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9"/>
  <workbookPr codeName="ThisWorkbook"/>
  <mc:AlternateContent xmlns:mc="http://schemas.openxmlformats.org/markup-compatibility/2006">
    <mc:Choice Requires="x15">
      <x15ac:absPath xmlns:x15ac="http://schemas.microsoft.com/office/spreadsheetml/2010/11/ac" url="A:\"/>
    </mc:Choice>
  </mc:AlternateContent>
  <xr:revisionPtr revIDLastSave="0" documentId="13_ncr:1_{323E189D-4A31-4A30-995D-6D9F27BACD03}" xr6:coauthVersionLast="36" xr6:coauthVersionMax="47" xr10:uidLastSave="{00000000-0000-0000-0000-000000000000}"/>
  <bookViews>
    <workbookView xWindow="0" yWindow="0" windowWidth="28800" windowHeight="12810" tabRatio="895" firstSheet="22" activeTab="31" xr2:uid="{00000000-000D-0000-FFFF-FFFF00000000}"/>
  </bookViews>
  <sheets>
    <sheet name="Rekapitulace stavby" sheetId="1" r:id="rId1"/>
    <sheet name="9-22-01 - 1.NP - bourání ..." sheetId="2" r:id="rId2"/>
    <sheet name="9-22-02 - 2.NP - bourání ..." sheetId="3" r:id="rId3"/>
    <sheet name="9-22-03 - 3.NP - bourání ..." sheetId="4" r:id="rId4"/>
    <sheet name="9-22-05 - 4.NP - navrhova..." sheetId="6" r:id="rId5"/>
    <sheet name="9-22-04 - 4.NP - bourání" sheetId="5" r:id="rId6"/>
    <sheet name="9-22-06 - 5.NP - bourání" sheetId="7" r:id="rId7"/>
    <sheet name="9-22-07 - 5.NP - navrhova..." sheetId="8" r:id="rId8"/>
    <sheet name="9-22-08 - 6.NP - bourání" sheetId="9" r:id="rId9"/>
    <sheet name="9-22-09 - 6.NP - navrhova..." sheetId="10" r:id="rId10"/>
    <sheet name="9-22-10 - 7.NP - bourání" sheetId="11" r:id="rId11"/>
    <sheet name="9-22-11 - 7.NP - navrhova..." sheetId="12" r:id="rId12"/>
    <sheet name="9-22-12 - 8.NP a střecha ..." sheetId="13" r:id="rId13"/>
    <sheet name="9-22-13 - Evakuační, lůžk..." sheetId="14" r:id="rId14"/>
    <sheet name="9-22-14 Krycí list" sheetId="37" r:id="rId15"/>
    <sheet name="9-22-14 Elektroinstalace" sheetId="38" r:id="rId16"/>
    <sheet name="9-22-15 EPS" sheetId="17" r:id="rId17"/>
    <sheet name="9-22-16 ERO" sheetId="18" r:id="rId18"/>
    <sheet name="9-22-17 SESTRA_PACIENT" sheetId="22" r:id="rId19"/>
    <sheet name="9-22-18 MaR" sheetId="19" r:id="rId20"/>
    <sheet name="9-22-19 MEDICIALNI PLYNY" sheetId="20" r:id="rId21"/>
    <sheet name="9-22-20 Krycí list rozpočtu" sheetId="30" r:id="rId22"/>
    <sheet name="9-22-20 Stavební rozp.-součet" sheetId="31" r:id="rId23"/>
    <sheet name="9-22-20 Rozpočet-vybr. sloupce" sheetId="32" r:id="rId24"/>
    <sheet name="9-22-20 Stavební rozpočet" sheetId="41" state="hidden" r:id="rId25"/>
    <sheet name="9-22-21 VZT" sheetId="23" r:id="rId26"/>
    <sheet name="9-22-22 Krycí list rozpočtu" sheetId="34" r:id="rId27"/>
    <sheet name="9-22-22 Stav. rozpočet-součet" sheetId="35" r:id="rId28"/>
    <sheet name="9-22-22 Rozpočet-vybr. sloupce" sheetId="36" r:id="rId29"/>
    <sheet name="9-22-22 Stavební rozpočet" sheetId="40" state="hidden" r:id="rId30"/>
    <sheet name="9-22-23 PRISTUPOVY SYSTEM" sheetId="21" r:id="rId31"/>
    <sheet name="9-22-24 - Vedlejší a osta..." sheetId="16" r:id="rId32"/>
  </sheets>
  <externalReferences>
    <externalReference r:id="rId33"/>
  </externalReferences>
  <definedNames>
    <definedName name="__xlnm.Print_Area" localSheetId="14">'9-22-14 Krycí list'!$A$1:$G$45</definedName>
    <definedName name="_xlnm._FilterDatabase" localSheetId="1" hidden="1">'9-22-01 - 1.NP - bourání ...'!$C$133:$K$1248</definedName>
    <definedName name="_xlnm._FilterDatabase" localSheetId="2" hidden="1">'9-22-02 - 2.NP - bourání ...'!$C$130:$K$1049</definedName>
    <definedName name="_xlnm._FilterDatabase" localSheetId="3" hidden="1">'9-22-03 - 3.NP - bourání ...'!$C$131:$K$930</definedName>
    <definedName name="_xlnm._FilterDatabase" localSheetId="5" hidden="1">'9-22-04 - 4.NP - bourání'!$C$132:$K$542</definedName>
    <definedName name="_xlnm._FilterDatabase" localSheetId="4" hidden="1">'9-22-05 - 4.NP - navrhova...'!$C$134:$K$1252</definedName>
    <definedName name="_xlnm._FilterDatabase" localSheetId="6" hidden="1">'9-22-06 - 5.NP - bourání'!$C$132:$K$545</definedName>
    <definedName name="_xlnm._FilterDatabase" localSheetId="7" hidden="1">'9-22-07 - 5.NP - navrhova...'!$C$135:$K$1355</definedName>
    <definedName name="_xlnm._FilterDatabase" localSheetId="8" hidden="1">'9-22-08 - 6.NP - bourání'!$C$132:$K$546</definedName>
    <definedName name="_xlnm._FilterDatabase" localSheetId="9" hidden="1">'9-22-09 - 6.NP - navrhova...'!$C$136:$K$1368</definedName>
    <definedName name="_xlnm._FilterDatabase" localSheetId="10" hidden="1">'9-22-10 - 7.NP - bourání'!$C$131:$K$584</definedName>
    <definedName name="_xlnm._FilterDatabase" localSheetId="11" hidden="1">'9-22-11 - 7.NP - navrhova...'!$C$134:$K$1261</definedName>
    <definedName name="_xlnm._FilterDatabase" localSheetId="12" hidden="1">'9-22-12 - 8.NP a střecha ...'!$C$135:$K$935</definedName>
    <definedName name="_xlnm._FilterDatabase" localSheetId="13" hidden="1">'9-22-13 - Evakuační, lůžk...'!$C$120:$K$142</definedName>
    <definedName name="_xlnm._FilterDatabase" localSheetId="19" hidden="1">'9-22-18 MaR'!$B$1:$I$135</definedName>
    <definedName name="_xlnm._FilterDatabase" localSheetId="31" hidden="1">'9-22-24 - Vedlejší a osta...'!$C$123:$K$163</definedName>
    <definedName name="AS" localSheetId="19">#REF!</definedName>
    <definedName name="AS">#REF!</definedName>
    <definedName name="cisloobjektu">'9-22-14 Krycí list'!$A$5</definedName>
    <definedName name="cislostavby">'9-22-14 Krycí list'!$A$7</definedName>
    <definedName name="CK" localSheetId="19">#REF!</definedName>
    <definedName name="CK">#REF!</definedName>
    <definedName name="Datum">'9-22-14 Krycí list'!$B$27</definedName>
    <definedName name="Dil">#REF!</definedName>
    <definedName name="Dodavka">#REF!</definedName>
    <definedName name="Dodavka0">NA()</definedName>
    <definedName name="DV" localSheetId="19">#REF!</definedName>
    <definedName name="DV">#REF!</definedName>
    <definedName name="f" localSheetId="19">#REF!</definedName>
    <definedName name="f">#REF!</definedName>
    <definedName name="H" localSheetId="19">#REF!</definedName>
    <definedName name="H">#REF!</definedName>
    <definedName name="HSV">#REF!</definedName>
    <definedName name="HSV0">NA()</definedName>
    <definedName name="HZS">#REF!</definedName>
    <definedName name="HZS0">NA()</definedName>
    <definedName name="IC" localSheetId="19">#REF!</definedName>
    <definedName name="IC">#REF!</definedName>
    <definedName name="JKSO">'9-22-14 Krycí list'!$G$2</definedName>
    <definedName name="konec" localSheetId="19">#REF!</definedName>
    <definedName name="konec">#REF!</definedName>
    <definedName name="L" localSheetId="19">#REF!</definedName>
    <definedName name="L">#REF!</definedName>
    <definedName name="M" localSheetId="19">#REF!</definedName>
    <definedName name="M">#REF!</definedName>
    <definedName name="MJ">'9-22-14 Krycí list'!$G$5</definedName>
    <definedName name="Mont">#REF!</definedName>
    <definedName name="Montaz0">NA()</definedName>
    <definedName name="NazevDilu">#REF!</definedName>
    <definedName name="nazevobjektu">'9-22-14 Krycí list'!$C$5</definedName>
    <definedName name="nazevstavby">'9-22-14 Krycí list'!$C$7</definedName>
    <definedName name="_xlnm.Print_Titles" localSheetId="1">'9-22-01 - 1.NP - bourání ...'!$133:$133</definedName>
    <definedName name="_xlnm.Print_Titles" localSheetId="2">'9-22-02 - 2.NP - bourání ...'!$130:$130</definedName>
    <definedName name="_xlnm.Print_Titles" localSheetId="3">'9-22-03 - 3.NP - bourání ...'!$131:$131</definedName>
    <definedName name="_xlnm.Print_Titles" localSheetId="5">'9-22-04 - 4.NP - bourání'!$132:$132</definedName>
    <definedName name="_xlnm.Print_Titles" localSheetId="4">'9-22-05 - 4.NP - navrhova...'!$134:$134</definedName>
    <definedName name="_xlnm.Print_Titles" localSheetId="6">'9-22-06 - 5.NP - bourání'!$132:$132</definedName>
    <definedName name="_xlnm.Print_Titles" localSheetId="7">'9-22-07 - 5.NP - navrhova...'!$135:$135</definedName>
    <definedName name="_xlnm.Print_Titles" localSheetId="8">'9-22-08 - 6.NP - bourání'!$132:$132</definedName>
    <definedName name="_xlnm.Print_Titles" localSheetId="9">'9-22-09 - 6.NP - navrhova...'!$136:$136</definedName>
    <definedName name="_xlnm.Print_Titles" localSheetId="10">'9-22-10 - 7.NP - bourání'!$131:$131</definedName>
    <definedName name="_xlnm.Print_Titles" localSheetId="11">'9-22-11 - 7.NP - navrhova...'!$134:$134</definedName>
    <definedName name="_xlnm.Print_Titles" localSheetId="12">'9-22-12 - 8.NP a střecha ...'!$135:$135</definedName>
    <definedName name="_xlnm.Print_Titles" localSheetId="13">'9-22-13 - Evakuační, lůžk...'!$120:$120</definedName>
    <definedName name="_xlnm.Print_Titles" localSheetId="19">'9-22-18 MaR'!$1:$1</definedName>
    <definedName name="_xlnm.Print_Titles" localSheetId="20">'9-22-19 MEDICIALNI PLYNY'!$6:$6</definedName>
    <definedName name="_xlnm.Print_Titles" localSheetId="25">'9-22-21 VZT'!$1:$6</definedName>
    <definedName name="_xlnm.Print_Titles" localSheetId="31">'9-22-24 - Vedlejší a osta...'!$123:$123</definedName>
    <definedName name="_xlnm.Print_Titles" localSheetId="0">'Rekapitulace stavby'!$92:$92</definedName>
    <definedName name="Objednatel">'9-22-14 Krycí list'!$C$10</definedName>
    <definedName name="_xlnm.Print_Area" localSheetId="1">'9-22-01 - 1.NP - bourání ...'!$C$4:$J$76,'9-22-01 - 1.NP - bourání ...'!$C$82:$J$115,'9-22-01 - 1.NP - bourání ...'!$C$121:$J$1248</definedName>
    <definedName name="_xlnm.Print_Area" localSheetId="2">'9-22-02 - 2.NP - bourání ...'!$C$4:$J$76,'9-22-02 - 2.NP - bourání ...'!$C$82:$J$112,'9-22-02 - 2.NP - bourání ...'!$C$118:$J$1049</definedName>
    <definedName name="_xlnm.Print_Area" localSheetId="3">'9-22-03 - 3.NP - bourání ...'!$C$4:$J$76,'9-22-03 - 3.NP - bourání ...'!$C$82:$J$113,'9-22-03 - 3.NP - bourání ...'!$C$119:$J$930</definedName>
    <definedName name="_xlnm.Print_Area" localSheetId="5">'9-22-04 - 4.NP - bourání'!$C$4:$J$76,'9-22-04 - 4.NP - bourání'!$C$82:$J$114,'9-22-04 - 4.NP - bourání'!$C$120:$J$542</definedName>
    <definedName name="_xlnm.Print_Area" localSheetId="4">'9-22-05 - 4.NP - navrhova...'!$C$4:$J$76,'9-22-05 - 4.NP - navrhova...'!$C$82:$J$116,'9-22-05 - 4.NP - navrhova...'!$C$122:$J$1252</definedName>
    <definedName name="_xlnm.Print_Area" localSheetId="6">'9-22-06 - 5.NP - bourání'!$C$4:$J$76,'9-22-06 - 5.NP - bourání'!$C$82:$J$114,'9-22-06 - 5.NP - bourání'!$C$120:$J$545</definedName>
    <definedName name="_xlnm.Print_Area" localSheetId="7">'9-22-07 - 5.NP - navrhova...'!$C$4:$J$76,'9-22-07 - 5.NP - navrhova...'!$C$82:$J$117,'9-22-07 - 5.NP - navrhova...'!$C$123:$J$1355</definedName>
    <definedName name="_xlnm.Print_Area" localSheetId="8">'9-22-08 - 6.NP - bourání'!$C$4:$J$76,'9-22-08 - 6.NP - bourání'!$C$82:$J$114,'9-22-08 - 6.NP - bourání'!$C$120:$J$546</definedName>
    <definedName name="_xlnm.Print_Area" localSheetId="9">'9-22-09 - 6.NP - navrhova...'!$C$4:$J$76,'9-22-09 - 6.NP - navrhova...'!$C$82:$J$118,'9-22-09 - 6.NP - navrhova...'!$C$124:$J$1368</definedName>
    <definedName name="_xlnm.Print_Area" localSheetId="10">'9-22-10 - 7.NP - bourání'!$C$4:$J$76,'9-22-10 - 7.NP - bourání'!$C$82:$J$113,'9-22-10 - 7.NP - bourání'!$C$119:$J$584</definedName>
    <definedName name="_xlnm.Print_Area" localSheetId="11">'9-22-11 - 7.NP - navrhova...'!$C$4:$J$76,'9-22-11 - 7.NP - navrhova...'!$C$82:$J$116,'9-22-11 - 7.NP - navrhova...'!$C$122:$J$1261</definedName>
    <definedName name="_xlnm.Print_Area" localSheetId="12">'9-22-12 - 8.NP a střecha ...'!$C$4:$J$76,'9-22-12 - 8.NP a střecha ...'!$C$82:$J$117,'9-22-12 - 8.NP a střecha ...'!$C$123:$J$935</definedName>
    <definedName name="_xlnm.Print_Area" localSheetId="13">'9-22-13 - Evakuační, lůžk...'!$C$4:$J$76,'9-22-13 - Evakuační, lůžk...'!$C$82:$J$102,'9-22-13 - Evakuační, lůžk...'!$C$108:$J$142</definedName>
    <definedName name="_xlnm.Print_Area" localSheetId="15">'9-22-14 Elektroinstalace'!$B$1:$J$207</definedName>
    <definedName name="_xlnm.Print_Area" localSheetId="14">'9-22-14 Krycí list'!$A$1:$G$45</definedName>
    <definedName name="_xlnm.Print_Area" localSheetId="19">'9-22-18 MaR'!$B$1:$L$133</definedName>
    <definedName name="_xlnm.Print_Area" localSheetId="31">'9-22-24 - Vedlejší a osta...'!$C$4:$J$76,'9-22-24 - Vedlejší a osta...'!$C$82:$J$105,'9-22-24 - Vedlejší a osta...'!$C$111:$J$163</definedName>
    <definedName name="_xlnm.Print_Area" localSheetId="0">'Rekapitulace stavby'!$D$4:$AO$76,'Rekapitulace stavby'!$C$82:$AQ$119</definedName>
    <definedName name="P" localSheetId="19">#REF!</definedName>
    <definedName name="P">#REF!</definedName>
    <definedName name="PH" localSheetId="19">#REF!</definedName>
    <definedName name="PH">#REF!</definedName>
    <definedName name="PocetMJ" localSheetId="15">'[1]Krycí list'!$G$6</definedName>
    <definedName name="PocetMJ">'9-22-14 Krycí list'!$G$6</definedName>
    <definedName name="počet_vzt" localSheetId="19">'9-22-18 MaR'!#REF!</definedName>
    <definedName name="počet_vzt">#REF!</definedName>
    <definedName name="Poznamka">'9-22-14 Krycí list'!$B$37</definedName>
    <definedName name="Projektant" localSheetId="15">'[1]Krycí list'!$C$8</definedName>
    <definedName name="Projektant">'9-22-14 Krycí list'!$C$8</definedName>
    <definedName name="PSV">#REF!</definedName>
    <definedName name="PSV0">NA()</definedName>
    <definedName name="PT" localSheetId="19">#REF!</definedName>
    <definedName name="PT">#REF!</definedName>
    <definedName name="Q" localSheetId="19">#REF!</definedName>
    <definedName name="Q">#REF!</definedName>
    <definedName name="RV" localSheetId="19">#REF!</definedName>
    <definedName name="RV">#REF!</definedName>
    <definedName name="SazbaDPH1" localSheetId="15">'[1]Krycí list'!$C$30</definedName>
    <definedName name="SazbaDPH1">'9-22-14 Krycí list'!$C$30</definedName>
    <definedName name="SazbaDPH2" localSheetId="15">'[1]Krycí list'!$C$32</definedName>
    <definedName name="SazbaDPH2">'9-22-14 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T" localSheetId="19">#REF!</definedName>
    <definedName name="T">#REF!</definedName>
    <definedName name="TK" localSheetId="19">#REF!</definedName>
    <definedName name="TK">#REF!</definedName>
    <definedName name="TP" localSheetId="19">#REF!</definedName>
    <definedName name="TP">#REF!</definedName>
    <definedName name="Typ">NA()</definedName>
    <definedName name="UV" localSheetId="19">#REF!</definedName>
    <definedName name="UV">#REF!</definedName>
    <definedName name="V" localSheetId="19">#REF!</definedName>
    <definedName name="V">#REF!</definedName>
    <definedName name="VRN">#REF!</definedName>
    <definedName name="VRNKc">NA()</definedName>
    <definedName name="VRNnazev">NA()</definedName>
    <definedName name="VRNproc">NA()</definedName>
    <definedName name="VRNzakl">NA()</definedName>
    <definedName name="X" localSheetId="19">#REF!</definedName>
    <definedName name="X">#REF!</definedName>
    <definedName name="zacatek" localSheetId="19">#REF!</definedName>
    <definedName name="zacatek">#REF!</definedName>
    <definedName name="Zakazka">'9-22-14 Krycí list'!$G$11</definedName>
    <definedName name="Zaklad22">'9-22-14 Krycí list'!$F$32</definedName>
    <definedName name="Zaklad5">'9-22-14 Krycí list'!$F$30</definedName>
    <definedName name="Zhotovitel">'9-22-14 Krycí list'!$C$11:$E$11</definedName>
  </definedNames>
  <calcPr calcId="191029"/>
</workbook>
</file>

<file path=xl/calcChain.xml><?xml version="1.0" encoding="utf-8"?>
<calcChain xmlns="http://schemas.openxmlformats.org/spreadsheetml/2006/main">
  <c r="E18" i="9" l="1"/>
  <c r="G15" i="38" l="1"/>
  <c r="G108" i="21" l="1"/>
  <c r="G101" i="21"/>
  <c r="G102" i="21"/>
  <c r="G104" i="21"/>
  <c r="G105" i="21"/>
  <c r="G106" i="21"/>
  <c r="G107" i="21"/>
  <c r="G109" i="21"/>
  <c r="G94" i="21"/>
  <c r="G93" i="21"/>
  <c r="G92" i="21"/>
  <c r="G91" i="21"/>
  <c r="G90" i="21"/>
  <c r="G89" i="21"/>
  <c r="G88" i="21"/>
  <c r="G87" i="21"/>
  <c r="G86" i="21"/>
  <c r="G85" i="21"/>
  <c r="G84" i="21"/>
  <c r="G83" i="21"/>
  <c r="G82" i="21"/>
  <c r="G75" i="21"/>
  <c r="G74" i="21"/>
  <c r="G73" i="21"/>
  <c r="G72" i="21"/>
  <c r="G70" i="21"/>
  <c r="G69" i="21"/>
  <c r="G68" i="21"/>
  <c r="G67" i="21"/>
  <c r="G66" i="21"/>
  <c r="G65" i="21"/>
  <c r="G64" i="21"/>
  <c r="G63" i="21"/>
  <c r="G62" i="21"/>
  <c r="G61" i="21"/>
  <c r="G60" i="21"/>
  <c r="G59" i="21"/>
  <c r="G58" i="21"/>
  <c r="G57" i="21"/>
  <c r="G56" i="21"/>
  <c r="G49" i="21"/>
  <c r="G48" i="21"/>
  <c r="G47" i="21"/>
  <c r="G46" i="21"/>
  <c r="G45" i="21"/>
  <c r="G44" i="21"/>
  <c r="G43" i="21"/>
  <c r="G42" i="21"/>
  <c r="G41" i="21"/>
  <c r="G40" i="21"/>
  <c r="G39" i="21"/>
  <c r="G38" i="21"/>
  <c r="G37" i="21"/>
  <c r="G36" i="21"/>
  <c r="G35" i="21"/>
  <c r="G34" i="21"/>
  <c r="G33" i="21"/>
  <c r="G32" i="21"/>
  <c r="G31" i="21"/>
  <c r="G30" i="21"/>
  <c r="G23" i="21"/>
  <c r="G22" i="21"/>
  <c r="G21" i="21"/>
  <c r="G20" i="21"/>
  <c r="G19" i="21"/>
  <c r="G18" i="21"/>
  <c r="G17" i="21"/>
  <c r="G16" i="21"/>
  <c r="G15" i="21"/>
  <c r="G14" i="21"/>
  <c r="G13" i="21"/>
  <c r="G12" i="21"/>
  <c r="G11" i="21"/>
  <c r="G10" i="21"/>
  <c r="G9" i="21"/>
  <c r="G8" i="21"/>
  <c r="G7" i="21"/>
  <c r="G6" i="21"/>
  <c r="F76" i="21"/>
  <c r="G76" i="21"/>
  <c r="G77" i="21"/>
  <c r="F50" i="21"/>
  <c r="G50" i="21"/>
  <c r="G51" i="21"/>
  <c r="F24" i="21"/>
  <c r="G24" i="21"/>
  <c r="G25" i="21"/>
  <c r="F95" i="21"/>
  <c r="G95" i="21"/>
  <c r="G96" i="21"/>
  <c r="F112" i="21"/>
  <c r="AG117" i="1"/>
  <c r="G36" i="18"/>
  <c r="G35" i="18"/>
  <c r="G34" i="18"/>
  <c r="G32" i="18"/>
  <c r="G31" i="18"/>
  <c r="G30" i="18"/>
  <c r="G29" i="18"/>
  <c r="G28" i="18"/>
  <c r="G27" i="18"/>
  <c r="G26" i="18"/>
  <c r="G25" i="18"/>
  <c r="G24" i="18"/>
  <c r="G23" i="18"/>
  <c r="G22" i="18"/>
  <c r="G21" i="18"/>
  <c r="G20" i="18"/>
  <c r="G19" i="18"/>
  <c r="G18" i="18"/>
  <c r="G17" i="18"/>
  <c r="G16" i="18"/>
  <c r="G15" i="18"/>
  <c r="F33" i="18" s="1"/>
  <c r="G33" i="18" s="1"/>
  <c r="G14" i="18"/>
  <c r="G13" i="18"/>
  <c r="G12" i="18"/>
  <c r="G11" i="18"/>
  <c r="G10" i="18"/>
  <c r="G9" i="18"/>
  <c r="G8" i="18"/>
  <c r="G7" i="18"/>
  <c r="G6" i="18"/>
  <c r="G5" i="18"/>
  <c r="G4" i="18"/>
  <c r="J51" i="22"/>
  <c r="K51" i="22"/>
  <c r="K50" i="22"/>
  <c r="I50" i="22"/>
  <c r="K49" i="22"/>
  <c r="I49" i="22"/>
  <c r="K48" i="22"/>
  <c r="I48" i="22"/>
  <c r="K47" i="22"/>
  <c r="I47" i="22"/>
  <c r="K46" i="22"/>
  <c r="I46" i="22"/>
  <c r="K45" i="22"/>
  <c r="I45" i="22"/>
  <c r="K44" i="22"/>
  <c r="I44" i="22"/>
  <c r="K43" i="22"/>
  <c r="I43" i="22"/>
  <c r="K42" i="22"/>
  <c r="I42" i="22"/>
  <c r="K41" i="22"/>
  <c r="I41" i="22"/>
  <c r="K40" i="22"/>
  <c r="I40" i="22"/>
  <c r="K39" i="22"/>
  <c r="I39" i="22"/>
  <c r="K38" i="22"/>
  <c r="I38" i="22"/>
  <c r="K37" i="22"/>
  <c r="I37" i="22"/>
  <c r="K36" i="22"/>
  <c r="I36" i="22"/>
  <c r="K35" i="22"/>
  <c r="I35" i="22"/>
  <c r="K34" i="22"/>
  <c r="I34" i="22"/>
  <c r="K33" i="22"/>
  <c r="I33" i="22"/>
  <c r="K32" i="22"/>
  <c r="I32" i="22"/>
  <c r="K31" i="22"/>
  <c r="I31" i="22"/>
  <c r="K30" i="22"/>
  <c r="I30" i="22"/>
  <c r="K29" i="22"/>
  <c r="I29" i="22"/>
  <c r="K23" i="22"/>
  <c r="I23" i="22"/>
  <c r="K22" i="22"/>
  <c r="I22" i="22"/>
  <c r="K21" i="22"/>
  <c r="I21" i="22"/>
  <c r="I24" i="22" s="1"/>
  <c r="D53" i="22" s="1"/>
  <c r="AG111" i="1" s="1"/>
  <c r="AN111" i="1" s="1"/>
  <c r="K20" i="22"/>
  <c r="I20" i="22"/>
  <c r="K19" i="22"/>
  <c r="I19" i="22"/>
  <c r="K18" i="22"/>
  <c r="I18" i="22"/>
  <c r="K17" i="22"/>
  <c r="I17" i="22"/>
  <c r="K16" i="22"/>
  <c r="I16" i="22"/>
  <c r="K15" i="22"/>
  <c r="I15" i="22"/>
  <c r="K14" i="22"/>
  <c r="I14" i="22"/>
  <c r="K13" i="22"/>
  <c r="I13" i="22"/>
  <c r="K12" i="22"/>
  <c r="I12" i="22"/>
  <c r="K11" i="22"/>
  <c r="I11" i="22"/>
  <c r="K10" i="22"/>
  <c r="I10" i="22"/>
  <c r="K9" i="22"/>
  <c r="I9" i="22"/>
  <c r="K24" i="22"/>
  <c r="K52" i="22"/>
  <c r="H51" i="22"/>
  <c r="I51" i="22"/>
  <c r="I52" i="22"/>
  <c r="I41" i="17"/>
  <c r="G41" i="17"/>
  <c r="I33" i="17"/>
  <c r="G33" i="17"/>
  <c r="I32" i="17"/>
  <c r="G32" i="17"/>
  <c r="I42" i="17"/>
  <c r="G42" i="17"/>
  <c r="I40" i="17"/>
  <c r="G40" i="17"/>
  <c r="I39" i="17"/>
  <c r="G39" i="17"/>
  <c r="I38" i="17"/>
  <c r="G38" i="17"/>
  <c r="I37" i="17"/>
  <c r="G37" i="17"/>
  <c r="I36" i="17"/>
  <c r="G36" i="17"/>
  <c r="I35" i="17"/>
  <c r="G35" i="17"/>
  <c r="I34" i="17"/>
  <c r="G34" i="17"/>
  <c r="I31" i="17"/>
  <c r="G31" i="17"/>
  <c r="I29" i="17"/>
  <c r="G29" i="17"/>
  <c r="I26" i="17"/>
  <c r="G26" i="17"/>
  <c r="I25" i="17"/>
  <c r="G25" i="17"/>
  <c r="I24" i="17"/>
  <c r="G24" i="17"/>
  <c r="I23" i="17"/>
  <c r="G23" i="17"/>
  <c r="I22" i="17"/>
  <c r="G22" i="17"/>
  <c r="I21" i="17"/>
  <c r="G21" i="17"/>
  <c r="I20" i="17"/>
  <c r="G20" i="17"/>
  <c r="I19" i="17"/>
  <c r="G19" i="17"/>
  <c r="I18" i="17"/>
  <c r="G18" i="17"/>
  <c r="G4" i="17"/>
  <c r="G6" i="17"/>
  <c r="G7" i="17"/>
  <c r="G8" i="17"/>
  <c r="G9" i="17"/>
  <c r="G10" i="17"/>
  <c r="G12" i="17"/>
  <c r="F27" i="17" s="1"/>
  <c r="G27" i="17" s="1"/>
  <c r="G44" i="17" s="1"/>
  <c r="I46" i="17" s="1"/>
  <c r="AG109" i="1" s="1"/>
  <c r="AN109" i="1" s="1"/>
  <c r="G13" i="17"/>
  <c r="G14" i="17"/>
  <c r="G15" i="17"/>
  <c r="G16" i="17"/>
  <c r="I16" i="17"/>
  <c r="I15" i="17"/>
  <c r="I14" i="17"/>
  <c r="I13" i="17"/>
  <c r="I12" i="17"/>
  <c r="I10" i="17"/>
  <c r="I9" i="17"/>
  <c r="I8" i="17"/>
  <c r="I7" i="17"/>
  <c r="I6" i="17"/>
  <c r="I4" i="17"/>
  <c r="I250" i="38"/>
  <c r="G250" i="38"/>
  <c r="I249" i="38"/>
  <c r="G249" i="38"/>
  <c r="I248" i="38"/>
  <c r="G248" i="38"/>
  <c r="I247" i="38"/>
  <c r="G247" i="38"/>
  <c r="I246" i="38"/>
  <c r="G246" i="38"/>
  <c r="I245" i="38"/>
  <c r="G245" i="38"/>
  <c r="I244" i="38"/>
  <c r="G244" i="38"/>
  <c r="I243" i="38"/>
  <c r="G243" i="38"/>
  <c r="I242" i="38"/>
  <c r="G242" i="38"/>
  <c r="I241" i="38"/>
  <c r="G241" i="38"/>
  <c r="I240" i="38"/>
  <c r="G240" i="38"/>
  <c r="I239" i="38"/>
  <c r="G239" i="38"/>
  <c r="I238" i="38"/>
  <c r="G238" i="38"/>
  <c r="I237" i="38"/>
  <c r="G237" i="38"/>
  <c r="I236" i="38"/>
  <c r="G236" i="38"/>
  <c r="I235" i="38"/>
  <c r="G235" i="38"/>
  <c r="I234" i="38"/>
  <c r="G234" i="38"/>
  <c r="I233" i="38"/>
  <c r="G233" i="38"/>
  <c r="I232" i="38"/>
  <c r="G232" i="38"/>
  <c r="I231" i="38"/>
  <c r="I251" i="38"/>
  <c r="G231" i="38"/>
  <c r="G251" i="38"/>
  <c r="I225" i="38"/>
  <c r="G225" i="38"/>
  <c r="I224" i="38"/>
  <c r="G224" i="38"/>
  <c r="I223" i="38"/>
  <c r="G223" i="38"/>
  <c r="I222" i="38"/>
  <c r="G222" i="38"/>
  <c r="I221" i="38"/>
  <c r="G221" i="38"/>
  <c r="I220" i="38"/>
  <c r="G220" i="38"/>
  <c r="I219" i="38"/>
  <c r="G219" i="38"/>
  <c r="I218" i="38"/>
  <c r="G218" i="38"/>
  <c r="I217" i="38"/>
  <c r="G217" i="38"/>
  <c r="I211" i="38"/>
  <c r="G211" i="38"/>
  <c r="I210" i="38"/>
  <c r="G210" i="38"/>
  <c r="I209" i="38"/>
  <c r="G209" i="38"/>
  <c r="I208" i="38"/>
  <c r="G208" i="38"/>
  <c r="I207" i="38"/>
  <c r="G207" i="38"/>
  <c r="I206" i="38"/>
  <c r="G206" i="38"/>
  <c r="I205" i="38"/>
  <c r="G205" i="38"/>
  <c r="I204" i="38"/>
  <c r="G204" i="38"/>
  <c r="I203" i="38"/>
  <c r="G203" i="38"/>
  <c r="I201" i="38"/>
  <c r="G201" i="38"/>
  <c r="I200" i="38"/>
  <c r="G200" i="38"/>
  <c r="I199" i="38"/>
  <c r="G199" i="38"/>
  <c r="I198" i="38"/>
  <c r="G198" i="38"/>
  <c r="I197" i="38"/>
  <c r="G197" i="38"/>
  <c r="I196" i="38"/>
  <c r="G196" i="38"/>
  <c r="I195" i="38"/>
  <c r="G195" i="38"/>
  <c r="I194" i="38"/>
  <c r="G194" i="38"/>
  <c r="I193" i="38"/>
  <c r="G193" i="38"/>
  <c r="I192" i="38"/>
  <c r="G192" i="38"/>
  <c r="I191" i="38"/>
  <c r="G191" i="38"/>
  <c r="I190" i="38"/>
  <c r="G190" i="38"/>
  <c r="I189" i="38"/>
  <c r="G189" i="38"/>
  <c r="I188" i="38"/>
  <c r="G188" i="38"/>
  <c r="I187" i="38"/>
  <c r="G187" i="38"/>
  <c r="I186" i="38"/>
  <c r="G186" i="38"/>
  <c r="I184" i="38"/>
  <c r="G184" i="38"/>
  <c r="I183" i="38"/>
  <c r="G183" i="38"/>
  <c r="I182" i="38"/>
  <c r="G182" i="38"/>
  <c r="I181" i="38"/>
  <c r="G181" i="38"/>
  <c r="I180" i="38"/>
  <c r="G180" i="38"/>
  <c r="I179" i="38"/>
  <c r="G179" i="38"/>
  <c r="I178" i="38"/>
  <c r="G178" i="38"/>
  <c r="I177" i="38"/>
  <c r="G177" i="38"/>
  <c r="I176" i="38"/>
  <c r="G176" i="38"/>
  <c r="I175" i="38"/>
  <c r="G175" i="38"/>
  <c r="I174" i="38"/>
  <c r="G174" i="38"/>
  <c r="I173" i="38"/>
  <c r="G173" i="38"/>
  <c r="I172" i="38"/>
  <c r="G172" i="38"/>
  <c r="I171" i="38"/>
  <c r="G171" i="38"/>
  <c r="I170" i="38"/>
  <c r="G170" i="38"/>
  <c r="I169" i="38"/>
  <c r="G169" i="38"/>
  <c r="I168" i="38"/>
  <c r="G168" i="38"/>
  <c r="I166" i="38"/>
  <c r="G166" i="38"/>
  <c r="I165" i="38"/>
  <c r="G165" i="38"/>
  <c r="I164" i="38"/>
  <c r="G164" i="38"/>
  <c r="I163" i="38"/>
  <c r="G163" i="38"/>
  <c r="I162" i="38"/>
  <c r="G162" i="38"/>
  <c r="I161" i="38"/>
  <c r="G161" i="38"/>
  <c r="I160" i="38"/>
  <c r="G160" i="38"/>
  <c r="I159" i="38"/>
  <c r="G159" i="38"/>
  <c r="I158" i="38"/>
  <c r="G158" i="38"/>
  <c r="I157" i="38"/>
  <c r="G157" i="38"/>
  <c r="I156" i="38"/>
  <c r="G156" i="38"/>
  <c r="I155" i="38"/>
  <c r="G155" i="38"/>
  <c r="I154" i="38"/>
  <c r="G154" i="38"/>
  <c r="I153" i="38"/>
  <c r="G153" i="38"/>
  <c r="I152" i="38"/>
  <c r="G152" i="38"/>
  <c r="I151" i="38"/>
  <c r="G151" i="38"/>
  <c r="I150" i="38"/>
  <c r="G150" i="38"/>
  <c r="I144" i="38"/>
  <c r="G144" i="38"/>
  <c r="I143" i="38"/>
  <c r="G143" i="38"/>
  <c r="I142" i="38"/>
  <c r="G142" i="38"/>
  <c r="I141" i="38"/>
  <c r="G141" i="38"/>
  <c r="I140" i="38"/>
  <c r="G140" i="38"/>
  <c r="I139" i="38"/>
  <c r="G139" i="38"/>
  <c r="I138" i="38"/>
  <c r="G138" i="38"/>
  <c r="I137" i="38"/>
  <c r="G137" i="38"/>
  <c r="I136" i="38"/>
  <c r="G136" i="38"/>
  <c r="I135" i="38"/>
  <c r="G135" i="38"/>
  <c r="I129" i="38"/>
  <c r="G129" i="38"/>
  <c r="I128" i="38"/>
  <c r="G128" i="38"/>
  <c r="I127" i="38"/>
  <c r="G127" i="38"/>
  <c r="I126" i="38"/>
  <c r="G126" i="38"/>
  <c r="I125" i="38"/>
  <c r="G125" i="38"/>
  <c r="I124" i="38"/>
  <c r="G124" i="38"/>
  <c r="I123" i="38"/>
  <c r="G123" i="38"/>
  <c r="I122" i="38"/>
  <c r="G122" i="38"/>
  <c r="I121" i="38"/>
  <c r="G121" i="38"/>
  <c r="I120" i="38"/>
  <c r="G120" i="38"/>
  <c r="I119" i="38"/>
  <c r="G119" i="38"/>
  <c r="I118" i="38"/>
  <c r="I130" i="38"/>
  <c r="I131" i="38"/>
  <c r="G118" i="38"/>
  <c r="G130" i="38"/>
  <c r="I112" i="38"/>
  <c r="G112" i="38"/>
  <c r="I111" i="38"/>
  <c r="G111" i="38"/>
  <c r="I110" i="38"/>
  <c r="G110" i="38"/>
  <c r="I109" i="38"/>
  <c r="G109" i="38"/>
  <c r="I108" i="38"/>
  <c r="G108" i="38"/>
  <c r="I107" i="38"/>
  <c r="G107" i="38"/>
  <c r="I106" i="38"/>
  <c r="G106" i="38"/>
  <c r="I105" i="38"/>
  <c r="I113" i="38" s="1"/>
  <c r="G105" i="38"/>
  <c r="I104" i="38"/>
  <c r="G104" i="38"/>
  <c r="I103" i="38"/>
  <c r="G103" i="38"/>
  <c r="I102" i="38"/>
  <c r="G102" i="38"/>
  <c r="I101" i="38"/>
  <c r="G101" i="38"/>
  <c r="I100" i="38"/>
  <c r="G100" i="38"/>
  <c r="I99" i="38"/>
  <c r="G99" i="38"/>
  <c r="I98" i="38"/>
  <c r="G98" i="38"/>
  <c r="I97" i="38"/>
  <c r="G97" i="38"/>
  <c r="I96" i="38"/>
  <c r="G96" i="38"/>
  <c r="G113" i="38"/>
  <c r="I90" i="38"/>
  <c r="G90" i="38"/>
  <c r="I89" i="38"/>
  <c r="G89" i="38"/>
  <c r="I88" i="38"/>
  <c r="G88" i="38"/>
  <c r="I87" i="38"/>
  <c r="G87" i="38"/>
  <c r="I86" i="38"/>
  <c r="G86" i="38"/>
  <c r="I85" i="38"/>
  <c r="G85" i="38"/>
  <c r="I84" i="38"/>
  <c r="G84" i="38"/>
  <c r="I83" i="38"/>
  <c r="G83" i="38"/>
  <c r="I82" i="38"/>
  <c r="G82" i="38"/>
  <c r="I81" i="38"/>
  <c r="G81" i="38"/>
  <c r="I80" i="38"/>
  <c r="G80" i="38"/>
  <c r="I79" i="38"/>
  <c r="G79" i="38"/>
  <c r="I78" i="38"/>
  <c r="G78" i="38"/>
  <c r="I77" i="38"/>
  <c r="G77" i="38"/>
  <c r="I76" i="38"/>
  <c r="G76" i="38"/>
  <c r="I75" i="38"/>
  <c r="G75" i="38"/>
  <c r="I74" i="38"/>
  <c r="G74" i="38"/>
  <c r="I73" i="38"/>
  <c r="G73" i="38"/>
  <c r="I72" i="38"/>
  <c r="G72" i="38"/>
  <c r="I71" i="38"/>
  <c r="G71" i="38"/>
  <c r="I70" i="38"/>
  <c r="G70" i="38"/>
  <c r="I69" i="38"/>
  <c r="G69" i="38"/>
  <c r="I68" i="38"/>
  <c r="G68" i="38"/>
  <c r="I67" i="38"/>
  <c r="G67" i="38"/>
  <c r="I66" i="38"/>
  <c r="G66" i="38"/>
  <c r="I65" i="38"/>
  <c r="G65" i="38"/>
  <c r="I64" i="38"/>
  <c r="G64" i="38"/>
  <c r="I63" i="38"/>
  <c r="G63" i="38"/>
  <c r="I62" i="38"/>
  <c r="G62" i="38"/>
  <c r="I61" i="38"/>
  <c r="G61" i="38"/>
  <c r="I60" i="38"/>
  <c r="G60" i="38"/>
  <c r="I59" i="38"/>
  <c r="G59" i="38"/>
  <c r="I58" i="38"/>
  <c r="G58" i="38"/>
  <c r="I57" i="38"/>
  <c r="G57" i="38"/>
  <c r="I56" i="38"/>
  <c r="G56" i="38"/>
  <c r="I55" i="38"/>
  <c r="G55" i="38"/>
  <c r="I54" i="38"/>
  <c r="G54" i="38"/>
  <c r="I53" i="38"/>
  <c r="G53" i="38"/>
  <c r="I52" i="38"/>
  <c r="G52" i="38"/>
  <c r="I51" i="38"/>
  <c r="G51" i="38"/>
  <c r="I50" i="38"/>
  <c r="G50" i="38"/>
  <c r="I49" i="38"/>
  <c r="G49" i="38"/>
  <c r="I48" i="38"/>
  <c r="G48" i="38"/>
  <c r="I47" i="38"/>
  <c r="G47" i="38"/>
  <c r="I46" i="38"/>
  <c r="G46" i="38"/>
  <c r="I45" i="38"/>
  <c r="G45" i="38"/>
  <c r="I44" i="38"/>
  <c r="G44" i="38"/>
  <c r="I43" i="38"/>
  <c r="G43" i="38"/>
  <c r="I42" i="38"/>
  <c r="G42" i="38"/>
  <c r="I41" i="38"/>
  <c r="G41" i="38"/>
  <c r="I40" i="38"/>
  <c r="G40" i="38"/>
  <c r="I39" i="38"/>
  <c r="G39" i="38"/>
  <c r="I38" i="38"/>
  <c r="G38" i="38"/>
  <c r="I37" i="38"/>
  <c r="G37" i="38"/>
  <c r="I36" i="38"/>
  <c r="G36" i="38"/>
  <c r="I35" i="38"/>
  <c r="G35" i="38"/>
  <c r="I34" i="38"/>
  <c r="G34" i="38"/>
  <c r="I33" i="38"/>
  <c r="G33" i="38"/>
  <c r="I32" i="38"/>
  <c r="G32" i="38"/>
  <c r="I31" i="38"/>
  <c r="G31" i="38"/>
  <c r="I30" i="38"/>
  <c r="G30" i="38"/>
  <c r="I29" i="38"/>
  <c r="G29" i="38"/>
  <c r="I28" i="38"/>
  <c r="G28" i="38"/>
  <c r="I27" i="38"/>
  <c r="G27" i="38"/>
  <c r="I26" i="38"/>
  <c r="G26" i="38"/>
  <c r="I25" i="38"/>
  <c r="G25" i="38"/>
  <c r="I24" i="38"/>
  <c r="G24" i="38"/>
  <c r="I23" i="38"/>
  <c r="G23" i="38"/>
  <c r="I22" i="38"/>
  <c r="G22" i="38"/>
  <c r="I21" i="38"/>
  <c r="G21" i="38"/>
  <c r="I20" i="38"/>
  <c r="G20" i="38"/>
  <c r="I19" i="38"/>
  <c r="G19" i="38"/>
  <c r="I18" i="38"/>
  <c r="G18" i="38"/>
  <c r="I17" i="38"/>
  <c r="G17" i="38"/>
  <c r="I16" i="38"/>
  <c r="G16" i="38"/>
  <c r="I15" i="38"/>
  <c r="I91" i="38"/>
  <c r="I92" i="38" s="1"/>
  <c r="G91" i="38"/>
  <c r="C9" i="38"/>
  <c r="C8" i="38"/>
  <c r="C7" i="38"/>
  <c r="C6" i="38"/>
  <c r="C4" i="38"/>
  <c r="C3" i="38"/>
  <c r="AS94" i="1"/>
  <c r="P137" i="2"/>
  <c r="P152" i="2"/>
  <c r="P167" i="2"/>
  <c r="P170" i="2"/>
  <c r="P185" i="2"/>
  <c r="P200" i="2"/>
  <c r="P215" i="2"/>
  <c r="P136" i="2"/>
  <c r="P231" i="2"/>
  <c r="P246" i="2"/>
  <c r="P261" i="2"/>
  <c r="P230" i="2"/>
  <c r="P277" i="2"/>
  <c r="P283" i="2"/>
  <c r="P297" i="2"/>
  <c r="P307" i="2"/>
  <c r="P321" i="2"/>
  <c r="P276" i="2"/>
  <c r="P328" i="2"/>
  <c r="P352" i="2"/>
  <c r="P376" i="2"/>
  <c r="P400" i="2"/>
  <c r="P411" i="2"/>
  <c r="P423" i="2"/>
  <c r="P447" i="2"/>
  <c r="P460" i="2"/>
  <c r="P475" i="2"/>
  <c r="P490" i="2"/>
  <c r="P505" i="2"/>
  <c r="P520" i="2"/>
  <c r="P523" i="2"/>
  <c r="P327" i="2"/>
  <c r="P527" i="2"/>
  <c r="P542" i="2"/>
  <c r="P546" i="2"/>
  <c r="P550" i="2"/>
  <c r="P572" i="2"/>
  <c r="P600" i="2"/>
  <c r="P628" i="2"/>
  <c r="P634" i="2"/>
  <c r="P644" i="2"/>
  <c r="P647" i="2"/>
  <c r="P651" i="2"/>
  <c r="P655" i="2"/>
  <c r="P659" i="2"/>
  <c r="P662" i="2"/>
  <c r="P667" i="2"/>
  <c r="P683" i="2"/>
  <c r="P526" i="2"/>
  <c r="P704" i="2"/>
  <c r="P705" i="2"/>
  <c r="P706" i="2"/>
  <c r="P707" i="2"/>
  <c r="P710" i="2"/>
  <c r="P703" i="2"/>
  <c r="P712" i="2"/>
  <c r="P713" i="2"/>
  <c r="P711" i="2"/>
  <c r="P135" i="2"/>
  <c r="P716" i="2"/>
  <c r="P731" i="2"/>
  <c r="P734" i="2"/>
  <c r="P749" i="2"/>
  <c r="P764" i="2"/>
  <c r="P767" i="2"/>
  <c r="P768" i="2"/>
  <c r="P715" i="2"/>
  <c r="P770" i="2"/>
  <c r="P773" i="2"/>
  <c r="P774" i="2"/>
  <c r="P775" i="2"/>
  <c r="P776" i="2"/>
  <c r="P777" i="2"/>
  <c r="P778" i="2"/>
  <c r="P779" i="2"/>
  <c r="P780" i="2"/>
  <c r="P769" i="2"/>
  <c r="P782" i="2"/>
  <c r="P785" i="2"/>
  <c r="P788" i="2"/>
  <c r="P791" i="2"/>
  <c r="P794" i="2"/>
  <c r="P797" i="2"/>
  <c r="P800" i="2"/>
  <c r="P803" i="2"/>
  <c r="P806" i="2"/>
  <c r="P809" i="2"/>
  <c r="P810" i="2"/>
  <c r="P811" i="2"/>
  <c r="P812" i="2"/>
  <c r="P813" i="2"/>
  <c r="P814" i="2"/>
  <c r="P815" i="2"/>
  <c r="P816" i="2"/>
  <c r="P817" i="2"/>
  <c r="P781" i="2"/>
  <c r="P819" i="2"/>
  <c r="P822" i="2"/>
  <c r="P825" i="2"/>
  <c r="P828" i="2"/>
  <c r="P831" i="2"/>
  <c r="P834" i="2"/>
  <c r="P837" i="2"/>
  <c r="P840" i="2"/>
  <c r="P843" i="2"/>
  <c r="P846" i="2"/>
  <c r="P849" i="2"/>
  <c r="P850" i="2"/>
  <c r="P818" i="2"/>
  <c r="P852" i="2"/>
  <c r="P855" i="2"/>
  <c r="P858" i="2"/>
  <c r="P861" i="2"/>
  <c r="P864" i="2"/>
  <c r="P867" i="2"/>
  <c r="P870" i="2"/>
  <c r="P873" i="2"/>
  <c r="P874" i="2"/>
  <c r="P851" i="2"/>
  <c r="P876" i="2"/>
  <c r="P887" i="2"/>
  <c r="P898" i="2"/>
  <c r="P909" i="2"/>
  <c r="P920" i="2"/>
  <c r="P932" i="2"/>
  <c r="P943" i="2"/>
  <c r="P954" i="2"/>
  <c r="P957" i="2"/>
  <c r="P968" i="2"/>
  <c r="P979" i="2"/>
  <c r="P982" i="2"/>
  <c r="P993" i="2"/>
  <c r="P994" i="2"/>
  <c r="P875" i="2"/>
  <c r="P996" i="2"/>
  <c r="P995" i="2"/>
  <c r="P1018" i="2"/>
  <c r="P1046" i="2"/>
  <c r="P1070" i="2"/>
  <c r="P1098" i="2"/>
  <c r="P1122" i="2"/>
  <c r="P1150" i="2"/>
  <c r="P1164" i="2"/>
  <c r="P1167" i="2"/>
  <c r="P1183" i="2"/>
  <c r="P1186" i="2"/>
  <c r="P1214" i="2"/>
  <c r="P1017" i="2"/>
  <c r="P714" i="2"/>
  <c r="P1243" i="2"/>
  <c r="P1242" i="2"/>
  <c r="P134" i="2"/>
  <c r="AU95" i="1"/>
  <c r="P134" i="3"/>
  <c r="P139" i="3"/>
  <c r="P154" i="3"/>
  <c r="P166" i="3"/>
  <c r="P182" i="3"/>
  <c r="P133" i="3"/>
  <c r="P190" i="3"/>
  <c r="P223" i="3"/>
  <c r="P256" i="3"/>
  <c r="P289" i="3"/>
  <c r="P301" i="3"/>
  <c r="P314" i="3"/>
  <c r="P347" i="3"/>
  <c r="P358" i="3"/>
  <c r="P189" i="3"/>
  <c r="P362" i="3"/>
  <c r="P380" i="3"/>
  <c r="P383" i="3"/>
  <c r="P386" i="3"/>
  <c r="P410" i="3"/>
  <c r="P414" i="3"/>
  <c r="P423" i="3"/>
  <c r="P426" i="3"/>
  <c r="P441" i="3"/>
  <c r="P361" i="3"/>
  <c r="P466" i="3"/>
  <c r="P467" i="3"/>
  <c r="P468" i="3"/>
  <c r="P469" i="3"/>
  <c r="P472" i="3"/>
  <c r="P465" i="3"/>
  <c r="P474" i="3"/>
  <c r="P475" i="3"/>
  <c r="P473" i="3"/>
  <c r="P132" i="3"/>
  <c r="P478" i="3"/>
  <c r="P481" i="3"/>
  <c r="P484" i="3"/>
  <c r="P487" i="3"/>
  <c r="P488" i="3"/>
  <c r="P489" i="3"/>
  <c r="P477" i="3"/>
  <c r="P491" i="3"/>
  <c r="P494" i="3"/>
  <c r="P497" i="3"/>
  <c r="P500" i="3"/>
  <c r="P503" i="3"/>
  <c r="P506" i="3"/>
  <c r="P509" i="3"/>
  <c r="P512" i="3"/>
  <c r="P515" i="3"/>
  <c r="P518" i="3"/>
  <c r="P521" i="3"/>
  <c r="P524" i="3"/>
  <c r="P527" i="3"/>
  <c r="P530" i="3"/>
  <c r="P533" i="3"/>
  <c r="P536" i="3"/>
  <c r="P539" i="3"/>
  <c r="P540" i="3"/>
  <c r="P490" i="3"/>
  <c r="P542" i="3"/>
  <c r="P545" i="3"/>
  <c r="P548" i="3"/>
  <c r="P551" i="3"/>
  <c r="P554" i="3"/>
  <c r="P557" i="3"/>
  <c r="P560" i="3"/>
  <c r="P563" i="3"/>
  <c r="P566" i="3"/>
  <c r="P569" i="3"/>
  <c r="P572" i="3"/>
  <c r="P573" i="3"/>
  <c r="P541" i="3"/>
  <c r="P575" i="3"/>
  <c r="P578" i="3"/>
  <c r="P581" i="3"/>
  <c r="P584" i="3"/>
  <c r="P587" i="3"/>
  <c r="P590" i="3"/>
  <c r="P593" i="3"/>
  <c r="P596" i="3"/>
  <c r="P597" i="3"/>
  <c r="P574" i="3"/>
  <c r="P599" i="3"/>
  <c r="P611" i="3"/>
  <c r="P623" i="3"/>
  <c r="P635" i="3"/>
  <c r="P647" i="3"/>
  <c r="P660" i="3"/>
  <c r="P672" i="3"/>
  <c r="P684" i="3"/>
  <c r="P687" i="3"/>
  <c r="P699" i="3"/>
  <c r="P711" i="3"/>
  <c r="P715" i="3"/>
  <c r="P727" i="3"/>
  <c r="P728" i="3"/>
  <c r="P598" i="3"/>
  <c r="P730" i="3"/>
  <c r="P729" i="3"/>
  <c r="P754" i="3"/>
  <c r="P789" i="3"/>
  <c r="P824" i="3"/>
  <c r="P859" i="3"/>
  <c r="P894" i="3"/>
  <c r="P929" i="3"/>
  <c r="P947" i="3"/>
  <c r="P950" i="3"/>
  <c r="P970" i="3"/>
  <c r="P973" i="3"/>
  <c r="P1008" i="3"/>
  <c r="P753" i="3"/>
  <c r="P476" i="3"/>
  <c r="P1044" i="3"/>
  <c r="P1043" i="3"/>
  <c r="P131" i="3"/>
  <c r="AU96" i="1"/>
  <c r="P135" i="4"/>
  <c r="P140" i="4"/>
  <c r="P161" i="4"/>
  <c r="P165" i="4"/>
  <c r="P180" i="4"/>
  <c r="P134" i="4"/>
  <c r="P186" i="4"/>
  <c r="P213" i="4"/>
  <c r="P240" i="4"/>
  <c r="P267" i="4"/>
  <c r="P277" i="4"/>
  <c r="P288" i="4"/>
  <c r="P315" i="4"/>
  <c r="P323" i="4"/>
  <c r="P185" i="4"/>
  <c r="P327" i="4"/>
  <c r="P345" i="4"/>
  <c r="P348" i="4"/>
  <c r="P351" i="4"/>
  <c r="P373" i="4"/>
  <c r="P376" i="4"/>
  <c r="P383" i="4"/>
  <c r="P386" i="4"/>
  <c r="P401" i="4"/>
  <c r="P423" i="4"/>
  <c r="P326" i="4"/>
  <c r="P427" i="4"/>
  <c r="P428" i="4"/>
  <c r="P429" i="4"/>
  <c r="P430" i="4"/>
  <c r="P433" i="4"/>
  <c r="P426" i="4"/>
  <c r="P435" i="4"/>
  <c r="P436" i="4"/>
  <c r="P434" i="4"/>
  <c r="P133" i="4"/>
  <c r="P439" i="4"/>
  <c r="P442" i="4"/>
  <c r="P445" i="4"/>
  <c r="P448" i="4"/>
  <c r="P451" i="4"/>
  <c r="P454" i="4"/>
  <c r="P455" i="4"/>
  <c r="P438" i="4"/>
  <c r="P457" i="4"/>
  <c r="P460" i="4"/>
  <c r="P463" i="4"/>
  <c r="P466" i="4"/>
  <c r="P456" i="4"/>
  <c r="P470" i="4"/>
  <c r="P473" i="4"/>
  <c r="P476" i="4"/>
  <c r="P479" i="4"/>
  <c r="P482" i="4"/>
  <c r="P485" i="4"/>
  <c r="P488" i="4"/>
  <c r="P491" i="4"/>
  <c r="P494" i="4"/>
  <c r="P497" i="4"/>
  <c r="P500" i="4"/>
  <c r="P503" i="4"/>
  <c r="P506" i="4"/>
  <c r="P509" i="4"/>
  <c r="P510" i="4"/>
  <c r="P469" i="4"/>
  <c r="P512" i="4"/>
  <c r="P515" i="4"/>
  <c r="P518" i="4"/>
  <c r="P521" i="4"/>
  <c r="P524" i="4"/>
  <c r="P527" i="4"/>
  <c r="P530" i="4"/>
  <c r="P533" i="4"/>
  <c r="P536" i="4"/>
  <c r="P539" i="4"/>
  <c r="P511" i="4"/>
  <c r="P543" i="4"/>
  <c r="P546" i="4"/>
  <c r="P549" i="4"/>
  <c r="P552" i="4"/>
  <c r="P555" i="4"/>
  <c r="P558" i="4"/>
  <c r="P561" i="4"/>
  <c r="P564" i="4"/>
  <c r="P565" i="4"/>
  <c r="P542" i="4"/>
  <c r="P567" i="4"/>
  <c r="P577" i="4"/>
  <c r="P587" i="4"/>
  <c r="P597" i="4"/>
  <c r="P607" i="4"/>
  <c r="P618" i="4"/>
  <c r="P628" i="4"/>
  <c r="P638" i="4"/>
  <c r="P641" i="4"/>
  <c r="P651" i="4"/>
  <c r="P661" i="4"/>
  <c r="P671" i="4"/>
  <c r="P672" i="4"/>
  <c r="P566" i="4"/>
  <c r="P674" i="4"/>
  <c r="P673" i="4"/>
  <c r="P695" i="4"/>
  <c r="P722" i="4"/>
  <c r="P749" i="4"/>
  <c r="P776" i="4"/>
  <c r="P803" i="4"/>
  <c r="P830" i="4"/>
  <c r="P846" i="4"/>
  <c r="P849" i="4"/>
  <c r="P867" i="4"/>
  <c r="P870" i="4"/>
  <c r="P897" i="4"/>
  <c r="P694" i="4"/>
  <c r="P437" i="4"/>
  <c r="P925" i="4"/>
  <c r="P924" i="4"/>
  <c r="P132" i="4"/>
  <c r="AU97" i="1"/>
  <c r="P136" i="5"/>
  <c r="P144" i="5"/>
  <c r="P135" i="5"/>
  <c r="P148" i="5"/>
  <c r="P152" i="5"/>
  <c r="P156" i="5"/>
  <c r="P164" i="5"/>
  <c r="P171" i="5"/>
  <c r="P178" i="5"/>
  <c r="P194" i="5"/>
  <c r="P197" i="5"/>
  <c r="P201" i="5"/>
  <c r="P209" i="5"/>
  <c r="P216" i="5"/>
  <c r="P219" i="5"/>
  <c r="P227" i="5"/>
  <c r="P233" i="5"/>
  <c r="P239" i="5"/>
  <c r="P242" i="5"/>
  <c r="P248" i="5"/>
  <c r="P252" i="5"/>
  <c r="P255" i="5"/>
  <c r="P258" i="5"/>
  <c r="P262" i="5"/>
  <c r="P291" i="5"/>
  <c r="P322" i="5"/>
  <c r="P325" i="5"/>
  <c r="P147" i="5"/>
  <c r="P329" i="5"/>
  <c r="P330" i="5"/>
  <c r="P333" i="5"/>
  <c r="P336" i="5"/>
  <c r="P339" i="5"/>
  <c r="P340" i="5"/>
  <c r="P343" i="5"/>
  <c r="P328" i="5"/>
  <c r="P345" i="5"/>
  <c r="P346" i="5"/>
  <c r="P344" i="5"/>
  <c r="P134" i="5"/>
  <c r="P349" i="5"/>
  <c r="P348" i="5"/>
  <c r="P357" i="5"/>
  <c r="P356" i="5"/>
  <c r="P365" i="5"/>
  <c r="P364" i="5"/>
  <c r="P369" i="5"/>
  <c r="P372" i="5"/>
  <c r="P368" i="5"/>
  <c r="P376" i="5"/>
  <c r="P385" i="5"/>
  <c r="P394" i="5"/>
  <c r="P399" i="5"/>
  <c r="P404" i="5"/>
  <c r="P407" i="5"/>
  <c r="P410" i="5"/>
  <c r="P413" i="5"/>
  <c r="P416" i="5"/>
  <c r="P419" i="5"/>
  <c r="P375" i="5"/>
  <c r="P423" i="5"/>
  <c r="P428" i="5"/>
  <c r="P433" i="5"/>
  <c r="P436" i="5"/>
  <c r="P439" i="5"/>
  <c r="P442" i="5"/>
  <c r="P422" i="5"/>
  <c r="P446" i="5"/>
  <c r="P454" i="5"/>
  <c r="P459" i="5"/>
  <c r="P445" i="5"/>
  <c r="P463" i="5"/>
  <c r="P469" i="5"/>
  <c r="P462" i="5"/>
  <c r="P484" i="5"/>
  <c r="P483" i="5"/>
  <c r="P504" i="5"/>
  <c r="P503" i="5"/>
  <c r="P347" i="5"/>
  <c r="P537" i="5"/>
  <c r="P536" i="5"/>
  <c r="P133" i="5"/>
  <c r="AU98" i="1"/>
  <c r="P138" i="6"/>
  <c r="P145" i="6"/>
  <c r="P174" i="6"/>
  <c r="P197" i="6"/>
  <c r="P200" i="6"/>
  <c r="P203" i="6"/>
  <c r="P208" i="6"/>
  <c r="P137" i="6"/>
  <c r="P223" i="6"/>
  <c r="P227" i="6"/>
  <c r="P231" i="6"/>
  <c r="P264" i="6"/>
  <c r="P297" i="6"/>
  <c r="P330" i="6"/>
  <c r="P363" i="6"/>
  <c r="P397" i="6"/>
  <c r="P430" i="6"/>
  <c r="P439" i="6"/>
  <c r="P442" i="6"/>
  <c r="P445" i="6"/>
  <c r="P448" i="6"/>
  <c r="P451" i="6"/>
  <c r="P454" i="6"/>
  <c r="P458" i="6"/>
  <c r="P462" i="6"/>
  <c r="P466" i="6"/>
  <c r="P470" i="6"/>
  <c r="P474" i="6"/>
  <c r="P222" i="6"/>
  <c r="P479" i="6"/>
  <c r="P483" i="6"/>
  <c r="P484" i="6"/>
  <c r="P489" i="6"/>
  <c r="P493" i="6"/>
  <c r="P498" i="6"/>
  <c r="P478" i="6"/>
  <c r="P502" i="6"/>
  <c r="P503" i="6"/>
  <c r="P501" i="6"/>
  <c r="P136" i="6"/>
  <c r="P506" i="6"/>
  <c r="P526" i="6"/>
  <c r="P529" i="6"/>
  <c r="P549" i="6"/>
  <c r="P552" i="6"/>
  <c r="P572" i="6"/>
  <c r="P575" i="6"/>
  <c r="P576" i="6"/>
  <c r="P505" i="6"/>
  <c r="P578" i="6"/>
  <c r="P582" i="6"/>
  <c r="P585" i="6"/>
  <c r="P591" i="6"/>
  <c r="P594" i="6"/>
  <c r="P598" i="6"/>
  <c r="P601" i="6"/>
  <c r="P602" i="6"/>
  <c r="P577" i="6"/>
  <c r="P604" i="6"/>
  <c r="P607" i="6"/>
  <c r="P610" i="6"/>
  <c r="P613" i="6"/>
  <c r="P614" i="6"/>
  <c r="P603" i="6"/>
  <c r="P616" i="6"/>
  <c r="P619" i="6"/>
  <c r="P620" i="6"/>
  <c r="P615" i="6"/>
  <c r="P622" i="6"/>
  <c r="P625" i="6"/>
  <c r="P628" i="6"/>
  <c r="P631" i="6"/>
  <c r="P634" i="6"/>
  <c r="P637" i="6"/>
  <c r="P640" i="6"/>
  <c r="P648" i="6"/>
  <c r="P651" i="6"/>
  <c r="P654" i="6"/>
  <c r="P657" i="6"/>
  <c r="P660" i="6"/>
  <c r="P663" i="6"/>
  <c r="P666" i="6"/>
  <c r="P669" i="6"/>
  <c r="P670" i="6"/>
  <c r="P673" i="6"/>
  <c r="P676" i="6"/>
  <c r="P679" i="6"/>
  <c r="P682" i="6"/>
  <c r="P685" i="6"/>
  <c r="P686" i="6"/>
  <c r="P621" i="6"/>
  <c r="P688" i="6"/>
  <c r="P693" i="6"/>
  <c r="P698" i="6"/>
  <c r="P703" i="6"/>
  <c r="P708" i="6"/>
  <c r="P711" i="6"/>
  <c r="P714" i="6"/>
  <c r="P717" i="6"/>
  <c r="P720" i="6"/>
  <c r="P723" i="6"/>
  <c r="P726" i="6"/>
  <c r="P729" i="6"/>
  <c r="P732" i="6"/>
  <c r="P733" i="6"/>
  <c r="P687" i="6"/>
  <c r="P735" i="6"/>
  <c r="P738" i="6"/>
  <c r="P741" i="6"/>
  <c r="P743" i="6"/>
  <c r="P746" i="6"/>
  <c r="P749" i="6"/>
  <c r="P752" i="6"/>
  <c r="P755" i="6"/>
  <c r="P758" i="6"/>
  <c r="P761" i="6"/>
  <c r="P762" i="6"/>
  <c r="P734" i="6"/>
  <c r="P764" i="6"/>
  <c r="P768" i="6"/>
  <c r="P772" i="6"/>
  <c r="P776" i="6"/>
  <c r="P779" i="6"/>
  <c r="P789" i="6"/>
  <c r="P792" i="6"/>
  <c r="P793" i="6"/>
  <c r="P763" i="6"/>
  <c r="P795" i="6"/>
  <c r="P814" i="6"/>
  <c r="P833" i="6"/>
  <c r="P852" i="6"/>
  <c r="P871" i="6"/>
  <c r="P891" i="6"/>
  <c r="P910" i="6"/>
  <c r="P913" i="6"/>
  <c r="P932" i="6"/>
  <c r="P951" i="6"/>
  <c r="P954" i="6"/>
  <c r="P973" i="6"/>
  <c r="P974" i="6"/>
  <c r="P794" i="6"/>
  <c r="P976" i="6"/>
  <c r="P975" i="6"/>
  <c r="P981" i="6"/>
  <c r="P1015" i="6"/>
  <c r="P1049" i="6"/>
  <c r="P1083" i="6"/>
  <c r="P1117" i="6"/>
  <c r="P1151" i="6"/>
  <c r="P1156" i="6"/>
  <c r="P1159" i="6"/>
  <c r="P1162" i="6"/>
  <c r="P1165" i="6"/>
  <c r="P1199" i="6"/>
  <c r="P980" i="6"/>
  <c r="P1234" i="6"/>
  <c r="P1240" i="6"/>
  <c r="P1245" i="6"/>
  <c r="P1233" i="6"/>
  <c r="P504" i="6"/>
  <c r="P1247" i="6"/>
  <c r="P1246" i="6"/>
  <c r="P135" i="6"/>
  <c r="AU99" i="1"/>
  <c r="P136" i="7"/>
  <c r="P141" i="7"/>
  <c r="P135" i="7"/>
  <c r="P145" i="7"/>
  <c r="P149" i="7"/>
  <c r="P153" i="7"/>
  <c r="P160" i="7"/>
  <c r="P167" i="7"/>
  <c r="P174" i="7"/>
  <c r="P196" i="7"/>
  <c r="P199" i="7"/>
  <c r="P206" i="7"/>
  <c r="P213" i="7"/>
  <c r="P222" i="7"/>
  <c r="P229" i="7"/>
  <c r="P235" i="7"/>
  <c r="P241" i="7"/>
  <c r="P244" i="7"/>
  <c r="P248" i="7"/>
  <c r="P252" i="7"/>
  <c r="P256" i="7"/>
  <c r="P259" i="7"/>
  <c r="P265" i="7"/>
  <c r="P286" i="7"/>
  <c r="P311" i="7"/>
  <c r="P314" i="7"/>
  <c r="P144" i="7"/>
  <c r="P318" i="7"/>
  <c r="P319" i="7"/>
  <c r="P320" i="7"/>
  <c r="P323" i="7"/>
  <c r="P326" i="7"/>
  <c r="P327" i="7"/>
  <c r="P330" i="7"/>
  <c r="P317" i="7"/>
  <c r="P332" i="7"/>
  <c r="P333" i="7"/>
  <c r="P331" i="7"/>
  <c r="P134" i="7"/>
  <c r="P336" i="7"/>
  <c r="P335" i="7"/>
  <c r="P344" i="7"/>
  <c r="P343" i="7"/>
  <c r="P352" i="7"/>
  <c r="P355" i="7"/>
  <c r="P351" i="7"/>
  <c r="P359" i="7"/>
  <c r="P362" i="7"/>
  <c r="P358" i="7"/>
  <c r="P366" i="7"/>
  <c r="P371" i="7"/>
  <c r="P374" i="7"/>
  <c r="P377" i="7"/>
  <c r="P380" i="7"/>
  <c r="P383" i="7"/>
  <c r="P386" i="7"/>
  <c r="P389" i="7"/>
  <c r="P365" i="7"/>
  <c r="P393" i="7"/>
  <c r="P399" i="7"/>
  <c r="P405" i="7"/>
  <c r="P408" i="7"/>
  <c r="P411" i="7"/>
  <c r="P414" i="7"/>
  <c r="P392" i="7"/>
  <c r="P418" i="7"/>
  <c r="P439" i="7"/>
  <c r="P442" i="7"/>
  <c r="P417" i="7"/>
  <c r="P446" i="7"/>
  <c r="P451" i="7"/>
  <c r="P445" i="7"/>
  <c r="P477" i="7"/>
  <c r="P476" i="7"/>
  <c r="P513" i="7"/>
  <c r="P512" i="7"/>
  <c r="P334" i="7"/>
  <c r="P540" i="7"/>
  <c r="P539" i="7"/>
  <c r="P133" i="7"/>
  <c r="AU100" i="1"/>
  <c r="P139" i="8"/>
  <c r="P142" i="8"/>
  <c r="P148" i="8"/>
  <c r="P209" i="8"/>
  <c r="P218" i="8"/>
  <c r="P221" i="8"/>
  <c r="P224" i="8"/>
  <c r="P227" i="8"/>
  <c r="P138" i="8"/>
  <c r="P234" i="8"/>
  <c r="P241" i="8"/>
  <c r="P250" i="8"/>
  <c r="P275" i="8"/>
  <c r="P300" i="8"/>
  <c r="P325" i="8"/>
  <c r="P350" i="8"/>
  <c r="P376" i="8"/>
  <c r="P401" i="8"/>
  <c r="P416" i="8"/>
  <c r="P419" i="8"/>
  <c r="P422" i="8"/>
  <c r="P425" i="8"/>
  <c r="P428" i="8"/>
  <c r="P433" i="8"/>
  <c r="P440" i="8"/>
  <c r="P447" i="8"/>
  <c r="P454" i="8"/>
  <c r="P455" i="8"/>
  <c r="P462" i="8"/>
  <c r="P233" i="8"/>
  <c r="P466" i="8"/>
  <c r="P470" i="8"/>
  <c r="P471" i="8"/>
  <c r="P478" i="8"/>
  <c r="P485" i="8"/>
  <c r="P492" i="8"/>
  <c r="P495" i="8"/>
  <c r="P465" i="8"/>
  <c r="P499" i="8"/>
  <c r="P500" i="8"/>
  <c r="P498" i="8"/>
  <c r="P137" i="8"/>
  <c r="P503" i="8"/>
  <c r="P536" i="8"/>
  <c r="P539" i="8"/>
  <c r="P546" i="8"/>
  <c r="P549" i="8"/>
  <c r="P582" i="8"/>
  <c r="P585" i="8"/>
  <c r="P586" i="8"/>
  <c r="P502" i="8"/>
  <c r="P588" i="8"/>
  <c r="P595" i="8"/>
  <c r="P598" i="8"/>
  <c r="P607" i="8"/>
  <c r="P610" i="8"/>
  <c r="P617" i="8"/>
  <c r="P620" i="8"/>
  <c r="P621" i="8"/>
  <c r="P587" i="8"/>
  <c r="P623" i="8"/>
  <c r="P626" i="8"/>
  <c r="P630" i="8"/>
  <c r="P633" i="8"/>
  <c r="P634" i="8"/>
  <c r="P635" i="8"/>
  <c r="P622" i="8"/>
  <c r="P637" i="8"/>
  <c r="P640" i="8"/>
  <c r="P641" i="8"/>
  <c r="P636" i="8"/>
  <c r="P643" i="8"/>
  <c r="P646" i="8"/>
  <c r="P647" i="8"/>
  <c r="P650" i="8"/>
  <c r="P653" i="8"/>
  <c r="P656" i="8"/>
  <c r="P659" i="8"/>
  <c r="P662" i="8"/>
  <c r="P665" i="8"/>
  <c r="P668" i="8"/>
  <c r="P671" i="8"/>
  <c r="P674" i="8"/>
  <c r="P677" i="8"/>
  <c r="P680" i="8"/>
  <c r="P683" i="8"/>
  <c r="P686" i="8"/>
  <c r="P689" i="8"/>
  <c r="P692" i="8"/>
  <c r="P695" i="8"/>
  <c r="P698" i="8"/>
  <c r="P701" i="8"/>
  <c r="P704" i="8"/>
  <c r="P705" i="8"/>
  <c r="P642" i="8"/>
  <c r="P707" i="8"/>
  <c r="P712" i="8"/>
  <c r="P713" i="8"/>
  <c r="P718" i="8"/>
  <c r="P719" i="8"/>
  <c r="P722" i="8"/>
  <c r="P725" i="8"/>
  <c r="P728" i="8"/>
  <c r="P731" i="8"/>
  <c r="P734" i="8"/>
  <c r="P737" i="8"/>
  <c r="P738" i="8"/>
  <c r="P706" i="8"/>
  <c r="P740" i="8"/>
  <c r="P745" i="8"/>
  <c r="P750" i="8"/>
  <c r="P755" i="8"/>
  <c r="P758" i="8"/>
  <c r="P763" i="8"/>
  <c r="P768" i="8"/>
  <c r="P773" i="8"/>
  <c r="P778" i="8"/>
  <c r="P783" i="8"/>
  <c r="P784" i="8"/>
  <c r="P739" i="8"/>
  <c r="P786" i="8"/>
  <c r="P791" i="8"/>
  <c r="P796" i="8"/>
  <c r="P801" i="8"/>
  <c r="P804" i="8"/>
  <c r="P817" i="8"/>
  <c r="P820" i="8"/>
  <c r="P821" i="8"/>
  <c r="P785" i="8"/>
  <c r="P823" i="8"/>
  <c r="P853" i="8"/>
  <c r="P883" i="8"/>
  <c r="P913" i="8"/>
  <c r="P943" i="8"/>
  <c r="P974" i="8"/>
  <c r="P1004" i="8"/>
  <c r="P1007" i="8"/>
  <c r="P1037" i="8"/>
  <c r="P1067" i="8"/>
  <c r="P1071" i="8"/>
  <c r="P1101" i="8"/>
  <c r="P1102" i="8"/>
  <c r="P822" i="8"/>
  <c r="P1104" i="8"/>
  <c r="P1107" i="8"/>
  <c r="P1110" i="8"/>
  <c r="P1111" i="8"/>
  <c r="P1103" i="8"/>
  <c r="P1113" i="8"/>
  <c r="P1112" i="8"/>
  <c r="P1121" i="8"/>
  <c r="P1147" i="8"/>
  <c r="P1173" i="8"/>
  <c r="P1199" i="8"/>
  <c r="P1225" i="8"/>
  <c r="P1251" i="8"/>
  <c r="P1258" i="8"/>
  <c r="P1259" i="8"/>
  <c r="P1262" i="8"/>
  <c r="P1265" i="8"/>
  <c r="P1291" i="8"/>
  <c r="P1317" i="8"/>
  <c r="P1120" i="8"/>
  <c r="P1344" i="8"/>
  <c r="P1343" i="8"/>
  <c r="P501" i="8"/>
  <c r="P1350" i="8"/>
  <c r="P1349" i="8"/>
  <c r="P136" i="8"/>
  <c r="AU101" i="1"/>
  <c r="P136" i="9"/>
  <c r="P141" i="9"/>
  <c r="P135" i="9"/>
  <c r="P145" i="9"/>
  <c r="P149" i="9"/>
  <c r="P153" i="9"/>
  <c r="P160" i="9"/>
  <c r="P167" i="9"/>
  <c r="P174" i="9"/>
  <c r="P196" i="9"/>
  <c r="P199" i="9"/>
  <c r="P206" i="9"/>
  <c r="P213" i="9"/>
  <c r="P222" i="9"/>
  <c r="P229" i="9"/>
  <c r="P235" i="9"/>
  <c r="P241" i="9"/>
  <c r="P244" i="9"/>
  <c r="P248" i="9"/>
  <c r="P252" i="9"/>
  <c r="P256" i="9"/>
  <c r="P259" i="9"/>
  <c r="P265" i="9"/>
  <c r="P286" i="9"/>
  <c r="P311" i="9"/>
  <c r="P317" i="9"/>
  <c r="P144" i="9"/>
  <c r="P321" i="9"/>
  <c r="P322" i="9"/>
  <c r="P323" i="9"/>
  <c r="P326" i="9"/>
  <c r="P329" i="9"/>
  <c r="P330" i="9"/>
  <c r="P331" i="9"/>
  <c r="P320" i="9"/>
  <c r="P333" i="9"/>
  <c r="P334" i="9"/>
  <c r="P332" i="9"/>
  <c r="P134" i="9"/>
  <c r="P337" i="9"/>
  <c r="P336" i="9"/>
  <c r="P345" i="9"/>
  <c r="P344" i="9"/>
  <c r="P353" i="9"/>
  <c r="P356" i="9"/>
  <c r="P352" i="9"/>
  <c r="P360" i="9"/>
  <c r="P363" i="9"/>
  <c r="P359" i="9"/>
  <c r="P367" i="9"/>
  <c r="P370" i="9"/>
  <c r="P375" i="9"/>
  <c r="P378" i="9"/>
  <c r="P381" i="9"/>
  <c r="P384" i="9"/>
  <c r="P387" i="9"/>
  <c r="P390" i="9"/>
  <c r="P366" i="9"/>
  <c r="P394" i="9"/>
  <c r="P400" i="9"/>
  <c r="P406" i="9"/>
  <c r="P409" i="9"/>
  <c r="P412" i="9"/>
  <c r="P415" i="9"/>
  <c r="P393" i="9"/>
  <c r="P419" i="9"/>
  <c r="P440" i="9"/>
  <c r="P443" i="9"/>
  <c r="P418" i="9"/>
  <c r="P447" i="9"/>
  <c r="P452" i="9"/>
  <c r="P446" i="9"/>
  <c r="P478" i="9"/>
  <c r="P477" i="9"/>
  <c r="P514" i="9"/>
  <c r="P513" i="9"/>
  <c r="P335" i="9"/>
  <c r="P541" i="9"/>
  <c r="P540" i="9"/>
  <c r="P133" i="9"/>
  <c r="AU102" i="1"/>
  <c r="P140" i="10"/>
  <c r="P143" i="10"/>
  <c r="P149" i="10"/>
  <c r="P210" i="10"/>
  <c r="P219" i="10"/>
  <c r="P222" i="10"/>
  <c r="P225" i="10"/>
  <c r="P228" i="10"/>
  <c r="P139" i="10"/>
  <c r="P235" i="10"/>
  <c r="P242" i="10"/>
  <c r="P251" i="10"/>
  <c r="P276" i="10"/>
  <c r="P301" i="10"/>
  <c r="P326" i="10"/>
  <c r="P351" i="10"/>
  <c r="P377" i="10"/>
  <c r="P402" i="10"/>
  <c r="P417" i="10"/>
  <c r="P420" i="10"/>
  <c r="P423" i="10"/>
  <c r="P426" i="10"/>
  <c r="P429" i="10"/>
  <c r="P434" i="10"/>
  <c r="P441" i="10"/>
  <c r="P448" i="10"/>
  <c r="P455" i="10"/>
  <c r="P462" i="10"/>
  <c r="P469" i="10"/>
  <c r="P234" i="10"/>
  <c r="P473" i="10"/>
  <c r="P477" i="10"/>
  <c r="P481" i="10"/>
  <c r="P488" i="10"/>
  <c r="P495" i="10"/>
  <c r="P502" i="10"/>
  <c r="P505" i="10"/>
  <c r="P472" i="10"/>
  <c r="P509" i="10"/>
  <c r="P510" i="10"/>
  <c r="P508" i="10"/>
  <c r="P138" i="10"/>
  <c r="P513" i="10"/>
  <c r="P546" i="10"/>
  <c r="P549" i="10"/>
  <c r="P556" i="10"/>
  <c r="P559" i="10"/>
  <c r="P592" i="10"/>
  <c r="P595" i="10"/>
  <c r="P596" i="10"/>
  <c r="P512" i="10"/>
  <c r="P598" i="10"/>
  <c r="P605" i="10"/>
  <c r="P608" i="10"/>
  <c r="P617" i="10"/>
  <c r="P620" i="10"/>
  <c r="P627" i="10"/>
  <c r="P630" i="10"/>
  <c r="P631" i="10"/>
  <c r="P597" i="10"/>
  <c r="P633" i="10"/>
  <c r="P636" i="10"/>
  <c r="P640" i="10"/>
  <c r="P643" i="10"/>
  <c r="P646" i="10"/>
  <c r="P647" i="10"/>
  <c r="P632" i="10"/>
  <c r="P649" i="10"/>
  <c r="P652" i="10"/>
  <c r="P653" i="10"/>
  <c r="P648" i="10"/>
  <c r="P655" i="10"/>
  <c r="P658" i="10"/>
  <c r="P659" i="10"/>
  <c r="P662" i="10"/>
  <c r="P665" i="10"/>
  <c r="P668" i="10"/>
  <c r="P671" i="10"/>
  <c r="P674" i="10"/>
  <c r="P677" i="10"/>
  <c r="P680" i="10"/>
  <c r="P683" i="10"/>
  <c r="P686" i="10"/>
  <c r="P689" i="10"/>
  <c r="P692" i="10"/>
  <c r="P695" i="10"/>
  <c r="P698" i="10"/>
  <c r="P701" i="10"/>
  <c r="P704" i="10"/>
  <c r="P707" i="10"/>
  <c r="P710" i="10"/>
  <c r="P713" i="10"/>
  <c r="P716" i="10"/>
  <c r="P717" i="10"/>
  <c r="P654" i="10"/>
  <c r="P719" i="10"/>
  <c r="P724" i="10"/>
  <c r="P725" i="10"/>
  <c r="P730" i="10"/>
  <c r="P731" i="10"/>
  <c r="P734" i="10"/>
  <c r="P737" i="10"/>
  <c r="P740" i="10"/>
  <c r="P743" i="10"/>
  <c r="P746" i="10"/>
  <c r="P749" i="10"/>
  <c r="P750" i="10"/>
  <c r="P718" i="10"/>
  <c r="P752" i="10"/>
  <c r="P757" i="10"/>
  <c r="P762" i="10"/>
  <c r="P767" i="10"/>
  <c r="P770" i="10"/>
  <c r="P775" i="10"/>
  <c r="P780" i="10"/>
  <c r="P785" i="10"/>
  <c r="P790" i="10"/>
  <c r="P795" i="10"/>
  <c r="P796" i="10"/>
  <c r="P751" i="10"/>
  <c r="P798" i="10"/>
  <c r="P803" i="10"/>
  <c r="P808" i="10"/>
  <c r="P813" i="10"/>
  <c r="P816" i="10"/>
  <c r="P829" i="10"/>
  <c r="P832" i="10"/>
  <c r="P833" i="10"/>
  <c r="P797" i="10"/>
  <c r="P835" i="10"/>
  <c r="P865" i="10"/>
  <c r="P895" i="10"/>
  <c r="P925" i="10"/>
  <c r="P955" i="10"/>
  <c r="P986" i="10"/>
  <c r="P1016" i="10"/>
  <c r="P1019" i="10"/>
  <c r="P1049" i="10"/>
  <c r="P1079" i="10"/>
  <c r="P1083" i="10"/>
  <c r="P1113" i="10"/>
  <c r="P1114" i="10"/>
  <c r="P834" i="10"/>
  <c r="P1116" i="10"/>
  <c r="P1119" i="10"/>
  <c r="P1122" i="10"/>
  <c r="P1123" i="10"/>
  <c r="P1115" i="10"/>
  <c r="P1125" i="10"/>
  <c r="P1124" i="10"/>
  <c r="P1133" i="10"/>
  <c r="P1159" i="10"/>
  <c r="P1185" i="10"/>
  <c r="P1211" i="10"/>
  <c r="P1237" i="10"/>
  <c r="P1263" i="10"/>
  <c r="P1270" i="10"/>
  <c r="P1271" i="10"/>
  <c r="P1274" i="10"/>
  <c r="P1277" i="10"/>
  <c r="P1303" i="10"/>
  <c r="P1329" i="10"/>
  <c r="P1132" i="10"/>
  <c r="P1356" i="10"/>
  <c r="P1355" i="10"/>
  <c r="P511" i="10"/>
  <c r="P1363" i="10"/>
  <c r="P1362" i="10"/>
  <c r="P137" i="10"/>
  <c r="AU103" i="1"/>
  <c r="P134" i="11"/>
  <c r="P139" i="11"/>
  <c r="P133" i="11"/>
  <c r="P143" i="11"/>
  <c r="P147" i="11"/>
  <c r="P151" i="11"/>
  <c r="P155" i="11"/>
  <c r="P159" i="11"/>
  <c r="P163" i="11"/>
  <c r="P167" i="11"/>
  <c r="P171" i="11"/>
  <c r="P175" i="11"/>
  <c r="P179" i="11"/>
  <c r="P186" i="11"/>
  <c r="P193" i="11"/>
  <c r="P200" i="11"/>
  <c r="P222" i="11"/>
  <c r="P225" i="11"/>
  <c r="P228" i="11"/>
  <c r="P235" i="11"/>
  <c r="P242" i="11"/>
  <c r="P251" i="11"/>
  <c r="P258" i="11"/>
  <c r="P264" i="11"/>
  <c r="P270" i="11"/>
  <c r="P273" i="11"/>
  <c r="P276" i="11"/>
  <c r="P280" i="11"/>
  <c r="P284" i="11"/>
  <c r="P288" i="11"/>
  <c r="P291" i="11"/>
  <c r="P295" i="11"/>
  <c r="P301" i="11"/>
  <c r="P322" i="11"/>
  <c r="P347" i="11"/>
  <c r="P353" i="11"/>
  <c r="P142" i="11"/>
  <c r="P357" i="11"/>
  <c r="P358" i="11"/>
  <c r="P359" i="11"/>
  <c r="P362" i="11"/>
  <c r="P365" i="11"/>
  <c r="P366" i="11"/>
  <c r="P369" i="11"/>
  <c r="P356" i="11"/>
  <c r="P371" i="11"/>
  <c r="P372" i="11"/>
  <c r="P370" i="11"/>
  <c r="P374" i="11"/>
  <c r="P377" i="11"/>
  <c r="P373" i="11"/>
  <c r="P381" i="11"/>
  <c r="P386" i="11"/>
  <c r="P389" i="11"/>
  <c r="P392" i="11"/>
  <c r="P395" i="11"/>
  <c r="P398" i="11"/>
  <c r="P401" i="11"/>
  <c r="P404" i="11"/>
  <c r="P380" i="11"/>
  <c r="P408" i="11"/>
  <c r="P414" i="11"/>
  <c r="P420" i="11"/>
  <c r="P423" i="11"/>
  <c r="P426" i="11"/>
  <c r="P429" i="11"/>
  <c r="P407" i="11"/>
  <c r="P433" i="11"/>
  <c r="P454" i="11"/>
  <c r="P457" i="11"/>
  <c r="P432" i="11"/>
  <c r="P461" i="11"/>
  <c r="P466" i="11"/>
  <c r="P460" i="11"/>
  <c r="P492" i="11"/>
  <c r="P491" i="11"/>
  <c r="P528" i="11"/>
  <c r="P527" i="11"/>
  <c r="P556" i="11"/>
  <c r="P555" i="11"/>
  <c r="P564" i="11"/>
  <c r="P563" i="11"/>
  <c r="P572" i="11"/>
  <c r="P575" i="11"/>
  <c r="P571" i="11"/>
  <c r="P554" i="11"/>
  <c r="P579" i="11"/>
  <c r="P578" i="11"/>
  <c r="P132" i="11"/>
  <c r="AU104" i="1"/>
  <c r="P137" i="12"/>
  <c r="P144" i="12"/>
  <c r="P151" i="12"/>
  <c r="P201" i="12"/>
  <c r="P209" i="12"/>
  <c r="P212" i="12"/>
  <c r="P215" i="12"/>
  <c r="P218" i="12"/>
  <c r="P136" i="12"/>
  <c r="P223" i="12"/>
  <c r="P229" i="12"/>
  <c r="P237" i="12"/>
  <c r="P265" i="12"/>
  <c r="P293" i="12"/>
  <c r="P321" i="12"/>
  <c r="P349" i="12"/>
  <c r="P377" i="12"/>
  <c r="P395" i="12"/>
  <c r="P398" i="12"/>
  <c r="P401" i="12"/>
  <c r="P404" i="12"/>
  <c r="P407" i="12"/>
  <c r="P413" i="12"/>
  <c r="P419" i="12"/>
  <c r="P424" i="12"/>
  <c r="P430" i="12"/>
  <c r="P436" i="12"/>
  <c r="P222" i="12"/>
  <c r="P440" i="12"/>
  <c r="P444" i="12"/>
  <c r="P448" i="12"/>
  <c r="P452" i="12"/>
  <c r="P456" i="12"/>
  <c r="P460" i="12"/>
  <c r="P464" i="12"/>
  <c r="P468" i="12"/>
  <c r="P472" i="12"/>
  <c r="P476" i="12"/>
  <c r="P482" i="12"/>
  <c r="P488" i="12"/>
  <c r="P494" i="12"/>
  <c r="P497" i="12"/>
  <c r="P439" i="12"/>
  <c r="P501" i="12"/>
  <c r="P502" i="12"/>
  <c r="P500" i="12"/>
  <c r="P504" i="12"/>
  <c r="P507" i="12"/>
  <c r="P510" i="12"/>
  <c r="P513" i="12"/>
  <c r="P516" i="12"/>
  <c r="P519" i="12"/>
  <c r="P522" i="12"/>
  <c r="P525" i="12"/>
  <c r="P528" i="12"/>
  <c r="P531" i="12"/>
  <c r="P534" i="12"/>
  <c r="P537" i="12"/>
  <c r="P540" i="12"/>
  <c r="P543" i="12"/>
  <c r="P546" i="12"/>
  <c r="P549" i="12"/>
  <c r="P552" i="12"/>
  <c r="P555" i="12"/>
  <c r="P558" i="12"/>
  <c r="P561" i="12"/>
  <c r="P564" i="12"/>
  <c r="P567" i="12"/>
  <c r="P570" i="12"/>
  <c r="P571" i="12"/>
  <c r="P503" i="12"/>
  <c r="P573" i="12"/>
  <c r="P578" i="12"/>
  <c r="P579" i="12"/>
  <c r="P584" i="12"/>
  <c r="P585" i="12"/>
  <c r="P588" i="12"/>
  <c r="P591" i="12"/>
  <c r="P594" i="12"/>
  <c r="P595" i="12"/>
  <c r="P598" i="12"/>
  <c r="P601" i="12"/>
  <c r="P604" i="12"/>
  <c r="P607" i="12"/>
  <c r="P610" i="12"/>
  <c r="P611" i="12"/>
  <c r="P572" i="12"/>
  <c r="P613" i="12"/>
  <c r="P618" i="12"/>
  <c r="P623" i="12"/>
  <c r="P628" i="12"/>
  <c r="P631" i="12"/>
  <c r="P636" i="12"/>
  <c r="P641" i="12"/>
  <c r="P646" i="12"/>
  <c r="P651" i="12"/>
  <c r="P656" i="12"/>
  <c r="P657" i="12"/>
  <c r="P612" i="12"/>
  <c r="P659" i="12"/>
  <c r="P663" i="12"/>
  <c r="P667" i="12"/>
  <c r="P671" i="12"/>
  <c r="P674" i="12"/>
  <c r="P685" i="12"/>
  <c r="P688" i="12"/>
  <c r="P689" i="12"/>
  <c r="P658" i="12"/>
  <c r="P691" i="12"/>
  <c r="P711" i="12"/>
  <c r="P731" i="12"/>
  <c r="P751" i="12"/>
  <c r="P771" i="12"/>
  <c r="P791" i="12"/>
  <c r="P794" i="12"/>
  <c r="P814" i="12"/>
  <c r="P834" i="12"/>
  <c r="P838" i="12"/>
  <c r="P858" i="12"/>
  <c r="P859" i="12"/>
  <c r="P690" i="12"/>
  <c r="P861" i="12"/>
  <c r="P860" i="12"/>
  <c r="P868" i="12"/>
  <c r="P898" i="12"/>
  <c r="P928" i="12"/>
  <c r="P958" i="12"/>
  <c r="P988" i="12"/>
  <c r="P1018" i="12"/>
  <c r="P1024" i="12"/>
  <c r="P1025" i="12"/>
  <c r="P1028" i="12"/>
  <c r="P1031" i="12"/>
  <c r="P1061" i="12"/>
  <c r="P1091" i="12"/>
  <c r="P867" i="12"/>
  <c r="P1123" i="12"/>
  <c r="P1146" i="12"/>
  <c r="P1149" i="12"/>
  <c r="P1155" i="12"/>
  <c r="P1158" i="12"/>
  <c r="P1181" i="12"/>
  <c r="P1184" i="12"/>
  <c r="P1185" i="12"/>
  <c r="P1122" i="12"/>
  <c r="P1187" i="12"/>
  <c r="P1193" i="12"/>
  <c r="P1196" i="12"/>
  <c r="P1204" i="12"/>
  <c r="P1207" i="12"/>
  <c r="P1213" i="12"/>
  <c r="P1216" i="12"/>
  <c r="P1217" i="12"/>
  <c r="P1186" i="12"/>
  <c r="P1219" i="12"/>
  <c r="P1222" i="12"/>
  <c r="P1225" i="12"/>
  <c r="P1228" i="12"/>
  <c r="P1231" i="12"/>
  <c r="P1232" i="12"/>
  <c r="P1218" i="12"/>
  <c r="P1234" i="12"/>
  <c r="P1237" i="12"/>
  <c r="P1238" i="12"/>
  <c r="P1233" i="12"/>
  <c r="P1240" i="12"/>
  <c r="P1244" i="12"/>
  <c r="P1247" i="12"/>
  <c r="P1248" i="12"/>
  <c r="P1239" i="12"/>
  <c r="P1250" i="12"/>
  <c r="P1249" i="12"/>
  <c r="P1121" i="12"/>
  <c r="P1256" i="12"/>
  <c r="P1255" i="12"/>
  <c r="P135" i="12"/>
  <c r="AU105" i="1"/>
  <c r="P139" i="13"/>
  <c r="P146" i="13"/>
  <c r="P150" i="13"/>
  <c r="P153" i="13"/>
  <c r="P138" i="13"/>
  <c r="P159" i="13"/>
  <c r="P164" i="13"/>
  <c r="P169" i="13"/>
  <c r="P172" i="13"/>
  <c r="P158" i="13"/>
  <c r="P178" i="13"/>
  <c r="P187" i="13"/>
  <c r="P218" i="13"/>
  <c r="P249" i="13"/>
  <c r="P280" i="13"/>
  <c r="P291" i="13"/>
  <c r="P322" i="13"/>
  <c r="P354" i="13"/>
  <c r="P385" i="13"/>
  <c r="P389" i="13"/>
  <c r="P405" i="13"/>
  <c r="P408" i="13"/>
  <c r="P411" i="13"/>
  <c r="P414" i="13"/>
  <c r="P417" i="13"/>
  <c r="P420" i="13"/>
  <c r="P423" i="13"/>
  <c r="P428" i="13"/>
  <c r="P177" i="13"/>
  <c r="P432" i="13"/>
  <c r="P436" i="13"/>
  <c r="P440" i="13"/>
  <c r="P444" i="13"/>
  <c r="P450" i="13"/>
  <c r="P456" i="13"/>
  <c r="P462" i="13"/>
  <c r="P465" i="13"/>
  <c r="P468" i="13"/>
  <c r="P475" i="13"/>
  <c r="P478" i="13"/>
  <c r="P481" i="13"/>
  <c r="P489" i="13"/>
  <c r="P496" i="13"/>
  <c r="P500" i="13"/>
  <c r="P431" i="13"/>
  <c r="P513" i="13"/>
  <c r="P514" i="13"/>
  <c r="P515" i="13"/>
  <c r="P516" i="13"/>
  <c r="P517" i="13"/>
  <c r="P512" i="13"/>
  <c r="P519" i="13"/>
  <c r="P520" i="13"/>
  <c r="P518" i="13"/>
  <c r="P137" i="13"/>
  <c r="P523" i="13"/>
  <c r="P531" i="13"/>
  <c r="P534" i="13"/>
  <c r="P542" i="13"/>
  <c r="P550" i="13"/>
  <c r="P553" i="13"/>
  <c r="P554" i="13"/>
  <c r="P522" i="13"/>
  <c r="P556" i="13"/>
  <c r="P562" i="13"/>
  <c r="P568" i="13"/>
  <c r="P571" i="13"/>
  <c r="P572" i="13"/>
  <c r="P555" i="13"/>
  <c r="P574" i="13"/>
  <c r="P577" i="13"/>
  <c r="P580" i="13"/>
  <c r="P583" i="13"/>
  <c r="P584" i="13"/>
  <c r="P573" i="13"/>
  <c r="P586" i="13"/>
  <c r="P589" i="13"/>
  <c r="P590" i="13"/>
  <c r="P585" i="13"/>
  <c r="P592" i="13"/>
  <c r="P595" i="13"/>
  <c r="P598" i="13"/>
  <c r="P601" i="13"/>
  <c r="P602" i="13"/>
  <c r="P603" i="13"/>
  <c r="P591" i="13"/>
  <c r="P605" i="13"/>
  <c r="P609" i="13"/>
  <c r="P612" i="13"/>
  <c r="P615" i="13"/>
  <c r="P618" i="13"/>
  <c r="P621" i="13"/>
  <c r="P622" i="13"/>
  <c r="P625" i="13"/>
  <c r="P628" i="13"/>
  <c r="P631" i="13"/>
  <c r="P634" i="13"/>
  <c r="P637" i="13"/>
  <c r="P604" i="13"/>
  <c r="P641" i="13"/>
  <c r="P644" i="13"/>
  <c r="P647" i="13"/>
  <c r="P650" i="13"/>
  <c r="P653" i="13"/>
  <c r="P656" i="13"/>
  <c r="P659" i="13"/>
  <c r="P662" i="13"/>
  <c r="P665" i="13"/>
  <c r="P668" i="13"/>
  <c r="P671" i="13"/>
  <c r="P672" i="13"/>
  <c r="P640" i="13"/>
  <c r="P674" i="13"/>
  <c r="P680" i="13"/>
  <c r="P686" i="13"/>
  <c r="P693" i="13"/>
  <c r="P699" i="13"/>
  <c r="P705" i="13"/>
  <c r="P706" i="13"/>
  <c r="P673" i="13"/>
  <c r="P708" i="13"/>
  <c r="P728" i="13"/>
  <c r="P748" i="13"/>
  <c r="P749" i="13"/>
  <c r="P707" i="13"/>
  <c r="P751" i="13"/>
  <c r="P758" i="13"/>
  <c r="P765" i="13"/>
  <c r="P750" i="13"/>
  <c r="P773" i="13"/>
  <c r="P793" i="13"/>
  <c r="P813" i="13"/>
  <c r="P833" i="13"/>
  <c r="P853" i="13"/>
  <c r="P873" i="13"/>
  <c r="P878" i="13"/>
  <c r="P879" i="13"/>
  <c r="P882" i="13"/>
  <c r="P885" i="13"/>
  <c r="P905" i="13"/>
  <c r="P772" i="13"/>
  <c r="P521" i="13"/>
  <c r="P926" i="13"/>
  <c r="P925" i="13"/>
  <c r="P136" i="13"/>
  <c r="AU106" i="1"/>
  <c r="P124" i="14"/>
  <c r="P125" i="14"/>
  <c r="P126" i="14"/>
  <c r="P127" i="14"/>
  <c r="P128" i="14"/>
  <c r="P129" i="14"/>
  <c r="P130" i="14"/>
  <c r="P131" i="14"/>
  <c r="P132" i="14"/>
  <c r="P123" i="14"/>
  <c r="P122" i="14"/>
  <c r="P134" i="14"/>
  <c r="P137" i="14"/>
  <c r="P133" i="14"/>
  <c r="P142" i="14"/>
  <c r="P141" i="14"/>
  <c r="P140" i="14"/>
  <c r="P121" i="14"/>
  <c r="AU107" i="1"/>
  <c r="AU108" i="1"/>
  <c r="P127" i="16"/>
  <c r="P128" i="16"/>
  <c r="P129" i="16"/>
  <c r="P130" i="16"/>
  <c r="P131" i="16"/>
  <c r="P132" i="16"/>
  <c r="P126" i="16"/>
  <c r="P134" i="16"/>
  <c r="P135" i="16"/>
  <c r="P136" i="16"/>
  <c r="P133" i="16"/>
  <c r="P138" i="16"/>
  <c r="P139" i="16"/>
  <c r="P140" i="16"/>
  <c r="P141" i="16"/>
  <c r="P142" i="16"/>
  <c r="P143" i="16"/>
  <c r="P144" i="16"/>
  <c r="P145" i="16"/>
  <c r="P146" i="16"/>
  <c r="P137" i="16"/>
  <c r="P148" i="16"/>
  <c r="P149" i="16"/>
  <c r="P150" i="16"/>
  <c r="P151" i="16"/>
  <c r="P152" i="16"/>
  <c r="P147" i="16"/>
  <c r="P154" i="16"/>
  <c r="P155" i="16"/>
  <c r="P156" i="16"/>
  <c r="P157" i="16"/>
  <c r="P153" i="16"/>
  <c r="P159" i="16"/>
  <c r="P160" i="16"/>
  <c r="P161" i="16"/>
  <c r="P158" i="16"/>
  <c r="P163" i="16"/>
  <c r="P162" i="16"/>
  <c r="P125" i="16"/>
  <c r="P124" i="16"/>
  <c r="AU118" i="1"/>
  <c r="AU94" i="1"/>
  <c r="J137" i="2"/>
  <c r="BE137" i="2"/>
  <c r="J152" i="2"/>
  <c r="BE152" i="2"/>
  <c r="J167" i="2"/>
  <c r="BE167" i="2"/>
  <c r="J170" i="2"/>
  <c r="BE170" i="2"/>
  <c r="J185" i="2"/>
  <c r="BE185" i="2"/>
  <c r="J200" i="2"/>
  <c r="BE200" i="2"/>
  <c r="J215" i="2"/>
  <c r="BE215" i="2" s="1"/>
  <c r="J231" i="2"/>
  <c r="BE231" i="2"/>
  <c r="J246" i="2"/>
  <c r="BE246" i="2"/>
  <c r="J261" i="2"/>
  <c r="BE261" i="2"/>
  <c r="J277" i="2"/>
  <c r="BE277" i="2"/>
  <c r="J283" i="2"/>
  <c r="BE283" i="2"/>
  <c r="J297" i="2"/>
  <c r="BE297" i="2"/>
  <c r="J307" i="2"/>
  <c r="BE307" i="2"/>
  <c r="J321" i="2"/>
  <c r="BE321" i="2"/>
  <c r="J328" i="2"/>
  <c r="BE328" i="2"/>
  <c r="J352" i="2"/>
  <c r="BE352" i="2"/>
  <c r="J376" i="2"/>
  <c r="BE376" i="2"/>
  <c r="J400" i="2"/>
  <c r="BE400" i="2"/>
  <c r="J411" i="2"/>
  <c r="BE411" i="2"/>
  <c r="J423" i="2"/>
  <c r="BE423" i="2"/>
  <c r="J447" i="2"/>
  <c r="BE447" i="2"/>
  <c r="J460" i="2"/>
  <c r="BE460" i="2"/>
  <c r="J475" i="2"/>
  <c r="BE475" i="2"/>
  <c r="J490" i="2"/>
  <c r="BE490" i="2"/>
  <c r="J505" i="2"/>
  <c r="BE505" i="2"/>
  <c r="J520" i="2"/>
  <c r="BE520" i="2"/>
  <c r="J523" i="2"/>
  <c r="BE523" i="2"/>
  <c r="J527" i="2"/>
  <c r="BE527" i="2"/>
  <c r="J542" i="2"/>
  <c r="BE542" i="2"/>
  <c r="J546" i="2"/>
  <c r="BE546" i="2"/>
  <c r="J550" i="2"/>
  <c r="BE550" i="2"/>
  <c r="J572" i="2"/>
  <c r="BE572" i="2"/>
  <c r="J600" i="2"/>
  <c r="BE600" i="2"/>
  <c r="J628" i="2"/>
  <c r="BE628" i="2"/>
  <c r="J634" i="2"/>
  <c r="BE634" i="2"/>
  <c r="J644" i="2"/>
  <c r="BE644" i="2"/>
  <c r="J647" i="2"/>
  <c r="BE647" i="2"/>
  <c r="J651" i="2"/>
  <c r="BE651" i="2"/>
  <c r="J655" i="2"/>
  <c r="BE655" i="2"/>
  <c r="J659" i="2"/>
  <c r="BE659" i="2"/>
  <c r="J662" i="2"/>
  <c r="BE662" i="2"/>
  <c r="J667" i="2"/>
  <c r="BE667" i="2"/>
  <c r="J683" i="2"/>
  <c r="BE683" i="2"/>
  <c r="J704" i="2"/>
  <c r="BE704" i="2"/>
  <c r="J705" i="2"/>
  <c r="BE705" i="2"/>
  <c r="J706" i="2"/>
  <c r="BE706" i="2"/>
  <c r="J707" i="2"/>
  <c r="BE707" i="2"/>
  <c r="J710" i="2"/>
  <c r="BE710" i="2"/>
  <c r="J712" i="2"/>
  <c r="BE712" i="2"/>
  <c r="J713" i="2"/>
  <c r="BE713" i="2"/>
  <c r="J716" i="2"/>
  <c r="BE716" i="2"/>
  <c r="J731" i="2"/>
  <c r="BE731" i="2"/>
  <c r="J734" i="2"/>
  <c r="BE734" i="2"/>
  <c r="J749" i="2"/>
  <c r="BE749" i="2"/>
  <c r="J764" i="2"/>
  <c r="BE764" i="2"/>
  <c r="J767" i="2"/>
  <c r="BE767" i="2"/>
  <c r="J768" i="2"/>
  <c r="BE768" i="2"/>
  <c r="J770" i="2"/>
  <c r="BE770" i="2"/>
  <c r="J773" i="2"/>
  <c r="BE773" i="2"/>
  <c r="J774" i="2"/>
  <c r="BE774" i="2"/>
  <c r="J775" i="2"/>
  <c r="BE775" i="2"/>
  <c r="J776" i="2"/>
  <c r="BE776" i="2"/>
  <c r="J777" i="2"/>
  <c r="BE777" i="2"/>
  <c r="J778" i="2"/>
  <c r="BE778" i="2"/>
  <c r="J779" i="2"/>
  <c r="BE779" i="2"/>
  <c r="J780" i="2"/>
  <c r="BE780" i="2"/>
  <c r="J782" i="2"/>
  <c r="BE782" i="2"/>
  <c r="J785" i="2"/>
  <c r="BE785" i="2"/>
  <c r="J788" i="2"/>
  <c r="BE788" i="2"/>
  <c r="J791" i="2"/>
  <c r="BE791" i="2"/>
  <c r="J794" i="2"/>
  <c r="BE794" i="2"/>
  <c r="J797" i="2"/>
  <c r="BE797" i="2"/>
  <c r="J800" i="2"/>
  <c r="BE800" i="2"/>
  <c r="J803" i="2"/>
  <c r="BE803" i="2"/>
  <c r="J806" i="2"/>
  <c r="BE806" i="2"/>
  <c r="J809" i="2"/>
  <c r="BE809" i="2"/>
  <c r="J810" i="2"/>
  <c r="BE810" i="2"/>
  <c r="J811" i="2"/>
  <c r="BE811" i="2"/>
  <c r="J812" i="2"/>
  <c r="BE812" i="2"/>
  <c r="J813" i="2"/>
  <c r="BE813" i="2"/>
  <c r="J814" i="2"/>
  <c r="BE814" i="2"/>
  <c r="J815" i="2"/>
  <c r="BE815" i="2"/>
  <c r="J816" i="2"/>
  <c r="BE816" i="2"/>
  <c r="J817" i="2"/>
  <c r="BE817" i="2"/>
  <c r="J819" i="2"/>
  <c r="BE819" i="2"/>
  <c r="J822" i="2"/>
  <c r="BE822" i="2"/>
  <c r="J825" i="2"/>
  <c r="BE825" i="2"/>
  <c r="J828" i="2"/>
  <c r="BE828" i="2"/>
  <c r="J831" i="2"/>
  <c r="BE831" i="2"/>
  <c r="J834" i="2"/>
  <c r="BE834" i="2"/>
  <c r="J837" i="2"/>
  <c r="BE837" i="2"/>
  <c r="J840" i="2"/>
  <c r="BE840" i="2"/>
  <c r="J843" i="2"/>
  <c r="BE843" i="2"/>
  <c r="J846" i="2"/>
  <c r="BE846" i="2"/>
  <c r="J849" i="2"/>
  <c r="BE849" i="2"/>
  <c r="J850" i="2"/>
  <c r="BE850" i="2"/>
  <c r="J852" i="2"/>
  <c r="BE852" i="2"/>
  <c r="J855" i="2"/>
  <c r="BE855" i="2"/>
  <c r="J858" i="2"/>
  <c r="BE858" i="2"/>
  <c r="J861" i="2"/>
  <c r="BE861" i="2"/>
  <c r="J864" i="2"/>
  <c r="BE864" i="2"/>
  <c r="J867" i="2"/>
  <c r="BE867" i="2"/>
  <c r="J870" i="2"/>
  <c r="BE870" i="2"/>
  <c r="J873" i="2"/>
  <c r="BE873" i="2"/>
  <c r="J874" i="2"/>
  <c r="BE874" i="2"/>
  <c r="J876" i="2"/>
  <c r="BE876" i="2"/>
  <c r="J887" i="2"/>
  <c r="BE887" i="2"/>
  <c r="J898" i="2"/>
  <c r="BE898" i="2"/>
  <c r="J909" i="2"/>
  <c r="BE909" i="2"/>
  <c r="J920" i="2"/>
  <c r="BE920" i="2"/>
  <c r="J932" i="2"/>
  <c r="BE932" i="2"/>
  <c r="J943" i="2"/>
  <c r="BE943" i="2"/>
  <c r="J954" i="2"/>
  <c r="BE954" i="2"/>
  <c r="J957" i="2"/>
  <c r="BE957" i="2"/>
  <c r="J968" i="2"/>
  <c r="BE968" i="2"/>
  <c r="J979" i="2"/>
  <c r="BE979" i="2"/>
  <c r="J982" i="2"/>
  <c r="BE982" i="2"/>
  <c r="J993" i="2"/>
  <c r="BE993" i="2"/>
  <c r="J994" i="2"/>
  <c r="BE994" i="2"/>
  <c r="J996" i="2"/>
  <c r="BE996" i="2"/>
  <c r="J1018" i="2"/>
  <c r="BE1018" i="2"/>
  <c r="J1046" i="2"/>
  <c r="BE1046" i="2"/>
  <c r="J1070" i="2"/>
  <c r="BE1070" i="2"/>
  <c r="J1098" i="2"/>
  <c r="BE1098" i="2"/>
  <c r="J1122" i="2"/>
  <c r="BE1122" i="2"/>
  <c r="J1150" i="2"/>
  <c r="BE1150" i="2"/>
  <c r="J1164" i="2"/>
  <c r="BE1164" i="2"/>
  <c r="J1167" i="2"/>
  <c r="BE1167" i="2"/>
  <c r="J1183" i="2"/>
  <c r="BE1183" i="2"/>
  <c r="J1186" i="2"/>
  <c r="BE1186" i="2"/>
  <c r="J1214" i="2"/>
  <c r="BE1214" i="2"/>
  <c r="J1243" i="2"/>
  <c r="BE1243" i="2"/>
  <c r="J134" i="3"/>
  <c r="BE134" i="3"/>
  <c r="J139" i="3"/>
  <c r="BE139" i="3"/>
  <c r="J154" i="3"/>
  <c r="BE154" i="3"/>
  <c r="J166" i="3"/>
  <c r="BE166" i="3"/>
  <c r="J182" i="3"/>
  <c r="BE182" i="3"/>
  <c r="J190" i="3"/>
  <c r="BE190" i="3"/>
  <c r="J223" i="3"/>
  <c r="BE223" i="3"/>
  <c r="J256" i="3"/>
  <c r="BE256" i="3"/>
  <c r="J289" i="3"/>
  <c r="BE289" i="3"/>
  <c r="J301" i="3"/>
  <c r="BE301" i="3"/>
  <c r="J314" i="3"/>
  <c r="BE314" i="3"/>
  <c r="J347" i="3"/>
  <c r="BE347" i="3"/>
  <c r="J358" i="3"/>
  <c r="BE358" i="3"/>
  <c r="J362" i="3"/>
  <c r="BE362" i="3"/>
  <c r="J380" i="3"/>
  <c r="BE380" i="3"/>
  <c r="J383" i="3"/>
  <c r="BE383" i="3"/>
  <c r="J386" i="3"/>
  <c r="BE386" i="3"/>
  <c r="J410" i="3"/>
  <c r="BE410" i="3"/>
  <c r="J414" i="3"/>
  <c r="BE414" i="3"/>
  <c r="J423" i="3"/>
  <c r="BE423" i="3"/>
  <c r="J426" i="3"/>
  <c r="BE426" i="3"/>
  <c r="J441" i="3"/>
  <c r="BE441" i="3"/>
  <c r="J466" i="3"/>
  <c r="BE466" i="3"/>
  <c r="J467" i="3"/>
  <c r="BE467" i="3"/>
  <c r="J468" i="3"/>
  <c r="BE468" i="3"/>
  <c r="J469" i="3"/>
  <c r="BE469" i="3"/>
  <c r="J472" i="3"/>
  <c r="BE472" i="3"/>
  <c r="J474" i="3"/>
  <c r="BE474" i="3"/>
  <c r="J475" i="3"/>
  <c r="BE475" i="3"/>
  <c r="J478" i="3"/>
  <c r="BE478" i="3"/>
  <c r="J481" i="3"/>
  <c r="BE481" i="3"/>
  <c r="J484" i="3"/>
  <c r="BE484" i="3"/>
  <c r="J487" i="3"/>
  <c r="BE487" i="3"/>
  <c r="J488" i="3"/>
  <c r="BE488" i="3"/>
  <c r="J489" i="3"/>
  <c r="BE489" i="3"/>
  <c r="J491" i="3"/>
  <c r="BE491" i="3"/>
  <c r="J494" i="3"/>
  <c r="BE494" i="3"/>
  <c r="J497" i="3"/>
  <c r="BE497" i="3"/>
  <c r="J500" i="3"/>
  <c r="BE500" i="3"/>
  <c r="J503" i="3"/>
  <c r="BE503" i="3"/>
  <c r="J506" i="3"/>
  <c r="BE506" i="3"/>
  <c r="J509" i="3"/>
  <c r="BE509" i="3"/>
  <c r="J512" i="3"/>
  <c r="BE512" i="3"/>
  <c r="J515" i="3"/>
  <c r="BE515" i="3"/>
  <c r="J518" i="3"/>
  <c r="BE518" i="3"/>
  <c r="J521" i="3"/>
  <c r="BE521" i="3"/>
  <c r="J524" i="3"/>
  <c r="BE524" i="3"/>
  <c r="J527" i="3"/>
  <c r="BE527" i="3"/>
  <c r="J530" i="3"/>
  <c r="BE530" i="3"/>
  <c r="J533" i="3"/>
  <c r="BE533" i="3"/>
  <c r="J536" i="3"/>
  <c r="BE536" i="3"/>
  <c r="J539" i="3"/>
  <c r="BE539" i="3"/>
  <c r="J540" i="3"/>
  <c r="BE540" i="3"/>
  <c r="J542" i="3"/>
  <c r="BE542" i="3"/>
  <c r="J545" i="3"/>
  <c r="BE545" i="3"/>
  <c r="J548" i="3"/>
  <c r="BE548" i="3"/>
  <c r="J551" i="3"/>
  <c r="BE551" i="3"/>
  <c r="J554" i="3"/>
  <c r="BE554" i="3"/>
  <c r="J557" i="3"/>
  <c r="BE557" i="3"/>
  <c r="J560" i="3"/>
  <c r="BE560" i="3"/>
  <c r="J563" i="3"/>
  <c r="BE563" i="3"/>
  <c r="J566" i="3"/>
  <c r="BE566" i="3"/>
  <c r="J569" i="3"/>
  <c r="BE569" i="3"/>
  <c r="J572" i="3"/>
  <c r="BE572" i="3"/>
  <c r="J573" i="3"/>
  <c r="BE573" i="3"/>
  <c r="J575" i="3"/>
  <c r="BE575" i="3"/>
  <c r="J578" i="3"/>
  <c r="BE578" i="3"/>
  <c r="J581" i="3"/>
  <c r="BE581" i="3"/>
  <c r="J584" i="3"/>
  <c r="BE584" i="3"/>
  <c r="J587" i="3"/>
  <c r="BE587" i="3"/>
  <c r="J590" i="3"/>
  <c r="BE590" i="3"/>
  <c r="J593" i="3"/>
  <c r="BE593" i="3"/>
  <c r="J596" i="3"/>
  <c r="BE596" i="3"/>
  <c r="J597" i="3"/>
  <c r="BE597" i="3"/>
  <c r="J599" i="3"/>
  <c r="BE599" i="3"/>
  <c r="J611" i="3"/>
  <c r="BE611" i="3"/>
  <c r="J623" i="3"/>
  <c r="BE623" i="3"/>
  <c r="J635" i="3"/>
  <c r="BE635" i="3"/>
  <c r="J647" i="3"/>
  <c r="BE647" i="3"/>
  <c r="J660" i="3"/>
  <c r="BE660" i="3"/>
  <c r="J672" i="3"/>
  <c r="BE672" i="3"/>
  <c r="J684" i="3"/>
  <c r="BE684" i="3"/>
  <c r="J687" i="3"/>
  <c r="BE687" i="3"/>
  <c r="J699" i="3"/>
  <c r="BE699" i="3"/>
  <c r="J711" i="3"/>
  <c r="BE711" i="3"/>
  <c r="J715" i="3"/>
  <c r="BE715" i="3"/>
  <c r="J727" i="3"/>
  <c r="BE727" i="3"/>
  <c r="J728" i="3"/>
  <c r="BE728" i="3"/>
  <c r="J730" i="3"/>
  <c r="BE730" i="3"/>
  <c r="J754" i="3"/>
  <c r="BE754" i="3"/>
  <c r="J789" i="3"/>
  <c r="BE789" i="3"/>
  <c r="J824" i="3"/>
  <c r="BE824" i="3"/>
  <c r="J859" i="3"/>
  <c r="BE859" i="3"/>
  <c r="J894" i="3"/>
  <c r="BE894" i="3"/>
  <c r="J929" i="3"/>
  <c r="BE929" i="3"/>
  <c r="J947" i="3"/>
  <c r="BE947" i="3"/>
  <c r="J950" i="3"/>
  <c r="BE950" i="3"/>
  <c r="J970" i="3"/>
  <c r="BE970" i="3"/>
  <c r="J973" i="3"/>
  <c r="BE973" i="3"/>
  <c r="J1008" i="3"/>
  <c r="BE1008" i="3"/>
  <c r="J1044" i="3"/>
  <c r="BE1044" i="3"/>
  <c r="F33" i="3"/>
  <c r="AZ96" i="1"/>
  <c r="J135" i="4"/>
  <c r="BE135" i="4"/>
  <c r="J140" i="4"/>
  <c r="BE140" i="4"/>
  <c r="J161" i="4"/>
  <c r="BE161" i="4"/>
  <c r="J165" i="4"/>
  <c r="BE165" i="4"/>
  <c r="J180" i="4"/>
  <c r="BE180" i="4"/>
  <c r="J186" i="4"/>
  <c r="BE186" i="4"/>
  <c r="J213" i="4"/>
  <c r="BE213" i="4"/>
  <c r="J240" i="4"/>
  <c r="BE240" i="4"/>
  <c r="J267" i="4"/>
  <c r="BE267" i="4"/>
  <c r="J277" i="4"/>
  <c r="BE277" i="4"/>
  <c r="J288" i="4"/>
  <c r="BE288" i="4"/>
  <c r="J315" i="4"/>
  <c r="BE315" i="4"/>
  <c r="J323" i="4"/>
  <c r="BE323" i="4"/>
  <c r="J327" i="4"/>
  <c r="BE327" i="4"/>
  <c r="J345" i="4"/>
  <c r="BE345" i="4"/>
  <c r="J348" i="4"/>
  <c r="BE348" i="4"/>
  <c r="J351" i="4"/>
  <c r="BE351" i="4"/>
  <c r="J373" i="4"/>
  <c r="BE373" i="4"/>
  <c r="J376" i="4"/>
  <c r="BE376" i="4"/>
  <c r="J383" i="4"/>
  <c r="BE383" i="4"/>
  <c r="J386" i="4"/>
  <c r="BE386" i="4"/>
  <c r="J401" i="4"/>
  <c r="BE401" i="4"/>
  <c r="J423" i="4"/>
  <c r="BE423" i="4"/>
  <c r="J427" i="4"/>
  <c r="BE427" i="4"/>
  <c r="J428" i="4"/>
  <c r="BE428" i="4"/>
  <c r="J429" i="4"/>
  <c r="BE429" i="4"/>
  <c r="J430" i="4"/>
  <c r="BE430" i="4"/>
  <c r="J433" i="4"/>
  <c r="BE433" i="4"/>
  <c r="J435" i="4"/>
  <c r="BE435" i="4"/>
  <c r="J436" i="4"/>
  <c r="BE436" i="4"/>
  <c r="J439" i="4"/>
  <c r="BE439" i="4"/>
  <c r="J442" i="4"/>
  <c r="BE442" i="4"/>
  <c r="J445" i="4"/>
  <c r="BE445" i="4"/>
  <c r="J448" i="4"/>
  <c r="BE448" i="4"/>
  <c r="J451" i="4"/>
  <c r="BE451" i="4"/>
  <c r="J454" i="4"/>
  <c r="BE454" i="4"/>
  <c r="J455" i="4"/>
  <c r="BE455" i="4"/>
  <c r="J457" i="4"/>
  <c r="BE457" i="4"/>
  <c r="J460" i="4"/>
  <c r="BE460" i="4"/>
  <c r="J463" i="4"/>
  <c r="BE463" i="4"/>
  <c r="J466" i="4"/>
  <c r="BE466" i="4"/>
  <c r="J470" i="4"/>
  <c r="BE470" i="4"/>
  <c r="J473" i="4"/>
  <c r="BE473" i="4"/>
  <c r="J476" i="4"/>
  <c r="BE476" i="4"/>
  <c r="J479" i="4"/>
  <c r="BE479" i="4"/>
  <c r="J482" i="4"/>
  <c r="BE482" i="4"/>
  <c r="J485" i="4"/>
  <c r="BE485" i="4"/>
  <c r="J488" i="4"/>
  <c r="BE488" i="4"/>
  <c r="J491" i="4"/>
  <c r="BE491" i="4"/>
  <c r="J494" i="4"/>
  <c r="BE494" i="4"/>
  <c r="J497" i="4"/>
  <c r="BE497" i="4"/>
  <c r="J500" i="4"/>
  <c r="BE500" i="4"/>
  <c r="J503" i="4"/>
  <c r="BE503" i="4"/>
  <c r="J506" i="4"/>
  <c r="BE506" i="4"/>
  <c r="J509" i="4"/>
  <c r="BE509" i="4"/>
  <c r="J510" i="4"/>
  <c r="BE510" i="4"/>
  <c r="J512" i="4"/>
  <c r="BE512" i="4"/>
  <c r="J515" i="4"/>
  <c r="BE515" i="4"/>
  <c r="J518" i="4"/>
  <c r="BE518" i="4"/>
  <c r="J521" i="4"/>
  <c r="BE521" i="4"/>
  <c r="J524" i="4"/>
  <c r="BE524" i="4"/>
  <c r="J527" i="4"/>
  <c r="BE527" i="4"/>
  <c r="J530" i="4"/>
  <c r="BE530" i="4"/>
  <c r="J533" i="4"/>
  <c r="BE533" i="4"/>
  <c r="J536" i="4"/>
  <c r="BE536" i="4"/>
  <c r="J539" i="4"/>
  <c r="BE539" i="4"/>
  <c r="J543" i="4"/>
  <c r="BE543" i="4"/>
  <c r="J546" i="4"/>
  <c r="BE546" i="4"/>
  <c r="J549" i="4"/>
  <c r="BE549" i="4"/>
  <c r="J552" i="4"/>
  <c r="BE552" i="4"/>
  <c r="J555" i="4"/>
  <c r="BE555" i="4"/>
  <c r="J558" i="4"/>
  <c r="BE558" i="4"/>
  <c r="J561" i="4"/>
  <c r="BE561" i="4"/>
  <c r="J564" i="4"/>
  <c r="BE564" i="4"/>
  <c r="J565" i="4"/>
  <c r="BE565" i="4"/>
  <c r="J567" i="4"/>
  <c r="BE567" i="4"/>
  <c r="J577" i="4"/>
  <c r="BE577" i="4"/>
  <c r="J587" i="4"/>
  <c r="BE587" i="4"/>
  <c r="J597" i="4"/>
  <c r="BE597" i="4"/>
  <c r="J607" i="4"/>
  <c r="BE607" i="4"/>
  <c r="J618" i="4"/>
  <c r="BE618" i="4"/>
  <c r="J628" i="4"/>
  <c r="BE628" i="4"/>
  <c r="J638" i="4"/>
  <c r="BE638" i="4"/>
  <c r="J641" i="4"/>
  <c r="BE641" i="4"/>
  <c r="J651" i="4"/>
  <c r="BE651" i="4"/>
  <c r="J661" i="4"/>
  <c r="BE661" i="4"/>
  <c r="J671" i="4"/>
  <c r="BE671" i="4"/>
  <c r="J672" i="4"/>
  <c r="BE672" i="4"/>
  <c r="J674" i="4"/>
  <c r="BE674" i="4"/>
  <c r="J695" i="4"/>
  <c r="BE695" i="4"/>
  <c r="J722" i="4"/>
  <c r="BE722" i="4"/>
  <c r="J749" i="4"/>
  <c r="BE749" i="4"/>
  <c r="J776" i="4"/>
  <c r="BE776" i="4"/>
  <c r="J803" i="4"/>
  <c r="BE803" i="4"/>
  <c r="J830" i="4"/>
  <c r="BE830" i="4"/>
  <c r="J846" i="4"/>
  <c r="BE846" i="4"/>
  <c r="J849" i="4"/>
  <c r="BE849" i="4"/>
  <c r="J867" i="4"/>
  <c r="BE867" i="4"/>
  <c r="J870" i="4"/>
  <c r="BE870" i="4"/>
  <c r="J897" i="4"/>
  <c r="BE897" i="4"/>
  <c r="J925" i="4"/>
  <c r="BE925" i="4"/>
  <c r="F33" i="4"/>
  <c r="AZ97" i="1"/>
  <c r="J136" i="5"/>
  <c r="BE136" i="5"/>
  <c r="J144" i="5"/>
  <c r="BE144" i="5"/>
  <c r="J148" i="5"/>
  <c r="BE148" i="5"/>
  <c r="J152" i="5"/>
  <c r="BE152" i="5"/>
  <c r="J156" i="5"/>
  <c r="BE156" i="5"/>
  <c r="J164" i="5"/>
  <c r="BE164" i="5"/>
  <c r="J171" i="5"/>
  <c r="BE171" i="5"/>
  <c r="J178" i="5"/>
  <c r="BE178" i="5"/>
  <c r="J194" i="5"/>
  <c r="BE194" i="5"/>
  <c r="J197" i="5"/>
  <c r="BE197" i="5"/>
  <c r="J201" i="5"/>
  <c r="BE201" i="5"/>
  <c r="J209" i="5"/>
  <c r="BE209" i="5"/>
  <c r="J216" i="5"/>
  <c r="BE216" i="5"/>
  <c r="J219" i="5"/>
  <c r="BE219" i="5"/>
  <c r="J227" i="5"/>
  <c r="BE227" i="5"/>
  <c r="J233" i="5"/>
  <c r="BE233" i="5"/>
  <c r="J239" i="5"/>
  <c r="BE239" i="5"/>
  <c r="J242" i="5"/>
  <c r="BE242" i="5"/>
  <c r="J248" i="5"/>
  <c r="BE248" i="5"/>
  <c r="J252" i="5"/>
  <c r="BE252" i="5"/>
  <c r="J255" i="5"/>
  <c r="BE255" i="5"/>
  <c r="J258" i="5"/>
  <c r="BE258" i="5"/>
  <c r="J262" i="5"/>
  <c r="BE262" i="5"/>
  <c r="J291" i="5"/>
  <c r="BE291" i="5"/>
  <c r="J322" i="5"/>
  <c r="BE322" i="5"/>
  <c r="J325" i="5"/>
  <c r="BE325" i="5"/>
  <c r="J329" i="5"/>
  <c r="BE329" i="5"/>
  <c r="J330" i="5"/>
  <c r="BE330" i="5"/>
  <c r="J333" i="5"/>
  <c r="BE333" i="5"/>
  <c r="J336" i="5"/>
  <c r="BE336" i="5"/>
  <c r="J339" i="5"/>
  <c r="BE339" i="5"/>
  <c r="J340" i="5"/>
  <c r="BE340" i="5"/>
  <c r="J343" i="5"/>
  <c r="BE343" i="5"/>
  <c r="J345" i="5"/>
  <c r="BE345" i="5"/>
  <c r="J346" i="5"/>
  <c r="BE346" i="5"/>
  <c r="J349" i="5"/>
  <c r="BE349" i="5"/>
  <c r="J357" i="5"/>
  <c r="BE357" i="5"/>
  <c r="J365" i="5"/>
  <c r="BE365" i="5"/>
  <c r="J369" i="5"/>
  <c r="BE369" i="5"/>
  <c r="J372" i="5"/>
  <c r="BE372" i="5"/>
  <c r="J376" i="5"/>
  <c r="BE376" i="5"/>
  <c r="J385" i="5"/>
  <c r="BE385" i="5"/>
  <c r="J394" i="5"/>
  <c r="BE394" i="5"/>
  <c r="J399" i="5"/>
  <c r="BE399" i="5"/>
  <c r="J404" i="5"/>
  <c r="BE404" i="5"/>
  <c r="J407" i="5"/>
  <c r="BE407" i="5"/>
  <c r="J410" i="5"/>
  <c r="BE410" i="5"/>
  <c r="J413" i="5"/>
  <c r="BE413" i="5"/>
  <c r="J416" i="5"/>
  <c r="BE416" i="5"/>
  <c r="J419" i="5"/>
  <c r="BE419" i="5"/>
  <c r="J423" i="5"/>
  <c r="BE423" i="5"/>
  <c r="J428" i="5"/>
  <c r="BE428" i="5"/>
  <c r="J433" i="5"/>
  <c r="BE433" i="5"/>
  <c r="J436" i="5"/>
  <c r="BE436" i="5"/>
  <c r="J439" i="5"/>
  <c r="BE439" i="5"/>
  <c r="J442" i="5"/>
  <c r="BE442" i="5"/>
  <c r="J446" i="5"/>
  <c r="BE446" i="5"/>
  <c r="J454" i="5"/>
  <c r="BE454" i="5"/>
  <c r="J459" i="5"/>
  <c r="BE459" i="5"/>
  <c r="J463" i="5"/>
  <c r="BE463" i="5"/>
  <c r="J469" i="5"/>
  <c r="BE469" i="5"/>
  <c r="J484" i="5"/>
  <c r="BE484" i="5"/>
  <c r="J504" i="5"/>
  <c r="BE504" i="5"/>
  <c r="J537" i="5"/>
  <c r="BE537" i="5"/>
  <c r="F33" i="5"/>
  <c r="AZ98" i="1"/>
  <c r="J138" i="6"/>
  <c r="BE138" i="6"/>
  <c r="J145" i="6"/>
  <c r="BE145" i="6"/>
  <c r="J174" i="6"/>
  <c r="BE174" i="6"/>
  <c r="J197" i="6"/>
  <c r="BE197" i="6"/>
  <c r="J200" i="6"/>
  <c r="BE200" i="6"/>
  <c r="J203" i="6"/>
  <c r="BE203" i="6"/>
  <c r="J208" i="6"/>
  <c r="BE208" i="6"/>
  <c r="J223" i="6"/>
  <c r="BE223" i="6"/>
  <c r="J227" i="6"/>
  <c r="BE227" i="6"/>
  <c r="J231" i="6"/>
  <c r="BE231" i="6"/>
  <c r="J264" i="6"/>
  <c r="BE264" i="6"/>
  <c r="J297" i="6"/>
  <c r="BE297" i="6"/>
  <c r="J330" i="6"/>
  <c r="BE330" i="6"/>
  <c r="J363" i="6"/>
  <c r="BE363" i="6"/>
  <c r="J397" i="6"/>
  <c r="BE397" i="6"/>
  <c r="J430" i="6"/>
  <c r="BE430" i="6"/>
  <c r="J439" i="6"/>
  <c r="BE439" i="6"/>
  <c r="J442" i="6"/>
  <c r="BE442" i="6"/>
  <c r="J445" i="6"/>
  <c r="BE445" i="6"/>
  <c r="J448" i="6"/>
  <c r="BE448" i="6"/>
  <c r="J451" i="6"/>
  <c r="BE451" i="6"/>
  <c r="J454" i="6"/>
  <c r="BE454" i="6"/>
  <c r="J458" i="6"/>
  <c r="BE458" i="6"/>
  <c r="J462" i="6"/>
  <c r="BE462" i="6"/>
  <c r="J466" i="6"/>
  <c r="BE466" i="6"/>
  <c r="J470" i="6"/>
  <c r="BE470" i="6"/>
  <c r="J474" i="6"/>
  <c r="BE474" i="6"/>
  <c r="J479" i="6"/>
  <c r="BE479" i="6"/>
  <c r="J483" i="6"/>
  <c r="BE483" i="6"/>
  <c r="J484" i="6"/>
  <c r="BE484" i="6"/>
  <c r="J489" i="6"/>
  <c r="BE489" i="6"/>
  <c r="J493" i="6"/>
  <c r="BE493" i="6"/>
  <c r="J498" i="6"/>
  <c r="BE498" i="6"/>
  <c r="J502" i="6"/>
  <c r="BE502" i="6"/>
  <c r="J503" i="6"/>
  <c r="BE503" i="6"/>
  <c r="J506" i="6"/>
  <c r="BE506" i="6"/>
  <c r="J526" i="6"/>
  <c r="BE526" i="6"/>
  <c r="J529" i="6"/>
  <c r="BE529" i="6"/>
  <c r="J549" i="6"/>
  <c r="BE549" i="6"/>
  <c r="J552" i="6"/>
  <c r="BE552" i="6"/>
  <c r="J572" i="6"/>
  <c r="BE572" i="6"/>
  <c r="J575" i="6"/>
  <c r="BE575" i="6"/>
  <c r="J576" i="6"/>
  <c r="BE576" i="6"/>
  <c r="J578" i="6"/>
  <c r="BE578" i="6"/>
  <c r="J582" i="6"/>
  <c r="BE582" i="6"/>
  <c r="J585" i="6"/>
  <c r="BE585" i="6"/>
  <c r="J591" i="6"/>
  <c r="BE591" i="6"/>
  <c r="J594" i="6"/>
  <c r="BE594" i="6"/>
  <c r="J598" i="6"/>
  <c r="BE598" i="6"/>
  <c r="J601" i="6"/>
  <c r="BE601" i="6"/>
  <c r="J602" i="6"/>
  <c r="BE602" i="6"/>
  <c r="J604" i="6"/>
  <c r="BE604" i="6"/>
  <c r="J607" i="6"/>
  <c r="BE607" i="6"/>
  <c r="J610" i="6"/>
  <c r="BE610" i="6"/>
  <c r="J613" i="6"/>
  <c r="BE613" i="6"/>
  <c r="J614" i="6"/>
  <c r="BE614" i="6"/>
  <c r="J616" i="6"/>
  <c r="BE616" i="6"/>
  <c r="J619" i="6"/>
  <c r="BE619" i="6"/>
  <c r="J620" i="6"/>
  <c r="BE620" i="6"/>
  <c r="J622" i="6"/>
  <c r="BE622" i="6"/>
  <c r="J625" i="6"/>
  <c r="BE625" i="6"/>
  <c r="J628" i="6"/>
  <c r="BE628" i="6"/>
  <c r="J631" i="6"/>
  <c r="BE631" i="6"/>
  <c r="J634" i="6"/>
  <c r="BE634" i="6"/>
  <c r="J637" i="6"/>
  <c r="BE637" i="6"/>
  <c r="J640" i="6"/>
  <c r="BE640" i="6"/>
  <c r="J648" i="6"/>
  <c r="BE648" i="6"/>
  <c r="J651" i="6"/>
  <c r="BE651" i="6"/>
  <c r="J654" i="6"/>
  <c r="BE654" i="6"/>
  <c r="J657" i="6"/>
  <c r="BE657" i="6"/>
  <c r="J660" i="6"/>
  <c r="BE660" i="6"/>
  <c r="J663" i="6"/>
  <c r="BE663" i="6"/>
  <c r="J666" i="6"/>
  <c r="BE666" i="6"/>
  <c r="J669" i="6"/>
  <c r="BE669" i="6"/>
  <c r="J670" i="6"/>
  <c r="BE670" i="6"/>
  <c r="J673" i="6"/>
  <c r="BE673" i="6"/>
  <c r="J676" i="6"/>
  <c r="BE676" i="6"/>
  <c r="J679" i="6"/>
  <c r="BE679" i="6"/>
  <c r="J682" i="6"/>
  <c r="BE682" i="6"/>
  <c r="J685" i="6"/>
  <c r="BE685" i="6"/>
  <c r="J686" i="6"/>
  <c r="BE686" i="6"/>
  <c r="J688" i="6"/>
  <c r="BE688" i="6"/>
  <c r="J693" i="6"/>
  <c r="BE693" i="6"/>
  <c r="J698" i="6"/>
  <c r="BE698" i="6"/>
  <c r="J703" i="6"/>
  <c r="BE703" i="6"/>
  <c r="J708" i="6"/>
  <c r="BE708" i="6"/>
  <c r="J711" i="6"/>
  <c r="BE711" i="6"/>
  <c r="J714" i="6"/>
  <c r="BE714" i="6"/>
  <c r="J717" i="6"/>
  <c r="BE717" i="6"/>
  <c r="J720" i="6"/>
  <c r="BE720" i="6"/>
  <c r="J723" i="6"/>
  <c r="BE723" i="6"/>
  <c r="J726" i="6"/>
  <c r="BE726" i="6"/>
  <c r="J729" i="6"/>
  <c r="BE729" i="6"/>
  <c r="J732" i="6"/>
  <c r="BE732" i="6"/>
  <c r="J733" i="6"/>
  <c r="BE733" i="6"/>
  <c r="J735" i="6"/>
  <c r="BE735" i="6"/>
  <c r="J738" i="6"/>
  <c r="BE738" i="6"/>
  <c r="J741" i="6"/>
  <c r="BE741" i="6"/>
  <c r="J743" i="6"/>
  <c r="BE743" i="6"/>
  <c r="J746" i="6"/>
  <c r="BE746" i="6"/>
  <c r="J749" i="6"/>
  <c r="BE749" i="6"/>
  <c r="J752" i="6"/>
  <c r="BE752" i="6"/>
  <c r="J755" i="6"/>
  <c r="BE755" i="6"/>
  <c r="J758" i="6"/>
  <c r="BE758" i="6"/>
  <c r="J761" i="6"/>
  <c r="BE761" i="6"/>
  <c r="J762" i="6"/>
  <c r="BE762" i="6"/>
  <c r="J764" i="6"/>
  <c r="BE764" i="6"/>
  <c r="J768" i="6"/>
  <c r="BE768" i="6"/>
  <c r="J772" i="6"/>
  <c r="BE772" i="6"/>
  <c r="J776" i="6"/>
  <c r="BE776" i="6"/>
  <c r="J779" i="6"/>
  <c r="BE779" i="6"/>
  <c r="J789" i="6"/>
  <c r="BE789" i="6"/>
  <c r="J792" i="6"/>
  <c r="BE792" i="6"/>
  <c r="J793" i="6"/>
  <c r="BE793" i="6"/>
  <c r="J795" i="6"/>
  <c r="BE795" i="6"/>
  <c r="J814" i="6"/>
  <c r="BE814" i="6"/>
  <c r="J833" i="6"/>
  <c r="BE833" i="6"/>
  <c r="J852" i="6"/>
  <c r="BE852" i="6"/>
  <c r="J871" i="6"/>
  <c r="BE871" i="6"/>
  <c r="J891" i="6"/>
  <c r="BE891" i="6"/>
  <c r="J910" i="6"/>
  <c r="BE910" i="6"/>
  <c r="J913" i="6"/>
  <c r="BE913" i="6"/>
  <c r="J932" i="6"/>
  <c r="BE932" i="6"/>
  <c r="J951" i="6"/>
  <c r="BE951" i="6"/>
  <c r="J954" i="6"/>
  <c r="BE954" i="6"/>
  <c r="J973" i="6"/>
  <c r="BE973" i="6"/>
  <c r="J974" i="6"/>
  <c r="BE974" i="6"/>
  <c r="J976" i="6"/>
  <c r="BE976" i="6"/>
  <c r="J981" i="6"/>
  <c r="BE981" i="6"/>
  <c r="J1015" i="6"/>
  <c r="BE1015" i="6"/>
  <c r="J1049" i="6"/>
  <c r="BE1049" i="6"/>
  <c r="J1083" i="6"/>
  <c r="BE1083" i="6"/>
  <c r="J1117" i="6"/>
  <c r="BE1117" i="6"/>
  <c r="J1151" i="6"/>
  <c r="BE1151" i="6"/>
  <c r="J1156" i="6"/>
  <c r="BE1156" i="6"/>
  <c r="J1159" i="6"/>
  <c r="BE1159" i="6"/>
  <c r="J1162" i="6"/>
  <c r="BE1162" i="6"/>
  <c r="J1165" i="6"/>
  <c r="BE1165" i="6"/>
  <c r="J1199" i="6"/>
  <c r="BE1199" i="6"/>
  <c r="J1234" i="6"/>
  <c r="BE1234" i="6"/>
  <c r="J1240" i="6"/>
  <c r="BE1240" i="6"/>
  <c r="J1245" i="6"/>
  <c r="BE1245" i="6"/>
  <c r="J1247" i="6"/>
  <c r="BE1247" i="6"/>
  <c r="F33" i="6"/>
  <c r="AZ99" i="1"/>
  <c r="J136" i="7"/>
  <c r="BE136" i="7"/>
  <c r="J141" i="7"/>
  <c r="BE141" i="7"/>
  <c r="J145" i="7"/>
  <c r="BE145" i="7"/>
  <c r="J149" i="7"/>
  <c r="BE149" i="7"/>
  <c r="J153" i="7"/>
  <c r="BE153" i="7"/>
  <c r="J160" i="7"/>
  <c r="BE160" i="7"/>
  <c r="J167" i="7"/>
  <c r="BE167" i="7"/>
  <c r="J174" i="7"/>
  <c r="BE174" i="7"/>
  <c r="J196" i="7"/>
  <c r="BE196" i="7"/>
  <c r="J199" i="7"/>
  <c r="BE199" i="7"/>
  <c r="J206" i="7"/>
  <c r="BE206" i="7"/>
  <c r="J213" i="7"/>
  <c r="BE213" i="7"/>
  <c r="J222" i="7"/>
  <c r="BE222" i="7"/>
  <c r="J229" i="7"/>
  <c r="BE229" i="7"/>
  <c r="J235" i="7"/>
  <c r="BE235" i="7"/>
  <c r="J241" i="7"/>
  <c r="BE241" i="7"/>
  <c r="J244" i="7"/>
  <c r="BE244" i="7"/>
  <c r="J248" i="7"/>
  <c r="BE248" i="7"/>
  <c r="J252" i="7"/>
  <c r="BE252" i="7"/>
  <c r="J256" i="7"/>
  <c r="BE256" i="7"/>
  <c r="J259" i="7"/>
  <c r="BE259" i="7"/>
  <c r="J265" i="7"/>
  <c r="BE265" i="7"/>
  <c r="J286" i="7"/>
  <c r="BE286" i="7"/>
  <c r="J311" i="7"/>
  <c r="BE311" i="7"/>
  <c r="J314" i="7"/>
  <c r="BE314" i="7"/>
  <c r="J318" i="7"/>
  <c r="BE318" i="7"/>
  <c r="J319" i="7"/>
  <c r="BE319" i="7"/>
  <c r="J320" i="7"/>
  <c r="BE320" i="7"/>
  <c r="J323" i="7"/>
  <c r="BE323" i="7"/>
  <c r="J326" i="7"/>
  <c r="BE326" i="7"/>
  <c r="J327" i="7"/>
  <c r="BE327" i="7"/>
  <c r="J330" i="7"/>
  <c r="BE330" i="7"/>
  <c r="J332" i="7"/>
  <c r="BE332" i="7"/>
  <c r="J333" i="7"/>
  <c r="BE333" i="7"/>
  <c r="J336" i="7"/>
  <c r="BE336" i="7"/>
  <c r="J344" i="7"/>
  <c r="BE344" i="7"/>
  <c r="J352" i="7"/>
  <c r="BE352" i="7"/>
  <c r="J355" i="7"/>
  <c r="BE355" i="7"/>
  <c r="J359" i="7"/>
  <c r="BE359" i="7"/>
  <c r="J362" i="7"/>
  <c r="BE362" i="7"/>
  <c r="J366" i="7"/>
  <c r="BE366" i="7"/>
  <c r="J371" i="7"/>
  <c r="BE371" i="7"/>
  <c r="J374" i="7"/>
  <c r="BE374" i="7"/>
  <c r="J377" i="7"/>
  <c r="BE377" i="7"/>
  <c r="J380" i="7"/>
  <c r="BE380" i="7"/>
  <c r="J383" i="7"/>
  <c r="BE383" i="7"/>
  <c r="J386" i="7"/>
  <c r="BE386" i="7"/>
  <c r="J389" i="7"/>
  <c r="BE389" i="7"/>
  <c r="J393" i="7"/>
  <c r="BE393" i="7"/>
  <c r="J399" i="7"/>
  <c r="BE399" i="7"/>
  <c r="J405" i="7"/>
  <c r="BE405" i="7"/>
  <c r="J408" i="7"/>
  <c r="BE408" i="7"/>
  <c r="J411" i="7"/>
  <c r="BE411" i="7"/>
  <c r="J414" i="7"/>
  <c r="BE414" i="7"/>
  <c r="J418" i="7"/>
  <c r="BE418" i="7"/>
  <c r="J439" i="7"/>
  <c r="BE439" i="7"/>
  <c r="J442" i="7"/>
  <c r="BE442" i="7"/>
  <c r="J446" i="7"/>
  <c r="BE446" i="7"/>
  <c r="J451" i="7"/>
  <c r="BE451" i="7"/>
  <c r="J477" i="7"/>
  <c r="BE477" i="7"/>
  <c r="J513" i="7"/>
  <c r="BE513" i="7"/>
  <c r="J540" i="7"/>
  <c r="BE540" i="7"/>
  <c r="F33" i="7"/>
  <c r="AZ100" i="1"/>
  <c r="J139" i="8"/>
  <c r="BE139" i="8"/>
  <c r="J142" i="8"/>
  <c r="BE142" i="8"/>
  <c r="J148" i="8"/>
  <c r="BE148" i="8"/>
  <c r="J209" i="8"/>
  <c r="BE209" i="8"/>
  <c r="J218" i="8"/>
  <c r="BE218" i="8"/>
  <c r="J221" i="8"/>
  <c r="BE221" i="8"/>
  <c r="J224" i="8"/>
  <c r="BE224" i="8"/>
  <c r="J227" i="8"/>
  <c r="BE227" i="8"/>
  <c r="J234" i="8"/>
  <c r="BE234" i="8"/>
  <c r="J241" i="8"/>
  <c r="BE241" i="8"/>
  <c r="J250" i="8"/>
  <c r="BE250" i="8"/>
  <c r="J275" i="8"/>
  <c r="BE275" i="8"/>
  <c r="J300" i="8"/>
  <c r="BE300" i="8"/>
  <c r="J325" i="8"/>
  <c r="BE325" i="8"/>
  <c r="J350" i="8"/>
  <c r="BE350" i="8"/>
  <c r="J376" i="8"/>
  <c r="BE376" i="8"/>
  <c r="J401" i="8"/>
  <c r="BE401" i="8"/>
  <c r="J416" i="8"/>
  <c r="BE416" i="8"/>
  <c r="J419" i="8"/>
  <c r="BE419" i="8"/>
  <c r="J422" i="8"/>
  <c r="BE422" i="8"/>
  <c r="J425" i="8"/>
  <c r="BE425" i="8"/>
  <c r="J428" i="8"/>
  <c r="BE428" i="8"/>
  <c r="J433" i="8"/>
  <c r="BE433" i="8"/>
  <c r="J440" i="8"/>
  <c r="BE440" i="8"/>
  <c r="J447" i="8"/>
  <c r="BE447" i="8"/>
  <c r="J454" i="8"/>
  <c r="BE454" i="8"/>
  <c r="J455" i="8"/>
  <c r="BE455" i="8"/>
  <c r="J462" i="8"/>
  <c r="BE462" i="8"/>
  <c r="J466" i="8"/>
  <c r="BE466" i="8"/>
  <c r="J470" i="8"/>
  <c r="BE470" i="8"/>
  <c r="J471" i="8"/>
  <c r="BE471" i="8"/>
  <c r="J478" i="8"/>
  <c r="BE478" i="8"/>
  <c r="J485" i="8"/>
  <c r="BE485" i="8"/>
  <c r="J492" i="8"/>
  <c r="BE492" i="8"/>
  <c r="J495" i="8"/>
  <c r="BE495" i="8"/>
  <c r="J499" i="8"/>
  <c r="BE499" i="8"/>
  <c r="J500" i="8"/>
  <c r="BE500" i="8"/>
  <c r="J503" i="8"/>
  <c r="BE503" i="8"/>
  <c r="J536" i="8"/>
  <c r="BE536" i="8"/>
  <c r="J539" i="8"/>
  <c r="BE539" i="8"/>
  <c r="J546" i="8"/>
  <c r="BE546" i="8"/>
  <c r="J549" i="8"/>
  <c r="BE549" i="8"/>
  <c r="J582" i="8"/>
  <c r="BE582" i="8"/>
  <c r="J585" i="8"/>
  <c r="BE585" i="8"/>
  <c r="J586" i="8"/>
  <c r="BE586" i="8"/>
  <c r="J588" i="8"/>
  <c r="BE588" i="8"/>
  <c r="J595" i="8"/>
  <c r="BE595" i="8"/>
  <c r="J598" i="8"/>
  <c r="BE598" i="8"/>
  <c r="J607" i="8"/>
  <c r="BE607" i="8"/>
  <c r="J610" i="8"/>
  <c r="BE610" i="8"/>
  <c r="J617" i="8"/>
  <c r="BE617" i="8"/>
  <c r="J620" i="8"/>
  <c r="BE620" i="8"/>
  <c r="J621" i="8"/>
  <c r="BE621" i="8"/>
  <c r="J623" i="8"/>
  <c r="BE623" i="8"/>
  <c r="J626" i="8"/>
  <c r="BE626" i="8"/>
  <c r="J630" i="8"/>
  <c r="BE630" i="8"/>
  <c r="J633" i="8"/>
  <c r="BE633" i="8"/>
  <c r="J634" i="8"/>
  <c r="BE634" i="8"/>
  <c r="J635" i="8"/>
  <c r="BE635" i="8"/>
  <c r="J637" i="8"/>
  <c r="BE637" i="8"/>
  <c r="J640" i="8"/>
  <c r="BE640" i="8"/>
  <c r="J641" i="8"/>
  <c r="BE641" i="8"/>
  <c r="J643" i="8"/>
  <c r="BE643" i="8"/>
  <c r="J646" i="8"/>
  <c r="BE646" i="8"/>
  <c r="J647" i="8"/>
  <c r="BE647" i="8"/>
  <c r="J650" i="8"/>
  <c r="BE650" i="8"/>
  <c r="J653" i="8"/>
  <c r="BE653" i="8"/>
  <c r="J656" i="8"/>
  <c r="BE656" i="8"/>
  <c r="J659" i="8"/>
  <c r="BE659" i="8"/>
  <c r="J662" i="8"/>
  <c r="BE662" i="8"/>
  <c r="J665" i="8"/>
  <c r="BE665" i="8"/>
  <c r="J668" i="8"/>
  <c r="BE668" i="8"/>
  <c r="J671" i="8"/>
  <c r="BE671" i="8"/>
  <c r="J674" i="8"/>
  <c r="BE674" i="8"/>
  <c r="J677" i="8"/>
  <c r="BE677" i="8"/>
  <c r="J680" i="8"/>
  <c r="BE680" i="8"/>
  <c r="J683" i="8"/>
  <c r="BE683" i="8"/>
  <c r="J686" i="8"/>
  <c r="BE686" i="8"/>
  <c r="J689" i="8"/>
  <c r="BE689" i="8"/>
  <c r="J692" i="8"/>
  <c r="BE692" i="8"/>
  <c r="J695" i="8"/>
  <c r="BE695" i="8"/>
  <c r="J698" i="8"/>
  <c r="BE698" i="8"/>
  <c r="J701" i="8"/>
  <c r="BE701" i="8"/>
  <c r="J704" i="8"/>
  <c r="BE704" i="8"/>
  <c r="J705" i="8"/>
  <c r="BE705" i="8"/>
  <c r="J707" i="8"/>
  <c r="BE707" i="8"/>
  <c r="J712" i="8"/>
  <c r="BE712" i="8"/>
  <c r="J713" i="8"/>
  <c r="BE713" i="8"/>
  <c r="J718" i="8"/>
  <c r="BE718" i="8"/>
  <c r="J719" i="8"/>
  <c r="BE719" i="8"/>
  <c r="J722" i="8"/>
  <c r="BE722" i="8"/>
  <c r="J725" i="8"/>
  <c r="BE725" i="8"/>
  <c r="J728" i="8"/>
  <c r="BE728" i="8"/>
  <c r="J731" i="8"/>
  <c r="BE731" i="8"/>
  <c r="J734" i="8"/>
  <c r="BE734" i="8"/>
  <c r="J737" i="8"/>
  <c r="BE737" i="8"/>
  <c r="J738" i="8"/>
  <c r="BE738" i="8"/>
  <c r="J740" i="8"/>
  <c r="BE740" i="8"/>
  <c r="J745" i="8"/>
  <c r="BE745" i="8"/>
  <c r="J750" i="8"/>
  <c r="BE750" i="8"/>
  <c r="J755" i="8"/>
  <c r="BE755" i="8"/>
  <c r="J758" i="8"/>
  <c r="BE758" i="8"/>
  <c r="J763" i="8"/>
  <c r="BE763" i="8"/>
  <c r="J768" i="8"/>
  <c r="BE768" i="8"/>
  <c r="J773" i="8"/>
  <c r="BE773" i="8"/>
  <c r="J778" i="8"/>
  <c r="BE778" i="8"/>
  <c r="J783" i="8"/>
  <c r="BE783" i="8"/>
  <c r="J784" i="8"/>
  <c r="BE784" i="8"/>
  <c r="J786" i="8"/>
  <c r="BE786" i="8"/>
  <c r="J791" i="8"/>
  <c r="BE791" i="8"/>
  <c r="J796" i="8"/>
  <c r="BE796" i="8"/>
  <c r="J801" i="8"/>
  <c r="BE801" i="8"/>
  <c r="J804" i="8"/>
  <c r="BE804" i="8"/>
  <c r="J817" i="8"/>
  <c r="BE817" i="8"/>
  <c r="J820" i="8"/>
  <c r="BE820" i="8"/>
  <c r="J821" i="8"/>
  <c r="BE821" i="8"/>
  <c r="J823" i="8"/>
  <c r="BE823" i="8"/>
  <c r="J853" i="8"/>
  <c r="BE853" i="8"/>
  <c r="J883" i="8"/>
  <c r="BE883" i="8"/>
  <c r="J913" i="8"/>
  <c r="BE913" i="8"/>
  <c r="J943" i="8"/>
  <c r="BE943" i="8"/>
  <c r="J974" i="8"/>
  <c r="BE974" i="8"/>
  <c r="J1004" i="8"/>
  <c r="BE1004" i="8"/>
  <c r="J1007" i="8"/>
  <c r="BE1007" i="8"/>
  <c r="J1037" i="8"/>
  <c r="BE1037" i="8"/>
  <c r="J1067" i="8"/>
  <c r="BE1067" i="8"/>
  <c r="J1071" i="8"/>
  <c r="BE1071" i="8"/>
  <c r="J1101" i="8"/>
  <c r="BE1101" i="8"/>
  <c r="J1102" i="8"/>
  <c r="BE1102" i="8"/>
  <c r="J1104" i="8"/>
  <c r="BE1104" i="8"/>
  <c r="J1107" i="8"/>
  <c r="BE1107" i="8"/>
  <c r="J1110" i="8"/>
  <c r="BE1110" i="8"/>
  <c r="J1111" i="8"/>
  <c r="BE1111" i="8"/>
  <c r="J1113" i="8"/>
  <c r="BE1113" i="8"/>
  <c r="J1121" i="8"/>
  <c r="BE1121" i="8"/>
  <c r="J1147" i="8"/>
  <c r="BE1147" i="8"/>
  <c r="J1173" i="8"/>
  <c r="BE1173" i="8"/>
  <c r="J1199" i="8"/>
  <c r="BE1199" i="8"/>
  <c r="J1225" i="8"/>
  <c r="BE1225" i="8"/>
  <c r="J1251" i="8"/>
  <c r="BE1251" i="8"/>
  <c r="J1258" i="8"/>
  <c r="BE1258" i="8"/>
  <c r="J1259" i="8"/>
  <c r="BE1259" i="8"/>
  <c r="J1262" i="8"/>
  <c r="BE1262" i="8"/>
  <c r="J1265" i="8"/>
  <c r="BE1265" i="8"/>
  <c r="J1291" i="8"/>
  <c r="BE1291" i="8"/>
  <c r="J1317" i="8"/>
  <c r="BE1317" i="8"/>
  <c r="J1344" i="8"/>
  <c r="BE1344" i="8"/>
  <c r="J1350" i="8"/>
  <c r="BE1350" i="8"/>
  <c r="F33" i="8"/>
  <c r="AZ101" i="1"/>
  <c r="J136" i="9"/>
  <c r="BE136" i="9"/>
  <c r="J141" i="9"/>
  <c r="BE141" i="9"/>
  <c r="J145" i="9"/>
  <c r="BE145" i="9"/>
  <c r="J149" i="9"/>
  <c r="BE149" i="9"/>
  <c r="J153" i="9"/>
  <c r="BE153" i="9"/>
  <c r="J160" i="9"/>
  <c r="BE160" i="9"/>
  <c r="J167" i="9"/>
  <c r="BE167" i="9"/>
  <c r="J174" i="9"/>
  <c r="BE174" i="9"/>
  <c r="J196" i="9"/>
  <c r="BE196" i="9"/>
  <c r="J199" i="9"/>
  <c r="BE199" i="9"/>
  <c r="J206" i="9"/>
  <c r="BE206" i="9"/>
  <c r="J213" i="9"/>
  <c r="BE213" i="9"/>
  <c r="J222" i="9"/>
  <c r="BE222" i="9"/>
  <c r="J229" i="9"/>
  <c r="BE229" i="9"/>
  <c r="J235" i="9"/>
  <c r="BE235" i="9"/>
  <c r="J241" i="9"/>
  <c r="BE241" i="9"/>
  <c r="J244" i="9"/>
  <c r="BE244" i="9"/>
  <c r="J248" i="9"/>
  <c r="BE248" i="9"/>
  <c r="J252" i="9"/>
  <c r="BE252" i="9"/>
  <c r="J256" i="9"/>
  <c r="BE256" i="9"/>
  <c r="J259" i="9"/>
  <c r="BE259" i="9"/>
  <c r="J265" i="9"/>
  <c r="BE265" i="9"/>
  <c r="J286" i="9"/>
  <c r="BE286" i="9"/>
  <c r="J311" i="9"/>
  <c r="BE311" i="9"/>
  <c r="J317" i="9"/>
  <c r="BE317" i="9"/>
  <c r="J321" i="9"/>
  <c r="BE321" i="9"/>
  <c r="J322" i="9"/>
  <c r="BE322" i="9"/>
  <c r="J323" i="9"/>
  <c r="BE323" i="9"/>
  <c r="J326" i="9"/>
  <c r="BE326" i="9"/>
  <c r="J329" i="9"/>
  <c r="BE329" i="9"/>
  <c r="J330" i="9"/>
  <c r="BE330" i="9"/>
  <c r="J331" i="9"/>
  <c r="BE331" i="9"/>
  <c r="J333" i="9"/>
  <c r="BE333" i="9"/>
  <c r="J334" i="9"/>
  <c r="BE334" i="9"/>
  <c r="J337" i="9"/>
  <c r="BE337" i="9"/>
  <c r="J345" i="9"/>
  <c r="BE345" i="9"/>
  <c r="J353" i="9"/>
  <c r="BE353" i="9"/>
  <c r="J356" i="9"/>
  <c r="BE356" i="9"/>
  <c r="J360" i="9"/>
  <c r="BE360" i="9"/>
  <c r="J363" i="9"/>
  <c r="BE363" i="9"/>
  <c r="J367" i="9"/>
  <c r="BE367" i="9"/>
  <c r="J370" i="9"/>
  <c r="BE370" i="9"/>
  <c r="J375" i="9"/>
  <c r="BE375" i="9"/>
  <c r="J378" i="9"/>
  <c r="BE378" i="9"/>
  <c r="J381" i="9"/>
  <c r="BE381" i="9"/>
  <c r="J384" i="9"/>
  <c r="BE384" i="9"/>
  <c r="J387" i="9"/>
  <c r="BE387" i="9"/>
  <c r="J390" i="9"/>
  <c r="BE390" i="9"/>
  <c r="J394" i="9"/>
  <c r="BE394" i="9"/>
  <c r="J400" i="9"/>
  <c r="BE400" i="9"/>
  <c r="J406" i="9"/>
  <c r="BE406" i="9"/>
  <c r="J409" i="9"/>
  <c r="BE409" i="9"/>
  <c r="J412" i="9"/>
  <c r="BE412" i="9"/>
  <c r="J415" i="9"/>
  <c r="BE415" i="9"/>
  <c r="J419" i="9"/>
  <c r="BE419" i="9"/>
  <c r="J440" i="9"/>
  <c r="BE440" i="9"/>
  <c r="J443" i="9"/>
  <c r="BE443" i="9"/>
  <c r="J447" i="9"/>
  <c r="BE447" i="9"/>
  <c r="J452" i="9"/>
  <c r="BE452" i="9"/>
  <c r="J478" i="9"/>
  <c r="BE478" i="9"/>
  <c r="J514" i="9"/>
  <c r="BE514" i="9"/>
  <c r="J541" i="9"/>
  <c r="BE541" i="9"/>
  <c r="F33" i="9"/>
  <c r="AZ102" i="1"/>
  <c r="J140" i="10"/>
  <c r="BE140" i="10"/>
  <c r="J143" i="10"/>
  <c r="BE143" i="10"/>
  <c r="J149" i="10"/>
  <c r="BE149" i="10"/>
  <c r="J210" i="10"/>
  <c r="BE210" i="10"/>
  <c r="J219" i="10"/>
  <c r="BE219" i="10"/>
  <c r="J222" i="10"/>
  <c r="BE222" i="10"/>
  <c r="J225" i="10"/>
  <c r="BE225" i="10"/>
  <c r="J228" i="10"/>
  <c r="BE228" i="10"/>
  <c r="J235" i="10"/>
  <c r="BE235" i="10"/>
  <c r="J242" i="10"/>
  <c r="BE242" i="10"/>
  <c r="J251" i="10"/>
  <c r="BE251" i="10"/>
  <c r="J276" i="10"/>
  <c r="BE276" i="10"/>
  <c r="J301" i="10"/>
  <c r="BE301" i="10"/>
  <c r="J326" i="10"/>
  <c r="BE326" i="10"/>
  <c r="J351" i="10"/>
  <c r="BE351" i="10"/>
  <c r="J377" i="10"/>
  <c r="BE377" i="10"/>
  <c r="J402" i="10"/>
  <c r="BE402" i="10"/>
  <c r="J417" i="10"/>
  <c r="BE417" i="10"/>
  <c r="J420" i="10"/>
  <c r="BE420" i="10"/>
  <c r="J423" i="10"/>
  <c r="BE423" i="10"/>
  <c r="J426" i="10"/>
  <c r="BE426" i="10"/>
  <c r="J429" i="10"/>
  <c r="BE429" i="10"/>
  <c r="J434" i="10"/>
  <c r="BE434" i="10"/>
  <c r="J441" i="10"/>
  <c r="BE441" i="10"/>
  <c r="J448" i="10"/>
  <c r="BE448" i="10"/>
  <c r="J455" i="10"/>
  <c r="BE455" i="10"/>
  <c r="J462" i="10"/>
  <c r="BE462" i="10"/>
  <c r="J469" i="10"/>
  <c r="BE469" i="10"/>
  <c r="J473" i="10"/>
  <c r="BE473" i="10"/>
  <c r="J477" i="10"/>
  <c r="BE477" i="10"/>
  <c r="J481" i="10"/>
  <c r="BE481" i="10"/>
  <c r="J488" i="10"/>
  <c r="BE488" i="10"/>
  <c r="J495" i="10"/>
  <c r="BE495" i="10"/>
  <c r="J502" i="10"/>
  <c r="BE502" i="10"/>
  <c r="J505" i="10"/>
  <c r="BE505" i="10"/>
  <c r="J509" i="10"/>
  <c r="BE509" i="10"/>
  <c r="J510" i="10"/>
  <c r="BE510" i="10"/>
  <c r="J513" i="10"/>
  <c r="BE513" i="10"/>
  <c r="J546" i="10"/>
  <c r="BE546" i="10"/>
  <c r="J549" i="10"/>
  <c r="BE549" i="10"/>
  <c r="J556" i="10"/>
  <c r="BE556" i="10"/>
  <c r="J559" i="10"/>
  <c r="BE559" i="10"/>
  <c r="J592" i="10"/>
  <c r="BE592" i="10"/>
  <c r="J595" i="10"/>
  <c r="BE595" i="10"/>
  <c r="J596" i="10"/>
  <c r="BE596" i="10"/>
  <c r="J598" i="10"/>
  <c r="BE598" i="10"/>
  <c r="J605" i="10"/>
  <c r="BE605" i="10"/>
  <c r="J608" i="10"/>
  <c r="BE608" i="10"/>
  <c r="J617" i="10"/>
  <c r="BE617" i="10"/>
  <c r="J620" i="10"/>
  <c r="BE620" i="10"/>
  <c r="J627" i="10"/>
  <c r="BE627" i="10"/>
  <c r="J630" i="10"/>
  <c r="BE630" i="10"/>
  <c r="J631" i="10"/>
  <c r="BE631" i="10"/>
  <c r="J633" i="10"/>
  <c r="BE633" i="10"/>
  <c r="J636" i="10"/>
  <c r="BE636" i="10"/>
  <c r="J640" i="10"/>
  <c r="BE640" i="10"/>
  <c r="J643" i="10"/>
  <c r="BE643" i="10"/>
  <c r="J646" i="10"/>
  <c r="BE646" i="10"/>
  <c r="J647" i="10"/>
  <c r="BE647" i="10"/>
  <c r="J649" i="10"/>
  <c r="BE649" i="10"/>
  <c r="J652" i="10"/>
  <c r="BE652" i="10"/>
  <c r="J653" i="10"/>
  <c r="BE653" i="10"/>
  <c r="J655" i="10"/>
  <c r="BE655" i="10"/>
  <c r="J658" i="10"/>
  <c r="BE658" i="10"/>
  <c r="J659" i="10"/>
  <c r="BE659" i="10"/>
  <c r="J662" i="10"/>
  <c r="BE662" i="10"/>
  <c r="J665" i="10"/>
  <c r="BE665" i="10"/>
  <c r="J668" i="10"/>
  <c r="BE668" i="10"/>
  <c r="J671" i="10"/>
  <c r="BE671" i="10"/>
  <c r="J674" i="10"/>
  <c r="BE674" i="10"/>
  <c r="J677" i="10"/>
  <c r="BE677" i="10"/>
  <c r="J680" i="10"/>
  <c r="BE680" i="10"/>
  <c r="J683" i="10"/>
  <c r="BE683" i="10"/>
  <c r="J686" i="10"/>
  <c r="BE686" i="10"/>
  <c r="J689" i="10"/>
  <c r="BE689" i="10"/>
  <c r="J692" i="10"/>
  <c r="BE692" i="10"/>
  <c r="J695" i="10"/>
  <c r="BE695" i="10"/>
  <c r="J698" i="10"/>
  <c r="BE698" i="10"/>
  <c r="J701" i="10"/>
  <c r="BE701" i="10"/>
  <c r="J704" i="10"/>
  <c r="BE704" i="10"/>
  <c r="J707" i="10"/>
  <c r="BE707" i="10"/>
  <c r="J710" i="10"/>
  <c r="BE710" i="10"/>
  <c r="J713" i="10"/>
  <c r="BE713" i="10"/>
  <c r="J716" i="10"/>
  <c r="BE716" i="10"/>
  <c r="J717" i="10"/>
  <c r="BE717" i="10"/>
  <c r="J719" i="10"/>
  <c r="BE719" i="10"/>
  <c r="J724" i="10"/>
  <c r="BE724" i="10"/>
  <c r="J725" i="10"/>
  <c r="BE725" i="10"/>
  <c r="J730" i="10"/>
  <c r="BE730" i="10"/>
  <c r="J731" i="10"/>
  <c r="BE731" i="10"/>
  <c r="J734" i="10"/>
  <c r="BE734" i="10"/>
  <c r="J737" i="10"/>
  <c r="BE737" i="10"/>
  <c r="J740" i="10"/>
  <c r="BE740" i="10"/>
  <c r="J743" i="10"/>
  <c r="BE743" i="10"/>
  <c r="J746" i="10"/>
  <c r="BE746" i="10"/>
  <c r="J749" i="10"/>
  <c r="BE749" i="10"/>
  <c r="J750" i="10"/>
  <c r="BE750" i="10"/>
  <c r="J752" i="10"/>
  <c r="BE752" i="10"/>
  <c r="J757" i="10"/>
  <c r="BE757" i="10"/>
  <c r="J762" i="10"/>
  <c r="BE762" i="10"/>
  <c r="J767" i="10"/>
  <c r="BE767" i="10"/>
  <c r="J770" i="10"/>
  <c r="BE770" i="10"/>
  <c r="J775" i="10"/>
  <c r="BE775" i="10"/>
  <c r="J780" i="10"/>
  <c r="BE780" i="10"/>
  <c r="J785" i="10"/>
  <c r="BE785" i="10"/>
  <c r="J790" i="10"/>
  <c r="BE790" i="10"/>
  <c r="J795" i="10"/>
  <c r="BE795" i="10"/>
  <c r="J796" i="10"/>
  <c r="BE796" i="10"/>
  <c r="J798" i="10"/>
  <c r="BE798" i="10"/>
  <c r="J803" i="10"/>
  <c r="BE803" i="10"/>
  <c r="J808" i="10"/>
  <c r="BE808" i="10"/>
  <c r="J813" i="10"/>
  <c r="BE813" i="10"/>
  <c r="J816" i="10"/>
  <c r="BE816" i="10"/>
  <c r="J829" i="10"/>
  <c r="BE829" i="10"/>
  <c r="J832" i="10"/>
  <c r="BE832" i="10"/>
  <c r="J833" i="10"/>
  <c r="BE833" i="10"/>
  <c r="J835" i="10"/>
  <c r="BE835" i="10"/>
  <c r="J865" i="10"/>
  <c r="BE865" i="10"/>
  <c r="J895" i="10"/>
  <c r="BE895" i="10"/>
  <c r="J925" i="10"/>
  <c r="BE925" i="10"/>
  <c r="J955" i="10"/>
  <c r="BE955" i="10"/>
  <c r="J986" i="10"/>
  <c r="BE986" i="10"/>
  <c r="J1016" i="10"/>
  <c r="BE1016" i="10"/>
  <c r="J1019" i="10"/>
  <c r="BE1019" i="10"/>
  <c r="J1049" i="10"/>
  <c r="BE1049" i="10"/>
  <c r="J1079" i="10"/>
  <c r="BE1079" i="10"/>
  <c r="J1083" i="10"/>
  <c r="BE1083" i="10"/>
  <c r="J1113" i="10"/>
  <c r="BE1113" i="10"/>
  <c r="J1114" i="10"/>
  <c r="BE1114" i="10"/>
  <c r="J1116" i="10"/>
  <c r="BE1116" i="10"/>
  <c r="J1119" i="10"/>
  <c r="BE1119" i="10"/>
  <c r="J1122" i="10"/>
  <c r="BE1122" i="10"/>
  <c r="J1123" i="10"/>
  <c r="BE1123" i="10"/>
  <c r="J1125" i="10"/>
  <c r="BE1125" i="10"/>
  <c r="J1133" i="10"/>
  <c r="BE1133" i="10"/>
  <c r="J1159" i="10"/>
  <c r="BE1159" i="10"/>
  <c r="J1185" i="10"/>
  <c r="BE1185" i="10"/>
  <c r="J1211" i="10"/>
  <c r="BE1211" i="10"/>
  <c r="J1237" i="10"/>
  <c r="BE1237" i="10"/>
  <c r="J1263" i="10"/>
  <c r="BE1263" i="10"/>
  <c r="J1270" i="10"/>
  <c r="BE1270" i="10"/>
  <c r="J1271" i="10"/>
  <c r="BE1271" i="10"/>
  <c r="J1274" i="10"/>
  <c r="BE1274" i="10"/>
  <c r="J1277" i="10"/>
  <c r="BE1277" i="10"/>
  <c r="J1303" i="10"/>
  <c r="BE1303" i="10"/>
  <c r="J1329" i="10"/>
  <c r="BE1329" i="10"/>
  <c r="J1356" i="10"/>
  <c r="BE1356" i="10"/>
  <c r="J1363" i="10"/>
  <c r="BE1363" i="10"/>
  <c r="F33" i="10"/>
  <c r="AZ103" i="1"/>
  <c r="J134" i="11"/>
  <c r="BE134" i="11"/>
  <c r="J139" i="11"/>
  <c r="BE139" i="11"/>
  <c r="J143" i="11"/>
  <c r="BE143" i="11"/>
  <c r="J147" i="11"/>
  <c r="BE147" i="11"/>
  <c r="J151" i="11"/>
  <c r="BE151" i="11"/>
  <c r="J155" i="11"/>
  <c r="BE155" i="11"/>
  <c r="J159" i="11"/>
  <c r="BE159" i="11"/>
  <c r="J163" i="11"/>
  <c r="BE163" i="11"/>
  <c r="J167" i="11"/>
  <c r="BE167" i="11"/>
  <c r="J171" i="11"/>
  <c r="BE171" i="11"/>
  <c r="J175" i="11"/>
  <c r="BE175" i="11"/>
  <c r="J179" i="11"/>
  <c r="BE179" i="11"/>
  <c r="J186" i="11"/>
  <c r="BE186" i="11"/>
  <c r="J193" i="11"/>
  <c r="BE193" i="11"/>
  <c r="J200" i="11"/>
  <c r="BE200" i="11"/>
  <c r="J222" i="11"/>
  <c r="BE222" i="11"/>
  <c r="J225" i="11"/>
  <c r="BE225" i="11"/>
  <c r="J228" i="11"/>
  <c r="BE228" i="11"/>
  <c r="J235" i="11"/>
  <c r="BE235" i="11"/>
  <c r="J242" i="11"/>
  <c r="BE242" i="11"/>
  <c r="J251" i="11"/>
  <c r="BE251" i="11"/>
  <c r="J258" i="11"/>
  <c r="BE258" i="11"/>
  <c r="J264" i="11"/>
  <c r="BE264" i="11"/>
  <c r="J270" i="11"/>
  <c r="BE270" i="11"/>
  <c r="J273" i="11"/>
  <c r="BE273" i="11"/>
  <c r="J276" i="11"/>
  <c r="BE276" i="11"/>
  <c r="J280" i="11"/>
  <c r="BE280" i="11"/>
  <c r="J284" i="11"/>
  <c r="BE284" i="11"/>
  <c r="J288" i="11"/>
  <c r="BE288" i="11"/>
  <c r="J291" i="11"/>
  <c r="BE291" i="11"/>
  <c r="J295" i="11"/>
  <c r="BE295" i="11"/>
  <c r="J301" i="11"/>
  <c r="BE301" i="11"/>
  <c r="J322" i="11"/>
  <c r="BE322" i="11"/>
  <c r="J347" i="11"/>
  <c r="BE347" i="11"/>
  <c r="J353" i="11"/>
  <c r="BE353" i="11"/>
  <c r="J357" i="11"/>
  <c r="BE357" i="11"/>
  <c r="J358" i="11"/>
  <c r="BE358" i="11"/>
  <c r="J359" i="11"/>
  <c r="BE359" i="11"/>
  <c r="J362" i="11"/>
  <c r="BE362" i="11"/>
  <c r="J365" i="11"/>
  <c r="BE365" i="11"/>
  <c r="J366" i="11"/>
  <c r="BE366" i="11"/>
  <c r="J369" i="11"/>
  <c r="BE369" i="11"/>
  <c r="J371" i="11"/>
  <c r="BE371" i="11"/>
  <c r="J372" i="11"/>
  <c r="BE372" i="11"/>
  <c r="J374" i="11"/>
  <c r="BE374" i="11"/>
  <c r="J377" i="11"/>
  <c r="BE377" i="11"/>
  <c r="J381" i="11"/>
  <c r="BE381" i="11"/>
  <c r="J386" i="11"/>
  <c r="BE386" i="11"/>
  <c r="J389" i="11"/>
  <c r="BE389" i="11"/>
  <c r="J392" i="11"/>
  <c r="BE392" i="11"/>
  <c r="J395" i="11"/>
  <c r="BE395" i="11"/>
  <c r="J398" i="11"/>
  <c r="BE398" i="11"/>
  <c r="J401" i="11"/>
  <c r="BE401" i="11"/>
  <c r="J404" i="11"/>
  <c r="BE404" i="11"/>
  <c r="J408" i="11"/>
  <c r="BE408" i="11"/>
  <c r="J414" i="11"/>
  <c r="BE414" i="11"/>
  <c r="J420" i="11"/>
  <c r="BE420" i="11"/>
  <c r="J423" i="11"/>
  <c r="BE423" i="11"/>
  <c r="J426" i="11"/>
  <c r="BE426" i="11"/>
  <c r="J429" i="11"/>
  <c r="BE429" i="11"/>
  <c r="J433" i="11"/>
  <c r="BE433" i="11"/>
  <c r="J454" i="11"/>
  <c r="BE454" i="11"/>
  <c r="J457" i="11"/>
  <c r="BE457" i="11"/>
  <c r="J461" i="11"/>
  <c r="BE461" i="11"/>
  <c r="J466" i="11"/>
  <c r="BE466" i="11"/>
  <c r="J492" i="11"/>
  <c r="BE492" i="11"/>
  <c r="J528" i="11"/>
  <c r="BE528" i="11"/>
  <c r="J556" i="11"/>
  <c r="BE556" i="11"/>
  <c r="J564" i="11"/>
  <c r="BE564" i="11"/>
  <c r="J572" i="11"/>
  <c r="BE572" i="11"/>
  <c r="J575" i="11"/>
  <c r="BE575" i="11"/>
  <c r="J579" i="11"/>
  <c r="BE579" i="11"/>
  <c r="F33" i="11"/>
  <c r="AZ104" i="1"/>
  <c r="J137" i="12"/>
  <c r="BE137" i="12"/>
  <c r="J144" i="12"/>
  <c r="BE144" i="12"/>
  <c r="J151" i="12"/>
  <c r="BE151" i="12"/>
  <c r="J201" i="12"/>
  <c r="BE201" i="12"/>
  <c r="J209" i="12"/>
  <c r="BE209" i="12"/>
  <c r="J212" i="12"/>
  <c r="BE212" i="12"/>
  <c r="J215" i="12"/>
  <c r="BE215" i="12"/>
  <c r="J218" i="12"/>
  <c r="BE218" i="12"/>
  <c r="J223" i="12"/>
  <c r="BE223" i="12"/>
  <c r="J229" i="12"/>
  <c r="BE229" i="12"/>
  <c r="J237" i="12"/>
  <c r="BE237" i="12"/>
  <c r="J265" i="12"/>
  <c r="BE265" i="12"/>
  <c r="J293" i="12"/>
  <c r="BE293" i="12"/>
  <c r="J321" i="12"/>
  <c r="BE321" i="12"/>
  <c r="J349" i="12"/>
  <c r="BE349" i="12"/>
  <c r="J377" i="12"/>
  <c r="BE377" i="12"/>
  <c r="J395" i="12"/>
  <c r="BE395" i="12"/>
  <c r="J398" i="12"/>
  <c r="BE398" i="12"/>
  <c r="J401" i="12"/>
  <c r="BE401" i="12"/>
  <c r="J404" i="12"/>
  <c r="BE404" i="12"/>
  <c r="J407" i="12"/>
  <c r="BE407" i="12"/>
  <c r="J413" i="12"/>
  <c r="BE413" i="12"/>
  <c r="J419" i="12"/>
  <c r="BE419" i="12"/>
  <c r="J424" i="12"/>
  <c r="BE424" i="12"/>
  <c r="J430" i="12"/>
  <c r="BE430" i="12"/>
  <c r="J436" i="12"/>
  <c r="BE436" i="12"/>
  <c r="J440" i="12"/>
  <c r="BE440" i="12"/>
  <c r="J444" i="12"/>
  <c r="BE444" i="12"/>
  <c r="J448" i="12"/>
  <c r="BE448" i="12"/>
  <c r="J452" i="12"/>
  <c r="BE452" i="12"/>
  <c r="J456" i="12"/>
  <c r="BE456" i="12"/>
  <c r="J460" i="12"/>
  <c r="BE460" i="12"/>
  <c r="J464" i="12"/>
  <c r="BE464" i="12"/>
  <c r="J468" i="12"/>
  <c r="BE468" i="12"/>
  <c r="J472" i="12"/>
  <c r="BE472" i="12"/>
  <c r="J476" i="12"/>
  <c r="BE476" i="12"/>
  <c r="J482" i="12"/>
  <c r="BE482" i="12"/>
  <c r="J488" i="12"/>
  <c r="BE488" i="12"/>
  <c r="J494" i="12"/>
  <c r="BE494" i="12"/>
  <c r="J497" i="12"/>
  <c r="BE497" i="12"/>
  <c r="J501" i="12"/>
  <c r="BE501" i="12"/>
  <c r="J502" i="12"/>
  <c r="BE502" i="12"/>
  <c r="J504" i="12"/>
  <c r="BE504" i="12"/>
  <c r="J507" i="12"/>
  <c r="BE507" i="12"/>
  <c r="J510" i="12"/>
  <c r="BE510" i="12"/>
  <c r="J513" i="12"/>
  <c r="BE513" i="12"/>
  <c r="J516" i="12"/>
  <c r="BE516" i="12"/>
  <c r="J519" i="12"/>
  <c r="BE519" i="12"/>
  <c r="J522" i="12"/>
  <c r="BE522" i="12"/>
  <c r="J525" i="12"/>
  <c r="BE525" i="12"/>
  <c r="J528" i="12"/>
  <c r="BE528" i="12"/>
  <c r="J531" i="12"/>
  <c r="BE531" i="12"/>
  <c r="J534" i="12"/>
  <c r="BE534" i="12"/>
  <c r="J537" i="12"/>
  <c r="BE537" i="12"/>
  <c r="J540" i="12"/>
  <c r="BE540" i="12"/>
  <c r="J543" i="12"/>
  <c r="BE543" i="12"/>
  <c r="J546" i="12"/>
  <c r="BE546" i="12"/>
  <c r="J549" i="12"/>
  <c r="BE549" i="12"/>
  <c r="J552" i="12"/>
  <c r="BE552" i="12"/>
  <c r="J555" i="12"/>
  <c r="BE555" i="12"/>
  <c r="J558" i="12"/>
  <c r="BE558" i="12"/>
  <c r="J561" i="12"/>
  <c r="BE561" i="12"/>
  <c r="J564" i="12"/>
  <c r="BE564" i="12"/>
  <c r="J567" i="12"/>
  <c r="BE567" i="12"/>
  <c r="J570" i="12"/>
  <c r="BE570" i="12"/>
  <c r="J571" i="12"/>
  <c r="BE571" i="12"/>
  <c r="J573" i="12"/>
  <c r="BE573" i="12"/>
  <c r="J578" i="12"/>
  <c r="BE578" i="12"/>
  <c r="J579" i="12"/>
  <c r="BE579" i="12"/>
  <c r="J584" i="12"/>
  <c r="BE584" i="12"/>
  <c r="J585" i="12"/>
  <c r="BE585" i="12"/>
  <c r="J588" i="12"/>
  <c r="BE588" i="12"/>
  <c r="J591" i="12"/>
  <c r="BE591" i="12"/>
  <c r="J594" i="12"/>
  <c r="BE594" i="12"/>
  <c r="J595" i="12"/>
  <c r="BE595" i="12"/>
  <c r="J598" i="12"/>
  <c r="BE598" i="12"/>
  <c r="J601" i="12"/>
  <c r="BE601" i="12"/>
  <c r="J604" i="12"/>
  <c r="BE604" i="12"/>
  <c r="J607" i="12"/>
  <c r="BE607" i="12"/>
  <c r="J610" i="12"/>
  <c r="BE610" i="12"/>
  <c r="J611" i="12"/>
  <c r="BE611" i="12"/>
  <c r="J613" i="12"/>
  <c r="BE613" i="12"/>
  <c r="J618" i="12"/>
  <c r="BE618" i="12"/>
  <c r="J623" i="12"/>
  <c r="BE623" i="12"/>
  <c r="J628" i="12"/>
  <c r="BE628" i="12"/>
  <c r="J631" i="12"/>
  <c r="BE631" i="12"/>
  <c r="J636" i="12"/>
  <c r="BE636" i="12"/>
  <c r="J641" i="12"/>
  <c r="BE641" i="12"/>
  <c r="J646" i="12"/>
  <c r="BE646" i="12"/>
  <c r="J651" i="12"/>
  <c r="BE651" i="12"/>
  <c r="J656" i="12"/>
  <c r="BE656" i="12"/>
  <c r="J657" i="12"/>
  <c r="BE657" i="12"/>
  <c r="J659" i="12"/>
  <c r="BE659" i="12"/>
  <c r="J663" i="12"/>
  <c r="BE663" i="12"/>
  <c r="J667" i="12"/>
  <c r="BE667" i="12"/>
  <c r="J671" i="12"/>
  <c r="BE671" i="12"/>
  <c r="J674" i="12"/>
  <c r="BE674" i="12"/>
  <c r="J685" i="12"/>
  <c r="BE685" i="12"/>
  <c r="J688" i="12"/>
  <c r="BE688" i="12"/>
  <c r="J689" i="12"/>
  <c r="BE689" i="12"/>
  <c r="J691" i="12"/>
  <c r="BE691" i="12"/>
  <c r="J711" i="12"/>
  <c r="BE711" i="12"/>
  <c r="J731" i="12"/>
  <c r="BE731" i="12"/>
  <c r="J751" i="12"/>
  <c r="BE751" i="12"/>
  <c r="J771" i="12"/>
  <c r="BE771" i="12"/>
  <c r="J791" i="12"/>
  <c r="BE791" i="12"/>
  <c r="J794" i="12"/>
  <c r="BE794" i="12"/>
  <c r="J814" i="12"/>
  <c r="BE814" i="12"/>
  <c r="J834" i="12"/>
  <c r="BE834" i="12"/>
  <c r="J838" i="12"/>
  <c r="BE838" i="12"/>
  <c r="J858" i="12"/>
  <c r="BE858" i="12"/>
  <c r="J859" i="12"/>
  <c r="BE859" i="12"/>
  <c r="J861" i="12"/>
  <c r="BE861" i="12"/>
  <c r="J868" i="12"/>
  <c r="BE868" i="12"/>
  <c r="J898" i="12"/>
  <c r="BE898" i="12"/>
  <c r="J928" i="12"/>
  <c r="BE928" i="12"/>
  <c r="J958" i="12"/>
  <c r="BE958" i="12"/>
  <c r="J988" i="12"/>
  <c r="BE988" i="12"/>
  <c r="J1018" i="12"/>
  <c r="BE1018" i="12"/>
  <c r="J1024" i="12"/>
  <c r="BE1024" i="12"/>
  <c r="J1025" i="12"/>
  <c r="BE1025" i="12"/>
  <c r="J1028" i="12"/>
  <c r="BE1028" i="12"/>
  <c r="J1031" i="12"/>
  <c r="BE1031" i="12"/>
  <c r="J1061" i="12"/>
  <c r="BE1061" i="12"/>
  <c r="J1091" i="12"/>
  <c r="BE1091" i="12"/>
  <c r="J1123" i="12"/>
  <c r="BE1123" i="12"/>
  <c r="J1146" i="12"/>
  <c r="BE1146" i="12"/>
  <c r="J1149" i="12"/>
  <c r="BE1149" i="12"/>
  <c r="J1155" i="12"/>
  <c r="BE1155" i="12"/>
  <c r="J1158" i="12"/>
  <c r="BE1158" i="12"/>
  <c r="J1181" i="12"/>
  <c r="BE1181" i="12"/>
  <c r="J1184" i="12"/>
  <c r="BE1184" i="12"/>
  <c r="J1185" i="12"/>
  <c r="BE1185" i="12"/>
  <c r="J1187" i="12"/>
  <c r="BE1187" i="12"/>
  <c r="J1193" i="12"/>
  <c r="BE1193" i="12"/>
  <c r="J1196" i="12"/>
  <c r="BE1196" i="12"/>
  <c r="J1204" i="12"/>
  <c r="BE1204" i="12"/>
  <c r="J1207" i="12"/>
  <c r="BE1207" i="12"/>
  <c r="J1213" i="12"/>
  <c r="BE1213" i="12"/>
  <c r="J1216" i="12"/>
  <c r="BE1216" i="12"/>
  <c r="J1217" i="12"/>
  <c r="BE1217" i="12"/>
  <c r="J1219" i="12"/>
  <c r="BE1219" i="12"/>
  <c r="J1222" i="12"/>
  <c r="BE1222" i="12"/>
  <c r="J1225" i="12"/>
  <c r="BE1225" i="12"/>
  <c r="J1228" i="12"/>
  <c r="BE1228" i="12"/>
  <c r="J1231" i="12"/>
  <c r="BE1231" i="12"/>
  <c r="J1232" i="12"/>
  <c r="BE1232" i="12"/>
  <c r="J1234" i="12"/>
  <c r="BE1234" i="12"/>
  <c r="J1237" i="12"/>
  <c r="BE1237" i="12"/>
  <c r="J1238" i="12"/>
  <c r="BE1238" i="12"/>
  <c r="J1240" i="12"/>
  <c r="BE1240" i="12"/>
  <c r="J1244" i="12"/>
  <c r="BE1244" i="12"/>
  <c r="J1247" i="12"/>
  <c r="BE1247" i="12"/>
  <c r="J1248" i="12"/>
  <c r="BE1248" i="12"/>
  <c r="J1250" i="12"/>
  <c r="BE1250" i="12"/>
  <c r="J1256" i="12"/>
  <c r="BE1256" i="12"/>
  <c r="F33" i="12"/>
  <c r="AZ105" i="1"/>
  <c r="J139" i="13"/>
  <c r="BE139" i="13"/>
  <c r="J146" i="13"/>
  <c r="BE146" i="13"/>
  <c r="J150" i="13"/>
  <c r="BE150" i="13"/>
  <c r="J153" i="13"/>
  <c r="BE153" i="13"/>
  <c r="J159" i="13"/>
  <c r="BE159" i="13"/>
  <c r="J164" i="13"/>
  <c r="BE164" i="13"/>
  <c r="J169" i="13"/>
  <c r="BE169" i="13"/>
  <c r="J172" i="13"/>
  <c r="BE172" i="13"/>
  <c r="J178" i="13"/>
  <c r="BE178" i="13"/>
  <c r="J187" i="13"/>
  <c r="BE187" i="13"/>
  <c r="J218" i="13"/>
  <c r="BE218" i="13"/>
  <c r="J249" i="13"/>
  <c r="BE249" i="13"/>
  <c r="J280" i="13"/>
  <c r="BE280" i="13"/>
  <c r="J291" i="13"/>
  <c r="BE291" i="13"/>
  <c r="J322" i="13"/>
  <c r="BE322" i="13"/>
  <c r="J354" i="13"/>
  <c r="BE354" i="13"/>
  <c r="J385" i="13"/>
  <c r="BE385" i="13"/>
  <c r="J389" i="13"/>
  <c r="BE389" i="13"/>
  <c r="J405" i="13"/>
  <c r="BE405" i="13"/>
  <c r="J408" i="13"/>
  <c r="BE408" i="13"/>
  <c r="J411" i="13"/>
  <c r="BE411" i="13"/>
  <c r="J414" i="13"/>
  <c r="BE414" i="13"/>
  <c r="J417" i="13"/>
  <c r="BE417" i="13"/>
  <c r="J420" i="13"/>
  <c r="BE420" i="13"/>
  <c r="J423" i="13"/>
  <c r="BE423" i="13"/>
  <c r="J428" i="13"/>
  <c r="BE428" i="13"/>
  <c r="J432" i="13"/>
  <c r="BE432" i="13"/>
  <c r="J436" i="13"/>
  <c r="BE436" i="13"/>
  <c r="J440" i="13"/>
  <c r="BE440" i="13"/>
  <c r="J444" i="13"/>
  <c r="BE444" i="13"/>
  <c r="J450" i="13"/>
  <c r="BE450" i="13"/>
  <c r="J456" i="13"/>
  <c r="BE456" i="13"/>
  <c r="J462" i="13"/>
  <c r="BE462" i="13"/>
  <c r="J465" i="13"/>
  <c r="BE465" i="13"/>
  <c r="J468" i="13"/>
  <c r="BE468" i="13"/>
  <c r="J475" i="13"/>
  <c r="BE475" i="13"/>
  <c r="J478" i="13"/>
  <c r="BE478" i="13"/>
  <c r="J481" i="13"/>
  <c r="BE481" i="13"/>
  <c r="J489" i="13"/>
  <c r="BE489" i="13"/>
  <c r="J496" i="13"/>
  <c r="BE496" i="13"/>
  <c r="J500" i="13"/>
  <c r="BE500" i="13"/>
  <c r="J513" i="13"/>
  <c r="BE513" i="13"/>
  <c r="J514" i="13"/>
  <c r="BE514" i="13"/>
  <c r="J515" i="13"/>
  <c r="BE515" i="13"/>
  <c r="J516" i="13"/>
  <c r="BE516" i="13"/>
  <c r="J517" i="13"/>
  <c r="BE517" i="13"/>
  <c r="J519" i="13"/>
  <c r="BE519" i="13"/>
  <c r="J520" i="13"/>
  <c r="BE520" i="13"/>
  <c r="J523" i="13"/>
  <c r="BE523" i="13"/>
  <c r="J531" i="13"/>
  <c r="BE531" i="13"/>
  <c r="J534" i="13"/>
  <c r="BE534" i="13"/>
  <c r="J542" i="13"/>
  <c r="BE542" i="13"/>
  <c r="J550" i="13"/>
  <c r="BE550" i="13"/>
  <c r="J553" i="13"/>
  <c r="BE553" i="13"/>
  <c r="J554" i="13"/>
  <c r="BE554" i="13"/>
  <c r="J556" i="13"/>
  <c r="BE556" i="13"/>
  <c r="J562" i="13"/>
  <c r="BE562" i="13"/>
  <c r="J568" i="13"/>
  <c r="BE568" i="13"/>
  <c r="J571" i="13"/>
  <c r="BE571" i="13"/>
  <c r="J572" i="13"/>
  <c r="BE572" i="13"/>
  <c r="J574" i="13"/>
  <c r="BE574" i="13"/>
  <c r="J577" i="13"/>
  <c r="BE577" i="13"/>
  <c r="J580" i="13"/>
  <c r="BE580" i="13"/>
  <c r="J583" i="13"/>
  <c r="BE583" i="13"/>
  <c r="J584" i="13"/>
  <c r="BE584" i="13"/>
  <c r="J586" i="13"/>
  <c r="BE586" i="13"/>
  <c r="J589" i="13"/>
  <c r="BE589" i="13"/>
  <c r="J590" i="13"/>
  <c r="BE590" i="13"/>
  <c r="J592" i="13"/>
  <c r="BE592" i="13"/>
  <c r="J595" i="13"/>
  <c r="BE595" i="13"/>
  <c r="J598" i="13"/>
  <c r="BE598" i="13"/>
  <c r="J601" i="13"/>
  <c r="BE601" i="13"/>
  <c r="J602" i="13"/>
  <c r="BE602" i="13"/>
  <c r="J603" i="13"/>
  <c r="BE603" i="13"/>
  <c r="J605" i="13"/>
  <c r="BE605" i="13"/>
  <c r="J609" i="13"/>
  <c r="BE609" i="13"/>
  <c r="J612" i="13"/>
  <c r="BE612" i="13"/>
  <c r="J615" i="13"/>
  <c r="BE615" i="13"/>
  <c r="J618" i="13"/>
  <c r="BE618" i="13"/>
  <c r="J621" i="13"/>
  <c r="BE621" i="13"/>
  <c r="J622" i="13"/>
  <c r="BE622" i="13"/>
  <c r="J625" i="13"/>
  <c r="BE625" i="13"/>
  <c r="J628" i="13"/>
  <c r="BE628" i="13"/>
  <c r="J631" i="13"/>
  <c r="BE631" i="13"/>
  <c r="J634" i="13"/>
  <c r="BE634" i="13"/>
  <c r="J637" i="13"/>
  <c r="BE637" i="13"/>
  <c r="J641" i="13"/>
  <c r="BE641" i="13"/>
  <c r="J644" i="13"/>
  <c r="BE644" i="13"/>
  <c r="J647" i="13"/>
  <c r="BE647" i="13"/>
  <c r="J650" i="13"/>
  <c r="BE650" i="13"/>
  <c r="J653" i="13"/>
  <c r="BE653" i="13"/>
  <c r="J656" i="13"/>
  <c r="BE656" i="13"/>
  <c r="J659" i="13"/>
  <c r="BE659" i="13"/>
  <c r="J662" i="13"/>
  <c r="BE662" i="13"/>
  <c r="J665" i="13"/>
  <c r="BE665" i="13"/>
  <c r="J668" i="13"/>
  <c r="BE668" i="13"/>
  <c r="J671" i="13"/>
  <c r="BE671" i="13"/>
  <c r="J672" i="13"/>
  <c r="BE672" i="13"/>
  <c r="J674" i="13"/>
  <c r="BE674" i="13"/>
  <c r="J680" i="13"/>
  <c r="BE680" i="13"/>
  <c r="J686" i="13"/>
  <c r="BE686" i="13"/>
  <c r="J693" i="13"/>
  <c r="BE693" i="13"/>
  <c r="J699" i="13"/>
  <c r="BE699" i="13"/>
  <c r="J705" i="13"/>
  <c r="BE705" i="13"/>
  <c r="J706" i="13"/>
  <c r="BE706" i="13"/>
  <c r="J708" i="13"/>
  <c r="BE708" i="13"/>
  <c r="J728" i="13"/>
  <c r="BE728" i="13"/>
  <c r="J748" i="13"/>
  <c r="BE748" i="13"/>
  <c r="J749" i="13"/>
  <c r="BE749" i="13"/>
  <c r="J751" i="13"/>
  <c r="BE751" i="13"/>
  <c r="J758" i="13"/>
  <c r="BE758" i="13"/>
  <c r="J765" i="13"/>
  <c r="BE765" i="13"/>
  <c r="J773" i="13"/>
  <c r="BE773" i="13"/>
  <c r="J793" i="13"/>
  <c r="BE793" i="13"/>
  <c r="J813" i="13"/>
  <c r="BE813" i="13"/>
  <c r="J833" i="13"/>
  <c r="BE833" i="13"/>
  <c r="J853" i="13"/>
  <c r="BE853" i="13"/>
  <c r="J873" i="13"/>
  <c r="BE873" i="13"/>
  <c r="J878" i="13"/>
  <c r="BE878" i="13"/>
  <c r="J879" i="13"/>
  <c r="BE879" i="13"/>
  <c r="J882" i="13"/>
  <c r="BE882" i="13"/>
  <c r="J885" i="13"/>
  <c r="BE885" i="13"/>
  <c r="J905" i="13"/>
  <c r="BE905" i="13"/>
  <c r="J926" i="13"/>
  <c r="BE926" i="13"/>
  <c r="F33" i="13"/>
  <c r="AZ106" i="1"/>
  <c r="J124" i="14"/>
  <c r="BE124" i="14"/>
  <c r="J125" i="14"/>
  <c r="BE125" i="14"/>
  <c r="J126" i="14"/>
  <c r="BE126" i="14"/>
  <c r="F33" i="14" s="1"/>
  <c r="AZ107" i="1" s="1"/>
  <c r="J127" i="14"/>
  <c r="BE127" i="14"/>
  <c r="J128" i="14"/>
  <c r="BE128" i="14"/>
  <c r="J129" i="14"/>
  <c r="BE129" i="14"/>
  <c r="J130" i="14"/>
  <c r="BE130" i="14"/>
  <c r="J131" i="14"/>
  <c r="BE131" i="14"/>
  <c r="J132" i="14"/>
  <c r="BE132" i="14"/>
  <c r="J134" i="14"/>
  <c r="BE134" i="14"/>
  <c r="J137" i="14"/>
  <c r="BE137" i="14"/>
  <c r="J142" i="14"/>
  <c r="BE142" i="14"/>
  <c r="AZ108" i="1"/>
  <c r="J127" i="16"/>
  <c r="BE127" i="16"/>
  <c r="J128" i="16"/>
  <c r="BE128" i="16"/>
  <c r="J129" i="16"/>
  <c r="BE129" i="16"/>
  <c r="J130" i="16"/>
  <c r="BE130" i="16"/>
  <c r="J131" i="16"/>
  <c r="BE131" i="16"/>
  <c r="J132" i="16"/>
  <c r="BE132" i="16"/>
  <c r="J134" i="16"/>
  <c r="BE134" i="16"/>
  <c r="J135" i="16"/>
  <c r="BE135" i="16"/>
  <c r="J136" i="16"/>
  <c r="BE136" i="16"/>
  <c r="J138" i="16"/>
  <c r="BE138" i="16"/>
  <c r="J139" i="16"/>
  <c r="BE139" i="16"/>
  <c r="J140" i="16"/>
  <c r="BE140" i="16"/>
  <c r="J141" i="16"/>
  <c r="BE141" i="16"/>
  <c r="J142" i="16"/>
  <c r="BE142" i="16"/>
  <c r="J143" i="16"/>
  <c r="BE143" i="16"/>
  <c r="J144" i="16"/>
  <c r="BE144" i="16"/>
  <c r="J145" i="16"/>
  <c r="BE145" i="16"/>
  <c r="J146" i="16"/>
  <c r="BE146" i="16"/>
  <c r="J148" i="16"/>
  <c r="BE148" i="16"/>
  <c r="J149" i="16"/>
  <c r="BE149" i="16"/>
  <c r="J150" i="16"/>
  <c r="BE150" i="16"/>
  <c r="J151" i="16"/>
  <c r="BE151" i="16"/>
  <c r="J152" i="16"/>
  <c r="BE152" i="16"/>
  <c r="J154" i="16"/>
  <c r="BE154" i="16"/>
  <c r="J155" i="16"/>
  <c r="BE155" i="16"/>
  <c r="J156" i="16"/>
  <c r="BE156" i="16"/>
  <c r="J157" i="16"/>
  <c r="BE157" i="16"/>
  <c r="J159" i="16"/>
  <c r="BE159" i="16"/>
  <c r="J160" i="16"/>
  <c r="BE160" i="16"/>
  <c r="J161" i="16"/>
  <c r="BE161" i="16"/>
  <c r="J163" i="16"/>
  <c r="BE163" i="16"/>
  <c r="F33" i="16"/>
  <c r="AZ118" i="1"/>
  <c r="BF137" i="2"/>
  <c r="BF152" i="2"/>
  <c r="BF167" i="2"/>
  <c r="BF170" i="2"/>
  <c r="BF185" i="2"/>
  <c r="BF200" i="2"/>
  <c r="BF215" i="2"/>
  <c r="BF231" i="2"/>
  <c r="BF246" i="2"/>
  <c r="BF261" i="2"/>
  <c r="BF277" i="2"/>
  <c r="BF283" i="2"/>
  <c r="BF297" i="2"/>
  <c r="BF307" i="2"/>
  <c r="BF321" i="2"/>
  <c r="BF328" i="2"/>
  <c r="BF352" i="2"/>
  <c r="BF376" i="2"/>
  <c r="BF400" i="2"/>
  <c r="BF411" i="2"/>
  <c r="BF423" i="2"/>
  <c r="BF447" i="2"/>
  <c r="BF460" i="2"/>
  <c r="BF475" i="2"/>
  <c r="BF490" i="2"/>
  <c r="BF505" i="2"/>
  <c r="BF520" i="2"/>
  <c r="BF523" i="2"/>
  <c r="BF527" i="2"/>
  <c r="BF542" i="2"/>
  <c r="BF546" i="2"/>
  <c r="BF550" i="2"/>
  <c r="BF572" i="2"/>
  <c r="BF600" i="2"/>
  <c r="BF628" i="2"/>
  <c r="BF634" i="2"/>
  <c r="BF644" i="2"/>
  <c r="BF647" i="2"/>
  <c r="BF651" i="2"/>
  <c r="BF655" i="2"/>
  <c r="BF659" i="2"/>
  <c r="BF662" i="2"/>
  <c r="BF667" i="2"/>
  <c r="BF683" i="2"/>
  <c r="BF704" i="2"/>
  <c r="BF705" i="2"/>
  <c r="BF706" i="2"/>
  <c r="BF707" i="2"/>
  <c r="BF710" i="2"/>
  <c r="BF712" i="2"/>
  <c r="BF713" i="2"/>
  <c r="BF716" i="2"/>
  <c r="BF731" i="2"/>
  <c r="BF734" i="2"/>
  <c r="BF749" i="2"/>
  <c r="BF764" i="2"/>
  <c r="BF767" i="2"/>
  <c r="BF768" i="2"/>
  <c r="BF770" i="2"/>
  <c r="BF773" i="2"/>
  <c r="BF774" i="2"/>
  <c r="BF775" i="2"/>
  <c r="BF776" i="2"/>
  <c r="BF777" i="2"/>
  <c r="BF778" i="2"/>
  <c r="BF779" i="2"/>
  <c r="BF780" i="2"/>
  <c r="BF782" i="2"/>
  <c r="BF785" i="2"/>
  <c r="BF788" i="2"/>
  <c r="BF791" i="2"/>
  <c r="BF794" i="2"/>
  <c r="BF797" i="2"/>
  <c r="BF800" i="2"/>
  <c r="BF803" i="2"/>
  <c r="BF806" i="2"/>
  <c r="BF809" i="2"/>
  <c r="BF810" i="2"/>
  <c r="BF811" i="2"/>
  <c r="BF812" i="2"/>
  <c r="BF813" i="2"/>
  <c r="BF814" i="2"/>
  <c r="BF815" i="2"/>
  <c r="BF816" i="2"/>
  <c r="BF817" i="2"/>
  <c r="BF819" i="2"/>
  <c r="BF822" i="2"/>
  <c r="BF825" i="2"/>
  <c r="BF828" i="2"/>
  <c r="BF831" i="2"/>
  <c r="BF834" i="2"/>
  <c r="BF837" i="2"/>
  <c r="BF840" i="2"/>
  <c r="BF843" i="2"/>
  <c r="BF846" i="2"/>
  <c r="BF849" i="2"/>
  <c r="BF850" i="2"/>
  <c r="BF852" i="2"/>
  <c r="BF855" i="2"/>
  <c r="BF858" i="2"/>
  <c r="BF861" i="2"/>
  <c r="BF864" i="2"/>
  <c r="BF867" i="2"/>
  <c r="BF870" i="2"/>
  <c r="BF873" i="2"/>
  <c r="BF874" i="2"/>
  <c r="BF876" i="2"/>
  <c r="BF887" i="2"/>
  <c r="BF898" i="2"/>
  <c r="BF909" i="2"/>
  <c r="BF920" i="2"/>
  <c r="BF932" i="2"/>
  <c r="BF943" i="2"/>
  <c r="BF954" i="2"/>
  <c r="BF957" i="2"/>
  <c r="BF968" i="2"/>
  <c r="BF979" i="2"/>
  <c r="BF982" i="2"/>
  <c r="BF993" i="2"/>
  <c r="BF994" i="2"/>
  <c r="BF996" i="2"/>
  <c r="BF1018" i="2"/>
  <c r="BF1046" i="2"/>
  <c r="BF1070" i="2"/>
  <c r="BF1098" i="2"/>
  <c r="BF1122" i="2"/>
  <c r="BF1150" i="2"/>
  <c r="BF1164" i="2"/>
  <c r="BF1167" i="2"/>
  <c r="BF1183" i="2"/>
  <c r="BF1186" i="2"/>
  <c r="BF1214" i="2"/>
  <c r="BF1243" i="2"/>
  <c r="I44" i="17"/>
  <c r="I253" i="38"/>
  <c r="I9" i="38"/>
  <c r="I226" i="38"/>
  <c r="I227" i="38"/>
  <c r="G226" i="38"/>
  <c r="I212" i="38"/>
  <c r="I213" i="38"/>
  <c r="G212" i="38"/>
  <c r="I145" i="38"/>
  <c r="I146" i="38"/>
  <c r="G145" i="38"/>
  <c r="I132" i="38"/>
  <c r="I5" i="38"/>
  <c r="F541" i="23"/>
  <c r="F544" i="23"/>
  <c r="F547" i="23"/>
  <c r="F549" i="23"/>
  <c r="F552" i="23"/>
  <c r="F553" i="23"/>
  <c r="F514" i="23"/>
  <c r="F524" i="23"/>
  <c r="F530" i="23"/>
  <c r="F532" i="23"/>
  <c r="F362" i="23"/>
  <c r="F373" i="23"/>
  <c r="F378" i="23"/>
  <c r="F383" i="23"/>
  <c r="F388" i="23"/>
  <c r="F392" i="23"/>
  <c r="F396" i="23"/>
  <c r="F400" i="23"/>
  <c r="F404" i="23"/>
  <c r="F406" i="23"/>
  <c r="F409" i="23"/>
  <c r="F411" i="23"/>
  <c r="F413" i="23"/>
  <c r="F415" i="23"/>
  <c r="F417" i="23"/>
  <c r="F419" i="23"/>
  <c r="F421" i="23"/>
  <c r="F423" i="23"/>
  <c r="F425" i="23"/>
  <c r="F427" i="23"/>
  <c r="F429" i="23"/>
  <c r="F431" i="23"/>
  <c r="F433" i="23"/>
  <c r="F435" i="23"/>
  <c r="F438" i="23"/>
  <c r="F441" i="23"/>
  <c r="F444" i="23"/>
  <c r="F448" i="23"/>
  <c r="F449" i="23"/>
  <c r="F450" i="23"/>
  <c r="F451" i="23"/>
  <c r="F469" i="23"/>
  <c r="F479" i="23"/>
  <c r="F483" i="23"/>
  <c r="F486" i="23"/>
  <c r="F489" i="23"/>
  <c r="F493" i="23"/>
  <c r="F497" i="23"/>
  <c r="F501" i="23"/>
  <c r="F502" i="23"/>
  <c r="F503" i="23"/>
  <c r="F159" i="23"/>
  <c r="F167" i="23"/>
  <c r="F175" i="23"/>
  <c r="F187" i="23"/>
  <c r="F195" i="23"/>
  <c r="F209" i="23"/>
  <c r="F217" i="23"/>
  <c r="F226" i="23"/>
  <c r="F234" i="23"/>
  <c r="F243" i="23"/>
  <c r="F251" i="23"/>
  <c r="F260" i="23"/>
  <c r="F269" i="23"/>
  <c r="F277" i="23"/>
  <c r="F286" i="23"/>
  <c r="F295" i="23"/>
  <c r="F303" i="23"/>
  <c r="F311" i="23"/>
  <c r="F319" i="23"/>
  <c r="F328" i="23"/>
  <c r="F338" i="23"/>
  <c r="F339" i="23"/>
  <c r="F340" i="23"/>
  <c r="F341" i="23"/>
  <c r="F343" i="23"/>
  <c r="F344" i="23"/>
  <c r="F345" i="23"/>
  <c r="F346" i="23"/>
  <c r="F347" i="23"/>
  <c r="F348" i="23"/>
  <c r="F349" i="23"/>
  <c r="F350" i="23"/>
  <c r="F351" i="23"/>
  <c r="F11" i="23"/>
  <c r="F144" i="23" s="1"/>
  <c r="F595" i="23" s="1"/>
  <c r="F605" i="23" s="1"/>
  <c r="AG115" i="1" s="1"/>
  <c r="AN115" i="1" s="1"/>
  <c r="F33" i="23"/>
  <c r="F42" i="23"/>
  <c r="F45" i="23"/>
  <c r="F48" i="23"/>
  <c r="F52" i="23"/>
  <c r="F55" i="23"/>
  <c r="F58" i="23"/>
  <c r="F61" i="23"/>
  <c r="F64" i="23"/>
  <c r="F67" i="23"/>
  <c r="F72" i="23"/>
  <c r="F75" i="23"/>
  <c r="F78" i="23"/>
  <c r="F81" i="23"/>
  <c r="F84" i="23"/>
  <c r="F87" i="23"/>
  <c r="F90" i="23"/>
  <c r="F93" i="23"/>
  <c r="F100" i="23"/>
  <c r="F104" i="23"/>
  <c r="F108" i="23"/>
  <c r="F112" i="23"/>
  <c r="F116" i="23"/>
  <c r="F119" i="23"/>
  <c r="F123" i="23"/>
  <c r="F124" i="23"/>
  <c r="F125" i="23"/>
  <c r="F126" i="23"/>
  <c r="F127" i="23"/>
  <c r="F130" i="23"/>
  <c r="F131" i="23"/>
  <c r="F134" i="23"/>
  <c r="F135" i="23"/>
  <c r="F136" i="23"/>
  <c r="F138" i="23"/>
  <c r="F141" i="23"/>
  <c r="F555" i="23"/>
  <c r="F506" i="23"/>
  <c r="F453" i="23"/>
  <c r="F458" i="23"/>
  <c r="F461" i="23"/>
  <c r="F146" i="23"/>
  <c r="F149" i="23"/>
  <c r="F596" i="23"/>
  <c r="F534" i="23"/>
  <c r="F353" i="23"/>
  <c r="F152" i="23"/>
  <c r="F597" i="23"/>
  <c r="F562" i="23"/>
  <c r="F598" i="23"/>
  <c r="F565" i="23"/>
  <c r="F566" i="23"/>
  <c r="F567" i="23"/>
  <c r="F568" i="23"/>
  <c r="F599" i="23"/>
  <c r="F571" i="23"/>
  <c r="F572" i="23"/>
  <c r="F573" i="23"/>
  <c r="F574" i="23"/>
  <c r="F575" i="23"/>
  <c r="F576" i="23"/>
  <c r="F577" i="23"/>
  <c r="F578" i="23"/>
  <c r="F579" i="23"/>
  <c r="F580" i="23"/>
  <c r="F581" i="23"/>
  <c r="F582" i="23"/>
  <c r="F600" i="23"/>
  <c r="F584" i="23"/>
  <c r="F601" i="23"/>
  <c r="F586" i="23"/>
  <c r="F602" i="23"/>
  <c r="F588" i="23"/>
  <c r="F603" i="23"/>
  <c r="F590" i="23"/>
  <c r="F604" i="23"/>
  <c r="L4" i="19"/>
  <c r="L5" i="19"/>
  <c r="L6" i="19"/>
  <c r="L114" i="19" s="1"/>
  <c r="AG112" i="1" s="1"/>
  <c r="AN112" i="1" s="1"/>
  <c r="L7" i="19"/>
  <c r="L8" i="19"/>
  <c r="L9" i="19"/>
  <c r="L10" i="19"/>
  <c r="L11" i="19"/>
  <c r="L12" i="19"/>
  <c r="L13" i="19"/>
  <c r="L14" i="19"/>
  <c r="L15" i="19"/>
  <c r="L16" i="19"/>
  <c r="L17" i="19"/>
  <c r="L18" i="19"/>
  <c r="L19" i="19"/>
  <c r="L20" i="19"/>
  <c r="L21" i="19"/>
  <c r="L22" i="19"/>
  <c r="L23" i="19"/>
  <c r="L24" i="19"/>
  <c r="L25" i="19"/>
  <c r="L28" i="19"/>
  <c r="L29" i="19"/>
  <c r="L30" i="19"/>
  <c r="L31" i="19"/>
  <c r="L32" i="19"/>
  <c r="L33" i="19"/>
  <c r="L34" i="19"/>
  <c r="L35" i="19"/>
  <c r="L36" i="19"/>
  <c r="L37" i="19"/>
  <c r="L42" i="19"/>
  <c r="L43" i="19"/>
  <c r="L44" i="19"/>
  <c r="L45" i="19"/>
  <c r="L46" i="19"/>
  <c r="L50" i="19"/>
  <c r="L51" i="19"/>
  <c r="L52" i="19"/>
  <c r="L53" i="19"/>
  <c r="L54" i="19"/>
  <c r="L55" i="19"/>
  <c r="L56" i="19"/>
  <c r="L59" i="19"/>
  <c r="L60" i="19"/>
  <c r="L61" i="19"/>
  <c r="L62" i="19"/>
  <c r="L63" i="19"/>
  <c r="L66" i="19"/>
  <c r="L67" i="19"/>
  <c r="L70" i="19"/>
  <c r="L71" i="19"/>
  <c r="L72" i="19"/>
  <c r="L74" i="19"/>
  <c r="L78" i="19"/>
  <c r="L79" i="19"/>
  <c r="L80" i="19"/>
  <c r="L81" i="19"/>
  <c r="L82" i="19"/>
  <c r="L83" i="19"/>
  <c r="L84" i="19"/>
  <c r="L85" i="19"/>
  <c r="L86" i="19"/>
  <c r="L87" i="19"/>
  <c r="L88" i="19"/>
  <c r="L89" i="19"/>
  <c r="L90" i="19"/>
  <c r="L91" i="19"/>
  <c r="L92" i="19"/>
  <c r="L93" i="19"/>
  <c r="L94" i="19"/>
  <c r="L95" i="19"/>
  <c r="L96" i="19"/>
  <c r="L97" i="19"/>
  <c r="D98" i="19"/>
  <c r="L98" i="19"/>
  <c r="D99" i="19"/>
  <c r="L99" i="19"/>
  <c r="L100" i="19"/>
  <c r="L103" i="19"/>
  <c r="L104" i="19"/>
  <c r="L105" i="19"/>
  <c r="L106" i="19"/>
  <c r="L107" i="19"/>
  <c r="L108" i="19"/>
  <c r="L109" i="19"/>
  <c r="L110" i="19"/>
  <c r="L111" i="19"/>
  <c r="L112" i="19"/>
  <c r="BK139" i="13"/>
  <c r="BK146" i="13"/>
  <c r="BK150" i="13"/>
  <c r="BK153" i="13"/>
  <c r="BK138" i="13"/>
  <c r="BK159" i="13"/>
  <c r="BK164" i="13"/>
  <c r="BK169" i="13"/>
  <c r="BK172" i="13"/>
  <c r="BK158" i="13"/>
  <c r="BK178" i="13"/>
  <c r="BK187" i="13"/>
  <c r="BK218" i="13"/>
  <c r="BK249" i="13"/>
  <c r="BK280" i="13"/>
  <c r="BK291" i="13"/>
  <c r="BK322" i="13"/>
  <c r="BK354" i="13"/>
  <c r="BK385" i="13"/>
  <c r="BK389" i="13"/>
  <c r="BK405" i="13"/>
  <c r="BK408" i="13"/>
  <c r="BK411" i="13"/>
  <c r="BK414" i="13"/>
  <c r="BK417" i="13"/>
  <c r="BK420" i="13"/>
  <c r="BK423" i="13"/>
  <c r="BK428" i="13"/>
  <c r="BK177" i="13"/>
  <c r="BK432" i="13"/>
  <c r="BK436" i="13"/>
  <c r="BK440" i="13"/>
  <c r="BK444" i="13"/>
  <c r="BK450" i="13"/>
  <c r="BK456" i="13"/>
  <c r="BK462" i="13"/>
  <c r="BK465" i="13"/>
  <c r="BK468" i="13"/>
  <c r="BK475" i="13"/>
  <c r="BK478" i="13"/>
  <c r="BK481" i="13"/>
  <c r="BK489" i="13"/>
  <c r="BK496" i="13"/>
  <c r="BK500" i="13"/>
  <c r="BK431" i="13"/>
  <c r="BK513" i="13"/>
  <c r="BK514" i="13"/>
  <c r="BK515" i="13"/>
  <c r="BK516" i="13"/>
  <c r="BK517" i="13"/>
  <c r="BK512" i="13"/>
  <c r="BK519" i="13"/>
  <c r="BK520" i="13"/>
  <c r="BK518" i="13"/>
  <c r="BK137" i="13"/>
  <c r="BK523" i="13"/>
  <c r="BK531" i="13"/>
  <c r="BK534" i="13"/>
  <c r="BK542" i="13"/>
  <c r="BK550" i="13"/>
  <c r="BK553" i="13"/>
  <c r="BK554" i="13"/>
  <c r="BK522" i="13"/>
  <c r="BK556" i="13"/>
  <c r="BK562" i="13"/>
  <c r="BK568" i="13"/>
  <c r="BK571" i="13"/>
  <c r="BK572" i="13"/>
  <c r="BK555" i="13"/>
  <c r="BK574" i="13"/>
  <c r="BK577" i="13"/>
  <c r="BK580" i="13"/>
  <c r="BK583" i="13"/>
  <c r="BK584" i="13"/>
  <c r="BK573" i="13"/>
  <c r="BK586" i="13"/>
  <c r="BK589" i="13"/>
  <c r="BK590" i="13"/>
  <c r="BK585" i="13"/>
  <c r="BK592" i="13"/>
  <c r="BK595" i="13"/>
  <c r="BK598" i="13"/>
  <c r="BK601" i="13"/>
  <c r="BK602" i="13"/>
  <c r="BK603" i="13"/>
  <c r="BK591" i="13"/>
  <c r="BK605" i="13"/>
  <c r="BK609" i="13"/>
  <c r="BK612" i="13"/>
  <c r="BK615" i="13"/>
  <c r="BK618" i="13"/>
  <c r="BK621" i="13"/>
  <c r="BK622" i="13"/>
  <c r="BK625" i="13"/>
  <c r="BK628" i="13"/>
  <c r="BK631" i="13"/>
  <c r="BK634" i="13"/>
  <c r="BK637" i="13"/>
  <c r="BK604" i="13"/>
  <c r="BK641" i="13"/>
  <c r="BK644" i="13"/>
  <c r="BK647" i="13"/>
  <c r="BK650" i="13"/>
  <c r="BK653" i="13"/>
  <c r="BK656" i="13"/>
  <c r="BK659" i="13"/>
  <c r="BK662" i="13"/>
  <c r="BK665" i="13"/>
  <c r="BK668" i="13"/>
  <c r="BK671" i="13"/>
  <c r="BK672" i="13"/>
  <c r="BK640" i="13"/>
  <c r="BK674" i="13"/>
  <c r="BK680" i="13"/>
  <c r="BK686" i="13"/>
  <c r="BK693" i="13"/>
  <c r="BK699" i="13"/>
  <c r="BK705" i="13"/>
  <c r="BK706" i="13"/>
  <c r="BK673" i="13"/>
  <c r="BK708" i="13"/>
  <c r="BK728" i="13"/>
  <c r="BK748" i="13"/>
  <c r="BK749" i="13"/>
  <c r="BK707" i="13"/>
  <c r="BK751" i="13"/>
  <c r="BK758" i="13"/>
  <c r="BK765" i="13"/>
  <c r="BK750" i="13"/>
  <c r="BK773" i="13"/>
  <c r="BK793" i="13"/>
  <c r="BK813" i="13"/>
  <c r="BK833" i="13"/>
  <c r="BK853" i="13"/>
  <c r="BK873" i="13"/>
  <c r="BK878" i="13"/>
  <c r="BK879" i="13"/>
  <c r="BK882" i="13"/>
  <c r="BK885" i="13"/>
  <c r="BK905" i="13"/>
  <c r="BK772" i="13"/>
  <c r="BK521" i="13"/>
  <c r="BK926" i="13"/>
  <c r="BK925" i="13"/>
  <c r="BK136" i="13"/>
  <c r="J136" i="13"/>
  <c r="J30" i="13"/>
  <c r="AG106" i="1"/>
  <c r="J33" i="13"/>
  <c r="AV106" i="1"/>
  <c r="BF139" i="13"/>
  <c r="BF146" i="13"/>
  <c r="BF150" i="13"/>
  <c r="BF153" i="13"/>
  <c r="BF159" i="13"/>
  <c r="BF164" i="13"/>
  <c r="BF169" i="13"/>
  <c r="BF172" i="13"/>
  <c r="BF178" i="13"/>
  <c r="BF187" i="13"/>
  <c r="BF218" i="13"/>
  <c r="BF249" i="13"/>
  <c r="BF280" i="13"/>
  <c r="BF291" i="13"/>
  <c r="BF322" i="13"/>
  <c r="BF354" i="13"/>
  <c r="BF385" i="13"/>
  <c r="BF389" i="13"/>
  <c r="BF405" i="13"/>
  <c r="BF408" i="13"/>
  <c r="BF411" i="13"/>
  <c r="BF414" i="13"/>
  <c r="BF417" i="13"/>
  <c r="BF420" i="13"/>
  <c r="BF423" i="13"/>
  <c r="BF428" i="13"/>
  <c r="BF432" i="13"/>
  <c r="BF436" i="13"/>
  <c r="BF440" i="13"/>
  <c r="BF444" i="13"/>
  <c r="BF450" i="13"/>
  <c r="BF456" i="13"/>
  <c r="BF462" i="13"/>
  <c r="BF465" i="13"/>
  <c r="BF468" i="13"/>
  <c r="BF475" i="13"/>
  <c r="BF478" i="13"/>
  <c r="BF481" i="13"/>
  <c r="BF489" i="13"/>
  <c r="BF496" i="13"/>
  <c r="BF500" i="13"/>
  <c r="BF513" i="13"/>
  <c r="BF514" i="13"/>
  <c r="BF515" i="13"/>
  <c r="BF516" i="13"/>
  <c r="BF517" i="13"/>
  <c r="BF519" i="13"/>
  <c r="BF520" i="13"/>
  <c r="BF523" i="13"/>
  <c r="BF531" i="13"/>
  <c r="BF534" i="13"/>
  <c r="BF542" i="13"/>
  <c r="BF550" i="13"/>
  <c r="BF553" i="13"/>
  <c r="BF554" i="13"/>
  <c r="BF556" i="13"/>
  <c r="BF562" i="13"/>
  <c r="BF568" i="13"/>
  <c r="BF571" i="13"/>
  <c r="BF572" i="13"/>
  <c r="BF574" i="13"/>
  <c r="BF577" i="13"/>
  <c r="BF580" i="13"/>
  <c r="BF583" i="13"/>
  <c r="BF584" i="13"/>
  <c r="BF586" i="13"/>
  <c r="BF589" i="13"/>
  <c r="BF590" i="13"/>
  <c r="BF592" i="13"/>
  <c r="BF595" i="13"/>
  <c r="BF598" i="13"/>
  <c r="BF601" i="13"/>
  <c r="BF602" i="13"/>
  <c r="BF603" i="13"/>
  <c r="BF605" i="13"/>
  <c r="BF609" i="13"/>
  <c r="BF612" i="13"/>
  <c r="BF615" i="13"/>
  <c r="BF618" i="13"/>
  <c r="BF621" i="13"/>
  <c r="BF622" i="13"/>
  <c r="BF625" i="13"/>
  <c r="BF628" i="13"/>
  <c r="BF631" i="13"/>
  <c r="BF634" i="13"/>
  <c r="BF637" i="13"/>
  <c r="BF641" i="13"/>
  <c r="BF644" i="13"/>
  <c r="BF647" i="13"/>
  <c r="BF650" i="13"/>
  <c r="BF653" i="13"/>
  <c r="BF656" i="13"/>
  <c r="BF659" i="13"/>
  <c r="BF662" i="13"/>
  <c r="BF665" i="13"/>
  <c r="BF668" i="13"/>
  <c r="BF671" i="13"/>
  <c r="BF672" i="13"/>
  <c r="BF674" i="13"/>
  <c r="BF680" i="13"/>
  <c r="BF686" i="13"/>
  <c r="BF693" i="13"/>
  <c r="BF699" i="13"/>
  <c r="BF705" i="13"/>
  <c r="BF706" i="13"/>
  <c r="BF708" i="13"/>
  <c r="BF728" i="13"/>
  <c r="BF748" i="13"/>
  <c r="BF749" i="13"/>
  <c r="BF751" i="13"/>
  <c r="BF758" i="13"/>
  <c r="BF765" i="13"/>
  <c r="BF773" i="13"/>
  <c r="BF793" i="13"/>
  <c r="BF813" i="13"/>
  <c r="BF833" i="13"/>
  <c r="BF853" i="13"/>
  <c r="BF873" i="13"/>
  <c r="BF878" i="13"/>
  <c r="BF879" i="13"/>
  <c r="BF882" i="13"/>
  <c r="BF885" i="13"/>
  <c r="BF905" i="13"/>
  <c r="BF926" i="13"/>
  <c r="J34" i="13"/>
  <c r="AW106" i="1"/>
  <c r="AT106" i="1"/>
  <c r="AN106" i="1"/>
  <c r="BK137" i="2"/>
  <c r="BK152" i="2"/>
  <c r="BK167" i="2"/>
  <c r="BK170" i="2"/>
  <c r="BK185" i="2"/>
  <c r="BK200" i="2"/>
  <c r="BK215" i="2"/>
  <c r="BK231" i="2"/>
  <c r="BK246" i="2"/>
  <c r="BK261" i="2"/>
  <c r="BK230" i="2"/>
  <c r="J230" i="2" s="1"/>
  <c r="J99" i="2" s="1"/>
  <c r="BK277" i="2"/>
  <c r="BK283" i="2"/>
  <c r="BK297" i="2"/>
  <c r="BK307" i="2"/>
  <c r="BK321" i="2"/>
  <c r="BK276" i="2"/>
  <c r="BK328" i="2"/>
  <c r="BK352" i="2"/>
  <c r="BK376" i="2"/>
  <c r="BK400" i="2"/>
  <c r="BK411" i="2"/>
  <c r="BK423" i="2"/>
  <c r="BK447" i="2"/>
  <c r="BK460" i="2"/>
  <c r="BK475" i="2"/>
  <c r="BK490" i="2"/>
  <c r="BK505" i="2"/>
  <c r="BK520" i="2"/>
  <c r="BK523" i="2"/>
  <c r="BK327" i="2"/>
  <c r="BK527" i="2"/>
  <c r="BK542" i="2"/>
  <c r="BK546" i="2"/>
  <c r="BK550" i="2"/>
  <c r="BK572" i="2"/>
  <c r="BK600" i="2"/>
  <c r="BK628" i="2"/>
  <c r="BK634" i="2"/>
  <c r="BK644" i="2"/>
  <c r="BK647" i="2"/>
  <c r="BK651" i="2"/>
  <c r="BK655" i="2"/>
  <c r="BK659" i="2"/>
  <c r="BK662" i="2"/>
  <c r="BK667" i="2"/>
  <c r="BK683" i="2"/>
  <c r="BK526" i="2"/>
  <c r="BK704" i="2"/>
  <c r="BK705" i="2"/>
  <c r="BK706" i="2"/>
  <c r="BK707" i="2"/>
  <c r="BK710" i="2"/>
  <c r="BK703" i="2"/>
  <c r="BK712" i="2"/>
  <c r="BK713" i="2"/>
  <c r="BK711" i="2"/>
  <c r="BK716" i="2"/>
  <c r="BK731" i="2"/>
  <c r="BK734" i="2"/>
  <c r="BK749" i="2"/>
  <c r="BK764" i="2"/>
  <c r="BK767" i="2"/>
  <c r="BK768" i="2"/>
  <c r="BK715" i="2"/>
  <c r="BK770" i="2"/>
  <c r="BK773" i="2"/>
  <c r="BK774" i="2"/>
  <c r="BK775" i="2"/>
  <c r="BK776" i="2"/>
  <c r="BK777" i="2"/>
  <c r="BK778" i="2"/>
  <c r="BK779" i="2"/>
  <c r="BK780" i="2"/>
  <c r="BK769" i="2"/>
  <c r="BK782" i="2"/>
  <c r="BK785" i="2"/>
  <c r="BK788" i="2"/>
  <c r="BK791" i="2"/>
  <c r="BK794" i="2"/>
  <c r="BK797" i="2"/>
  <c r="BK800" i="2"/>
  <c r="BK803" i="2"/>
  <c r="BK806" i="2"/>
  <c r="BK809" i="2"/>
  <c r="BK810" i="2"/>
  <c r="BK811" i="2"/>
  <c r="BK812" i="2"/>
  <c r="BK813" i="2"/>
  <c r="BK814" i="2"/>
  <c r="BK815" i="2"/>
  <c r="BK816" i="2"/>
  <c r="BK817" i="2"/>
  <c r="BK781" i="2"/>
  <c r="BK819" i="2"/>
  <c r="BK822" i="2"/>
  <c r="BK825" i="2"/>
  <c r="BK828" i="2"/>
  <c r="BK831" i="2"/>
  <c r="BK834" i="2"/>
  <c r="BK837" i="2"/>
  <c r="BK840" i="2"/>
  <c r="BK843" i="2"/>
  <c r="BK846" i="2"/>
  <c r="BK849" i="2"/>
  <c r="BK850" i="2"/>
  <c r="BK818" i="2"/>
  <c r="BK852" i="2"/>
  <c r="BK855" i="2"/>
  <c r="BK858" i="2"/>
  <c r="BK861" i="2"/>
  <c r="BK864" i="2"/>
  <c r="BK867" i="2"/>
  <c r="BK870" i="2"/>
  <c r="BK873" i="2"/>
  <c r="BK874" i="2"/>
  <c r="BK851" i="2"/>
  <c r="BK876" i="2"/>
  <c r="BK887" i="2"/>
  <c r="BK898" i="2"/>
  <c r="BK909" i="2"/>
  <c r="BK920" i="2"/>
  <c r="BK932" i="2"/>
  <c r="BK943" i="2"/>
  <c r="BK954" i="2"/>
  <c r="BK957" i="2"/>
  <c r="BK968" i="2"/>
  <c r="BK979" i="2"/>
  <c r="BK982" i="2"/>
  <c r="BK993" i="2"/>
  <c r="BK994" i="2"/>
  <c r="BK875" i="2"/>
  <c r="BK996" i="2"/>
  <c r="BK995" i="2"/>
  <c r="BK1018" i="2"/>
  <c r="BK1046" i="2"/>
  <c r="BK1070" i="2"/>
  <c r="BK1098" i="2"/>
  <c r="BK1122" i="2"/>
  <c r="BK1150" i="2"/>
  <c r="BK1164" i="2"/>
  <c r="BK1167" i="2"/>
  <c r="BK1183" i="2"/>
  <c r="BK1186" i="2"/>
  <c r="BK1214" i="2"/>
  <c r="BK1017" i="2"/>
  <c r="BK714" i="2"/>
  <c r="BK1243" i="2"/>
  <c r="BK1242" i="2"/>
  <c r="BK134" i="3"/>
  <c r="BK139" i="3"/>
  <c r="BK154" i="3"/>
  <c r="BK166" i="3"/>
  <c r="BK182" i="3"/>
  <c r="BK133" i="3"/>
  <c r="BK190" i="3"/>
  <c r="BK223" i="3"/>
  <c r="BK256" i="3"/>
  <c r="BK289" i="3"/>
  <c r="BK301" i="3"/>
  <c r="BK314" i="3"/>
  <c r="BK347" i="3"/>
  <c r="BK358" i="3"/>
  <c r="BK189" i="3"/>
  <c r="BK362" i="3"/>
  <c r="BK380" i="3"/>
  <c r="BK383" i="3"/>
  <c r="BK386" i="3"/>
  <c r="BK410" i="3"/>
  <c r="BK414" i="3"/>
  <c r="BK423" i="3"/>
  <c r="BK426" i="3"/>
  <c r="BK441" i="3"/>
  <c r="BK361" i="3"/>
  <c r="BK466" i="3"/>
  <c r="BK467" i="3"/>
  <c r="BK468" i="3"/>
  <c r="BK469" i="3"/>
  <c r="BK472" i="3"/>
  <c r="BK465" i="3"/>
  <c r="BK474" i="3"/>
  <c r="BK475" i="3"/>
  <c r="BK473" i="3"/>
  <c r="BK132" i="3"/>
  <c r="BK478" i="3"/>
  <c r="BK481" i="3"/>
  <c r="BK484" i="3"/>
  <c r="BK487" i="3"/>
  <c r="BK488" i="3"/>
  <c r="BK489" i="3"/>
  <c r="BK477" i="3"/>
  <c r="BK491" i="3"/>
  <c r="BK494" i="3"/>
  <c r="BK497" i="3"/>
  <c r="BK500" i="3"/>
  <c r="BK503" i="3"/>
  <c r="BK506" i="3"/>
  <c r="BK509" i="3"/>
  <c r="BK512" i="3"/>
  <c r="BK515" i="3"/>
  <c r="BK518" i="3"/>
  <c r="BK521" i="3"/>
  <c r="BK524" i="3"/>
  <c r="BK527" i="3"/>
  <c r="BK530" i="3"/>
  <c r="BK533" i="3"/>
  <c r="BK536" i="3"/>
  <c r="BK539" i="3"/>
  <c r="BK540" i="3"/>
  <c r="BK490" i="3"/>
  <c r="BK542" i="3"/>
  <c r="BK545" i="3"/>
  <c r="BK548" i="3"/>
  <c r="BK551" i="3"/>
  <c r="BK554" i="3"/>
  <c r="BK557" i="3"/>
  <c r="BK560" i="3"/>
  <c r="BK563" i="3"/>
  <c r="BK566" i="3"/>
  <c r="BK569" i="3"/>
  <c r="BK572" i="3"/>
  <c r="BK573" i="3"/>
  <c r="BK541" i="3"/>
  <c r="BK575" i="3"/>
  <c r="BK578" i="3"/>
  <c r="BK581" i="3"/>
  <c r="BK584" i="3"/>
  <c r="BK587" i="3"/>
  <c r="BK590" i="3"/>
  <c r="BK593" i="3"/>
  <c r="BK596" i="3"/>
  <c r="BK597" i="3"/>
  <c r="BK574" i="3"/>
  <c r="BK599" i="3"/>
  <c r="BK611" i="3"/>
  <c r="BK623" i="3"/>
  <c r="BK635" i="3"/>
  <c r="BK647" i="3"/>
  <c r="BK660" i="3"/>
  <c r="BK672" i="3"/>
  <c r="BK684" i="3"/>
  <c r="BK687" i="3"/>
  <c r="BK699" i="3"/>
  <c r="BK711" i="3"/>
  <c r="BK715" i="3"/>
  <c r="BK727" i="3"/>
  <c r="BK728" i="3"/>
  <c r="BK598" i="3"/>
  <c r="BK730" i="3"/>
  <c r="BK729" i="3"/>
  <c r="BK754" i="3"/>
  <c r="BK789" i="3"/>
  <c r="BK824" i="3"/>
  <c r="BK859" i="3"/>
  <c r="BK894" i="3"/>
  <c r="BK929" i="3"/>
  <c r="BK947" i="3"/>
  <c r="BK950" i="3"/>
  <c r="BK970" i="3"/>
  <c r="BK973" i="3"/>
  <c r="BK1008" i="3"/>
  <c r="BK753" i="3"/>
  <c r="BK476" i="3"/>
  <c r="BK1044" i="3"/>
  <c r="BK1043" i="3"/>
  <c r="BK131" i="3"/>
  <c r="J131" i="3"/>
  <c r="J30" i="3"/>
  <c r="BK135" i="4"/>
  <c r="BK140" i="4"/>
  <c r="BK161" i="4"/>
  <c r="BK165" i="4"/>
  <c r="BK180" i="4"/>
  <c r="BK134" i="4"/>
  <c r="BK186" i="4"/>
  <c r="BK213" i="4"/>
  <c r="BK240" i="4"/>
  <c r="BK267" i="4"/>
  <c r="BK277" i="4"/>
  <c r="BK288" i="4"/>
  <c r="BK315" i="4"/>
  <c r="BK323" i="4"/>
  <c r="BK185" i="4"/>
  <c r="BK327" i="4"/>
  <c r="BK345" i="4"/>
  <c r="BK348" i="4"/>
  <c r="BK351" i="4"/>
  <c r="BK373" i="4"/>
  <c r="BK376" i="4"/>
  <c r="BK383" i="4"/>
  <c r="BK386" i="4"/>
  <c r="BK401" i="4"/>
  <c r="BK423" i="4"/>
  <c r="BK326" i="4"/>
  <c r="BK427" i="4"/>
  <c r="BK428" i="4"/>
  <c r="BK429" i="4"/>
  <c r="BK430" i="4"/>
  <c r="BK433" i="4"/>
  <c r="BK426" i="4"/>
  <c r="BK435" i="4"/>
  <c r="BK436" i="4"/>
  <c r="BK434" i="4"/>
  <c r="BK133" i="4"/>
  <c r="BK439" i="4"/>
  <c r="BK442" i="4"/>
  <c r="BK445" i="4"/>
  <c r="BK448" i="4"/>
  <c r="BK451" i="4"/>
  <c r="BK454" i="4"/>
  <c r="BK455" i="4"/>
  <c r="BK438" i="4"/>
  <c r="BK457" i="4"/>
  <c r="BK460" i="4"/>
  <c r="BK463" i="4"/>
  <c r="BK466" i="4"/>
  <c r="BK456" i="4"/>
  <c r="BK470" i="4"/>
  <c r="BK473" i="4"/>
  <c r="BK476" i="4"/>
  <c r="BK479" i="4"/>
  <c r="BK482" i="4"/>
  <c r="BK485" i="4"/>
  <c r="BK488" i="4"/>
  <c r="BK491" i="4"/>
  <c r="BK494" i="4"/>
  <c r="BK497" i="4"/>
  <c r="BK500" i="4"/>
  <c r="BK503" i="4"/>
  <c r="BK506" i="4"/>
  <c r="BK509" i="4"/>
  <c r="BK510" i="4"/>
  <c r="BK469" i="4"/>
  <c r="BK512" i="4"/>
  <c r="BK515" i="4"/>
  <c r="BK518" i="4"/>
  <c r="BK521" i="4"/>
  <c r="BK524" i="4"/>
  <c r="BK527" i="4"/>
  <c r="BK530" i="4"/>
  <c r="BK533" i="4"/>
  <c r="BK536" i="4"/>
  <c r="BK539" i="4"/>
  <c r="BK511" i="4"/>
  <c r="BK543" i="4"/>
  <c r="BK546" i="4"/>
  <c r="BK549" i="4"/>
  <c r="BK552" i="4"/>
  <c r="BK555" i="4"/>
  <c r="BK558" i="4"/>
  <c r="BK561" i="4"/>
  <c r="BK564" i="4"/>
  <c r="BK565" i="4"/>
  <c r="BK542" i="4"/>
  <c r="BK567" i="4"/>
  <c r="BK577" i="4"/>
  <c r="BK587" i="4"/>
  <c r="BK597" i="4"/>
  <c r="BK607" i="4"/>
  <c r="BK618" i="4"/>
  <c r="BK628" i="4"/>
  <c r="BK638" i="4"/>
  <c r="BK641" i="4"/>
  <c r="BK651" i="4"/>
  <c r="BK661" i="4"/>
  <c r="BK671" i="4"/>
  <c r="BK672" i="4"/>
  <c r="BK566" i="4"/>
  <c r="BK674" i="4"/>
  <c r="BK673" i="4"/>
  <c r="BK695" i="4"/>
  <c r="BK722" i="4"/>
  <c r="BK749" i="4"/>
  <c r="BK776" i="4"/>
  <c r="BK803" i="4"/>
  <c r="BK830" i="4"/>
  <c r="BK846" i="4"/>
  <c r="BK849" i="4"/>
  <c r="BK867" i="4"/>
  <c r="BK870" i="4"/>
  <c r="BK897" i="4"/>
  <c r="BK694" i="4"/>
  <c r="BK437" i="4"/>
  <c r="BK925" i="4"/>
  <c r="BK924" i="4"/>
  <c r="BK132" i="4"/>
  <c r="J132" i="4"/>
  <c r="J30" i="4"/>
  <c r="AG97" i="1"/>
  <c r="BK136" i="5"/>
  <c r="BK144" i="5"/>
  <c r="BK135" i="5"/>
  <c r="BK148" i="5"/>
  <c r="BK152" i="5"/>
  <c r="BK156" i="5"/>
  <c r="BK164" i="5"/>
  <c r="BK171" i="5"/>
  <c r="BK178" i="5"/>
  <c r="BK194" i="5"/>
  <c r="BK197" i="5"/>
  <c r="BK201" i="5"/>
  <c r="BK209" i="5"/>
  <c r="BK216" i="5"/>
  <c r="BK219" i="5"/>
  <c r="BK227" i="5"/>
  <c r="BK233" i="5"/>
  <c r="BK239" i="5"/>
  <c r="BK242" i="5"/>
  <c r="BK248" i="5"/>
  <c r="BK252" i="5"/>
  <c r="BK255" i="5"/>
  <c r="BK258" i="5"/>
  <c r="BK262" i="5"/>
  <c r="BK291" i="5"/>
  <c r="BK322" i="5"/>
  <c r="BK325" i="5"/>
  <c r="BK147" i="5"/>
  <c r="BK329" i="5"/>
  <c r="BK330" i="5"/>
  <c r="BK333" i="5"/>
  <c r="BK336" i="5"/>
  <c r="BK339" i="5"/>
  <c r="BK340" i="5"/>
  <c r="BK343" i="5"/>
  <c r="BK328" i="5"/>
  <c r="BK345" i="5"/>
  <c r="BK346" i="5"/>
  <c r="BK344" i="5"/>
  <c r="BK134" i="5"/>
  <c r="BK349" i="5"/>
  <c r="BK348" i="5"/>
  <c r="BK357" i="5"/>
  <c r="BK356" i="5"/>
  <c r="BK365" i="5"/>
  <c r="BK364" i="5"/>
  <c r="BK369" i="5"/>
  <c r="BK372" i="5"/>
  <c r="BK368" i="5"/>
  <c r="BK376" i="5"/>
  <c r="BK385" i="5"/>
  <c r="BK394" i="5"/>
  <c r="BK399" i="5"/>
  <c r="BK404" i="5"/>
  <c r="BK407" i="5"/>
  <c r="BK410" i="5"/>
  <c r="BK413" i="5"/>
  <c r="BK416" i="5"/>
  <c r="BK419" i="5"/>
  <c r="BK375" i="5"/>
  <c r="BK423" i="5"/>
  <c r="BK428" i="5"/>
  <c r="BK433" i="5"/>
  <c r="BK436" i="5"/>
  <c r="BK439" i="5"/>
  <c r="BK442" i="5"/>
  <c r="BK422" i="5"/>
  <c r="BK446" i="5"/>
  <c r="BK454" i="5"/>
  <c r="BK459" i="5"/>
  <c r="BK445" i="5"/>
  <c r="BK463" i="5"/>
  <c r="BK469" i="5"/>
  <c r="BK462" i="5"/>
  <c r="BK484" i="5"/>
  <c r="BK483" i="5"/>
  <c r="BK504" i="5"/>
  <c r="BK503" i="5"/>
  <c r="BK347" i="5"/>
  <c r="BK537" i="5"/>
  <c r="BK536" i="5"/>
  <c r="BK133" i="5"/>
  <c r="J133" i="5"/>
  <c r="J30" i="5"/>
  <c r="AG98" i="1"/>
  <c r="BK138" i="6"/>
  <c r="BK145" i="6"/>
  <c r="BK174" i="6"/>
  <c r="BK197" i="6"/>
  <c r="BK200" i="6"/>
  <c r="BK203" i="6"/>
  <c r="BK208" i="6"/>
  <c r="BK137" i="6"/>
  <c r="BK223" i="6"/>
  <c r="BK227" i="6"/>
  <c r="BK231" i="6"/>
  <c r="BK264" i="6"/>
  <c r="BK297" i="6"/>
  <c r="BK330" i="6"/>
  <c r="BK363" i="6"/>
  <c r="BK397" i="6"/>
  <c r="BK430" i="6"/>
  <c r="BK439" i="6"/>
  <c r="BK442" i="6"/>
  <c r="BK445" i="6"/>
  <c r="BK448" i="6"/>
  <c r="BK451" i="6"/>
  <c r="BK454" i="6"/>
  <c r="BK458" i="6"/>
  <c r="BK462" i="6"/>
  <c r="BK466" i="6"/>
  <c r="BK470" i="6"/>
  <c r="BK474" i="6"/>
  <c r="BK222" i="6"/>
  <c r="BK479" i="6"/>
  <c r="BK483" i="6"/>
  <c r="BK484" i="6"/>
  <c r="BK489" i="6"/>
  <c r="BK493" i="6"/>
  <c r="BK498" i="6"/>
  <c r="BK478" i="6"/>
  <c r="BK502" i="6"/>
  <c r="BK503" i="6"/>
  <c r="BK501" i="6"/>
  <c r="BK136" i="6"/>
  <c r="BK506" i="6"/>
  <c r="BK526" i="6"/>
  <c r="BK529" i="6"/>
  <c r="BK549" i="6"/>
  <c r="BK552" i="6"/>
  <c r="BK572" i="6"/>
  <c r="BK575" i="6"/>
  <c r="BK576" i="6"/>
  <c r="BK505" i="6"/>
  <c r="BK578" i="6"/>
  <c r="BK582" i="6"/>
  <c r="BK585" i="6"/>
  <c r="BK591" i="6"/>
  <c r="BK594" i="6"/>
  <c r="BK598" i="6"/>
  <c r="BK601" i="6"/>
  <c r="BK602" i="6"/>
  <c r="BK577" i="6"/>
  <c r="BK604" i="6"/>
  <c r="BK607" i="6"/>
  <c r="BK610" i="6"/>
  <c r="BK613" i="6"/>
  <c r="BK614" i="6"/>
  <c r="BK603" i="6"/>
  <c r="BK616" i="6"/>
  <c r="BK619" i="6"/>
  <c r="BK620" i="6"/>
  <c r="BK615" i="6"/>
  <c r="BK622" i="6"/>
  <c r="BK625" i="6"/>
  <c r="BK628" i="6"/>
  <c r="BK631" i="6"/>
  <c r="BK634" i="6"/>
  <c r="BK637" i="6"/>
  <c r="BK640" i="6"/>
  <c r="BK648" i="6"/>
  <c r="BK651" i="6"/>
  <c r="BK654" i="6"/>
  <c r="BK657" i="6"/>
  <c r="BK660" i="6"/>
  <c r="BK663" i="6"/>
  <c r="BK666" i="6"/>
  <c r="BK669" i="6"/>
  <c r="BK670" i="6"/>
  <c r="BK673" i="6"/>
  <c r="BK676" i="6"/>
  <c r="BK679" i="6"/>
  <c r="BK682" i="6"/>
  <c r="BK685" i="6"/>
  <c r="BK686" i="6"/>
  <c r="BK621" i="6"/>
  <c r="BK688" i="6"/>
  <c r="BK693" i="6"/>
  <c r="BK698" i="6"/>
  <c r="BK703" i="6"/>
  <c r="BK708" i="6"/>
  <c r="BK711" i="6"/>
  <c r="BK714" i="6"/>
  <c r="BK717" i="6"/>
  <c r="BK720" i="6"/>
  <c r="BK723" i="6"/>
  <c r="BK726" i="6"/>
  <c r="BK729" i="6"/>
  <c r="BK732" i="6"/>
  <c r="BK733" i="6"/>
  <c r="BK687" i="6"/>
  <c r="BK735" i="6"/>
  <c r="BK738" i="6"/>
  <c r="BK741" i="6"/>
  <c r="BK743" i="6"/>
  <c r="BK746" i="6"/>
  <c r="BK749" i="6"/>
  <c r="BK752" i="6"/>
  <c r="BK755" i="6"/>
  <c r="BK758" i="6"/>
  <c r="BK761" i="6"/>
  <c r="BK762" i="6"/>
  <c r="BK734" i="6"/>
  <c r="BK764" i="6"/>
  <c r="BK768" i="6"/>
  <c r="BK772" i="6"/>
  <c r="BK776" i="6"/>
  <c r="BK779" i="6"/>
  <c r="BK789" i="6"/>
  <c r="BK792" i="6"/>
  <c r="BK793" i="6"/>
  <c r="BK763" i="6"/>
  <c r="BK795" i="6"/>
  <c r="BK814" i="6"/>
  <c r="BK833" i="6"/>
  <c r="BK852" i="6"/>
  <c r="BK871" i="6"/>
  <c r="BK891" i="6"/>
  <c r="BK910" i="6"/>
  <c r="BK913" i="6"/>
  <c r="BK932" i="6"/>
  <c r="BK951" i="6"/>
  <c r="BK954" i="6"/>
  <c r="BK973" i="6"/>
  <c r="BK974" i="6"/>
  <c r="BK794" i="6"/>
  <c r="BK976" i="6"/>
  <c r="BK975" i="6"/>
  <c r="BK981" i="6"/>
  <c r="BK1015" i="6"/>
  <c r="BK1049" i="6"/>
  <c r="BK1083" i="6"/>
  <c r="BK1117" i="6"/>
  <c r="BK1151" i="6"/>
  <c r="BK1156" i="6"/>
  <c r="BK1159" i="6"/>
  <c r="BK1162" i="6"/>
  <c r="BK1165" i="6"/>
  <c r="BK1199" i="6"/>
  <c r="BK980" i="6"/>
  <c r="BK1234" i="6"/>
  <c r="BK1240" i="6"/>
  <c r="BK1245" i="6"/>
  <c r="BK1233" i="6"/>
  <c r="BK504" i="6"/>
  <c r="BK1247" i="6"/>
  <c r="BK1246" i="6"/>
  <c r="BK135" i="6"/>
  <c r="J135" i="6"/>
  <c r="J30" i="6"/>
  <c r="AG99" i="1"/>
  <c r="BK136" i="7"/>
  <c r="BK141" i="7"/>
  <c r="BK135" i="7"/>
  <c r="BK145" i="7"/>
  <c r="BK149" i="7"/>
  <c r="BK153" i="7"/>
  <c r="BK160" i="7"/>
  <c r="BK167" i="7"/>
  <c r="BK174" i="7"/>
  <c r="BK196" i="7"/>
  <c r="BK199" i="7"/>
  <c r="BK206" i="7"/>
  <c r="BK213" i="7"/>
  <c r="BK222" i="7"/>
  <c r="BK229" i="7"/>
  <c r="BK235" i="7"/>
  <c r="BK241" i="7"/>
  <c r="BK244" i="7"/>
  <c r="BK248" i="7"/>
  <c r="BK252" i="7"/>
  <c r="BK256" i="7"/>
  <c r="BK259" i="7"/>
  <c r="BK265" i="7"/>
  <c r="BK286" i="7"/>
  <c r="BK311" i="7"/>
  <c r="BK314" i="7"/>
  <c r="BK144" i="7"/>
  <c r="BK318" i="7"/>
  <c r="BK319" i="7"/>
  <c r="BK320" i="7"/>
  <c r="BK323" i="7"/>
  <c r="BK326" i="7"/>
  <c r="BK327" i="7"/>
  <c r="BK330" i="7"/>
  <c r="BK317" i="7"/>
  <c r="BK332" i="7"/>
  <c r="BK333" i="7"/>
  <c r="BK331" i="7"/>
  <c r="BK134" i="7"/>
  <c r="BK336" i="7"/>
  <c r="BK335" i="7"/>
  <c r="BK344" i="7"/>
  <c r="BK343" i="7"/>
  <c r="BK352" i="7"/>
  <c r="BK355" i="7"/>
  <c r="BK351" i="7"/>
  <c r="BK359" i="7"/>
  <c r="BK362" i="7"/>
  <c r="BK358" i="7"/>
  <c r="BK366" i="7"/>
  <c r="BK371" i="7"/>
  <c r="BK374" i="7"/>
  <c r="BK377" i="7"/>
  <c r="BK380" i="7"/>
  <c r="BK383" i="7"/>
  <c r="BK386" i="7"/>
  <c r="BK389" i="7"/>
  <c r="BK365" i="7"/>
  <c r="BK393" i="7"/>
  <c r="BK399" i="7"/>
  <c r="BK405" i="7"/>
  <c r="BK408" i="7"/>
  <c r="BK411" i="7"/>
  <c r="BK414" i="7"/>
  <c r="BK392" i="7"/>
  <c r="BK418" i="7"/>
  <c r="BK439" i="7"/>
  <c r="BK442" i="7"/>
  <c r="BK417" i="7"/>
  <c r="BK446" i="7"/>
  <c r="BK451" i="7"/>
  <c r="BK445" i="7"/>
  <c r="BK477" i="7"/>
  <c r="BK476" i="7"/>
  <c r="BK513" i="7"/>
  <c r="BK512" i="7"/>
  <c r="BK334" i="7"/>
  <c r="BK540" i="7"/>
  <c r="BK539" i="7"/>
  <c r="BK133" i="7"/>
  <c r="J133" i="7"/>
  <c r="J30" i="7"/>
  <c r="AG100" i="1"/>
  <c r="BK139" i="8"/>
  <c r="BK142" i="8"/>
  <c r="BK148" i="8"/>
  <c r="BK209" i="8"/>
  <c r="BK218" i="8"/>
  <c r="BK221" i="8"/>
  <c r="BK224" i="8"/>
  <c r="BK227" i="8"/>
  <c r="BK138" i="8"/>
  <c r="BK234" i="8"/>
  <c r="BK241" i="8"/>
  <c r="BK250" i="8"/>
  <c r="BK275" i="8"/>
  <c r="BK300" i="8"/>
  <c r="BK325" i="8"/>
  <c r="BK350" i="8"/>
  <c r="BK376" i="8"/>
  <c r="BK401" i="8"/>
  <c r="BK416" i="8"/>
  <c r="BK419" i="8"/>
  <c r="BK422" i="8"/>
  <c r="BK425" i="8"/>
  <c r="BK428" i="8"/>
  <c r="BK433" i="8"/>
  <c r="BK440" i="8"/>
  <c r="BK447" i="8"/>
  <c r="BK454" i="8"/>
  <c r="BK455" i="8"/>
  <c r="BK462" i="8"/>
  <c r="BK233" i="8"/>
  <c r="BK466" i="8"/>
  <c r="BK470" i="8"/>
  <c r="BK471" i="8"/>
  <c r="BK478" i="8"/>
  <c r="BK485" i="8"/>
  <c r="BK492" i="8"/>
  <c r="BK495" i="8"/>
  <c r="BK465" i="8"/>
  <c r="BK499" i="8"/>
  <c r="BK500" i="8"/>
  <c r="BK498" i="8"/>
  <c r="BK137" i="8"/>
  <c r="BK503" i="8"/>
  <c r="BK536" i="8"/>
  <c r="BK539" i="8"/>
  <c r="BK546" i="8"/>
  <c r="BK549" i="8"/>
  <c r="BK582" i="8"/>
  <c r="BK585" i="8"/>
  <c r="BK586" i="8"/>
  <c r="BK502" i="8"/>
  <c r="BK588" i="8"/>
  <c r="BK595" i="8"/>
  <c r="BK598" i="8"/>
  <c r="BK607" i="8"/>
  <c r="BK610" i="8"/>
  <c r="BK617" i="8"/>
  <c r="BK620" i="8"/>
  <c r="BK621" i="8"/>
  <c r="BK587" i="8"/>
  <c r="BK623" i="8"/>
  <c r="BK626" i="8"/>
  <c r="BK630" i="8"/>
  <c r="BK633" i="8"/>
  <c r="BK634" i="8"/>
  <c r="BK635" i="8"/>
  <c r="BK622" i="8"/>
  <c r="BK637" i="8"/>
  <c r="BK640" i="8"/>
  <c r="BK641" i="8"/>
  <c r="BK636" i="8"/>
  <c r="BK643" i="8"/>
  <c r="BK646" i="8"/>
  <c r="BK647" i="8"/>
  <c r="BK650" i="8"/>
  <c r="BK653" i="8"/>
  <c r="BK656" i="8"/>
  <c r="BK659" i="8"/>
  <c r="BK662" i="8"/>
  <c r="BK665" i="8"/>
  <c r="BK668" i="8"/>
  <c r="BK671" i="8"/>
  <c r="BK674" i="8"/>
  <c r="BK677" i="8"/>
  <c r="BK680" i="8"/>
  <c r="BK683" i="8"/>
  <c r="BK686" i="8"/>
  <c r="BK689" i="8"/>
  <c r="BK692" i="8"/>
  <c r="BK695" i="8"/>
  <c r="BK698" i="8"/>
  <c r="BK701" i="8"/>
  <c r="BK704" i="8"/>
  <c r="BK705" i="8"/>
  <c r="BK642" i="8"/>
  <c r="BK707" i="8"/>
  <c r="BK712" i="8"/>
  <c r="BK713" i="8"/>
  <c r="BK718" i="8"/>
  <c r="BK719" i="8"/>
  <c r="BK722" i="8"/>
  <c r="BK725" i="8"/>
  <c r="BK728" i="8"/>
  <c r="BK731" i="8"/>
  <c r="BK734" i="8"/>
  <c r="BK737" i="8"/>
  <c r="BK738" i="8"/>
  <c r="BK706" i="8"/>
  <c r="BK740" i="8"/>
  <c r="BK745" i="8"/>
  <c r="BK750" i="8"/>
  <c r="BK755" i="8"/>
  <c r="BK758" i="8"/>
  <c r="BK763" i="8"/>
  <c r="BK768" i="8"/>
  <c r="BK773" i="8"/>
  <c r="BK778" i="8"/>
  <c r="BK783" i="8"/>
  <c r="BK784" i="8"/>
  <c r="BK739" i="8"/>
  <c r="BK786" i="8"/>
  <c r="BK791" i="8"/>
  <c r="BK796" i="8"/>
  <c r="BK801" i="8"/>
  <c r="BK804" i="8"/>
  <c r="BK817" i="8"/>
  <c r="BK820" i="8"/>
  <c r="BK821" i="8"/>
  <c r="BK785" i="8"/>
  <c r="BK823" i="8"/>
  <c r="BK853" i="8"/>
  <c r="BK883" i="8"/>
  <c r="BK913" i="8"/>
  <c r="BK943" i="8"/>
  <c r="BK974" i="8"/>
  <c r="BK1004" i="8"/>
  <c r="BK1007" i="8"/>
  <c r="BK1037" i="8"/>
  <c r="BK1067" i="8"/>
  <c r="BK1071" i="8"/>
  <c r="BK1101" i="8"/>
  <c r="BK1102" i="8"/>
  <c r="BK822" i="8"/>
  <c r="BK1104" i="8"/>
  <c r="BK1107" i="8"/>
  <c r="BK1110" i="8"/>
  <c r="BK1111" i="8"/>
  <c r="BK1103" i="8"/>
  <c r="BK1113" i="8"/>
  <c r="BK1112" i="8"/>
  <c r="BK1121" i="8"/>
  <c r="BK1147" i="8"/>
  <c r="BK1173" i="8"/>
  <c r="BK1199" i="8"/>
  <c r="BK1225" i="8"/>
  <c r="BK1251" i="8"/>
  <c r="BK1258" i="8"/>
  <c r="BK1259" i="8"/>
  <c r="BK1262" i="8"/>
  <c r="BK1265" i="8"/>
  <c r="BK1291" i="8"/>
  <c r="BK1317" i="8"/>
  <c r="BK1120" i="8"/>
  <c r="BK1344" i="8"/>
  <c r="BK1343" i="8"/>
  <c r="BK501" i="8"/>
  <c r="BK1350" i="8"/>
  <c r="BK1349" i="8"/>
  <c r="BK136" i="8"/>
  <c r="J136" i="8"/>
  <c r="J30" i="8"/>
  <c r="AG101" i="1"/>
  <c r="BK136" i="9"/>
  <c r="BK141" i="9"/>
  <c r="BK135" i="9"/>
  <c r="BK145" i="9"/>
  <c r="BK149" i="9"/>
  <c r="BK153" i="9"/>
  <c r="BK160" i="9"/>
  <c r="BK167" i="9"/>
  <c r="BK174" i="9"/>
  <c r="BK196" i="9"/>
  <c r="BK199" i="9"/>
  <c r="BK206" i="9"/>
  <c r="BK213" i="9"/>
  <c r="BK222" i="9"/>
  <c r="BK229" i="9"/>
  <c r="BK235" i="9"/>
  <c r="BK241" i="9"/>
  <c r="BK244" i="9"/>
  <c r="BK248" i="9"/>
  <c r="BK252" i="9"/>
  <c r="BK256" i="9"/>
  <c r="BK259" i="9"/>
  <c r="BK265" i="9"/>
  <c r="BK286" i="9"/>
  <c r="BK311" i="9"/>
  <c r="BK317" i="9"/>
  <c r="BK144" i="9"/>
  <c r="BK321" i="9"/>
  <c r="BK322" i="9"/>
  <c r="BK323" i="9"/>
  <c r="BK326" i="9"/>
  <c r="BK329" i="9"/>
  <c r="BK330" i="9"/>
  <c r="BK331" i="9"/>
  <c r="BK320" i="9"/>
  <c r="BK333" i="9"/>
  <c r="BK334" i="9"/>
  <c r="BK332" i="9"/>
  <c r="BK134" i="9"/>
  <c r="BK337" i="9"/>
  <c r="BK336" i="9"/>
  <c r="BK345" i="9"/>
  <c r="BK344" i="9"/>
  <c r="BK353" i="9"/>
  <c r="BK356" i="9"/>
  <c r="BK352" i="9"/>
  <c r="BK360" i="9"/>
  <c r="BK363" i="9"/>
  <c r="BK359" i="9"/>
  <c r="BK367" i="9"/>
  <c r="BK370" i="9"/>
  <c r="BK375" i="9"/>
  <c r="BK378" i="9"/>
  <c r="BK381" i="9"/>
  <c r="BK384" i="9"/>
  <c r="BK387" i="9"/>
  <c r="BK390" i="9"/>
  <c r="BK366" i="9"/>
  <c r="BK394" i="9"/>
  <c r="BK400" i="9"/>
  <c r="BK406" i="9"/>
  <c r="BK409" i="9"/>
  <c r="BK412" i="9"/>
  <c r="BK415" i="9"/>
  <c r="BK393" i="9"/>
  <c r="BK419" i="9"/>
  <c r="BK440" i="9"/>
  <c r="BK443" i="9"/>
  <c r="BK418" i="9"/>
  <c r="BK447" i="9"/>
  <c r="BK452" i="9"/>
  <c r="BK446" i="9"/>
  <c r="BK478" i="9"/>
  <c r="BK477" i="9"/>
  <c r="BK514" i="9"/>
  <c r="BK513" i="9"/>
  <c r="BK335" i="9"/>
  <c r="BK541" i="9"/>
  <c r="BK540" i="9"/>
  <c r="BK133" i="9"/>
  <c r="J133" i="9"/>
  <c r="J30" i="9"/>
  <c r="AG102" i="1"/>
  <c r="BK140" i="10"/>
  <c r="BK143" i="10"/>
  <c r="BK149" i="10"/>
  <c r="BK210" i="10"/>
  <c r="BK219" i="10"/>
  <c r="BK222" i="10"/>
  <c r="BK225" i="10"/>
  <c r="BK228" i="10"/>
  <c r="BK139" i="10"/>
  <c r="BK235" i="10"/>
  <c r="BK242" i="10"/>
  <c r="BK251" i="10"/>
  <c r="BK276" i="10"/>
  <c r="BK301" i="10"/>
  <c r="BK326" i="10"/>
  <c r="BK351" i="10"/>
  <c r="BK377" i="10"/>
  <c r="BK402" i="10"/>
  <c r="BK417" i="10"/>
  <c r="BK420" i="10"/>
  <c r="BK423" i="10"/>
  <c r="BK426" i="10"/>
  <c r="BK429" i="10"/>
  <c r="BK434" i="10"/>
  <c r="BK441" i="10"/>
  <c r="BK448" i="10"/>
  <c r="BK455" i="10"/>
  <c r="BK462" i="10"/>
  <c r="BK469" i="10"/>
  <c r="BK234" i="10"/>
  <c r="BK473" i="10"/>
  <c r="BK477" i="10"/>
  <c r="BK481" i="10"/>
  <c r="BK488" i="10"/>
  <c r="BK495" i="10"/>
  <c r="BK502" i="10"/>
  <c r="BK505" i="10"/>
  <c r="BK472" i="10"/>
  <c r="BK509" i="10"/>
  <c r="BK510" i="10"/>
  <c r="BK508" i="10"/>
  <c r="BK138" i="10"/>
  <c r="BK513" i="10"/>
  <c r="BK546" i="10"/>
  <c r="BK549" i="10"/>
  <c r="BK556" i="10"/>
  <c r="BK559" i="10"/>
  <c r="BK592" i="10"/>
  <c r="BK595" i="10"/>
  <c r="BK596" i="10"/>
  <c r="BK512" i="10"/>
  <c r="BK598" i="10"/>
  <c r="BK605" i="10"/>
  <c r="BK608" i="10"/>
  <c r="BK617" i="10"/>
  <c r="BK620" i="10"/>
  <c r="BK627" i="10"/>
  <c r="BK630" i="10"/>
  <c r="BK631" i="10"/>
  <c r="BK597" i="10"/>
  <c r="BK633" i="10"/>
  <c r="BK636" i="10"/>
  <c r="BK640" i="10"/>
  <c r="BK643" i="10"/>
  <c r="BK646" i="10"/>
  <c r="BK647" i="10"/>
  <c r="BK632" i="10"/>
  <c r="BK649" i="10"/>
  <c r="BK652" i="10"/>
  <c r="BK653" i="10"/>
  <c r="BK648" i="10"/>
  <c r="BK655" i="10"/>
  <c r="BK658" i="10"/>
  <c r="BK659" i="10"/>
  <c r="BK662" i="10"/>
  <c r="BK665" i="10"/>
  <c r="BK668" i="10"/>
  <c r="BK671" i="10"/>
  <c r="BK674" i="10"/>
  <c r="BK677" i="10"/>
  <c r="BK680" i="10"/>
  <c r="BK683" i="10"/>
  <c r="BK686" i="10"/>
  <c r="BK689" i="10"/>
  <c r="BK692" i="10"/>
  <c r="BK695" i="10"/>
  <c r="BK698" i="10"/>
  <c r="BK701" i="10"/>
  <c r="BK704" i="10"/>
  <c r="BK707" i="10"/>
  <c r="BK710" i="10"/>
  <c r="BK713" i="10"/>
  <c r="BK716" i="10"/>
  <c r="BK717" i="10"/>
  <c r="BK654" i="10"/>
  <c r="BK719" i="10"/>
  <c r="BK724" i="10"/>
  <c r="BK725" i="10"/>
  <c r="BK730" i="10"/>
  <c r="BK731" i="10"/>
  <c r="BK734" i="10"/>
  <c r="BK737" i="10"/>
  <c r="BK740" i="10"/>
  <c r="BK743" i="10"/>
  <c r="BK746" i="10"/>
  <c r="BK749" i="10"/>
  <c r="BK750" i="10"/>
  <c r="BK718" i="10"/>
  <c r="BK752" i="10"/>
  <c r="BK757" i="10"/>
  <c r="BK762" i="10"/>
  <c r="BK767" i="10"/>
  <c r="BK770" i="10"/>
  <c r="BK775" i="10"/>
  <c r="BK780" i="10"/>
  <c r="BK785" i="10"/>
  <c r="BK790" i="10"/>
  <c r="BK795" i="10"/>
  <c r="BK796" i="10"/>
  <c r="BK751" i="10"/>
  <c r="BK798" i="10"/>
  <c r="BK803" i="10"/>
  <c r="BK808" i="10"/>
  <c r="BK813" i="10"/>
  <c r="BK816" i="10"/>
  <c r="BK829" i="10"/>
  <c r="BK832" i="10"/>
  <c r="BK833" i="10"/>
  <c r="BK797" i="10"/>
  <c r="BK835" i="10"/>
  <c r="BK865" i="10"/>
  <c r="BK895" i="10"/>
  <c r="BK925" i="10"/>
  <c r="BK955" i="10"/>
  <c r="BK986" i="10"/>
  <c r="BK1016" i="10"/>
  <c r="BK1019" i="10"/>
  <c r="BK1049" i="10"/>
  <c r="BK1079" i="10"/>
  <c r="BK1083" i="10"/>
  <c r="BK1113" i="10"/>
  <c r="BK1114" i="10"/>
  <c r="BK834" i="10"/>
  <c r="BK1116" i="10"/>
  <c r="BK1119" i="10"/>
  <c r="BK1122" i="10"/>
  <c r="BK1123" i="10"/>
  <c r="BK1115" i="10"/>
  <c r="BK1125" i="10"/>
  <c r="BK1124" i="10"/>
  <c r="BK1133" i="10"/>
  <c r="BK1159" i="10"/>
  <c r="BK1185" i="10"/>
  <c r="BK1211" i="10"/>
  <c r="BK1237" i="10"/>
  <c r="BK1263" i="10"/>
  <c r="BK1270" i="10"/>
  <c r="BK1271" i="10"/>
  <c r="BK1274" i="10"/>
  <c r="BK1277" i="10"/>
  <c r="BK1303" i="10"/>
  <c r="BK1329" i="10"/>
  <c r="BK1132" i="10"/>
  <c r="BK1356" i="10"/>
  <c r="BK1355" i="10"/>
  <c r="BK511" i="10"/>
  <c r="BK1363" i="10"/>
  <c r="BK1362" i="10"/>
  <c r="BK137" i="10"/>
  <c r="J137" i="10"/>
  <c r="J30" i="10"/>
  <c r="AG103" i="1"/>
  <c r="BK134" i="11"/>
  <c r="BK139" i="11"/>
  <c r="BK133" i="11"/>
  <c r="BK143" i="11"/>
  <c r="BK147" i="11"/>
  <c r="BK151" i="11"/>
  <c r="BK155" i="11"/>
  <c r="BK159" i="11"/>
  <c r="BK163" i="11"/>
  <c r="BK167" i="11"/>
  <c r="BK171" i="11"/>
  <c r="BK175" i="11"/>
  <c r="BK179" i="11"/>
  <c r="BK186" i="11"/>
  <c r="BK193" i="11"/>
  <c r="BK200" i="11"/>
  <c r="BK222" i="11"/>
  <c r="BK225" i="11"/>
  <c r="BK228" i="11"/>
  <c r="BK235" i="11"/>
  <c r="BK242" i="11"/>
  <c r="BK251" i="11"/>
  <c r="BK258" i="11"/>
  <c r="BK264" i="11"/>
  <c r="BK270" i="11"/>
  <c r="BK273" i="11"/>
  <c r="BK276" i="11"/>
  <c r="BK280" i="11"/>
  <c r="BK284" i="11"/>
  <c r="BK288" i="11"/>
  <c r="BK291" i="11"/>
  <c r="BK295" i="11"/>
  <c r="BK301" i="11"/>
  <c r="BK322" i="11"/>
  <c r="BK347" i="11"/>
  <c r="BK353" i="11"/>
  <c r="BK142" i="11"/>
  <c r="BK357" i="11"/>
  <c r="BK358" i="11"/>
  <c r="BK359" i="11"/>
  <c r="BK362" i="11"/>
  <c r="BK365" i="11"/>
  <c r="BK366" i="11"/>
  <c r="BK369" i="11"/>
  <c r="BK356" i="11"/>
  <c r="BK371" i="11"/>
  <c r="BK372" i="11"/>
  <c r="BK370" i="11"/>
  <c r="BK374" i="11"/>
  <c r="BK377" i="11"/>
  <c r="BK373" i="11"/>
  <c r="BK381" i="11"/>
  <c r="BK386" i="11"/>
  <c r="BK389" i="11"/>
  <c r="BK392" i="11"/>
  <c r="BK395" i="11"/>
  <c r="BK398" i="11"/>
  <c r="BK401" i="11"/>
  <c r="BK404" i="11"/>
  <c r="BK380" i="11"/>
  <c r="BK408" i="11"/>
  <c r="BK414" i="11"/>
  <c r="BK420" i="11"/>
  <c r="BK423" i="11"/>
  <c r="BK426" i="11"/>
  <c r="BK429" i="11"/>
  <c r="BK407" i="11"/>
  <c r="BK433" i="11"/>
  <c r="BK454" i="11"/>
  <c r="BK457" i="11"/>
  <c r="BK432" i="11"/>
  <c r="BK461" i="11"/>
  <c r="BK466" i="11"/>
  <c r="BK460" i="11"/>
  <c r="BK492" i="11"/>
  <c r="BK491" i="11"/>
  <c r="BK528" i="11"/>
  <c r="BK527" i="11"/>
  <c r="BK556" i="11"/>
  <c r="BK555" i="11"/>
  <c r="BK564" i="11"/>
  <c r="BK563" i="11"/>
  <c r="BK572" i="11"/>
  <c r="BK575" i="11"/>
  <c r="BK571" i="11"/>
  <c r="BK554" i="11"/>
  <c r="BK579" i="11"/>
  <c r="BK578" i="11"/>
  <c r="BK132" i="11"/>
  <c r="J132" i="11"/>
  <c r="J30" i="11"/>
  <c r="AG104" i="1"/>
  <c r="BK137" i="12"/>
  <c r="BK144" i="12"/>
  <c r="BK151" i="12"/>
  <c r="BK201" i="12"/>
  <c r="BK209" i="12"/>
  <c r="BK212" i="12"/>
  <c r="BK215" i="12"/>
  <c r="BK218" i="12"/>
  <c r="BK136" i="12"/>
  <c r="BK223" i="12"/>
  <c r="BK229" i="12"/>
  <c r="BK237" i="12"/>
  <c r="BK265" i="12"/>
  <c r="BK293" i="12"/>
  <c r="BK321" i="12"/>
  <c r="BK349" i="12"/>
  <c r="BK377" i="12"/>
  <c r="BK395" i="12"/>
  <c r="BK398" i="12"/>
  <c r="BK401" i="12"/>
  <c r="BK404" i="12"/>
  <c r="BK407" i="12"/>
  <c r="BK413" i="12"/>
  <c r="BK419" i="12"/>
  <c r="BK424" i="12"/>
  <c r="BK430" i="12"/>
  <c r="BK436" i="12"/>
  <c r="BK222" i="12"/>
  <c r="BK440" i="12"/>
  <c r="BK444" i="12"/>
  <c r="BK448" i="12"/>
  <c r="BK452" i="12"/>
  <c r="BK456" i="12"/>
  <c r="BK460" i="12"/>
  <c r="BK464" i="12"/>
  <c r="BK468" i="12"/>
  <c r="BK472" i="12"/>
  <c r="BK476" i="12"/>
  <c r="BK482" i="12"/>
  <c r="BK488" i="12"/>
  <c r="BK494" i="12"/>
  <c r="BK497" i="12"/>
  <c r="BK439" i="12"/>
  <c r="BK501" i="12"/>
  <c r="BK502" i="12"/>
  <c r="BK500" i="12"/>
  <c r="BK504" i="12"/>
  <c r="BK507" i="12"/>
  <c r="BK510" i="12"/>
  <c r="BK513" i="12"/>
  <c r="BK516" i="12"/>
  <c r="BK519" i="12"/>
  <c r="BK522" i="12"/>
  <c r="BK525" i="12"/>
  <c r="BK528" i="12"/>
  <c r="BK531" i="12"/>
  <c r="BK534" i="12"/>
  <c r="BK537" i="12"/>
  <c r="BK540" i="12"/>
  <c r="BK543" i="12"/>
  <c r="BK546" i="12"/>
  <c r="BK549" i="12"/>
  <c r="BK552" i="12"/>
  <c r="BK555" i="12"/>
  <c r="BK558" i="12"/>
  <c r="BK561" i="12"/>
  <c r="BK564" i="12"/>
  <c r="BK567" i="12"/>
  <c r="BK570" i="12"/>
  <c r="BK571" i="12"/>
  <c r="BK503" i="12"/>
  <c r="BK573" i="12"/>
  <c r="BK578" i="12"/>
  <c r="BK579" i="12"/>
  <c r="BK584" i="12"/>
  <c r="BK585" i="12"/>
  <c r="BK588" i="12"/>
  <c r="BK591" i="12"/>
  <c r="BK594" i="12"/>
  <c r="BK595" i="12"/>
  <c r="BK598" i="12"/>
  <c r="BK601" i="12"/>
  <c r="BK604" i="12"/>
  <c r="BK607" i="12"/>
  <c r="BK610" i="12"/>
  <c r="BK611" i="12"/>
  <c r="BK572" i="12"/>
  <c r="BK613" i="12"/>
  <c r="BK618" i="12"/>
  <c r="BK623" i="12"/>
  <c r="BK628" i="12"/>
  <c r="BK631" i="12"/>
  <c r="BK636" i="12"/>
  <c r="BK641" i="12"/>
  <c r="BK646" i="12"/>
  <c r="BK651" i="12"/>
  <c r="BK656" i="12"/>
  <c r="BK657" i="12"/>
  <c r="BK612" i="12"/>
  <c r="BK659" i="12"/>
  <c r="BK663" i="12"/>
  <c r="BK667" i="12"/>
  <c r="BK671" i="12"/>
  <c r="BK674" i="12"/>
  <c r="BK685" i="12"/>
  <c r="BK688" i="12"/>
  <c r="BK689" i="12"/>
  <c r="BK658" i="12"/>
  <c r="BK691" i="12"/>
  <c r="BK711" i="12"/>
  <c r="BK731" i="12"/>
  <c r="BK751" i="12"/>
  <c r="BK771" i="12"/>
  <c r="BK791" i="12"/>
  <c r="BK794" i="12"/>
  <c r="BK814" i="12"/>
  <c r="BK834" i="12"/>
  <c r="BK838" i="12"/>
  <c r="BK858" i="12"/>
  <c r="BK859" i="12"/>
  <c r="BK690" i="12"/>
  <c r="BK861" i="12"/>
  <c r="BK860" i="12"/>
  <c r="BK868" i="12"/>
  <c r="BK898" i="12"/>
  <c r="BK928" i="12"/>
  <c r="BK958" i="12"/>
  <c r="BK988" i="12"/>
  <c r="BK1018" i="12"/>
  <c r="BK1024" i="12"/>
  <c r="BK1025" i="12"/>
  <c r="BK1028" i="12"/>
  <c r="BK1031" i="12"/>
  <c r="BK1061" i="12"/>
  <c r="BK1091" i="12"/>
  <c r="BK867" i="12"/>
  <c r="BK1123" i="12"/>
  <c r="BK1146" i="12"/>
  <c r="BK1149" i="12"/>
  <c r="BK1155" i="12"/>
  <c r="BK1158" i="12"/>
  <c r="BK1181" i="12"/>
  <c r="BK1184" i="12"/>
  <c r="BK1185" i="12"/>
  <c r="BK1122" i="12"/>
  <c r="BK1187" i="12"/>
  <c r="BK1193" i="12"/>
  <c r="BK1196" i="12"/>
  <c r="BK1204" i="12"/>
  <c r="BK1207" i="12"/>
  <c r="BK1213" i="12"/>
  <c r="BK1216" i="12"/>
  <c r="BK1217" i="12"/>
  <c r="BK1186" i="12"/>
  <c r="BK1219" i="12"/>
  <c r="BK1222" i="12"/>
  <c r="BK1225" i="12"/>
  <c r="BK1228" i="12"/>
  <c r="BK1231" i="12"/>
  <c r="BK1232" i="12"/>
  <c r="BK1218" i="12"/>
  <c r="BK1234" i="12"/>
  <c r="BK1237" i="12"/>
  <c r="BK1238" i="12"/>
  <c r="BK1233" i="12"/>
  <c r="BK1240" i="12"/>
  <c r="BK1244" i="12"/>
  <c r="BK1247" i="12"/>
  <c r="BK1248" i="12"/>
  <c r="BK1239" i="12"/>
  <c r="BK1250" i="12"/>
  <c r="BK1249" i="12"/>
  <c r="BK1121" i="12"/>
  <c r="BK1256" i="12"/>
  <c r="BK1255" i="12"/>
  <c r="BK135" i="12"/>
  <c r="J135" i="12"/>
  <c r="J30" i="12"/>
  <c r="AG105" i="1"/>
  <c r="BK124" i="14"/>
  <c r="BK125" i="14"/>
  <c r="BK126" i="14"/>
  <c r="BK127" i="14"/>
  <c r="BK128" i="14"/>
  <c r="BK129" i="14"/>
  <c r="BK130" i="14"/>
  <c r="BK131" i="14"/>
  <c r="BK132" i="14"/>
  <c r="BK123" i="14"/>
  <c r="J123" i="14" s="1"/>
  <c r="J98" i="14" s="1"/>
  <c r="BK122" i="14"/>
  <c r="BK121" i="14" s="1"/>
  <c r="J121" i="14" s="1"/>
  <c r="BK134" i="14"/>
  <c r="BK137" i="14"/>
  <c r="BK133" i="14"/>
  <c r="BK142" i="14"/>
  <c r="BK141" i="14"/>
  <c r="BK140" i="14"/>
  <c r="G116" i="20"/>
  <c r="I116" i="20"/>
  <c r="J116" i="20"/>
  <c r="G117" i="20"/>
  <c r="I117" i="20"/>
  <c r="J117" i="20"/>
  <c r="G118" i="20"/>
  <c r="I118" i="20"/>
  <c r="J118" i="20"/>
  <c r="G119" i="20"/>
  <c r="I119" i="20"/>
  <c r="J119" i="20"/>
  <c r="G120" i="20"/>
  <c r="I120" i="20"/>
  <c r="J120" i="20"/>
  <c r="G121" i="20"/>
  <c r="I121" i="20"/>
  <c r="J121" i="20"/>
  <c r="G122" i="20"/>
  <c r="I122" i="20"/>
  <c r="J122" i="20"/>
  <c r="G123" i="20"/>
  <c r="I123" i="20"/>
  <c r="J123" i="20"/>
  <c r="G124" i="20"/>
  <c r="I124" i="20"/>
  <c r="J124" i="20"/>
  <c r="G125" i="20"/>
  <c r="I125" i="20"/>
  <c r="J125" i="20"/>
  <c r="G126" i="20"/>
  <c r="I126" i="20"/>
  <c r="J126" i="20"/>
  <c r="G127" i="20"/>
  <c r="I127" i="20"/>
  <c r="J127" i="20"/>
  <c r="G128" i="20"/>
  <c r="I128" i="20"/>
  <c r="J128" i="20"/>
  <c r="G129" i="20"/>
  <c r="I129" i="20"/>
  <c r="J129" i="20"/>
  <c r="G130" i="20"/>
  <c r="I130" i="20"/>
  <c r="J130" i="20"/>
  <c r="G131" i="20"/>
  <c r="I131" i="20"/>
  <c r="J131" i="20"/>
  <c r="G132" i="20"/>
  <c r="I132" i="20"/>
  <c r="J132" i="20"/>
  <c r="G133" i="20"/>
  <c r="I133" i="20"/>
  <c r="J133" i="20"/>
  <c r="G134" i="20"/>
  <c r="I134" i="20"/>
  <c r="J134" i="20"/>
  <c r="G135" i="20"/>
  <c r="I135" i="20"/>
  <c r="J135" i="20"/>
  <c r="E136" i="20"/>
  <c r="G136" i="20"/>
  <c r="I136" i="20"/>
  <c r="J136" i="20"/>
  <c r="G137" i="20"/>
  <c r="I137" i="20"/>
  <c r="J137" i="20"/>
  <c r="G138" i="20"/>
  <c r="I138" i="20"/>
  <c r="J138" i="20"/>
  <c r="G139" i="20"/>
  <c r="I139" i="20"/>
  <c r="J139" i="20"/>
  <c r="E140" i="20"/>
  <c r="G140" i="20"/>
  <c r="I140" i="20"/>
  <c r="J140" i="20"/>
  <c r="E141" i="20"/>
  <c r="G141" i="20"/>
  <c r="I141" i="20"/>
  <c r="J141" i="20"/>
  <c r="J142" i="20"/>
  <c r="G144" i="20"/>
  <c r="I144" i="20"/>
  <c r="J144" i="20"/>
  <c r="G145" i="20"/>
  <c r="I145" i="20"/>
  <c r="J145" i="20"/>
  <c r="G146" i="20"/>
  <c r="I146" i="20"/>
  <c r="J146" i="20"/>
  <c r="G147" i="20"/>
  <c r="I147" i="20"/>
  <c r="J147" i="20"/>
  <c r="J148" i="20"/>
  <c r="G150" i="20"/>
  <c r="I150" i="20"/>
  <c r="J150" i="20"/>
  <c r="G151" i="20"/>
  <c r="I151" i="20"/>
  <c r="J151" i="20"/>
  <c r="G152" i="20"/>
  <c r="I152" i="20"/>
  <c r="J152" i="20"/>
  <c r="G153" i="20"/>
  <c r="I153" i="20"/>
  <c r="J153" i="20"/>
  <c r="G154" i="20"/>
  <c r="I154" i="20"/>
  <c r="J154" i="20"/>
  <c r="G155" i="20"/>
  <c r="I155" i="20"/>
  <c r="J155" i="20"/>
  <c r="J156" i="20"/>
  <c r="J157" i="20"/>
  <c r="G63" i="20"/>
  <c r="I63" i="20"/>
  <c r="J63" i="20"/>
  <c r="G64" i="20"/>
  <c r="I64" i="20"/>
  <c r="J64" i="20"/>
  <c r="G65" i="20"/>
  <c r="I65" i="20"/>
  <c r="J65" i="20"/>
  <c r="G66" i="20"/>
  <c r="I66" i="20"/>
  <c r="J66" i="20"/>
  <c r="G67" i="20"/>
  <c r="I67" i="20"/>
  <c r="J67" i="20"/>
  <c r="G68" i="20"/>
  <c r="I68" i="20"/>
  <c r="J68" i="20"/>
  <c r="G69" i="20"/>
  <c r="I69" i="20"/>
  <c r="J69" i="20"/>
  <c r="G70" i="20"/>
  <c r="I70" i="20"/>
  <c r="J70" i="20"/>
  <c r="G71" i="20"/>
  <c r="I71" i="20"/>
  <c r="J71" i="20"/>
  <c r="G72" i="20"/>
  <c r="I72" i="20"/>
  <c r="J72" i="20"/>
  <c r="G73" i="20"/>
  <c r="I73" i="20"/>
  <c r="J73" i="20"/>
  <c r="G74" i="20"/>
  <c r="I74" i="20"/>
  <c r="J74" i="20"/>
  <c r="G75" i="20"/>
  <c r="I75" i="20"/>
  <c r="J75" i="20"/>
  <c r="G76" i="20"/>
  <c r="I76" i="20"/>
  <c r="J76" i="20"/>
  <c r="G77" i="20"/>
  <c r="I77" i="20"/>
  <c r="J77" i="20"/>
  <c r="G78" i="20"/>
  <c r="I78" i="20"/>
  <c r="J78" i="20"/>
  <c r="G79" i="20"/>
  <c r="I79" i="20"/>
  <c r="J79" i="20"/>
  <c r="G80" i="20"/>
  <c r="I80" i="20"/>
  <c r="J80" i="20"/>
  <c r="E81" i="20"/>
  <c r="G81" i="20"/>
  <c r="I81" i="20"/>
  <c r="J81" i="20"/>
  <c r="G82" i="20"/>
  <c r="I82" i="20"/>
  <c r="J82" i="20"/>
  <c r="G83" i="20"/>
  <c r="I83" i="20"/>
  <c r="J83" i="20"/>
  <c r="G84" i="20"/>
  <c r="I84" i="20"/>
  <c r="J84" i="20"/>
  <c r="E85" i="20"/>
  <c r="G85" i="20"/>
  <c r="I85" i="20"/>
  <c r="J85" i="20"/>
  <c r="E86" i="20"/>
  <c r="G86" i="20"/>
  <c r="I86" i="20"/>
  <c r="J86" i="20"/>
  <c r="G87" i="20"/>
  <c r="I87" i="20"/>
  <c r="J87" i="20"/>
  <c r="J88" i="20"/>
  <c r="G90" i="20"/>
  <c r="I90" i="20"/>
  <c r="J90" i="20"/>
  <c r="G91" i="20"/>
  <c r="I91" i="20"/>
  <c r="J91" i="20"/>
  <c r="G92" i="20"/>
  <c r="I92" i="20"/>
  <c r="J92" i="20"/>
  <c r="G93" i="20"/>
  <c r="I93" i="20"/>
  <c r="J93" i="20"/>
  <c r="G94" i="20"/>
  <c r="I94" i="20"/>
  <c r="J94" i="20"/>
  <c r="G95" i="20"/>
  <c r="I95" i="20"/>
  <c r="J95" i="20"/>
  <c r="G96" i="20"/>
  <c r="I96" i="20"/>
  <c r="J96" i="20"/>
  <c r="G97" i="20"/>
  <c r="I97" i="20"/>
  <c r="J97" i="20"/>
  <c r="G98" i="20"/>
  <c r="I98" i="20"/>
  <c r="J98" i="20"/>
  <c r="G99" i="20"/>
  <c r="I99" i="20"/>
  <c r="J99" i="20"/>
  <c r="G100" i="20"/>
  <c r="I100" i="20"/>
  <c r="J100" i="20"/>
  <c r="G101" i="20"/>
  <c r="I101" i="20"/>
  <c r="J101" i="20"/>
  <c r="J102" i="20"/>
  <c r="G104" i="20"/>
  <c r="I104" i="20"/>
  <c r="J104" i="20"/>
  <c r="G105" i="20"/>
  <c r="I105" i="20"/>
  <c r="J105" i="20"/>
  <c r="G106" i="20"/>
  <c r="I106" i="20"/>
  <c r="J106" i="20"/>
  <c r="G107" i="20"/>
  <c r="I107" i="20"/>
  <c r="J107" i="20"/>
  <c r="G108" i="20"/>
  <c r="I108" i="20"/>
  <c r="J108" i="20"/>
  <c r="G109" i="20"/>
  <c r="I109" i="20"/>
  <c r="J109" i="20"/>
  <c r="J110" i="20"/>
  <c r="J111" i="20"/>
  <c r="G9" i="20"/>
  <c r="I9" i="20"/>
  <c r="J9" i="20"/>
  <c r="G10" i="20"/>
  <c r="I10" i="20"/>
  <c r="J10" i="20"/>
  <c r="G11" i="20"/>
  <c r="I11" i="20"/>
  <c r="J11" i="20"/>
  <c r="G12" i="20"/>
  <c r="I12" i="20"/>
  <c r="J12" i="20"/>
  <c r="G13" i="20"/>
  <c r="I13" i="20"/>
  <c r="J13" i="20"/>
  <c r="G14" i="20"/>
  <c r="I14" i="20"/>
  <c r="I35" i="20" s="1"/>
  <c r="I58" i="20" s="1"/>
  <c r="J14" i="20"/>
  <c r="J35" i="20" s="1"/>
  <c r="J58" i="20" s="1"/>
  <c r="G15" i="20"/>
  <c r="I15" i="20"/>
  <c r="J15" i="20"/>
  <c r="G16" i="20"/>
  <c r="I16" i="20"/>
  <c r="J16" i="20"/>
  <c r="G17" i="20"/>
  <c r="I17" i="20"/>
  <c r="J17" i="20"/>
  <c r="G18" i="20"/>
  <c r="I18" i="20"/>
  <c r="J18" i="20"/>
  <c r="G19" i="20"/>
  <c r="I19" i="20"/>
  <c r="J19" i="20"/>
  <c r="G20" i="20"/>
  <c r="I20" i="20"/>
  <c r="J20" i="20"/>
  <c r="G21" i="20"/>
  <c r="I21" i="20"/>
  <c r="J21" i="20"/>
  <c r="G22" i="20"/>
  <c r="I22" i="20"/>
  <c r="J22" i="20"/>
  <c r="G23" i="20"/>
  <c r="I23" i="20"/>
  <c r="J23" i="20"/>
  <c r="G24" i="20"/>
  <c r="I24" i="20"/>
  <c r="J24" i="20"/>
  <c r="G25" i="20"/>
  <c r="I25" i="20"/>
  <c r="J25" i="20"/>
  <c r="G26" i="20"/>
  <c r="I26" i="20"/>
  <c r="J26" i="20"/>
  <c r="E27" i="20"/>
  <c r="G27" i="20"/>
  <c r="I27" i="20"/>
  <c r="J27" i="20"/>
  <c r="G28" i="20"/>
  <c r="I28" i="20"/>
  <c r="J28" i="20"/>
  <c r="G29" i="20"/>
  <c r="I29" i="20"/>
  <c r="J29" i="20"/>
  <c r="G30" i="20"/>
  <c r="I30" i="20"/>
  <c r="J30" i="20"/>
  <c r="E31" i="20"/>
  <c r="G31" i="20"/>
  <c r="I31" i="20"/>
  <c r="J31" i="20"/>
  <c r="E32" i="20"/>
  <c r="G32" i="20"/>
  <c r="I32" i="20"/>
  <c r="J32" i="20"/>
  <c r="G33" i="20"/>
  <c r="I33" i="20"/>
  <c r="J33" i="20"/>
  <c r="G34" i="20"/>
  <c r="I34" i="20"/>
  <c r="J34" i="20"/>
  <c r="G37" i="20"/>
  <c r="I37" i="20"/>
  <c r="J37" i="20"/>
  <c r="G38" i="20"/>
  <c r="I38" i="20"/>
  <c r="J38" i="20"/>
  <c r="G39" i="20"/>
  <c r="I39" i="20"/>
  <c r="J39" i="20"/>
  <c r="G40" i="20"/>
  <c r="I40" i="20"/>
  <c r="J40" i="20"/>
  <c r="G41" i="20"/>
  <c r="I41" i="20"/>
  <c r="J41" i="20"/>
  <c r="G42" i="20"/>
  <c r="I42" i="20"/>
  <c r="J42" i="20"/>
  <c r="G43" i="20"/>
  <c r="I43" i="20"/>
  <c r="J43" i="20"/>
  <c r="G44" i="20"/>
  <c r="I44" i="20"/>
  <c r="J44" i="20"/>
  <c r="G45" i="20"/>
  <c r="I45" i="20"/>
  <c r="J45" i="20"/>
  <c r="G46" i="20"/>
  <c r="I46" i="20"/>
  <c r="J46" i="20"/>
  <c r="G47" i="20"/>
  <c r="I47" i="20"/>
  <c r="J47" i="20"/>
  <c r="G48" i="20"/>
  <c r="I48" i="20"/>
  <c r="J48" i="20"/>
  <c r="J49" i="20"/>
  <c r="G51" i="20"/>
  <c r="I51" i="20"/>
  <c r="J51" i="20"/>
  <c r="G52" i="20"/>
  <c r="I52" i="20"/>
  <c r="J52" i="20"/>
  <c r="G53" i="20"/>
  <c r="I53" i="20"/>
  <c r="J53" i="20"/>
  <c r="G54" i="20"/>
  <c r="I54" i="20"/>
  <c r="J54" i="20"/>
  <c r="G55" i="20"/>
  <c r="I55" i="20"/>
  <c r="J55" i="20"/>
  <c r="G56" i="20"/>
  <c r="I56" i="20"/>
  <c r="J56" i="20"/>
  <c r="J57" i="20"/>
  <c r="AJ13" i="41"/>
  <c r="AJ14" i="41"/>
  <c r="AJ15" i="41"/>
  <c r="AJ16" i="41"/>
  <c r="AJ17" i="41"/>
  <c r="AJ18" i="41"/>
  <c r="AJ19" i="41"/>
  <c r="AJ20" i="41"/>
  <c r="AJ21" i="41"/>
  <c r="AJ22" i="41"/>
  <c r="AJ24" i="41"/>
  <c r="AJ25" i="41"/>
  <c r="AJ26" i="41"/>
  <c r="AJ27" i="41"/>
  <c r="AJ28" i="41"/>
  <c r="AJ29" i="41"/>
  <c r="AJ30" i="41"/>
  <c r="AJ31" i="41"/>
  <c r="AJ33" i="41"/>
  <c r="AJ34" i="41"/>
  <c r="AJ35" i="41"/>
  <c r="AJ36" i="41"/>
  <c r="AJ37" i="41"/>
  <c r="AJ38" i="41"/>
  <c r="AJ39" i="41"/>
  <c r="AJ40" i="41"/>
  <c r="AJ41" i="41"/>
  <c r="AJ42" i="41"/>
  <c r="AJ43" i="41"/>
  <c r="AJ44" i="41"/>
  <c r="AJ45" i="41"/>
  <c r="AJ46" i="41"/>
  <c r="AJ47" i="41"/>
  <c r="AJ48" i="41"/>
  <c r="AJ49" i="41"/>
  <c r="AJ50" i="41"/>
  <c r="AJ51" i="41"/>
  <c r="AJ52" i="41"/>
  <c r="AJ53" i="41"/>
  <c r="AJ54" i="41"/>
  <c r="AJ55" i="41"/>
  <c r="AJ56" i="41"/>
  <c r="AJ57" i="41"/>
  <c r="AJ58" i="41"/>
  <c r="AJ59" i="41"/>
  <c r="AJ60" i="41"/>
  <c r="AJ62" i="41"/>
  <c r="AJ63" i="41"/>
  <c r="AJ64" i="41"/>
  <c r="AJ65" i="41"/>
  <c r="AJ66" i="41"/>
  <c r="AJ67" i="41"/>
  <c r="AJ68" i="41"/>
  <c r="AJ69" i="41"/>
  <c r="AJ70" i="41"/>
  <c r="AJ71" i="41"/>
  <c r="AJ72" i="41"/>
  <c r="AJ73" i="41"/>
  <c r="AJ74" i="41"/>
  <c r="AJ75" i="41"/>
  <c r="AJ76" i="41"/>
  <c r="AJ77" i="41"/>
  <c r="AJ78" i="41"/>
  <c r="AJ79" i="41"/>
  <c r="AJ80" i="41"/>
  <c r="AJ81" i="41"/>
  <c r="AJ82" i="41"/>
  <c r="AJ83" i="41"/>
  <c r="AJ84" i="41"/>
  <c r="AJ85" i="41"/>
  <c r="AJ86" i="41"/>
  <c r="AJ87" i="41"/>
  <c r="AJ88" i="41"/>
  <c r="AJ89" i="41"/>
  <c r="AJ90" i="41"/>
  <c r="AJ91" i="41"/>
  <c r="AJ92" i="41"/>
  <c r="AJ93" i="41"/>
  <c r="AJ94" i="41"/>
  <c r="AJ95" i="41"/>
  <c r="AJ96" i="41"/>
  <c r="AJ97" i="41"/>
  <c r="AJ98" i="41"/>
  <c r="AJ99" i="41"/>
  <c r="AJ100" i="41"/>
  <c r="AJ101" i="41"/>
  <c r="AJ102" i="41"/>
  <c r="AJ103" i="41"/>
  <c r="AJ104" i="41"/>
  <c r="AJ105" i="41"/>
  <c r="AJ106" i="41"/>
  <c r="AJ107" i="41"/>
  <c r="AJ108" i="41"/>
  <c r="AJ109" i="41"/>
  <c r="AJ110" i="41"/>
  <c r="AJ111" i="41"/>
  <c r="AJ113" i="41"/>
  <c r="AJ114" i="41"/>
  <c r="AJ115" i="41"/>
  <c r="AJ116" i="41"/>
  <c r="AJ117" i="41"/>
  <c r="AJ118" i="41"/>
  <c r="AJ119" i="41"/>
  <c r="AJ120" i="41"/>
  <c r="AJ121" i="41"/>
  <c r="AJ122" i="41"/>
  <c r="AJ123" i="41"/>
  <c r="AJ124" i="41"/>
  <c r="AJ125" i="41"/>
  <c r="AJ126" i="41"/>
  <c r="AJ127" i="41"/>
  <c r="AJ128" i="41"/>
  <c r="AJ129" i="41"/>
  <c r="AJ130" i="41"/>
  <c r="AJ131" i="41"/>
  <c r="AJ132" i="41"/>
  <c r="AJ133" i="41"/>
  <c r="AJ134" i="41"/>
  <c r="AJ135" i="41"/>
  <c r="AJ136" i="41"/>
  <c r="AJ137" i="41"/>
  <c r="AJ138" i="41"/>
  <c r="AJ139" i="41"/>
  <c r="AJ140" i="41"/>
  <c r="AJ141" i="41"/>
  <c r="AJ142" i="41"/>
  <c r="AJ143" i="41"/>
  <c r="AJ144" i="41"/>
  <c r="AJ145" i="41"/>
  <c r="AJ146" i="41"/>
  <c r="AJ147" i="41"/>
  <c r="AJ148" i="41"/>
  <c r="AJ149" i="41"/>
  <c r="AJ150" i="41"/>
  <c r="AJ152" i="41"/>
  <c r="AJ153" i="41"/>
  <c r="AJ155" i="41"/>
  <c r="AJ156" i="41"/>
  <c r="AJ158" i="41"/>
  <c r="AJ159" i="41"/>
  <c r="AJ160" i="41"/>
  <c r="AJ161" i="41"/>
  <c r="AJ162" i="41"/>
  <c r="AJ163" i="41"/>
  <c r="C27" i="30"/>
  <c r="AK13" i="41"/>
  <c r="AK14" i="41"/>
  <c r="AK15" i="41"/>
  <c r="AK16" i="41"/>
  <c r="AK17" i="41"/>
  <c r="AK18" i="41"/>
  <c r="AK19" i="41"/>
  <c r="AK20" i="41"/>
  <c r="AK21" i="41"/>
  <c r="AK22" i="41"/>
  <c r="AK24" i="41"/>
  <c r="AK25" i="41"/>
  <c r="AK26" i="41"/>
  <c r="AK27" i="41"/>
  <c r="AK28" i="41"/>
  <c r="AK29" i="41"/>
  <c r="AK30" i="41"/>
  <c r="AK31" i="41"/>
  <c r="AK33" i="41"/>
  <c r="AK34" i="41"/>
  <c r="AK35" i="41"/>
  <c r="AK36" i="41"/>
  <c r="AK37" i="41"/>
  <c r="AK38" i="41"/>
  <c r="AK39" i="41"/>
  <c r="AK40" i="41"/>
  <c r="AK41" i="41"/>
  <c r="AK42" i="41"/>
  <c r="AK43" i="41"/>
  <c r="AK44" i="41"/>
  <c r="AK45" i="41"/>
  <c r="AK46" i="41"/>
  <c r="AK47" i="41"/>
  <c r="AK48" i="41"/>
  <c r="AK49" i="41"/>
  <c r="AK50" i="41"/>
  <c r="AK51" i="41"/>
  <c r="AK52" i="41"/>
  <c r="AK53" i="41"/>
  <c r="AK54" i="41"/>
  <c r="AK55" i="41"/>
  <c r="AK56" i="41"/>
  <c r="AK57" i="41"/>
  <c r="AK58" i="41"/>
  <c r="AK59" i="41"/>
  <c r="AK60" i="41"/>
  <c r="AK62" i="41"/>
  <c r="AK63" i="41"/>
  <c r="AK64" i="41"/>
  <c r="AK65" i="41"/>
  <c r="AK66" i="41"/>
  <c r="AK67" i="41"/>
  <c r="AK68" i="41"/>
  <c r="AK69" i="41"/>
  <c r="AK70" i="41"/>
  <c r="AK71" i="41"/>
  <c r="AK72" i="41"/>
  <c r="AK73" i="41"/>
  <c r="AK74" i="41"/>
  <c r="AK75" i="41"/>
  <c r="AK76" i="41"/>
  <c r="AK77" i="41"/>
  <c r="AK78" i="41"/>
  <c r="AK79" i="41"/>
  <c r="AK80" i="41"/>
  <c r="AK81" i="41"/>
  <c r="AK82" i="41"/>
  <c r="AK83" i="41"/>
  <c r="AK84" i="41"/>
  <c r="AK85" i="41"/>
  <c r="AK86" i="41"/>
  <c r="AK87" i="41"/>
  <c r="AK88" i="41"/>
  <c r="AK89" i="41"/>
  <c r="AK90" i="41"/>
  <c r="AK91" i="41"/>
  <c r="AK92" i="41"/>
  <c r="AK93" i="41"/>
  <c r="AK94" i="41"/>
  <c r="AK95" i="41"/>
  <c r="AK96" i="41"/>
  <c r="AK97" i="41"/>
  <c r="AK98" i="41"/>
  <c r="AK99" i="41"/>
  <c r="AK100" i="41"/>
  <c r="AK101" i="41"/>
  <c r="AK102" i="41"/>
  <c r="AK103" i="41"/>
  <c r="AK104" i="41"/>
  <c r="AK105" i="41"/>
  <c r="AK106" i="41"/>
  <c r="AK107" i="41"/>
  <c r="AK108" i="41"/>
  <c r="AK109" i="41"/>
  <c r="AK110" i="41"/>
  <c r="AK111" i="41"/>
  <c r="AK113" i="41"/>
  <c r="AK114" i="41"/>
  <c r="AK115" i="41"/>
  <c r="AK116" i="41"/>
  <c r="AK117" i="41"/>
  <c r="AK118" i="41"/>
  <c r="AK119" i="41"/>
  <c r="AK120" i="41"/>
  <c r="AK121" i="41"/>
  <c r="AK122" i="41"/>
  <c r="AK123" i="41"/>
  <c r="AK124" i="41"/>
  <c r="AK125" i="41"/>
  <c r="AK126" i="41"/>
  <c r="AK127" i="41"/>
  <c r="AK128" i="41"/>
  <c r="AK129" i="41"/>
  <c r="AK130" i="41"/>
  <c r="AK131" i="41"/>
  <c r="AK132" i="41"/>
  <c r="AK133" i="41"/>
  <c r="AK134" i="41"/>
  <c r="AK135" i="41"/>
  <c r="AK136" i="41"/>
  <c r="AK137" i="41"/>
  <c r="AK138" i="41"/>
  <c r="AK139" i="41"/>
  <c r="AK140" i="41"/>
  <c r="AK141" i="41"/>
  <c r="AK142" i="41"/>
  <c r="AK143" i="41"/>
  <c r="AK144" i="41"/>
  <c r="AK145" i="41"/>
  <c r="AK146" i="41"/>
  <c r="AK147" i="41"/>
  <c r="AK148" i="41"/>
  <c r="AK149" i="41"/>
  <c r="AK150" i="41"/>
  <c r="AK152" i="41"/>
  <c r="AK153" i="41"/>
  <c r="AK155" i="41"/>
  <c r="AK156" i="41"/>
  <c r="AK158" i="41"/>
  <c r="AK159" i="41"/>
  <c r="AK160" i="41"/>
  <c r="AK161" i="41"/>
  <c r="AK162" i="41"/>
  <c r="AK163" i="41"/>
  <c r="C28" i="30"/>
  <c r="G13" i="41"/>
  <c r="H13" i="41"/>
  <c r="K13" i="41"/>
  <c r="AL13" i="41"/>
  <c r="G14" i="41"/>
  <c r="H14" i="41"/>
  <c r="K14" i="41"/>
  <c r="AL14" i="41"/>
  <c r="G15" i="41"/>
  <c r="H15" i="41"/>
  <c r="K15" i="41"/>
  <c r="AL15" i="41"/>
  <c r="G16" i="41"/>
  <c r="H16" i="41"/>
  <c r="K16" i="41"/>
  <c r="AL16" i="41"/>
  <c r="G17" i="41"/>
  <c r="H17" i="41"/>
  <c r="K17" i="41"/>
  <c r="AL17" i="41"/>
  <c r="G18" i="41"/>
  <c r="H18" i="41"/>
  <c r="K18" i="41"/>
  <c r="AL18" i="41"/>
  <c r="G19" i="41"/>
  <c r="H19" i="41"/>
  <c r="K19" i="41"/>
  <c r="AL19" i="41"/>
  <c r="G20" i="41"/>
  <c r="H20" i="41"/>
  <c r="K20" i="41"/>
  <c r="AL20" i="41"/>
  <c r="G21" i="41"/>
  <c r="H21" i="41"/>
  <c r="K21" i="41"/>
  <c r="AL21" i="41"/>
  <c r="G22" i="41"/>
  <c r="H22" i="41"/>
  <c r="K22" i="41"/>
  <c r="AL22" i="41"/>
  <c r="G24" i="41"/>
  <c r="H24" i="41"/>
  <c r="K24" i="41"/>
  <c r="AL24" i="41"/>
  <c r="G25" i="41"/>
  <c r="H25" i="41"/>
  <c r="K25" i="41"/>
  <c r="AL25" i="41"/>
  <c r="G26" i="41"/>
  <c r="H26" i="41"/>
  <c r="K26" i="41"/>
  <c r="AL26" i="41"/>
  <c r="G27" i="41"/>
  <c r="H27" i="41"/>
  <c r="K27" i="41"/>
  <c r="AL27" i="41"/>
  <c r="G28" i="41"/>
  <c r="H28" i="41"/>
  <c r="K28" i="41"/>
  <c r="AL28" i="41"/>
  <c r="G29" i="41"/>
  <c r="H29" i="41"/>
  <c r="K29" i="41"/>
  <c r="AL29" i="41"/>
  <c r="G30" i="41"/>
  <c r="H30" i="41"/>
  <c r="K30" i="41"/>
  <c r="AL30" i="41"/>
  <c r="G31" i="41"/>
  <c r="H31" i="41"/>
  <c r="K31" i="41"/>
  <c r="AL31" i="41"/>
  <c r="G33" i="41"/>
  <c r="H33" i="41"/>
  <c r="K33" i="41"/>
  <c r="AL33" i="41"/>
  <c r="G34" i="41"/>
  <c r="H34" i="41"/>
  <c r="K34" i="41"/>
  <c r="AL34" i="41"/>
  <c r="G35" i="41"/>
  <c r="H35" i="41"/>
  <c r="K35" i="41"/>
  <c r="AL35" i="41"/>
  <c r="G36" i="41"/>
  <c r="H36" i="41"/>
  <c r="K36" i="41"/>
  <c r="AL36" i="41"/>
  <c r="G37" i="41"/>
  <c r="H37" i="41"/>
  <c r="K37" i="41"/>
  <c r="AL37" i="41"/>
  <c r="G38" i="41"/>
  <c r="H38" i="41"/>
  <c r="K38" i="41"/>
  <c r="AL38" i="41"/>
  <c r="G39" i="41"/>
  <c r="H39" i="41"/>
  <c r="K39" i="41"/>
  <c r="AL39" i="41"/>
  <c r="G40" i="41"/>
  <c r="H40" i="41"/>
  <c r="K40" i="41"/>
  <c r="AL40" i="41"/>
  <c r="G41" i="41"/>
  <c r="H41" i="41"/>
  <c r="K41" i="41"/>
  <c r="AL41" i="41"/>
  <c r="G42" i="41"/>
  <c r="H42" i="41"/>
  <c r="K42" i="41"/>
  <c r="AL42" i="41"/>
  <c r="G43" i="41"/>
  <c r="H43" i="41"/>
  <c r="K43" i="41"/>
  <c r="AL43" i="41"/>
  <c r="G44" i="41"/>
  <c r="H44" i="41"/>
  <c r="K44" i="41"/>
  <c r="AL44" i="41"/>
  <c r="G45" i="41"/>
  <c r="H45" i="41"/>
  <c r="K45" i="41"/>
  <c r="AL45" i="41"/>
  <c r="G46" i="41"/>
  <c r="H46" i="41"/>
  <c r="K46" i="41"/>
  <c r="AL46" i="41"/>
  <c r="G47" i="41"/>
  <c r="H47" i="41"/>
  <c r="K47" i="41"/>
  <c r="AL47" i="41"/>
  <c r="G48" i="41"/>
  <c r="H48" i="41"/>
  <c r="K48" i="41"/>
  <c r="AL48" i="41"/>
  <c r="G49" i="41"/>
  <c r="H49" i="41"/>
  <c r="K49" i="41"/>
  <c r="AL49" i="41"/>
  <c r="G50" i="41"/>
  <c r="H50" i="41"/>
  <c r="K50" i="41"/>
  <c r="AL50" i="41"/>
  <c r="G51" i="41"/>
  <c r="H51" i="41"/>
  <c r="K51" i="41"/>
  <c r="AL51" i="41"/>
  <c r="G52" i="41"/>
  <c r="H52" i="41"/>
  <c r="K52" i="41"/>
  <c r="AL52" i="41"/>
  <c r="G53" i="41"/>
  <c r="H53" i="41"/>
  <c r="K53" i="41"/>
  <c r="AL53" i="41"/>
  <c r="G54" i="41"/>
  <c r="H54" i="41"/>
  <c r="K54" i="41"/>
  <c r="AL54" i="41"/>
  <c r="G55" i="41"/>
  <c r="H55" i="41"/>
  <c r="K55" i="41"/>
  <c r="AL55" i="41"/>
  <c r="G56" i="41"/>
  <c r="H56" i="41"/>
  <c r="K56" i="41"/>
  <c r="AL56" i="41"/>
  <c r="G57" i="41"/>
  <c r="H57" i="41"/>
  <c r="K57" i="41"/>
  <c r="AL57" i="41"/>
  <c r="G58" i="41"/>
  <c r="H58" i="41"/>
  <c r="K58" i="41"/>
  <c r="AL58" i="41"/>
  <c r="G59" i="41"/>
  <c r="H59" i="41"/>
  <c r="K59" i="41"/>
  <c r="AL59" i="41"/>
  <c r="G60" i="41"/>
  <c r="H60" i="41"/>
  <c r="K60" i="41"/>
  <c r="AL60" i="41"/>
  <c r="G62" i="41"/>
  <c r="H62" i="41"/>
  <c r="K62" i="41"/>
  <c r="AL62" i="41"/>
  <c r="G63" i="41"/>
  <c r="H63" i="41"/>
  <c r="K63" i="41"/>
  <c r="AL63" i="41"/>
  <c r="G64" i="41"/>
  <c r="H64" i="41"/>
  <c r="K64" i="41"/>
  <c r="AL64" i="41"/>
  <c r="G65" i="41"/>
  <c r="H65" i="41"/>
  <c r="K65" i="41"/>
  <c r="AL65" i="41"/>
  <c r="G66" i="41"/>
  <c r="H66" i="41"/>
  <c r="K66" i="41"/>
  <c r="AL66" i="41"/>
  <c r="G67" i="41"/>
  <c r="H67" i="41"/>
  <c r="K67" i="41"/>
  <c r="AL67" i="41"/>
  <c r="G68" i="41"/>
  <c r="H68" i="41"/>
  <c r="K68" i="41"/>
  <c r="AL68" i="41"/>
  <c r="G69" i="41"/>
  <c r="H69" i="41"/>
  <c r="K69" i="41"/>
  <c r="AL69" i="41"/>
  <c r="G70" i="41"/>
  <c r="H70" i="41"/>
  <c r="K70" i="41"/>
  <c r="AL70" i="41"/>
  <c r="G71" i="41"/>
  <c r="H71" i="41"/>
  <c r="K71" i="41"/>
  <c r="AL71" i="41"/>
  <c r="G72" i="41"/>
  <c r="H72" i="41"/>
  <c r="K72" i="41"/>
  <c r="AL72" i="41"/>
  <c r="G73" i="41"/>
  <c r="H73" i="41"/>
  <c r="K73" i="41"/>
  <c r="AL73" i="41"/>
  <c r="G74" i="41"/>
  <c r="H74" i="41"/>
  <c r="K74" i="41"/>
  <c r="AL74" i="41"/>
  <c r="G75" i="41"/>
  <c r="H75" i="41"/>
  <c r="K75" i="41"/>
  <c r="AL75" i="41"/>
  <c r="G76" i="41"/>
  <c r="H76" i="41"/>
  <c r="K76" i="41"/>
  <c r="AL76" i="41"/>
  <c r="G77" i="41"/>
  <c r="H77" i="41"/>
  <c r="K77" i="41"/>
  <c r="AL77" i="41"/>
  <c r="G78" i="41"/>
  <c r="H78" i="41"/>
  <c r="K78" i="41"/>
  <c r="AL78" i="41"/>
  <c r="G79" i="41"/>
  <c r="H79" i="41"/>
  <c r="K79" i="41"/>
  <c r="AL79" i="41"/>
  <c r="G80" i="41"/>
  <c r="H80" i="41"/>
  <c r="K80" i="41"/>
  <c r="AL80" i="41"/>
  <c r="G81" i="41"/>
  <c r="H81" i="41"/>
  <c r="K81" i="41"/>
  <c r="AL81" i="41"/>
  <c r="G82" i="41"/>
  <c r="H82" i="41"/>
  <c r="K82" i="41"/>
  <c r="AL82" i="41"/>
  <c r="G83" i="41"/>
  <c r="H83" i="41"/>
  <c r="K83" i="41"/>
  <c r="AL83" i="41"/>
  <c r="G84" i="41"/>
  <c r="H84" i="41"/>
  <c r="K84" i="41"/>
  <c r="AL84" i="41"/>
  <c r="G85" i="41"/>
  <c r="H85" i="41"/>
  <c r="K85" i="41"/>
  <c r="AL85" i="41"/>
  <c r="G86" i="41"/>
  <c r="H86" i="41"/>
  <c r="K86" i="41"/>
  <c r="AL86" i="41"/>
  <c r="G87" i="41"/>
  <c r="H87" i="41"/>
  <c r="K87" i="41"/>
  <c r="AL87" i="41"/>
  <c r="G88" i="41"/>
  <c r="H88" i="41"/>
  <c r="K88" i="41"/>
  <c r="AL88" i="41"/>
  <c r="G89" i="41"/>
  <c r="H89" i="41"/>
  <c r="K89" i="41"/>
  <c r="AL89" i="41"/>
  <c r="G90" i="41"/>
  <c r="H90" i="41"/>
  <c r="K90" i="41"/>
  <c r="AL90" i="41"/>
  <c r="G91" i="41"/>
  <c r="H91" i="41"/>
  <c r="K91" i="41"/>
  <c r="AL91" i="41"/>
  <c r="G92" i="41"/>
  <c r="H92" i="41"/>
  <c r="K92" i="41"/>
  <c r="AL92" i="41"/>
  <c r="G93" i="41"/>
  <c r="H93" i="41"/>
  <c r="K93" i="41"/>
  <c r="AL93" i="41"/>
  <c r="G94" i="41"/>
  <c r="H94" i="41"/>
  <c r="K94" i="41"/>
  <c r="AL94" i="41"/>
  <c r="G95" i="41"/>
  <c r="H95" i="41"/>
  <c r="K95" i="41"/>
  <c r="AL95" i="41"/>
  <c r="G96" i="41"/>
  <c r="H96" i="41"/>
  <c r="K96" i="41"/>
  <c r="AL96" i="41"/>
  <c r="G97" i="41"/>
  <c r="H97" i="41"/>
  <c r="K97" i="41"/>
  <c r="AL97" i="41"/>
  <c r="G98" i="41"/>
  <c r="H98" i="41"/>
  <c r="K98" i="41"/>
  <c r="AL98" i="41"/>
  <c r="G99" i="41"/>
  <c r="H99" i="41"/>
  <c r="K99" i="41"/>
  <c r="AL99" i="41"/>
  <c r="G100" i="41"/>
  <c r="H100" i="41"/>
  <c r="K100" i="41"/>
  <c r="AL100" i="41"/>
  <c r="G101" i="41"/>
  <c r="H101" i="41"/>
  <c r="K101" i="41"/>
  <c r="AL101" i="41"/>
  <c r="G102" i="41"/>
  <c r="H102" i="41"/>
  <c r="K102" i="41"/>
  <c r="AL102" i="41"/>
  <c r="G103" i="41"/>
  <c r="H103" i="41"/>
  <c r="K103" i="41"/>
  <c r="AL103" i="41"/>
  <c r="G104" i="41"/>
  <c r="H104" i="41"/>
  <c r="K104" i="41"/>
  <c r="AL104" i="41"/>
  <c r="G105" i="41"/>
  <c r="H105" i="41"/>
  <c r="K105" i="41"/>
  <c r="AL105" i="41"/>
  <c r="G106" i="41"/>
  <c r="H106" i="41"/>
  <c r="K106" i="41"/>
  <c r="AL106" i="41"/>
  <c r="G107" i="41"/>
  <c r="H107" i="41"/>
  <c r="K107" i="41"/>
  <c r="AL107" i="41"/>
  <c r="G108" i="41"/>
  <c r="H108" i="41"/>
  <c r="K108" i="41"/>
  <c r="AL108" i="41"/>
  <c r="G109" i="41"/>
  <c r="H109" i="41"/>
  <c r="K109" i="41"/>
  <c r="AL109" i="41"/>
  <c r="G110" i="41"/>
  <c r="H110" i="41"/>
  <c r="K110" i="41"/>
  <c r="AL110" i="41"/>
  <c r="G111" i="41"/>
  <c r="H111" i="41"/>
  <c r="K111" i="41"/>
  <c r="AL111" i="41"/>
  <c r="G113" i="41"/>
  <c r="H113" i="41"/>
  <c r="K113" i="41"/>
  <c r="AL113" i="41"/>
  <c r="G114" i="41"/>
  <c r="H114" i="41"/>
  <c r="K114" i="41"/>
  <c r="AL114" i="41"/>
  <c r="G115" i="41"/>
  <c r="H115" i="41"/>
  <c r="K115" i="41"/>
  <c r="AL115" i="41"/>
  <c r="G116" i="41"/>
  <c r="H116" i="41"/>
  <c r="K116" i="41"/>
  <c r="AL116" i="41"/>
  <c r="G117" i="41"/>
  <c r="H117" i="41"/>
  <c r="K117" i="41"/>
  <c r="AL117" i="41"/>
  <c r="G118" i="41"/>
  <c r="H118" i="41"/>
  <c r="K118" i="41"/>
  <c r="AL118" i="41"/>
  <c r="G119" i="41"/>
  <c r="H119" i="41"/>
  <c r="K119" i="41"/>
  <c r="AL119" i="41"/>
  <c r="G120" i="41"/>
  <c r="H120" i="41"/>
  <c r="K120" i="41"/>
  <c r="AL120" i="41"/>
  <c r="G121" i="41"/>
  <c r="H121" i="41"/>
  <c r="K121" i="41"/>
  <c r="AL121" i="41"/>
  <c r="G122" i="41"/>
  <c r="H122" i="41"/>
  <c r="K122" i="41"/>
  <c r="AL122" i="41"/>
  <c r="G123" i="41"/>
  <c r="H123" i="41"/>
  <c r="K123" i="41"/>
  <c r="AL123" i="41"/>
  <c r="G124" i="41"/>
  <c r="H124" i="41"/>
  <c r="K124" i="41"/>
  <c r="AL124" i="41"/>
  <c r="G125" i="41"/>
  <c r="H125" i="41"/>
  <c r="K125" i="41"/>
  <c r="AL125" i="41"/>
  <c r="G126" i="41"/>
  <c r="H126" i="41"/>
  <c r="K126" i="41"/>
  <c r="AL126" i="41"/>
  <c r="G127" i="41"/>
  <c r="H127" i="41"/>
  <c r="K127" i="41"/>
  <c r="AL127" i="41"/>
  <c r="G128" i="41"/>
  <c r="H128" i="41"/>
  <c r="K128" i="41"/>
  <c r="AL128" i="41"/>
  <c r="G129" i="41"/>
  <c r="H129" i="41"/>
  <c r="K129" i="41"/>
  <c r="AL129" i="41"/>
  <c r="G130" i="41"/>
  <c r="H130" i="41"/>
  <c r="K130" i="41"/>
  <c r="AL130" i="41"/>
  <c r="G131" i="41"/>
  <c r="H131" i="41"/>
  <c r="K131" i="41"/>
  <c r="AL131" i="41"/>
  <c r="G132" i="41"/>
  <c r="H132" i="41"/>
  <c r="K132" i="41"/>
  <c r="AL132" i="41"/>
  <c r="G133" i="41"/>
  <c r="H133" i="41"/>
  <c r="K133" i="41"/>
  <c r="AL133" i="41"/>
  <c r="G134" i="41"/>
  <c r="H134" i="41"/>
  <c r="K134" i="41"/>
  <c r="AL134" i="41"/>
  <c r="G135" i="41"/>
  <c r="H135" i="41"/>
  <c r="K135" i="41"/>
  <c r="AL135" i="41"/>
  <c r="G136" i="41"/>
  <c r="H136" i="41"/>
  <c r="K136" i="41"/>
  <c r="AL136" i="41"/>
  <c r="G137" i="41"/>
  <c r="H137" i="41"/>
  <c r="K137" i="41"/>
  <c r="AL137" i="41"/>
  <c r="G138" i="41"/>
  <c r="H138" i="41"/>
  <c r="K138" i="41"/>
  <c r="AL138" i="41"/>
  <c r="G139" i="41"/>
  <c r="H139" i="41"/>
  <c r="K139" i="41"/>
  <c r="AL139" i="41"/>
  <c r="G140" i="41"/>
  <c r="H140" i="41"/>
  <c r="K140" i="41"/>
  <c r="AL140" i="41"/>
  <c r="G141" i="41"/>
  <c r="H141" i="41"/>
  <c r="K141" i="41"/>
  <c r="AL141" i="41"/>
  <c r="G142" i="41"/>
  <c r="H142" i="41"/>
  <c r="K142" i="41"/>
  <c r="AL142" i="41"/>
  <c r="G143" i="41"/>
  <c r="H143" i="41"/>
  <c r="K143" i="41"/>
  <c r="AL143" i="41"/>
  <c r="G144" i="41"/>
  <c r="H144" i="41"/>
  <c r="K144" i="41"/>
  <c r="AL144" i="41"/>
  <c r="G145" i="41"/>
  <c r="H145" i="41"/>
  <c r="K145" i="41"/>
  <c r="AL145" i="41"/>
  <c r="G146" i="41"/>
  <c r="H146" i="41"/>
  <c r="K146" i="41"/>
  <c r="AL146" i="41"/>
  <c r="G147" i="41"/>
  <c r="H147" i="41"/>
  <c r="K147" i="41"/>
  <c r="AL147" i="41"/>
  <c r="G148" i="41"/>
  <c r="H148" i="41"/>
  <c r="K148" i="41"/>
  <c r="AL148" i="41"/>
  <c r="G149" i="41"/>
  <c r="H149" i="41"/>
  <c r="K149" i="41"/>
  <c r="AL149" i="41"/>
  <c r="G150" i="41"/>
  <c r="H150" i="41"/>
  <c r="K150" i="41"/>
  <c r="AL150" i="41"/>
  <c r="G152" i="41"/>
  <c r="H152" i="41"/>
  <c r="K152" i="41"/>
  <c r="AL152" i="41"/>
  <c r="G153" i="41"/>
  <c r="H153" i="41"/>
  <c r="K153" i="41"/>
  <c r="AL153" i="41"/>
  <c r="G155" i="41"/>
  <c r="H155" i="41"/>
  <c r="K155" i="41"/>
  <c r="AL155" i="41"/>
  <c r="G156" i="41"/>
  <c r="H156" i="41"/>
  <c r="K156" i="41"/>
  <c r="AL156" i="41"/>
  <c r="G158" i="41"/>
  <c r="H158" i="41"/>
  <c r="K158" i="41"/>
  <c r="AL158" i="41"/>
  <c r="G159" i="41"/>
  <c r="H159" i="41"/>
  <c r="K159" i="41"/>
  <c r="AL159" i="41"/>
  <c r="G160" i="41"/>
  <c r="H160" i="41"/>
  <c r="K160" i="41"/>
  <c r="AL160" i="41"/>
  <c r="G161" i="41"/>
  <c r="H161" i="41"/>
  <c r="K161" i="41"/>
  <c r="AL161" i="41"/>
  <c r="G162" i="41"/>
  <c r="H162" i="41"/>
  <c r="K162" i="41"/>
  <c r="AL162" i="41"/>
  <c r="G163" i="41"/>
  <c r="H163" i="41"/>
  <c r="K163" i="41"/>
  <c r="AL163" i="41"/>
  <c r="F22" i="30"/>
  <c r="I22" i="30"/>
  <c r="C29" i="30"/>
  <c r="I28" i="30"/>
  <c r="AG114" i="1"/>
  <c r="AJ13" i="40"/>
  <c r="C27" i="34" s="1"/>
  <c r="AJ14" i="40"/>
  <c r="AJ15" i="40"/>
  <c r="AJ16" i="40"/>
  <c r="AJ17" i="40"/>
  <c r="AJ18" i="40"/>
  <c r="AJ19" i="40"/>
  <c r="AJ20" i="40"/>
  <c r="AJ21" i="40"/>
  <c r="AJ22" i="40"/>
  <c r="AJ23" i="40"/>
  <c r="AJ24" i="40"/>
  <c r="AJ25" i="40"/>
  <c r="AJ26" i="40"/>
  <c r="AJ27" i="40"/>
  <c r="AJ29" i="40"/>
  <c r="AJ30" i="40"/>
  <c r="AJ31" i="40"/>
  <c r="AJ32" i="40"/>
  <c r="AJ33" i="40"/>
  <c r="AJ34" i="40"/>
  <c r="AJ35" i="40"/>
  <c r="AJ36" i="40"/>
  <c r="AJ37" i="40"/>
  <c r="AJ38" i="40"/>
  <c r="AJ39" i="40"/>
  <c r="AJ40" i="40"/>
  <c r="AJ41" i="40"/>
  <c r="AJ42" i="40"/>
  <c r="AJ43" i="40"/>
  <c r="AJ44" i="40"/>
  <c r="AJ45" i="40"/>
  <c r="AJ46" i="40"/>
  <c r="AJ47" i="40"/>
  <c r="AJ48" i="40"/>
  <c r="AJ49" i="40"/>
  <c r="AJ50" i="40"/>
  <c r="AJ51" i="40"/>
  <c r="AJ52" i="40"/>
  <c r="AJ53" i="40"/>
  <c r="AJ54" i="40"/>
  <c r="AJ55" i="40"/>
  <c r="AJ56" i="40"/>
  <c r="AJ57" i="40"/>
  <c r="AJ58" i="40"/>
  <c r="AJ59" i="40"/>
  <c r="AJ60" i="40"/>
  <c r="AJ61" i="40"/>
  <c r="AJ62" i="40"/>
  <c r="AJ63" i="40"/>
  <c r="AJ64" i="40"/>
  <c r="AJ65" i="40"/>
  <c r="AJ66" i="40"/>
  <c r="AJ67" i="40"/>
  <c r="AJ68" i="40"/>
  <c r="AJ69" i="40"/>
  <c r="AJ70" i="40"/>
  <c r="AJ71" i="40"/>
  <c r="AJ72" i="40"/>
  <c r="AJ73" i="40"/>
  <c r="AJ74" i="40"/>
  <c r="AJ75" i="40"/>
  <c r="AJ76" i="40"/>
  <c r="AJ77" i="40"/>
  <c r="AJ78" i="40"/>
  <c r="AJ79" i="40"/>
  <c r="AJ80" i="40"/>
  <c r="AJ81" i="40"/>
  <c r="AJ83" i="40"/>
  <c r="AJ84" i="40"/>
  <c r="AJ85" i="40"/>
  <c r="AJ86" i="40"/>
  <c r="AJ87" i="40"/>
  <c r="AJ88" i="40"/>
  <c r="AJ89" i="40"/>
  <c r="AJ90" i="40"/>
  <c r="AJ92" i="40"/>
  <c r="AJ93" i="40"/>
  <c r="AJ94" i="40"/>
  <c r="AJ95" i="40"/>
  <c r="AJ96" i="40"/>
  <c r="AJ97" i="40"/>
  <c r="AJ98" i="40"/>
  <c r="AJ99" i="40"/>
  <c r="AJ100" i="40"/>
  <c r="AJ101" i="40"/>
  <c r="AJ102" i="40"/>
  <c r="AJ103" i="40"/>
  <c r="AJ104" i="40"/>
  <c r="AJ105" i="40"/>
  <c r="AJ106" i="40"/>
  <c r="AJ107" i="40"/>
  <c r="AJ108" i="40"/>
  <c r="AJ109" i="40"/>
  <c r="AJ110" i="40"/>
  <c r="AJ111" i="40"/>
  <c r="AJ112" i="40"/>
  <c r="AJ113" i="40"/>
  <c r="AJ114" i="40"/>
  <c r="AJ115" i="40"/>
  <c r="AJ116" i="40"/>
  <c r="AJ117" i="40"/>
  <c r="AJ118" i="40"/>
  <c r="AJ119" i="40"/>
  <c r="AJ120" i="40"/>
  <c r="AJ121" i="40"/>
  <c r="AJ122" i="40"/>
  <c r="AJ123" i="40"/>
  <c r="AJ124" i="40"/>
  <c r="AJ125" i="40"/>
  <c r="AJ126" i="40"/>
  <c r="AJ127" i="40"/>
  <c r="AJ128" i="40"/>
  <c r="AJ129" i="40"/>
  <c r="AJ130" i="40"/>
  <c r="AJ131" i="40"/>
  <c r="AJ132" i="40"/>
  <c r="AJ133" i="40"/>
  <c r="AJ134" i="40"/>
  <c r="AJ135" i="40"/>
  <c r="AJ136" i="40"/>
  <c r="AJ137" i="40"/>
  <c r="AJ138" i="40"/>
  <c r="AJ139" i="40"/>
  <c r="AJ140" i="40"/>
  <c r="AJ141" i="40"/>
  <c r="AJ142" i="40"/>
  <c r="AJ143" i="40"/>
  <c r="AJ144" i="40"/>
  <c r="AJ145" i="40"/>
  <c r="AJ146" i="40"/>
  <c r="AJ147" i="40"/>
  <c r="AJ148" i="40"/>
  <c r="AJ149" i="40"/>
  <c r="AJ150" i="40"/>
  <c r="AJ151" i="40"/>
  <c r="AJ152" i="40"/>
  <c r="AJ153" i="40"/>
  <c r="AJ154" i="40"/>
  <c r="AJ155" i="40"/>
  <c r="AJ156" i="40"/>
  <c r="AJ157" i="40"/>
  <c r="AJ158" i="40"/>
  <c r="AJ159" i="40"/>
  <c r="AJ160" i="40"/>
  <c r="AJ161" i="40"/>
  <c r="AJ162" i="40"/>
  <c r="AJ163" i="40"/>
  <c r="AJ164" i="40"/>
  <c r="AJ165" i="40"/>
  <c r="AJ166" i="40"/>
  <c r="AJ167" i="40"/>
  <c r="AJ168" i="40"/>
  <c r="AJ169" i="40"/>
  <c r="AJ170" i="40"/>
  <c r="AJ171" i="40"/>
  <c r="AJ172" i="40"/>
  <c r="AJ173" i="40"/>
  <c r="AJ174" i="40"/>
  <c r="AJ175" i="40"/>
  <c r="AJ176" i="40"/>
  <c r="AJ177" i="40"/>
  <c r="AJ178" i="40"/>
  <c r="AJ179" i="40"/>
  <c r="AJ180" i="40"/>
  <c r="AJ181" i="40"/>
  <c r="AJ182" i="40"/>
  <c r="AJ183" i="40"/>
  <c r="AJ184" i="40"/>
  <c r="AJ185" i="40"/>
  <c r="AJ186" i="40"/>
  <c r="AJ187" i="40"/>
  <c r="AJ188" i="40"/>
  <c r="AJ189" i="40"/>
  <c r="AJ190" i="40"/>
  <c r="AJ191" i="40"/>
  <c r="AJ192" i="40"/>
  <c r="AJ193" i="40"/>
  <c r="AJ194" i="40"/>
  <c r="AJ196" i="40"/>
  <c r="AJ197" i="40"/>
  <c r="AJ198" i="40"/>
  <c r="AJ199" i="40"/>
  <c r="AJ200" i="40"/>
  <c r="AJ201" i="40"/>
  <c r="AJ202" i="40"/>
  <c r="AJ203" i="40"/>
  <c r="AJ204" i="40"/>
  <c r="AJ205" i="40"/>
  <c r="AJ206" i="40"/>
  <c r="AJ207" i="40"/>
  <c r="AJ208" i="40"/>
  <c r="AJ209" i="40"/>
  <c r="AJ210" i="40"/>
  <c r="AJ211" i="40"/>
  <c r="AJ212" i="40"/>
  <c r="AJ213" i="40"/>
  <c r="AJ214" i="40"/>
  <c r="AJ215" i="40"/>
  <c r="AJ216" i="40"/>
  <c r="AJ217" i="40"/>
  <c r="AJ218" i="40"/>
  <c r="AJ219" i="40"/>
  <c r="AJ220" i="40"/>
  <c r="AJ221" i="40"/>
  <c r="AJ222" i="40"/>
  <c r="AJ223" i="40"/>
  <c r="AJ224" i="40"/>
  <c r="AJ225" i="40"/>
  <c r="AJ226" i="40"/>
  <c r="AJ227" i="40"/>
  <c r="AJ228" i="40"/>
  <c r="AJ229" i="40"/>
  <c r="AJ230" i="40"/>
  <c r="AJ231" i="40"/>
  <c r="AJ232" i="40"/>
  <c r="AJ233" i="40"/>
  <c r="AJ234" i="40"/>
  <c r="AJ235" i="40"/>
  <c r="AJ236" i="40"/>
  <c r="AJ237" i="40"/>
  <c r="AJ238" i="40"/>
  <c r="AJ239" i="40"/>
  <c r="AJ240" i="40"/>
  <c r="AJ241" i="40"/>
  <c r="AJ242" i="40"/>
  <c r="AJ243" i="40"/>
  <c r="AJ244" i="40"/>
  <c r="AJ245" i="40"/>
  <c r="AJ246" i="40"/>
  <c r="AJ247" i="40"/>
  <c r="AJ248" i="40"/>
  <c r="AJ249" i="40"/>
  <c r="AJ250" i="40"/>
  <c r="AJ251" i="40"/>
  <c r="AJ252" i="40"/>
  <c r="AJ253" i="40"/>
  <c r="AJ254" i="40"/>
  <c r="AJ255" i="40"/>
  <c r="AJ256" i="40"/>
  <c r="AJ257" i="40"/>
  <c r="AJ258" i="40"/>
  <c r="AJ259" i="40"/>
  <c r="AJ260" i="40"/>
  <c r="AJ261" i="40"/>
  <c r="AJ262" i="40"/>
  <c r="AJ263" i="40"/>
  <c r="AJ264" i="40"/>
  <c r="AJ265" i="40"/>
  <c r="AJ266" i="40"/>
  <c r="AJ267" i="40"/>
  <c r="AJ268" i="40"/>
  <c r="AJ269" i="40"/>
  <c r="AJ270" i="40"/>
  <c r="AJ271" i="40"/>
  <c r="AJ272" i="40"/>
  <c r="AJ273" i="40"/>
  <c r="AJ274" i="40"/>
  <c r="AJ275" i="40"/>
  <c r="AJ276" i="40"/>
  <c r="AJ277" i="40"/>
  <c r="AJ278" i="40"/>
  <c r="AJ279" i="40"/>
  <c r="AJ280" i="40"/>
  <c r="AJ281" i="40"/>
  <c r="AJ282" i="40"/>
  <c r="AJ283" i="40"/>
  <c r="AJ284" i="40"/>
  <c r="AJ285" i="40"/>
  <c r="AJ286" i="40"/>
  <c r="AJ287" i="40"/>
  <c r="AJ288" i="40"/>
  <c r="AJ289" i="40"/>
  <c r="AJ290" i="40"/>
  <c r="AJ291" i="40"/>
  <c r="AJ292" i="40"/>
  <c r="AJ293" i="40"/>
  <c r="AJ294" i="40"/>
  <c r="AJ295" i="40"/>
  <c r="AJ296" i="40"/>
  <c r="AJ297" i="40"/>
  <c r="AJ298" i="40"/>
  <c r="AJ299" i="40"/>
  <c r="AJ300" i="40"/>
  <c r="AJ301" i="40"/>
  <c r="AJ302" i="40"/>
  <c r="AJ303" i="40"/>
  <c r="AJ304" i="40"/>
  <c r="AJ305" i="40"/>
  <c r="AJ306" i="40"/>
  <c r="AJ307" i="40"/>
  <c r="AJ309" i="40"/>
  <c r="AJ310" i="40"/>
  <c r="AJ311" i="40"/>
  <c r="AJ313" i="40"/>
  <c r="AJ315" i="40"/>
  <c r="AJ316" i="40"/>
  <c r="AJ317" i="40"/>
  <c r="AJ318" i="40"/>
  <c r="AJ319" i="40"/>
  <c r="AJ320" i="40"/>
  <c r="AJ321" i="40"/>
  <c r="AJ322" i="40"/>
  <c r="AJ323" i="40"/>
  <c r="AJ326" i="40"/>
  <c r="AK13" i="40"/>
  <c r="AK14" i="40"/>
  <c r="AK15" i="40"/>
  <c r="AK16" i="40"/>
  <c r="AK17" i="40"/>
  <c r="AK18" i="40"/>
  <c r="AK19" i="40"/>
  <c r="AK20" i="40"/>
  <c r="AK21" i="40"/>
  <c r="AK22" i="40"/>
  <c r="AK23" i="40"/>
  <c r="AK24" i="40"/>
  <c r="AK25" i="40"/>
  <c r="AK26" i="40"/>
  <c r="AK27" i="40"/>
  <c r="AK29" i="40"/>
  <c r="AK30" i="40"/>
  <c r="AK31" i="40"/>
  <c r="AK32" i="40"/>
  <c r="AK33" i="40"/>
  <c r="AK34" i="40"/>
  <c r="AK35" i="40"/>
  <c r="AK36" i="40"/>
  <c r="AK37" i="40"/>
  <c r="AK38" i="40"/>
  <c r="AK39" i="40"/>
  <c r="AK40" i="40"/>
  <c r="AK41" i="40"/>
  <c r="AK42" i="40"/>
  <c r="AK43" i="40"/>
  <c r="AK44" i="40"/>
  <c r="AK45" i="40"/>
  <c r="AK46" i="40"/>
  <c r="AK47" i="40"/>
  <c r="AK48" i="40"/>
  <c r="AK49" i="40"/>
  <c r="AK50" i="40"/>
  <c r="AK51" i="40"/>
  <c r="AK52" i="40"/>
  <c r="AK53" i="40"/>
  <c r="AK54" i="40"/>
  <c r="AK55" i="40"/>
  <c r="AK56" i="40"/>
  <c r="AK57" i="40"/>
  <c r="AK58" i="40"/>
  <c r="AK59" i="40"/>
  <c r="AK60" i="40"/>
  <c r="AK61" i="40"/>
  <c r="AK62" i="40"/>
  <c r="AK63" i="40"/>
  <c r="AK64" i="40"/>
  <c r="AK65" i="40"/>
  <c r="AK66" i="40"/>
  <c r="AK67" i="40"/>
  <c r="AK68" i="40"/>
  <c r="AK69" i="40"/>
  <c r="AK70" i="40"/>
  <c r="AK71" i="40"/>
  <c r="AK72" i="40"/>
  <c r="AK73" i="40"/>
  <c r="AK74" i="40"/>
  <c r="AK75" i="40"/>
  <c r="AK76" i="40"/>
  <c r="AK77" i="40"/>
  <c r="AK78" i="40"/>
  <c r="AK79" i="40"/>
  <c r="AK80" i="40"/>
  <c r="AK81" i="40"/>
  <c r="AK83" i="40"/>
  <c r="AK84" i="40"/>
  <c r="AK85" i="40"/>
  <c r="AK86" i="40"/>
  <c r="AK87" i="40"/>
  <c r="AK88" i="40"/>
  <c r="AK89" i="40"/>
  <c r="AK90" i="40"/>
  <c r="AK92" i="40"/>
  <c r="AK93" i="40"/>
  <c r="AK94" i="40"/>
  <c r="AK95" i="40"/>
  <c r="AK96" i="40"/>
  <c r="AK97" i="40"/>
  <c r="AK98" i="40"/>
  <c r="AK99" i="40"/>
  <c r="AK100" i="40"/>
  <c r="AK101" i="40"/>
  <c r="AK102" i="40"/>
  <c r="AK103" i="40"/>
  <c r="AK104" i="40"/>
  <c r="AK105" i="40"/>
  <c r="AK106" i="40"/>
  <c r="AK107" i="40"/>
  <c r="AK108" i="40"/>
  <c r="AK109" i="40"/>
  <c r="AK110" i="40"/>
  <c r="AK111" i="40"/>
  <c r="AK112" i="40"/>
  <c r="AK113" i="40"/>
  <c r="AK114" i="40"/>
  <c r="AK115" i="40"/>
  <c r="AK116" i="40"/>
  <c r="AK117" i="40"/>
  <c r="AK118" i="40"/>
  <c r="AK119" i="40"/>
  <c r="AK120" i="40"/>
  <c r="AK121" i="40"/>
  <c r="AK122" i="40"/>
  <c r="AK123" i="40"/>
  <c r="AK124" i="40"/>
  <c r="AK125" i="40"/>
  <c r="AK126" i="40"/>
  <c r="AK127" i="40"/>
  <c r="AK128" i="40"/>
  <c r="AK129" i="40"/>
  <c r="AK130" i="40"/>
  <c r="AK131" i="40"/>
  <c r="AK132" i="40"/>
  <c r="AK133" i="40"/>
  <c r="AK134" i="40"/>
  <c r="AK135" i="40"/>
  <c r="AK136" i="40"/>
  <c r="AK137" i="40"/>
  <c r="AK138" i="40"/>
  <c r="AK139" i="40"/>
  <c r="AK140" i="40"/>
  <c r="AK141" i="40"/>
  <c r="AK142" i="40"/>
  <c r="AK143" i="40"/>
  <c r="AK144" i="40"/>
  <c r="AK145" i="40"/>
  <c r="AK146" i="40"/>
  <c r="AK147" i="40"/>
  <c r="AK148" i="40"/>
  <c r="AK149" i="40"/>
  <c r="AK150" i="40"/>
  <c r="AK151" i="40"/>
  <c r="AK152" i="40"/>
  <c r="AK153" i="40"/>
  <c r="AK154" i="40"/>
  <c r="AK155" i="40"/>
  <c r="AK156" i="40"/>
  <c r="AK157" i="40"/>
  <c r="AK158" i="40"/>
  <c r="AK159" i="40"/>
  <c r="AK160" i="40"/>
  <c r="AK161" i="40"/>
  <c r="AK162" i="40"/>
  <c r="AK163" i="40"/>
  <c r="AK164" i="40"/>
  <c r="AK165" i="40"/>
  <c r="AK166" i="40"/>
  <c r="AK167" i="40"/>
  <c r="AK168" i="40"/>
  <c r="AK169" i="40"/>
  <c r="AK170" i="40"/>
  <c r="AK171" i="40"/>
  <c r="AK172" i="40"/>
  <c r="AK173" i="40"/>
  <c r="AK174" i="40"/>
  <c r="AK175" i="40"/>
  <c r="AK176" i="40"/>
  <c r="AK177" i="40"/>
  <c r="AK178" i="40"/>
  <c r="AK179" i="40"/>
  <c r="AK180" i="40"/>
  <c r="AK181" i="40"/>
  <c r="AK182" i="40"/>
  <c r="AK183" i="40"/>
  <c r="AK184" i="40"/>
  <c r="AK185" i="40"/>
  <c r="AK186" i="40"/>
  <c r="AK187" i="40"/>
  <c r="AK188" i="40"/>
  <c r="AK189" i="40"/>
  <c r="AK190" i="40"/>
  <c r="AK191" i="40"/>
  <c r="AK192" i="40"/>
  <c r="AK193" i="40"/>
  <c r="AK194" i="40"/>
  <c r="AK196" i="40"/>
  <c r="AK197" i="40"/>
  <c r="AK198" i="40"/>
  <c r="AK199" i="40"/>
  <c r="AK200" i="40"/>
  <c r="AK201" i="40"/>
  <c r="AK202" i="40"/>
  <c r="AK203" i="40"/>
  <c r="AK204" i="40"/>
  <c r="AK205" i="40"/>
  <c r="AK206" i="40"/>
  <c r="AK207" i="40"/>
  <c r="AK208" i="40"/>
  <c r="AK209" i="40"/>
  <c r="AK210" i="40"/>
  <c r="AK211" i="40"/>
  <c r="AK212" i="40"/>
  <c r="AK213" i="40"/>
  <c r="AK214" i="40"/>
  <c r="AK215" i="40"/>
  <c r="AK216" i="40"/>
  <c r="AK217" i="40"/>
  <c r="AK218" i="40"/>
  <c r="AK219" i="40"/>
  <c r="AK220" i="40"/>
  <c r="AK221" i="40"/>
  <c r="AK222" i="40"/>
  <c r="AK223" i="40"/>
  <c r="AK224" i="40"/>
  <c r="AK225" i="40"/>
  <c r="AK226" i="40"/>
  <c r="AK227" i="40"/>
  <c r="AK228" i="40"/>
  <c r="AK229" i="40"/>
  <c r="AK230" i="40"/>
  <c r="AK231" i="40"/>
  <c r="AK232" i="40"/>
  <c r="AK233" i="40"/>
  <c r="AK234" i="40"/>
  <c r="AK235" i="40"/>
  <c r="AK236" i="40"/>
  <c r="AK237" i="40"/>
  <c r="AK238" i="40"/>
  <c r="AK239" i="40"/>
  <c r="AK240" i="40"/>
  <c r="AK241" i="40"/>
  <c r="AK242" i="40"/>
  <c r="AK243" i="40"/>
  <c r="AK244" i="40"/>
  <c r="AK245" i="40"/>
  <c r="AK246" i="40"/>
  <c r="AK247" i="40"/>
  <c r="AK248" i="40"/>
  <c r="AK249" i="40"/>
  <c r="AK250" i="40"/>
  <c r="AK251" i="40"/>
  <c r="AK252" i="40"/>
  <c r="AK253" i="40"/>
  <c r="AK254" i="40"/>
  <c r="AK255" i="40"/>
  <c r="AK256" i="40"/>
  <c r="AK257" i="40"/>
  <c r="AK258" i="40"/>
  <c r="AK259" i="40"/>
  <c r="AK260" i="40"/>
  <c r="AK261" i="40"/>
  <c r="AK262" i="40"/>
  <c r="AK263" i="40"/>
  <c r="AK264" i="40"/>
  <c r="AK265" i="40"/>
  <c r="AK266" i="40"/>
  <c r="AK267" i="40"/>
  <c r="AK268" i="40"/>
  <c r="AK269" i="40"/>
  <c r="AK270" i="40"/>
  <c r="AK271" i="40"/>
  <c r="AK272" i="40"/>
  <c r="AK273" i="40"/>
  <c r="AK274" i="40"/>
  <c r="AK275" i="40"/>
  <c r="AK276" i="40"/>
  <c r="AK277" i="40"/>
  <c r="AK278" i="40"/>
  <c r="AK279" i="40"/>
  <c r="AK280" i="40"/>
  <c r="AK281" i="40"/>
  <c r="AK282" i="40"/>
  <c r="AK283" i="40"/>
  <c r="AK284" i="40"/>
  <c r="AK285" i="40"/>
  <c r="AK286" i="40"/>
  <c r="AK287" i="40"/>
  <c r="AK288" i="40"/>
  <c r="AK289" i="40"/>
  <c r="AK290" i="40"/>
  <c r="AK291" i="40"/>
  <c r="AK292" i="40"/>
  <c r="AK293" i="40"/>
  <c r="AK294" i="40"/>
  <c r="AK295" i="40"/>
  <c r="AK296" i="40"/>
  <c r="AK297" i="40"/>
  <c r="AK298" i="40"/>
  <c r="AK299" i="40"/>
  <c r="AK300" i="40"/>
  <c r="AK301" i="40"/>
  <c r="AK302" i="40"/>
  <c r="AK303" i="40"/>
  <c r="AK304" i="40"/>
  <c r="AK305" i="40"/>
  <c r="AK306" i="40"/>
  <c r="AK307" i="40"/>
  <c r="AK309" i="40"/>
  <c r="AK310" i="40"/>
  <c r="AK311" i="40"/>
  <c r="AK313" i="40"/>
  <c r="AK315" i="40"/>
  <c r="AK316" i="40"/>
  <c r="AK317" i="40"/>
  <c r="AK318" i="40"/>
  <c r="AK319" i="40"/>
  <c r="AK320" i="40"/>
  <c r="AK321" i="40"/>
  <c r="AK322" i="40"/>
  <c r="AK323" i="40"/>
  <c r="AK326" i="40"/>
  <c r="C28" i="34"/>
  <c r="F28" i="34" s="1"/>
  <c r="G13" i="40"/>
  <c r="H13" i="40"/>
  <c r="AO13" i="40" s="1"/>
  <c r="K13" i="40"/>
  <c r="AL13" i="40" s="1"/>
  <c r="G14" i="40"/>
  <c r="H14" i="40"/>
  <c r="K14" i="40"/>
  <c r="AL14" i="40"/>
  <c r="G15" i="40"/>
  <c r="H15" i="40"/>
  <c r="K15" i="40"/>
  <c r="AL15" i="40"/>
  <c r="G16" i="40"/>
  <c r="H16" i="40"/>
  <c r="K16" i="40"/>
  <c r="AL16" i="40"/>
  <c r="G17" i="40"/>
  <c r="H17" i="40"/>
  <c r="K17" i="40"/>
  <c r="AL17" i="40"/>
  <c r="G18" i="40"/>
  <c r="H18" i="40"/>
  <c r="K18" i="40" s="1"/>
  <c r="AL18" i="40" s="1"/>
  <c r="G19" i="40"/>
  <c r="H19" i="40"/>
  <c r="K19" i="40"/>
  <c r="AL19" i="40"/>
  <c r="G20" i="40"/>
  <c r="H20" i="40"/>
  <c r="K20" i="40"/>
  <c r="AL20" i="40"/>
  <c r="G21" i="40"/>
  <c r="H21" i="40"/>
  <c r="K21" i="40"/>
  <c r="AL21" i="40"/>
  <c r="G22" i="40"/>
  <c r="H22" i="40"/>
  <c r="K22" i="40"/>
  <c r="AL22" i="40"/>
  <c r="G23" i="40"/>
  <c r="H23" i="40"/>
  <c r="K23" i="40"/>
  <c r="AL23" i="40"/>
  <c r="G24" i="40"/>
  <c r="H24" i="40"/>
  <c r="K24" i="40"/>
  <c r="AL24" i="40"/>
  <c r="G25" i="40"/>
  <c r="H25" i="40"/>
  <c r="K25" i="40"/>
  <c r="AL25" i="40"/>
  <c r="G26" i="40"/>
  <c r="H26" i="40"/>
  <c r="K26" i="40"/>
  <c r="AL26" i="40"/>
  <c r="G27" i="40"/>
  <c r="H27" i="40"/>
  <c r="K27" i="40"/>
  <c r="AL27" i="40"/>
  <c r="G29" i="40"/>
  <c r="H29" i="40"/>
  <c r="K29" i="40"/>
  <c r="AL29" i="40"/>
  <c r="G30" i="40"/>
  <c r="H30" i="40"/>
  <c r="K30" i="40"/>
  <c r="AL30" i="40"/>
  <c r="G31" i="40"/>
  <c r="H31" i="40"/>
  <c r="K31" i="40"/>
  <c r="AL31" i="40"/>
  <c r="G32" i="40"/>
  <c r="H32" i="40"/>
  <c r="K32" i="40"/>
  <c r="AL32" i="40"/>
  <c r="G33" i="40"/>
  <c r="H33" i="40"/>
  <c r="K33" i="40"/>
  <c r="AL33" i="40"/>
  <c r="G34" i="40"/>
  <c r="H34" i="40"/>
  <c r="K34" i="40"/>
  <c r="AL34" i="40"/>
  <c r="G35" i="40"/>
  <c r="H35" i="40"/>
  <c r="K35" i="40"/>
  <c r="AL35" i="40"/>
  <c r="G36" i="40"/>
  <c r="H36" i="40"/>
  <c r="K36" i="40"/>
  <c r="AL36" i="40"/>
  <c r="G37" i="40"/>
  <c r="H37" i="40"/>
  <c r="K37" i="40"/>
  <c r="AL37" i="40"/>
  <c r="G38" i="40"/>
  <c r="H38" i="40"/>
  <c r="K38" i="40"/>
  <c r="AL38" i="40"/>
  <c r="G39" i="40"/>
  <c r="H39" i="40"/>
  <c r="K39" i="40"/>
  <c r="AL39" i="40"/>
  <c r="G40" i="40"/>
  <c r="H40" i="40"/>
  <c r="K40" i="40"/>
  <c r="AL40" i="40"/>
  <c r="G41" i="40"/>
  <c r="H41" i="40"/>
  <c r="K41" i="40"/>
  <c r="AL41" i="40"/>
  <c r="G42" i="40"/>
  <c r="H42" i="40"/>
  <c r="K42" i="40"/>
  <c r="AL42" i="40"/>
  <c r="G43" i="40"/>
  <c r="H43" i="40"/>
  <c r="K43" i="40"/>
  <c r="AL43" i="40"/>
  <c r="G44" i="40"/>
  <c r="H44" i="40"/>
  <c r="K44" i="40"/>
  <c r="AL44" i="40"/>
  <c r="G45" i="40"/>
  <c r="H45" i="40"/>
  <c r="K45" i="40"/>
  <c r="AL45" i="40"/>
  <c r="G46" i="40"/>
  <c r="H46" i="40"/>
  <c r="K46" i="40"/>
  <c r="AL46" i="40"/>
  <c r="G47" i="40"/>
  <c r="H47" i="40"/>
  <c r="K47" i="40"/>
  <c r="AL47" i="40"/>
  <c r="G48" i="40"/>
  <c r="H48" i="40"/>
  <c r="K48" i="40"/>
  <c r="AL48" i="40"/>
  <c r="G49" i="40"/>
  <c r="H49" i="40"/>
  <c r="K49" i="40"/>
  <c r="AL49" i="40"/>
  <c r="G50" i="40"/>
  <c r="H50" i="40"/>
  <c r="K50" i="40"/>
  <c r="AL50" i="40"/>
  <c r="G51" i="40"/>
  <c r="H51" i="40"/>
  <c r="K51" i="40"/>
  <c r="AL51" i="40"/>
  <c r="G52" i="40"/>
  <c r="H52" i="40"/>
  <c r="K52" i="40"/>
  <c r="AL52" i="40"/>
  <c r="G53" i="40"/>
  <c r="H53" i="40"/>
  <c r="K53" i="40"/>
  <c r="AL53" i="40"/>
  <c r="G54" i="40"/>
  <c r="H54" i="40"/>
  <c r="K54" i="40"/>
  <c r="AL54" i="40"/>
  <c r="G55" i="40"/>
  <c r="H55" i="40"/>
  <c r="K55" i="40"/>
  <c r="AL55" i="40"/>
  <c r="G56" i="40"/>
  <c r="H56" i="40"/>
  <c r="K56" i="40"/>
  <c r="AL56" i="40"/>
  <c r="G57" i="40"/>
  <c r="H57" i="40"/>
  <c r="K57" i="40"/>
  <c r="AL57" i="40"/>
  <c r="G58" i="40"/>
  <c r="H58" i="40"/>
  <c r="K58" i="40"/>
  <c r="AL58" i="40"/>
  <c r="G59" i="40"/>
  <c r="H59" i="40"/>
  <c r="K59" i="40"/>
  <c r="AL59" i="40"/>
  <c r="G60" i="40"/>
  <c r="H60" i="40"/>
  <c r="K60" i="40"/>
  <c r="AL60" i="40"/>
  <c r="G61" i="40"/>
  <c r="H61" i="40"/>
  <c r="K61" i="40"/>
  <c r="AL61" i="40"/>
  <c r="G62" i="40"/>
  <c r="H62" i="40"/>
  <c r="K62" i="40"/>
  <c r="AL62" i="40"/>
  <c r="G63" i="40"/>
  <c r="H63" i="40"/>
  <c r="K63" i="40"/>
  <c r="AL63" i="40"/>
  <c r="G64" i="40"/>
  <c r="H64" i="40"/>
  <c r="K64" i="40"/>
  <c r="AL64" i="40"/>
  <c r="G65" i="40"/>
  <c r="H65" i="40"/>
  <c r="K65" i="40"/>
  <c r="AL65" i="40"/>
  <c r="G66" i="40"/>
  <c r="H66" i="40"/>
  <c r="K66" i="40"/>
  <c r="AL66" i="40"/>
  <c r="G67" i="40"/>
  <c r="H67" i="40"/>
  <c r="K67" i="40"/>
  <c r="AL67" i="40"/>
  <c r="G68" i="40"/>
  <c r="H68" i="40"/>
  <c r="K68" i="40"/>
  <c r="AL68" i="40"/>
  <c r="G69" i="40"/>
  <c r="H69" i="40"/>
  <c r="K69" i="40"/>
  <c r="AL69" i="40"/>
  <c r="G70" i="40"/>
  <c r="H70" i="40"/>
  <c r="K70" i="40"/>
  <c r="AL70" i="40"/>
  <c r="G71" i="40"/>
  <c r="H71" i="40"/>
  <c r="K71" i="40"/>
  <c r="AL71" i="40"/>
  <c r="G72" i="40"/>
  <c r="H72" i="40"/>
  <c r="K72" i="40"/>
  <c r="AL72" i="40"/>
  <c r="G73" i="40"/>
  <c r="H73" i="40"/>
  <c r="K73" i="40"/>
  <c r="AL73" i="40"/>
  <c r="G74" i="40"/>
  <c r="H74" i="40"/>
  <c r="K74" i="40"/>
  <c r="AL74" i="40"/>
  <c r="G75" i="40"/>
  <c r="H75" i="40"/>
  <c r="K75" i="40"/>
  <c r="AL75" i="40"/>
  <c r="G76" i="40"/>
  <c r="H76" i="40"/>
  <c r="K76" i="40"/>
  <c r="AL76" i="40"/>
  <c r="G77" i="40"/>
  <c r="H77" i="40"/>
  <c r="K77" i="40"/>
  <c r="AL77" i="40"/>
  <c r="G78" i="40"/>
  <c r="H78" i="40"/>
  <c r="K78" i="40"/>
  <c r="AL78" i="40"/>
  <c r="G79" i="40"/>
  <c r="H79" i="40"/>
  <c r="K79" i="40"/>
  <c r="AL79" i="40"/>
  <c r="G80" i="40"/>
  <c r="H80" i="40"/>
  <c r="K80" i="40"/>
  <c r="AL80" i="40"/>
  <c r="G81" i="40"/>
  <c r="H81" i="40"/>
  <c r="K81" i="40"/>
  <c r="AL81" i="40"/>
  <c r="G83" i="40"/>
  <c r="H83" i="40"/>
  <c r="K83" i="40"/>
  <c r="AL83" i="40"/>
  <c r="G84" i="40"/>
  <c r="H84" i="40"/>
  <c r="K84" i="40"/>
  <c r="AL84" i="40"/>
  <c r="G85" i="40"/>
  <c r="H85" i="40"/>
  <c r="K85" i="40"/>
  <c r="AL85" i="40"/>
  <c r="G86" i="40"/>
  <c r="H86" i="40"/>
  <c r="K86" i="40"/>
  <c r="AL86" i="40"/>
  <c r="G87" i="40"/>
  <c r="H87" i="40"/>
  <c r="K87" i="40"/>
  <c r="AL87" i="40"/>
  <c r="G88" i="40"/>
  <c r="H88" i="40"/>
  <c r="K88" i="40"/>
  <c r="AL88" i="40"/>
  <c r="G89" i="40"/>
  <c r="H89" i="40"/>
  <c r="K89" i="40"/>
  <c r="AL89" i="40"/>
  <c r="G90" i="40"/>
  <c r="H90" i="40"/>
  <c r="K90" i="40"/>
  <c r="AL90" i="40"/>
  <c r="G92" i="40"/>
  <c r="H92" i="40"/>
  <c r="K92" i="40"/>
  <c r="AL92" i="40"/>
  <c r="G93" i="40"/>
  <c r="H93" i="40"/>
  <c r="K93" i="40"/>
  <c r="AL93" i="40"/>
  <c r="G94" i="40"/>
  <c r="H94" i="40"/>
  <c r="K94" i="40"/>
  <c r="AL94" i="40"/>
  <c r="G95" i="40"/>
  <c r="H95" i="40"/>
  <c r="K95" i="40"/>
  <c r="AL95" i="40"/>
  <c r="G96" i="40"/>
  <c r="H96" i="40"/>
  <c r="K96" i="40"/>
  <c r="AL96" i="40"/>
  <c r="G97" i="40"/>
  <c r="H97" i="40"/>
  <c r="K97" i="40"/>
  <c r="AL97" i="40"/>
  <c r="G98" i="40"/>
  <c r="H98" i="40"/>
  <c r="K98" i="40"/>
  <c r="AL98" i="40"/>
  <c r="G99" i="40"/>
  <c r="H99" i="40"/>
  <c r="K99" i="40"/>
  <c r="AL99" i="40"/>
  <c r="G100" i="40"/>
  <c r="H100" i="40"/>
  <c r="K100" i="40"/>
  <c r="AL100" i="40"/>
  <c r="G101" i="40"/>
  <c r="H101" i="40"/>
  <c r="K101" i="40"/>
  <c r="AL101" i="40"/>
  <c r="G102" i="40"/>
  <c r="H102" i="40"/>
  <c r="K102" i="40"/>
  <c r="AL102" i="40"/>
  <c r="G103" i="40"/>
  <c r="H103" i="40"/>
  <c r="K103" i="40"/>
  <c r="AL103" i="40"/>
  <c r="G104" i="40"/>
  <c r="H104" i="40"/>
  <c r="K104" i="40"/>
  <c r="AL104" i="40"/>
  <c r="G105" i="40"/>
  <c r="H105" i="40"/>
  <c r="K105" i="40"/>
  <c r="AL105" i="40"/>
  <c r="G106" i="40"/>
  <c r="H106" i="40"/>
  <c r="K106" i="40"/>
  <c r="AL106" i="40"/>
  <c r="G107" i="40"/>
  <c r="H107" i="40"/>
  <c r="K107" i="40"/>
  <c r="AL107" i="40"/>
  <c r="G108" i="40"/>
  <c r="H108" i="40"/>
  <c r="K108" i="40"/>
  <c r="AL108" i="40"/>
  <c r="G109" i="40"/>
  <c r="H109" i="40"/>
  <c r="K109" i="40"/>
  <c r="AL109" i="40"/>
  <c r="G110" i="40"/>
  <c r="H110" i="40"/>
  <c r="K110" i="40"/>
  <c r="AL110" i="40"/>
  <c r="G111" i="40"/>
  <c r="H111" i="40"/>
  <c r="K111" i="40"/>
  <c r="AL111" i="40"/>
  <c r="G112" i="40"/>
  <c r="H112" i="40"/>
  <c r="K112" i="40"/>
  <c r="AL112" i="40"/>
  <c r="G113" i="40"/>
  <c r="H113" i="40"/>
  <c r="K113" i="40"/>
  <c r="AL113" i="40"/>
  <c r="G114" i="40"/>
  <c r="H114" i="40"/>
  <c r="K114" i="40"/>
  <c r="AL114" i="40"/>
  <c r="G115" i="40"/>
  <c r="H115" i="40"/>
  <c r="K115" i="40"/>
  <c r="AL115" i="40"/>
  <c r="G116" i="40"/>
  <c r="H116" i="40"/>
  <c r="K116" i="40"/>
  <c r="AL116" i="40"/>
  <c r="G117" i="40"/>
  <c r="H117" i="40"/>
  <c r="K117" i="40"/>
  <c r="AL117" i="40"/>
  <c r="G118" i="40"/>
  <c r="H118" i="40"/>
  <c r="K118" i="40"/>
  <c r="AL118" i="40"/>
  <c r="G119" i="40"/>
  <c r="H119" i="40"/>
  <c r="K119" i="40"/>
  <c r="AL119" i="40"/>
  <c r="G120" i="40"/>
  <c r="H120" i="40"/>
  <c r="K120" i="40"/>
  <c r="AL120" i="40"/>
  <c r="G121" i="40"/>
  <c r="H121" i="40"/>
  <c r="K121" i="40"/>
  <c r="AL121" i="40"/>
  <c r="G122" i="40"/>
  <c r="H122" i="40"/>
  <c r="K122" i="40"/>
  <c r="AL122" i="40"/>
  <c r="G123" i="40"/>
  <c r="H123" i="40"/>
  <c r="K123" i="40"/>
  <c r="AL123" i="40"/>
  <c r="G124" i="40"/>
  <c r="H124" i="40"/>
  <c r="K124" i="40"/>
  <c r="AL124" i="40"/>
  <c r="G125" i="40"/>
  <c r="H125" i="40"/>
  <c r="K125" i="40"/>
  <c r="AL125" i="40"/>
  <c r="G126" i="40"/>
  <c r="H126" i="40"/>
  <c r="K126" i="40"/>
  <c r="AL126" i="40"/>
  <c r="G127" i="40"/>
  <c r="H127" i="40"/>
  <c r="K127" i="40"/>
  <c r="AL127" i="40"/>
  <c r="G128" i="40"/>
  <c r="H128" i="40"/>
  <c r="K128" i="40"/>
  <c r="AL128" i="40"/>
  <c r="G129" i="40"/>
  <c r="H129" i="40"/>
  <c r="K129" i="40"/>
  <c r="AL129" i="40"/>
  <c r="G130" i="40"/>
  <c r="H130" i="40"/>
  <c r="K130" i="40"/>
  <c r="AL130" i="40"/>
  <c r="G131" i="40"/>
  <c r="H131" i="40"/>
  <c r="K131" i="40"/>
  <c r="AL131" i="40"/>
  <c r="G132" i="40"/>
  <c r="H132" i="40"/>
  <c r="K132" i="40"/>
  <c r="AL132" i="40"/>
  <c r="G133" i="40"/>
  <c r="H133" i="40"/>
  <c r="K133" i="40"/>
  <c r="AL133" i="40"/>
  <c r="G134" i="40"/>
  <c r="H134" i="40"/>
  <c r="K134" i="40"/>
  <c r="AL134" i="40"/>
  <c r="G135" i="40"/>
  <c r="H135" i="40"/>
  <c r="K135" i="40"/>
  <c r="AL135" i="40"/>
  <c r="G136" i="40"/>
  <c r="H136" i="40"/>
  <c r="K136" i="40"/>
  <c r="AL136" i="40"/>
  <c r="G137" i="40"/>
  <c r="H137" i="40"/>
  <c r="K137" i="40"/>
  <c r="AL137" i="40"/>
  <c r="G138" i="40"/>
  <c r="H138" i="40"/>
  <c r="K138" i="40"/>
  <c r="AL138" i="40"/>
  <c r="G139" i="40"/>
  <c r="H139" i="40"/>
  <c r="K139" i="40"/>
  <c r="AL139" i="40"/>
  <c r="G140" i="40"/>
  <c r="H140" i="40"/>
  <c r="K140" i="40"/>
  <c r="AL140" i="40"/>
  <c r="G141" i="40"/>
  <c r="H141" i="40"/>
  <c r="K141" i="40"/>
  <c r="AL141" i="40"/>
  <c r="G142" i="40"/>
  <c r="H142" i="40"/>
  <c r="K142" i="40"/>
  <c r="AL142" i="40"/>
  <c r="G143" i="40"/>
  <c r="H143" i="40"/>
  <c r="K143" i="40"/>
  <c r="AL143" i="40"/>
  <c r="G144" i="40"/>
  <c r="H144" i="40"/>
  <c r="K144" i="40"/>
  <c r="AL144" i="40"/>
  <c r="G145" i="40"/>
  <c r="H145" i="40"/>
  <c r="K145" i="40"/>
  <c r="AL145" i="40"/>
  <c r="G146" i="40"/>
  <c r="H146" i="40"/>
  <c r="K146" i="40"/>
  <c r="AL146" i="40"/>
  <c r="G147" i="40"/>
  <c r="H147" i="40"/>
  <c r="K147" i="40"/>
  <c r="AL147" i="40"/>
  <c r="G148" i="40"/>
  <c r="H148" i="40"/>
  <c r="K148" i="40"/>
  <c r="AL148" i="40"/>
  <c r="G149" i="40"/>
  <c r="H149" i="40"/>
  <c r="K149" i="40"/>
  <c r="AL149" i="40"/>
  <c r="G150" i="40"/>
  <c r="H150" i="40"/>
  <c r="K150" i="40"/>
  <c r="AL150" i="40"/>
  <c r="G151" i="40"/>
  <c r="H151" i="40"/>
  <c r="K151" i="40"/>
  <c r="AL151" i="40"/>
  <c r="G152" i="40"/>
  <c r="H152" i="40"/>
  <c r="K152" i="40"/>
  <c r="AL152" i="40"/>
  <c r="G153" i="40"/>
  <c r="H153" i="40"/>
  <c r="K153" i="40"/>
  <c r="AL153" i="40"/>
  <c r="G154" i="40"/>
  <c r="H154" i="40"/>
  <c r="K154" i="40"/>
  <c r="AL154" i="40"/>
  <c r="G155" i="40"/>
  <c r="H155" i="40"/>
  <c r="K155" i="40"/>
  <c r="AL155" i="40"/>
  <c r="G156" i="40"/>
  <c r="H156" i="40"/>
  <c r="K156" i="40"/>
  <c r="AL156" i="40"/>
  <c r="G157" i="40"/>
  <c r="H157" i="40"/>
  <c r="K157" i="40"/>
  <c r="AL157" i="40"/>
  <c r="G158" i="40"/>
  <c r="H158" i="40"/>
  <c r="K158" i="40"/>
  <c r="AL158" i="40"/>
  <c r="G159" i="40"/>
  <c r="H159" i="40"/>
  <c r="K159" i="40"/>
  <c r="AL159" i="40"/>
  <c r="G160" i="40"/>
  <c r="H160" i="40"/>
  <c r="K160" i="40"/>
  <c r="AL160" i="40"/>
  <c r="G161" i="40"/>
  <c r="H161" i="40"/>
  <c r="K161" i="40"/>
  <c r="AL161" i="40"/>
  <c r="G162" i="40"/>
  <c r="H162" i="40"/>
  <c r="K162" i="40"/>
  <c r="AL162" i="40"/>
  <c r="G163" i="40"/>
  <c r="H163" i="40"/>
  <c r="K163" i="40"/>
  <c r="AL163" i="40"/>
  <c r="G164" i="40"/>
  <c r="H164" i="40"/>
  <c r="K164" i="40"/>
  <c r="AL164" i="40"/>
  <c r="G165" i="40"/>
  <c r="H165" i="40"/>
  <c r="K165" i="40"/>
  <c r="AL165" i="40"/>
  <c r="G166" i="40"/>
  <c r="H166" i="40"/>
  <c r="K166" i="40"/>
  <c r="AL166" i="40"/>
  <c r="G167" i="40"/>
  <c r="H167" i="40"/>
  <c r="K167" i="40"/>
  <c r="AL167" i="40"/>
  <c r="G168" i="40"/>
  <c r="H168" i="40"/>
  <c r="K168" i="40"/>
  <c r="AL168" i="40"/>
  <c r="G169" i="40"/>
  <c r="H169" i="40"/>
  <c r="K169" i="40"/>
  <c r="AL169" i="40"/>
  <c r="G170" i="40"/>
  <c r="H170" i="40"/>
  <c r="K170" i="40"/>
  <c r="AL170" i="40"/>
  <c r="G171" i="40"/>
  <c r="H171" i="40"/>
  <c r="K171" i="40"/>
  <c r="AL171" i="40"/>
  <c r="G172" i="40"/>
  <c r="H172" i="40"/>
  <c r="K172" i="40"/>
  <c r="AL172" i="40"/>
  <c r="G173" i="40"/>
  <c r="H173" i="40"/>
  <c r="K173" i="40"/>
  <c r="AL173" i="40"/>
  <c r="G174" i="40"/>
  <c r="H174" i="40"/>
  <c r="K174" i="40"/>
  <c r="AL174" i="40"/>
  <c r="G175" i="40"/>
  <c r="H175" i="40"/>
  <c r="K175" i="40"/>
  <c r="AL175" i="40"/>
  <c r="G176" i="40"/>
  <c r="H176" i="40"/>
  <c r="K176" i="40"/>
  <c r="AL176" i="40"/>
  <c r="G177" i="40"/>
  <c r="H177" i="40"/>
  <c r="K177" i="40"/>
  <c r="AL177" i="40"/>
  <c r="G178" i="40"/>
  <c r="H178" i="40"/>
  <c r="K178" i="40"/>
  <c r="AL178" i="40"/>
  <c r="G179" i="40"/>
  <c r="H179" i="40"/>
  <c r="K179" i="40"/>
  <c r="AL179" i="40"/>
  <c r="G180" i="40"/>
  <c r="H180" i="40"/>
  <c r="K180" i="40"/>
  <c r="AL180" i="40"/>
  <c r="G181" i="40"/>
  <c r="H181" i="40"/>
  <c r="K181" i="40"/>
  <c r="AL181" i="40"/>
  <c r="G182" i="40"/>
  <c r="H182" i="40"/>
  <c r="K182" i="40"/>
  <c r="AL182" i="40"/>
  <c r="G183" i="40"/>
  <c r="H183" i="40"/>
  <c r="K183" i="40"/>
  <c r="AL183" i="40"/>
  <c r="G184" i="40"/>
  <c r="H184" i="40"/>
  <c r="K184" i="40"/>
  <c r="AL184" i="40"/>
  <c r="G185" i="40"/>
  <c r="H185" i="40"/>
  <c r="K185" i="40"/>
  <c r="AL185" i="40"/>
  <c r="G186" i="40"/>
  <c r="H186" i="40"/>
  <c r="K186" i="40"/>
  <c r="AL186" i="40"/>
  <c r="G187" i="40"/>
  <c r="H187" i="40"/>
  <c r="K187" i="40"/>
  <c r="AL187" i="40"/>
  <c r="G188" i="40"/>
  <c r="H188" i="40"/>
  <c r="K188" i="40"/>
  <c r="AL188" i="40"/>
  <c r="G189" i="40"/>
  <c r="H189" i="40"/>
  <c r="K189" i="40"/>
  <c r="AL189" i="40"/>
  <c r="G190" i="40"/>
  <c r="H190" i="40"/>
  <c r="K190" i="40"/>
  <c r="AL190" i="40"/>
  <c r="G191" i="40"/>
  <c r="H191" i="40"/>
  <c r="K191" i="40"/>
  <c r="AL191" i="40"/>
  <c r="G192" i="40"/>
  <c r="H192" i="40"/>
  <c r="K192" i="40"/>
  <c r="AL192" i="40"/>
  <c r="G193" i="40"/>
  <c r="H193" i="40"/>
  <c r="K193" i="40"/>
  <c r="AL193" i="40"/>
  <c r="G194" i="40"/>
  <c r="H194" i="40"/>
  <c r="K194" i="40"/>
  <c r="AL194" i="40"/>
  <c r="G196" i="40"/>
  <c r="H196" i="40"/>
  <c r="K196" i="40"/>
  <c r="AL196" i="40"/>
  <c r="G197" i="40"/>
  <c r="H197" i="40"/>
  <c r="K197" i="40"/>
  <c r="AL197" i="40"/>
  <c r="G198" i="40"/>
  <c r="H198" i="40"/>
  <c r="K198" i="40"/>
  <c r="AL198" i="40"/>
  <c r="G199" i="40"/>
  <c r="H199" i="40"/>
  <c r="K199" i="40"/>
  <c r="AL199" i="40"/>
  <c r="G200" i="40"/>
  <c r="H200" i="40"/>
  <c r="K200" i="40"/>
  <c r="AL200" i="40"/>
  <c r="G201" i="40"/>
  <c r="H201" i="40"/>
  <c r="K201" i="40"/>
  <c r="AL201" i="40"/>
  <c r="G202" i="40"/>
  <c r="H202" i="40"/>
  <c r="K202" i="40"/>
  <c r="AL202" i="40"/>
  <c r="G203" i="40"/>
  <c r="H203" i="40"/>
  <c r="K203" i="40"/>
  <c r="AL203" i="40"/>
  <c r="G204" i="40"/>
  <c r="H204" i="40"/>
  <c r="K204" i="40"/>
  <c r="AL204" i="40"/>
  <c r="G205" i="40"/>
  <c r="H205" i="40"/>
  <c r="K205" i="40"/>
  <c r="AL205" i="40"/>
  <c r="G206" i="40"/>
  <c r="H206" i="40"/>
  <c r="K206" i="40"/>
  <c r="AL206" i="40"/>
  <c r="G207" i="40"/>
  <c r="H207" i="40"/>
  <c r="K207" i="40"/>
  <c r="AL207" i="40"/>
  <c r="G208" i="40"/>
  <c r="H208" i="40"/>
  <c r="K208" i="40"/>
  <c r="AL208" i="40"/>
  <c r="G209" i="40"/>
  <c r="H209" i="40"/>
  <c r="K209" i="40"/>
  <c r="AL209" i="40"/>
  <c r="G210" i="40"/>
  <c r="H210" i="40"/>
  <c r="K210" i="40"/>
  <c r="AL210" i="40"/>
  <c r="G211" i="40"/>
  <c r="H211" i="40"/>
  <c r="K211" i="40"/>
  <c r="AL211" i="40"/>
  <c r="G212" i="40"/>
  <c r="H212" i="40"/>
  <c r="K212" i="40"/>
  <c r="AL212" i="40"/>
  <c r="G213" i="40"/>
  <c r="H213" i="40"/>
  <c r="K213" i="40"/>
  <c r="AL213" i="40"/>
  <c r="G214" i="40"/>
  <c r="H214" i="40"/>
  <c r="K214" i="40"/>
  <c r="AL214" i="40"/>
  <c r="G215" i="40"/>
  <c r="H215" i="40"/>
  <c r="K215" i="40"/>
  <c r="AL215" i="40"/>
  <c r="G216" i="40"/>
  <c r="H216" i="40"/>
  <c r="K216" i="40"/>
  <c r="AL216" i="40"/>
  <c r="G217" i="40"/>
  <c r="H217" i="40"/>
  <c r="K217" i="40"/>
  <c r="AL217" i="40"/>
  <c r="G218" i="40"/>
  <c r="H218" i="40"/>
  <c r="K218" i="40"/>
  <c r="AL218" i="40"/>
  <c r="G219" i="40"/>
  <c r="H219" i="40"/>
  <c r="K219" i="40"/>
  <c r="AL219" i="40"/>
  <c r="G220" i="40"/>
  <c r="H220" i="40"/>
  <c r="K220" i="40"/>
  <c r="AL220" i="40"/>
  <c r="G221" i="40"/>
  <c r="H221" i="40"/>
  <c r="K221" i="40"/>
  <c r="AL221" i="40"/>
  <c r="G222" i="40"/>
  <c r="H222" i="40"/>
  <c r="K222" i="40"/>
  <c r="AL222" i="40"/>
  <c r="G223" i="40"/>
  <c r="H223" i="40"/>
  <c r="K223" i="40"/>
  <c r="AL223" i="40"/>
  <c r="G224" i="40"/>
  <c r="H224" i="40"/>
  <c r="K224" i="40"/>
  <c r="AL224" i="40"/>
  <c r="G225" i="40"/>
  <c r="H225" i="40"/>
  <c r="K225" i="40"/>
  <c r="AL225" i="40"/>
  <c r="G226" i="40"/>
  <c r="H226" i="40"/>
  <c r="K226" i="40"/>
  <c r="AL226" i="40"/>
  <c r="G227" i="40"/>
  <c r="H227" i="40"/>
  <c r="K227" i="40"/>
  <c r="AL227" i="40"/>
  <c r="G228" i="40"/>
  <c r="H228" i="40"/>
  <c r="K228" i="40"/>
  <c r="AL228" i="40"/>
  <c r="G229" i="40"/>
  <c r="H229" i="40"/>
  <c r="K229" i="40"/>
  <c r="AL229" i="40"/>
  <c r="G230" i="40"/>
  <c r="H230" i="40"/>
  <c r="K230" i="40"/>
  <c r="AL230" i="40"/>
  <c r="G231" i="40"/>
  <c r="H231" i="40"/>
  <c r="K231" i="40"/>
  <c r="AL231" i="40"/>
  <c r="G232" i="40"/>
  <c r="H232" i="40"/>
  <c r="K232" i="40"/>
  <c r="AL232" i="40"/>
  <c r="G233" i="40"/>
  <c r="H233" i="40"/>
  <c r="K233" i="40"/>
  <c r="AL233" i="40"/>
  <c r="G234" i="40"/>
  <c r="H234" i="40"/>
  <c r="K234" i="40"/>
  <c r="AL234" i="40"/>
  <c r="G235" i="40"/>
  <c r="H235" i="40"/>
  <c r="K235" i="40"/>
  <c r="AL235" i="40"/>
  <c r="G236" i="40"/>
  <c r="H236" i="40"/>
  <c r="K236" i="40"/>
  <c r="AL236" i="40"/>
  <c r="G237" i="40"/>
  <c r="H237" i="40"/>
  <c r="K237" i="40"/>
  <c r="AL237" i="40"/>
  <c r="G238" i="40"/>
  <c r="H238" i="40"/>
  <c r="K238" i="40"/>
  <c r="AL238" i="40"/>
  <c r="G239" i="40"/>
  <c r="H239" i="40"/>
  <c r="K239" i="40"/>
  <c r="AL239" i="40"/>
  <c r="G240" i="40"/>
  <c r="H240" i="40"/>
  <c r="K240" i="40"/>
  <c r="AL240" i="40"/>
  <c r="G241" i="40"/>
  <c r="H241" i="40"/>
  <c r="K241" i="40"/>
  <c r="AL241" i="40"/>
  <c r="G242" i="40"/>
  <c r="H242" i="40"/>
  <c r="K242" i="40"/>
  <c r="AL242" i="40"/>
  <c r="G243" i="40"/>
  <c r="H243" i="40"/>
  <c r="K243" i="40"/>
  <c r="AL243" i="40"/>
  <c r="G244" i="40"/>
  <c r="H244" i="40"/>
  <c r="K244" i="40"/>
  <c r="AL244" i="40"/>
  <c r="G245" i="40"/>
  <c r="H245" i="40"/>
  <c r="K245" i="40"/>
  <c r="AL245" i="40"/>
  <c r="G246" i="40"/>
  <c r="H246" i="40"/>
  <c r="K246" i="40"/>
  <c r="AL246" i="40"/>
  <c r="G247" i="40"/>
  <c r="H247" i="40"/>
  <c r="K247" i="40"/>
  <c r="AL247" i="40"/>
  <c r="G248" i="40"/>
  <c r="H248" i="40"/>
  <c r="K248" i="40"/>
  <c r="AL248" i="40"/>
  <c r="G249" i="40"/>
  <c r="H249" i="40"/>
  <c r="K249" i="40"/>
  <c r="AL249" i="40"/>
  <c r="G250" i="40"/>
  <c r="H250" i="40"/>
  <c r="K250" i="40"/>
  <c r="AL250" i="40"/>
  <c r="G251" i="40"/>
  <c r="H251" i="40"/>
  <c r="K251" i="40"/>
  <c r="AL251" i="40"/>
  <c r="G252" i="40"/>
  <c r="H252" i="40"/>
  <c r="K252" i="40"/>
  <c r="AL252" i="40"/>
  <c r="G253" i="40"/>
  <c r="H253" i="40"/>
  <c r="K253" i="40"/>
  <c r="AL253" i="40"/>
  <c r="G254" i="40"/>
  <c r="H254" i="40"/>
  <c r="K254" i="40"/>
  <c r="AL254" i="40"/>
  <c r="G255" i="40"/>
  <c r="H255" i="40"/>
  <c r="K255" i="40"/>
  <c r="AL255" i="40"/>
  <c r="G256" i="40"/>
  <c r="H256" i="40"/>
  <c r="K256" i="40"/>
  <c r="AL256" i="40"/>
  <c r="G257" i="40"/>
  <c r="H257" i="40"/>
  <c r="K257" i="40"/>
  <c r="AL257" i="40"/>
  <c r="G258" i="40"/>
  <c r="H258" i="40"/>
  <c r="K258" i="40"/>
  <c r="AL258" i="40"/>
  <c r="G259" i="40"/>
  <c r="H259" i="40"/>
  <c r="K259" i="40"/>
  <c r="AL259" i="40"/>
  <c r="G260" i="40"/>
  <c r="H260" i="40"/>
  <c r="K260" i="40"/>
  <c r="AL260" i="40"/>
  <c r="G261" i="40"/>
  <c r="H261" i="40"/>
  <c r="K261" i="40"/>
  <c r="AL261" i="40"/>
  <c r="G262" i="40"/>
  <c r="H262" i="40"/>
  <c r="K262" i="40"/>
  <c r="AL262" i="40"/>
  <c r="G263" i="40"/>
  <c r="H263" i="40"/>
  <c r="K263" i="40"/>
  <c r="AL263" i="40"/>
  <c r="G264" i="40"/>
  <c r="H264" i="40"/>
  <c r="K264" i="40"/>
  <c r="AL264" i="40"/>
  <c r="G265" i="40"/>
  <c r="H265" i="40"/>
  <c r="K265" i="40"/>
  <c r="AL265" i="40"/>
  <c r="G266" i="40"/>
  <c r="H266" i="40"/>
  <c r="K266" i="40"/>
  <c r="AL266" i="40"/>
  <c r="G267" i="40"/>
  <c r="H267" i="40"/>
  <c r="K267" i="40"/>
  <c r="AL267" i="40"/>
  <c r="G268" i="40"/>
  <c r="H268" i="40"/>
  <c r="K268" i="40"/>
  <c r="AL268" i="40"/>
  <c r="G269" i="40"/>
  <c r="H269" i="40"/>
  <c r="K269" i="40"/>
  <c r="AL269" i="40"/>
  <c r="G270" i="40"/>
  <c r="H270" i="40"/>
  <c r="K270" i="40"/>
  <c r="AL270" i="40"/>
  <c r="G271" i="40"/>
  <c r="H271" i="40"/>
  <c r="K271" i="40"/>
  <c r="AL271" i="40"/>
  <c r="G272" i="40"/>
  <c r="H272" i="40"/>
  <c r="K272" i="40"/>
  <c r="AL272" i="40"/>
  <c r="G273" i="40"/>
  <c r="H273" i="40"/>
  <c r="K273" i="40"/>
  <c r="AL273" i="40"/>
  <c r="G274" i="40"/>
  <c r="H274" i="40"/>
  <c r="K274" i="40"/>
  <c r="AL274" i="40"/>
  <c r="G275" i="40"/>
  <c r="H275" i="40"/>
  <c r="K275" i="40"/>
  <c r="AL275" i="40"/>
  <c r="G276" i="40"/>
  <c r="H276" i="40"/>
  <c r="K276" i="40"/>
  <c r="AL276" i="40"/>
  <c r="G277" i="40"/>
  <c r="H277" i="40"/>
  <c r="K277" i="40"/>
  <c r="AL277" i="40"/>
  <c r="G278" i="40"/>
  <c r="H278" i="40"/>
  <c r="K278" i="40"/>
  <c r="AL278" i="40"/>
  <c r="G279" i="40"/>
  <c r="H279" i="40"/>
  <c r="K279" i="40"/>
  <c r="AL279" i="40"/>
  <c r="G280" i="40"/>
  <c r="H280" i="40"/>
  <c r="K280" i="40"/>
  <c r="AL280" i="40"/>
  <c r="G281" i="40"/>
  <c r="H281" i="40"/>
  <c r="K281" i="40"/>
  <c r="AL281" i="40"/>
  <c r="G282" i="40"/>
  <c r="H282" i="40"/>
  <c r="K282" i="40"/>
  <c r="AL282" i="40"/>
  <c r="G283" i="40"/>
  <c r="H283" i="40"/>
  <c r="K283" i="40"/>
  <c r="AL283" i="40"/>
  <c r="G284" i="40"/>
  <c r="H284" i="40"/>
  <c r="K284" i="40"/>
  <c r="AL284" i="40"/>
  <c r="G285" i="40"/>
  <c r="H285" i="40"/>
  <c r="K285" i="40"/>
  <c r="AL285" i="40"/>
  <c r="G286" i="40"/>
  <c r="H286" i="40"/>
  <c r="K286" i="40"/>
  <c r="AL286" i="40"/>
  <c r="G287" i="40"/>
  <c r="H287" i="40"/>
  <c r="K287" i="40"/>
  <c r="AL287" i="40"/>
  <c r="G288" i="40"/>
  <c r="H288" i="40"/>
  <c r="K288" i="40"/>
  <c r="AL288" i="40"/>
  <c r="G289" i="40"/>
  <c r="H289" i="40"/>
  <c r="K289" i="40"/>
  <c r="AL289" i="40"/>
  <c r="G290" i="40"/>
  <c r="H290" i="40"/>
  <c r="K290" i="40"/>
  <c r="AL290" i="40"/>
  <c r="G291" i="40"/>
  <c r="H291" i="40"/>
  <c r="K291" i="40"/>
  <c r="AL291" i="40"/>
  <c r="G292" i="40"/>
  <c r="H292" i="40"/>
  <c r="K292" i="40"/>
  <c r="AL292" i="40"/>
  <c r="G293" i="40"/>
  <c r="H293" i="40"/>
  <c r="K293" i="40"/>
  <c r="AL293" i="40"/>
  <c r="G294" i="40"/>
  <c r="H294" i="40"/>
  <c r="K294" i="40"/>
  <c r="AL294" i="40"/>
  <c r="G295" i="40"/>
  <c r="H295" i="40"/>
  <c r="K295" i="40"/>
  <c r="AL295" i="40"/>
  <c r="G296" i="40"/>
  <c r="H296" i="40"/>
  <c r="K296" i="40"/>
  <c r="AL296" i="40"/>
  <c r="G297" i="40"/>
  <c r="H297" i="40"/>
  <c r="K297" i="40"/>
  <c r="AL297" i="40"/>
  <c r="G298" i="40"/>
  <c r="H298" i="40"/>
  <c r="K298" i="40"/>
  <c r="AL298" i="40"/>
  <c r="G299" i="40"/>
  <c r="H299" i="40"/>
  <c r="K299" i="40"/>
  <c r="AL299" i="40"/>
  <c r="G300" i="40"/>
  <c r="H300" i="40"/>
  <c r="K300" i="40"/>
  <c r="AL300" i="40"/>
  <c r="G301" i="40"/>
  <c r="H301" i="40"/>
  <c r="K301" i="40"/>
  <c r="AL301" i="40"/>
  <c r="G302" i="40"/>
  <c r="H302" i="40"/>
  <c r="K302" i="40"/>
  <c r="AL302" i="40"/>
  <c r="G303" i="40"/>
  <c r="H303" i="40"/>
  <c r="K303" i="40"/>
  <c r="AL303" i="40"/>
  <c r="G304" i="40"/>
  <c r="H304" i="40"/>
  <c r="K304" i="40"/>
  <c r="AL304" i="40"/>
  <c r="G305" i="40"/>
  <c r="H305" i="40"/>
  <c r="K305" i="40"/>
  <c r="AL305" i="40"/>
  <c r="G306" i="40"/>
  <c r="H306" i="40"/>
  <c r="K306" i="40"/>
  <c r="AL306" i="40"/>
  <c r="G307" i="40"/>
  <c r="H307" i="40"/>
  <c r="K307" i="40"/>
  <c r="AL307" i="40"/>
  <c r="G309" i="40"/>
  <c r="H309" i="40"/>
  <c r="K309" i="40"/>
  <c r="AL309" i="40"/>
  <c r="G310" i="40"/>
  <c r="H310" i="40"/>
  <c r="K310" i="40"/>
  <c r="AL310" i="40"/>
  <c r="G311" i="40"/>
  <c r="H311" i="40"/>
  <c r="K311" i="40"/>
  <c r="AL311" i="40"/>
  <c r="G313" i="40"/>
  <c r="H313" i="40"/>
  <c r="K313" i="40"/>
  <c r="AL313" i="40"/>
  <c r="G315" i="40"/>
  <c r="H315" i="40"/>
  <c r="K315" i="40"/>
  <c r="AL315" i="40"/>
  <c r="G316" i="40"/>
  <c r="H316" i="40"/>
  <c r="K316" i="40"/>
  <c r="AL316" i="40"/>
  <c r="G317" i="40"/>
  <c r="H317" i="40"/>
  <c r="K317" i="40"/>
  <c r="AL317" i="40"/>
  <c r="G318" i="40"/>
  <c r="H318" i="40"/>
  <c r="K318" i="40"/>
  <c r="AL318" i="40"/>
  <c r="G319" i="40"/>
  <c r="H319" i="40"/>
  <c r="K319" i="40"/>
  <c r="AL319" i="40"/>
  <c r="G320" i="40"/>
  <c r="H320" i="40"/>
  <c r="K320" i="40"/>
  <c r="AL320" i="40"/>
  <c r="G321" i="40"/>
  <c r="H321" i="40"/>
  <c r="K321" i="40"/>
  <c r="AL321" i="40"/>
  <c r="G322" i="40"/>
  <c r="H322" i="40"/>
  <c r="K322" i="40"/>
  <c r="AL322" i="40"/>
  <c r="G323" i="40"/>
  <c r="H323" i="40"/>
  <c r="K323" i="40"/>
  <c r="AL323" i="40"/>
  <c r="G326" i="40"/>
  <c r="H326" i="40"/>
  <c r="K326" i="40"/>
  <c r="AL326" i="40"/>
  <c r="AN117" i="1"/>
  <c r="BK127" i="16"/>
  <c r="BK128" i="16"/>
  <c r="BK129" i="16"/>
  <c r="BK130" i="16"/>
  <c r="BK131" i="16"/>
  <c r="BK132" i="16"/>
  <c r="BK126" i="16"/>
  <c r="BK134" i="16"/>
  <c r="BK135" i="16"/>
  <c r="BK136" i="16"/>
  <c r="BK133" i="16"/>
  <c r="BK138" i="16"/>
  <c r="BK139" i="16"/>
  <c r="BK140" i="16"/>
  <c r="BK141" i="16"/>
  <c r="BK142" i="16"/>
  <c r="BK143" i="16"/>
  <c r="BK144" i="16"/>
  <c r="BK145" i="16"/>
  <c r="BK146" i="16"/>
  <c r="BK137" i="16"/>
  <c r="BK148" i="16"/>
  <c r="BK149" i="16"/>
  <c r="BK150" i="16"/>
  <c r="BK151" i="16"/>
  <c r="BK152" i="16"/>
  <c r="BK147" i="16"/>
  <c r="BK154" i="16"/>
  <c r="BK155" i="16"/>
  <c r="BK156" i="16"/>
  <c r="BK157" i="16"/>
  <c r="BK153" i="16"/>
  <c r="BK159" i="16"/>
  <c r="BK160" i="16"/>
  <c r="BK161" i="16"/>
  <c r="BK158" i="16"/>
  <c r="BK163" i="16"/>
  <c r="BK162" i="16"/>
  <c r="BK125" i="16"/>
  <c r="BK124" i="16"/>
  <c r="J124" i="16"/>
  <c r="J30" i="16"/>
  <c r="AG118" i="1"/>
  <c r="C31" i="37"/>
  <c r="C33" i="37"/>
  <c r="F33" i="37"/>
  <c r="K28" i="40"/>
  <c r="K82" i="40"/>
  <c r="K91" i="40"/>
  <c r="K195" i="40"/>
  <c r="K308" i="40"/>
  <c r="K312" i="40"/>
  <c r="K314" i="40"/>
  <c r="K325" i="40"/>
  <c r="BM326" i="40"/>
  <c r="BJ326" i="40"/>
  <c r="AP326" i="40"/>
  <c r="BI326" i="40"/>
  <c r="AO326" i="40"/>
  <c r="BH326" i="40"/>
  <c r="M326" i="40"/>
  <c r="BF326" i="40"/>
  <c r="BD326" i="40"/>
  <c r="AW326" i="40"/>
  <c r="AX326" i="40"/>
  <c r="BC326" i="40"/>
  <c r="AV326" i="40"/>
  <c r="AH326" i="40"/>
  <c r="AG326" i="40"/>
  <c r="AF326" i="40"/>
  <c r="AE326" i="40"/>
  <c r="AD326" i="40"/>
  <c r="AC326" i="40"/>
  <c r="AB326" i="40"/>
  <c r="Z326" i="40"/>
  <c r="J326" i="40"/>
  <c r="I326" i="40"/>
  <c r="AU325" i="40"/>
  <c r="AT325" i="40"/>
  <c r="AS325" i="40"/>
  <c r="M325" i="40"/>
  <c r="J325" i="40"/>
  <c r="I325" i="40"/>
  <c r="M324" i="40"/>
  <c r="K324" i="40"/>
  <c r="J324" i="40"/>
  <c r="I324" i="40"/>
  <c r="BJ323" i="40"/>
  <c r="AP323" i="40"/>
  <c r="BI323" i="40"/>
  <c r="AO323" i="40"/>
  <c r="BH323" i="40"/>
  <c r="M323" i="40"/>
  <c r="BF323" i="40"/>
  <c r="BD323" i="40"/>
  <c r="AW323" i="40"/>
  <c r="AX323" i="40"/>
  <c r="BC323" i="40"/>
  <c r="AV323" i="40"/>
  <c r="AH323" i="40"/>
  <c r="AG323" i="40"/>
  <c r="AF323" i="40"/>
  <c r="AE323" i="40"/>
  <c r="AD323" i="40"/>
  <c r="AC323" i="40"/>
  <c r="AB323" i="40"/>
  <c r="Z323" i="40"/>
  <c r="J323" i="40"/>
  <c r="I323" i="40"/>
  <c r="BJ322" i="40"/>
  <c r="AP322" i="40"/>
  <c r="BI322" i="40"/>
  <c r="AO322" i="40"/>
  <c r="BH322" i="40"/>
  <c r="M322" i="40"/>
  <c r="BF322" i="40"/>
  <c r="BD322" i="40"/>
  <c r="AW322" i="40"/>
  <c r="AX322" i="40"/>
  <c r="BC322" i="40"/>
  <c r="AV322" i="40"/>
  <c r="AH322" i="40"/>
  <c r="AG322" i="40"/>
  <c r="AF322" i="40"/>
  <c r="AE322" i="40"/>
  <c r="AD322" i="40"/>
  <c r="AC322" i="40"/>
  <c r="AB322" i="40"/>
  <c r="Z322" i="40"/>
  <c r="J322" i="40"/>
  <c r="I322" i="40"/>
  <c r="BJ321" i="40"/>
  <c r="AP321" i="40"/>
  <c r="BI321" i="40"/>
  <c r="AO321" i="40"/>
  <c r="BH321" i="40"/>
  <c r="M321" i="40"/>
  <c r="BF321" i="40"/>
  <c r="BD321" i="40"/>
  <c r="AW321" i="40"/>
  <c r="AX321" i="40"/>
  <c r="BC321" i="40"/>
  <c r="AV321" i="40"/>
  <c r="AH321" i="40"/>
  <c r="AG321" i="40"/>
  <c r="AF321" i="40"/>
  <c r="AE321" i="40"/>
  <c r="AD321" i="40"/>
  <c r="AC321" i="40"/>
  <c r="AB321" i="40"/>
  <c r="Z321" i="40"/>
  <c r="J321" i="40"/>
  <c r="I321" i="40"/>
  <c r="BJ320" i="40"/>
  <c r="AP320" i="40"/>
  <c r="BI320" i="40"/>
  <c r="AO320" i="40"/>
  <c r="BH320" i="40"/>
  <c r="M320" i="40"/>
  <c r="BF320" i="40"/>
  <c r="BD320" i="40"/>
  <c r="AW320" i="40"/>
  <c r="AX320" i="40"/>
  <c r="BC320" i="40"/>
  <c r="AV320" i="40"/>
  <c r="AH320" i="40"/>
  <c r="AG320" i="40"/>
  <c r="AF320" i="40"/>
  <c r="AE320" i="40"/>
  <c r="AD320" i="40"/>
  <c r="AC320" i="40"/>
  <c r="AB320" i="40"/>
  <c r="Z320" i="40"/>
  <c r="J320" i="40"/>
  <c r="I320" i="40"/>
  <c r="BJ319" i="40"/>
  <c r="AP319" i="40"/>
  <c r="BI319" i="40"/>
  <c r="AO319" i="40"/>
  <c r="BH319" i="40"/>
  <c r="M319" i="40"/>
  <c r="BF319" i="40"/>
  <c r="BD319" i="40"/>
  <c r="AW319" i="40"/>
  <c r="AX319" i="40"/>
  <c r="BC319" i="40"/>
  <c r="AV319" i="40"/>
  <c r="AH319" i="40"/>
  <c r="AG319" i="40"/>
  <c r="AF319" i="40"/>
  <c r="AE319" i="40"/>
  <c r="AD319" i="40"/>
  <c r="AC319" i="40"/>
  <c r="AB319" i="40"/>
  <c r="Z319" i="40"/>
  <c r="J319" i="40"/>
  <c r="I319" i="40"/>
  <c r="BJ318" i="40"/>
  <c r="AP318" i="40"/>
  <c r="BI318" i="40"/>
  <c r="AO318" i="40"/>
  <c r="BH318" i="40"/>
  <c r="M318" i="40"/>
  <c r="BF318" i="40"/>
  <c r="BD318" i="40"/>
  <c r="AW318" i="40"/>
  <c r="AX318" i="40"/>
  <c r="BC318" i="40"/>
  <c r="AV318" i="40"/>
  <c r="AH318" i="40"/>
  <c r="AG318" i="40"/>
  <c r="AF318" i="40"/>
  <c r="AE318" i="40"/>
  <c r="AD318" i="40"/>
  <c r="AC318" i="40"/>
  <c r="AB318" i="40"/>
  <c r="Z318" i="40"/>
  <c r="J318" i="40"/>
  <c r="I318" i="40"/>
  <c r="BJ317" i="40"/>
  <c r="AP317" i="40"/>
  <c r="BI317" i="40"/>
  <c r="AO317" i="40"/>
  <c r="BH317" i="40"/>
  <c r="M317" i="40"/>
  <c r="BF317" i="40"/>
  <c r="BD317" i="40"/>
  <c r="AW317" i="40"/>
  <c r="AX317" i="40"/>
  <c r="BC317" i="40"/>
  <c r="AV317" i="40"/>
  <c r="AH317" i="40"/>
  <c r="AG317" i="40"/>
  <c r="AF317" i="40"/>
  <c r="AE317" i="40"/>
  <c r="AD317" i="40"/>
  <c r="AC317" i="40"/>
  <c r="AB317" i="40"/>
  <c r="Z317" i="40"/>
  <c r="J317" i="40"/>
  <c r="I317" i="40"/>
  <c r="BJ316" i="40"/>
  <c r="AP316" i="40"/>
  <c r="BI316" i="40"/>
  <c r="AO316" i="40"/>
  <c r="BH316" i="40"/>
  <c r="M316" i="40"/>
  <c r="BF316" i="40"/>
  <c r="BD316" i="40"/>
  <c r="AW316" i="40"/>
  <c r="AX316" i="40"/>
  <c r="BC316" i="40"/>
  <c r="AV316" i="40"/>
  <c r="AH316" i="40"/>
  <c r="AG316" i="40"/>
  <c r="AF316" i="40"/>
  <c r="AE316" i="40"/>
  <c r="AD316" i="40"/>
  <c r="AC316" i="40"/>
  <c r="AB316" i="40"/>
  <c r="Z316" i="40"/>
  <c r="J316" i="40"/>
  <c r="I316" i="40"/>
  <c r="BJ315" i="40"/>
  <c r="AP315" i="40"/>
  <c r="BI315" i="40"/>
  <c r="AO315" i="40"/>
  <c r="BH315" i="40"/>
  <c r="M315" i="40"/>
  <c r="BF315" i="40"/>
  <c r="BD315" i="40"/>
  <c r="AW315" i="40"/>
  <c r="AX315" i="40"/>
  <c r="BC315" i="40"/>
  <c r="AV315" i="40"/>
  <c r="AH315" i="40"/>
  <c r="AG315" i="40"/>
  <c r="AF315" i="40"/>
  <c r="AE315" i="40"/>
  <c r="AD315" i="40"/>
  <c r="AC315" i="40"/>
  <c r="AB315" i="40"/>
  <c r="Z315" i="40"/>
  <c r="J315" i="40"/>
  <c r="I315" i="40"/>
  <c r="AU314" i="40"/>
  <c r="AT314" i="40"/>
  <c r="AS314" i="40"/>
  <c r="M314" i="40"/>
  <c r="J314" i="40"/>
  <c r="I314" i="40"/>
  <c r="BJ313" i="40"/>
  <c r="AP313" i="40"/>
  <c r="BI313" i="40"/>
  <c r="AO313" i="40"/>
  <c r="BH313" i="40"/>
  <c r="M313" i="40"/>
  <c r="BF313" i="40"/>
  <c r="BD313" i="40"/>
  <c r="AW313" i="40"/>
  <c r="AX313" i="40"/>
  <c r="BC313" i="40"/>
  <c r="AV313" i="40"/>
  <c r="AH313" i="40"/>
  <c r="AG313" i="40"/>
  <c r="AF313" i="40"/>
  <c r="AE313" i="40"/>
  <c r="AD313" i="40"/>
  <c r="AC313" i="40"/>
  <c r="AB313" i="40"/>
  <c r="Z313" i="40"/>
  <c r="J313" i="40"/>
  <c r="I313" i="40"/>
  <c r="AU312" i="40"/>
  <c r="AT312" i="40"/>
  <c r="AS312" i="40"/>
  <c r="M312" i="40"/>
  <c r="J312" i="40"/>
  <c r="I312" i="40"/>
  <c r="BJ311" i="40"/>
  <c r="AP311" i="40"/>
  <c r="BI311" i="40"/>
  <c r="AO311" i="40"/>
  <c r="BH311" i="40"/>
  <c r="M311" i="40"/>
  <c r="BF311" i="40"/>
  <c r="BD311" i="40"/>
  <c r="AW311" i="40"/>
  <c r="AX311" i="40"/>
  <c r="BC311" i="40"/>
  <c r="AV311" i="40"/>
  <c r="AH311" i="40"/>
  <c r="AG311" i="40"/>
  <c r="AF311" i="40"/>
  <c r="AE311" i="40"/>
  <c r="AD311" i="40"/>
  <c r="AC311" i="40"/>
  <c r="AB311" i="40"/>
  <c r="Z311" i="40"/>
  <c r="J311" i="40"/>
  <c r="I311" i="40"/>
  <c r="BJ310" i="40"/>
  <c r="AP310" i="40"/>
  <c r="BI310" i="40"/>
  <c r="AO310" i="40"/>
  <c r="BH310" i="40"/>
  <c r="M310" i="40"/>
  <c r="BF310" i="40"/>
  <c r="BD310" i="40"/>
  <c r="AW310" i="40"/>
  <c r="AX310" i="40"/>
  <c r="BC310" i="40"/>
  <c r="AV310" i="40"/>
  <c r="AH310" i="40"/>
  <c r="AG310" i="40"/>
  <c r="AF310" i="40"/>
  <c r="AE310" i="40"/>
  <c r="AD310" i="40"/>
  <c r="AC310" i="40"/>
  <c r="AB310" i="40"/>
  <c r="Z310" i="40"/>
  <c r="J310" i="40"/>
  <c r="I310" i="40"/>
  <c r="BJ309" i="40"/>
  <c r="AP309" i="40"/>
  <c r="BI309" i="40"/>
  <c r="AO309" i="40"/>
  <c r="BH309" i="40"/>
  <c r="M309" i="40"/>
  <c r="BF309" i="40"/>
  <c r="BD309" i="40"/>
  <c r="AW309" i="40"/>
  <c r="AX309" i="40"/>
  <c r="BC309" i="40"/>
  <c r="AV309" i="40"/>
  <c r="AH309" i="40"/>
  <c r="AG309" i="40"/>
  <c r="AF309" i="40"/>
  <c r="AE309" i="40"/>
  <c r="AD309" i="40"/>
  <c r="AC309" i="40"/>
  <c r="AB309" i="40"/>
  <c r="Z309" i="40"/>
  <c r="J309" i="40"/>
  <c r="I309" i="40"/>
  <c r="AU308" i="40"/>
  <c r="AT308" i="40"/>
  <c r="AS308" i="40"/>
  <c r="M308" i="40"/>
  <c r="J308" i="40"/>
  <c r="I308" i="40"/>
  <c r="BJ307" i="40"/>
  <c r="AP307" i="40"/>
  <c r="BI307" i="40"/>
  <c r="AO307" i="40"/>
  <c r="BH307" i="40"/>
  <c r="M307" i="40"/>
  <c r="BF307" i="40"/>
  <c r="BD307" i="40"/>
  <c r="AW307" i="40"/>
  <c r="AX307" i="40"/>
  <c r="BC307" i="40"/>
  <c r="AV307" i="40"/>
  <c r="AH307" i="40"/>
  <c r="AG307" i="40"/>
  <c r="AF307" i="40"/>
  <c r="AE307" i="40"/>
  <c r="AD307" i="40"/>
  <c r="AC307" i="40"/>
  <c r="AB307" i="40"/>
  <c r="Z307" i="40"/>
  <c r="J307" i="40"/>
  <c r="I307" i="40"/>
  <c r="BJ306" i="40"/>
  <c r="AP306" i="40"/>
  <c r="BI306" i="40"/>
  <c r="AO306" i="40"/>
  <c r="BH306" i="40"/>
  <c r="M306" i="40"/>
  <c r="BF306" i="40"/>
  <c r="BD306" i="40"/>
  <c r="AW306" i="40"/>
  <c r="AX306" i="40"/>
  <c r="BC306" i="40"/>
  <c r="AV306" i="40"/>
  <c r="AH306" i="40"/>
  <c r="AG306" i="40"/>
  <c r="AF306" i="40"/>
  <c r="AE306" i="40"/>
  <c r="AD306" i="40"/>
  <c r="AC306" i="40"/>
  <c r="AB306" i="40"/>
  <c r="Z306" i="40"/>
  <c r="J306" i="40"/>
  <c r="I306" i="40"/>
  <c r="BJ305" i="40"/>
  <c r="AP305" i="40"/>
  <c r="BI305" i="40"/>
  <c r="AO305" i="40"/>
  <c r="BH305" i="40"/>
  <c r="M305" i="40"/>
  <c r="BF305" i="40"/>
  <c r="BD305" i="40"/>
  <c r="AW305" i="40"/>
  <c r="AX305" i="40"/>
  <c r="BC305" i="40"/>
  <c r="AV305" i="40"/>
  <c r="AH305" i="40"/>
  <c r="AG305" i="40"/>
  <c r="AF305" i="40"/>
  <c r="AE305" i="40"/>
  <c r="AD305" i="40"/>
  <c r="AC305" i="40"/>
  <c r="AB305" i="40"/>
  <c r="Z305" i="40"/>
  <c r="J305" i="40"/>
  <c r="I305" i="40"/>
  <c r="BJ304" i="40"/>
  <c r="AP304" i="40"/>
  <c r="BI304" i="40"/>
  <c r="AO304" i="40"/>
  <c r="BH304" i="40"/>
  <c r="M304" i="40"/>
  <c r="BF304" i="40"/>
  <c r="BD304" i="40"/>
  <c r="AW304" i="40"/>
  <c r="AX304" i="40"/>
  <c r="BC304" i="40"/>
  <c r="AV304" i="40"/>
  <c r="AH304" i="40"/>
  <c r="AG304" i="40"/>
  <c r="AF304" i="40"/>
  <c r="AE304" i="40"/>
  <c r="AD304" i="40"/>
  <c r="AC304" i="40"/>
  <c r="AB304" i="40"/>
  <c r="Z304" i="40"/>
  <c r="J304" i="40"/>
  <c r="I304" i="40"/>
  <c r="BJ303" i="40"/>
  <c r="AP303" i="40"/>
  <c r="BI303" i="40"/>
  <c r="AO303" i="40"/>
  <c r="BH303" i="40"/>
  <c r="M303" i="40"/>
  <c r="BF303" i="40"/>
  <c r="BD303" i="40"/>
  <c r="AW303" i="40"/>
  <c r="AX303" i="40"/>
  <c r="BC303" i="40"/>
  <c r="AV303" i="40"/>
  <c r="AH303" i="40"/>
  <c r="AG303" i="40"/>
  <c r="AF303" i="40"/>
  <c r="AE303" i="40"/>
  <c r="AD303" i="40"/>
  <c r="AC303" i="40"/>
  <c r="AB303" i="40"/>
  <c r="Z303" i="40"/>
  <c r="J303" i="40"/>
  <c r="I303" i="40"/>
  <c r="BJ302" i="40"/>
  <c r="AP302" i="40"/>
  <c r="BI302" i="40"/>
  <c r="AO302" i="40"/>
  <c r="BH302" i="40"/>
  <c r="M302" i="40"/>
  <c r="BF302" i="40"/>
  <c r="BD302" i="40"/>
  <c r="AW302" i="40"/>
  <c r="AX302" i="40"/>
  <c r="BC302" i="40"/>
  <c r="AV302" i="40"/>
  <c r="AH302" i="40"/>
  <c r="AG302" i="40"/>
  <c r="AF302" i="40"/>
  <c r="AE302" i="40"/>
  <c r="AD302" i="40"/>
  <c r="AC302" i="40"/>
  <c r="AB302" i="40"/>
  <c r="Z302" i="40"/>
  <c r="J302" i="40"/>
  <c r="I302" i="40"/>
  <c r="BJ301" i="40"/>
  <c r="AP301" i="40"/>
  <c r="BI301" i="40"/>
  <c r="AO301" i="40"/>
  <c r="BH301" i="40"/>
  <c r="M301" i="40"/>
  <c r="BF301" i="40"/>
  <c r="BD301" i="40"/>
  <c r="AW301" i="40"/>
  <c r="AX301" i="40"/>
  <c r="BC301" i="40"/>
  <c r="AV301" i="40"/>
  <c r="AH301" i="40"/>
  <c r="AG301" i="40"/>
  <c r="AF301" i="40"/>
  <c r="AE301" i="40"/>
  <c r="AD301" i="40"/>
  <c r="AC301" i="40"/>
  <c r="AB301" i="40"/>
  <c r="Z301" i="40"/>
  <c r="J301" i="40"/>
  <c r="I301" i="40"/>
  <c r="BJ300" i="40"/>
  <c r="AP300" i="40"/>
  <c r="BI300" i="40"/>
  <c r="AO300" i="40"/>
  <c r="BH300" i="40"/>
  <c r="M300" i="40"/>
  <c r="BF300" i="40"/>
  <c r="BD300" i="40"/>
  <c r="AW300" i="40"/>
  <c r="AX300" i="40"/>
  <c r="BC300" i="40"/>
  <c r="AV300" i="40"/>
  <c r="AH300" i="40"/>
  <c r="AG300" i="40"/>
  <c r="AF300" i="40"/>
  <c r="AE300" i="40"/>
  <c r="AD300" i="40"/>
  <c r="AC300" i="40"/>
  <c r="AB300" i="40"/>
  <c r="Z300" i="40"/>
  <c r="J300" i="40"/>
  <c r="I300" i="40"/>
  <c r="BJ299" i="40"/>
  <c r="AP299" i="40"/>
  <c r="BI299" i="40"/>
  <c r="AO299" i="40"/>
  <c r="BH299" i="40"/>
  <c r="M299" i="40"/>
  <c r="BF299" i="40"/>
  <c r="BD299" i="40"/>
  <c r="AW299" i="40"/>
  <c r="AX299" i="40"/>
  <c r="BC299" i="40"/>
  <c r="AV299" i="40"/>
  <c r="AH299" i="40"/>
  <c r="AG299" i="40"/>
  <c r="AF299" i="40"/>
  <c r="AE299" i="40"/>
  <c r="AD299" i="40"/>
  <c r="AC299" i="40"/>
  <c r="AB299" i="40"/>
  <c r="Z299" i="40"/>
  <c r="J299" i="40"/>
  <c r="I299" i="40"/>
  <c r="BJ298" i="40"/>
  <c r="AP298" i="40"/>
  <c r="BI298" i="40"/>
  <c r="AO298" i="40"/>
  <c r="BH298" i="40"/>
  <c r="M298" i="40"/>
  <c r="BF298" i="40"/>
  <c r="BD298" i="40"/>
  <c r="AW298" i="40"/>
  <c r="AX298" i="40"/>
  <c r="BC298" i="40"/>
  <c r="AV298" i="40"/>
  <c r="AH298" i="40"/>
  <c r="AG298" i="40"/>
  <c r="AF298" i="40"/>
  <c r="AE298" i="40"/>
  <c r="AD298" i="40"/>
  <c r="AC298" i="40"/>
  <c r="AB298" i="40"/>
  <c r="Z298" i="40"/>
  <c r="J298" i="40"/>
  <c r="I298" i="40"/>
  <c r="BJ297" i="40"/>
  <c r="AP297" i="40"/>
  <c r="BI297" i="40"/>
  <c r="AO297" i="40"/>
  <c r="BH297" i="40"/>
  <c r="M297" i="40"/>
  <c r="BF297" i="40"/>
  <c r="BD297" i="40"/>
  <c r="AW297" i="40"/>
  <c r="AX297" i="40"/>
  <c r="BC297" i="40"/>
  <c r="AV297" i="40"/>
  <c r="AH297" i="40"/>
  <c r="AG297" i="40"/>
  <c r="AF297" i="40"/>
  <c r="AE297" i="40"/>
  <c r="AD297" i="40"/>
  <c r="AC297" i="40"/>
  <c r="AB297" i="40"/>
  <c r="Z297" i="40"/>
  <c r="J297" i="40"/>
  <c r="I297" i="40"/>
  <c r="BJ296" i="40"/>
  <c r="AP296" i="40"/>
  <c r="BI296" i="40"/>
  <c r="AO296" i="40"/>
  <c r="BH296" i="40"/>
  <c r="M296" i="40"/>
  <c r="BF296" i="40"/>
  <c r="BD296" i="40"/>
  <c r="AW296" i="40"/>
  <c r="AX296" i="40"/>
  <c r="BC296" i="40"/>
  <c r="AV296" i="40"/>
  <c r="AH296" i="40"/>
  <c r="AG296" i="40"/>
  <c r="AF296" i="40"/>
  <c r="AE296" i="40"/>
  <c r="AD296" i="40"/>
  <c r="AC296" i="40"/>
  <c r="AB296" i="40"/>
  <c r="Z296" i="40"/>
  <c r="J296" i="40"/>
  <c r="I296" i="40"/>
  <c r="BJ295" i="40"/>
  <c r="AP295" i="40"/>
  <c r="BI295" i="40"/>
  <c r="AO295" i="40"/>
  <c r="BH295" i="40"/>
  <c r="M295" i="40"/>
  <c r="BF295" i="40"/>
  <c r="BD295" i="40"/>
  <c r="AW295" i="40"/>
  <c r="AX295" i="40"/>
  <c r="BC295" i="40"/>
  <c r="AV295" i="40"/>
  <c r="AH295" i="40"/>
  <c r="AG295" i="40"/>
  <c r="AF295" i="40"/>
  <c r="AE295" i="40"/>
  <c r="AD295" i="40"/>
  <c r="AC295" i="40"/>
  <c r="AB295" i="40"/>
  <c r="Z295" i="40"/>
  <c r="J295" i="40"/>
  <c r="I295" i="40"/>
  <c r="BJ294" i="40"/>
  <c r="AP294" i="40"/>
  <c r="BI294" i="40"/>
  <c r="AO294" i="40"/>
  <c r="BH294" i="40"/>
  <c r="M294" i="40"/>
  <c r="BF294" i="40"/>
  <c r="BD294" i="40"/>
  <c r="AW294" i="40"/>
  <c r="AX294" i="40"/>
  <c r="BC294" i="40"/>
  <c r="AV294" i="40"/>
  <c r="AH294" i="40"/>
  <c r="AG294" i="40"/>
  <c r="AF294" i="40"/>
  <c r="AE294" i="40"/>
  <c r="AD294" i="40"/>
  <c r="AC294" i="40"/>
  <c r="AB294" i="40"/>
  <c r="Z294" i="40"/>
  <c r="J294" i="40"/>
  <c r="I294" i="40"/>
  <c r="BJ293" i="40"/>
  <c r="AP293" i="40"/>
  <c r="BI293" i="40"/>
  <c r="AO293" i="40"/>
  <c r="BH293" i="40"/>
  <c r="M293" i="40"/>
  <c r="BF293" i="40"/>
  <c r="BD293" i="40"/>
  <c r="AW293" i="40"/>
  <c r="AX293" i="40"/>
  <c r="BC293" i="40"/>
  <c r="AV293" i="40"/>
  <c r="AH293" i="40"/>
  <c r="AG293" i="40"/>
  <c r="AF293" i="40"/>
  <c r="AE293" i="40"/>
  <c r="AD293" i="40"/>
  <c r="AC293" i="40"/>
  <c r="AB293" i="40"/>
  <c r="Z293" i="40"/>
  <c r="J293" i="40"/>
  <c r="I293" i="40"/>
  <c r="BJ292" i="40"/>
  <c r="AP292" i="40"/>
  <c r="BI292" i="40"/>
  <c r="AO292" i="40"/>
  <c r="BH292" i="40"/>
  <c r="M292" i="40"/>
  <c r="BF292" i="40"/>
  <c r="BD292" i="40"/>
  <c r="AW292" i="40"/>
  <c r="AX292" i="40"/>
  <c r="BC292" i="40"/>
  <c r="AV292" i="40"/>
  <c r="AH292" i="40"/>
  <c r="AG292" i="40"/>
  <c r="AF292" i="40"/>
  <c r="AE292" i="40"/>
  <c r="AD292" i="40"/>
  <c r="AC292" i="40"/>
  <c r="AB292" i="40"/>
  <c r="Z292" i="40"/>
  <c r="J292" i="40"/>
  <c r="I292" i="40"/>
  <c r="BJ291" i="40"/>
  <c r="AP291" i="40"/>
  <c r="BI291" i="40"/>
  <c r="AO291" i="40"/>
  <c r="BH291" i="40"/>
  <c r="M291" i="40"/>
  <c r="BF291" i="40"/>
  <c r="BD291" i="40"/>
  <c r="AW291" i="40"/>
  <c r="AX291" i="40"/>
  <c r="BC291" i="40"/>
  <c r="AV291" i="40"/>
  <c r="AH291" i="40"/>
  <c r="AG291" i="40"/>
  <c r="AF291" i="40"/>
  <c r="AE291" i="40"/>
  <c r="AD291" i="40"/>
  <c r="AC291" i="40"/>
  <c r="AB291" i="40"/>
  <c r="Z291" i="40"/>
  <c r="J291" i="40"/>
  <c r="I291" i="40"/>
  <c r="BJ290" i="40"/>
  <c r="AP290" i="40"/>
  <c r="BI290" i="40"/>
  <c r="AO290" i="40"/>
  <c r="BH290" i="40"/>
  <c r="M290" i="40"/>
  <c r="BF290" i="40"/>
  <c r="BD290" i="40"/>
  <c r="AW290" i="40"/>
  <c r="AX290" i="40"/>
  <c r="BC290" i="40"/>
  <c r="AV290" i="40"/>
  <c r="AH290" i="40"/>
  <c r="AG290" i="40"/>
  <c r="AF290" i="40"/>
  <c r="AE290" i="40"/>
  <c r="AD290" i="40"/>
  <c r="AC290" i="40"/>
  <c r="AB290" i="40"/>
  <c r="Z290" i="40"/>
  <c r="J290" i="40"/>
  <c r="I290" i="40"/>
  <c r="BJ289" i="40"/>
  <c r="AP289" i="40"/>
  <c r="BI289" i="40"/>
  <c r="AO289" i="40"/>
  <c r="BH289" i="40"/>
  <c r="M289" i="40"/>
  <c r="BF289" i="40"/>
  <c r="BD289" i="40"/>
  <c r="AW289" i="40"/>
  <c r="AX289" i="40"/>
  <c r="BC289" i="40"/>
  <c r="AV289" i="40"/>
  <c r="AH289" i="40"/>
  <c r="AG289" i="40"/>
  <c r="AF289" i="40"/>
  <c r="AE289" i="40"/>
  <c r="AD289" i="40"/>
  <c r="AC289" i="40"/>
  <c r="AB289" i="40"/>
  <c r="Z289" i="40"/>
  <c r="J289" i="40"/>
  <c r="I289" i="40"/>
  <c r="BJ288" i="40"/>
  <c r="AP288" i="40"/>
  <c r="BI288" i="40"/>
  <c r="AO288" i="40"/>
  <c r="BH288" i="40"/>
  <c r="M288" i="40"/>
  <c r="BF288" i="40"/>
  <c r="BD288" i="40"/>
  <c r="AW288" i="40"/>
  <c r="AX288" i="40"/>
  <c r="BC288" i="40"/>
  <c r="AV288" i="40"/>
  <c r="AH288" i="40"/>
  <c r="AG288" i="40"/>
  <c r="AF288" i="40"/>
  <c r="AE288" i="40"/>
  <c r="AD288" i="40"/>
  <c r="AC288" i="40"/>
  <c r="AB288" i="40"/>
  <c r="Z288" i="40"/>
  <c r="J288" i="40"/>
  <c r="I288" i="40"/>
  <c r="BJ287" i="40"/>
  <c r="AP287" i="40"/>
  <c r="BI287" i="40"/>
  <c r="AO287" i="40"/>
  <c r="BH287" i="40"/>
  <c r="M287" i="40"/>
  <c r="BF287" i="40"/>
  <c r="BD287" i="40"/>
  <c r="AW287" i="40"/>
  <c r="AX287" i="40"/>
  <c r="BC287" i="40"/>
  <c r="AV287" i="40"/>
  <c r="AH287" i="40"/>
  <c r="AG287" i="40"/>
  <c r="AF287" i="40"/>
  <c r="AE287" i="40"/>
  <c r="AD287" i="40"/>
  <c r="AC287" i="40"/>
  <c r="AB287" i="40"/>
  <c r="Z287" i="40"/>
  <c r="J287" i="40"/>
  <c r="I287" i="40"/>
  <c r="BJ286" i="40"/>
  <c r="AP286" i="40"/>
  <c r="BI286" i="40"/>
  <c r="AO286" i="40"/>
  <c r="BH286" i="40"/>
  <c r="M286" i="40"/>
  <c r="BF286" i="40"/>
  <c r="BD286" i="40"/>
  <c r="AW286" i="40"/>
  <c r="AX286" i="40"/>
  <c r="BC286" i="40"/>
  <c r="AV286" i="40"/>
  <c r="AH286" i="40"/>
  <c r="AG286" i="40"/>
  <c r="AF286" i="40"/>
  <c r="AE286" i="40"/>
  <c r="AD286" i="40"/>
  <c r="AC286" i="40"/>
  <c r="AB286" i="40"/>
  <c r="Z286" i="40"/>
  <c r="J286" i="40"/>
  <c r="I286" i="40"/>
  <c r="BJ285" i="40"/>
  <c r="AP285" i="40"/>
  <c r="BI285" i="40"/>
  <c r="AO285" i="40"/>
  <c r="BH285" i="40"/>
  <c r="M285" i="40"/>
  <c r="BF285" i="40"/>
  <c r="BD285" i="40"/>
  <c r="AW285" i="40"/>
  <c r="AX285" i="40"/>
  <c r="BC285" i="40"/>
  <c r="AV285" i="40"/>
  <c r="AH285" i="40"/>
  <c r="AG285" i="40"/>
  <c r="AF285" i="40"/>
  <c r="AE285" i="40"/>
  <c r="AD285" i="40"/>
  <c r="AC285" i="40"/>
  <c r="AB285" i="40"/>
  <c r="Z285" i="40"/>
  <c r="J285" i="40"/>
  <c r="I285" i="40"/>
  <c r="BJ284" i="40"/>
  <c r="AP284" i="40"/>
  <c r="BI284" i="40"/>
  <c r="AO284" i="40"/>
  <c r="BH284" i="40"/>
  <c r="M284" i="40"/>
  <c r="BF284" i="40"/>
  <c r="BD284" i="40"/>
  <c r="AW284" i="40"/>
  <c r="AX284" i="40"/>
  <c r="BC284" i="40"/>
  <c r="AV284" i="40"/>
  <c r="AH284" i="40"/>
  <c r="AG284" i="40"/>
  <c r="AF284" i="40"/>
  <c r="AE284" i="40"/>
  <c r="AD284" i="40"/>
  <c r="AC284" i="40"/>
  <c r="AB284" i="40"/>
  <c r="Z284" i="40"/>
  <c r="J284" i="40"/>
  <c r="I284" i="40"/>
  <c r="BJ283" i="40"/>
  <c r="AP283" i="40"/>
  <c r="BI283" i="40"/>
  <c r="AO283" i="40"/>
  <c r="BH283" i="40"/>
  <c r="M283" i="40"/>
  <c r="BF283" i="40"/>
  <c r="BD283" i="40"/>
  <c r="AW283" i="40"/>
  <c r="AX283" i="40"/>
  <c r="BC283" i="40"/>
  <c r="AV283" i="40"/>
  <c r="AH283" i="40"/>
  <c r="AG283" i="40"/>
  <c r="AF283" i="40"/>
  <c r="AE283" i="40"/>
  <c r="AD283" i="40"/>
  <c r="AC283" i="40"/>
  <c r="AB283" i="40"/>
  <c r="Z283" i="40"/>
  <c r="J283" i="40"/>
  <c r="I283" i="40"/>
  <c r="BJ282" i="40"/>
  <c r="AP282" i="40"/>
  <c r="BI282" i="40"/>
  <c r="AO282" i="40"/>
  <c r="BH282" i="40"/>
  <c r="M282" i="40"/>
  <c r="BF282" i="40"/>
  <c r="BD282" i="40"/>
  <c r="AW282" i="40"/>
  <c r="AX282" i="40"/>
  <c r="BC282" i="40"/>
  <c r="AV282" i="40"/>
  <c r="AH282" i="40"/>
  <c r="AG282" i="40"/>
  <c r="AF282" i="40"/>
  <c r="AE282" i="40"/>
  <c r="AD282" i="40"/>
  <c r="AC282" i="40"/>
  <c r="AB282" i="40"/>
  <c r="Z282" i="40"/>
  <c r="J282" i="40"/>
  <c r="I282" i="40"/>
  <c r="BJ281" i="40"/>
  <c r="AP281" i="40"/>
  <c r="BI281" i="40"/>
  <c r="AO281" i="40"/>
  <c r="BH281" i="40"/>
  <c r="M281" i="40"/>
  <c r="BF281" i="40"/>
  <c r="BD281" i="40"/>
  <c r="AW281" i="40"/>
  <c r="AX281" i="40"/>
  <c r="BC281" i="40"/>
  <c r="AV281" i="40"/>
  <c r="AH281" i="40"/>
  <c r="AG281" i="40"/>
  <c r="AF281" i="40"/>
  <c r="AE281" i="40"/>
  <c r="AD281" i="40"/>
  <c r="AC281" i="40"/>
  <c r="AB281" i="40"/>
  <c r="Z281" i="40"/>
  <c r="J281" i="40"/>
  <c r="I281" i="40"/>
  <c r="BJ280" i="40"/>
  <c r="AP280" i="40"/>
  <c r="BI280" i="40"/>
  <c r="AO280" i="40"/>
  <c r="BH280" i="40"/>
  <c r="M280" i="40"/>
  <c r="BF280" i="40"/>
  <c r="BD280" i="40"/>
  <c r="AW280" i="40"/>
  <c r="AX280" i="40"/>
  <c r="BC280" i="40"/>
  <c r="AV280" i="40"/>
  <c r="AH280" i="40"/>
  <c r="AG280" i="40"/>
  <c r="AF280" i="40"/>
  <c r="AE280" i="40"/>
  <c r="AD280" i="40"/>
  <c r="AC280" i="40"/>
  <c r="AB280" i="40"/>
  <c r="Z280" i="40"/>
  <c r="J280" i="40"/>
  <c r="I280" i="40"/>
  <c r="BJ279" i="40"/>
  <c r="AP279" i="40"/>
  <c r="BI279" i="40"/>
  <c r="AO279" i="40"/>
  <c r="BH279" i="40"/>
  <c r="M279" i="40"/>
  <c r="BF279" i="40"/>
  <c r="BD279" i="40"/>
  <c r="AW279" i="40"/>
  <c r="AX279" i="40"/>
  <c r="BC279" i="40"/>
  <c r="AV279" i="40"/>
  <c r="AH279" i="40"/>
  <c r="AG279" i="40"/>
  <c r="AF279" i="40"/>
  <c r="AE279" i="40"/>
  <c r="AD279" i="40"/>
  <c r="AC279" i="40"/>
  <c r="AB279" i="40"/>
  <c r="Z279" i="40"/>
  <c r="J279" i="40"/>
  <c r="I279" i="40"/>
  <c r="BJ278" i="40"/>
  <c r="AP278" i="40"/>
  <c r="BI278" i="40"/>
  <c r="AO278" i="40"/>
  <c r="BH278" i="40"/>
  <c r="M278" i="40"/>
  <c r="BF278" i="40"/>
  <c r="BD278" i="40"/>
  <c r="AW278" i="40"/>
  <c r="AX278" i="40"/>
  <c r="BC278" i="40"/>
  <c r="AV278" i="40"/>
  <c r="AH278" i="40"/>
  <c r="AG278" i="40"/>
  <c r="AF278" i="40"/>
  <c r="AE278" i="40"/>
  <c r="AD278" i="40"/>
  <c r="AC278" i="40"/>
  <c r="AB278" i="40"/>
  <c r="Z278" i="40"/>
  <c r="J278" i="40"/>
  <c r="I278" i="40"/>
  <c r="BJ277" i="40"/>
  <c r="AP277" i="40"/>
  <c r="BI277" i="40"/>
  <c r="AO277" i="40"/>
  <c r="BH277" i="40"/>
  <c r="M277" i="40"/>
  <c r="BF277" i="40"/>
  <c r="BD277" i="40"/>
  <c r="AW277" i="40"/>
  <c r="AX277" i="40"/>
  <c r="BC277" i="40"/>
  <c r="AV277" i="40"/>
  <c r="AH277" i="40"/>
  <c r="AG277" i="40"/>
  <c r="AF277" i="40"/>
  <c r="AE277" i="40"/>
  <c r="AD277" i="40"/>
  <c r="AC277" i="40"/>
  <c r="AB277" i="40"/>
  <c r="Z277" i="40"/>
  <c r="J277" i="40"/>
  <c r="I277" i="40"/>
  <c r="BJ276" i="40"/>
  <c r="AP276" i="40"/>
  <c r="BI276" i="40"/>
  <c r="AO276" i="40"/>
  <c r="BH276" i="40"/>
  <c r="M276" i="40"/>
  <c r="BF276" i="40"/>
  <c r="BD276" i="40"/>
  <c r="AW276" i="40"/>
  <c r="AX276" i="40"/>
  <c r="BC276" i="40"/>
  <c r="AV276" i="40"/>
  <c r="AH276" i="40"/>
  <c r="AG276" i="40"/>
  <c r="AF276" i="40"/>
  <c r="AE276" i="40"/>
  <c r="AD276" i="40"/>
  <c r="AC276" i="40"/>
  <c r="AB276" i="40"/>
  <c r="Z276" i="40"/>
  <c r="J276" i="40"/>
  <c r="I276" i="40"/>
  <c r="BJ275" i="40"/>
  <c r="AP275" i="40"/>
  <c r="BI275" i="40"/>
  <c r="AO275" i="40"/>
  <c r="BH275" i="40"/>
  <c r="M275" i="40"/>
  <c r="BF275" i="40"/>
  <c r="BD275" i="40"/>
  <c r="AW275" i="40"/>
  <c r="AX275" i="40"/>
  <c r="BC275" i="40"/>
  <c r="AV275" i="40"/>
  <c r="AH275" i="40"/>
  <c r="AG275" i="40"/>
  <c r="AF275" i="40"/>
  <c r="AE275" i="40"/>
  <c r="AD275" i="40"/>
  <c r="AC275" i="40"/>
  <c r="AB275" i="40"/>
  <c r="Z275" i="40"/>
  <c r="J275" i="40"/>
  <c r="I275" i="40"/>
  <c r="BJ274" i="40"/>
  <c r="AP274" i="40"/>
  <c r="BI274" i="40"/>
  <c r="AO274" i="40"/>
  <c r="BH274" i="40"/>
  <c r="M274" i="40"/>
  <c r="BF274" i="40"/>
  <c r="BD274" i="40"/>
  <c r="AW274" i="40"/>
  <c r="AX274" i="40"/>
  <c r="BC274" i="40"/>
  <c r="AV274" i="40"/>
  <c r="AH274" i="40"/>
  <c r="AG274" i="40"/>
  <c r="AF274" i="40"/>
  <c r="AE274" i="40"/>
  <c r="AD274" i="40"/>
  <c r="AC274" i="40"/>
  <c r="AB274" i="40"/>
  <c r="Z274" i="40"/>
  <c r="J274" i="40"/>
  <c r="I274" i="40"/>
  <c r="BJ273" i="40"/>
  <c r="AP273" i="40"/>
  <c r="BI273" i="40"/>
  <c r="AO273" i="40"/>
  <c r="BH273" i="40"/>
  <c r="M273" i="40"/>
  <c r="BF273" i="40"/>
  <c r="BD273" i="40"/>
  <c r="AW273" i="40"/>
  <c r="AX273" i="40"/>
  <c r="BC273" i="40"/>
  <c r="AV273" i="40"/>
  <c r="AH273" i="40"/>
  <c r="AG273" i="40"/>
  <c r="AF273" i="40"/>
  <c r="AE273" i="40"/>
  <c r="AD273" i="40"/>
  <c r="AC273" i="40"/>
  <c r="AB273" i="40"/>
  <c r="Z273" i="40"/>
  <c r="J273" i="40"/>
  <c r="I273" i="40"/>
  <c r="BJ272" i="40"/>
  <c r="AP272" i="40"/>
  <c r="BI272" i="40"/>
  <c r="AO272" i="40"/>
  <c r="BH272" i="40"/>
  <c r="M272" i="40"/>
  <c r="BF272" i="40"/>
  <c r="BD272" i="40"/>
  <c r="AW272" i="40"/>
  <c r="AX272" i="40"/>
  <c r="BC272" i="40"/>
  <c r="AV272" i="40"/>
  <c r="AH272" i="40"/>
  <c r="AG272" i="40"/>
  <c r="AF272" i="40"/>
  <c r="AE272" i="40"/>
  <c r="AD272" i="40"/>
  <c r="AC272" i="40"/>
  <c r="AB272" i="40"/>
  <c r="Z272" i="40"/>
  <c r="J272" i="40"/>
  <c r="I272" i="40"/>
  <c r="BJ271" i="40"/>
  <c r="AP271" i="40"/>
  <c r="BI271" i="40"/>
  <c r="AO271" i="40"/>
  <c r="BH271" i="40"/>
  <c r="M271" i="40"/>
  <c r="BF271" i="40"/>
  <c r="BD271" i="40"/>
  <c r="AW271" i="40"/>
  <c r="AX271" i="40"/>
  <c r="BC271" i="40"/>
  <c r="AV271" i="40"/>
  <c r="AH271" i="40"/>
  <c r="AG271" i="40"/>
  <c r="AF271" i="40"/>
  <c r="AE271" i="40"/>
  <c r="AD271" i="40"/>
  <c r="AC271" i="40"/>
  <c r="AB271" i="40"/>
  <c r="Z271" i="40"/>
  <c r="J271" i="40"/>
  <c r="I271" i="40"/>
  <c r="BJ270" i="40"/>
  <c r="AP270" i="40"/>
  <c r="BI270" i="40"/>
  <c r="AO270" i="40"/>
  <c r="BH270" i="40"/>
  <c r="M270" i="40"/>
  <c r="BF270" i="40"/>
  <c r="BD270" i="40"/>
  <c r="AW270" i="40"/>
  <c r="AX270" i="40"/>
  <c r="BC270" i="40"/>
  <c r="AV270" i="40"/>
  <c r="AH270" i="40"/>
  <c r="AG270" i="40"/>
  <c r="AF270" i="40"/>
  <c r="AE270" i="40"/>
  <c r="AD270" i="40"/>
  <c r="AC270" i="40"/>
  <c r="AB270" i="40"/>
  <c r="Z270" i="40"/>
  <c r="J270" i="40"/>
  <c r="I270" i="40"/>
  <c r="BJ269" i="40"/>
  <c r="AP269" i="40"/>
  <c r="BI269" i="40"/>
  <c r="AO269" i="40"/>
  <c r="BH269" i="40"/>
  <c r="M269" i="40"/>
  <c r="BF269" i="40"/>
  <c r="BD269" i="40"/>
  <c r="AW269" i="40"/>
  <c r="AX269" i="40"/>
  <c r="BC269" i="40"/>
  <c r="AV269" i="40"/>
  <c r="AH269" i="40"/>
  <c r="AG269" i="40"/>
  <c r="AF269" i="40"/>
  <c r="AE269" i="40"/>
  <c r="AD269" i="40"/>
  <c r="AC269" i="40"/>
  <c r="AB269" i="40"/>
  <c r="Z269" i="40"/>
  <c r="J269" i="40"/>
  <c r="I269" i="40"/>
  <c r="BJ268" i="40"/>
  <c r="AP268" i="40"/>
  <c r="BI268" i="40"/>
  <c r="AO268" i="40"/>
  <c r="BH268" i="40"/>
  <c r="M268" i="40"/>
  <c r="BF268" i="40"/>
  <c r="BD268" i="40"/>
  <c r="AW268" i="40"/>
  <c r="AX268" i="40"/>
  <c r="BC268" i="40"/>
  <c r="AV268" i="40"/>
  <c r="AH268" i="40"/>
  <c r="AG268" i="40"/>
  <c r="AF268" i="40"/>
  <c r="AE268" i="40"/>
  <c r="AD268" i="40"/>
  <c r="AC268" i="40"/>
  <c r="AB268" i="40"/>
  <c r="Z268" i="40"/>
  <c r="J268" i="40"/>
  <c r="I268" i="40"/>
  <c r="BJ267" i="40"/>
  <c r="AP267" i="40"/>
  <c r="BI267" i="40"/>
  <c r="AO267" i="40"/>
  <c r="BH267" i="40"/>
  <c r="M267" i="40"/>
  <c r="BF267" i="40"/>
  <c r="BD267" i="40"/>
  <c r="AW267" i="40"/>
  <c r="AX267" i="40"/>
  <c r="BC267" i="40"/>
  <c r="AV267" i="40"/>
  <c r="AH267" i="40"/>
  <c r="AG267" i="40"/>
  <c r="AF267" i="40"/>
  <c r="AE267" i="40"/>
  <c r="AD267" i="40"/>
  <c r="AC267" i="40"/>
  <c r="AB267" i="40"/>
  <c r="Z267" i="40"/>
  <c r="J267" i="40"/>
  <c r="I267" i="40"/>
  <c r="BJ266" i="40"/>
  <c r="AP266" i="40"/>
  <c r="BI266" i="40"/>
  <c r="AO266" i="40"/>
  <c r="BH266" i="40"/>
  <c r="M266" i="40"/>
  <c r="BF266" i="40"/>
  <c r="BD266" i="40"/>
  <c r="AW266" i="40"/>
  <c r="AX266" i="40"/>
  <c r="BC266" i="40"/>
  <c r="AV266" i="40"/>
  <c r="AH266" i="40"/>
  <c r="AG266" i="40"/>
  <c r="AF266" i="40"/>
  <c r="AE266" i="40"/>
  <c r="AD266" i="40"/>
  <c r="AC266" i="40"/>
  <c r="AB266" i="40"/>
  <c r="Z266" i="40"/>
  <c r="J266" i="40"/>
  <c r="I266" i="40"/>
  <c r="BJ265" i="40"/>
  <c r="AP265" i="40"/>
  <c r="BI265" i="40"/>
  <c r="AO265" i="40"/>
  <c r="BH265" i="40"/>
  <c r="M265" i="40"/>
  <c r="BF265" i="40"/>
  <c r="BD265" i="40"/>
  <c r="AW265" i="40"/>
  <c r="AX265" i="40"/>
  <c r="BC265" i="40"/>
  <c r="AV265" i="40"/>
  <c r="AH265" i="40"/>
  <c r="AG265" i="40"/>
  <c r="AF265" i="40"/>
  <c r="AE265" i="40"/>
  <c r="AD265" i="40"/>
  <c r="AC265" i="40"/>
  <c r="AB265" i="40"/>
  <c r="Z265" i="40"/>
  <c r="J265" i="40"/>
  <c r="I265" i="40"/>
  <c r="BJ264" i="40"/>
  <c r="AP264" i="40"/>
  <c r="BI264" i="40"/>
  <c r="AO264" i="40"/>
  <c r="BH264" i="40"/>
  <c r="M264" i="40"/>
  <c r="BF264" i="40"/>
  <c r="BD264" i="40"/>
  <c r="AW264" i="40"/>
  <c r="AX264" i="40"/>
  <c r="BC264" i="40"/>
  <c r="AV264" i="40"/>
  <c r="AH264" i="40"/>
  <c r="AG264" i="40"/>
  <c r="AF264" i="40"/>
  <c r="AE264" i="40"/>
  <c r="AD264" i="40"/>
  <c r="AC264" i="40"/>
  <c r="AB264" i="40"/>
  <c r="Z264" i="40"/>
  <c r="J264" i="40"/>
  <c r="I264" i="40"/>
  <c r="BJ263" i="40"/>
  <c r="AP263" i="40"/>
  <c r="BI263" i="40"/>
  <c r="AO263" i="40"/>
  <c r="BH263" i="40"/>
  <c r="M263" i="40"/>
  <c r="BF263" i="40"/>
  <c r="BD263" i="40"/>
  <c r="AW263" i="40"/>
  <c r="AX263" i="40"/>
  <c r="BC263" i="40"/>
  <c r="AV263" i="40"/>
  <c r="AH263" i="40"/>
  <c r="AG263" i="40"/>
  <c r="AF263" i="40"/>
  <c r="AE263" i="40"/>
  <c r="AD263" i="40"/>
  <c r="AC263" i="40"/>
  <c r="AB263" i="40"/>
  <c r="Z263" i="40"/>
  <c r="J263" i="40"/>
  <c r="I263" i="40"/>
  <c r="BJ262" i="40"/>
  <c r="AP262" i="40"/>
  <c r="BI262" i="40"/>
  <c r="AO262" i="40"/>
  <c r="BH262" i="40"/>
  <c r="M262" i="40"/>
  <c r="BF262" i="40"/>
  <c r="BD262" i="40"/>
  <c r="AW262" i="40"/>
  <c r="AX262" i="40"/>
  <c r="BC262" i="40"/>
  <c r="AV262" i="40"/>
  <c r="AH262" i="40"/>
  <c r="AG262" i="40"/>
  <c r="AF262" i="40"/>
  <c r="AE262" i="40"/>
  <c r="AD262" i="40"/>
  <c r="AC262" i="40"/>
  <c r="AB262" i="40"/>
  <c r="Z262" i="40"/>
  <c r="J262" i="40"/>
  <c r="I262" i="40"/>
  <c r="BJ261" i="40"/>
  <c r="AP261" i="40"/>
  <c r="BI261" i="40"/>
  <c r="AO261" i="40"/>
  <c r="BH261" i="40"/>
  <c r="M261" i="40"/>
  <c r="BF261" i="40"/>
  <c r="BD261" i="40"/>
  <c r="AW261" i="40"/>
  <c r="AX261" i="40"/>
  <c r="BC261" i="40"/>
  <c r="AV261" i="40"/>
  <c r="AH261" i="40"/>
  <c r="AG261" i="40"/>
  <c r="AF261" i="40"/>
  <c r="AE261" i="40"/>
  <c r="AD261" i="40"/>
  <c r="AC261" i="40"/>
  <c r="AB261" i="40"/>
  <c r="Z261" i="40"/>
  <c r="J261" i="40"/>
  <c r="I261" i="40"/>
  <c r="BJ260" i="40"/>
  <c r="AP260" i="40"/>
  <c r="BI260" i="40"/>
  <c r="AO260" i="40"/>
  <c r="BH260" i="40"/>
  <c r="M260" i="40"/>
  <c r="BF260" i="40"/>
  <c r="BD260" i="40"/>
  <c r="AW260" i="40"/>
  <c r="AX260" i="40"/>
  <c r="BC260" i="40"/>
  <c r="AV260" i="40"/>
  <c r="AH260" i="40"/>
  <c r="AG260" i="40"/>
  <c r="AF260" i="40"/>
  <c r="AE260" i="40"/>
  <c r="AD260" i="40"/>
  <c r="AC260" i="40"/>
  <c r="AB260" i="40"/>
  <c r="Z260" i="40"/>
  <c r="J260" i="40"/>
  <c r="I260" i="40"/>
  <c r="BJ259" i="40"/>
  <c r="AP259" i="40"/>
  <c r="BI259" i="40"/>
  <c r="AO259" i="40"/>
  <c r="BH259" i="40"/>
  <c r="M259" i="40"/>
  <c r="BF259" i="40"/>
  <c r="BD259" i="40"/>
  <c r="AW259" i="40"/>
  <c r="AX259" i="40"/>
  <c r="BC259" i="40"/>
  <c r="AV259" i="40"/>
  <c r="AH259" i="40"/>
  <c r="AG259" i="40"/>
  <c r="AF259" i="40"/>
  <c r="AE259" i="40"/>
  <c r="AD259" i="40"/>
  <c r="AC259" i="40"/>
  <c r="AB259" i="40"/>
  <c r="Z259" i="40"/>
  <c r="J259" i="40"/>
  <c r="I259" i="40"/>
  <c r="BJ258" i="40"/>
  <c r="AP258" i="40"/>
  <c r="BI258" i="40"/>
  <c r="AO258" i="40"/>
  <c r="BH258" i="40"/>
  <c r="M258" i="40"/>
  <c r="BF258" i="40"/>
  <c r="BD258" i="40"/>
  <c r="AW258" i="40"/>
  <c r="AX258" i="40"/>
  <c r="BC258" i="40"/>
  <c r="AV258" i="40"/>
  <c r="AH258" i="40"/>
  <c r="AG258" i="40"/>
  <c r="AF258" i="40"/>
  <c r="AE258" i="40"/>
  <c r="AD258" i="40"/>
  <c r="AC258" i="40"/>
  <c r="AB258" i="40"/>
  <c r="Z258" i="40"/>
  <c r="J258" i="40"/>
  <c r="I258" i="40"/>
  <c r="BJ257" i="40"/>
  <c r="AP257" i="40"/>
  <c r="BI257" i="40"/>
  <c r="AO257" i="40"/>
  <c r="BH257" i="40"/>
  <c r="M257" i="40"/>
  <c r="BF257" i="40"/>
  <c r="BD257" i="40"/>
  <c r="AW257" i="40"/>
  <c r="AX257" i="40"/>
  <c r="BC257" i="40"/>
  <c r="AV257" i="40"/>
  <c r="AH257" i="40"/>
  <c r="AG257" i="40"/>
  <c r="AF257" i="40"/>
  <c r="AE257" i="40"/>
  <c r="AD257" i="40"/>
  <c r="AC257" i="40"/>
  <c r="AB257" i="40"/>
  <c r="Z257" i="40"/>
  <c r="J257" i="40"/>
  <c r="I257" i="40"/>
  <c r="BJ256" i="40"/>
  <c r="AP256" i="40"/>
  <c r="BI256" i="40"/>
  <c r="AO256" i="40"/>
  <c r="BH256" i="40"/>
  <c r="M256" i="40"/>
  <c r="BF256" i="40"/>
  <c r="BD256" i="40"/>
  <c r="AW256" i="40"/>
  <c r="AX256" i="40"/>
  <c r="BC256" i="40"/>
  <c r="AV256" i="40"/>
  <c r="AH256" i="40"/>
  <c r="AG256" i="40"/>
  <c r="AF256" i="40"/>
  <c r="AE256" i="40"/>
  <c r="AD256" i="40"/>
  <c r="AC256" i="40"/>
  <c r="AB256" i="40"/>
  <c r="Z256" i="40"/>
  <c r="J256" i="40"/>
  <c r="I256" i="40"/>
  <c r="BJ255" i="40"/>
  <c r="AP255" i="40"/>
  <c r="BI255" i="40"/>
  <c r="AO255" i="40"/>
  <c r="BH255" i="40"/>
  <c r="M255" i="40"/>
  <c r="BF255" i="40"/>
  <c r="BD255" i="40"/>
  <c r="AW255" i="40"/>
  <c r="AX255" i="40"/>
  <c r="BC255" i="40"/>
  <c r="AV255" i="40"/>
  <c r="AH255" i="40"/>
  <c r="AG255" i="40"/>
  <c r="AF255" i="40"/>
  <c r="AE255" i="40"/>
  <c r="AD255" i="40"/>
  <c r="AC255" i="40"/>
  <c r="AB255" i="40"/>
  <c r="Z255" i="40"/>
  <c r="J255" i="40"/>
  <c r="I255" i="40"/>
  <c r="BJ254" i="40"/>
  <c r="AP254" i="40"/>
  <c r="BI254" i="40"/>
  <c r="AO254" i="40"/>
  <c r="BH254" i="40"/>
  <c r="M254" i="40"/>
  <c r="BF254" i="40"/>
  <c r="BD254" i="40"/>
  <c r="AW254" i="40"/>
  <c r="AX254" i="40"/>
  <c r="BC254" i="40"/>
  <c r="AV254" i="40"/>
  <c r="AH254" i="40"/>
  <c r="AG254" i="40"/>
  <c r="AF254" i="40"/>
  <c r="AE254" i="40"/>
  <c r="AD254" i="40"/>
  <c r="AC254" i="40"/>
  <c r="AB254" i="40"/>
  <c r="Z254" i="40"/>
  <c r="J254" i="40"/>
  <c r="I254" i="40"/>
  <c r="BJ253" i="40"/>
  <c r="AP253" i="40"/>
  <c r="BI253" i="40"/>
  <c r="AO253" i="40"/>
  <c r="BH253" i="40"/>
  <c r="M253" i="40"/>
  <c r="BF253" i="40"/>
  <c r="BD253" i="40"/>
  <c r="AW253" i="40"/>
  <c r="AX253" i="40"/>
  <c r="BC253" i="40"/>
  <c r="AV253" i="40"/>
  <c r="AH253" i="40"/>
  <c r="AG253" i="40"/>
  <c r="AF253" i="40"/>
  <c r="AE253" i="40"/>
  <c r="AD253" i="40"/>
  <c r="AC253" i="40"/>
  <c r="AB253" i="40"/>
  <c r="Z253" i="40"/>
  <c r="J253" i="40"/>
  <c r="I253" i="40"/>
  <c r="BJ252" i="40"/>
  <c r="AP252" i="40"/>
  <c r="BI252" i="40"/>
  <c r="AO252" i="40"/>
  <c r="BH252" i="40"/>
  <c r="M252" i="40"/>
  <c r="BF252" i="40"/>
  <c r="BD252" i="40"/>
  <c r="AW252" i="40"/>
  <c r="AX252" i="40"/>
  <c r="BC252" i="40"/>
  <c r="AV252" i="40"/>
  <c r="AH252" i="40"/>
  <c r="AG252" i="40"/>
  <c r="AF252" i="40"/>
  <c r="AE252" i="40"/>
  <c r="AD252" i="40"/>
  <c r="AC252" i="40"/>
  <c r="AB252" i="40"/>
  <c r="Z252" i="40"/>
  <c r="J252" i="40"/>
  <c r="I252" i="40"/>
  <c r="BJ251" i="40"/>
  <c r="AP251" i="40"/>
  <c r="BI251" i="40"/>
  <c r="AO251" i="40"/>
  <c r="BH251" i="40"/>
  <c r="M251" i="40"/>
  <c r="BF251" i="40"/>
  <c r="BD251" i="40"/>
  <c r="AW251" i="40"/>
  <c r="AX251" i="40"/>
  <c r="BC251" i="40"/>
  <c r="AV251" i="40"/>
  <c r="AH251" i="40"/>
  <c r="AG251" i="40"/>
  <c r="AF251" i="40"/>
  <c r="AE251" i="40"/>
  <c r="AD251" i="40"/>
  <c r="AC251" i="40"/>
  <c r="AB251" i="40"/>
  <c r="Z251" i="40"/>
  <c r="J251" i="40"/>
  <c r="I251" i="40"/>
  <c r="BJ250" i="40"/>
  <c r="AP250" i="40"/>
  <c r="BI250" i="40"/>
  <c r="AO250" i="40"/>
  <c r="BH250" i="40"/>
  <c r="M250" i="40"/>
  <c r="BF250" i="40"/>
  <c r="BD250" i="40"/>
  <c r="AW250" i="40"/>
  <c r="AX250" i="40"/>
  <c r="BC250" i="40"/>
  <c r="AV250" i="40"/>
  <c r="AH250" i="40"/>
  <c r="AG250" i="40"/>
  <c r="AF250" i="40"/>
  <c r="AE250" i="40"/>
  <c r="AD250" i="40"/>
  <c r="AC250" i="40"/>
  <c r="AB250" i="40"/>
  <c r="Z250" i="40"/>
  <c r="J250" i="40"/>
  <c r="I250" i="40"/>
  <c r="BJ249" i="40"/>
  <c r="AP249" i="40"/>
  <c r="BI249" i="40"/>
  <c r="AO249" i="40"/>
  <c r="BH249" i="40"/>
  <c r="M249" i="40"/>
  <c r="BF249" i="40"/>
  <c r="BD249" i="40"/>
  <c r="AW249" i="40"/>
  <c r="AX249" i="40"/>
  <c r="BC249" i="40"/>
  <c r="AV249" i="40"/>
  <c r="AH249" i="40"/>
  <c r="AG249" i="40"/>
  <c r="AF249" i="40"/>
  <c r="AE249" i="40"/>
  <c r="AD249" i="40"/>
  <c r="AC249" i="40"/>
  <c r="AB249" i="40"/>
  <c r="Z249" i="40"/>
  <c r="J249" i="40"/>
  <c r="I249" i="40"/>
  <c r="BJ248" i="40"/>
  <c r="AP248" i="40"/>
  <c r="BI248" i="40"/>
  <c r="AO248" i="40"/>
  <c r="BH248" i="40"/>
  <c r="M248" i="40"/>
  <c r="BF248" i="40"/>
  <c r="BD248" i="40"/>
  <c r="AW248" i="40"/>
  <c r="AX248" i="40"/>
  <c r="BC248" i="40"/>
  <c r="AV248" i="40"/>
  <c r="AH248" i="40"/>
  <c r="AG248" i="40"/>
  <c r="AF248" i="40"/>
  <c r="AE248" i="40"/>
  <c r="AD248" i="40"/>
  <c r="AC248" i="40"/>
  <c r="AB248" i="40"/>
  <c r="Z248" i="40"/>
  <c r="J248" i="40"/>
  <c r="I248" i="40"/>
  <c r="BJ247" i="40"/>
  <c r="AP247" i="40"/>
  <c r="BI247" i="40"/>
  <c r="AO247" i="40"/>
  <c r="BH247" i="40"/>
  <c r="M247" i="40"/>
  <c r="BF247" i="40"/>
  <c r="BD247" i="40"/>
  <c r="AW247" i="40"/>
  <c r="AX247" i="40"/>
  <c r="BC247" i="40"/>
  <c r="AV247" i="40"/>
  <c r="AH247" i="40"/>
  <c r="AG247" i="40"/>
  <c r="AF247" i="40"/>
  <c r="AE247" i="40"/>
  <c r="AD247" i="40"/>
  <c r="AC247" i="40"/>
  <c r="AB247" i="40"/>
  <c r="Z247" i="40"/>
  <c r="J247" i="40"/>
  <c r="I247" i="40"/>
  <c r="BJ246" i="40"/>
  <c r="AP246" i="40"/>
  <c r="BI246" i="40"/>
  <c r="AO246" i="40"/>
  <c r="BH246" i="40"/>
  <c r="M246" i="40"/>
  <c r="BF246" i="40"/>
  <c r="BD246" i="40"/>
  <c r="AW246" i="40"/>
  <c r="AX246" i="40"/>
  <c r="BC246" i="40"/>
  <c r="AV246" i="40"/>
  <c r="AH246" i="40"/>
  <c r="AG246" i="40"/>
  <c r="AF246" i="40"/>
  <c r="AE246" i="40"/>
  <c r="AD246" i="40"/>
  <c r="AC246" i="40"/>
  <c r="AB246" i="40"/>
  <c r="Z246" i="40"/>
  <c r="J246" i="40"/>
  <c r="I246" i="40"/>
  <c r="BJ245" i="40"/>
  <c r="AP245" i="40"/>
  <c r="BI245" i="40"/>
  <c r="AO245" i="40"/>
  <c r="BH245" i="40"/>
  <c r="M245" i="40"/>
  <c r="BF245" i="40"/>
  <c r="BD245" i="40"/>
  <c r="AW245" i="40"/>
  <c r="AX245" i="40"/>
  <c r="BC245" i="40"/>
  <c r="AV245" i="40"/>
  <c r="AH245" i="40"/>
  <c r="AG245" i="40"/>
  <c r="AF245" i="40"/>
  <c r="AE245" i="40"/>
  <c r="AD245" i="40"/>
  <c r="AC245" i="40"/>
  <c r="AB245" i="40"/>
  <c r="Z245" i="40"/>
  <c r="J245" i="40"/>
  <c r="I245" i="40"/>
  <c r="BJ244" i="40"/>
  <c r="AP244" i="40"/>
  <c r="BI244" i="40"/>
  <c r="AO244" i="40"/>
  <c r="BH244" i="40"/>
  <c r="M244" i="40"/>
  <c r="BF244" i="40"/>
  <c r="BD244" i="40"/>
  <c r="AW244" i="40"/>
  <c r="AX244" i="40"/>
  <c r="BC244" i="40"/>
  <c r="AV244" i="40"/>
  <c r="AH244" i="40"/>
  <c r="AG244" i="40"/>
  <c r="AF244" i="40"/>
  <c r="AE244" i="40"/>
  <c r="AD244" i="40"/>
  <c r="AC244" i="40"/>
  <c r="AB244" i="40"/>
  <c r="Z244" i="40"/>
  <c r="J244" i="40"/>
  <c r="I244" i="40"/>
  <c r="BJ243" i="40"/>
  <c r="AP243" i="40"/>
  <c r="BI243" i="40"/>
  <c r="AO243" i="40"/>
  <c r="BH243" i="40"/>
  <c r="M243" i="40"/>
  <c r="BF243" i="40"/>
  <c r="BD243" i="40"/>
  <c r="AW243" i="40"/>
  <c r="AX243" i="40"/>
  <c r="BC243" i="40"/>
  <c r="AV243" i="40"/>
  <c r="AH243" i="40"/>
  <c r="AG243" i="40"/>
  <c r="AF243" i="40"/>
  <c r="AE243" i="40"/>
  <c r="AD243" i="40"/>
  <c r="AC243" i="40"/>
  <c r="AB243" i="40"/>
  <c r="Z243" i="40"/>
  <c r="J243" i="40"/>
  <c r="I243" i="40"/>
  <c r="BJ242" i="40"/>
  <c r="AP242" i="40"/>
  <c r="BI242" i="40"/>
  <c r="AO242" i="40"/>
  <c r="BH242" i="40"/>
  <c r="M242" i="40"/>
  <c r="BF242" i="40"/>
  <c r="BD242" i="40"/>
  <c r="AW242" i="40"/>
  <c r="AX242" i="40"/>
  <c r="BC242" i="40"/>
  <c r="AV242" i="40"/>
  <c r="AH242" i="40"/>
  <c r="AG242" i="40"/>
  <c r="AF242" i="40"/>
  <c r="AE242" i="40"/>
  <c r="AD242" i="40"/>
  <c r="AC242" i="40"/>
  <c r="AB242" i="40"/>
  <c r="Z242" i="40"/>
  <c r="J242" i="40"/>
  <c r="I242" i="40"/>
  <c r="BJ241" i="40"/>
  <c r="AP241" i="40"/>
  <c r="BI241" i="40"/>
  <c r="AO241" i="40"/>
  <c r="BH241" i="40"/>
  <c r="M241" i="40"/>
  <c r="BF241" i="40"/>
  <c r="BD241" i="40"/>
  <c r="AW241" i="40"/>
  <c r="AX241" i="40"/>
  <c r="BC241" i="40"/>
  <c r="AV241" i="40"/>
  <c r="AH241" i="40"/>
  <c r="AG241" i="40"/>
  <c r="AF241" i="40"/>
  <c r="AE241" i="40"/>
  <c r="AD241" i="40"/>
  <c r="AC241" i="40"/>
  <c r="AB241" i="40"/>
  <c r="Z241" i="40"/>
  <c r="J241" i="40"/>
  <c r="I241" i="40"/>
  <c r="BJ240" i="40"/>
  <c r="AP240" i="40"/>
  <c r="BI240" i="40"/>
  <c r="AO240" i="40"/>
  <c r="BH240" i="40"/>
  <c r="M240" i="40"/>
  <c r="BF240" i="40"/>
  <c r="BD240" i="40"/>
  <c r="AW240" i="40"/>
  <c r="AX240" i="40"/>
  <c r="BC240" i="40"/>
  <c r="AV240" i="40"/>
  <c r="AH240" i="40"/>
  <c r="AG240" i="40"/>
  <c r="AF240" i="40"/>
  <c r="AE240" i="40"/>
  <c r="AD240" i="40"/>
  <c r="AC240" i="40"/>
  <c r="AB240" i="40"/>
  <c r="Z240" i="40"/>
  <c r="J240" i="40"/>
  <c r="I240" i="40"/>
  <c r="BJ239" i="40"/>
  <c r="AP239" i="40"/>
  <c r="BI239" i="40"/>
  <c r="AO239" i="40"/>
  <c r="BH239" i="40"/>
  <c r="M239" i="40"/>
  <c r="BF239" i="40"/>
  <c r="BD239" i="40"/>
  <c r="AW239" i="40"/>
  <c r="AX239" i="40"/>
  <c r="BC239" i="40"/>
  <c r="AV239" i="40"/>
  <c r="AH239" i="40"/>
  <c r="AG239" i="40"/>
  <c r="AF239" i="40"/>
  <c r="AE239" i="40"/>
  <c r="AD239" i="40"/>
  <c r="AC239" i="40"/>
  <c r="AB239" i="40"/>
  <c r="Z239" i="40"/>
  <c r="J239" i="40"/>
  <c r="I239" i="40"/>
  <c r="BJ238" i="40"/>
  <c r="AP238" i="40"/>
  <c r="BI238" i="40"/>
  <c r="AO238" i="40"/>
  <c r="BH238" i="40"/>
  <c r="M238" i="40"/>
  <c r="BF238" i="40"/>
  <c r="BD238" i="40"/>
  <c r="AW238" i="40"/>
  <c r="AX238" i="40"/>
  <c r="BC238" i="40"/>
  <c r="AV238" i="40"/>
  <c r="AH238" i="40"/>
  <c r="AG238" i="40"/>
  <c r="AF238" i="40"/>
  <c r="AE238" i="40"/>
  <c r="AD238" i="40"/>
  <c r="AC238" i="40"/>
  <c r="AB238" i="40"/>
  <c r="Z238" i="40"/>
  <c r="J238" i="40"/>
  <c r="I238" i="40"/>
  <c r="BJ237" i="40"/>
  <c r="AP237" i="40"/>
  <c r="BI237" i="40"/>
  <c r="AO237" i="40"/>
  <c r="BH237" i="40"/>
  <c r="M237" i="40"/>
  <c r="BF237" i="40"/>
  <c r="BD237" i="40"/>
  <c r="AW237" i="40"/>
  <c r="AX237" i="40"/>
  <c r="BC237" i="40"/>
  <c r="AV237" i="40"/>
  <c r="AH237" i="40"/>
  <c r="AG237" i="40"/>
  <c r="AF237" i="40"/>
  <c r="AE237" i="40"/>
  <c r="AD237" i="40"/>
  <c r="AC237" i="40"/>
  <c r="AB237" i="40"/>
  <c r="Z237" i="40"/>
  <c r="J237" i="40"/>
  <c r="I237" i="40"/>
  <c r="BJ236" i="40"/>
  <c r="AP236" i="40"/>
  <c r="BI236" i="40"/>
  <c r="AO236" i="40"/>
  <c r="BH236" i="40"/>
  <c r="M236" i="40"/>
  <c r="BF236" i="40"/>
  <c r="BD236" i="40"/>
  <c r="AW236" i="40"/>
  <c r="AX236" i="40"/>
  <c r="BC236" i="40"/>
  <c r="AV236" i="40"/>
  <c r="AH236" i="40"/>
  <c r="AG236" i="40"/>
  <c r="AF236" i="40"/>
  <c r="AE236" i="40"/>
  <c r="AD236" i="40"/>
  <c r="AC236" i="40"/>
  <c r="AB236" i="40"/>
  <c r="Z236" i="40"/>
  <c r="J236" i="40"/>
  <c r="I236" i="40"/>
  <c r="BJ235" i="40"/>
  <c r="AP235" i="40"/>
  <c r="BI235" i="40"/>
  <c r="AO235" i="40"/>
  <c r="BH235" i="40"/>
  <c r="M235" i="40"/>
  <c r="BF235" i="40"/>
  <c r="BD235" i="40"/>
  <c r="AW235" i="40"/>
  <c r="AX235" i="40"/>
  <c r="BC235" i="40"/>
  <c r="AV235" i="40"/>
  <c r="AH235" i="40"/>
  <c r="AG235" i="40"/>
  <c r="AF235" i="40"/>
  <c r="AE235" i="40"/>
  <c r="AD235" i="40"/>
  <c r="AC235" i="40"/>
  <c r="AB235" i="40"/>
  <c r="Z235" i="40"/>
  <c r="J235" i="40"/>
  <c r="I235" i="40"/>
  <c r="BJ234" i="40"/>
  <c r="AP234" i="40"/>
  <c r="BI234" i="40"/>
  <c r="AO234" i="40"/>
  <c r="BH234" i="40"/>
  <c r="M234" i="40"/>
  <c r="BF234" i="40"/>
  <c r="BD234" i="40"/>
  <c r="AW234" i="40"/>
  <c r="AX234" i="40"/>
  <c r="BC234" i="40"/>
  <c r="AV234" i="40"/>
  <c r="AH234" i="40"/>
  <c r="AG234" i="40"/>
  <c r="AF234" i="40"/>
  <c r="AE234" i="40"/>
  <c r="AD234" i="40"/>
  <c r="AC234" i="40"/>
  <c r="AB234" i="40"/>
  <c r="Z234" i="40"/>
  <c r="J234" i="40"/>
  <c r="I234" i="40"/>
  <c r="BJ233" i="40"/>
  <c r="AP233" i="40"/>
  <c r="BI233" i="40"/>
  <c r="AO233" i="40"/>
  <c r="BH233" i="40"/>
  <c r="M233" i="40"/>
  <c r="BF233" i="40"/>
  <c r="BD233" i="40"/>
  <c r="AW233" i="40"/>
  <c r="AX233" i="40"/>
  <c r="BC233" i="40"/>
  <c r="AV233" i="40"/>
  <c r="AH233" i="40"/>
  <c r="AG233" i="40"/>
  <c r="AF233" i="40"/>
  <c r="AE233" i="40"/>
  <c r="AD233" i="40"/>
  <c r="AC233" i="40"/>
  <c r="AB233" i="40"/>
  <c r="Z233" i="40"/>
  <c r="J233" i="40"/>
  <c r="I233" i="40"/>
  <c r="BJ232" i="40"/>
  <c r="AP232" i="40"/>
  <c r="BI232" i="40"/>
  <c r="AO232" i="40"/>
  <c r="BH232" i="40"/>
  <c r="M232" i="40"/>
  <c r="BF232" i="40"/>
  <c r="BD232" i="40"/>
  <c r="AW232" i="40"/>
  <c r="AX232" i="40"/>
  <c r="BC232" i="40"/>
  <c r="AV232" i="40"/>
  <c r="AH232" i="40"/>
  <c r="AG232" i="40"/>
  <c r="AF232" i="40"/>
  <c r="AE232" i="40"/>
  <c r="AD232" i="40"/>
  <c r="AC232" i="40"/>
  <c r="AB232" i="40"/>
  <c r="Z232" i="40"/>
  <c r="J232" i="40"/>
  <c r="I232" i="40"/>
  <c r="BJ231" i="40"/>
  <c r="AP231" i="40"/>
  <c r="BI231" i="40"/>
  <c r="AO231" i="40"/>
  <c r="BH231" i="40"/>
  <c r="M231" i="40"/>
  <c r="BF231" i="40"/>
  <c r="BD231" i="40"/>
  <c r="AW231" i="40"/>
  <c r="AX231" i="40"/>
  <c r="BC231" i="40"/>
  <c r="AV231" i="40"/>
  <c r="AH231" i="40"/>
  <c r="AG231" i="40"/>
  <c r="AF231" i="40"/>
  <c r="AE231" i="40"/>
  <c r="AD231" i="40"/>
  <c r="AC231" i="40"/>
  <c r="AB231" i="40"/>
  <c r="Z231" i="40"/>
  <c r="J231" i="40"/>
  <c r="I231" i="40"/>
  <c r="BJ230" i="40"/>
  <c r="AP230" i="40"/>
  <c r="BI230" i="40"/>
  <c r="AO230" i="40"/>
  <c r="BH230" i="40"/>
  <c r="M230" i="40"/>
  <c r="BF230" i="40"/>
  <c r="BD230" i="40"/>
  <c r="AW230" i="40"/>
  <c r="AX230" i="40"/>
  <c r="BC230" i="40"/>
  <c r="AV230" i="40"/>
  <c r="AH230" i="40"/>
  <c r="AG230" i="40"/>
  <c r="AF230" i="40"/>
  <c r="AE230" i="40"/>
  <c r="AD230" i="40"/>
  <c r="AC230" i="40"/>
  <c r="AB230" i="40"/>
  <c r="Z230" i="40"/>
  <c r="J230" i="40"/>
  <c r="I230" i="40"/>
  <c r="BJ229" i="40"/>
  <c r="AP229" i="40"/>
  <c r="BI229" i="40"/>
  <c r="AO229" i="40"/>
  <c r="BH229" i="40"/>
  <c r="M229" i="40"/>
  <c r="BF229" i="40"/>
  <c r="BD229" i="40"/>
  <c r="AW229" i="40"/>
  <c r="AX229" i="40"/>
  <c r="BC229" i="40"/>
  <c r="AV229" i="40"/>
  <c r="AH229" i="40"/>
  <c r="AG229" i="40"/>
  <c r="AF229" i="40"/>
  <c r="AE229" i="40"/>
  <c r="AD229" i="40"/>
  <c r="AC229" i="40"/>
  <c r="AB229" i="40"/>
  <c r="Z229" i="40"/>
  <c r="J229" i="40"/>
  <c r="I229" i="40"/>
  <c r="BJ228" i="40"/>
  <c r="AP228" i="40"/>
  <c r="BI228" i="40"/>
  <c r="AO228" i="40"/>
  <c r="BH228" i="40"/>
  <c r="M228" i="40"/>
  <c r="BF228" i="40"/>
  <c r="BD228" i="40"/>
  <c r="AW228" i="40"/>
  <c r="AX228" i="40"/>
  <c r="BC228" i="40"/>
  <c r="AV228" i="40"/>
  <c r="AH228" i="40"/>
  <c r="AG228" i="40"/>
  <c r="AF228" i="40"/>
  <c r="AE228" i="40"/>
  <c r="AD228" i="40"/>
  <c r="AC228" i="40"/>
  <c r="AB228" i="40"/>
  <c r="Z228" i="40"/>
  <c r="J228" i="40"/>
  <c r="I228" i="40"/>
  <c r="BJ227" i="40"/>
  <c r="AP227" i="40"/>
  <c r="BI227" i="40"/>
  <c r="AO227" i="40"/>
  <c r="BH227" i="40"/>
  <c r="M227" i="40"/>
  <c r="BF227" i="40"/>
  <c r="BD227" i="40"/>
  <c r="AW227" i="40"/>
  <c r="AX227" i="40"/>
  <c r="BC227" i="40"/>
  <c r="AV227" i="40"/>
  <c r="AH227" i="40"/>
  <c r="AG227" i="40"/>
  <c r="AF227" i="40"/>
  <c r="AE227" i="40"/>
  <c r="AD227" i="40"/>
  <c r="AC227" i="40"/>
  <c r="AB227" i="40"/>
  <c r="Z227" i="40"/>
  <c r="J227" i="40"/>
  <c r="I227" i="40"/>
  <c r="BJ226" i="40"/>
  <c r="AP226" i="40"/>
  <c r="BI226" i="40"/>
  <c r="AO226" i="40"/>
  <c r="BH226" i="40"/>
  <c r="M226" i="40"/>
  <c r="BF226" i="40"/>
  <c r="BD226" i="40"/>
  <c r="AW226" i="40"/>
  <c r="AX226" i="40"/>
  <c r="BC226" i="40"/>
  <c r="AV226" i="40"/>
  <c r="AH226" i="40"/>
  <c r="AG226" i="40"/>
  <c r="AF226" i="40"/>
  <c r="AE226" i="40"/>
  <c r="AD226" i="40"/>
  <c r="AC226" i="40"/>
  <c r="AB226" i="40"/>
  <c r="Z226" i="40"/>
  <c r="J226" i="40"/>
  <c r="I226" i="40"/>
  <c r="BJ225" i="40"/>
  <c r="AP225" i="40"/>
  <c r="BI225" i="40"/>
  <c r="AO225" i="40"/>
  <c r="BH225" i="40"/>
  <c r="M225" i="40"/>
  <c r="BF225" i="40"/>
  <c r="BD225" i="40"/>
  <c r="AW225" i="40"/>
  <c r="AX225" i="40"/>
  <c r="BC225" i="40"/>
  <c r="AV225" i="40"/>
  <c r="AH225" i="40"/>
  <c r="AG225" i="40"/>
  <c r="AF225" i="40"/>
  <c r="AE225" i="40"/>
  <c r="AD225" i="40"/>
  <c r="AC225" i="40"/>
  <c r="AB225" i="40"/>
  <c r="Z225" i="40"/>
  <c r="J225" i="40"/>
  <c r="I225" i="40"/>
  <c r="BJ224" i="40"/>
  <c r="AP224" i="40"/>
  <c r="BI224" i="40"/>
  <c r="AO224" i="40"/>
  <c r="BH224" i="40"/>
  <c r="M224" i="40"/>
  <c r="BF224" i="40"/>
  <c r="BD224" i="40"/>
  <c r="AW224" i="40"/>
  <c r="AX224" i="40"/>
  <c r="BC224" i="40"/>
  <c r="AV224" i="40"/>
  <c r="AH224" i="40"/>
  <c r="AG224" i="40"/>
  <c r="AF224" i="40"/>
  <c r="AE224" i="40"/>
  <c r="AD224" i="40"/>
  <c r="AC224" i="40"/>
  <c r="AB224" i="40"/>
  <c r="Z224" i="40"/>
  <c r="J224" i="40"/>
  <c r="I224" i="40"/>
  <c r="BJ223" i="40"/>
  <c r="AP223" i="40"/>
  <c r="BI223" i="40"/>
  <c r="AO223" i="40"/>
  <c r="BH223" i="40"/>
  <c r="M223" i="40"/>
  <c r="BF223" i="40"/>
  <c r="BD223" i="40"/>
  <c r="AW223" i="40"/>
  <c r="AX223" i="40"/>
  <c r="BC223" i="40"/>
  <c r="AV223" i="40"/>
  <c r="AH223" i="40"/>
  <c r="AG223" i="40"/>
  <c r="AF223" i="40"/>
  <c r="AE223" i="40"/>
  <c r="AD223" i="40"/>
  <c r="AC223" i="40"/>
  <c r="AB223" i="40"/>
  <c r="Z223" i="40"/>
  <c r="J223" i="40"/>
  <c r="I223" i="40"/>
  <c r="BJ222" i="40"/>
  <c r="AP222" i="40"/>
  <c r="BI222" i="40"/>
  <c r="AO222" i="40"/>
  <c r="BH222" i="40"/>
  <c r="M222" i="40"/>
  <c r="BF222" i="40"/>
  <c r="BD222" i="40"/>
  <c r="AW222" i="40"/>
  <c r="AX222" i="40"/>
  <c r="BC222" i="40"/>
  <c r="AV222" i="40"/>
  <c r="AH222" i="40"/>
  <c r="AG222" i="40"/>
  <c r="AF222" i="40"/>
  <c r="AE222" i="40"/>
  <c r="AD222" i="40"/>
  <c r="AC222" i="40"/>
  <c r="AB222" i="40"/>
  <c r="Z222" i="40"/>
  <c r="J222" i="40"/>
  <c r="I222" i="40"/>
  <c r="BJ221" i="40"/>
  <c r="AP221" i="40"/>
  <c r="BI221" i="40"/>
  <c r="AO221" i="40"/>
  <c r="BH221" i="40"/>
  <c r="M221" i="40"/>
  <c r="BF221" i="40"/>
  <c r="BD221" i="40"/>
  <c r="AW221" i="40"/>
  <c r="AX221" i="40"/>
  <c r="BC221" i="40"/>
  <c r="AV221" i="40"/>
  <c r="AH221" i="40"/>
  <c r="AG221" i="40"/>
  <c r="AF221" i="40"/>
  <c r="AE221" i="40"/>
  <c r="AD221" i="40"/>
  <c r="AC221" i="40"/>
  <c r="AB221" i="40"/>
  <c r="Z221" i="40"/>
  <c r="J221" i="40"/>
  <c r="I221" i="40"/>
  <c r="BJ220" i="40"/>
  <c r="AP220" i="40"/>
  <c r="BI220" i="40"/>
  <c r="AO220" i="40"/>
  <c r="BH220" i="40"/>
  <c r="M220" i="40"/>
  <c r="BF220" i="40"/>
  <c r="BD220" i="40"/>
  <c r="AW220" i="40"/>
  <c r="AX220" i="40"/>
  <c r="BC220" i="40"/>
  <c r="AV220" i="40"/>
  <c r="AH220" i="40"/>
  <c r="AG220" i="40"/>
  <c r="AF220" i="40"/>
  <c r="AE220" i="40"/>
  <c r="AD220" i="40"/>
  <c r="AC220" i="40"/>
  <c r="AB220" i="40"/>
  <c r="Z220" i="40"/>
  <c r="J220" i="40"/>
  <c r="I220" i="40"/>
  <c r="BJ219" i="40"/>
  <c r="AP219" i="40"/>
  <c r="BI219" i="40"/>
  <c r="AO219" i="40"/>
  <c r="BH219" i="40"/>
  <c r="M219" i="40"/>
  <c r="BF219" i="40"/>
  <c r="BD219" i="40"/>
  <c r="AW219" i="40"/>
  <c r="AX219" i="40"/>
  <c r="BC219" i="40"/>
  <c r="AV219" i="40"/>
  <c r="AH219" i="40"/>
  <c r="AG219" i="40"/>
  <c r="AF219" i="40"/>
  <c r="AE219" i="40"/>
  <c r="AD219" i="40"/>
  <c r="AC219" i="40"/>
  <c r="AB219" i="40"/>
  <c r="Z219" i="40"/>
  <c r="J219" i="40"/>
  <c r="I219" i="40"/>
  <c r="BJ218" i="40"/>
  <c r="AP218" i="40"/>
  <c r="BI218" i="40"/>
  <c r="AO218" i="40"/>
  <c r="BH218" i="40"/>
  <c r="M218" i="40"/>
  <c r="BF218" i="40"/>
  <c r="BD218" i="40"/>
  <c r="AW218" i="40"/>
  <c r="AX218" i="40"/>
  <c r="BC218" i="40"/>
  <c r="AV218" i="40"/>
  <c r="AH218" i="40"/>
  <c r="AG218" i="40"/>
  <c r="AF218" i="40"/>
  <c r="AE218" i="40"/>
  <c r="AD218" i="40"/>
  <c r="AC218" i="40"/>
  <c r="AB218" i="40"/>
  <c r="Z218" i="40"/>
  <c r="J218" i="40"/>
  <c r="I218" i="40"/>
  <c r="BJ217" i="40"/>
  <c r="AP217" i="40"/>
  <c r="BI217" i="40"/>
  <c r="AO217" i="40"/>
  <c r="BH217" i="40"/>
  <c r="M217" i="40"/>
  <c r="BF217" i="40"/>
  <c r="BD217" i="40"/>
  <c r="AW217" i="40"/>
  <c r="AX217" i="40"/>
  <c r="BC217" i="40"/>
  <c r="AV217" i="40"/>
  <c r="AH217" i="40"/>
  <c r="AG217" i="40"/>
  <c r="AF217" i="40"/>
  <c r="AE217" i="40"/>
  <c r="AD217" i="40"/>
  <c r="AC217" i="40"/>
  <c r="AB217" i="40"/>
  <c r="Z217" i="40"/>
  <c r="J217" i="40"/>
  <c r="I217" i="40"/>
  <c r="BJ216" i="40"/>
  <c r="AP216" i="40"/>
  <c r="BI216" i="40"/>
  <c r="AO216" i="40"/>
  <c r="BH216" i="40"/>
  <c r="M216" i="40"/>
  <c r="BF216" i="40"/>
  <c r="BD216" i="40"/>
  <c r="AW216" i="40"/>
  <c r="AX216" i="40"/>
  <c r="BC216" i="40"/>
  <c r="AV216" i="40"/>
  <c r="AH216" i="40"/>
  <c r="AG216" i="40"/>
  <c r="AF216" i="40"/>
  <c r="AE216" i="40"/>
  <c r="AD216" i="40"/>
  <c r="AC216" i="40"/>
  <c r="AB216" i="40"/>
  <c r="Z216" i="40"/>
  <c r="J216" i="40"/>
  <c r="I216" i="40"/>
  <c r="BJ215" i="40"/>
  <c r="AP215" i="40"/>
  <c r="BI215" i="40"/>
  <c r="AO215" i="40"/>
  <c r="BH215" i="40"/>
  <c r="M215" i="40"/>
  <c r="BF215" i="40"/>
  <c r="BD215" i="40"/>
  <c r="AW215" i="40"/>
  <c r="AX215" i="40"/>
  <c r="BC215" i="40"/>
  <c r="AV215" i="40"/>
  <c r="AH215" i="40"/>
  <c r="AG215" i="40"/>
  <c r="AF215" i="40"/>
  <c r="AE215" i="40"/>
  <c r="AD215" i="40"/>
  <c r="AC215" i="40"/>
  <c r="AB215" i="40"/>
  <c r="Z215" i="40"/>
  <c r="J215" i="40"/>
  <c r="I215" i="40"/>
  <c r="BJ214" i="40"/>
  <c r="AP214" i="40"/>
  <c r="BI214" i="40"/>
  <c r="AO214" i="40"/>
  <c r="BH214" i="40"/>
  <c r="M214" i="40"/>
  <c r="BF214" i="40"/>
  <c r="BD214" i="40"/>
  <c r="AW214" i="40"/>
  <c r="AX214" i="40"/>
  <c r="BC214" i="40"/>
  <c r="AV214" i="40"/>
  <c r="AH214" i="40"/>
  <c r="AG214" i="40"/>
  <c r="AF214" i="40"/>
  <c r="AE214" i="40"/>
  <c r="AD214" i="40"/>
  <c r="AC214" i="40"/>
  <c r="AB214" i="40"/>
  <c r="Z214" i="40"/>
  <c r="J214" i="40"/>
  <c r="I214" i="40"/>
  <c r="BJ213" i="40"/>
  <c r="AP213" i="40"/>
  <c r="BI213" i="40"/>
  <c r="AO213" i="40"/>
  <c r="BH213" i="40"/>
  <c r="M213" i="40"/>
  <c r="BF213" i="40"/>
  <c r="BD213" i="40"/>
  <c r="AW213" i="40"/>
  <c r="AX213" i="40"/>
  <c r="BC213" i="40"/>
  <c r="AV213" i="40"/>
  <c r="AH213" i="40"/>
  <c r="AG213" i="40"/>
  <c r="AF213" i="40"/>
  <c r="AE213" i="40"/>
  <c r="AD213" i="40"/>
  <c r="AC213" i="40"/>
  <c r="AB213" i="40"/>
  <c r="Z213" i="40"/>
  <c r="J213" i="40"/>
  <c r="I213" i="40"/>
  <c r="BJ212" i="40"/>
  <c r="AP212" i="40"/>
  <c r="BI212" i="40"/>
  <c r="AO212" i="40"/>
  <c r="BH212" i="40"/>
  <c r="M212" i="40"/>
  <c r="BF212" i="40"/>
  <c r="BD212" i="40"/>
  <c r="AW212" i="40"/>
  <c r="AX212" i="40"/>
  <c r="BC212" i="40"/>
  <c r="AV212" i="40"/>
  <c r="AH212" i="40"/>
  <c r="AG212" i="40"/>
  <c r="AF212" i="40"/>
  <c r="AE212" i="40"/>
  <c r="AD212" i="40"/>
  <c r="AC212" i="40"/>
  <c r="AB212" i="40"/>
  <c r="Z212" i="40"/>
  <c r="J212" i="40"/>
  <c r="I212" i="40"/>
  <c r="BJ211" i="40"/>
  <c r="AP211" i="40"/>
  <c r="BI211" i="40"/>
  <c r="AO211" i="40"/>
  <c r="BH211" i="40"/>
  <c r="M211" i="40"/>
  <c r="BF211" i="40"/>
  <c r="BD211" i="40"/>
  <c r="AW211" i="40"/>
  <c r="AX211" i="40"/>
  <c r="BC211" i="40"/>
  <c r="AV211" i="40"/>
  <c r="AH211" i="40"/>
  <c r="AG211" i="40"/>
  <c r="AF211" i="40"/>
  <c r="AE211" i="40"/>
  <c r="AD211" i="40"/>
  <c r="AC211" i="40"/>
  <c r="AB211" i="40"/>
  <c r="Z211" i="40"/>
  <c r="J211" i="40"/>
  <c r="I211" i="40"/>
  <c r="BJ210" i="40"/>
  <c r="AP210" i="40"/>
  <c r="BI210" i="40"/>
  <c r="AO210" i="40"/>
  <c r="BH210" i="40"/>
  <c r="M210" i="40"/>
  <c r="BF210" i="40"/>
  <c r="BD210" i="40"/>
  <c r="AW210" i="40"/>
  <c r="AX210" i="40"/>
  <c r="BC210" i="40"/>
  <c r="AV210" i="40"/>
  <c r="AH210" i="40"/>
  <c r="AG210" i="40"/>
  <c r="AF210" i="40"/>
  <c r="AE210" i="40"/>
  <c r="AD210" i="40"/>
  <c r="AC210" i="40"/>
  <c r="AB210" i="40"/>
  <c r="Z210" i="40"/>
  <c r="J210" i="40"/>
  <c r="I210" i="40"/>
  <c r="BJ209" i="40"/>
  <c r="AP209" i="40"/>
  <c r="BI209" i="40"/>
  <c r="AO209" i="40"/>
  <c r="BH209" i="40"/>
  <c r="M209" i="40"/>
  <c r="BF209" i="40"/>
  <c r="BD209" i="40"/>
  <c r="AW209" i="40"/>
  <c r="AX209" i="40"/>
  <c r="BC209" i="40"/>
  <c r="AV209" i="40"/>
  <c r="AH209" i="40"/>
  <c r="AG209" i="40"/>
  <c r="AF209" i="40"/>
  <c r="AE209" i="40"/>
  <c r="AD209" i="40"/>
  <c r="AC209" i="40"/>
  <c r="AB209" i="40"/>
  <c r="Z209" i="40"/>
  <c r="J209" i="40"/>
  <c r="I209" i="40"/>
  <c r="BJ208" i="40"/>
  <c r="AP208" i="40"/>
  <c r="BI208" i="40"/>
  <c r="AO208" i="40"/>
  <c r="BH208" i="40"/>
  <c r="M208" i="40"/>
  <c r="BF208" i="40"/>
  <c r="BD208" i="40"/>
  <c r="AW208" i="40"/>
  <c r="AX208" i="40"/>
  <c r="BC208" i="40"/>
  <c r="AV208" i="40"/>
  <c r="AH208" i="40"/>
  <c r="AG208" i="40"/>
  <c r="AF208" i="40"/>
  <c r="AE208" i="40"/>
  <c r="AD208" i="40"/>
  <c r="AC208" i="40"/>
  <c r="AB208" i="40"/>
  <c r="Z208" i="40"/>
  <c r="J208" i="40"/>
  <c r="I208" i="40"/>
  <c r="BJ207" i="40"/>
  <c r="AP207" i="40"/>
  <c r="BI207" i="40"/>
  <c r="AO207" i="40"/>
  <c r="BH207" i="40"/>
  <c r="M207" i="40"/>
  <c r="BF207" i="40"/>
  <c r="BD207" i="40"/>
  <c r="AW207" i="40"/>
  <c r="AX207" i="40"/>
  <c r="BC207" i="40"/>
  <c r="AV207" i="40"/>
  <c r="AH207" i="40"/>
  <c r="AG207" i="40"/>
  <c r="AF207" i="40"/>
  <c r="AE207" i="40"/>
  <c r="AD207" i="40"/>
  <c r="AC207" i="40"/>
  <c r="AB207" i="40"/>
  <c r="Z207" i="40"/>
  <c r="J207" i="40"/>
  <c r="I207" i="40"/>
  <c r="BJ206" i="40"/>
  <c r="AP206" i="40"/>
  <c r="BI206" i="40"/>
  <c r="AO206" i="40"/>
  <c r="BH206" i="40"/>
  <c r="M206" i="40"/>
  <c r="BF206" i="40"/>
  <c r="BD206" i="40"/>
  <c r="AW206" i="40"/>
  <c r="AX206" i="40"/>
  <c r="BC206" i="40"/>
  <c r="AV206" i="40"/>
  <c r="AH206" i="40"/>
  <c r="AG206" i="40"/>
  <c r="AF206" i="40"/>
  <c r="AE206" i="40"/>
  <c r="AD206" i="40"/>
  <c r="AC206" i="40"/>
  <c r="AB206" i="40"/>
  <c r="Z206" i="40"/>
  <c r="J206" i="40"/>
  <c r="I206" i="40"/>
  <c r="BJ205" i="40"/>
  <c r="AP205" i="40"/>
  <c r="BI205" i="40"/>
  <c r="AO205" i="40"/>
  <c r="BH205" i="40"/>
  <c r="M205" i="40"/>
  <c r="BF205" i="40"/>
  <c r="BD205" i="40"/>
  <c r="AW205" i="40"/>
  <c r="AX205" i="40"/>
  <c r="BC205" i="40"/>
  <c r="AV205" i="40"/>
  <c r="AH205" i="40"/>
  <c r="AG205" i="40"/>
  <c r="AF205" i="40"/>
  <c r="AE205" i="40"/>
  <c r="AD205" i="40"/>
  <c r="AC205" i="40"/>
  <c r="AB205" i="40"/>
  <c r="Z205" i="40"/>
  <c r="J205" i="40"/>
  <c r="I205" i="40"/>
  <c r="BJ204" i="40"/>
  <c r="AP204" i="40"/>
  <c r="BI204" i="40"/>
  <c r="AO204" i="40"/>
  <c r="BH204" i="40"/>
  <c r="M204" i="40"/>
  <c r="BF204" i="40"/>
  <c r="BD204" i="40"/>
  <c r="AW204" i="40"/>
  <c r="AX204" i="40"/>
  <c r="BC204" i="40"/>
  <c r="AV204" i="40"/>
  <c r="AH204" i="40"/>
  <c r="AG204" i="40"/>
  <c r="AF204" i="40"/>
  <c r="AE204" i="40"/>
  <c r="AD204" i="40"/>
  <c r="AC204" i="40"/>
  <c r="AB204" i="40"/>
  <c r="Z204" i="40"/>
  <c r="J204" i="40"/>
  <c r="I204" i="40"/>
  <c r="BJ203" i="40"/>
  <c r="AP203" i="40"/>
  <c r="BI203" i="40"/>
  <c r="AO203" i="40"/>
  <c r="BH203" i="40"/>
  <c r="M203" i="40"/>
  <c r="BF203" i="40"/>
  <c r="BD203" i="40"/>
  <c r="AW203" i="40"/>
  <c r="AX203" i="40"/>
  <c r="BC203" i="40"/>
  <c r="AV203" i="40"/>
  <c r="AH203" i="40"/>
  <c r="AG203" i="40"/>
  <c r="AF203" i="40"/>
  <c r="AE203" i="40"/>
  <c r="AD203" i="40"/>
  <c r="AC203" i="40"/>
  <c r="AB203" i="40"/>
  <c r="Z203" i="40"/>
  <c r="J203" i="40"/>
  <c r="I203" i="40"/>
  <c r="BJ202" i="40"/>
  <c r="AP202" i="40"/>
  <c r="BI202" i="40"/>
  <c r="AO202" i="40"/>
  <c r="BH202" i="40"/>
  <c r="M202" i="40"/>
  <c r="BF202" i="40"/>
  <c r="BD202" i="40"/>
  <c r="AW202" i="40"/>
  <c r="AX202" i="40"/>
  <c r="BC202" i="40"/>
  <c r="AV202" i="40"/>
  <c r="AH202" i="40"/>
  <c r="AG202" i="40"/>
  <c r="AF202" i="40"/>
  <c r="AE202" i="40"/>
  <c r="AD202" i="40"/>
  <c r="AC202" i="40"/>
  <c r="AB202" i="40"/>
  <c r="Z202" i="40"/>
  <c r="J202" i="40"/>
  <c r="I202" i="40"/>
  <c r="BJ201" i="40"/>
  <c r="AP201" i="40"/>
  <c r="BI201" i="40"/>
  <c r="AO201" i="40"/>
  <c r="BH201" i="40"/>
  <c r="M201" i="40"/>
  <c r="BF201" i="40"/>
  <c r="BD201" i="40"/>
  <c r="AW201" i="40"/>
  <c r="AX201" i="40"/>
  <c r="BC201" i="40"/>
  <c r="AV201" i="40"/>
  <c r="AH201" i="40"/>
  <c r="AG201" i="40"/>
  <c r="AF201" i="40"/>
  <c r="AE201" i="40"/>
  <c r="AD201" i="40"/>
  <c r="AC201" i="40"/>
  <c r="AB201" i="40"/>
  <c r="Z201" i="40"/>
  <c r="J201" i="40"/>
  <c r="I201" i="40"/>
  <c r="BJ200" i="40"/>
  <c r="AP200" i="40"/>
  <c r="BI200" i="40"/>
  <c r="AO200" i="40"/>
  <c r="BH200" i="40"/>
  <c r="M200" i="40"/>
  <c r="BF200" i="40"/>
  <c r="BD200" i="40"/>
  <c r="AW200" i="40"/>
  <c r="AX200" i="40"/>
  <c r="BC200" i="40"/>
  <c r="AV200" i="40"/>
  <c r="AH200" i="40"/>
  <c r="AG200" i="40"/>
  <c r="AF200" i="40"/>
  <c r="AE200" i="40"/>
  <c r="AD200" i="40"/>
  <c r="AC200" i="40"/>
  <c r="AB200" i="40"/>
  <c r="Z200" i="40"/>
  <c r="J200" i="40"/>
  <c r="I200" i="40"/>
  <c r="BJ199" i="40"/>
  <c r="AP199" i="40"/>
  <c r="BI199" i="40"/>
  <c r="AO199" i="40"/>
  <c r="BH199" i="40"/>
  <c r="M199" i="40"/>
  <c r="BF199" i="40"/>
  <c r="BD199" i="40"/>
  <c r="AW199" i="40"/>
  <c r="AX199" i="40"/>
  <c r="BC199" i="40"/>
  <c r="AV199" i="40"/>
  <c r="AH199" i="40"/>
  <c r="AG199" i="40"/>
  <c r="AF199" i="40"/>
  <c r="AE199" i="40"/>
  <c r="AD199" i="40"/>
  <c r="AC199" i="40"/>
  <c r="AB199" i="40"/>
  <c r="Z199" i="40"/>
  <c r="J199" i="40"/>
  <c r="I199" i="40"/>
  <c r="BJ198" i="40"/>
  <c r="AP198" i="40"/>
  <c r="BI198" i="40"/>
  <c r="AO198" i="40"/>
  <c r="BH198" i="40"/>
  <c r="M198" i="40"/>
  <c r="BF198" i="40"/>
  <c r="BD198" i="40"/>
  <c r="AW198" i="40"/>
  <c r="AX198" i="40"/>
  <c r="BC198" i="40"/>
  <c r="AV198" i="40"/>
  <c r="AH198" i="40"/>
  <c r="AG198" i="40"/>
  <c r="AF198" i="40"/>
  <c r="AE198" i="40"/>
  <c r="AD198" i="40"/>
  <c r="AC198" i="40"/>
  <c r="AB198" i="40"/>
  <c r="Z198" i="40"/>
  <c r="J198" i="40"/>
  <c r="I198" i="40"/>
  <c r="BJ197" i="40"/>
  <c r="AP197" i="40"/>
  <c r="BI197" i="40"/>
  <c r="AO197" i="40"/>
  <c r="BH197" i="40"/>
  <c r="M197" i="40"/>
  <c r="BF197" i="40"/>
  <c r="BD197" i="40"/>
  <c r="AW197" i="40"/>
  <c r="AX197" i="40"/>
  <c r="BC197" i="40"/>
  <c r="AV197" i="40"/>
  <c r="AH197" i="40"/>
  <c r="AG197" i="40"/>
  <c r="AF197" i="40"/>
  <c r="AE197" i="40"/>
  <c r="AD197" i="40"/>
  <c r="AC197" i="40"/>
  <c r="AB197" i="40"/>
  <c r="Z197" i="40"/>
  <c r="J197" i="40"/>
  <c r="I197" i="40"/>
  <c r="BJ196" i="40"/>
  <c r="AP196" i="40"/>
  <c r="BI196" i="40"/>
  <c r="AO196" i="40"/>
  <c r="BH196" i="40"/>
  <c r="M196" i="40"/>
  <c r="BF196" i="40"/>
  <c r="BD196" i="40"/>
  <c r="AW196" i="40"/>
  <c r="AX196" i="40"/>
  <c r="BC196" i="40"/>
  <c r="AV196" i="40"/>
  <c r="AH196" i="40"/>
  <c r="AG196" i="40"/>
  <c r="AF196" i="40"/>
  <c r="AE196" i="40"/>
  <c r="AD196" i="40"/>
  <c r="AC196" i="40"/>
  <c r="AB196" i="40"/>
  <c r="Z196" i="40"/>
  <c r="J196" i="40"/>
  <c r="I196" i="40"/>
  <c r="AU195" i="40"/>
  <c r="AT195" i="40"/>
  <c r="AS195" i="40"/>
  <c r="M195" i="40"/>
  <c r="J195" i="40"/>
  <c r="I195" i="40"/>
  <c r="BJ194" i="40"/>
  <c r="AP194" i="40"/>
  <c r="BI194" i="40"/>
  <c r="AO194" i="40"/>
  <c r="BH194" i="40"/>
  <c r="M194" i="40"/>
  <c r="BF194" i="40"/>
  <c r="BD194" i="40"/>
  <c r="AW194" i="40"/>
  <c r="AX194" i="40"/>
  <c r="BC194" i="40"/>
  <c r="AV194" i="40"/>
  <c r="AH194" i="40"/>
  <c r="AG194" i="40"/>
  <c r="AF194" i="40"/>
  <c r="AE194" i="40"/>
  <c r="AD194" i="40"/>
  <c r="AC194" i="40"/>
  <c r="AB194" i="40"/>
  <c r="Z194" i="40"/>
  <c r="J194" i="40"/>
  <c r="I194" i="40"/>
  <c r="BJ193" i="40"/>
  <c r="AP193" i="40"/>
  <c r="BI193" i="40"/>
  <c r="AO193" i="40"/>
  <c r="BH193" i="40"/>
  <c r="M193" i="40"/>
  <c r="BF193" i="40"/>
  <c r="BD193" i="40"/>
  <c r="AW193" i="40"/>
  <c r="AX193" i="40"/>
  <c r="BC193" i="40"/>
  <c r="AV193" i="40"/>
  <c r="AH193" i="40"/>
  <c r="AG193" i="40"/>
  <c r="AF193" i="40"/>
  <c r="AE193" i="40"/>
  <c r="AD193" i="40"/>
  <c r="AC193" i="40"/>
  <c r="AB193" i="40"/>
  <c r="Z193" i="40"/>
  <c r="J193" i="40"/>
  <c r="I193" i="40"/>
  <c r="BJ192" i="40"/>
  <c r="AP192" i="40"/>
  <c r="BI192" i="40"/>
  <c r="AO192" i="40"/>
  <c r="BH192" i="40"/>
  <c r="M192" i="40"/>
  <c r="BF192" i="40"/>
  <c r="BD192" i="40"/>
  <c r="AW192" i="40"/>
  <c r="AX192" i="40"/>
  <c r="BC192" i="40"/>
  <c r="AV192" i="40"/>
  <c r="AH192" i="40"/>
  <c r="AG192" i="40"/>
  <c r="AF192" i="40"/>
  <c r="AE192" i="40"/>
  <c r="AD192" i="40"/>
  <c r="AC192" i="40"/>
  <c r="AB192" i="40"/>
  <c r="Z192" i="40"/>
  <c r="J192" i="40"/>
  <c r="I192" i="40"/>
  <c r="BJ191" i="40"/>
  <c r="AP191" i="40"/>
  <c r="BI191" i="40"/>
  <c r="AO191" i="40"/>
  <c r="BH191" i="40"/>
  <c r="M191" i="40"/>
  <c r="BF191" i="40"/>
  <c r="BD191" i="40"/>
  <c r="AW191" i="40"/>
  <c r="AX191" i="40"/>
  <c r="BC191" i="40"/>
  <c r="AV191" i="40"/>
  <c r="AH191" i="40"/>
  <c r="AG191" i="40"/>
  <c r="AF191" i="40"/>
  <c r="AE191" i="40"/>
  <c r="AD191" i="40"/>
  <c r="AC191" i="40"/>
  <c r="AB191" i="40"/>
  <c r="Z191" i="40"/>
  <c r="J191" i="40"/>
  <c r="I191" i="40"/>
  <c r="BJ190" i="40"/>
  <c r="AP190" i="40"/>
  <c r="BI190" i="40"/>
  <c r="AO190" i="40"/>
  <c r="BH190" i="40"/>
  <c r="M190" i="40"/>
  <c r="BF190" i="40"/>
  <c r="BD190" i="40"/>
  <c r="AW190" i="40"/>
  <c r="AX190" i="40"/>
  <c r="BC190" i="40"/>
  <c r="AV190" i="40"/>
  <c r="AH190" i="40"/>
  <c r="AG190" i="40"/>
  <c r="AF190" i="40"/>
  <c r="AE190" i="40"/>
  <c r="AD190" i="40"/>
  <c r="AC190" i="40"/>
  <c r="AB190" i="40"/>
  <c r="Z190" i="40"/>
  <c r="J190" i="40"/>
  <c r="I190" i="40"/>
  <c r="BJ189" i="40"/>
  <c r="AP189" i="40"/>
  <c r="BI189" i="40"/>
  <c r="AO189" i="40"/>
  <c r="BH189" i="40"/>
  <c r="M189" i="40"/>
  <c r="BF189" i="40"/>
  <c r="BD189" i="40"/>
  <c r="AW189" i="40"/>
  <c r="AX189" i="40"/>
  <c r="BC189" i="40"/>
  <c r="AV189" i="40"/>
  <c r="AH189" i="40"/>
  <c r="AG189" i="40"/>
  <c r="AF189" i="40"/>
  <c r="AE189" i="40"/>
  <c r="AD189" i="40"/>
  <c r="AC189" i="40"/>
  <c r="AB189" i="40"/>
  <c r="Z189" i="40"/>
  <c r="J189" i="40"/>
  <c r="I189" i="40"/>
  <c r="BJ188" i="40"/>
  <c r="AP188" i="40"/>
  <c r="BI188" i="40"/>
  <c r="AO188" i="40"/>
  <c r="BH188" i="40"/>
  <c r="M188" i="40"/>
  <c r="BF188" i="40"/>
  <c r="BD188" i="40"/>
  <c r="AW188" i="40"/>
  <c r="AX188" i="40"/>
  <c r="BC188" i="40"/>
  <c r="AV188" i="40"/>
  <c r="AH188" i="40"/>
  <c r="AG188" i="40"/>
  <c r="AF188" i="40"/>
  <c r="AE188" i="40"/>
  <c r="AD188" i="40"/>
  <c r="AC188" i="40"/>
  <c r="AB188" i="40"/>
  <c r="Z188" i="40"/>
  <c r="J188" i="40"/>
  <c r="I188" i="40"/>
  <c r="BJ187" i="40"/>
  <c r="AP187" i="40"/>
  <c r="BI187" i="40"/>
  <c r="AO187" i="40"/>
  <c r="BH187" i="40"/>
  <c r="M187" i="40"/>
  <c r="BF187" i="40"/>
  <c r="BD187" i="40"/>
  <c r="AW187" i="40"/>
  <c r="AX187" i="40"/>
  <c r="BC187" i="40"/>
  <c r="AV187" i="40"/>
  <c r="AH187" i="40"/>
  <c r="AG187" i="40"/>
  <c r="AF187" i="40"/>
  <c r="AE187" i="40"/>
  <c r="AD187" i="40"/>
  <c r="AC187" i="40"/>
  <c r="AB187" i="40"/>
  <c r="Z187" i="40"/>
  <c r="J187" i="40"/>
  <c r="I187" i="40"/>
  <c r="BJ186" i="40"/>
  <c r="AP186" i="40"/>
  <c r="BI186" i="40"/>
  <c r="AO186" i="40"/>
  <c r="BH186" i="40"/>
  <c r="M186" i="40"/>
  <c r="BF186" i="40"/>
  <c r="BD186" i="40"/>
  <c r="AW186" i="40"/>
  <c r="AX186" i="40"/>
  <c r="BC186" i="40"/>
  <c r="AV186" i="40"/>
  <c r="AH186" i="40"/>
  <c r="AG186" i="40"/>
  <c r="AF186" i="40"/>
  <c r="AE186" i="40"/>
  <c r="AD186" i="40"/>
  <c r="AC186" i="40"/>
  <c r="AB186" i="40"/>
  <c r="Z186" i="40"/>
  <c r="J186" i="40"/>
  <c r="I186" i="40"/>
  <c r="BJ185" i="40"/>
  <c r="AP185" i="40"/>
  <c r="BI185" i="40"/>
  <c r="AO185" i="40"/>
  <c r="BH185" i="40"/>
  <c r="M185" i="40"/>
  <c r="BF185" i="40"/>
  <c r="BD185" i="40"/>
  <c r="AW185" i="40"/>
  <c r="AX185" i="40"/>
  <c r="BC185" i="40"/>
  <c r="AV185" i="40"/>
  <c r="AH185" i="40"/>
  <c r="AG185" i="40"/>
  <c r="AF185" i="40"/>
  <c r="AE185" i="40"/>
  <c r="AD185" i="40"/>
  <c r="AC185" i="40"/>
  <c r="AB185" i="40"/>
  <c r="Z185" i="40"/>
  <c r="J185" i="40"/>
  <c r="I185" i="40"/>
  <c r="BJ184" i="40"/>
  <c r="AP184" i="40"/>
  <c r="BI184" i="40"/>
  <c r="AO184" i="40"/>
  <c r="BH184" i="40"/>
  <c r="M184" i="40"/>
  <c r="BF184" i="40"/>
  <c r="BD184" i="40"/>
  <c r="AW184" i="40"/>
  <c r="AX184" i="40"/>
  <c r="BC184" i="40"/>
  <c r="AV184" i="40"/>
  <c r="AH184" i="40"/>
  <c r="AG184" i="40"/>
  <c r="AF184" i="40"/>
  <c r="AE184" i="40"/>
  <c r="AD184" i="40"/>
  <c r="AC184" i="40"/>
  <c r="AB184" i="40"/>
  <c r="Z184" i="40"/>
  <c r="J184" i="40"/>
  <c r="I184" i="40"/>
  <c r="BJ183" i="40"/>
  <c r="AP183" i="40"/>
  <c r="BI183" i="40"/>
  <c r="AO183" i="40"/>
  <c r="BH183" i="40"/>
  <c r="M183" i="40"/>
  <c r="BF183" i="40"/>
  <c r="BD183" i="40"/>
  <c r="AW183" i="40"/>
  <c r="AX183" i="40"/>
  <c r="BC183" i="40"/>
  <c r="AV183" i="40"/>
  <c r="AH183" i="40"/>
  <c r="AG183" i="40"/>
  <c r="AF183" i="40"/>
  <c r="AE183" i="40"/>
  <c r="AD183" i="40"/>
  <c r="AC183" i="40"/>
  <c r="AB183" i="40"/>
  <c r="Z183" i="40"/>
  <c r="J183" i="40"/>
  <c r="I183" i="40"/>
  <c r="BJ182" i="40"/>
  <c r="AP182" i="40"/>
  <c r="BI182" i="40"/>
  <c r="AO182" i="40"/>
  <c r="BH182" i="40"/>
  <c r="M182" i="40"/>
  <c r="BF182" i="40"/>
  <c r="BD182" i="40"/>
  <c r="AW182" i="40"/>
  <c r="AX182" i="40"/>
  <c r="BC182" i="40"/>
  <c r="AV182" i="40"/>
  <c r="AH182" i="40"/>
  <c r="AG182" i="40"/>
  <c r="AF182" i="40"/>
  <c r="AE182" i="40"/>
  <c r="AD182" i="40"/>
  <c r="AC182" i="40"/>
  <c r="AB182" i="40"/>
  <c r="Z182" i="40"/>
  <c r="J182" i="40"/>
  <c r="I182" i="40"/>
  <c r="BJ181" i="40"/>
  <c r="AP181" i="40"/>
  <c r="BI181" i="40"/>
  <c r="AO181" i="40"/>
  <c r="BH181" i="40"/>
  <c r="M181" i="40"/>
  <c r="BF181" i="40"/>
  <c r="BD181" i="40"/>
  <c r="AW181" i="40"/>
  <c r="AX181" i="40"/>
  <c r="BC181" i="40"/>
  <c r="AV181" i="40"/>
  <c r="AH181" i="40"/>
  <c r="AG181" i="40"/>
  <c r="AF181" i="40"/>
  <c r="AE181" i="40"/>
  <c r="AD181" i="40"/>
  <c r="AC181" i="40"/>
  <c r="AB181" i="40"/>
  <c r="Z181" i="40"/>
  <c r="J181" i="40"/>
  <c r="I181" i="40"/>
  <c r="BJ180" i="40"/>
  <c r="AP180" i="40"/>
  <c r="BI180" i="40"/>
  <c r="AO180" i="40"/>
  <c r="BH180" i="40"/>
  <c r="M180" i="40"/>
  <c r="BF180" i="40"/>
  <c r="BD180" i="40"/>
  <c r="AW180" i="40"/>
  <c r="AX180" i="40"/>
  <c r="BC180" i="40"/>
  <c r="AV180" i="40"/>
  <c r="AH180" i="40"/>
  <c r="AG180" i="40"/>
  <c r="AF180" i="40"/>
  <c r="AE180" i="40"/>
  <c r="AD180" i="40"/>
  <c r="AC180" i="40"/>
  <c r="AB180" i="40"/>
  <c r="Z180" i="40"/>
  <c r="J180" i="40"/>
  <c r="I180" i="40"/>
  <c r="BJ179" i="40"/>
  <c r="AP179" i="40"/>
  <c r="BI179" i="40"/>
  <c r="AO179" i="40"/>
  <c r="BH179" i="40"/>
  <c r="M179" i="40"/>
  <c r="BF179" i="40"/>
  <c r="BD179" i="40"/>
  <c r="AW179" i="40"/>
  <c r="AX179" i="40"/>
  <c r="BC179" i="40"/>
  <c r="AV179" i="40"/>
  <c r="AH179" i="40"/>
  <c r="AG179" i="40"/>
  <c r="AF179" i="40"/>
  <c r="AE179" i="40"/>
  <c r="AD179" i="40"/>
  <c r="AC179" i="40"/>
  <c r="AB179" i="40"/>
  <c r="Z179" i="40"/>
  <c r="J179" i="40"/>
  <c r="I179" i="40"/>
  <c r="BJ178" i="40"/>
  <c r="AP178" i="40"/>
  <c r="BI178" i="40"/>
  <c r="AO178" i="40"/>
  <c r="BH178" i="40"/>
  <c r="M178" i="40"/>
  <c r="BF178" i="40"/>
  <c r="BD178" i="40"/>
  <c r="AW178" i="40"/>
  <c r="AX178" i="40"/>
  <c r="BC178" i="40"/>
  <c r="AV178" i="40"/>
  <c r="AH178" i="40"/>
  <c r="AG178" i="40"/>
  <c r="AF178" i="40"/>
  <c r="AE178" i="40"/>
  <c r="AD178" i="40"/>
  <c r="AC178" i="40"/>
  <c r="AB178" i="40"/>
  <c r="Z178" i="40"/>
  <c r="J178" i="40"/>
  <c r="I178" i="40"/>
  <c r="BJ177" i="40"/>
  <c r="AP177" i="40"/>
  <c r="BI177" i="40"/>
  <c r="AO177" i="40"/>
  <c r="BH177" i="40"/>
  <c r="M177" i="40"/>
  <c r="BF177" i="40"/>
  <c r="BD177" i="40"/>
  <c r="AW177" i="40"/>
  <c r="AX177" i="40"/>
  <c r="BC177" i="40"/>
  <c r="AV177" i="40"/>
  <c r="AH177" i="40"/>
  <c r="AG177" i="40"/>
  <c r="AF177" i="40"/>
  <c r="AE177" i="40"/>
  <c r="AD177" i="40"/>
  <c r="AC177" i="40"/>
  <c r="AB177" i="40"/>
  <c r="Z177" i="40"/>
  <c r="J177" i="40"/>
  <c r="I177" i="40"/>
  <c r="BJ176" i="40"/>
  <c r="AP176" i="40"/>
  <c r="BI176" i="40"/>
  <c r="AO176" i="40"/>
  <c r="BH176" i="40"/>
  <c r="M176" i="40"/>
  <c r="BF176" i="40"/>
  <c r="BD176" i="40"/>
  <c r="AW176" i="40"/>
  <c r="AX176" i="40"/>
  <c r="BC176" i="40"/>
  <c r="AV176" i="40"/>
  <c r="AH176" i="40"/>
  <c r="AG176" i="40"/>
  <c r="AF176" i="40"/>
  <c r="AE176" i="40"/>
  <c r="AD176" i="40"/>
  <c r="AC176" i="40"/>
  <c r="AB176" i="40"/>
  <c r="Z176" i="40"/>
  <c r="J176" i="40"/>
  <c r="I176" i="40"/>
  <c r="BJ175" i="40"/>
  <c r="AP175" i="40"/>
  <c r="BI175" i="40"/>
  <c r="AO175" i="40"/>
  <c r="BH175" i="40"/>
  <c r="M175" i="40"/>
  <c r="BF175" i="40"/>
  <c r="BD175" i="40"/>
  <c r="AW175" i="40"/>
  <c r="AX175" i="40"/>
  <c r="BC175" i="40"/>
  <c r="AV175" i="40"/>
  <c r="AH175" i="40"/>
  <c r="AG175" i="40"/>
  <c r="AF175" i="40"/>
  <c r="AE175" i="40"/>
  <c r="AD175" i="40"/>
  <c r="AC175" i="40"/>
  <c r="AB175" i="40"/>
  <c r="Z175" i="40"/>
  <c r="J175" i="40"/>
  <c r="I175" i="40"/>
  <c r="BJ174" i="40"/>
  <c r="AP174" i="40"/>
  <c r="BI174" i="40"/>
  <c r="AO174" i="40"/>
  <c r="BH174" i="40"/>
  <c r="M174" i="40"/>
  <c r="BF174" i="40"/>
  <c r="BD174" i="40"/>
  <c r="AW174" i="40"/>
  <c r="AX174" i="40"/>
  <c r="BC174" i="40"/>
  <c r="AV174" i="40"/>
  <c r="AH174" i="40"/>
  <c r="AG174" i="40"/>
  <c r="AF174" i="40"/>
  <c r="AE174" i="40"/>
  <c r="AD174" i="40"/>
  <c r="AC174" i="40"/>
  <c r="AB174" i="40"/>
  <c r="Z174" i="40"/>
  <c r="J174" i="40"/>
  <c r="I174" i="40"/>
  <c r="BJ173" i="40"/>
  <c r="AP173" i="40"/>
  <c r="BI173" i="40"/>
  <c r="AO173" i="40"/>
  <c r="BH173" i="40"/>
  <c r="M173" i="40"/>
  <c r="BF173" i="40"/>
  <c r="BD173" i="40"/>
  <c r="AW173" i="40"/>
  <c r="AX173" i="40"/>
  <c r="BC173" i="40"/>
  <c r="AV173" i="40"/>
  <c r="AH173" i="40"/>
  <c r="AG173" i="40"/>
  <c r="AF173" i="40"/>
  <c r="AE173" i="40"/>
  <c r="AD173" i="40"/>
  <c r="AC173" i="40"/>
  <c r="AB173" i="40"/>
  <c r="Z173" i="40"/>
  <c r="J173" i="40"/>
  <c r="I173" i="40"/>
  <c r="BJ172" i="40"/>
  <c r="AP172" i="40"/>
  <c r="BI172" i="40"/>
  <c r="AO172" i="40"/>
  <c r="BH172" i="40"/>
  <c r="M172" i="40"/>
  <c r="BF172" i="40"/>
  <c r="BD172" i="40"/>
  <c r="AW172" i="40"/>
  <c r="AX172" i="40"/>
  <c r="BC172" i="40"/>
  <c r="AV172" i="40"/>
  <c r="AH172" i="40"/>
  <c r="AG172" i="40"/>
  <c r="AF172" i="40"/>
  <c r="AE172" i="40"/>
  <c r="AD172" i="40"/>
  <c r="AC172" i="40"/>
  <c r="AB172" i="40"/>
  <c r="Z172" i="40"/>
  <c r="J172" i="40"/>
  <c r="I172" i="40"/>
  <c r="BJ171" i="40"/>
  <c r="AP171" i="40"/>
  <c r="BI171" i="40"/>
  <c r="AO171" i="40"/>
  <c r="BH171" i="40"/>
  <c r="M171" i="40"/>
  <c r="BF171" i="40"/>
  <c r="BD171" i="40"/>
  <c r="AW171" i="40"/>
  <c r="AX171" i="40"/>
  <c r="BC171" i="40"/>
  <c r="AV171" i="40"/>
  <c r="AH171" i="40"/>
  <c r="AG171" i="40"/>
  <c r="AF171" i="40"/>
  <c r="AE171" i="40"/>
  <c r="AD171" i="40"/>
  <c r="AC171" i="40"/>
  <c r="AB171" i="40"/>
  <c r="Z171" i="40"/>
  <c r="J171" i="40"/>
  <c r="I171" i="40"/>
  <c r="BJ170" i="40"/>
  <c r="AP170" i="40"/>
  <c r="BI170" i="40"/>
  <c r="AO170" i="40"/>
  <c r="BH170" i="40"/>
  <c r="M170" i="40"/>
  <c r="BF170" i="40"/>
  <c r="BD170" i="40"/>
  <c r="AW170" i="40"/>
  <c r="AX170" i="40"/>
  <c r="BC170" i="40"/>
  <c r="AV170" i="40"/>
  <c r="AH170" i="40"/>
  <c r="AG170" i="40"/>
  <c r="AF170" i="40"/>
  <c r="AE170" i="40"/>
  <c r="AD170" i="40"/>
  <c r="AC170" i="40"/>
  <c r="AB170" i="40"/>
  <c r="Z170" i="40"/>
  <c r="J170" i="40"/>
  <c r="I170" i="40"/>
  <c r="BJ169" i="40"/>
  <c r="AP169" i="40"/>
  <c r="BI169" i="40"/>
  <c r="AO169" i="40"/>
  <c r="BH169" i="40"/>
  <c r="M169" i="40"/>
  <c r="BF169" i="40"/>
  <c r="BD169" i="40"/>
  <c r="AW169" i="40"/>
  <c r="AX169" i="40"/>
  <c r="BC169" i="40"/>
  <c r="AV169" i="40"/>
  <c r="AH169" i="40"/>
  <c r="AG169" i="40"/>
  <c r="AF169" i="40"/>
  <c r="AE169" i="40"/>
  <c r="AD169" i="40"/>
  <c r="AC169" i="40"/>
  <c r="AB169" i="40"/>
  <c r="Z169" i="40"/>
  <c r="J169" i="40"/>
  <c r="I169" i="40"/>
  <c r="BJ168" i="40"/>
  <c r="AP168" i="40"/>
  <c r="BI168" i="40"/>
  <c r="AO168" i="40"/>
  <c r="BH168" i="40"/>
  <c r="M168" i="40"/>
  <c r="BF168" i="40"/>
  <c r="BD168" i="40"/>
  <c r="AW168" i="40"/>
  <c r="AX168" i="40"/>
  <c r="BC168" i="40"/>
  <c r="AV168" i="40"/>
  <c r="AH168" i="40"/>
  <c r="AG168" i="40"/>
  <c r="AF168" i="40"/>
  <c r="AE168" i="40"/>
  <c r="AD168" i="40"/>
  <c r="AC168" i="40"/>
  <c r="AB168" i="40"/>
  <c r="Z168" i="40"/>
  <c r="J168" i="40"/>
  <c r="I168" i="40"/>
  <c r="BJ167" i="40"/>
  <c r="AP167" i="40"/>
  <c r="BI167" i="40"/>
  <c r="AO167" i="40"/>
  <c r="BH167" i="40"/>
  <c r="M167" i="40"/>
  <c r="BF167" i="40"/>
  <c r="BD167" i="40"/>
  <c r="AW167" i="40"/>
  <c r="AX167" i="40"/>
  <c r="BC167" i="40"/>
  <c r="AV167" i="40"/>
  <c r="AH167" i="40"/>
  <c r="AG167" i="40"/>
  <c r="AF167" i="40"/>
  <c r="AE167" i="40"/>
  <c r="AD167" i="40"/>
  <c r="AC167" i="40"/>
  <c r="AB167" i="40"/>
  <c r="Z167" i="40"/>
  <c r="J167" i="40"/>
  <c r="I167" i="40"/>
  <c r="BJ166" i="40"/>
  <c r="AP166" i="40"/>
  <c r="BI166" i="40"/>
  <c r="AO166" i="40"/>
  <c r="BH166" i="40"/>
  <c r="M166" i="40"/>
  <c r="BF166" i="40"/>
  <c r="BD166" i="40"/>
  <c r="AW166" i="40"/>
  <c r="AX166" i="40"/>
  <c r="BC166" i="40"/>
  <c r="AV166" i="40"/>
  <c r="AH166" i="40"/>
  <c r="AG166" i="40"/>
  <c r="AF166" i="40"/>
  <c r="AE166" i="40"/>
  <c r="AD166" i="40"/>
  <c r="AC166" i="40"/>
  <c r="AB166" i="40"/>
  <c r="Z166" i="40"/>
  <c r="J166" i="40"/>
  <c r="I166" i="40"/>
  <c r="BJ165" i="40"/>
  <c r="AP165" i="40"/>
  <c r="BI165" i="40"/>
  <c r="AO165" i="40"/>
  <c r="BH165" i="40"/>
  <c r="M165" i="40"/>
  <c r="BF165" i="40"/>
  <c r="BD165" i="40"/>
  <c r="AW165" i="40"/>
  <c r="AX165" i="40"/>
  <c r="BC165" i="40"/>
  <c r="AV165" i="40"/>
  <c r="AH165" i="40"/>
  <c r="AG165" i="40"/>
  <c r="AF165" i="40"/>
  <c r="AE165" i="40"/>
  <c r="AD165" i="40"/>
  <c r="AC165" i="40"/>
  <c r="AB165" i="40"/>
  <c r="Z165" i="40"/>
  <c r="J165" i="40"/>
  <c r="I165" i="40"/>
  <c r="BJ164" i="40"/>
  <c r="AP164" i="40"/>
  <c r="BI164" i="40"/>
  <c r="AO164" i="40"/>
  <c r="BH164" i="40"/>
  <c r="M164" i="40"/>
  <c r="BF164" i="40"/>
  <c r="BD164" i="40"/>
  <c r="AW164" i="40"/>
  <c r="AX164" i="40"/>
  <c r="BC164" i="40"/>
  <c r="AV164" i="40"/>
  <c r="AH164" i="40"/>
  <c r="AG164" i="40"/>
  <c r="AF164" i="40"/>
  <c r="AE164" i="40"/>
  <c r="AD164" i="40"/>
  <c r="AC164" i="40"/>
  <c r="AB164" i="40"/>
  <c r="Z164" i="40"/>
  <c r="J164" i="40"/>
  <c r="I164" i="40"/>
  <c r="BJ163" i="40"/>
  <c r="AP163" i="40"/>
  <c r="BI163" i="40"/>
  <c r="AO163" i="40"/>
  <c r="BH163" i="40"/>
  <c r="M163" i="40"/>
  <c r="BF163" i="40"/>
  <c r="BD163" i="40"/>
  <c r="AW163" i="40"/>
  <c r="AX163" i="40"/>
  <c r="BC163" i="40"/>
  <c r="AV163" i="40"/>
  <c r="AH163" i="40"/>
  <c r="AG163" i="40"/>
  <c r="AF163" i="40"/>
  <c r="AE163" i="40"/>
  <c r="AD163" i="40"/>
  <c r="AC163" i="40"/>
  <c r="AB163" i="40"/>
  <c r="Z163" i="40"/>
  <c r="J163" i="40"/>
  <c r="I163" i="40"/>
  <c r="BJ162" i="40"/>
  <c r="AP162" i="40"/>
  <c r="BI162" i="40"/>
  <c r="AO162" i="40"/>
  <c r="BH162" i="40"/>
  <c r="M162" i="40"/>
  <c r="BF162" i="40"/>
  <c r="BD162" i="40"/>
  <c r="AW162" i="40"/>
  <c r="AX162" i="40"/>
  <c r="BC162" i="40"/>
  <c r="AV162" i="40"/>
  <c r="AH162" i="40"/>
  <c r="AG162" i="40"/>
  <c r="AF162" i="40"/>
  <c r="AE162" i="40"/>
  <c r="AD162" i="40"/>
  <c r="AC162" i="40"/>
  <c r="AB162" i="40"/>
  <c r="Z162" i="40"/>
  <c r="J162" i="40"/>
  <c r="I162" i="40"/>
  <c r="BJ161" i="40"/>
  <c r="AP161" i="40"/>
  <c r="BI161" i="40"/>
  <c r="AO161" i="40"/>
  <c r="BH161" i="40"/>
  <c r="M161" i="40"/>
  <c r="BF161" i="40"/>
  <c r="BD161" i="40"/>
  <c r="AW161" i="40"/>
  <c r="AX161" i="40"/>
  <c r="BC161" i="40"/>
  <c r="AV161" i="40"/>
  <c r="AH161" i="40"/>
  <c r="AG161" i="40"/>
  <c r="AF161" i="40"/>
  <c r="AE161" i="40"/>
  <c r="AD161" i="40"/>
  <c r="AC161" i="40"/>
  <c r="AB161" i="40"/>
  <c r="Z161" i="40"/>
  <c r="J161" i="40"/>
  <c r="I161" i="40"/>
  <c r="BJ160" i="40"/>
  <c r="AP160" i="40"/>
  <c r="BI160" i="40"/>
  <c r="AO160" i="40"/>
  <c r="BH160" i="40"/>
  <c r="M160" i="40"/>
  <c r="BF160" i="40"/>
  <c r="BD160" i="40"/>
  <c r="AW160" i="40"/>
  <c r="AX160" i="40"/>
  <c r="BC160" i="40"/>
  <c r="AV160" i="40"/>
  <c r="AH160" i="40"/>
  <c r="AG160" i="40"/>
  <c r="AF160" i="40"/>
  <c r="AE160" i="40"/>
  <c r="AD160" i="40"/>
  <c r="AC160" i="40"/>
  <c r="AB160" i="40"/>
  <c r="Z160" i="40"/>
  <c r="J160" i="40"/>
  <c r="I160" i="40"/>
  <c r="BJ159" i="40"/>
  <c r="AP159" i="40"/>
  <c r="BI159" i="40"/>
  <c r="AO159" i="40"/>
  <c r="BH159" i="40"/>
  <c r="M159" i="40"/>
  <c r="BF159" i="40"/>
  <c r="BD159" i="40"/>
  <c r="AW159" i="40"/>
  <c r="AX159" i="40"/>
  <c r="BC159" i="40"/>
  <c r="AV159" i="40"/>
  <c r="AH159" i="40"/>
  <c r="AG159" i="40"/>
  <c r="AF159" i="40"/>
  <c r="AE159" i="40"/>
  <c r="AD159" i="40"/>
  <c r="AC159" i="40"/>
  <c r="AB159" i="40"/>
  <c r="Z159" i="40"/>
  <c r="J159" i="40"/>
  <c r="I159" i="40"/>
  <c r="BJ158" i="40"/>
  <c r="AP158" i="40"/>
  <c r="BI158" i="40"/>
  <c r="AO158" i="40"/>
  <c r="BH158" i="40"/>
  <c r="M158" i="40"/>
  <c r="BF158" i="40"/>
  <c r="BD158" i="40"/>
  <c r="AW158" i="40"/>
  <c r="AX158" i="40"/>
  <c r="BC158" i="40"/>
  <c r="AV158" i="40"/>
  <c r="AH158" i="40"/>
  <c r="AG158" i="40"/>
  <c r="AF158" i="40"/>
  <c r="AE158" i="40"/>
  <c r="AD158" i="40"/>
  <c r="AC158" i="40"/>
  <c r="AB158" i="40"/>
  <c r="Z158" i="40"/>
  <c r="J158" i="40"/>
  <c r="I158" i="40"/>
  <c r="BJ157" i="40"/>
  <c r="AP157" i="40"/>
  <c r="BI157" i="40"/>
  <c r="AO157" i="40"/>
  <c r="BH157" i="40"/>
  <c r="M157" i="40"/>
  <c r="BF157" i="40"/>
  <c r="BD157" i="40"/>
  <c r="AW157" i="40"/>
  <c r="AX157" i="40"/>
  <c r="BC157" i="40"/>
  <c r="AV157" i="40"/>
  <c r="AH157" i="40"/>
  <c r="AG157" i="40"/>
  <c r="AF157" i="40"/>
  <c r="AE157" i="40"/>
  <c r="AD157" i="40"/>
  <c r="AC157" i="40"/>
  <c r="AB157" i="40"/>
  <c r="Z157" i="40"/>
  <c r="J157" i="40"/>
  <c r="I157" i="40"/>
  <c r="BJ156" i="40"/>
  <c r="AP156" i="40"/>
  <c r="BI156" i="40"/>
  <c r="AO156" i="40"/>
  <c r="BH156" i="40"/>
  <c r="M156" i="40"/>
  <c r="BF156" i="40"/>
  <c r="BD156" i="40"/>
  <c r="AW156" i="40"/>
  <c r="AX156" i="40"/>
  <c r="BC156" i="40"/>
  <c r="AV156" i="40"/>
  <c r="AH156" i="40"/>
  <c r="AG156" i="40"/>
  <c r="AF156" i="40"/>
  <c r="AE156" i="40"/>
  <c r="AD156" i="40"/>
  <c r="AC156" i="40"/>
  <c r="AB156" i="40"/>
  <c r="Z156" i="40"/>
  <c r="J156" i="40"/>
  <c r="I156" i="40"/>
  <c r="BJ155" i="40"/>
  <c r="AP155" i="40"/>
  <c r="BI155" i="40"/>
  <c r="AO155" i="40"/>
  <c r="BH155" i="40"/>
  <c r="M155" i="40"/>
  <c r="BF155" i="40"/>
  <c r="BD155" i="40"/>
  <c r="AW155" i="40"/>
  <c r="AX155" i="40"/>
  <c r="BC155" i="40"/>
  <c r="AV155" i="40"/>
  <c r="AH155" i="40"/>
  <c r="AG155" i="40"/>
  <c r="AF155" i="40"/>
  <c r="AE155" i="40"/>
  <c r="AD155" i="40"/>
  <c r="AC155" i="40"/>
  <c r="AB155" i="40"/>
  <c r="Z155" i="40"/>
  <c r="J155" i="40"/>
  <c r="I155" i="40"/>
  <c r="BJ154" i="40"/>
  <c r="AP154" i="40"/>
  <c r="BI154" i="40"/>
  <c r="AO154" i="40"/>
  <c r="BH154" i="40"/>
  <c r="M154" i="40"/>
  <c r="BF154" i="40"/>
  <c r="BD154" i="40"/>
  <c r="AW154" i="40"/>
  <c r="AX154" i="40"/>
  <c r="BC154" i="40"/>
  <c r="AV154" i="40"/>
  <c r="AH154" i="40"/>
  <c r="AG154" i="40"/>
  <c r="AF154" i="40"/>
  <c r="AE154" i="40"/>
  <c r="AD154" i="40"/>
  <c r="AC154" i="40"/>
  <c r="AB154" i="40"/>
  <c r="Z154" i="40"/>
  <c r="J154" i="40"/>
  <c r="I154" i="40"/>
  <c r="BJ153" i="40"/>
  <c r="AP153" i="40"/>
  <c r="BI153" i="40"/>
  <c r="AO153" i="40"/>
  <c r="BH153" i="40"/>
  <c r="M153" i="40"/>
  <c r="BF153" i="40"/>
  <c r="BD153" i="40"/>
  <c r="AW153" i="40"/>
  <c r="AX153" i="40"/>
  <c r="BC153" i="40"/>
  <c r="AV153" i="40"/>
  <c r="AH153" i="40"/>
  <c r="AG153" i="40"/>
  <c r="AF153" i="40"/>
  <c r="AE153" i="40"/>
  <c r="AD153" i="40"/>
  <c r="AC153" i="40"/>
  <c r="AB153" i="40"/>
  <c r="Z153" i="40"/>
  <c r="J153" i="40"/>
  <c r="I153" i="40"/>
  <c r="BJ152" i="40"/>
  <c r="AP152" i="40"/>
  <c r="BI152" i="40"/>
  <c r="AO152" i="40"/>
  <c r="BH152" i="40"/>
  <c r="M152" i="40"/>
  <c r="BF152" i="40"/>
  <c r="BD152" i="40"/>
  <c r="AW152" i="40"/>
  <c r="AX152" i="40"/>
  <c r="BC152" i="40"/>
  <c r="AV152" i="40"/>
  <c r="AH152" i="40"/>
  <c r="AG152" i="40"/>
  <c r="AF152" i="40"/>
  <c r="AE152" i="40"/>
  <c r="AD152" i="40"/>
  <c r="AC152" i="40"/>
  <c r="AB152" i="40"/>
  <c r="Z152" i="40"/>
  <c r="J152" i="40"/>
  <c r="I152" i="40"/>
  <c r="BJ151" i="40"/>
  <c r="AP151" i="40"/>
  <c r="BI151" i="40"/>
  <c r="AO151" i="40"/>
  <c r="BH151" i="40"/>
  <c r="M151" i="40"/>
  <c r="BF151" i="40"/>
  <c r="BD151" i="40"/>
  <c r="AW151" i="40"/>
  <c r="AX151" i="40"/>
  <c r="BC151" i="40"/>
  <c r="AV151" i="40"/>
  <c r="AH151" i="40"/>
  <c r="AG151" i="40"/>
  <c r="AF151" i="40"/>
  <c r="AE151" i="40"/>
  <c r="AD151" i="40"/>
  <c r="AC151" i="40"/>
  <c r="AB151" i="40"/>
  <c r="Z151" i="40"/>
  <c r="J151" i="40"/>
  <c r="I151" i="40"/>
  <c r="BJ150" i="40"/>
  <c r="AP150" i="40"/>
  <c r="BI150" i="40"/>
  <c r="AO150" i="40"/>
  <c r="BH150" i="40"/>
  <c r="M150" i="40"/>
  <c r="BF150" i="40"/>
  <c r="BD150" i="40"/>
  <c r="AW150" i="40"/>
  <c r="AX150" i="40"/>
  <c r="BC150" i="40"/>
  <c r="AV150" i="40"/>
  <c r="AH150" i="40"/>
  <c r="AG150" i="40"/>
  <c r="AF150" i="40"/>
  <c r="AE150" i="40"/>
  <c r="AD150" i="40"/>
  <c r="AC150" i="40"/>
  <c r="AB150" i="40"/>
  <c r="Z150" i="40"/>
  <c r="J150" i="40"/>
  <c r="I150" i="40"/>
  <c r="BJ149" i="40"/>
  <c r="AP149" i="40"/>
  <c r="BI149" i="40"/>
  <c r="AO149" i="40"/>
  <c r="BH149" i="40"/>
  <c r="M149" i="40"/>
  <c r="BF149" i="40"/>
  <c r="BD149" i="40"/>
  <c r="AW149" i="40"/>
  <c r="AX149" i="40"/>
  <c r="BC149" i="40"/>
  <c r="AV149" i="40"/>
  <c r="AH149" i="40"/>
  <c r="AG149" i="40"/>
  <c r="AF149" i="40"/>
  <c r="AE149" i="40"/>
  <c r="AD149" i="40"/>
  <c r="AC149" i="40"/>
  <c r="AB149" i="40"/>
  <c r="Z149" i="40"/>
  <c r="J149" i="40"/>
  <c r="I149" i="40"/>
  <c r="BJ148" i="40"/>
  <c r="AP148" i="40"/>
  <c r="BI148" i="40"/>
  <c r="AO148" i="40"/>
  <c r="BH148" i="40"/>
  <c r="M148" i="40"/>
  <c r="BF148" i="40"/>
  <c r="BD148" i="40"/>
  <c r="AW148" i="40"/>
  <c r="AX148" i="40"/>
  <c r="BC148" i="40"/>
  <c r="AV148" i="40"/>
  <c r="AH148" i="40"/>
  <c r="AG148" i="40"/>
  <c r="AF148" i="40"/>
  <c r="AE148" i="40"/>
  <c r="AD148" i="40"/>
  <c r="AC148" i="40"/>
  <c r="AB148" i="40"/>
  <c r="Z148" i="40"/>
  <c r="J148" i="40"/>
  <c r="I148" i="40"/>
  <c r="BJ147" i="40"/>
  <c r="AP147" i="40"/>
  <c r="BI147" i="40"/>
  <c r="AO147" i="40"/>
  <c r="BH147" i="40"/>
  <c r="M147" i="40"/>
  <c r="BF147" i="40"/>
  <c r="BD147" i="40"/>
  <c r="AW147" i="40"/>
  <c r="AX147" i="40"/>
  <c r="BC147" i="40"/>
  <c r="AV147" i="40"/>
  <c r="AH147" i="40"/>
  <c r="AG147" i="40"/>
  <c r="AF147" i="40"/>
  <c r="AE147" i="40"/>
  <c r="AD147" i="40"/>
  <c r="AC147" i="40"/>
  <c r="AB147" i="40"/>
  <c r="Z147" i="40"/>
  <c r="J147" i="40"/>
  <c r="I147" i="40"/>
  <c r="BJ146" i="40"/>
  <c r="AP146" i="40"/>
  <c r="BI146" i="40"/>
  <c r="AO146" i="40"/>
  <c r="BH146" i="40"/>
  <c r="M146" i="40"/>
  <c r="BF146" i="40"/>
  <c r="BD146" i="40"/>
  <c r="AW146" i="40"/>
  <c r="AX146" i="40"/>
  <c r="BC146" i="40"/>
  <c r="AV146" i="40"/>
  <c r="AH146" i="40"/>
  <c r="AG146" i="40"/>
  <c r="AF146" i="40"/>
  <c r="AE146" i="40"/>
  <c r="AD146" i="40"/>
  <c r="AC146" i="40"/>
  <c r="AB146" i="40"/>
  <c r="Z146" i="40"/>
  <c r="J146" i="40"/>
  <c r="I146" i="40"/>
  <c r="BJ145" i="40"/>
  <c r="AP145" i="40"/>
  <c r="BI145" i="40"/>
  <c r="AO145" i="40"/>
  <c r="BH145" i="40"/>
  <c r="M145" i="40"/>
  <c r="BF145" i="40"/>
  <c r="BD145" i="40"/>
  <c r="AW145" i="40"/>
  <c r="AX145" i="40"/>
  <c r="BC145" i="40"/>
  <c r="AV145" i="40"/>
  <c r="AH145" i="40"/>
  <c r="AG145" i="40"/>
  <c r="AF145" i="40"/>
  <c r="AE145" i="40"/>
  <c r="AD145" i="40"/>
  <c r="AC145" i="40"/>
  <c r="AB145" i="40"/>
  <c r="Z145" i="40"/>
  <c r="J145" i="40"/>
  <c r="I145" i="40"/>
  <c r="BJ144" i="40"/>
  <c r="AP144" i="40"/>
  <c r="BI144" i="40"/>
  <c r="AO144" i="40"/>
  <c r="BH144" i="40"/>
  <c r="M144" i="40"/>
  <c r="BF144" i="40"/>
  <c r="BD144" i="40"/>
  <c r="AW144" i="40"/>
  <c r="AX144" i="40"/>
  <c r="BC144" i="40"/>
  <c r="AV144" i="40"/>
  <c r="AH144" i="40"/>
  <c r="AG144" i="40"/>
  <c r="AF144" i="40"/>
  <c r="AE144" i="40"/>
  <c r="AD144" i="40"/>
  <c r="AC144" i="40"/>
  <c r="AB144" i="40"/>
  <c r="Z144" i="40"/>
  <c r="J144" i="40"/>
  <c r="I144" i="40"/>
  <c r="BJ143" i="40"/>
  <c r="AP143" i="40"/>
  <c r="BI143" i="40"/>
  <c r="AO143" i="40"/>
  <c r="BH143" i="40"/>
  <c r="M143" i="40"/>
  <c r="BF143" i="40"/>
  <c r="BD143" i="40"/>
  <c r="AW143" i="40"/>
  <c r="AX143" i="40"/>
  <c r="BC143" i="40"/>
  <c r="AV143" i="40"/>
  <c r="AH143" i="40"/>
  <c r="AG143" i="40"/>
  <c r="AF143" i="40"/>
  <c r="AE143" i="40"/>
  <c r="AD143" i="40"/>
  <c r="AC143" i="40"/>
  <c r="AB143" i="40"/>
  <c r="Z143" i="40"/>
  <c r="J143" i="40"/>
  <c r="I143" i="40"/>
  <c r="BJ142" i="40"/>
  <c r="AP142" i="40"/>
  <c r="BI142" i="40"/>
  <c r="AO142" i="40"/>
  <c r="BH142" i="40"/>
  <c r="M142" i="40"/>
  <c r="BF142" i="40"/>
  <c r="BD142" i="40"/>
  <c r="AW142" i="40"/>
  <c r="AX142" i="40"/>
  <c r="BC142" i="40"/>
  <c r="AV142" i="40"/>
  <c r="AH142" i="40"/>
  <c r="AG142" i="40"/>
  <c r="AF142" i="40"/>
  <c r="AE142" i="40"/>
  <c r="AD142" i="40"/>
  <c r="AC142" i="40"/>
  <c r="AB142" i="40"/>
  <c r="Z142" i="40"/>
  <c r="J142" i="40"/>
  <c r="I142" i="40"/>
  <c r="BJ141" i="40"/>
  <c r="AP141" i="40"/>
  <c r="BI141" i="40"/>
  <c r="AO141" i="40"/>
  <c r="BH141" i="40"/>
  <c r="M141" i="40"/>
  <c r="BF141" i="40"/>
  <c r="BD141" i="40"/>
  <c r="AW141" i="40"/>
  <c r="AX141" i="40"/>
  <c r="BC141" i="40"/>
  <c r="AV141" i="40"/>
  <c r="AH141" i="40"/>
  <c r="AG141" i="40"/>
  <c r="AF141" i="40"/>
  <c r="AE141" i="40"/>
  <c r="AD141" i="40"/>
  <c r="AC141" i="40"/>
  <c r="AB141" i="40"/>
  <c r="Z141" i="40"/>
  <c r="J141" i="40"/>
  <c r="I141" i="40"/>
  <c r="BJ140" i="40"/>
  <c r="AP140" i="40"/>
  <c r="BI140" i="40"/>
  <c r="AO140" i="40"/>
  <c r="BH140" i="40"/>
  <c r="M140" i="40"/>
  <c r="BF140" i="40"/>
  <c r="BD140" i="40"/>
  <c r="AW140" i="40"/>
  <c r="AX140" i="40"/>
  <c r="BC140" i="40"/>
  <c r="AV140" i="40"/>
  <c r="AH140" i="40"/>
  <c r="AG140" i="40"/>
  <c r="AF140" i="40"/>
  <c r="AE140" i="40"/>
  <c r="AD140" i="40"/>
  <c r="AC140" i="40"/>
  <c r="AB140" i="40"/>
  <c r="Z140" i="40"/>
  <c r="J140" i="40"/>
  <c r="I140" i="40"/>
  <c r="BJ139" i="40"/>
  <c r="AP139" i="40"/>
  <c r="BI139" i="40"/>
  <c r="AO139" i="40"/>
  <c r="BH139" i="40"/>
  <c r="M139" i="40"/>
  <c r="BF139" i="40"/>
  <c r="BD139" i="40"/>
  <c r="AW139" i="40"/>
  <c r="AX139" i="40"/>
  <c r="BC139" i="40"/>
  <c r="AV139" i="40"/>
  <c r="AH139" i="40"/>
  <c r="AG139" i="40"/>
  <c r="AF139" i="40"/>
  <c r="AE139" i="40"/>
  <c r="AD139" i="40"/>
  <c r="AC139" i="40"/>
  <c r="AB139" i="40"/>
  <c r="Z139" i="40"/>
  <c r="J139" i="40"/>
  <c r="I139" i="40"/>
  <c r="BJ138" i="40"/>
  <c r="AP138" i="40"/>
  <c r="BI138" i="40"/>
  <c r="AO138" i="40"/>
  <c r="BH138" i="40"/>
  <c r="M138" i="40"/>
  <c r="BF138" i="40"/>
  <c r="BD138" i="40"/>
  <c r="AW138" i="40"/>
  <c r="AX138" i="40"/>
  <c r="BC138" i="40"/>
  <c r="AV138" i="40"/>
  <c r="AH138" i="40"/>
  <c r="AG138" i="40"/>
  <c r="AF138" i="40"/>
  <c r="AE138" i="40"/>
  <c r="AD138" i="40"/>
  <c r="AC138" i="40"/>
  <c r="AB138" i="40"/>
  <c r="Z138" i="40"/>
  <c r="J138" i="40"/>
  <c r="I138" i="40"/>
  <c r="BJ137" i="40"/>
  <c r="AP137" i="40"/>
  <c r="BI137" i="40"/>
  <c r="AO137" i="40"/>
  <c r="BH137" i="40"/>
  <c r="M137" i="40"/>
  <c r="BF137" i="40"/>
  <c r="BD137" i="40"/>
  <c r="AW137" i="40"/>
  <c r="AX137" i="40"/>
  <c r="BC137" i="40"/>
  <c r="AV137" i="40"/>
  <c r="AH137" i="40"/>
  <c r="AG137" i="40"/>
  <c r="AF137" i="40"/>
  <c r="AE137" i="40"/>
  <c r="AD137" i="40"/>
  <c r="AC137" i="40"/>
  <c r="AB137" i="40"/>
  <c r="Z137" i="40"/>
  <c r="J137" i="40"/>
  <c r="I137" i="40"/>
  <c r="BJ136" i="40"/>
  <c r="AP136" i="40"/>
  <c r="BI136" i="40"/>
  <c r="AO136" i="40"/>
  <c r="BH136" i="40"/>
  <c r="M136" i="40"/>
  <c r="BF136" i="40"/>
  <c r="BD136" i="40"/>
  <c r="AW136" i="40"/>
  <c r="AX136" i="40"/>
  <c r="BC136" i="40"/>
  <c r="AV136" i="40"/>
  <c r="AH136" i="40"/>
  <c r="AG136" i="40"/>
  <c r="AF136" i="40"/>
  <c r="AE136" i="40"/>
  <c r="AD136" i="40"/>
  <c r="AC136" i="40"/>
  <c r="AB136" i="40"/>
  <c r="Z136" i="40"/>
  <c r="J136" i="40"/>
  <c r="I136" i="40"/>
  <c r="BJ135" i="40"/>
  <c r="AP135" i="40"/>
  <c r="BI135" i="40"/>
  <c r="AO135" i="40"/>
  <c r="BH135" i="40"/>
  <c r="M135" i="40"/>
  <c r="BF135" i="40"/>
  <c r="BD135" i="40"/>
  <c r="AW135" i="40"/>
  <c r="AX135" i="40"/>
  <c r="BC135" i="40"/>
  <c r="AV135" i="40"/>
  <c r="AH135" i="40"/>
  <c r="AG135" i="40"/>
  <c r="AF135" i="40"/>
  <c r="AE135" i="40"/>
  <c r="AD135" i="40"/>
  <c r="AC135" i="40"/>
  <c r="AB135" i="40"/>
  <c r="Z135" i="40"/>
  <c r="J135" i="40"/>
  <c r="I135" i="40"/>
  <c r="BJ134" i="40"/>
  <c r="AP134" i="40"/>
  <c r="BI134" i="40"/>
  <c r="AO134" i="40"/>
  <c r="BH134" i="40"/>
  <c r="M134" i="40"/>
  <c r="BF134" i="40"/>
  <c r="BD134" i="40"/>
  <c r="AW134" i="40"/>
  <c r="AX134" i="40"/>
  <c r="BC134" i="40"/>
  <c r="AV134" i="40"/>
  <c r="AH134" i="40"/>
  <c r="AG134" i="40"/>
  <c r="AF134" i="40"/>
  <c r="AE134" i="40"/>
  <c r="AD134" i="40"/>
  <c r="AC134" i="40"/>
  <c r="AB134" i="40"/>
  <c r="Z134" i="40"/>
  <c r="J134" i="40"/>
  <c r="I134" i="40"/>
  <c r="BJ133" i="40"/>
  <c r="AP133" i="40"/>
  <c r="BI133" i="40"/>
  <c r="AO133" i="40"/>
  <c r="BH133" i="40"/>
  <c r="M133" i="40"/>
  <c r="BF133" i="40"/>
  <c r="BD133" i="40"/>
  <c r="AW133" i="40"/>
  <c r="AX133" i="40"/>
  <c r="BC133" i="40"/>
  <c r="AV133" i="40"/>
  <c r="AH133" i="40"/>
  <c r="AG133" i="40"/>
  <c r="AF133" i="40"/>
  <c r="AE133" i="40"/>
  <c r="AD133" i="40"/>
  <c r="AC133" i="40"/>
  <c r="AB133" i="40"/>
  <c r="Z133" i="40"/>
  <c r="J133" i="40"/>
  <c r="I133" i="40"/>
  <c r="BJ132" i="40"/>
  <c r="AP132" i="40"/>
  <c r="BI132" i="40"/>
  <c r="AO132" i="40"/>
  <c r="BH132" i="40"/>
  <c r="M132" i="40"/>
  <c r="BF132" i="40"/>
  <c r="BD132" i="40"/>
  <c r="AW132" i="40"/>
  <c r="AX132" i="40"/>
  <c r="BC132" i="40"/>
  <c r="AV132" i="40"/>
  <c r="AH132" i="40"/>
  <c r="AG132" i="40"/>
  <c r="AF132" i="40"/>
  <c r="AE132" i="40"/>
  <c r="AD132" i="40"/>
  <c r="AC132" i="40"/>
  <c r="AB132" i="40"/>
  <c r="Z132" i="40"/>
  <c r="J132" i="40"/>
  <c r="I132" i="40"/>
  <c r="BJ131" i="40"/>
  <c r="AP131" i="40"/>
  <c r="BI131" i="40"/>
  <c r="AO131" i="40"/>
  <c r="BH131" i="40"/>
  <c r="M131" i="40"/>
  <c r="BF131" i="40"/>
  <c r="BD131" i="40"/>
  <c r="AW131" i="40"/>
  <c r="AX131" i="40"/>
  <c r="BC131" i="40"/>
  <c r="AV131" i="40"/>
  <c r="AH131" i="40"/>
  <c r="AG131" i="40"/>
  <c r="AF131" i="40"/>
  <c r="AE131" i="40"/>
  <c r="AD131" i="40"/>
  <c r="AC131" i="40"/>
  <c r="AB131" i="40"/>
  <c r="Z131" i="40"/>
  <c r="J131" i="40"/>
  <c r="I131" i="40"/>
  <c r="BJ130" i="40"/>
  <c r="AP130" i="40"/>
  <c r="BI130" i="40"/>
  <c r="AO130" i="40"/>
  <c r="BH130" i="40"/>
  <c r="M130" i="40"/>
  <c r="BF130" i="40"/>
  <c r="BD130" i="40"/>
  <c r="AW130" i="40"/>
  <c r="AX130" i="40"/>
  <c r="BC130" i="40"/>
  <c r="AV130" i="40"/>
  <c r="AH130" i="40"/>
  <c r="AG130" i="40"/>
  <c r="AF130" i="40"/>
  <c r="AE130" i="40"/>
  <c r="AD130" i="40"/>
  <c r="AC130" i="40"/>
  <c r="AB130" i="40"/>
  <c r="Z130" i="40"/>
  <c r="J130" i="40"/>
  <c r="I130" i="40"/>
  <c r="BJ129" i="40"/>
  <c r="AP129" i="40"/>
  <c r="BI129" i="40"/>
  <c r="AO129" i="40"/>
  <c r="BH129" i="40"/>
  <c r="M129" i="40"/>
  <c r="BF129" i="40"/>
  <c r="BD129" i="40"/>
  <c r="AW129" i="40"/>
  <c r="AX129" i="40"/>
  <c r="BC129" i="40"/>
  <c r="AV129" i="40"/>
  <c r="AH129" i="40"/>
  <c r="AG129" i="40"/>
  <c r="AF129" i="40"/>
  <c r="AE129" i="40"/>
  <c r="AD129" i="40"/>
  <c r="AC129" i="40"/>
  <c r="AB129" i="40"/>
  <c r="Z129" i="40"/>
  <c r="J129" i="40"/>
  <c r="I129" i="40"/>
  <c r="BJ128" i="40"/>
  <c r="AP128" i="40"/>
  <c r="BI128" i="40"/>
  <c r="AO128" i="40"/>
  <c r="BH128" i="40"/>
  <c r="M128" i="40"/>
  <c r="BF128" i="40"/>
  <c r="BD128" i="40"/>
  <c r="AW128" i="40"/>
  <c r="AX128" i="40"/>
  <c r="BC128" i="40"/>
  <c r="AV128" i="40"/>
  <c r="AH128" i="40"/>
  <c r="AG128" i="40"/>
  <c r="AF128" i="40"/>
  <c r="AE128" i="40"/>
  <c r="AD128" i="40"/>
  <c r="AC128" i="40"/>
  <c r="AB128" i="40"/>
  <c r="Z128" i="40"/>
  <c r="J128" i="40"/>
  <c r="I128" i="40"/>
  <c r="BJ127" i="40"/>
  <c r="AP127" i="40"/>
  <c r="BI127" i="40"/>
  <c r="AO127" i="40"/>
  <c r="BH127" i="40"/>
  <c r="M127" i="40"/>
  <c r="BF127" i="40"/>
  <c r="BD127" i="40"/>
  <c r="AW127" i="40"/>
  <c r="AX127" i="40"/>
  <c r="BC127" i="40"/>
  <c r="AV127" i="40"/>
  <c r="AH127" i="40"/>
  <c r="AG127" i="40"/>
  <c r="AF127" i="40"/>
  <c r="AE127" i="40"/>
  <c r="AD127" i="40"/>
  <c r="AC127" i="40"/>
  <c r="AB127" i="40"/>
  <c r="Z127" i="40"/>
  <c r="J127" i="40"/>
  <c r="I127" i="40"/>
  <c r="BJ126" i="40"/>
  <c r="AP126" i="40"/>
  <c r="BI126" i="40"/>
  <c r="AO126" i="40"/>
  <c r="BH126" i="40"/>
  <c r="M126" i="40"/>
  <c r="BF126" i="40"/>
  <c r="BD126" i="40"/>
  <c r="AW126" i="40"/>
  <c r="AX126" i="40"/>
  <c r="BC126" i="40"/>
  <c r="AV126" i="40"/>
  <c r="AH126" i="40"/>
  <c r="AG126" i="40"/>
  <c r="AF126" i="40"/>
  <c r="AE126" i="40"/>
  <c r="AD126" i="40"/>
  <c r="AC126" i="40"/>
  <c r="AB126" i="40"/>
  <c r="Z126" i="40"/>
  <c r="J126" i="40"/>
  <c r="I126" i="40"/>
  <c r="BJ125" i="40"/>
  <c r="AP125" i="40"/>
  <c r="BI125" i="40"/>
  <c r="AO125" i="40"/>
  <c r="BH125" i="40"/>
  <c r="M125" i="40"/>
  <c r="BF125" i="40"/>
  <c r="BD125" i="40"/>
  <c r="AW125" i="40"/>
  <c r="AX125" i="40"/>
  <c r="BC125" i="40"/>
  <c r="AV125" i="40"/>
  <c r="AH125" i="40"/>
  <c r="AG125" i="40"/>
  <c r="AF125" i="40"/>
  <c r="AE125" i="40"/>
  <c r="AD125" i="40"/>
  <c r="AC125" i="40"/>
  <c r="AB125" i="40"/>
  <c r="Z125" i="40"/>
  <c r="J125" i="40"/>
  <c r="I125" i="40"/>
  <c r="BJ124" i="40"/>
  <c r="AP124" i="40"/>
  <c r="BI124" i="40"/>
  <c r="AO124" i="40"/>
  <c r="BH124" i="40"/>
  <c r="M124" i="40"/>
  <c r="BF124" i="40"/>
  <c r="BD124" i="40"/>
  <c r="AW124" i="40"/>
  <c r="AX124" i="40"/>
  <c r="BC124" i="40"/>
  <c r="AV124" i="40"/>
  <c r="AH124" i="40"/>
  <c r="AG124" i="40"/>
  <c r="AF124" i="40"/>
  <c r="AE124" i="40"/>
  <c r="AD124" i="40"/>
  <c r="AC124" i="40"/>
  <c r="AB124" i="40"/>
  <c r="Z124" i="40"/>
  <c r="J124" i="40"/>
  <c r="I124" i="40"/>
  <c r="BJ123" i="40"/>
  <c r="AP123" i="40"/>
  <c r="BI123" i="40"/>
  <c r="AO123" i="40"/>
  <c r="BH123" i="40"/>
  <c r="M123" i="40"/>
  <c r="BF123" i="40"/>
  <c r="BD123" i="40"/>
  <c r="AW123" i="40"/>
  <c r="AX123" i="40"/>
  <c r="BC123" i="40"/>
  <c r="AV123" i="40"/>
  <c r="AH123" i="40"/>
  <c r="AG123" i="40"/>
  <c r="AF123" i="40"/>
  <c r="AE123" i="40"/>
  <c r="AD123" i="40"/>
  <c r="AC123" i="40"/>
  <c r="AB123" i="40"/>
  <c r="Z123" i="40"/>
  <c r="J123" i="40"/>
  <c r="I123" i="40"/>
  <c r="BJ122" i="40"/>
  <c r="AP122" i="40"/>
  <c r="BI122" i="40"/>
  <c r="AO122" i="40"/>
  <c r="BH122" i="40"/>
  <c r="M122" i="40"/>
  <c r="BF122" i="40"/>
  <c r="BD122" i="40"/>
  <c r="AW122" i="40"/>
  <c r="AX122" i="40"/>
  <c r="BC122" i="40"/>
  <c r="AV122" i="40"/>
  <c r="AH122" i="40"/>
  <c r="AG122" i="40"/>
  <c r="AF122" i="40"/>
  <c r="AE122" i="40"/>
  <c r="AD122" i="40"/>
  <c r="AC122" i="40"/>
  <c r="AB122" i="40"/>
  <c r="Z122" i="40"/>
  <c r="J122" i="40"/>
  <c r="I122" i="40"/>
  <c r="BJ121" i="40"/>
  <c r="AP121" i="40"/>
  <c r="BI121" i="40"/>
  <c r="AO121" i="40"/>
  <c r="BH121" i="40"/>
  <c r="M121" i="40"/>
  <c r="BF121" i="40"/>
  <c r="BD121" i="40"/>
  <c r="AW121" i="40"/>
  <c r="AX121" i="40"/>
  <c r="BC121" i="40"/>
  <c r="AV121" i="40"/>
  <c r="AH121" i="40"/>
  <c r="AG121" i="40"/>
  <c r="AF121" i="40"/>
  <c r="AE121" i="40"/>
  <c r="AD121" i="40"/>
  <c r="AC121" i="40"/>
  <c r="AB121" i="40"/>
  <c r="Z121" i="40"/>
  <c r="J121" i="40"/>
  <c r="I121" i="40"/>
  <c r="BJ120" i="40"/>
  <c r="AP120" i="40"/>
  <c r="BI120" i="40"/>
  <c r="AO120" i="40"/>
  <c r="BH120" i="40"/>
  <c r="M120" i="40"/>
  <c r="BF120" i="40"/>
  <c r="BD120" i="40"/>
  <c r="AW120" i="40"/>
  <c r="AX120" i="40"/>
  <c r="BC120" i="40"/>
  <c r="AV120" i="40"/>
  <c r="AH120" i="40"/>
  <c r="AG120" i="40"/>
  <c r="AF120" i="40"/>
  <c r="AE120" i="40"/>
  <c r="AD120" i="40"/>
  <c r="AC120" i="40"/>
  <c r="AB120" i="40"/>
  <c r="Z120" i="40"/>
  <c r="J120" i="40"/>
  <c r="I120" i="40"/>
  <c r="BJ119" i="40"/>
  <c r="AP119" i="40"/>
  <c r="BI119" i="40"/>
  <c r="AO119" i="40"/>
  <c r="BH119" i="40"/>
  <c r="M119" i="40"/>
  <c r="BF119" i="40"/>
  <c r="BD119" i="40"/>
  <c r="AW119" i="40"/>
  <c r="AX119" i="40"/>
  <c r="BC119" i="40"/>
  <c r="AV119" i="40"/>
  <c r="AH119" i="40"/>
  <c r="AG119" i="40"/>
  <c r="AF119" i="40"/>
  <c r="AE119" i="40"/>
  <c r="AD119" i="40"/>
  <c r="AC119" i="40"/>
  <c r="AB119" i="40"/>
  <c r="Z119" i="40"/>
  <c r="J119" i="40"/>
  <c r="I119" i="40"/>
  <c r="BJ118" i="40"/>
  <c r="AP118" i="40"/>
  <c r="BI118" i="40"/>
  <c r="AO118" i="40"/>
  <c r="BH118" i="40"/>
  <c r="M118" i="40"/>
  <c r="BF118" i="40"/>
  <c r="BD118" i="40"/>
  <c r="AW118" i="40"/>
  <c r="AX118" i="40"/>
  <c r="BC118" i="40"/>
  <c r="AV118" i="40"/>
  <c r="AH118" i="40"/>
  <c r="AG118" i="40"/>
  <c r="AF118" i="40"/>
  <c r="AE118" i="40"/>
  <c r="AD118" i="40"/>
  <c r="AC118" i="40"/>
  <c r="AB118" i="40"/>
  <c r="Z118" i="40"/>
  <c r="J118" i="40"/>
  <c r="I118" i="40"/>
  <c r="BJ117" i="40"/>
  <c r="AP117" i="40"/>
  <c r="BI117" i="40"/>
  <c r="AO117" i="40"/>
  <c r="BH117" i="40"/>
  <c r="M117" i="40"/>
  <c r="BF117" i="40"/>
  <c r="BD117" i="40"/>
  <c r="AW117" i="40"/>
  <c r="AX117" i="40"/>
  <c r="BC117" i="40"/>
  <c r="AV117" i="40"/>
  <c r="AH117" i="40"/>
  <c r="AG117" i="40"/>
  <c r="AF117" i="40"/>
  <c r="AE117" i="40"/>
  <c r="AD117" i="40"/>
  <c r="AC117" i="40"/>
  <c r="AB117" i="40"/>
  <c r="Z117" i="40"/>
  <c r="J117" i="40"/>
  <c r="I117" i="40"/>
  <c r="BJ116" i="40"/>
  <c r="AP116" i="40"/>
  <c r="BI116" i="40"/>
  <c r="AO116" i="40"/>
  <c r="BH116" i="40"/>
  <c r="M116" i="40"/>
  <c r="BF116" i="40"/>
  <c r="BD116" i="40"/>
  <c r="AW116" i="40"/>
  <c r="AX116" i="40"/>
  <c r="BC116" i="40"/>
  <c r="AV116" i="40"/>
  <c r="AH116" i="40"/>
  <c r="AG116" i="40"/>
  <c r="AF116" i="40"/>
  <c r="AE116" i="40"/>
  <c r="AD116" i="40"/>
  <c r="AC116" i="40"/>
  <c r="AB116" i="40"/>
  <c r="Z116" i="40"/>
  <c r="J116" i="40"/>
  <c r="I116" i="40"/>
  <c r="BJ115" i="40"/>
  <c r="AP115" i="40"/>
  <c r="BI115" i="40"/>
  <c r="AO115" i="40"/>
  <c r="BH115" i="40"/>
  <c r="M115" i="40"/>
  <c r="BF115" i="40"/>
  <c r="BD115" i="40"/>
  <c r="AW115" i="40"/>
  <c r="AX115" i="40"/>
  <c r="BC115" i="40"/>
  <c r="AV115" i="40"/>
  <c r="AH115" i="40"/>
  <c r="AG115" i="40"/>
  <c r="AF115" i="40"/>
  <c r="AE115" i="40"/>
  <c r="AD115" i="40"/>
  <c r="AC115" i="40"/>
  <c r="AB115" i="40"/>
  <c r="Z115" i="40"/>
  <c r="J115" i="40"/>
  <c r="I115" i="40"/>
  <c r="BJ114" i="40"/>
  <c r="AP114" i="40"/>
  <c r="BI114" i="40"/>
  <c r="AO114" i="40"/>
  <c r="BH114" i="40"/>
  <c r="M114" i="40"/>
  <c r="BF114" i="40"/>
  <c r="BD114" i="40"/>
  <c r="AW114" i="40"/>
  <c r="AX114" i="40"/>
  <c r="BC114" i="40"/>
  <c r="AV114" i="40"/>
  <c r="AH114" i="40"/>
  <c r="AG114" i="40"/>
  <c r="AF114" i="40"/>
  <c r="AE114" i="40"/>
  <c r="AD114" i="40"/>
  <c r="AC114" i="40"/>
  <c r="AB114" i="40"/>
  <c r="Z114" i="40"/>
  <c r="J114" i="40"/>
  <c r="I114" i="40"/>
  <c r="BJ113" i="40"/>
  <c r="AP113" i="40"/>
  <c r="BI113" i="40"/>
  <c r="AO113" i="40"/>
  <c r="BH113" i="40"/>
  <c r="M113" i="40"/>
  <c r="BF113" i="40"/>
  <c r="BD113" i="40"/>
  <c r="AW113" i="40"/>
  <c r="AX113" i="40"/>
  <c r="BC113" i="40"/>
  <c r="AV113" i="40"/>
  <c r="AH113" i="40"/>
  <c r="AG113" i="40"/>
  <c r="AF113" i="40"/>
  <c r="AE113" i="40"/>
  <c r="AD113" i="40"/>
  <c r="AC113" i="40"/>
  <c r="AB113" i="40"/>
  <c r="Z113" i="40"/>
  <c r="J113" i="40"/>
  <c r="I113" i="40"/>
  <c r="BJ112" i="40"/>
  <c r="AP112" i="40"/>
  <c r="BI112" i="40"/>
  <c r="AO112" i="40"/>
  <c r="BH112" i="40"/>
  <c r="M112" i="40"/>
  <c r="BF112" i="40"/>
  <c r="BD112" i="40"/>
  <c r="AW112" i="40"/>
  <c r="AX112" i="40"/>
  <c r="BC112" i="40"/>
  <c r="AV112" i="40"/>
  <c r="AH112" i="40"/>
  <c r="AG112" i="40"/>
  <c r="AF112" i="40"/>
  <c r="AE112" i="40"/>
  <c r="AD112" i="40"/>
  <c r="AC112" i="40"/>
  <c r="AB112" i="40"/>
  <c r="Z112" i="40"/>
  <c r="J112" i="40"/>
  <c r="I112" i="40"/>
  <c r="BJ111" i="40"/>
  <c r="AP111" i="40"/>
  <c r="BI111" i="40"/>
  <c r="AO111" i="40"/>
  <c r="BH111" i="40"/>
  <c r="M111" i="40"/>
  <c r="BF111" i="40"/>
  <c r="BD111" i="40"/>
  <c r="AW111" i="40"/>
  <c r="AX111" i="40"/>
  <c r="BC111" i="40"/>
  <c r="AV111" i="40"/>
  <c r="AH111" i="40"/>
  <c r="AG111" i="40"/>
  <c r="AF111" i="40"/>
  <c r="AE111" i="40"/>
  <c r="AD111" i="40"/>
  <c r="AC111" i="40"/>
  <c r="AB111" i="40"/>
  <c r="Z111" i="40"/>
  <c r="J111" i="40"/>
  <c r="I111" i="40"/>
  <c r="BJ110" i="40"/>
  <c r="AP110" i="40"/>
  <c r="BI110" i="40"/>
  <c r="AO110" i="40"/>
  <c r="BH110" i="40"/>
  <c r="M110" i="40"/>
  <c r="BF110" i="40"/>
  <c r="BD110" i="40"/>
  <c r="AW110" i="40"/>
  <c r="AX110" i="40"/>
  <c r="BC110" i="40"/>
  <c r="AV110" i="40"/>
  <c r="AH110" i="40"/>
  <c r="AG110" i="40"/>
  <c r="AF110" i="40"/>
  <c r="AE110" i="40"/>
  <c r="AD110" i="40"/>
  <c r="AC110" i="40"/>
  <c r="AB110" i="40"/>
  <c r="Z110" i="40"/>
  <c r="J110" i="40"/>
  <c r="I110" i="40"/>
  <c r="BJ109" i="40"/>
  <c r="AP109" i="40"/>
  <c r="BI109" i="40"/>
  <c r="AO109" i="40"/>
  <c r="BH109" i="40"/>
  <c r="M109" i="40"/>
  <c r="BF109" i="40"/>
  <c r="BD109" i="40"/>
  <c r="AW109" i="40"/>
  <c r="AX109" i="40"/>
  <c r="BC109" i="40"/>
  <c r="AV109" i="40"/>
  <c r="AH109" i="40"/>
  <c r="AG109" i="40"/>
  <c r="AF109" i="40"/>
  <c r="AE109" i="40"/>
  <c r="AD109" i="40"/>
  <c r="AC109" i="40"/>
  <c r="AB109" i="40"/>
  <c r="Z109" i="40"/>
  <c r="J109" i="40"/>
  <c r="I109" i="40"/>
  <c r="BJ108" i="40"/>
  <c r="AP108" i="40"/>
  <c r="BI108" i="40"/>
  <c r="AO108" i="40"/>
  <c r="BH108" i="40"/>
  <c r="M108" i="40"/>
  <c r="BF108" i="40"/>
  <c r="BD108" i="40"/>
  <c r="AW108" i="40"/>
  <c r="AX108" i="40"/>
  <c r="BC108" i="40"/>
  <c r="AV108" i="40"/>
  <c r="AH108" i="40"/>
  <c r="AG108" i="40"/>
  <c r="AF108" i="40"/>
  <c r="AE108" i="40"/>
  <c r="AD108" i="40"/>
  <c r="AC108" i="40"/>
  <c r="AB108" i="40"/>
  <c r="Z108" i="40"/>
  <c r="J108" i="40"/>
  <c r="I108" i="40"/>
  <c r="BJ107" i="40"/>
  <c r="AP107" i="40"/>
  <c r="BI107" i="40"/>
  <c r="AO107" i="40"/>
  <c r="BH107" i="40"/>
  <c r="M107" i="40"/>
  <c r="BF107" i="40"/>
  <c r="BD107" i="40"/>
  <c r="AW107" i="40"/>
  <c r="AX107" i="40"/>
  <c r="BC107" i="40"/>
  <c r="AV107" i="40"/>
  <c r="AH107" i="40"/>
  <c r="AG107" i="40"/>
  <c r="AF107" i="40"/>
  <c r="AE107" i="40"/>
  <c r="AD107" i="40"/>
  <c r="AC107" i="40"/>
  <c r="AB107" i="40"/>
  <c r="Z107" i="40"/>
  <c r="J107" i="40"/>
  <c r="I107" i="40"/>
  <c r="BJ106" i="40"/>
  <c r="AP106" i="40"/>
  <c r="BI106" i="40"/>
  <c r="AO106" i="40"/>
  <c r="BH106" i="40"/>
  <c r="M106" i="40"/>
  <c r="BF106" i="40"/>
  <c r="BD106" i="40"/>
  <c r="AW106" i="40"/>
  <c r="AX106" i="40"/>
  <c r="BC106" i="40"/>
  <c r="AV106" i="40"/>
  <c r="AH106" i="40"/>
  <c r="AG106" i="40"/>
  <c r="AF106" i="40"/>
  <c r="AE106" i="40"/>
  <c r="AD106" i="40"/>
  <c r="AC106" i="40"/>
  <c r="AB106" i="40"/>
  <c r="Z106" i="40"/>
  <c r="J106" i="40"/>
  <c r="I106" i="40"/>
  <c r="BJ105" i="40"/>
  <c r="AP105" i="40"/>
  <c r="BI105" i="40"/>
  <c r="AO105" i="40"/>
  <c r="BH105" i="40"/>
  <c r="M105" i="40"/>
  <c r="BF105" i="40"/>
  <c r="BD105" i="40"/>
  <c r="AW105" i="40"/>
  <c r="AX105" i="40"/>
  <c r="BC105" i="40"/>
  <c r="AV105" i="40"/>
  <c r="AH105" i="40"/>
  <c r="AG105" i="40"/>
  <c r="AF105" i="40"/>
  <c r="AE105" i="40"/>
  <c r="AD105" i="40"/>
  <c r="AC105" i="40"/>
  <c r="AB105" i="40"/>
  <c r="Z105" i="40"/>
  <c r="J105" i="40"/>
  <c r="I105" i="40"/>
  <c r="BJ104" i="40"/>
  <c r="AP104" i="40"/>
  <c r="BI104" i="40"/>
  <c r="AO104" i="40"/>
  <c r="BH104" i="40"/>
  <c r="M104" i="40"/>
  <c r="BF104" i="40"/>
  <c r="BD104" i="40"/>
  <c r="AW104" i="40"/>
  <c r="AX104" i="40"/>
  <c r="BC104" i="40"/>
  <c r="AV104" i="40"/>
  <c r="AH104" i="40"/>
  <c r="AG104" i="40"/>
  <c r="AF104" i="40"/>
  <c r="AE104" i="40"/>
  <c r="AD104" i="40"/>
  <c r="AC104" i="40"/>
  <c r="AB104" i="40"/>
  <c r="Z104" i="40"/>
  <c r="J104" i="40"/>
  <c r="I104" i="40"/>
  <c r="BJ103" i="40"/>
  <c r="AP103" i="40"/>
  <c r="BI103" i="40"/>
  <c r="AO103" i="40"/>
  <c r="BH103" i="40"/>
  <c r="M103" i="40"/>
  <c r="BF103" i="40"/>
  <c r="BD103" i="40"/>
  <c r="AW103" i="40"/>
  <c r="AX103" i="40"/>
  <c r="BC103" i="40"/>
  <c r="AV103" i="40"/>
  <c r="AH103" i="40"/>
  <c r="AG103" i="40"/>
  <c r="AF103" i="40"/>
  <c r="AE103" i="40"/>
  <c r="AD103" i="40"/>
  <c r="AC103" i="40"/>
  <c r="AB103" i="40"/>
  <c r="Z103" i="40"/>
  <c r="J103" i="40"/>
  <c r="I103" i="40"/>
  <c r="BJ102" i="40"/>
  <c r="AP102" i="40"/>
  <c r="BI102" i="40"/>
  <c r="AO102" i="40"/>
  <c r="BH102" i="40"/>
  <c r="M102" i="40"/>
  <c r="BF102" i="40"/>
  <c r="BD102" i="40"/>
  <c r="AW102" i="40"/>
  <c r="AX102" i="40"/>
  <c r="BC102" i="40"/>
  <c r="AV102" i="40"/>
  <c r="AH102" i="40"/>
  <c r="AG102" i="40"/>
  <c r="AF102" i="40"/>
  <c r="AE102" i="40"/>
  <c r="AD102" i="40"/>
  <c r="AC102" i="40"/>
  <c r="AB102" i="40"/>
  <c r="Z102" i="40"/>
  <c r="J102" i="40"/>
  <c r="I102" i="40"/>
  <c r="BJ101" i="40"/>
  <c r="AP101" i="40"/>
  <c r="BI101" i="40"/>
  <c r="AO101" i="40"/>
  <c r="BH101" i="40"/>
  <c r="M101" i="40"/>
  <c r="BF101" i="40"/>
  <c r="BD101" i="40"/>
  <c r="AW101" i="40"/>
  <c r="AX101" i="40"/>
  <c r="BC101" i="40"/>
  <c r="AV101" i="40"/>
  <c r="AH101" i="40"/>
  <c r="AG101" i="40"/>
  <c r="AF101" i="40"/>
  <c r="AE101" i="40"/>
  <c r="AD101" i="40"/>
  <c r="AC101" i="40"/>
  <c r="AB101" i="40"/>
  <c r="Z101" i="40"/>
  <c r="J101" i="40"/>
  <c r="I101" i="40"/>
  <c r="BJ100" i="40"/>
  <c r="AP100" i="40"/>
  <c r="BI100" i="40"/>
  <c r="AO100" i="40"/>
  <c r="BH100" i="40"/>
  <c r="M100" i="40"/>
  <c r="BF100" i="40"/>
  <c r="BD100" i="40"/>
  <c r="AW100" i="40"/>
  <c r="AX100" i="40"/>
  <c r="BC100" i="40"/>
  <c r="AV100" i="40"/>
  <c r="AH100" i="40"/>
  <c r="AG100" i="40"/>
  <c r="AF100" i="40"/>
  <c r="AE100" i="40"/>
  <c r="AD100" i="40"/>
  <c r="AC100" i="40"/>
  <c r="AB100" i="40"/>
  <c r="Z100" i="40"/>
  <c r="J100" i="40"/>
  <c r="I100" i="40"/>
  <c r="BJ99" i="40"/>
  <c r="AP99" i="40"/>
  <c r="BI99" i="40"/>
  <c r="AO99" i="40"/>
  <c r="BH99" i="40"/>
  <c r="M99" i="40"/>
  <c r="BF99" i="40"/>
  <c r="BD99" i="40"/>
  <c r="AW99" i="40"/>
  <c r="AX99" i="40"/>
  <c r="BC99" i="40"/>
  <c r="AV99" i="40"/>
  <c r="AH99" i="40"/>
  <c r="AG99" i="40"/>
  <c r="AF99" i="40"/>
  <c r="AE99" i="40"/>
  <c r="AD99" i="40"/>
  <c r="AC99" i="40"/>
  <c r="AB99" i="40"/>
  <c r="Z99" i="40"/>
  <c r="J99" i="40"/>
  <c r="I99" i="40"/>
  <c r="BJ98" i="40"/>
  <c r="AP98" i="40"/>
  <c r="BI98" i="40"/>
  <c r="AO98" i="40"/>
  <c r="BH98" i="40"/>
  <c r="M98" i="40"/>
  <c r="BF98" i="40"/>
  <c r="BD98" i="40"/>
  <c r="AW98" i="40"/>
  <c r="AX98" i="40"/>
  <c r="BC98" i="40"/>
  <c r="AV98" i="40"/>
  <c r="AH98" i="40"/>
  <c r="AG98" i="40"/>
  <c r="AF98" i="40"/>
  <c r="AE98" i="40"/>
  <c r="AD98" i="40"/>
  <c r="AC98" i="40"/>
  <c r="AB98" i="40"/>
  <c r="Z98" i="40"/>
  <c r="J98" i="40"/>
  <c r="I98" i="40"/>
  <c r="BJ97" i="40"/>
  <c r="AP97" i="40"/>
  <c r="BI97" i="40"/>
  <c r="AO97" i="40"/>
  <c r="BH97" i="40"/>
  <c r="M97" i="40"/>
  <c r="BF97" i="40"/>
  <c r="BD97" i="40"/>
  <c r="AW97" i="40"/>
  <c r="AX97" i="40"/>
  <c r="BC97" i="40"/>
  <c r="AV97" i="40"/>
  <c r="AH97" i="40"/>
  <c r="AG97" i="40"/>
  <c r="AF97" i="40"/>
  <c r="AE97" i="40"/>
  <c r="AD97" i="40"/>
  <c r="AC97" i="40"/>
  <c r="AB97" i="40"/>
  <c r="Z97" i="40"/>
  <c r="J97" i="40"/>
  <c r="I97" i="40"/>
  <c r="BJ96" i="40"/>
  <c r="AP96" i="40"/>
  <c r="BI96" i="40"/>
  <c r="AO96" i="40"/>
  <c r="BH96" i="40"/>
  <c r="M96" i="40"/>
  <c r="BF96" i="40"/>
  <c r="BD96" i="40"/>
  <c r="AW96" i="40"/>
  <c r="AX96" i="40"/>
  <c r="BC96" i="40"/>
  <c r="AV96" i="40"/>
  <c r="AH96" i="40"/>
  <c r="AG96" i="40"/>
  <c r="AF96" i="40"/>
  <c r="AE96" i="40"/>
  <c r="AD96" i="40"/>
  <c r="AC96" i="40"/>
  <c r="AB96" i="40"/>
  <c r="Z96" i="40"/>
  <c r="J96" i="40"/>
  <c r="I96" i="40"/>
  <c r="BJ95" i="40"/>
  <c r="AP95" i="40"/>
  <c r="BI95" i="40"/>
  <c r="AO95" i="40"/>
  <c r="BH95" i="40"/>
  <c r="M95" i="40"/>
  <c r="BF95" i="40"/>
  <c r="BD95" i="40"/>
  <c r="AW95" i="40"/>
  <c r="AX95" i="40"/>
  <c r="BC95" i="40"/>
  <c r="AV95" i="40"/>
  <c r="AH95" i="40"/>
  <c r="AG95" i="40"/>
  <c r="AF95" i="40"/>
  <c r="AE95" i="40"/>
  <c r="AD95" i="40"/>
  <c r="AC95" i="40"/>
  <c r="AB95" i="40"/>
  <c r="Z95" i="40"/>
  <c r="J95" i="40"/>
  <c r="I95" i="40"/>
  <c r="BJ94" i="40"/>
  <c r="AP94" i="40"/>
  <c r="BI94" i="40"/>
  <c r="AO94" i="40"/>
  <c r="BH94" i="40"/>
  <c r="M94" i="40"/>
  <c r="BF94" i="40"/>
  <c r="BD94" i="40"/>
  <c r="AW94" i="40"/>
  <c r="AX94" i="40"/>
  <c r="BC94" i="40"/>
  <c r="AV94" i="40"/>
  <c r="AH94" i="40"/>
  <c r="AG94" i="40"/>
  <c r="AF94" i="40"/>
  <c r="AE94" i="40"/>
  <c r="AD94" i="40"/>
  <c r="AC94" i="40"/>
  <c r="AB94" i="40"/>
  <c r="Z94" i="40"/>
  <c r="J94" i="40"/>
  <c r="I94" i="40"/>
  <c r="BJ93" i="40"/>
  <c r="AP93" i="40"/>
  <c r="BI93" i="40"/>
  <c r="AO93" i="40"/>
  <c r="BH93" i="40"/>
  <c r="M93" i="40"/>
  <c r="BF93" i="40"/>
  <c r="BD93" i="40"/>
  <c r="AW93" i="40"/>
  <c r="AX93" i="40"/>
  <c r="BC93" i="40"/>
  <c r="AV93" i="40"/>
  <c r="AH93" i="40"/>
  <c r="AG93" i="40"/>
  <c r="AF93" i="40"/>
  <c r="AE93" i="40"/>
  <c r="AD93" i="40"/>
  <c r="AC93" i="40"/>
  <c r="AB93" i="40"/>
  <c r="Z93" i="40"/>
  <c r="J93" i="40"/>
  <c r="I93" i="40"/>
  <c r="BJ92" i="40"/>
  <c r="AP92" i="40"/>
  <c r="BI92" i="40"/>
  <c r="AO92" i="40"/>
  <c r="BH92" i="40"/>
  <c r="M92" i="40"/>
  <c r="BF92" i="40"/>
  <c r="BD92" i="40"/>
  <c r="AW92" i="40"/>
  <c r="AX92" i="40"/>
  <c r="BC92" i="40"/>
  <c r="AV92" i="40"/>
  <c r="AH92" i="40"/>
  <c r="AG92" i="40"/>
  <c r="AF92" i="40"/>
  <c r="AE92" i="40"/>
  <c r="AD92" i="40"/>
  <c r="AC92" i="40"/>
  <c r="AB92" i="40"/>
  <c r="Z92" i="40"/>
  <c r="J92" i="40"/>
  <c r="I92" i="40"/>
  <c r="AU91" i="40"/>
  <c r="AT91" i="40"/>
  <c r="AS91" i="40"/>
  <c r="M91" i="40"/>
  <c r="J91" i="40"/>
  <c r="I91" i="40"/>
  <c r="BJ90" i="40"/>
  <c r="AP90" i="40"/>
  <c r="BI90" i="40"/>
  <c r="AO90" i="40"/>
  <c r="BH90" i="40"/>
  <c r="M90" i="40"/>
  <c r="BF90" i="40"/>
  <c r="BD90" i="40"/>
  <c r="AW90" i="40"/>
  <c r="AX90" i="40"/>
  <c r="BC90" i="40"/>
  <c r="AV90" i="40"/>
  <c r="AH90" i="40"/>
  <c r="AG90" i="40"/>
  <c r="AF90" i="40"/>
  <c r="AE90" i="40"/>
  <c r="AD90" i="40"/>
  <c r="AC90" i="40"/>
  <c r="AB90" i="40"/>
  <c r="Z90" i="40"/>
  <c r="J90" i="40"/>
  <c r="I90" i="40"/>
  <c r="BJ89" i="40"/>
  <c r="AP89" i="40"/>
  <c r="BI89" i="40"/>
  <c r="AO89" i="40"/>
  <c r="BH89" i="40"/>
  <c r="M89" i="40"/>
  <c r="BF89" i="40"/>
  <c r="BD89" i="40"/>
  <c r="AW89" i="40"/>
  <c r="AX89" i="40"/>
  <c r="BC89" i="40"/>
  <c r="AV89" i="40"/>
  <c r="AH89" i="40"/>
  <c r="AG89" i="40"/>
  <c r="AF89" i="40"/>
  <c r="AE89" i="40"/>
  <c r="AD89" i="40"/>
  <c r="AC89" i="40"/>
  <c r="AB89" i="40"/>
  <c r="Z89" i="40"/>
  <c r="J89" i="40"/>
  <c r="I89" i="40"/>
  <c r="BJ88" i="40"/>
  <c r="AP88" i="40"/>
  <c r="BI88" i="40"/>
  <c r="AO88" i="40"/>
  <c r="BH88" i="40"/>
  <c r="M88" i="40"/>
  <c r="BF88" i="40"/>
  <c r="BD88" i="40"/>
  <c r="AW88" i="40"/>
  <c r="AX88" i="40"/>
  <c r="BC88" i="40"/>
  <c r="AV88" i="40"/>
  <c r="AH88" i="40"/>
  <c r="AG88" i="40"/>
  <c r="AF88" i="40"/>
  <c r="AE88" i="40"/>
  <c r="AD88" i="40"/>
  <c r="AC88" i="40"/>
  <c r="AB88" i="40"/>
  <c r="Z88" i="40"/>
  <c r="J88" i="40"/>
  <c r="I88" i="40"/>
  <c r="BJ87" i="40"/>
  <c r="AP87" i="40"/>
  <c r="BI87" i="40"/>
  <c r="AO87" i="40"/>
  <c r="BH87" i="40"/>
  <c r="M87" i="40"/>
  <c r="BF87" i="40"/>
  <c r="BD87" i="40"/>
  <c r="AW87" i="40"/>
  <c r="AX87" i="40"/>
  <c r="BC87" i="40"/>
  <c r="AV87" i="40"/>
  <c r="AH87" i="40"/>
  <c r="AG87" i="40"/>
  <c r="AF87" i="40"/>
  <c r="AE87" i="40"/>
  <c r="AD87" i="40"/>
  <c r="AC87" i="40"/>
  <c r="AB87" i="40"/>
  <c r="Z87" i="40"/>
  <c r="J87" i="40"/>
  <c r="I87" i="40"/>
  <c r="BJ86" i="40"/>
  <c r="AP86" i="40"/>
  <c r="BI86" i="40"/>
  <c r="AO86" i="40"/>
  <c r="BH86" i="40"/>
  <c r="M86" i="40"/>
  <c r="BF86" i="40"/>
  <c r="BD86" i="40"/>
  <c r="AW86" i="40"/>
  <c r="AX86" i="40"/>
  <c r="BC86" i="40"/>
  <c r="AV86" i="40"/>
  <c r="AH86" i="40"/>
  <c r="AG86" i="40"/>
  <c r="AF86" i="40"/>
  <c r="AE86" i="40"/>
  <c r="AD86" i="40"/>
  <c r="AC86" i="40"/>
  <c r="AB86" i="40"/>
  <c r="Z86" i="40"/>
  <c r="J86" i="40"/>
  <c r="I86" i="40"/>
  <c r="BJ85" i="40"/>
  <c r="AP85" i="40"/>
  <c r="BI85" i="40"/>
  <c r="AO85" i="40"/>
  <c r="BH85" i="40"/>
  <c r="M85" i="40"/>
  <c r="BF85" i="40"/>
  <c r="BD85" i="40"/>
  <c r="AW85" i="40"/>
  <c r="AX85" i="40"/>
  <c r="BC85" i="40"/>
  <c r="AV85" i="40"/>
  <c r="AH85" i="40"/>
  <c r="AG85" i="40"/>
  <c r="AF85" i="40"/>
  <c r="AE85" i="40"/>
  <c r="AD85" i="40"/>
  <c r="AC85" i="40"/>
  <c r="AB85" i="40"/>
  <c r="Z85" i="40"/>
  <c r="J85" i="40"/>
  <c r="I85" i="40"/>
  <c r="BJ84" i="40"/>
  <c r="AP84" i="40"/>
  <c r="BI84" i="40"/>
  <c r="AO84" i="40"/>
  <c r="BH84" i="40"/>
  <c r="M84" i="40"/>
  <c r="BF84" i="40"/>
  <c r="BD84" i="40"/>
  <c r="AW84" i="40"/>
  <c r="AX84" i="40"/>
  <c r="BC84" i="40"/>
  <c r="AV84" i="40"/>
  <c r="AH84" i="40"/>
  <c r="AG84" i="40"/>
  <c r="AF84" i="40"/>
  <c r="AE84" i="40"/>
  <c r="AD84" i="40"/>
  <c r="AC84" i="40"/>
  <c r="AB84" i="40"/>
  <c r="Z84" i="40"/>
  <c r="J84" i="40"/>
  <c r="I84" i="40"/>
  <c r="BJ83" i="40"/>
  <c r="AP83" i="40"/>
  <c r="BI83" i="40"/>
  <c r="AO83" i="40"/>
  <c r="BH83" i="40"/>
  <c r="M83" i="40"/>
  <c r="BF83" i="40"/>
  <c r="BD83" i="40"/>
  <c r="AW83" i="40"/>
  <c r="AX83" i="40"/>
  <c r="BC83" i="40"/>
  <c r="AV83" i="40"/>
  <c r="AH83" i="40"/>
  <c r="AG83" i="40"/>
  <c r="AF83" i="40"/>
  <c r="AE83" i="40"/>
  <c r="AD83" i="40"/>
  <c r="AC83" i="40"/>
  <c r="AB83" i="40"/>
  <c r="Z83" i="40"/>
  <c r="J83" i="40"/>
  <c r="I83" i="40"/>
  <c r="AU82" i="40"/>
  <c r="AT82" i="40"/>
  <c r="AS82" i="40"/>
  <c r="M82" i="40"/>
  <c r="J82" i="40"/>
  <c r="I82" i="40"/>
  <c r="BJ81" i="40"/>
  <c r="AP81" i="40"/>
  <c r="BI81" i="40"/>
  <c r="AO81" i="40"/>
  <c r="BH81" i="40"/>
  <c r="M81" i="40"/>
  <c r="BF81" i="40"/>
  <c r="BD81" i="40"/>
  <c r="AW81" i="40"/>
  <c r="AX81" i="40"/>
  <c r="BC81" i="40"/>
  <c r="AV81" i="40"/>
  <c r="AH81" i="40"/>
  <c r="AG81" i="40"/>
  <c r="AF81" i="40"/>
  <c r="AE81" i="40"/>
  <c r="AD81" i="40"/>
  <c r="AC81" i="40"/>
  <c r="AB81" i="40"/>
  <c r="Z81" i="40"/>
  <c r="J81" i="40"/>
  <c r="I81" i="40"/>
  <c r="BJ80" i="40"/>
  <c r="AP80" i="40"/>
  <c r="BI80" i="40"/>
  <c r="AO80" i="40"/>
  <c r="BH80" i="40"/>
  <c r="M80" i="40"/>
  <c r="BF80" i="40"/>
  <c r="BD80" i="40"/>
  <c r="AW80" i="40"/>
  <c r="AX80" i="40"/>
  <c r="BC80" i="40"/>
  <c r="AV80" i="40"/>
  <c r="AH80" i="40"/>
  <c r="AG80" i="40"/>
  <c r="AF80" i="40"/>
  <c r="AE80" i="40"/>
  <c r="AD80" i="40"/>
  <c r="AC80" i="40"/>
  <c r="AB80" i="40"/>
  <c r="Z80" i="40"/>
  <c r="J80" i="40"/>
  <c r="I80" i="40"/>
  <c r="BJ79" i="40"/>
  <c r="AP79" i="40"/>
  <c r="BI79" i="40"/>
  <c r="AO79" i="40"/>
  <c r="BH79" i="40"/>
  <c r="M79" i="40"/>
  <c r="BF79" i="40"/>
  <c r="BD79" i="40"/>
  <c r="AW79" i="40"/>
  <c r="AX79" i="40"/>
  <c r="BC79" i="40"/>
  <c r="AV79" i="40"/>
  <c r="AH79" i="40"/>
  <c r="AG79" i="40"/>
  <c r="AF79" i="40"/>
  <c r="AE79" i="40"/>
  <c r="AD79" i="40"/>
  <c r="AC79" i="40"/>
  <c r="AB79" i="40"/>
  <c r="Z79" i="40"/>
  <c r="J79" i="40"/>
  <c r="I79" i="40"/>
  <c r="BJ78" i="40"/>
  <c r="AP78" i="40"/>
  <c r="BI78" i="40"/>
  <c r="AO78" i="40"/>
  <c r="BH78" i="40"/>
  <c r="M78" i="40"/>
  <c r="BF78" i="40"/>
  <c r="BD78" i="40"/>
  <c r="AW78" i="40"/>
  <c r="AX78" i="40"/>
  <c r="BC78" i="40"/>
  <c r="AV78" i="40"/>
  <c r="AH78" i="40"/>
  <c r="AG78" i="40"/>
  <c r="AF78" i="40"/>
  <c r="AE78" i="40"/>
  <c r="AD78" i="40"/>
  <c r="AC78" i="40"/>
  <c r="AB78" i="40"/>
  <c r="Z78" i="40"/>
  <c r="J78" i="40"/>
  <c r="I78" i="40"/>
  <c r="BJ77" i="40"/>
  <c r="AP77" i="40"/>
  <c r="BI77" i="40"/>
  <c r="AO77" i="40"/>
  <c r="BH77" i="40"/>
  <c r="M77" i="40"/>
  <c r="BF77" i="40"/>
  <c r="BD77" i="40"/>
  <c r="AW77" i="40"/>
  <c r="AX77" i="40"/>
  <c r="BC77" i="40"/>
  <c r="AV77" i="40"/>
  <c r="AH77" i="40"/>
  <c r="AG77" i="40"/>
  <c r="AF77" i="40"/>
  <c r="AE77" i="40"/>
  <c r="AD77" i="40"/>
  <c r="AC77" i="40"/>
  <c r="AB77" i="40"/>
  <c r="Z77" i="40"/>
  <c r="J77" i="40"/>
  <c r="I77" i="40"/>
  <c r="BJ76" i="40"/>
  <c r="AP76" i="40"/>
  <c r="BI76" i="40"/>
  <c r="AO76" i="40"/>
  <c r="BH76" i="40"/>
  <c r="M76" i="40"/>
  <c r="BF76" i="40"/>
  <c r="BD76" i="40"/>
  <c r="AW76" i="40"/>
  <c r="AX76" i="40"/>
  <c r="BC76" i="40"/>
  <c r="AV76" i="40"/>
  <c r="AH76" i="40"/>
  <c r="AG76" i="40"/>
  <c r="AF76" i="40"/>
  <c r="AE76" i="40"/>
  <c r="AD76" i="40"/>
  <c r="AC76" i="40"/>
  <c r="AB76" i="40"/>
  <c r="Z76" i="40"/>
  <c r="J76" i="40"/>
  <c r="I76" i="40"/>
  <c r="BJ75" i="40"/>
  <c r="AP75" i="40"/>
  <c r="BI75" i="40"/>
  <c r="AO75" i="40"/>
  <c r="BH75" i="40"/>
  <c r="M75" i="40"/>
  <c r="BF75" i="40"/>
  <c r="BD75" i="40"/>
  <c r="AW75" i="40"/>
  <c r="AX75" i="40"/>
  <c r="BC75" i="40"/>
  <c r="AV75" i="40"/>
  <c r="AH75" i="40"/>
  <c r="AG75" i="40"/>
  <c r="AF75" i="40"/>
  <c r="AE75" i="40"/>
  <c r="AD75" i="40"/>
  <c r="AC75" i="40"/>
  <c r="AB75" i="40"/>
  <c r="Z75" i="40"/>
  <c r="J75" i="40"/>
  <c r="I75" i="40"/>
  <c r="BJ74" i="40"/>
  <c r="AP74" i="40"/>
  <c r="BI74" i="40"/>
  <c r="AO74" i="40"/>
  <c r="BH74" i="40"/>
  <c r="M74" i="40"/>
  <c r="BF74" i="40"/>
  <c r="BD74" i="40"/>
  <c r="AW74" i="40"/>
  <c r="AX74" i="40"/>
  <c r="BC74" i="40"/>
  <c r="AV74" i="40"/>
  <c r="AH74" i="40"/>
  <c r="AG74" i="40"/>
  <c r="AF74" i="40"/>
  <c r="AE74" i="40"/>
  <c r="AD74" i="40"/>
  <c r="AC74" i="40"/>
  <c r="AB74" i="40"/>
  <c r="Z74" i="40"/>
  <c r="J74" i="40"/>
  <c r="I74" i="40"/>
  <c r="BJ73" i="40"/>
  <c r="AP73" i="40"/>
  <c r="BI73" i="40"/>
  <c r="AO73" i="40"/>
  <c r="BH73" i="40"/>
  <c r="M73" i="40"/>
  <c r="BF73" i="40"/>
  <c r="BD73" i="40"/>
  <c r="AW73" i="40"/>
  <c r="AX73" i="40"/>
  <c r="BC73" i="40"/>
  <c r="AV73" i="40"/>
  <c r="AH73" i="40"/>
  <c r="AG73" i="40"/>
  <c r="AF73" i="40"/>
  <c r="AE73" i="40"/>
  <c r="AD73" i="40"/>
  <c r="AC73" i="40"/>
  <c r="AB73" i="40"/>
  <c r="Z73" i="40"/>
  <c r="J73" i="40"/>
  <c r="I73" i="40"/>
  <c r="BJ72" i="40"/>
  <c r="AP72" i="40"/>
  <c r="BI72" i="40"/>
  <c r="AO72" i="40"/>
  <c r="BH72" i="40"/>
  <c r="M72" i="40"/>
  <c r="BF72" i="40"/>
  <c r="BD72" i="40"/>
  <c r="AW72" i="40"/>
  <c r="AX72" i="40"/>
  <c r="BC72" i="40"/>
  <c r="AV72" i="40"/>
  <c r="AH72" i="40"/>
  <c r="AG72" i="40"/>
  <c r="AF72" i="40"/>
  <c r="AE72" i="40"/>
  <c r="AD72" i="40"/>
  <c r="AC72" i="40"/>
  <c r="AB72" i="40"/>
  <c r="Z72" i="40"/>
  <c r="J72" i="40"/>
  <c r="I72" i="40"/>
  <c r="BJ71" i="40"/>
  <c r="AP71" i="40"/>
  <c r="BI71" i="40"/>
  <c r="AO71" i="40"/>
  <c r="BH71" i="40"/>
  <c r="M71" i="40"/>
  <c r="BF71" i="40"/>
  <c r="BD71" i="40"/>
  <c r="AW71" i="40"/>
  <c r="AX71" i="40"/>
  <c r="BC71" i="40"/>
  <c r="AV71" i="40"/>
  <c r="AH71" i="40"/>
  <c r="AG71" i="40"/>
  <c r="AF71" i="40"/>
  <c r="AE71" i="40"/>
  <c r="AD71" i="40"/>
  <c r="AC71" i="40"/>
  <c r="AB71" i="40"/>
  <c r="Z71" i="40"/>
  <c r="J71" i="40"/>
  <c r="I71" i="40"/>
  <c r="BJ70" i="40"/>
  <c r="AP70" i="40"/>
  <c r="BI70" i="40"/>
  <c r="AO70" i="40"/>
  <c r="BH70" i="40"/>
  <c r="M70" i="40"/>
  <c r="BF70" i="40"/>
  <c r="BD70" i="40"/>
  <c r="AW70" i="40"/>
  <c r="AX70" i="40"/>
  <c r="BC70" i="40"/>
  <c r="AV70" i="40"/>
  <c r="AH70" i="40"/>
  <c r="AG70" i="40"/>
  <c r="AF70" i="40"/>
  <c r="AE70" i="40"/>
  <c r="AD70" i="40"/>
  <c r="AC70" i="40"/>
  <c r="AB70" i="40"/>
  <c r="Z70" i="40"/>
  <c r="J70" i="40"/>
  <c r="I70" i="40"/>
  <c r="BJ69" i="40"/>
  <c r="AP69" i="40"/>
  <c r="BI69" i="40"/>
  <c r="AO69" i="40"/>
  <c r="BH69" i="40"/>
  <c r="M69" i="40"/>
  <c r="BF69" i="40"/>
  <c r="BD69" i="40"/>
  <c r="AW69" i="40"/>
  <c r="AX69" i="40"/>
  <c r="BC69" i="40"/>
  <c r="AV69" i="40"/>
  <c r="AH69" i="40"/>
  <c r="AG69" i="40"/>
  <c r="AF69" i="40"/>
  <c r="AE69" i="40"/>
  <c r="AD69" i="40"/>
  <c r="AC69" i="40"/>
  <c r="AB69" i="40"/>
  <c r="Z69" i="40"/>
  <c r="J69" i="40"/>
  <c r="I69" i="40"/>
  <c r="BJ68" i="40"/>
  <c r="AP68" i="40"/>
  <c r="BI68" i="40"/>
  <c r="AO68" i="40"/>
  <c r="BH68" i="40"/>
  <c r="M68" i="40"/>
  <c r="BF68" i="40"/>
  <c r="BD68" i="40"/>
  <c r="AW68" i="40"/>
  <c r="AX68" i="40"/>
  <c r="BC68" i="40"/>
  <c r="AV68" i="40"/>
  <c r="AH68" i="40"/>
  <c r="AG68" i="40"/>
  <c r="AF68" i="40"/>
  <c r="AE68" i="40"/>
  <c r="AD68" i="40"/>
  <c r="AC68" i="40"/>
  <c r="AB68" i="40"/>
  <c r="Z68" i="40"/>
  <c r="J68" i="40"/>
  <c r="I68" i="40"/>
  <c r="BJ67" i="40"/>
  <c r="AP67" i="40"/>
  <c r="BI67" i="40"/>
  <c r="AO67" i="40"/>
  <c r="BH67" i="40"/>
  <c r="M67" i="40"/>
  <c r="BF67" i="40"/>
  <c r="BD67" i="40"/>
  <c r="AW67" i="40"/>
  <c r="AX67" i="40"/>
  <c r="BC67" i="40"/>
  <c r="AV67" i="40"/>
  <c r="AH67" i="40"/>
  <c r="AG67" i="40"/>
  <c r="AF67" i="40"/>
  <c r="AE67" i="40"/>
  <c r="AD67" i="40"/>
  <c r="AC67" i="40"/>
  <c r="AB67" i="40"/>
  <c r="Z67" i="40"/>
  <c r="J67" i="40"/>
  <c r="I67" i="40"/>
  <c r="BJ66" i="40"/>
  <c r="AP66" i="40"/>
  <c r="BI66" i="40"/>
  <c r="AO66" i="40"/>
  <c r="BH66" i="40"/>
  <c r="M66" i="40"/>
  <c r="BF66" i="40"/>
  <c r="BD66" i="40"/>
  <c r="AW66" i="40"/>
  <c r="AX66" i="40"/>
  <c r="BC66" i="40"/>
  <c r="AV66" i="40"/>
  <c r="AH66" i="40"/>
  <c r="AG66" i="40"/>
  <c r="AF66" i="40"/>
  <c r="AE66" i="40"/>
  <c r="AD66" i="40"/>
  <c r="AC66" i="40"/>
  <c r="AB66" i="40"/>
  <c r="Z66" i="40"/>
  <c r="J66" i="40"/>
  <c r="I66" i="40"/>
  <c r="BJ65" i="40"/>
  <c r="AP65" i="40"/>
  <c r="BI65" i="40"/>
  <c r="AO65" i="40"/>
  <c r="BH65" i="40"/>
  <c r="M65" i="40"/>
  <c r="BF65" i="40"/>
  <c r="BD65" i="40"/>
  <c r="AW65" i="40"/>
  <c r="AX65" i="40"/>
  <c r="BC65" i="40"/>
  <c r="AV65" i="40"/>
  <c r="AH65" i="40"/>
  <c r="AG65" i="40"/>
  <c r="AF65" i="40"/>
  <c r="AE65" i="40"/>
  <c r="AD65" i="40"/>
  <c r="AC65" i="40"/>
  <c r="AB65" i="40"/>
  <c r="Z65" i="40"/>
  <c r="J65" i="40"/>
  <c r="I65" i="40"/>
  <c r="BJ64" i="40"/>
  <c r="AP64" i="40"/>
  <c r="BI64" i="40"/>
  <c r="AO64" i="40"/>
  <c r="BH64" i="40"/>
  <c r="M64" i="40"/>
  <c r="BF64" i="40"/>
  <c r="BD64" i="40"/>
  <c r="AW64" i="40"/>
  <c r="AX64" i="40"/>
  <c r="BC64" i="40"/>
  <c r="AV64" i="40"/>
  <c r="AH64" i="40"/>
  <c r="AG64" i="40"/>
  <c r="AF64" i="40"/>
  <c r="AE64" i="40"/>
  <c r="AD64" i="40"/>
  <c r="AC64" i="40"/>
  <c r="AB64" i="40"/>
  <c r="Z64" i="40"/>
  <c r="J64" i="40"/>
  <c r="I64" i="40"/>
  <c r="BJ63" i="40"/>
  <c r="AP63" i="40"/>
  <c r="BI63" i="40"/>
  <c r="AO63" i="40"/>
  <c r="BH63" i="40"/>
  <c r="M63" i="40"/>
  <c r="BF63" i="40"/>
  <c r="BD63" i="40"/>
  <c r="AW63" i="40"/>
  <c r="AX63" i="40"/>
  <c r="BC63" i="40"/>
  <c r="AV63" i="40"/>
  <c r="AH63" i="40"/>
  <c r="AG63" i="40"/>
  <c r="AF63" i="40"/>
  <c r="AE63" i="40"/>
  <c r="AD63" i="40"/>
  <c r="AC63" i="40"/>
  <c r="AB63" i="40"/>
  <c r="Z63" i="40"/>
  <c r="J63" i="40"/>
  <c r="I63" i="40"/>
  <c r="BJ62" i="40"/>
  <c r="AP62" i="40"/>
  <c r="BI62" i="40"/>
  <c r="AO62" i="40"/>
  <c r="BH62" i="40"/>
  <c r="M62" i="40"/>
  <c r="BF62" i="40"/>
  <c r="BD62" i="40"/>
  <c r="AW62" i="40"/>
  <c r="AX62" i="40"/>
  <c r="BC62" i="40"/>
  <c r="AV62" i="40"/>
  <c r="AH62" i="40"/>
  <c r="AG62" i="40"/>
  <c r="AF62" i="40"/>
  <c r="AE62" i="40"/>
  <c r="AD62" i="40"/>
  <c r="AC62" i="40"/>
  <c r="AB62" i="40"/>
  <c r="Z62" i="40"/>
  <c r="J62" i="40"/>
  <c r="I62" i="40"/>
  <c r="BJ61" i="40"/>
  <c r="AP61" i="40"/>
  <c r="BI61" i="40"/>
  <c r="AO61" i="40"/>
  <c r="BH61" i="40"/>
  <c r="M61" i="40"/>
  <c r="BF61" i="40"/>
  <c r="BD61" i="40"/>
  <c r="AW61" i="40"/>
  <c r="AX61" i="40"/>
  <c r="BC61" i="40"/>
  <c r="AV61" i="40"/>
  <c r="AH61" i="40"/>
  <c r="AG61" i="40"/>
  <c r="AF61" i="40"/>
  <c r="AE61" i="40"/>
  <c r="AD61" i="40"/>
  <c r="AC61" i="40"/>
  <c r="AB61" i="40"/>
  <c r="Z61" i="40"/>
  <c r="J61" i="40"/>
  <c r="I61" i="40"/>
  <c r="BJ60" i="40"/>
  <c r="AP60" i="40"/>
  <c r="BI60" i="40"/>
  <c r="AO60" i="40"/>
  <c r="BH60" i="40"/>
  <c r="M60" i="40"/>
  <c r="BF60" i="40"/>
  <c r="BD60" i="40"/>
  <c r="AW60" i="40"/>
  <c r="AX60" i="40"/>
  <c r="BC60" i="40"/>
  <c r="AV60" i="40"/>
  <c r="AH60" i="40"/>
  <c r="AG60" i="40"/>
  <c r="AF60" i="40"/>
  <c r="AE60" i="40"/>
  <c r="AD60" i="40"/>
  <c r="AC60" i="40"/>
  <c r="AB60" i="40"/>
  <c r="Z60" i="40"/>
  <c r="J60" i="40"/>
  <c r="I60" i="40"/>
  <c r="BJ59" i="40"/>
  <c r="AP59" i="40"/>
  <c r="BI59" i="40"/>
  <c r="AO59" i="40"/>
  <c r="BH59" i="40"/>
  <c r="M59" i="40"/>
  <c r="BF59" i="40"/>
  <c r="BD59" i="40"/>
  <c r="AW59" i="40"/>
  <c r="AX59" i="40"/>
  <c r="BC59" i="40"/>
  <c r="AV59" i="40"/>
  <c r="AH59" i="40"/>
  <c r="AG59" i="40"/>
  <c r="AF59" i="40"/>
  <c r="AE59" i="40"/>
  <c r="AD59" i="40"/>
  <c r="AC59" i="40"/>
  <c r="AB59" i="40"/>
  <c r="Z59" i="40"/>
  <c r="J59" i="40"/>
  <c r="I59" i="40"/>
  <c r="BJ58" i="40"/>
  <c r="AP58" i="40"/>
  <c r="BI58" i="40"/>
  <c r="AO58" i="40"/>
  <c r="BH58" i="40"/>
  <c r="M58" i="40"/>
  <c r="BF58" i="40"/>
  <c r="BD58" i="40"/>
  <c r="AW58" i="40"/>
  <c r="AX58" i="40"/>
  <c r="BC58" i="40"/>
  <c r="AV58" i="40"/>
  <c r="AH58" i="40"/>
  <c r="AG58" i="40"/>
  <c r="AF58" i="40"/>
  <c r="AE58" i="40"/>
  <c r="AD58" i="40"/>
  <c r="AC58" i="40"/>
  <c r="AB58" i="40"/>
  <c r="Z58" i="40"/>
  <c r="J58" i="40"/>
  <c r="I58" i="40"/>
  <c r="BJ57" i="40"/>
  <c r="AP57" i="40"/>
  <c r="BI57" i="40"/>
  <c r="AO57" i="40"/>
  <c r="BH57" i="40"/>
  <c r="M57" i="40"/>
  <c r="BF57" i="40"/>
  <c r="BD57" i="40"/>
  <c r="AW57" i="40"/>
  <c r="AX57" i="40"/>
  <c r="BC57" i="40"/>
  <c r="AV57" i="40"/>
  <c r="AH57" i="40"/>
  <c r="AG57" i="40"/>
  <c r="AF57" i="40"/>
  <c r="AE57" i="40"/>
  <c r="AD57" i="40"/>
  <c r="AC57" i="40"/>
  <c r="AB57" i="40"/>
  <c r="Z57" i="40"/>
  <c r="J57" i="40"/>
  <c r="I57" i="40"/>
  <c r="BJ56" i="40"/>
  <c r="AP56" i="40"/>
  <c r="BI56" i="40"/>
  <c r="AO56" i="40"/>
  <c r="BH56" i="40"/>
  <c r="M56" i="40"/>
  <c r="BF56" i="40"/>
  <c r="BD56" i="40"/>
  <c r="AW56" i="40"/>
  <c r="AX56" i="40"/>
  <c r="BC56" i="40"/>
  <c r="AV56" i="40"/>
  <c r="AH56" i="40"/>
  <c r="AG56" i="40"/>
  <c r="AF56" i="40"/>
  <c r="AE56" i="40"/>
  <c r="AD56" i="40"/>
  <c r="AC56" i="40"/>
  <c r="AB56" i="40"/>
  <c r="Z56" i="40"/>
  <c r="J56" i="40"/>
  <c r="I56" i="40"/>
  <c r="BJ55" i="40"/>
  <c r="AP55" i="40"/>
  <c r="BI55" i="40"/>
  <c r="AO55" i="40"/>
  <c r="BH55" i="40"/>
  <c r="M55" i="40"/>
  <c r="BF55" i="40"/>
  <c r="BD55" i="40"/>
  <c r="AW55" i="40"/>
  <c r="AX55" i="40"/>
  <c r="BC55" i="40"/>
  <c r="AV55" i="40"/>
  <c r="AH55" i="40"/>
  <c r="AG55" i="40"/>
  <c r="AF55" i="40"/>
  <c r="AE55" i="40"/>
  <c r="AD55" i="40"/>
  <c r="AC55" i="40"/>
  <c r="AB55" i="40"/>
  <c r="Z55" i="40"/>
  <c r="J55" i="40"/>
  <c r="I55" i="40"/>
  <c r="BJ54" i="40"/>
  <c r="AP54" i="40"/>
  <c r="BI54" i="40"/>
  <c r="AO54" i="40"/>
  <c r="BH54" i="40"/>
  <c r="M54" i="40"/>
  <c r="BF54" i="40"/>
  <c r="BD54" i="40"/>
  <c r="AW54" i="40"/>
  <c r="AX54" i="40"/>
  <c r="BC54" i="40"/>
  <c r="AV54" i="40"/>
  <c r="AH54" i="40"/>
  <c r="AG54" i="40"/>
  <c r="AF54" i="40"/>
  <c r="AE54" i="40"/>
  <c r="AD54" i="40"/>
  <c r="AC54" i="40"/>
  <c r="AB54" i="40"/>
  <c r="Z54" i="40"/>
  <c r="J54" i="40"/>
  <c r="I54" i="40"/>
  <c r="BJ53" i="40"/>
  <c r="AP53" i="40"/>
  <c r="BI53" i="40"/>
  <c r="AO53" i="40"/>
  <c r="BH53" i="40"/>
  <c r="M53" i="40"/>
  <c r="BF53" i="40"/>
  <c r="BD53" i="40"/>
  <c r="AW53" i="40"/>
  <c r="AX53" i="40"/>
  <c r="BC53" i="40"/>
  <c r="AV53" i="40"/>
  <c r="AH53" i="40"/>
  <c r="AG53" i="40"/>
  <c r="AF53" i="40"/>
  <c r="AE53" i="40"/>
  <c r="AD53" i="40"/>
  <c r="AC53" i="40"/>
  <c r="AB53" i="40"/>
  <c r="Z53" i="40"/>
  <c r="J53" i="40"/>
  <c r="I53" i="40"/>
  <c r="BJ52" i="40"/>
  <c r="AP52" i="40"/>
  <c r="BI52" i="40"/>
  <c r="AO52" i="40"/>
  <c r="BH52" i="40"/>
  <c r="M52" i="40"/>
  <c r="BF52" i="40"/>
  <c r="BD52" i="40"/>
  <c r="AW52" i="40"/>
  <c r="AX52" i="40"/>
  <c r="BC52" i="40"/>
  <c r="AV52" i="40"/>
  <c r="AH52" i="40"/>
  <c r="AG52" i="40"/>
  <c r="AF52" i="40"/>
  <c r="AE52" i="40"/>
  <c r="AD52" i="40"/>
  <c r="AC52" i="40"/>
  <c r="AB52" i="40"/>
  <c r="Z52" i="40"/>
  <c r="J52" i="40"/>
  <c r="I52" i="40"/>
  <c r="BJ51" i="40"/>
  <c r="AP51" i="40"/>
  <c r="BI51" i="40"/>
  <c r="AO51" i="40"/>
  <c r="BH51" i="40"/>
  <c r="M51" i="40"/>
  <c r="BF51" i="40"/>
  <c r="BD51" i="40"/>
  <c r="AW51" i="40"/>
  <c r="AX51" i="40"/>
  <c r="BC51" i="40"/>
  <c r="AV51" i="40"/>
  <c r="AH51" i="40"/>
  <c r="AG51" i="40"/>
  <c r="AF51" i="40"/>
  <c r="AE51" i="40"/>
  <c r="AD51" i="40"/>
  <c r="AC51" i="40"/>
  <c r="AB51" i="40"/>
  <c r="Z51" i="40"/>
  <c r="J51" i="40"/>
  <c r="I51" i="40"/>
  <c r="BJ50" i="40"/>
  <c r="AP50" i="40"/>
  <c r="BI50" i="40"/>
  <c r="AO50" i="40"/>
  <c r="BH50" i="40"/>
  <c r="M50" i="40"/>
  <c r="BF50" i="40"/>
  <c r="BD50" i="40"/>
  <c r="AW50" i="40"/>
  <c r="AX50" i="40"/>
  <c r="BC50" i="40"/>
  <c r="AV50" i="40"/>
  <c r="AH50" i="40"/>
  <c r="AG50" i="40"/>
  <c r="AF50" i="40"/>
  <c r="AE50" i="40"/>
  <c r="AD50" i="40"/>
  <c r="AC50" i="40"/>
  <c r="AB50" i="40"/>
  <c r="Z50" i="40"/>
  <c r="J50" i="40"/>
  <c r="I50" i="40"/>
  <c r="BJ49" i="40"/>
  <c r="AP49" i="40"/>
  <c r="BI49" i="40"/>
  <c r="AO49" i="40"/>
  <c r="BH49" i="40"/>
  <c r="M49" i="40"/>
  <c r="BF49" i="40"/>
  <c r="BD49" i="40"/>
  <c r="AW49" i="40"/>
  <c r="AX49" i="40"/>
  <c r="BC49" i="40"/>
  <c r="AV49" i="40"/>
  <c r="AH49" i="40"/>
  <c r="AG49" i="40"/>
  <c r="AF49" i="40"/>
  <c r="AE49" i="40"/>
  <c r="AD49" i="40"/>
  <c r="AC49" i="40"/>
  <c r="AB49" i="40"/>
  <c r="Z49" i="40"/>
  <c r="J49" i="40"/>
  <c r="I49" i="40"/>
  <c r="BJ48" i="40"/>
  <c r="AP48" i="40"/>
  <c r="BI48" i="40"/>
  <c r="AO48" i="40"/>
  <c r="BH48" i="40"/>
  <c r="M48" i="40"/>
  <c r="BF48" i="40"/>
  <c r="BD48" i="40"/>
  <c r="AW48" i="40"/>
  <c r="AX48" i="40"/>
  <c r="BC48" i="40"/>
  <c r="AV48" i="40"/>
  <c r="AH48" i="40"/>
  <c r="AG48" i="40"/>
  <c r="AF48" i="40"/>
  <c r="AE48" i="40"/>
  <c r="AD48" i="40"/>
  <c r="AC48" i="40"/>
  <c r="AB48" i="40"/>
  <c r="Z48" i="40"/>
  <c r="J48" i="40"/>
  <c r="I48" i="40"/>
  <c r="BJ47" i="40"/>
  <c r="AP47" i="40"/>
  <c r="BI47" i="40"/>
  <c r="AO47" i="40"/>
  <c r="BH47" i="40"/>
  <c r="M47" i="40"/>
  <c r="BF47" i="40"/>
  <c r="BD47" i="40"/>
  <c r="AW47" i="40"/>
  <c r="AX47" i="40"/>
  <c r="BC47" i="40"/>
  <c r="AV47" i="40"/>
  <c r="AH47" i="40"/>
  <c r="AG47" i="40"/>
  <c r="AF47" i="40"/>
  <c r="AE47" i="40"/>
  <c r="AD47" i="40"/>
  <c r="AC47" i="40"/>
  <c r="AB47" i="40"/>
  <c r="Z47" i="40"/>
  <c r="J47" i="40"/>
  <c r="I47" i="40"/>
  <c r="BJ46" i="40"/>
  <c r="AP46" i="40"/>
  <c r="BI46" i="40"/>
  <c r="AO46" i="40"/>
  <c r="BH46" i="40"/>
  <c r="M46" i="40"/>
  <c r="BF46" i="40"/>
  <c r="BD46" i="40"/>
  <c r="AW46" i="40"/>
  <c r="AX46" i="40"/>
  <c r="BC46" i="40"/>
  <c r="AV46" i="40"/>
  <c r="AH46" i="40"/>
  <c r="AG46" i="40"/>
  <c r="AF46" i="40"/>
  <c r="AE46" i="40"/>
  <c r="AD46" i="40"/>
  <c r="AC46" i="40"/>
  <c r="AB46" i="40"/>
  <c r="Z46" i="40"/>
  <c r="J46" i="40"/>
  <c r="I46" i="40"/>
  <c r="BJ45" i="40"/>
  <c r="AP45" i="40"/>
  <c r="BI45" i="40"/>
  <c r="AO45" i="40"/>
  <c r="BH45" i="40"/>
  <c r="M45" i="40"/>
  <c r="BF45" i="40"/>
  <c r="BD45" i="40"/>
  <c r="AW45" i="40"/>
  <c r="AX45" i="40"/>
  <c r="BC45" i="40"/>
  <c r="AV45" i="40"/>
  <c r="AH45" i="40"/>
  <c r="AG45" i="40"/>
  <c r="AF45" i="40"/>
  <c r="AE45" i="40"/>
  <c r="AD45" i="40"/>
  <c r="AC45" i="40"/>
  <c r="AB45" i="40"/>
  <c r="Z45" i="40"/>
  <c r="J45" i="40"/>
  <c r="I45" i="40"/>
  <c r="BJ44" i="40"/>
  <c r="AP44" i="40"/>
  <c r="BI44" i="40"/>
  <c r="AO44" i="40"/>
  <c r="BH44" i="40"/>
  <c r="M44" i="40"/>
  <c r="BF44" i="40"/>
  <c r="BD44" i="40"/>
  <c r="AW44" i="40"/>
  <c r="AX44" i="40"/>
  <c r="BC44" i="40"/>
  <c r="AV44" i="40"/>
  <c r="AH44" i="40"/>
  <c r="AG44" i="40"/>
  <c r="AF44" i="40"/>
  <c r="AE44" i="40"/>
  <c r="AD44" i="40"/>
  <c r="AC44" i="40"/>
  <c r="AB44" i="40"/>
  <c r="Z44" i="40"/>
  <c r="J44" i="40"/>
  <c r="I44" i="40"/>
  <c r="BJ43" i="40"/>
  <c r="AP43" i="40"/>
  <c r="BI43" i="40"/>
  <c r="AO43" i="40"/>
  <c r="BH43" i="40"/>
  <c r="M43" i="40"/>
  <c r="BF43" i="40"/>
  <c r="BD43" i="40"/>
  <c r="AW43" i="40"/>
  <c r="AX43" i="40"/>
  <c r="BC43" i="40"/>
  <c r="AV43" i="40"/>
  <c r="AH43" i="40"/>
  <c r="AG43" i="40"/>
  <c r="AF43" i="40"/>
  <c r="AE43" i="40"/>
  <c r="AD43" i="40"/>
  <c r="AC43" i="40"/>
  <c r="AB43" i="40"/>
  <c r="Z43" i="40"/>
  <c r="J43" i="40"/>
  <c r="I43" i="40"/>
  <c r="BJ42" i="40"/>
  <c r="AP42" i="40"/>
  <c r="BI42" i="40"/>
  <c r="AO42" i="40"/>
  <c r="BH42" i="40"/>
  <c r="M42" i="40"/>
  <c r="BF42" i="40"/>
  <c r="BD42" i="40"/>
  <c r="AW42" i="40"/>
  <c r="AX42" i="40"/>
  <c r="BC42" i="40"/>
  <c r="AV42" i="40"/>
  <c r="AH42" i="40"/>
  <c r="AG42" i="40"/>
  <c r="AF42" i="40"/>
  <c r="AE42" i="40"/>
  <c r="AD42" i="40"/>
  <c r="AC42" i="40"/>
  <c r="AB42" i="40"/>
  <c r="Z42" i="40"/>
  <c r="J42" i="40"/>
  <c r="I42" i="40"/>
  <c r="BJ41" i="40"/>
  <c r="AP41" i="40"/>
  <c r="BI41" i="40"/>
  <c r="AO41" i="40"/>
  <c r="BH41" i="40"/>
  <c r="M41" i="40"/>
  <c r="BF41" i="40"/>
  <c r="BD41" i="40"/>
  <c r="AW41" i="40"/>
  <c r="AX41" i="40"/>
  <c r="BC41" i="40"/>
  <c r="AV41" i="40"/>
  <c r="AH41" i="40"/>
  <c r="AG41" i="40"/>
  <c r="AF41" i="40"/>
  <c r="AE41" i="40"/>
  <c r="AD41" i="40"/>
  <c r="AC41" i="40"/>
  <c r="AB41" i="40"/>
  <c r="Z41" i="40"/>
  <c r="J41" i="40"/>
  <c r="I41" i="40"/>
  <c r="BJ40" i="40"/>
  <c r="AP40" i="40"/>
  <c r="BI40" i="40"/>
  <c r="AO40" i="40"/>
  <c r="BH40" i="40"/>
  <c r="M40" i="40"/>
  <c r="BF40" i="40"/>
  <c r="BD40" i="40"/>
  <c r="AW40" i="40"/>
  <c r="AX40" i="40"/>
  <c r="BC40" i="40"/>
  <c r="AV40" i="40"/>
  <c r="AH40" i="40"/>
  <c r="AG40" i="40"/>
  <c r="AF40" i="40"/>
  <c r="AE40" i="40"/>
  <c r="AD40" i="40"/>
  <c r="AC40" i="40"/>
  <c r="AB40" i="40"/>
  <c r="Z40" i="40"/>
  <c r="J40" i="40"/>
  <c r="I40" i="40"/>
  <c r="BJ39" i="40"/>
  <c r="AP39" i="40"/>
  <c r="BI39" i="40"/>
  <c r="AO39" i="40"/>
  <c r="BH39" i="40"/>
  <c r="M39" i="40"/>
  <c r="BF39" i="40"/>
  <c r="BD39" i="40"/>
  <c r="AW39" i="40"/>
  <c r="AX39" i="40"/>
  <c r="BC39" i="40"/>
  <c r="AV39" i="40"/>
  <c r="AH39" i="40"/>
  <c r="AG39" i="40"/>
  <c r="AF39" i="40"/>
  <c r="AE39" i="40"/>
  <c r="AD39" i="40"/>
  <c r="AC39" i="40"/>
  <c r="AB39" i="40"/>
  <c r="Z39" i="40"/>
  <c r="J39" i="40"/>
  <c r="I39" i="40"/>
  <c r="BJ38" i="40"/>
  <c r="AP38" i="40"/>
  <c r="BI38" i="40"/>
  <c r="AO38" i="40"/>
  <c r="BH38" i="40"/>
  <c r="M38" i="40"/>
  <c r="BF38" i="40"/>
  <c r="BD38" i="40"/>
  <c r="AW38" i="40"/>
  <c r="AX38" i="40"/>
  <c r="BC38" i="40"/>
  <c r="AV38" i="40"/>
  <c r="AH38" i="40"/>
  <c r="AG38" i="40"/>
  <c r="AF38" i="40"/>
  <c r="AE38" i="40"/>
  <c r="AD38" i="40"/>
  <c r="AC38" i="40"/>
  <c r="AB38" i="40"/>
  <c r="Z38" i="40"/>
  <c r="J38" i="40"/>
  <c r="I38" i="40"/>
  <c r="BJ37" i="40"/>
  <c r="AP37" i="40"/>
  <c r="BI37" i="40"/>
  <c r="AO37" i="40"/>
  <c r="BH37" i="40"/>
  <c r="M37" i="40"/>
  <c r="BF37" i="40"/>
  <c r="BD37" i="40"/>
  <c r="AW37" i="40"/>
  <c r="AX37" i="40"/>
  <c r="BC37" i="40"/>
  <c r="AV37" i="40"/>
  <c r="AH37" i="40"/>
  <c r="AG37" i="40"/>
  <c r="AF37" i="40"/>
  <c r="AE37" i="40"/>
  <c r="AD37" i="40"/>
  <c r="AC37" i="40"/>
  <c r="AB37" i="40"/>
  <c r="Z37" i="40"/>
  <c r="J37" i="40"/>
  <c r="I37" i="40"/>
  <c r="BJ36" i="40"/>
  <c r="AP36" i="40"/>
  <c r="BI36" i="40"/>
  <c r="AO36" i="40"/>
  <c r="BH36" i="40"/>
  <c r="M36" i="40"/>
  <c r="BF36" i="40"/>
  <c r="BD36" i="40"/>
  <c r="AW36" i="40"/>
  <c r="AX36" i="40"/>
  <c r="BC36" i="40"/>
  <c r="AV36" i="40"/>
  <c r="AH36" i="40"/>
  <c r="AG36" i="40"/>
  <c r="AF36" i="40"/>
  <c r="AE36" i="40"/>
  <c r="AD36" i="40"/>
  <c r="AC36" i="40"/>
  <c r="AB36" i="40"/>
  <c r="Z36" i="40"/>
  <c r="J36" i="40"/>
  <c r="I36" i="40"/>
  <c r="BJ35" i="40"/>
  <c r="AP35" i="40"/>
  <c r="BI35" i="40"/>
  <c r="AO35" i="40"/>
  <c r="BH35" i="40"/>
  <c r="M35" i="40"/>
  <c r="BF35" i="40"/>
  <c r="BD35" i="40"/>
  <c r="AW35" i="40"/>
  <c r="AX35" i="40"/>
  <c r="BC35" i="40"/>
  <c r="AV35" i="40"/>
  <c r="AH35" i="40"/>
  <c r="AG35" i="40"/>
  <c r="AF35" i="40"/>
  <c r="AE35" i="40"/>
  <c r="AD35" i="40"/>
  <c r="AC35" i="40"/>
  <c r="AB35" i="40"/>
  <c r="Z35" i="40"/>
  <c r="J35" i="40"/>
  <c r="I35" i="40"/>
  <c r="BJ34" i="40"/>
  <c r="AP34" i="40"/>
  <c r="BI34" i="40"/>
  <c r="AO34" i="40"/>
  <c r="BH34" i="40"/>
  <c r="M34" i="40"/>
  <c r="BF34" i="40"/>
  <c r="BD34" i="40"/>
  <c r="AW34" i="40"/>
  <c r="AX34" i="40"/>
  <c r="BC34" i="40"/>
  <c r="AV34" i="40"/>
  <c r="AH34" i="40"/>
  <c r="AG34" i="40"/>
  <c r="AF34" i="40"/>
  <c r="AE34" i="40"/>
  <c r="AD34" i="40"/>
  <c r="AC34" i="40"/>
  <c r="AB34" i="40"/>
  <c r="Z34" i="40"/>
  <c r="J34" i="40"/>
  <c r="I34" i="40"/>
  <c r="BJ33" i="40"/>
  <c r="AP33" i="40"/>
  <c r="BI33" i="40"/>
  <c r="AO33" i="40"/>
  <c r="BH33" i="40"/>
  <c r="M33" i="40"/>
  <c r="BF33" i="40"/>
  <c r="BD33" i="40"/>
  <c r="AW33" i="40"/>
  <c r="AX33" i="40"/>
  <c r="BC33" i="40"/>
  <c r="AV33" i="40"/>
  <c r="AH33" i="40"/>
  <c r="AG33" i="40"/>
  <c r="AF33" i="40"/>
  <c r="AE33" i="40"/>
  <c r="AD33" i="40"/>
  <c r="AC33" i="40"/>
  <c r="AB33" i="40"/>
  <c r="Z33" i="40"/>
  <c r="J33" i="40"/>
  <c r="I33" i="40"/>
  <c r="BJ32" i="40"/>
  <c r="AP32" i="40"/>
  <c r="BI32" i="40"/>
  <c r="AO32" i="40"/>
  <c r="BH32" i="40"/>
  <c r="M32" i="40"/>
  <c r="BF32" i="40"/>
  <c r="BD32" i="40"/>
  <c r="AW32" i="40"/>
  <c r="AX32" i="40"/>
  <c r="BC32" i="40"/>
  <c r="AV32" i="40"/>
  <c r="AH32" i="40"/>
  <c r="AG32" i="40"/>
  <c r="AF32" i="40"/>
  <c r="AE32" i="40"/>
  <c r="AD32" i="40"/>
  <c r="AC32" i="40"/>
  <c r="AB32" i="40"/>
  <c r="Z32" i="40"/>
  <c r="J32" i="40"/>
  <c r="I32" i="40"/>
  <c r="BJ31" i="40"/>
  <c r="AP31" i="40"/>
  <c r="BI31" i="40"/>
  <c r="AO31" i="40"/>
  <c r="BH31" i="40"/>
  <c r="M31" i="40"/>
  <c r="BF31" i="40"/>
  <c r="BD31" i="40"/>
  <c r="AW31" i="40"/>
  <c r="AX31" i="40"/>
  <c r="BC31" i="40"/>
  <c r="AV31" i="40"/>
  <c r="AH31" i="40"/>
  <c r="AG31" i="40"/>
  <c r="AF31" i="40"/>
  <c r="AE31" i="40"/>
  <c r="AD31" i="40"/>
  <c r="AC31" i="40"/>
  <c r="AB31" i="40"/>
  <c r="Z31" i="40"/>
  <c r="J31" i="40"/>
  <c r="I31" i="40"/>
  <c r="BJ30" i="40"/>
  <c r="AP30" i="40"/>
  <c r="BI30" i="40"/>
  <c r="AO30" i="40"/>
  <c r="BH30" i="40"/>
  <c r="M30" i="40"/>
  <c r="BF30" i="40"/>
  <c r="BD30" i="40"/>
  <c r="AW30" i="40"/>
  <c r="AX30" i="40"/>
  <c r="BC30" i="40"/>
  <c r="AV30" i="40"/>
  <c r="AH30" i="40"/>
  <c r="AG30" i="40"/>
  <c r="AF30" i="40"/>
  <c r="AE30" i="40"/>
  <c r="AD30" i="40"/>
  <c r="AC30" i="40"/>
  <c r="AB30" i="40"/>
  <c r="Z30" i="40"/>
  <c r="J30" i="40"/>
  <c r="I30" i="40"/>
  <c r="BJ29" i="40"/>
  <c r="AP29" i="40"/>
  <c r="BI29" i="40"/>
  <c r="AO29" i="40"/>
  <c r="BH29" i="40"/>
  <c r="M29" i="40"/>
  <c r="BF29" i="40"/>
  <c r="BD29" i="40"/>
  <c r="AW29" i="40"/>
  <c r="AX29" i="40"/>
  <c r="BC29" i="40"/>
  <c r="AV29" i="40"/>
  <c r="AH29" i="40"/>
  <c r="AG29" i="40"/>
  <c r="AF29" i="40"/>
  <c r="AE29" i="40"/>
  <c r="AD29" i="40"/>
  <c r="AC29" i="40"/>
  <c r="AB29" i="40"/>
  <c r="Z29" i="40"/>
  <c r="J29" i="40"/>
  <c r="I29" i="40"/>
  <c r="AU28" i="40"/>
  <c r="AT28" i="40"/>
  <c r="AS28" i="40"/>
  <c r="M28" i="40"/>
  <c r="J28" i="40"/>
  <c r="I28" i="40"/>
  <c r="BJ27" i="40"/>
  <c r="AP27" i="40"/>
  <c r="BI27" i="40"/>
  <c r="AO27" i="40"/>
  <c r="BH27" i="40"/>
  <c r="M27" i="40"/>
  <c r="BF27" i="40"/>
  <c r="BD27" i="40"/>
  <c r="AW27" i="40"/>
  <c r="AX27" i="40"/>
  <c r="BC27" i="40"/>
  <c r="AV27" i="40"/>
  <c r="AH27" i="40"/>
  <c r="AG27" i="40"/>
  <c r="AF27" i="40"/>
  <c r="AE27" i="40"/>
  <c r="AD27" i="40"/>
  <c r="AC27" i="40"/>
  <c r="AB27" i="40"/>
  <c r="Z27" i="40"/>
  <c r="J27" i="40"/>
  <c r="I27" i="40"/>
  <c r="BJ26" i="40"/>
  <c r="AP26" i="40"/>
  <c r="BI26" i="40"/>
  <c r="AO26" i="40"/>
  <c r="BH26" i="40"/>
  <c r="M26" i="40"/>
  <c r="BF26" i="40"/>
  <c r="BD26" i="40"/>
  <c r="AW26" i="40"/>
  <c r="AX26" i="40"/>
  <c r="BC26" i="40"/>
  <c r="AV26" i="40"/>
  <c r="AH26" i="40"/>
  <c r="AG26" i="40"/>
  <c r="AF26" i="40"/>
  <c r="AE26" i="40"/>
  <c r="AD26" i="40"/>
  <c r="AC26" i="40"/>
  <c r="AB26" i="40"/>
  <c r="Z26" i="40"/>
  <c r="J26" i="40"/>
  <c r="I26" i="40"/>
  <c r="BJ25" i="40"/>
  <c r="AP25" i="40"/>
  <c r="BI25" i="40"/>
  <c r="AO25" i="40"/>
  <c r="BH25" i="40"/>
  <c r="M25" i="40"/>
  <c r="BF25" i="40"/>
  <c r="BD25" i="40"/>
  <c r="AW25" i="40"/>
  <c r="AX25" i="40"/>
  <c r="BC25" i="40"/>
  <c r="AV25" i="40"/>
  <c r="AH25" i="40"/>
  <c r="AG25" i="40"/>
  <c r="AF25" i="40"/>
  <c r="AE25" i="40"/>
  <c r="AD25" i="40"/>
  <c r="AC25" i="40"/>
  <c r="AB25" i="40"/>
  <c r="Z25" i="40"/>
  <c r="J25" i="40"/>
  <c r="I25" i="40"/>
  <c r="BJ24" i="40"/>
  <c r="AP24" i="40"/>
  <c r="BI24" i="40"/>
  <c r="AO24" i="40"/>
  <c r="BH24" i="40"/>
  <c r="M24" i="40"/>
  <c r="BF24" i="40"/>
  <c r="BD24" i="40"/>
  <c r="AW24" i="40"/>
  <c r="AX24" i="40"/>
  <c r="BC24" i="40"/>
  <c r="AV24" i="40"/>
  <c r="AH24" i="40"/>
  <c r="AG24" i="40"/>
  <c r="AF24" i="40"/>
  <c r="AE24" i="40"/>
  <c r="AD24" i="40"/>
  <c r="AC24" i="40"/>
  <c r="AB24" i="40"/>
  <c r="Z24" i="40"/>
  <c r="J24" i="40"/>
  <c r="I24" i="40"/>
  <c r="BJ23" i="40"/>
  <c r="AP23" i="40"/>
  <c r="BI23" i="40"/>
  <c r="AO23" i="40"/>
  <c r="BH23" i="40"/>
  <c r="M23" i="40"/>
  <c r="BF23" i="40"/>
  <c r="BD23" i="40"/>
  <c r="AW23" i="40"/>
  <c r="AX23" i="40"/>
  <c r="BC23" i="40"/>
  <c r="AV23" i="40"/>
  <c r="AH23" i="40"/>
  <c r="AG23" i="40"/>
  <c r="AF23" i="40"/>
  <c r="AE23" i="40"/>
  <c r="AD23" i="40"/>
  <c r="AC23" i="40"/>
  <c r="AB23" i="40"/>
  <c r="Z23" i="40"/>
  <c r="J23" i="40"/>
  <c r="I23" i="40"/>
  <c r="BJ22" i="40"/>
  <c r="AP22" i="40"/>
  <c r="BI22" i="40"/>
  <c r="AO22" i="40"/>
  <c r="BH22" i="40"/>
  <c r="M22" i="40"/>
  <c r="BF22" i="40"/>
  <c r="BD22" i="40"/>
  <c r="AW22" i="40"/>
  <c r="AX22" i="40"/>
  <c r="BC22" i="40"/>
  <c r="AV22" i="40"/>
  <c r="AH22" i="40"/>
  <c r="AG22" i="40"/>
  <c r="AF22" i="40"/>
  <c r="AE22" i="40"/>
  <c r="AD22" i="40"/>
  <c r="AC22" i="40"/>
  <c r="AB22" i="40"/>
  <c r="Z22" i="40"/>
  <c r="J22" i="40"/>
  <c r="I22" i="40"/>
  <c r="BJ21" i="40"/>
  <c r="AP21" i="40"/>
  <c r="BI21" i="40"/>
  <c r="AO21" i="40"/>
  <c r="BH21" i="40"/>
  <c r="M21" i="40"/>
  <c r="BF21" i="40"/>
  <c r="BD21" i="40"/>
  <c r="AW21" i="40"/>
  <c r="AX21" i="40"/>
  <c r="BC21" i="40"/>
  <c r="AV21" i="40"/>
  <c r="AH21" i="40"/>
  <c r="AG21" i="40"/>
  <c r="AF21" i="40"/>
  <c r="AE21" i="40"/>
  <c r="AD21" i="40"/>
  <c r="AC21" i="40"/>
  <c r="AB21" i="40"/>
  <c r="Z21" i="40"/>
  <c r="J21" i="40"/>
  <c r="I21" i="40"/>
  <c r="BJ20" i="40"/>
  <c r="AP20" i="40"/>
  <c r="BI20" i="40"/>
  <c r="AO20" i="40"/>
  <c r="BH20" i="40"/>
  <c r="M20" i="40"/>
  <c r="BF20" i="40"/>
  <c r="BD20" i="40"/>
  <c r="AW20" i="40"/>
  <c r="AX20" i="40"/>
  <c r="BC20" i="40"/>
  <c r="AV20" i="40"/>
  <c r="AH20" i="40"/>
  <c r="AG20" i="40"/>
  <c r="AF20" i="40"/>
  <c r="AE20" i="40"/>
  <c r="AD20" i="40"/>
  <c r="AC20" i="40"/>
  <c r="AB20" i="40"/>
  <c r="Z20" i="40"/>
  <c r="J20" i="40"/>
  <c r="I20" i="40"/>
  <c r="BJ19" i="40"/>
  <c r="AP19" i="40"/>
  <c r="BI19" i="40"/>
  <c r="AO19" i="40"/>
  <c r="BH19" i="40"/>
  <c r="M19" i="40"/>
  <c r="BF19" i="40"/>
  <c r="BD19" i="40"/>
  <c r="AW19" i="40"/>
  <c r="AX19" i="40"/>
  <c r="BC19" i="40"/>
  <c r="AV19" i="40"/>
  <c r="AH19" i="40"/>
  <c r="AG19" i="40"/>
  <c r="AF19" i="40"/>
  <c r="AE19" i="40"/>
  <c r="AD19" i="40"/>
  <c r="AC19" i="40"/>
  <c r="AB19" i="40"/>
  <c r="Z19" i="40"/>
  <c r="J19" i="40"/>
  <c r="I19" i="40"/>
  <c r="AP18" i="40"/>
  <c r="AX18" i="40" s="1"/>
  <c r="M18" i="40"/>
  <c r="BF18" i="40"/>
  <c r="BD18" i="40"/>
  <c r="AH18" i="40"/>
  <c r="AG18" i="40"/>
  <c r="AF18" i="40"/>
  <c r="AC18" i="40"/>
  <c r="AB18" i="40"/>
  <c r="Z18" i="40"/>
  <c r="BJ17" i="40"/>
  <c r="AP17" i="40"/>
  <c r="BI17" i="40"/>
  <c r="AO17" i="40"/>
  <c r="BH17" i="40"/>
  <c r="M17" i="40"/>
  <c r="BF17" i="40"/>
  <c r="BD17" i="40"/>
  <c r="AW17" i="40"/>
  <c r="AX17" i="40"/>
  <c r="BC17" i="40"/>
  <c r="AV17" i="40"/>
  <c r="AH17" i="40"/>
  <c r="AG17" i="40"/>
  <c r="AF17" i="40"/>
  <c r="AE17" i="40"/>
  <c r="AD17" i="40"/>
  <c r="AC17" i="40"/>
  <c r="AB17" i="40"/>
  <c r="Z17" i="40"/>
  <c r="J17" i="40"/>
  <c r="I17" i="40"/>
  <c r="BJ16" i="40"/>
  <c r="AP16" i="40"/>
  <c r="BI16" i="40"/>
  <c r="AO16" i="40"/>
  <c r="BH16" i="40"/>
  <c r="M16" i="40"/>
  <c r="BF16" i="40"/>
  <c r="BD16" i="40"/>
  <c r="AW16" i="40"/>
  <c r="AX16" i="40"/>
  <c r="BC16" i="40"/>
  <c r="AV16" i="40"/>
  <c r="AH16" i="40"/>
  <c r="AG16" i="40"/>
  <c r="AF16" i="40"/>
  <c r="AE16" i="40"/>
  <c r="AD16" i="40"/>
  <c r="AC16" i="40"/>
  <c r="AB16" i="40"/>
  <c r="Z16" i="40"/>
  <c r="J16" i="40"/>
  <c r="I16" i="40"/>
  <c r="BJ15" i="40"/>
  <c r="AP15" i="40"/>
  <c r="BI15" i="40"/>
  <c r="AO15" i="40"/>
  <c r="BH15" i="40"/>
  <c r="M15" i="40"/>
  <c r="BF15" i="40"/>
  <c r="BD15" i="40"/>
  <c r="AW15" i="40"/>
  <c r="AX15" i="40"/>
  <c r="BC15" i="40"/>
  <c r="AV15" i="40"/>
  <c r="AH15" i="40"/>
  <c r="AG15" i="40"/>
  <c r="AF15" i="40"/>
  <c r="AE15" i="40"/>
  <c r="AD15" i="40"/>
  <c r="AC15" i="40"/>
  <c r="AB15" i="40"/>
  <c r="Z15" i="40"/>
  <c r="J15" i="40"/>
  <c r="I15" i="40"/>
  <c r="BJ14" i="40"/>
  <c r="AP14" i="40"/>
  <c r="BI14" i="40"/>
  <c r="AO14" i="40"/>
  <c r="BH14" i="40"/>
  <c r="M14" i="40"/>
  <c r="BF14" i="40"/>
  <c r="BD14" i="40"/>
  <c r="AW14" i="40"/>
  <c r="AX14" i="40"/>
  <c r="BC14" i="40"/>
  <c r="AV14" i="40"/>
  <c r="AH14" i="40"/>
  <c r="AG14" i="40"/>
  <c r="AF14" i="40"/>
  <c r="AE14" i="40"/>
  <c r="AD14" i="40"/>
  <c r="AC14" i="40"/>
  <c r="AB14" i="40"/>
  <c r="Z14" i="40"/>
  <c r="J14" i="40"/>
  <c r="I14" i="40"/>
  <c r="M13" i="40"/>
  <c r="BF13" i="40"/>
  <c r="AH13" i="40"/>
  <c r="AG13" i="40"/>
  <c r="AF13" i="40"/>
  <c r="AC13" i="40"/>
  <c r="AB13" i="40"/>
  <c r="Z13" i="40"/>
  <c r="AT12" i="40"/>
  <c r="M12" i="40"/>
  <c r="AU1" i="40"/>
  <c r="AT1" i="40"/>
  <c r="AS1" i="40"/>
  <c r="K12" i="41"/>
  <c r="K23" i="41"/>
  <c r="K32" i="41"/>
  <c r="K61" i="41"/>
  <c r="K112" i="41"/>
  <c r="K151" i="41"/>
  <c r="K154" i="41"/>
  <c r="K157" i="41"/>
  <c r="K164" i="41"/>
  <c r="BJ163" i="41"/>
  <c r="AP163" i="41"/>
  <c r="BI163" i="41"/>
  <c r="AO163" i="41"/>
  <c r="BH163" i="41"/>
  <c r="M163" i="41"/>
  <c r="BF163" i="41"/>
  <c r="BD163" i="41"/>
  <c r="AW163" i="41"/>
  <c r="AX163" i="41"/>
  <c r="BC163" i="41"/>
  <c r="AV163" i="41"/>
  <c r="AH163" i="41"/>
  <c r="AG163" i="41"/>
  <c r="AF163" i="41"/>
  <c r="AE163" i="41"/>
  <c r="AD163" i="41"/>
  <c r="AC163" i="41"/>
  <c r="AB163" i="41"/>
  <c r="Z163" i="41"/>
  <c r="J163" i="41"/>
  <c r="I163" i="41"/>
  <c r="BJ162" i="41"/>
  <c r="AP162" i="41"/>
  <c r="BI162" i="41"/>
  <c r="AO162" i="41"/>
  <c r="BH162" i="41"/>
  <c r="M162" i="41"/>
  <c r="BF162" i="41"/>
  <c r="BD162" i="41"/>
  <c r="AW162" i="41"/>
  <c r="AX162" i="41"/>
  <c r="BC162" i="41"/>
  <c r="AV162" i="41"/>
  <c r="AH162" i="41"/>
  <c r="AG162" i="41"/>
  <c r="AF162" i="41"/>
  <c r="AE162" i="41"/>
  <c r="AD162" i="41"/>
  <c r="AC162" i="41"/>
  <c r="AB162" i="41"/>
  <c r="Z162" i="41"/>
  <c r="J162" i="41"/>
  <c r="I162" i="41"/>
  <c r="BJ161" i="41"/>
  <c r="AP161" i="41"/>
  <c r="BI161" i="41"/>
  <c r="AO161" i="41"/>
  <c r="BH161" i="41"/>
  <c r="M161" i="41"/>
  <c r="BF161" i="41"/>
  <c r="BD161" i="41"/>
  <c r="AW161" i="41"/>
  <c r="AX161" i="41"/>
  <c r="BC161" i="41"/>
  <c r="AV161" i="41"/>
  <c r="AH161" i="41"/>
  <c r="AG161" i="41"/>
  <c r="AF161" i="41"/>
  <c r="AE161" i="41"/>
  <c r="AD161" i="41"/>
  <c r="AC161" i="41"/>
  <c r="AB161" i="41"/>
  <c r="Z161" i="41"/>
  <c r="J161" i="41"/>
  <c r="I161" i="41"/>
  <c r="BJ160" i="41"/>
  <c r="AP160" i="41"/>
  <c r="BI160" i="41"/>
  <c r="AO160" i="41"/>
  <c r="BH160" i="41"/>
  <c r="M160" i="41"/>
  <c r="BF160" i="41"/>
  <c r="BD160" i="41"/>
  <c r="AW160" i="41"/>
  <c r="AX160" i="41"/>
  <c r="BC160" i="41"/>
  <c r="AV160" i="41"/>
  <c r="AH160" i="41"/>
  <c r="AG160" i="41"/>
  <c r="AF160" i="41"/>
  <c r="AE160" i="41"/>
  <c r="AD160" i="41"/>
  <c r="AC160" i="41"/>
  <c r="AB160" i="41"/>
  <c r="Z160" i="41"/>
  <c r="J160" i="41"/>
  <c r="I160" i="41"/>
  <c r="BJ159" i="41"/>
  <c r="AP159" i="41"/>
  <c r="BI159" i="41"/>
  <c r="AO159" i="41"/>
  <c r="BH159" i="41"/>
  <c r="M159" i="41"/>
  <c r="BF159" i="41"/>
  <c r="BD159" i="41"/>
  <c r="AW159" i="41"/>
  <c r="AX159" i="41"/>
  <c r="BC159" i="41"/>
  <c r="AV159" i="41"/>
  <c r="AH159" i="41"/>
  <c r="AG159" i="41"/>
  <c r="AF159" i="41"/>
  <c r="AE159" i="41"/>
  <c r="AD159" i="41"/>
  <c r="AC159" i="41"/>
  <c r="AB159" i="41"/>
  <c r="Z159" i="41"/>
  <c r="J159" i="41"/>
  <c r="I159" i="41"/>
  <c r="BJ158" i="41"/>
  <c r="AP158" i="41"/>
  <c r="BI158" i="41"/>
  <c r="AO158" i="41"/>
  <c r="BH158" i="41"/>
  <c r="M158" i="41"/>
  <c r="BF158" i="41"/>
  <c r="BD158" i="41"/>
  <c r="AW158" i="41"/>
  <c r="AX158" i="41"/>
  <c r="BC158" i="41"/>
  <c r="AV158" i="41"/>
  <c r="AH158" i="41"/>
  <c r="AG158" i="41"/>
  <c r="AF158" i="41"/>
  <c r="AE158" i="41"/>
  <c r="AD158" i="41"/>
  <c r="AC158" i="41"/>
  <c r="AB158" i="41"/>
  <c r="Z158" i="41"/>
  <c r="J158" i="41"/>
  <c r="I158" i="41"/>
  <c r="AU157" i="41"/>
  <c r="AT157" i="41"/>
  <c r="AS157" i="41"/>
  <c r="M157" i="41"/>
  <c r="J157" i="41"/>
  <c r="I157" i="41"/>
  <c r="BJ156" i="41"/>
  <c r="AP156" i="41"/>
  <c r="BI156" i="41"/>
  <c r="AO156" i="41"/>
  <c r="BH156" i="41"/>
  <c r="M156" i="41"/>
  <c r="BF156" i="41"/>
  <c r="BD156" i="41"/>
  <c r="AW156" i="41"/>
  <c r="AX156" i="41"/>
  <c r="BC156" i="41"/>
  <c r="AV156" i="41"/>
  <c r="AH156" i="41"/>
  <c r="AG156" i="41"/>
  <c r="AF156" i="41"/>
  <c r="AE156" i="41"/>
  <c r="AD156" i="41"/>
  <c r="AC156" i="41"/>
  <c r="AB156" i="41"/>
  <c r="Z156" i="41"/>
  <c r="J156" i="41"/>
  <c r="I156" i="41"/>
  <c r="BJ155" i="41"/>
  <c r="AP155" i="41"/>
  <c r="BI155" i="41"/>
  <c r="AO155" i="41"/>
  <c r="BH155" i="41"/>
  <c r="M155" i="41"/>
  <c r="BF155" i="41"/>
  <c r="BD155" i="41"/>
  <c r="AW155" i="41"/>
  <c r="AX155" i="41"/>
  <c r="BC155" i="41"/>
  <c r="AV155" i="41"/>
  <c r="AH155" i="41"/>
  <c r="AG155" i="41"/>
  <c r="AF155" i="41"/>
  <c r="AE155" i="41"/>
  <c r="AD155" i="41"/>
  <c r="AC155" i="41"/>
  <c r="AB155" i="41"/>
  <c r="Z155" i="41"/>
  <c r="J155" i="41"/>
  <c r="I155" i="41"/>
  <c r="AU154" i="41"/>
  <c r="AT154" i="41"/>
  <c r="AS154" i="41"/>
  <c r="M154" i="41"/>
  <c r="J154" i="41"/>
  <c r="I154" i="41"/>
  <c r="BJ153" i="41"/>
  <c r="AP153" i="41"/>
  <c r="BI153" i="41"/>
  <c r="AO153" i="41"/>
  <c r="BH153" i="41"/>
  <c r="M153" i="41"/>
  <c r="BF153" i="41"/>
  <c r="BD153" i="41"/>
  <c r="AW153" i="41"/>
  <c r="AX153" i="41"/>
  <c r="BC153" i="41"/>
  <c r="AV153" i="41"/>
  <c r="AH153" i="41"/>
  <c r="AG153" i="41"/>
  <c r="AF153" i="41"/>
  <c r="AE153" i="41"/>
  <c r="AD153" i="41"/>
  <c r="AC153" i="41"/>
  <c r="AB153" i="41"/>
  <c r="Z153" i="41"/>
  <c r="J153" i="41"/>
  <c r="I153" i="41"/>
  <c r="BJ152" i="41"/>
  <c r="AP152" i="41"/>
  <c r="BI152" i="41"/>
  <c r="AO152" i="41"/>
  <c r="BH152" i="41"/>
  <c r="M152" i="41"/>
  <c r="BF152" i="41"/>
  <c r="BD152" i="41"/>
  <c r="AW152" i="41"/>
  <c r="AX152" i="41"/>
  <c r="BC152" i="41"/>
  <c r="AV152" i="41"/>
  <c r="AH152" i="41"/>
  <c r="AG152" i="41"/>
  <c r="AF152" i="41"/>
  <c r="AE152" i="41"/>
  <c r="AD152" i="41"/>
  <c r="AC152" i="41"/>
  <c r="AB152" i="41"/>
  <c r="Z152" i="41"/>
  <c r="J152" i="41"/>
  <c r="I152" i="41"/>
  <c r="AU151" i="41"/>
  <c r="AT151" i="41"/>
  <c r="AS151" i="41"/>
  <c r="M151" i="41"/>
  <c r="J151" i="41"/>
  <c r="I151" i="41"/>
  <c r="BJ150" i="41"/>
  <c r="AP150" i="41"/>
  <c r="BI150" i="41"/>
  <c r="AO150" i="41"/>
  <c r="BH150" i="41"/>
  <c r="M150" i="41"/>
  <c r="BF150" i="41"/>
  <c r="BD150" i="41"/>
  <c r="AW150" i="41"/>
  <c r="AX150" i="41"/>
  <c r="BC150" i="41"/>
  <c r="AV150" i="41"/>
  <c r="AH150" i="41"/>
  <c r="AG150" i="41"/>
  <c r="AF150" i="41"/>
  <c r="AE150" i="41"/>
  <c r="AD150" i="41"/>
  <c r="AC150" i="41"/>
  <c r="AB150" i="41"/>
  <c r="Z150" i="41"/>
  <c r="J150" i="41"/>
  <c r="I150" i="41"/>
  <c r="BJ149" i="41"/>
  <c r="AP149" i="41"/>
  <c r="BI149" i="41"/>
  <c r="AO149" i="41"/>
  <c r="BH149" i="41"/>
  <c r="M149" i="41"/>
  <c r="BF149" i="41"/>
  <c r="BD149" i="41"/>
  <c r="AW149" i="41"/>
  <c r="AX149" i="41"/>
  <c r="BC149" i="41"/>
  <c r="AV149" i="41"/>
  <c r="AH149" i="41"/>
  <c r="AG149" i="41"/>
  <c r="AF149" i="41"/>
  <c r="AE149" i="41"/>
  <c r="AD149" i="41"/>
  <c r="AC149" i="41"/>
  <c r="AB149" i="41"/>
  <c r="Z149" i="41"/>
  <c r="J149" i="41"/>
  <c r="I149" i="41"/>
  <c r="BJ148" i="41"/>
  <c r="AP148" i="41"/>
  <c r="BI148" i="41"/>
  <c r="AO148" i="41"/>
  <c r="BH148" i="41"/>
  <c r="M148" i="41"/>
  <c r="BF148" i="41"/>
  <c r="BD148" i="41"/>
  <c r="AW148" i="41"/>
  <c r="AX148" i="41"/>
  <c r="BC148" i="41"/>
  <c r="AV148" i="41"/>
  <c r="AH148" i="41"/>
  <c r="AG148" i="41"/>
  <c r="AF148" i="41"/>
  <c r="AE148" i="41"/>
  <c r="AD148" i="41"/>
  <c r="AC148" i="41"/>
  <c r="AB148" i="41"/>
  <c r="Z148" i="41"/>
  <c r="J148" i="41"/>
  <c r="I148" i="41"/>
  <c r="BJ147" i="41"/>
  <c r="AP147" i="41"/>
  <c r="BI147" i="41"/>
  <c r="AO147" i="41"/>
  <c r="BH147" i="41"/>
  <c r="M147" i="41"/>
  <c r="BF147" i="41"/>
  <c r="BD147" i="41"/>
  <c r="AW147" i="41"/>
  <c r="AX147" i="41"/>
  <c r="BC147" i="41"/>
  <c r="AV147" i="41"/>
  <c r="AH147" i="41"/>
  <c r="AG147" i="41"/>
  <c r="AF147" i="41"/>
  <c r="AE147" i="41"/>
  <c r="AD147" i="41"/>
  <c r="AC147" i="41"/>
  <c r="AB147" i="41"/>
  <c r="Z147" i="41"/>
  <c r="J147" i="41"/>
  <c r="I147" i="41"/>
  <c r="BJ146" i="41"/>
  <c r="AP146" i="41"/>
  <c r="BI146" i="41"/>
  <c r="AO146" i="41"/>
  <c r="BH146" i="41"/>
  <c r="M146" i="41"/>
  <c r="BF146" i="41"/>
  <c r="BD146" i="41"/>
  <c r="AW146" i="41"/>
  <c r="AX146" i="41"/>
  <c r="BC146" i="41"/>
  <c r="AV146" i="41"/>
  <c r="AH146" i="41"/>
  <c r="AG146" i="41"/>
  <c r="AF146" i="41"/>
  <c r="AE146" i="41"/>
  <c r="AD146" i="41"/>
  <c r="AC146" i="41"/>
  <c r="AB146" i="41"/>
  <c r="Z146" i="41"/>
  <c r="J146" i="41"/>
  <c r="I146" i="41"/>
  <c r="BJ145" i="41"/>
  <c r="AP145" i="41"/>
  <c r="BI145" i="41"/>
  <c r="AO145" i="41"/>
  <c r="BH145" i="41"/>
  <c r="M145" i="41"/>
  <c r="BF145" i="41"/>
  <c r="BD145" i="41"/>
  <c r="AW145" i="41"/>
  <c r="AX145" i="41"/>
  <c r="BC145" i="41"/>
  <c r="AV145" i="41"/>
  <c r="AH145" i="41"/>
  <c r="AG145" i="41"/>
  <c r="AF145" i="41"/>
  <c r="AE145" i="41"/>
  <c r="AD145" i="41"/>
  <c r="AC145" i="41"/>
  <c r="AB145" i="41"/>
  <c r="Z145" i="41"/>
  <c r="J145" i="41"/>
  <c r="I145" i="41"/>
  <c r="BJ144" i="41"/>
  <c r="AP144" i="41"/>
  <c r="BI144" i="41"/>
  <c r="AO144" i="41"/>
  <c r="BH144" i="41"/>
  <c r="M144" i="41"/>
  <c r="BF144" i="41"/>
  <c r="BD144" i="41"/>
  <c r="AW144" i="41"/>
  <c r="AX144" i="41"/>
  <c r="BC144" i="41"/>
  <c r="AV144" i="41"/>
  <c r="AH144" i="41"/>
  <c r="AG144" i="41"/>
  <c r="AF144" i="41"/>
  <c r="AE144" i="41"/>
  <c r="AD144" i="41"/>
  <c r="AC144" i="41"/>
  <c r="AB144" i="41"/>
  <c r="Z144" i="41"/>
  <c r="J144" i="41"/>
  <c r="I144" i="41"/>
  <c r="BJ143" i="41"/>
  <c r="AP143" i="41"/>
  <c r="BI143" i="41"/>
  <c r="AO143" i="41"/>
  <c r="BH143" i="41"/>
  <c r="M143" i="41"/>
  <c r="BF143" i="41"/>
  <c r="BD143" i="41"/>
  <c r="AW143" i="41"/>
  <c r="AX143" i="41"/>
  <c r="BC143" i="41"/>
  <c r="AV143" i="41"/>
  <c r="AH143" i="41"/>
  <c r="AG143" i="41"/>
  <c r="AF143" i="41"/>
  <c r="AE143" i="41"/>
  <c r="AD143" i="41"/>
  <c r="AC143" i="41"/>
  <c r="AB143" i="41"/>
  <c r="Z143" i="41"/>
  <c r="J143" i="41"/>
  <c r="I143" i="41"/>
  <c r="BJ142" i="41"/>
  <c r="AP142" i="41"/>
  <c r="BI142" i="41"/>
  <c r="AO142" i="41"/>
  <c r="BH142" i="41"/>
  <c r="M142" i="41"/>
  <c r="BF142" i="41"/>
  <c r="BD142" i="41"/>
  <c r="AW142" i="41"/>
  <c r="AX142" i="41"/>
  <c r="BC142" i="41"/>
  <c r="AV142" i="41"/>
  <c r="AH142" i="41"/>
  <c r="AG142" i="41"/>
  <c r="AF142" i="41"/>
  <c r="AE142" i="41"/>
  <c r="AD142" i="41"/>
  <c r="AC142" i="41"/>
  <c r="AB142" i="41"/>
  <c r="Z142" i="41"/>
  <c r="J142" i="41"/>
  <c r="I142" i="41"/>
  <c r="BJ141" i="41"/>
  <c r="AP141" i="41"/>
  <c r="BI141" i="41"/>
  <c r="AO141" i="41"/>
  <c r="BH141" i="41"/>
  <c r="M141" i="41"/>
  <c r="BF141" i="41"/>
  <c r="BD141" i="41"/>
  <c r="AW141" i="41"/>
  <c r="AX141" i="41"/>
  <c r="BC141" i="41"/>
  <c r="AV141" i="41"/>
  <c r="AH141" i="41"/>
  <c r="AG141" i="41"/>
  <c r="AF141" i="41"/>
  <c r="AE141" i="41"/>
  <c r="AD141" i="41"/>
  <c r="AC141" i="41"/>
  <c r="AB141" i="41"/>
  <c r="Z141" i="41"/>
  <c r="J141" i="41"/>
  <c r="I141" i="41"/>
  <c r="BJ140" i="41"/>
  <c r="AP140" i="41"/>
  <c r="BI140" i="41"/>
  <c r="AO140" i="41"/>
  <c r="BH140" i="41"/>
  <c r="M140" i="41"/>
  <c r="BF140" i="41"/>
  <c r="BD140" i="41"/>
  <c r="AW140" i="41"/>
  <c r="AX140" i="41"/>
  <c r="BC140" i="41"/>
  <c r="AV140" i="41"/>
  <c r="AH140" i="41"/>
  <c r="AG140" i="41"/>
  <c r="AF140" i="41"/>
  <c r="AE140" i="41"/>
  <c r="AD140" i="41"/>
  <c r="AC140" i="41"/>
  <c r="AB140" i="41"/>
  <c r="Z140" i="41"/>
  <c r="J140" i="41"/>
  <c r="I140" i="41"/>
  <c r="BJ139" i="41"/>
  <c r="AP139" i="41"/>
  <c r="BI139" i="41"/>
  <c r="AO139" i="41"/>
  <c r="BH139" i="41"/>
  <c r="M139" i="41"/>
  <c r="BF139" i="41"/>
  <c r="BD139" i="41"/>
  <c r="AW139" i="41"/>
  <c r="AX139" i="41"/>
  <c r="BC139" i="41"/>
  <c r="AV139" i="41"/>
  <c r="AH139" i="41"/>
  <c r="AG139" i="41"/>
  <c r="AF139" i="41"/>
  <c r="AE139" i="41"/>
  <c r="AD139" i="41"/>
  <c r="AC139" i="41"/>
  <c r="AB139" i="41"/>
  <c r="Z139" i="41"/>
  <c r="J139" i="41"/>
  <c r="I139" i="41"/>
  <c r="BJ138" i="41"/>
  <c r="AP138" i="41"/>
  <c r="BI138" i="41"/>
  <c r="AO138" i="41"/>
  <c r="BH138" i="41"/>
  <c r="M138" i="41"/>
  <c r="BF138" i="41"/>
  <c r="BD138" i="41"/>
  <c r="AW138" i="41"/>
  <c r="AX138" i="41"/>
  <c r="BC138" i="41"/>
  <c r="AV138" i="41"/>
  <c r="AH138" i="41"/>
  <c r="AG138" i="41"/>
  <c r="AF138" i="41"/>
  <c r="AE138" i="41"/>
  <c r="AD138" i="41"/>
  <c r="AC138" i="41"/>
  <c r="AB138" i="41"/>
  <c r="Z138" i="41"/>
  <c r="J138" i="41"/>
  <c r="I138" i="41"/>
  <c r="BJ137" i="41"/>
  <c r="AP137" i="41"/>
  <c r="BI137" i="41"/>
  <c r="AO137" i="41"/>
  <c r="BH137" i="41"/>
  <c r="M137" i="41"/>
  <c r="BF137" i="41"/>
  <c r="BD137" i="41"/>
  <c r="AW137" i="41"/>
  <c r="AX137" i="41"/>
  <c r="BC137" i="41"/>
  <c r="AV137" i="41"/>
  <c r="AH137" i="41"/>
  <c r="AG137" i="41"/>
  <c r="AF137" i="41"/>
  <c r="AE137" i="41"/>
  <c r="AD137" i="41"/>
  <c r="AC137" i="41"/>
  <c r="AB137" i="41"/>
  <c r="Z137" i="41"/>
  <c r="J137" i="41"/>
  <c r="I137" i="41"/>
  <c r="BJ136" i="41"/>
  <c r="AP136" i="41"/>
  <c r="BI136" i="41"/>
  <c r="AO136" i="41"/>
  <c r="BH136" i="41"/>
  <c r="M136" i="41"/>
  <c r="BF136" i="41"/>
  <c r="BD136" i="41"/>
  <c r="AW136" i="41"/>
  <c r="AX136" i="41"/>
  <c r="BC136" i="41"/>
  <c r="AV136" i="41"/>
  <c r="AH136" i="41"/>
  <c r="AG136" i="41"/>
  <c r="AF136" i="41"/>
  <c r="AE136" i="41"/>
  <c r="AD136" i="41"/>
  <c r="AC136" i="41"/>
  <c r="AB136" i="41"/>
  <c r="Z136" i="41"/>
  <c r="J136" i="41"/>
  <c r="I136" i="41"/>
  <c r="BJ135" i="41"/>
  <c r="AP135" i="41"/>
  <c r="BI135" i="41"/>
  <c r="AO135" i="41"/>
  <c r="BH135" i="41"/>
  <c r="M135" i="41"/>
  <c r="BF135" i="41"/>
  <c r="BD135" i="41"/>
  <c r="AW135" i="41"/>
  <c r="AX135" i="41"/>
  <c r="BC135" i="41"/>
  <c r="AV135" i="41"/>
  <c r="AH135" i="41"/>
  <c r="AG135" i="41"/>
  <c r="AF135" i="41"/>
  <c r="AE135" i="41"/>
  <c r="AD135" i="41"/>
  <c r="AC135" i="41"/>
  <c r="AB135" i="41"/>
  <c r="Z135" i="41"/>
  <c r="J135" i="41"/>
  <c r="I135" i="41"/>
  <c r="BJ134" i="41"/>
  <c r="AP134" i="41"/>
  <c r="BI134" i="41"/>
  <c r="AO134" i="41"/>
  <c r="BH134" i="41"/>
  <c r="M134" i="41"/>
  <c r="BF134" i="41"/>
  <c r="BD134" i="41"/>
  <c r="AW134" i="41"/>
  <c r="AX134" i="41"/>
  <c r="BC134" i="41"/>
  <c r="AV134" i="41"/>
  <c r="AH134" i="41"/>
  <c r="AG134" i="41"/>
  <c r="AF134" i="41"/>
  <c r="AE134" i="41"/>
  <c r="AD134" i="41"/>
  <c r="AC134" i="41"/>
  <c r="AB134" i="41"/>
  <c r="Z134" i="41"/>
  <c r="J134" i="41"/>
  <c r="I134" i="41"/>
  <c r="BJ133" i="41"/>
  <c r="AP133" i="41"/>
  <c r="BI133" i="41"/>
  <c r="AO133" i="41"/>
  <c r="BH133" i="41"/>
  <c r="M133" i="41"/>
  <c r="BF133" i="41"/>
  <c r="BD133" i="41"/>
  <c r="AW133" i="41"/>
  <c r="AX133" i="41"/>
  <c r="BC133" i="41"/>
  <c r="AV133" i="41"/>
  <c r="AH133" i="41"/>
  <c r="AG133" i="41"/>
  <c r="AF133" i="41"/>
  <c r="AE133" i="41"/>
  <c r="AD133" i="41"/>
  <c r="AC133" i="41"/>
  <c r="AB133" i="41"/>
  <c r="Z133" i="41"/>
  <c r="J133" i="41"/>
  <c r="I133" i="41"/>
  <c r="BJ132" i="41"/>
  <c r="AP132" i="41"/>
  <c r="BI132" i="41"/>
  <c r="AO132" i="41"/>
  <c r="BH132" i="41"/>
  <c r="M132" i="41"/>
  <c r="BF132" i="41"/>
  <c r="BD132" i="41"/>
  <c r="AW132" i="41"/>
  <c r="AX132" i="41"/>
  <c r="BC132" i="41"/>
  <c r="AV132" i="41"/>
  <c r="AH132" i="41"/>
  <c r="AG132" i="41"/>
  <c r="AF132" i="41"/>
  <c r="AE132" i="41"/>
  <c r="AD132" i="41"/>
  <c r="AC132" i="41"/>
  <c r="AB132" i="41"/>
  <c r="Z132" i="41"/>
  <c r="J132" i="41"/>
  <c r="I132" i="41"/>
  <c r="BJ131" i="41"/>
  <c r="AP131" i="41"/>
  <c r="BI131" i="41"/>
  <c r="AO131" i="41"/>
  <c r="BH131" i="41"/>
  <c r="M131" i="41"/>
  <c r="BF131" i="41"/>
  <c r="BD131" i="41"/>
  <c r="AW131" i="41"/>
  <c r="AX131" i="41"/>
  <c r="BC131" i="41"/>
  <c r="AV131" i="41"/>
  <c r="AH131" i="41"/>
  <c r="AG131" i="41"/>
  <c r="AF131" i="41"/>
  <c r="AE131" i="41"/>
  <c r="AD131" i="41"/>
  <c r="AC131" i="41"/>
  <c r="AB131" i="41"/>
  <c r="Z131" i="41"/>
  <c r="J131" i="41"/>
  <c r="I131" i="41"/>
  <c r="BJ130" i="41"/>
  <c r="AP130" i="41"/>
  <c r="BI130" i="41"/>
  <c r="AO130" i="41"/>
  <c r="BH130" i="41"/>
  <c r="M130" i="41"/>
  <c r="BF130" i="41"/>
  <c r="BD130" i="41"/>
  <c r="AW130" i="41"/>
  <c r="AX130" i="41"/>
  <c r="BC130" i="41"/>
  <c r="AV130" i="41"/>
  <c r="AH130" i="41"/>
  <c r="AG130" i="41"/>
  <c r="AF130" i="41"/>
  <c r="AE130" i="41"/>
  <c r="AD130" i="41"/>
  <c r="AC130" i="41"/>
  <c r="AB130" i="41"/>
  <c r="Z130" i="41"/>
  <c r="J130" i="41"/>
  <c r="I130" i="41"/>
  <c r="BJ129" i="41"/>
  <c r="AP129" i="41"/>
  <c r="BI129" i="41"/>
  <c r="AO129" i="41"/>
  <c r="BH129" i="41"/>
  <c r="M129" i="41"/>
  <c r="BF129" i="41"/>
  <c r="BD129" i="41"/>
  <c r="AW129" i="41"/>
  <c r="AX129" i="41"/>
  <c r="BC129" i="41"/>
  <c r="AV129" i="41"/>
  <c r="AH129" i="41"/>
  <c r="AG129" i="41"/>
  <c r="AF129" i="41"/>
  <c r="AE129" i="41"/>
  <c r="AD129" i="41"/>
  <c r="AC129" i="41"/>
  <c r="AB129" i="41"/>
  <c r="Z129" i="41"/>
  <c r="J129" i="41"/>
  <c r="I129" i="41"/>
  <c r="BJ128" i="41"/>
  <c r="AP128" i="41"/>
  <c r="BI128" i="41"/>
  <c r="AO128" i="41"/>
  <c r="BH128" i="41"/>
  <c r="M128" i="41"/>
  <c r="BF128" i="41"/>
  <c r="BD128" i="41"/>
  <c r="AW128" i="41"/>
  <c r="AX128" i="41"/>
  <c r="BC128" i="41"/>
  <c r="AV128" i="41"/>
  <c r="AH128" i="41"/>
  <c r="AG128" i="41"/>
  <c r="AF128" i="41"/>
  <c r="AE128" i="41"/>
  <c r="AD128" i="41"/>
  <c r="AC128" i="41"/>
  <c r="AB128" i="41"/>
  <c r="Z128" i="41"/>
  <c r="J128" i="41"/>
  <c r="I128" i="41"/>
  <c r="BJ127" i="41"/>
  <c r="AP127" i="41"/>
  <c r="BI127" i="41"/>
  <c r="AO127" i="41"/>
  <c r="BH127" i="41"/>
  <c r="M127" i="41"/>
  <c r="BF127" i="41"/>
  <c r="BD127" i="41"/>
  <c r="AW127" i="41"/>
  <c r="AX127" i="41"/>
  <c r="BC127" i="41"/>
  <c r="AV127" i="41"/>
  <c r="AH127" i="41"/>
  <c r="AG127" i="41"/>
  <c r="AF127" i="41"/>
  <c r="AE127" i="41"/>
  <c r="AD127" i="41"/>
  <c r="AC127" i="41"/>
  <c r="AB127" i="41"/>
  <c r="Z127" i="41"/>
  <c r="J127" i="41"/>
  <c r="I127" i="41"/>
  <c r="BJ126" i="41"/>
  <c r="AP126" i="41"/>
  <c r="BI126" i="41"/>
  <c r="AO126" i="41"/>
  <c r="BH126" i="41"/>
  <c r="M126" i="41"/>
  <c r="BF126" i="41"/>
  <c r="BD126" i="41"/>
  <c r="AW126" i="41"/>
  <c r="AX126" i="41"/>
  <c r="BC126" i="41"/>
  <c r="AV126" i="41"/>
  <c r="AH126" i="41"/>
  <c r="AG126" i="41"/>
  <c r="AF126" i="41"/>
  <c r="AE126" i="41"/>
  <c r="AD126" i="41"/>
  <c r="AC126" i="41"/>
  <c r="AB126" i="41"/>
  <c r="Z126" i="41"/>
  <c r="J126" i="41"/>
  <c r="I126" i="41"/>
  <c r="BJ125" i="41"/>
  <c r="AP125" i="41"/>
  <c r="BI125" i="41"/>
  <c r="AO125" i="41"/>
  <c r="BH125" i="41"/>
  <c r="M125" i="41"/>
  <c r="BF125" i="41"/>
  <c r="BD125" i="41"/>
  <c r="AW125" i="41"/>
  <c r="AX125" i="41"/>
  <c r="BC125" i="41"/>
  <c r="AV125" i="41"/>
  <c r="AH125" i="41"/>
  <c r="AG125" i="41"/>
  <c r="AF125" i="41"/>
  <c r="AE125" i="41"/>
  <c r="AD125" i="41"/>
  <c r="AC125" i="41"/>
  <c r="AB125" i="41"/>
  <c r="Z125" i="41"/>
  <c r="J125" i="41"/>
  <c r="I125" i="41"/>
  <c r="BJ124" i="41"/>
  <c r="AP124" i="41"/>
  <c r="BI124" i="41"/>
  <c r="AO124" i="41"/>
  <c r="BH124" i="41"/>
  <c r="M124" i="41"/>
  <c r="BF124" i="41"/>
  <c r="BD124" i="41"/>
  <c r="AW124" i="41"/>
  <c r="AX124" i="41"/>
  <c r="BC124" i="41"/>
  <c r="AV124" i="41"/>
  <c r="AH124" i="41"/>
  <c r="AG124" i="41"/>
  <c r="AF124" i="41"/>
  <c r="AE124" i="41"/>
  <c r="AD124" i="41"/>
  <c r="AC124" i="41"/>
  <c r="AB124" i="41"/>
  <c r="Z124" i="41"/>
  <c r="J124" i="41"/>
  <c r="I124" i="41"/>
  <c r="BJ123" i="41"/>
  <c r="AP123" i="41"/>
  <c r="BI123" i="41"/>
  <c r="AO123" i="41"/>
  <c r="BH123" i="41"/>
  <c r="M123" i="41"/>
  <c r="BF123" i="41"/>
  <c r="BD123" i="41"/>
  <c r="AW123" i="41"/>
  <c r="AX123" i="41"/>
  <c r="BC123" i="41"/>
  <c r="AV123" i="41"/>
  <c r="AH123" i="41"/>
  <c r="AG123" i="41"/>
  <c r="AF123" i="41"/>
  <c r="AE123" i="41"/>
  <c r="AD123" i="41"/>
  <c r="AC123" i="41"/>
  <c r="AB123" i="41"/>
  <c r="Z123" i="41"/>
  <c r="J123" i="41"/>
  <c r="I123" i="41"/>
  <c r="BJ122" i="41"/>
  <c r="AP122" i="41"/>
  <c r="BI122" i="41"/>
  <c r="AO122" i="41"/>
  <c r="BH122" i="41"/>
  <c r="M122" i="41"/>
  <c r="BF122" i="41"/>
  <c r="BD122" i="41"/>
  <c r="AW122" i="41"/>
  <c r="AX122" i="41"/>
  <c r="BC122" i="41"/>
  <c r="AV122" i="41"/>
  <c r="AH122" i="41"/>
  <c r="AG122" i="41"/>
  <c r="AF122" i="41"/>
  <c r="AE122" i="41"/>
  <c r="AD122" i="41"/>
  <c r="AC122" i="41"/>
  <c r="AB122" i="41"/>
  <c r="Z122" i="41"/>
  <c r="J122" i="41"/>
  <c r="I122" i="41"/>
  <c r="BJ121" i="41"/>
  <c r="AP121" i="41"/>
  <c r="BI121" i="41"/>
  <c r="AO121" i="41"/>
  <c r="BH121" i="41"/>
  <c r="M121" i="41"/>
  <c r="BF121" i="41"/>
  <c r="BD121" i="41"/>
  <c r="AW121" i="41"/>
  <c r="AX121" i="41"/>
  <c r="BC121" i="41"/>
  <c r="AV121" i="41"/>
  <c r="AH121" i="41"/>
  <c r="AG121" i="41"/>
  <c r="AF121" i="41"/>
  <c r="AE121" i="41"/>
  <c r="AD121" i="41"/>
  <c r="AC121" i="41"/>
  <c r="AB121" i="41"/>
  <c r="Z121" i="41"/>
  <c r="J121" i="41"/>
  <c r="I121" i="41"/>
  <c r="BJ120" i="41"/>
  <c r="AP120" i="41"/>
  <c r="BI120" i="41"/>
  <c r="AO120" i="41"/>
  <c r="BH120" i="41"/>
  <c r="M120" i="41"/>
  <c r="BF120" i="41"/>
  <c r="BD120" i="41"/>
  <c r="AW120" i="41"/>
  <c r="AX120" i="41"/>
  <c r="BC120" i="41"/>
  <c r="AV120" i="41"/>
  <c r="AH120" i="41"/>
  <c r="AG120" i="41"/>
  <c r="AF120" i="41"/>
  <c r="AE120" i="41"/>
  <c r="AD120" i="41"/>
  <c r="AC120" i="41"/>
  <c r="AB120" i="41"/>
  <c r="Z120" i="41"/>
  <c r="J120" i="41"/>
  <c r="I120" i="41"/>
  <c r="BJ119" i="41"/>
  <c r="AP119" i="41"/>
  <c r="BI119" i="41"/>
  <c r="AO119" i="41"/>
  <c r="BH119" i="41"/>
  <c r="M119" i="41"/>
  <c r="BF119" i="41"/>
  <c r="BD119" i="41"/>
  <c r="AW119" i="41"/>
  <c r="AX119" i="41"/>
  <c r="BC119" i="41"/>
  <c r="AV119" i="41"/>
  <c r="AH119" i="41"/>
  <c r="AG119" i="41"/>
  <c r="AF119" i="41"/>
  <c r="AE119" i="41"/>
  <c r="AD119" i="41"/>
  <c r="AC119" i="41"/>
  <c r="AB119" i="41"/>
  <c r="Z119" i="41"/>
  <c r="J119" i="41"/>
  <c r="I119" i="41"/>
  <c r="BJ118" i="41"/>
  <c r="AP118" i="41"/>
  <c r="BI118" i="41"/>
  <c r="AO118" i="41"/>
  <c r="BH118" i="41"/>
  <c r="M118" i="41"/>
  <c r="BF118" i="41"/>
  <c r="BD118" i="41"/>
  <c r="AW118" i="41"/>
  <c r="AX118" i="41"/>
  <c r="BC118" i="41"/>
  <c r="AV118" i="41"/>
  <c r="AH118" i="41"/>
  <c r="AG118" i="41"/>
  <c r="AF118" i="41"/>
  <c r="AE118" i="41"/>
  <c r="AD118" i="41"/>
  <c r="AC118" i="41"/>
  <c r="AB118" i="41"/>
  <c r="Z118" i="41"/>
  <c r="J118" i="41"/>
  <c r="I118" i="41"/>
  <c r="BJ117" i="41"/>
  <c r="AP117" i="41"/>
  <c r="BI117" i="41"/>
  <c r="AO117" i="41"/>
  <c r="BH117" i="41"/>
  <c r="M117" i="41"/>
  <c r="BF117" i="41"/>
  <c r="BD117" i="41"/>
  <c r="AW117" i="41"/>
  <c r="AX117" i="41"/>
  <c r="BC117" i="41"/>
  <c r="AV117" i="41"/>
  <c r="AH117" i="41"/>
  <c r="AG117" i="41"/>
  <c r="AF117" i="41"/>
  <c r="AE117" i="41"/>
  <c r="AD117" i="41"/>
  <c r="AC117" i="41"/>
  <c r="AB117" i="41"/>
  <c r="Z117" i="41"/>
  <c r="J117" i="41"/>
  <c r="I117" i="41"/>
  <c r="BJ116" i="41"/>
  <c r="AP116" i="41"/>
  <c r="BI116" i="41"/>
  <c r="AO116" i="41"/>
  <c r="BH116" i="41"/>
  <c r="M116" i="41"/>
  <c r="BF116" i="41"/>
  <c r="BD116" i="41"/>
  <c r="AW116" i="41"/>
  <c r="AX116" i="41"/>
  <c r="BC116" i="41"/>
  <c r="AV116" i="41"/>
  <c r="AH116" i="41"/>
  <c r="AG116" i="41"/>
  <c r="AF116" i="41"/>
  <c r="AE116" i="41"/>
  <c r="AD116" i="41"/>
  <c r="AC116" i="41"/>
  <c r="AB116" i="41"/>
  <c r="Z116" i="41"/>
  <c r="J116" i="41"/>
  <c r="I116" i="41"/>
  <c r="BJ115" i="41"/>
  <c r="AP115" i="41"/>
  <c r="BI115" i="41"/>
  <c r="AO115" i="41"/>
  <c r="BH115" i="41"/>
  <c r="M115" i="41"/>
  <c r="BF115" i="41"/>
  <c r="BD115" i="41"/>
  <c r="AW115" i="41"/>
  <c r="AX115" i="41"/>
  <c r="BC115" i="41"/>
  <c r="AV115" i="41"/>
  <c r="AH115" i="41"/>
  <c r="AG115" i="41"/>
  <c r="AF115" i="41"/>
  <c r="AE115" i="41"/>
  <c r="AD115" i="41"/>
  <c r="AC115" i="41"/>
  <c r="AB115" i="41"/>
  <c r="Z115" i="41"/>
  <c r="J115" i="41"/>
  <c r="I115" i="41"/>
  <c r="BJ114" i="41"/>
  <c r="AP114" i="41"/>
  <c r="BI114" i="41"/>
  <c r="AO114" i="41"/>
  <c r="BH114" i="41"/>
  <c r="M114" i="41"/>
  <c r="BF114" i="41"/>
  <c r="BD114" i="41"/>
  <c r="AW114" i="41"/>
  <c r="AX114" i="41"/>
  <c r="BC114" i="41"/>
  <c r="AV114" i="41"/>
  <c r="AH114" i="41"/>
  <c r="AG114" i="41"/>
  <c r="AF114" i="41"/>
  <c r="AE114" i="41"/>
  <c r="AD114" i="41"/>
  <c r="AC114" i="41"/>
  <c r="AB114" i="41"/>
  <c r="Z114" i="41"/>
  <c r="J114" i="41"/>
  <c r="I114" i="41"/>
  <c r="BJ113" i="41"/>
  <c r="AP113" i="41"/>
  <c r="BI113" i="41"/>
  <c r="AO113" i="41"/>
  <c r="BH113" i="41"/>
  <c r="M113" i="41"/>
  <c r="BF113" i="41"/>
  <c r="BD113" i="41"/>
  <c r="AW113" i="41"/>
  <c r="AX113" i="41"/>
  <c r="BC113" i="41"/>
  <c r="AV113" i="41"/>
  <c r="AH113" i="41"/>
  <c r="AG113" i="41"/>
  <c r="AF113" i="41"/>
  <c r="AE113" i="41"/>
  <c r="AD113" i="41"/>
  <c r="AC113" i="41"/>
  <c r="AB113" i="41"/>
  <c r="Z113" i="41"/>
  <c r="J113" i="41"/>
  <c r="I113" i="41"/>
  <c r="AU112" i="41"/>
  <c r="AT112" i="41"/>
  <c r="AS112" i="41"/>
  <c r="M112" i="41"/>
  <c r="J112" i="41"/>
  <c r="I112" i="41"/>
  <c r="BJ111" i="41"/>
  <c r="AP111" i="41"/>
  <c r="BI111" i="41"/>
  <c r="AO111" i="41"/>
  <c r="BH111" i="41"/>
  <c r="M111" i="41"/>
  <c r="BF111" i="41"/>
  <c r="BD111" i="41"/>
  <c r="AW111" i="41"/>
  <c r="AX111" i="41"/>
  <c r="BC111" i="41"/>
  <c r="AV111" i="41"/>
  <c r="AH111" i="41"/>
  <c r="AG111" i="41"/>
  <c r="AF111" i="41"/>
  <c r="AE111" i="41"/>
  <c r="AD111" i="41"/>
  <c r="AC111" i="41"/>
  <c r="AB111" i="41"/>
  <c r="Z111" i="41"/>
  <c r="J111" i="41"/>
  <c r="I111" i="41"/>
  <c r="BJ110" i="41"/>
  <c r="AP110" i="41"/>
  <c r="BI110" i="41"/>
  <c r="AO110" i="41"/>
  <c r="BH110" i="41"/>
  <c r="M110" i="41"/>
  <c r="BF110" i="41"/>
  <c r="BD110" i="41"/>
  <c r="AW110" i="41"/>
  <c r="AX110" i="41"/>
  <c r="BC110" i="41"/>
  <c r="AV110" i="41"/>
  <c r="AH110" i="41"/>
  <c r="AG110" i="41"/>
  <c r="AF110" i="41"/>
  <c r="AE110" i="41"/>
  <c r="AD110" i="41"/>
  <c r="AC110" i="41"/>
  <c r="AB110" i="41"/>
  <c r="Z110" i="41"/>
  <c r="J110" i="41"/>
  <c r="I110" i="41"/>
  <c r="BJ109" i="41"/>
  <c r="AP109" i="41"/>
  <c r="BI109" i="41"/>
  <c r="AO109" i="41"/>
  <c r="BH109" i="41"/>
  <c r="M109" i="41"/>
  <c r="BF109" i="41"/>
  <c r="BD109" i="41"/>
  <c r="AW109" i="41"/>
  <c r="AX109" i="41"/>
  <c r="BC109" i="41"/>
  <c r="AV109" i="41"/>
  <c r="AH109" i="41"/>
  <c r="AG109" i="41"/>
  <c r="AF109" i="41"/>
  <c r="AE109" i="41"/>
  <c r="AD109" i="41"/>
  <c r="AC109" i="41"/>
  <c r="AB109" i="41"/>
  <c r="Z109" i="41"/>
  <c r="J109" i="41"/>
  <c r="I109" i="41"/>
  <c r="BJ108" i="41"/>
  <c r="AP108" i="41"/>
  <c r="BI108" i="41"/>
  <c r="AO108" i="41"/>
  <c r="BH108" i="41"/>
  <c r="M108" i="41"/>
  <c r="BF108" i="41"/>
  <c r="BD108" i="41"/>
  <c r="AW108" i="41"/>
  <c r="AX108" i="41"/>
  <c r="BC108" i="41"/>
  <c r="AV108" i="41"/>
  <c r="AH108" i="41"/>
  <c r="AG108" i="41"/>
  <c r="AF108" i="41"/>
  <c r="AE108" i="41"/>
  <c r="AD108" i="41"/>
  <c r="AC108" i="41"/>
  <c r="AB108" i="41"/>
  <c r="Z108" i="41"/>
  <c r="J108" i="41"/>
  <c r="I108" i="41"/>
  <c r="BJ107" i="41"/>
  <c r="AP107" i="41"/>
  <c r="BI107" i="41"/>
  <c r="AO107" i="41"/>
  <c r="BH107" i="41"/>
  <c r="M107" i="41"/>
  <c r="BF107" i="41"/>
  <c r="BD107" i="41"/>
  <c r="AW107" i="41"/>
  <c r="AX107" i="41"/>
  <c r="BC107" i="41"/>
  <c r="AV107" i="41"/>
  <c r="AH107" i="41"/>
  <c r="AG107" i="41"/>
  <c r="AF107" i="41"/>
  <c r="AE107" i="41"/>
  <c r="AD107" i="41"/>
  <c r="AC107" i="41"/>
  <c r="AB107" i="41"/>
  <c r="Z107" i="41"/>
  <c r="J107" i="41"/>
  <c r="I107" i="41"/>
  <c r="BJ106" i="41"/>
  <c r="AP106" i="41"/>
  <c r="BI106" i="41"/>
  <c r="AO106" i="41"/>
  <c r="BH106" i="41"/>
  <c r="M106" i="41"/>
  <c r="BF106" i="41"/>
  <c r="BD106" i="41"/>
  <c r="AW106" i="41"/>
  <c r="AX106" i="41"/>
  <c r="BC106" i="41"/>
  <c r="AV106" i="41"/>
  <c r="AH106" i="41"/>
  <c r="AG106" i="41"/>
  <c r="AF106" i="41"/>
  <c r="AE106" i="41"/>
  <c r="AD106" i="41"/>
  <c r="AC106" i="41"/>
  <c r="AB106" i="41"/>
  <c r="Z106" i="41"/>
  <c r="J106" i="41"/>
  <c r="I106" i="41"/>
  <c r="BJ105" i="41"/>
  <c r="AP105" i="41"/>
  <c r="BI105" i="41"/>
  <c r="AO105" i="41"/>
  <c r="BH105" i="41"/>
  <c r="M105" i="41"/>
  <c r="BF105" i="41"/>
  <c r="BD105" i="41"/>
  <c r="AW105" i="41"/>
  <c r="AX105" i="41"/>
  <c r="BC105" i="41"/>
  <c r="AV105" i="41"/>
  <c r="AH105" i="41"/>
  <c r="AG105" i="41"/>
  <c r="AF105" i="41"/>
  <c r="AE105" i="41"/>
  <c r="AD105" i="41"/>
  <c r="AC105" i="41"/>
  <c r="AB105" i="41"/>
  <c r="Z105" i="41"/>
  <c r="J105" i="41"/>
  <c r="I105" i="41"/>
  <c r="BJ104" i="41"/>
  <c r="AP104" i="41"/>
  <c r="BI104" i="41"/>
  <c r="AO104" i="41"/>
  <c r="BH104" i="41"/>
  <c r="M104" i="41"/>
  <c r="BF104" i="41"/>
  <c r="BD104" i="41"/>
  <c r="AW104" i="41"/>
  <c r="AX104" i="41"/>
  <c r="BC104" i="41"/>
  <c r="AV104" i="41"/>
  <c r="AH104" i="41"/>
  <c r="AG104" i="41"/>
  <c r="AF104" i="41"/>
  <c r="AE104" i="41"/>
  <c r="AD104" i="41"/>
  <c r="AC104" i="41"/>
  <c r="AB104" i="41"/>
  <c r="Z104" i="41"/>
  <c r="J104" i="41"/>
  <c r="I104" i="41"/>
  <c r="BJ103" i="41"/>
  <c r="AP103" i="41"/>
  <c r="BI103" i="41"/>
  <c r="AO103" i="41"/>
  <c r="BH103" i="41"/>
  <c r="M103" i="41"/>
  <c r="BF103" i="41"/>
  <c r="BD103" i="41"/>
  <c r="AW103" i="41"/>
  <c r="AX103" i="41"/>
  <c r="BC103" i="41"/>
  <c r="AV103" i="41"/>
  <c r="AH103" i="41"/>
  <c r="AG103" i="41"/>
  <c r="AF103" i="41"/>
  <c r="AE103" i="41"/>
  <c r="AD103" i="41"/>
  <c r="AC103" i="41"/>
  <c r="AB103" i="41"/>
  <c r="Z103" i="41"/>
  <c r="J103" i="41"/>
  <c r="I103" i="41"/>
  <c r="BJ102" i="41"/>
  <c r="AP102" i="41"/>
  <c r="BI102" i="41"/>
  <c r="AO102" i="41"/>
  <c r="BH102" i="41"/>
  <c r="M102" i="41"/>
  <c r="BF102" i="41"/>
  <c r="BD102" i="41"/>
  <c r="AW102" i="41"/>
  <c r="AX102" i="41"/>
  <c r="BC102" i="41"/>
  <c r="AV102" i="41"/>
  <c r="AH102" i="41"/>
  <c r="AG102" i="41"/>
  <c r="AF102" i="41"/>
  <c r="AE102" i="41"/>
  <c r="AD102" i="41"/>
  <c r="AC102" i="41"/>
  <c r="AB102" i="41"/>
  <c r="Z102" i="41"/>
  <c r="J102" i="41"/>
  <c r="I102" i="41"/>
  <c r="BJ101" i="41"/>
  <c r="AP101" i="41"/>
  <c r="BI101" i="41"/>
  <c r="AO101" i="41"/>
  <c r="BH101" i="41"/>
  <c r="M101" i="41"/>
  <c r="BF101" i="41"/>
  <c r="BD101" i="41"/>
  <c r="AW101" i="41"/>
  <c r="AX101" i="41"/>
  <c r="BC101" i="41"/>
  <c r="AV101" i="41"/>
  <c r="AH101" i="41"/>
  <c r="AG101" i="41"/>
  <c r="AF101" i="41"/>
  <c r="AE101" i="41"/>
  <c r="AD101" i="41"/>
  <c r="AC101" i="41"/>
  <c r="AB101" i="41"/>
  <c r="Z101" i="41"/>
  <c r="J101" i="41"/>
  <c r="I101" i="41"/>
  <c r="BJ100" i="41"/>
  <c r="AP100" i="41"/>
  <c r="BI100" i="41"/>
  <c r="AO100" i="41"/>
  <c r="BH100" i="41"/>
  <c r="M100" i="41"/>
  <c r="BF100" i="41"/>
  <c r="BD100" i="41"/>
  <c r="AW100" i="41"/>
  <c r="AX100" i="41"/>
  <c r="BC100" i="41"/>
  <c r="AV100" i="41"/>
  <c r="AH100" i="41"/>
  <c r="AG100" i="41"/>
  <c r="AF100" i="41"/>
  <c r="AE100" i="41"/>
  <c r="AD100" i="41"/>
  <c r="AC100" i="41"/>
  <c r="AB100" i="41"/>
  <c r="Z100" i="41"/>
  <c r="J100" i="41"/>
  <c r="I100" i="41"/>
  <c r="BJ99" i="41"/>
  <c r="AP99" i="41"/>
  <c r="BI99" i="41"/>
  <c r="AO99" i="41"/>
  <c r="BH99" i="41"/>
  <c r="M99" i="41"/>
  <c r="BF99" i="41"/>
  <c r="BD99" i="41"/>
  <c r="AW99" i="41"/>
  <c r="AX99" i="41"/>
  <c r="BC99" i="41"/>
  <c r="AV99" i="41"/>
  <c r="AH99" i="41"/>
  <c r="AG99" i="41"/>
  <c r="AF99" i="41"/>
  <c r="AE99" i="41"/>
  <c r="AD99" i="41"/>
  <c r="AC99" i="41"/>
  <c r="AB99" i="41"/>
  <c r="Z99" i="41"/>
  <c r="J99" i="41"/>
  <c r="I99" i="41"/>
  <c r="BJ98" i="41"/>
  <c r="AP98" i="41"/>
  <c r="BI98" i="41"/>
  <c r="AO98" i="41"/>
  <c r="BH98" i="41"/>
  <c r="M98" i="41"/>
  <c r="BF98" i="41"/>
  <c r="BD98" i="41"/>
  <c r="AW98" i="41"/>
  <c r="AX98" i="41"/>
  <c r="BC98" i="41"/>
  <c r="AV98" i="41"/>
  <c r="AH98" i="41"/>
  <c r="AG98" i="41"/>
  <c r="AF98" i="41"/>
  <c r="AE98" i="41"/>
  <c r="AD98" i="41"/>
  <c r="AC98" i="41"/>
  <c r="AB98" i="41"/>
  <c r="Z98" i="41"/>
  <c r="J98" i="41"/>
  <c r="I98" i="41"/>
  <c r="BJ97" i="41"/>
  <c r="AP97" i="41"/>
  <c r="BI97" i="41"/>
  <c r="AO97" i="41"/>
  <c r="BH97" i="41"/>
  <c r="M97" i="41"/>
  <c r="BF97" i="41"/>
  <c r="BD97" i="41"/>
  <c r="AW97" i="41"/>
  <c r="AX97" i="41"/>
  <c r="BC97" i="41"/>
  <c r="AV97" i="41"/>
  <c r="AH97" i="41"/>
  <c r="AG97" i="41"/>
  <c r="AF97" i="41"/>
  <c r="AE97" i="41"/>
  <c r="AD97" i="41"/>
  <c r="AC97" i="41"/>
  <c r="AB97" i="41"/>
  <c r="Z97" i="41"/>
  <c r="J97" i="41"/>
  <c r="I97" i="41"/>
  <c r="BJ96" i="41"/>
  <c r="AP96" i="41"/>
  <c r="BI96" i="41"/>
  <c r="AO96" i="41"/>
  <c r="BH96" i="41"/>
  <c r="M96" i="41"/>
  <c r="BF96" i="41"/>
  <c r="BD96" i="41"/>
  <c r="AW96" i="41"/>
  <c r="AX96" i="41"/>
  <c r="BC96" i="41"/>
  <c r="AV96" i="41"/>
  <c r="AH96" i="41"/>
  <c r="AG96" i="41"/>
  <c r="AF96" i="41"/>
  <c r="AE96" i="41"/>
  <c r="AD96" i="41"/>
  <c r="AC96" i="41"/>
  <c r="AB96" i="41"/>
  <c r="Z96" i="41"/>
  <c r="J96" i="41"/>
  <c r="I96" i="41"/>
  <c r="BJ95" i="41"/>
  <c r="AP95" i="41"/>
  <c r="BI95" i="41"/>
  <c r="AO95" i="41"/>
  <c r="BH95" i="41"/>
  <c r="M95" i="41"/>
  <c r="BF95" i="41"/>
  <c r="BD95" i="41"/>
  <c r="AW95" i="41"/>
  <c r="AX95" i="41"/>
  <c r="BC95" i="41"/>
  <c r="AV95" i="41"/>
  <c r="AH95" i="41"/>
  <c r="AG95" i="41"/>
  <c r="AF95" i="41"/>
  <c r="AE95" i="41"/>
  <c r="AD95" i="41"/>
  <c r="AC95" i="41"/>
  <c r="AB95" i="41"/>
  <c r="Z95" i="41"/>
  <c r="J95" i="41"/>
  <c r="I95" i="41"/>
  <c r="BJ94" i="41"/>
  <c r="AP94" i="41"/>
  <c r="BI94" i="41"/>
  <c r="AO94" i="41"/>
  <c r="BH94" i="41"/>
  <c r="M94" i="41"/>
  <c r="BF94" i="41"/>
  <c r="BD94" i="41"/>
  <c r="AW94" i="41"/>
  <c r="AX94" i="41"/>
  <c r="BC94" i="41"/>
  <c r="AV94" i="41"/>
  <c r="AH94" i="41"/>
  <c r="AG94" i="41"/>
  <c r="AF94" i="41"/>
  <c r="AE94" i="41"/>
  <c r="AD94" i="41"/>
  <c r="AC94" i="41"/>
  <c r="AB94" i="41"/>
  <c r="Z94" i="41"/>
  <c r="J94" i="41"/>
  <c r="I94" i="41"/>
  <c r="BJ93" i="41"/>
  <c r="AP93" i="41"/>
  <c r="BI93" i="41"/>
  <c r="AO93" i="41"/>
  <c r="BH93" i="41"/>
  <c r="M93" i="41"/>
  <c r="BF93" i="41"/>
  <c r="BD93" i="41"/>
  <c r="AW93" i="41"/>
  <c r="AX93" i="41"/>
  <c r="BC93" i="41"/>
  <c r="AV93" i="41"/>
  <c r="AH93" i="41"/>
  <c r="AG93" i="41"/>
  <c r="AF93" i="41"/>
  <c r="AE93" i="41"/>
  <c r="AD93" i="41"/>
  <c r="AC93" i="41"/>
  <c r="AB93" i="41"/>
  <c r="Z93" i="41"/>
  <c r="J93" i="41"/>
  <c r="I93" i="41"/>
  <c r="BJ92" i="41"/>
  <c r="AP92" i="41"/>
  <c r="BI92" i="41"/>
  <c r="AO92" i="41"/>
  <c r="BH92" i="41"/>
  <c r="M92" i="41"/>
  <c r="BF92" i="41"/>
  <c r="BD92" i="41"/>
  <c r="AW92" i="41"/>
  <c r="AX92" i="41"/>
  <c r="BC92" i="41"/>
  <c r="AV92" i="41"/>
  <c r="AH92" i="41"/>
  <c r="AG92" i="41"/>
  <c r="AF92" i="41"/>
  <c r="AE92" i="41"/>
  <c r="AD92" i="41"/>
  <c r="AC92" i="41"/>
  <c r="AB92" i="41"/>
  <c r="Z92" i="41"/>
  <c r="J92" i="41"/>
  <c r="I92" i="41"/>
  <c r="BJ91" i="41"/>
  <c r="AP91" i="41"/>
  <c r="BI91" i="41"/>
  <c r="AO91" i="41"/>
  <c r="BH91" i="41"/>
  <c r="M91" i="41"/>
  <c r="BF91" i="41"/>
  <c r="BD91" i="41"/>
  <c r="AW91" i="41"/>
  <c r="AX91" i="41"/>
  <c r="BC91" i="41"/>
  <c r="AV91" i="41"/>
  <c r="AH91" i="41"/>
  <c r="AG91" i="41"/>
  <c r="AF91" i="41"/>
  <c r="AE91" i="41"/>
  <c r="AD91" i="41"/>
  <c r="AC91" i="41"/>
  <c r="AB91" i="41"/>
  <c r="Z91" i="41"/>
  <c r="J91" i="41"/>
  <c r="I91" i="41"/>
  <c r="BJ90" i="41"/>
  <c r="AP90" i="41"/>
  <c r="BI90" i="41"/>
  <c r="AO90" i="41"/>
  <c r="BH90" i="41"/>
  <c r="M90" i="41"/>
  <c r="BF90" i="41"/>
  <c r="BD90" i="41"/>
  <c r="AW90" i="41"/>
  <c r="AX90" i="41"/>
  <c r="BC90" i="41"/>
  <c r="AV90" i="41"/>
  <c r="AH90" i="41"/>
  <c r="AG90" i="41"/>
  <c r="AF90" i="41"/>
  <c r="AE90" i="41"/>
  <c r="AD90" i="41"/>
  <c r="AC90" i="41"/>
  <c r="AB90" i="41"/>
  <c r="Z90" i="41"/>
  <c r="J90" i="41"/>
  <c r="I90" i="41"/>
  <c r="BJ89" i="41"/>
  <c r="AP89" i="41"/>
  <c r="BI89" i="41"/>
  <c r="AO89" i="41"/>
  <c r="BH89" i="41"/>
  <c r="M89" i="41"/>
  <c r="BF89" i="41"/>
  <c r="BD89" i="41"/>
  <c r="AW89" i="41"/>
  <c r="AX89" i="41"/>
  <c r="BC89" i="41"/>
  <c r="AV89" i="41"/>
  <c r="AH89" i="41"/>
  <c r="AG89" i="41"/>
  <c r="AF89" i="41"/>
  <c r="AE89" i="41"/>
  <c r="AD89" i="41"/>
  <c r="AC89" i="41"/>
  <c r="AB89" i="41"/>
  <c r="Z89" i="41"/>
  <c r="J89" i="41"/>
  <c r="I89" i="41"/>
  <c r="BJ88" i="41"/>
  <c r="AP88" i="41"/>
  <c r="BI88" i="41"/>
  <c r="AO88" i="41"/>
  <c r="BH88" i="41"/>
  <c r="M88" i="41"/>
  <c r="BF88" i="41"/>
  <c r="BD88" i="41"/>
  <c r="AW88" i="41"/>
  <c r="AX88" i="41"/>
  <c r="BC88" i="41"/>
  <c r="AV88" i="41"/>
  <c r="AH88" i="41"/>
  <c r="AG88" i="41"/>
  <c r="AF88" i="41"/>
  <c r="AE88" i="41"/>
  <c r="AD88" i="41"/>
  <c r="AC88" i="41"/>
  <c r="AB88" i="41"/>
  <c r="Z88" i="41"/>
  <c r="J88" i="41"/>
  <c r="I88" i="41"/>
  <c r="BJ87" i="41"/>
  <c r="AP87" i="41"/>
  <c r="BI87" i="41"/>
  <c r="AO87" i="41"/>
  <c r="BH87" i="41"/>
  <c r="M87" i="41"/>
  <c r="BF87" i="41"/>
  <c r="BD87" i="41"/>
  <c r="AW87" i="41"/>
  <c r="AX87" i="41"/>
  <c r="BC87" i="41"/>
  <c r="AV87" i="41"/>
  <c r="AH87" i="41"/>
  <c r="AG87" i="41"/>
  <c r="AF87" i="41"/>
  <c r="AE87" i="41"/>
  <c r="AD87" i="41"/>
  <c r="AC87" i="41"/>
  <c r="AB87" i="41"/>
  <c r="Z87" i="41"/>
  <c r="J87" i="41"/>
  <c r="I87" i="41"/>
  <c r="BJ86" i="41"/>
  <c r="AP86" i="41"/>
  <c r="BI86" i="41"/>
  <c r="AO86" i="41"/>
  <c r="BH86" i="41"/>
  <c r="M86" i="41"/>
  <c r="BF86" i="41"/>
  <c r="BD86" i="41"/>
  <c r="AW86" i="41"/>
  <c r="AX86" i="41"/>
  <c r="BC86" i="41"/>
  <c r="AV86" i="41"/>
  <c r="AH86" i="41"/>
  <c r="AG86" i="41"/>
  <c r="AF86" i="41"/>
  <c r="AE86" i="41"/>
  <c r="AD86" i="41"/>
  <c r="AC86" i="41"/>
  <c r="AB86" i="41"/>
  <c r="Z86" i="41"/>
  <c r="J86" i="41"/>
  <c r="I86" i="41"/>
  <c r="BJ85" i="41"/>
  <c r="AP85" i="41"/>
  <c r="BI85" i="41"/>
  <c r="AO85" i="41"/>
  <c r="BH85" i="41"/>
  <c r="M85" i="41"/>
  <c r="BF85" i="41"/>
  <c r="BD85" i="41"/>
  <c r="AW85" i="41"/>
  <c r="AX85" i="41"/>
  <c r="BC85" i="41"/>
  <c r="AV85" i="41"/>
  <c r="AH85" i="41"/>
  <c r="AG85" i="41"/>
  <c r="AF85" i="41"/>
  <c r="AE85" i="41"/>
  <c r="AD85" i="41"/>
  <c r="AC85" i="41"/>
  <c r="AB85" i="41"/>
  <c r="Z85" i="41"/>
  <c r="J85" i="41"/>
  <c r="I85" i="41"/>
  <c r="BJ84" i="41"/>
  <c r="AP84" i="41"/>
  <c r="BI84" i="41"/>
  <c r="AO84" i="41"/>
  <c r="BH84" i="41"/>
  <c r="M84" i="41"/>
  <c r="BF84" i="41"/>
  <c r="BD84" i="41"/>
  <c r="AW84" i="41"/>
  <c r="AX84" i="41"/>
  <c r="BC84" i="41"/>
  <c r="AV84" i="41"/>
  <c r="AH84" i="41"/>
  <c r="AG84" i="41"/>
  <c r="AF84" i="41"/>
  <c r="AE84" i="41"/>
  <c r="AD84" i="41"/>
  <c r="AC84" i="41"/>
  <c r="AB84" i="41"/>
  <c r="Z84" i="41"/>
  <c r="J84" i="41"/>
  <c r="I84" i="41"/>
  <c r="BJ83" i="41"/>
  <c r="AP83" i="41"/>
  <c r="BI83" i="41"/>
  <c r="AO83" i="41"/>
  <c r="BH83" i="41"/>
  <c r="M83" i="41"/>
  <c r="BF83" i="41"/>
  <c r="BD83" i="41"/>
  <c r="AW83" i="41"/>
  <c r="AX83" i="41"/>
  <c r="BC83" i="41"/>
  <c r="AV83" i="41"/>
  <c r="AH83" i="41"/>
  <c r="AG83" i="41"/>
  <c r="AF83" i="41"/>
  <c r="AE83" i="41"/>
  <c r="AD83" i="41"/>
  <c r="AC83" i="41"/>
  <c r="AB83" i="41"/>
  <c r="Z83" i="41"/>
  <c r="J83" i="41"/>
  <c r="I83" i="41"/>
  <c r="BJ82" i="41"/>
  <c r="AP82" i="41"/>
  <c r="BI82" i="41"/>
  <c r="AO82" i="41"/>
  <c r="BH82" i="41"/>
  <c r="M82" i="41"/>
  <c r="BF82" i="41"/>
  <c r="BD82" i="41"/>
  <c r="AW82" i="41"/>
  <c r="AX82" i="41"/>
  <c r="BC82" i="41"/>
  <c r="AV82" i="41"/>
  <c r="AH82" i="41"/>
  <c r="AG82" i="41"/>
  <c r="AF82" i="41"/>
  <c r="AE82" i="41"/>
  <c r="AD82" i="41"/>
  <c r="AC82" i="41"/>
  <c r="AB82" i="41"/>
  <c r="Z82" i="41"/>
  <c r="J82" i="41"/>
  <c r="I82" i="41"/>
  <c r="BJ81" i="41"/>
  <c r="AP81" i="41"/>
  <c r="BI81" i="41"/>
  <c r="AO81" i="41"/>
  <c r="BH81" i="41"/>
  <c r="M81" i="41"/>
  <c r="BF81" i="41"/>
  <c r="BD81" i="41"/>
  <c r="AW81" i="41"/>
  <c r="AX81" i="41"/>
  <c r="BC81" i="41"/>
  <c r="AV81" i="41"/>
  <c r="AH81" i="41"/>
  <c r="AG81" i="41"/>
  <c r="AF81" i="41"/>
  <c r="AE81" i="41"/>
  <c r="AD81" i="41"/>
  <c r="AC81" i="41"/>
  <c r="AB81" i="41"/>
  <c r="Z81" i="41"/>
  <c r="J81" i="41"/>
  <c r="I81" i="41"/>
  <c r="BJ80" i="41"/>
  <c r="AP80" i="41"/>
  <c r="BI80" i="41"/>
  <c r="AO80" i="41"/>
  <c r="BH80" i="41"/>
  <c r="M80" i="41"/>
  <c r="BF80" i="41"/>
  <c r="BD80" i="41"/>
  <c r="AW80" i="41"/>
  <c r="AX80" i="41"/>
  <c r="BC80" i="41"/>
  <c r="AV80" i="41"/>
  <c r="AH80" i="41"/>
  <c r="AG80" i="41"/>
  <c r="AF80" i="41"/>
  <c r="AE80" i="41"/>
  <c r="AD80" i="41"/>
  <c r="AC80" i="41"/>
  <c r="AB80" i="41"/>
  <c r="Z80" i="41"/>
  <c r="J80" i="41"/>
  <c r="I80" i="41"/>
  <c r="BJ79" i="41"/>
  <c r="AP79" i="41"/>
  <c r="BI79" i="41"/>
  <c r="AO79" i="41"/>
  <c r="BH79" i="41"/>
  <c r="M79" i="41"/>
  <c r="BF79" i="41"/>
  <c r="BD79" i="41"/>
  <c r="AW79" i="41"/>
  <c r="AX79" i="41"/>
  <c r="BC79" i="41"/>
  <c r="AV79" i="41"/>
  <c r="AH79" i="41"/>
  <c r="AG79" i="41"/>
  <c r="AF79" i="41"/>
  <c r="AE79" i="41"/>
  <c r="AD79" i="41"/>
  <c r="AC79" i="41"/>
  <c r="AB79" i="41"/>
  <c r="Z79" i="41"/>
  <c r="J79" i="41"/>
  <c r="I79" i="41"/>
  <c r="BJ78" i="41"/>
  <c r="AP78" i="41"/>
  <c r="BI78" i="41"/>
  <c r="AO78" i="41"/>
  <c r="BH78" i="41"/>
  <c r="M78" i="41"/>
  <c r="BF78" i="41"/>
  <c r="BD78" i="41"/>
  <c r="AW78" i="41"/>
  <c r="AX78" i="41"/>
  <c r="BC78" i="41"/>
  <c r="AV78" i="41"/>
  <c r="AH78" i="41"/>
  <c r="AG78" i="41"/>
  <c r="AF78" i="41"/>
  <c r="AE78" i="41"/>
  <c r="AD78" i="41"/>
  <c r="AC78" i="41"/>
  <c r="AB78" i="41"/>
  <c r="Z78" i="41"/>
  <c r="J78" i="41"/>
  <c r="I78" i="41"/>
  <c r="BJ77" i="41"/>
  <c r="AP77" i="41"/>
  <c r="BI77" i="41"/>
  <c r="AO77" i="41"/>
  <c r="BH77" i="41"/>
  <c r="M77" i="41"/>
  <c r="BF77" i="41"/>
  <c r="BD77" i="41"/>
  <c r="AW77" i="41"/>
  <c r="AX77" i="41"/>
  <c r="BC77" i="41"/>
  <c r="AV77" i="41"/>
  <c r="AH77" i="41"/>
  <c r="AG77" i="41"/>
  <c r="AF77" i="41"/>
  <c r="AE77" i="41"/>
  <c r="AD77" i="41"/>
  <c r="AC77" i="41"/>
  <c r="AB77" i="41"/>
  <c r="Z77" i="41"/>
  <c r="J77" i="41"/>
  <c r="I77" i="41"/>
  <c r="BJ76" i="41"/>
  <c r="AP76" i="41"/>
  <c r="BI76" i="41"/>
  <c r="AO76" i="41"/>
  <c r="BH76" i="41"/>
  <c r="M76" i="41"/>
  <c r="BF76" i="41"/>
  <c r="BD76" i="41"/>
  <c r="AW76" i="41"/>
  <c r="AX76" i="41"/>
  <c r="BC76" i="41"/>
  <c r="AV76" i="41"/>
  <c r="AH76" i="41"/>
  <c r="AG76" i="41"/>
  <c r="AF76" i="41"/>
  <c r="AE76" i="41"/>
  <c r="AD76" i="41"/>
  <c r="AC76" i="41"/>
  <c r="AB76" i="41"/>
  <c r="Z76" i="41"/>
  <c r="J76" i="41"/>
  <c r="I76" i="41"/>
  <c r="BJ75" i="41"/>
  <c r="AP75" i="41"/>
  <c r="BI75" i="41"/>
  <c r="AO75" i="41"/>
  <c r="BH75" i="41"/>
  <c r="M75" i="41"/>
  <c r="BF75" i="41"/>
  <c r="BD75" i="41"/>
  <c r="AW75" i="41"/>
  <c r="AX75" i="41"/>
  <c r="BC75" i="41"/>
  <c r="AV75" i="41"/>
  <c r="AH75" i="41"/>
  <c r="AG75" i="41"/>
  <c r="AF75" i="41"/>
  <c r="AE75" i="41"/>
  <c r="AD75" i="41"/>
  <c r="AC75" i="41"/>
  <c r="AB75" i="41"/>
  <c r="Z75" i="41"/>
  <c r="J75" i="41"/>
  <c r="I75" i="41"/>
  <c r="BJ74" i="41"/>
  <c r="AP74" i="41"/>
  <c r="BI74" i="41"/>
  <c r="AO74" i="41"/>
  <c r="BH74" i="41"/>
  <c r="M74" i="41"/>
  <c r="BF74" i="41"/>
  <c r="BD74" i="41"/>
  <c r="AW74" i="41"/>
  <c r="AX74" i="41"/>
  <c r="BC74" i="41"/>
  <c r="AV74" i="41"/>
  <c r="AH74" i="41"/>
  <c r="AG74" i="41"/>
  <c r="AF74" i="41"/>
  <c r="AE74" i="41"/>
  <c r="AD74" i="41"/>
  <c r="AC74" i="41"/>
  <c r="AB74" i="41"/>
  <c r="Z74" i="41"/>
  <c r="J74" i="41"/>
  <c r="I74" i="41"/>
  <c r="BJ73" i="41"/>
  <c r="AP73" i="41"/>
  <c r="BI73" i="41"/>
  <c r="AO73" i="41"/>
  <c r="BH73" i="41"/>
  <c r="M73" i="41"/>
  <c r="BF73" i="41"/>
  <c r="BD73" i="41"/>
  <c r="AW73" i="41"/>
  <c r="AX73" i="41"/>
  <c r="BC73" i="41"/>
  <c r="AV73" i="41"/>
  <c r="AH73" i="41"/>
  <c r="AG73" i="41"/>
  <c r="AF73" i="41"/>
  <c r="AE73" i="41"/>
  <c r="AD73" i="41"/>
  <c r="AC73" i="41"/>
  <c r="AB73" i="41"/>
  <c r="Z73" i="41"/>
  <c r="J73" i="41"/>
  <c r="I73" i="41"/>
  <c r="BJ72" i="41"/>
  <c r="AP72" i="41"/>
  <c r="BI72" i="41"/>
  <c r="AO72" i="41"/>
  <c r="BH72" i="41"/>
  <c r="M72" i="41"/>
  <c r="BF72" i="41"/>
  <c r="BD72" i="41"/>
  <c r="AW72" i="41"/>
  <c r="AX72" i="41"/>
  <c r="BC72" i="41"/>
  <c r="AV72" i="41"/>
  <c r="AH72" i="41"/>
  <c r="AG72" i="41"/>
  <c r="AF72" i="41"/>
  <c r="AE72" i="41"/>
  <c r="AD72" i="41"/>
  <c r="AC72" i="41"/>
  <c r="AB72" i="41"/>
  <c r="Z72" i="41"/>
  <c r="J72" i="41"/>
  <c r="I72" i="41"/>
  <c r="BJ71" i="41"/>
  <c r="AP71" i="41"/>
  <c r="BI71" i="41"/>
  <c r="AO71" i="41"/>
  <c r="BH71" i="41"/>
  <c r="M71" i="41"/>
  <c r="BF71" i="41"/>
  <c r="BD71" i="41"/>
  <c r="AW71" i="41"/>
  <c r="AX71" i="41"/>
  <c r="BC71" i="41"/>
  <c r="AV71" i="41"/>
  <c r="AH71" i="41"/>
  <c r="AG71" i="41"/>
  <c r="AF71" i="41"/>
  <c r="AE71" i="41"/>
  <c r="AD71" i="41"/>
  <c r="AC71" i="41"/>
  <c r="AB71" i="41"/>
  <c r="Z71" i="41"/>
  <c r="J71" i="41"/>
  <c r="I71" i="41"/>
  <c r="BJ70" i="41"/>
  <c r="AP70" i="41"/>
  <c r="BI70" i="41"/>
  <c r="AO70" i="41"/>
  <c r="BH70" i="41"/>
  <c r="M70" i="41"/>
  <c r="BF70" i="41"/>
  <c r="BD70" i="41"/>
  <c r="AW70" i="41"/>
  <c r="AX70" i="41"/>
  <c r="BC70" i="41"/>
  <c r="AV70" i="41"/>
  <c r="AH70" i="41"/>
  <c r="AG70" i="41"/>
  <c r="AF70" i="41"/>
  <c r="AE70" i="41"/>
  <c r="AD70" i="41"/>
  <c r="AC70" i="41"/>
  <c r="AB70" i="41"/>
  <c r="Z70" i="41"/>
  <c r="J70" i="41"/>
  <c r="I70" i="41"/>
  <c r="BJ69" i="41"/>
  <c r="AP69" i="41"/>
  <c r="BI69" i="41"/>
  <c r="AO69" i="41"/>
  <c r="BH69" i="41"/>
  <c r="M69" i="41"/>
  <c r="BF69" i="41"/>
  <c r="BD69" i="41"/>
  <c r="AW69" i="41"/>
  <c r="AX69" i="41"/>
  <c r="BC69" i="41"/>
  <c r="AV69" i="41"/>
  <c r="AH69" i="41"/>
  <c r="AG69" i="41"/>
  <c r="AF69" i="41"/>
  <c r="AE69" i="41"/>
  <c r="AD69" i="41"/>
  <c r="AC69" i="41"/>
  <c r="AB69" i="41"/>
  <c r="Z69" i="41"/>
  <c r="J69" i="41"/>
  <c r="I69" i="41"/>
  <c r="BJ68" i="41"/>
  <c r="AP68" i="41"/>
  <c r="BI68" i="41"/>
  <c r="AO68" i="41"/>
  <c r="BH68" i="41"/>
  <c r="M68" i="41"/>
  <c r="BF68" i="41"/>
  <c r="BD68" i="41"/>
  <c r="AW68" i="41"/>
  <c r="AX68" i="41"/>
  <c r="BC68" i="41"/>
  <c r="AV68" i="41"/>
  <c r="AH68" i="41"/>
  <c r="AG68" i="41"/>
  <c r="AF68" i="41"/>
  <c r="AE68" i="41"/>
  <c r="AD68" i="41"/>
  <c r="AC68" i="41"/>
  <c r="AB68" i="41"/>
  <c r="Z68" i="41"/>
  <c r="J68" i="41"/>
  <c r="I68" i="41"/>
  <c r="BJ67" i="41"/>
  <c r="AP67" i="41"/>
  <c r="BI67" i="41"/>
  <c r="AO67" i="41"/>
  <c r="BH67" i="41"/>
  <c r="M67" i="41"/>
  <c r="BF67" i="41"/>
  <c r="BD67" i="41"/>
  <c r="AW67" i="41"/>
  <c r="AX67" i="41"/>
  <c r="BC67" i="41"/>
  <c r="AV67" i="41"/>
  <c r="AH67" i="41"/>
  <c r="AG67" i="41"/>
  <c r="AF67" i="41"/>
  <c r="AE67" i="41"/>
  <c r="AD67" i="41"/>
  <c r="AC67" i="41"/>
  <c r="AB67" i="41"/>
  <c r="Z67" i="41"/>
  <c r="J67" i="41"/>
  <c r="I67" i="41"/>
  <c r="BJ66" i="41"/>
  <c r="AP66" i="41"/>
  <c r="BI66" i="41"/>
  <c r="AO66" i="41"/>
  <c r="BH66" i="41"/>
  <c r="M66" i="41"/>
  <c r="BF66" i="41"/>
  <c r="BD66" i="41"/>
  <c r="AW66" i="41"/>
  <c r="AX66" i="41"/>
  <c r="BC66" i="41"/>
  <c r="AV66" i="41"/>
  <c r="AH66" i="41"/>
  <c r="AG66" i="41"/>
  <c r="AF66" i="41"/>
  <c r="AE66" i="41"/>
  <c r="AD66" i="41"/>
  <c r="AC66" i="41"/>
  <c r="AB66" i="41"/>
  <c r="Z66" i="41"/>
  <c r="J66" i="41"/>
  <c r="I66" i="41"/>
  <c r="BJ65" i="41"/>
  <c r="AP65" i="41"/>
  <c r="BI65" i="41"/>
  <c r="AO65" i="41"/>
  <c r="BH65" i="41"/>
  <c r="M65" i="41"/>
  <c r="BF65" i="41"/>
  <c r="BD65" i="41"/>
  <c r="AW65" i="41"/>
  <c r="AX65" i="41"/>
  <c r="BC65" i="41"/>
  <c r="AV65" i="41"/>
  <c r="AH65" i="41"/>
  <c r="AG65" i="41"/>
  <c r="AF65" i="41"/>
  <c r="AE65" i="41"/>
  <c r="AD65" i="41"/>
  <c r="AC65" i="41"/>
  <c r="AB65" i="41"/>
  <c r="Z65" i="41"/>
  <c r="J65" i="41"/>
  <c r="I65" i="41"/>
  <c r="BJ64" i="41"/>
  <c r="AP64" i="41"/>
  <c r="BI64" i="41"/>
  <c r="AO64" i="41"/>
  <c r="BH64" i="41"/>
  <c r="M64" i="41"/>
  <c r="BF64" i="41"/>
  <c r="BD64" i="41"/>
  <c r="AW64" i="41"/>
  <c r="AX64" i="41"/>
  <c r="BC64" i="41"/>
  <c r="AV64" i="41"/>
  <c r="AH64" i="41"/>
  <c r="AG64" i="41"/>
  <c r="AF64" i="41"/>
  <c r="AE64" i="41"/>
  <c r="AD64" i="41"/>
  <c r="AC64" i="41"/>
  <c r="AB64" i="41"/>
  <c r="Z64" i="41"/>
  <c r="J64" i="41"/>
  <c r="I64" i="41"/>
  <c r="BJ63" i="41"/>
  <c r="AP63" i="41"/>
  <c r="BI63" i="41"/>
  <c r="AO63" i="41"/>
  <c r="BH63" i="41"/>
  <c r="M63" i="41"/>
  <c r="BF63" i="41"/>
  <c r="BD63" i="41"/>
  <c r="AW63" i="41"/>
  <c r="AX63" i="41"/>
  <c r="BC63" i="41"/>
  <c r="AV63" i="41"/>
  <c r="AH63" i="41"/>
  <c r="AG63" i="41"/>
  <c r="AF63" i="41"/>
  <c r="AE63" i="41"/>
  <c r="AD63" i="41"/>
  <c r="AC63" i="41"/>
  <c r="AB63" i="41"/>
  <c r="Z63" i="41"/>
  <c r="J63" i="41"/>
  <c r="I63" i="41"/>
  <c r="BJ62" i="41"/>
  <c r="AP62" i="41"/>
  <c r="BI62" i="41"/>
  <c r="AO62" i="41"/>
  <c r="BH62" i="41"/>
  <c r="M62" i="41"/>
  <c r="BF62" i="41"/>
  <c r="BD62" i="41"/>
  <c r="AW62" i="41"/>
  <c r="AX62" i="41"/>
  <c r="BC62" i="41"/>
  <c r="AV62" i="41"/>
  <c r="AH62" i="41"/>
  <c r="AG62" i="41"/>
  <c r="AF62" i="41"/>
  <c r="AE62" i="41"/>
  <c r="AD62" i="41"/>
  <c r="AC62" i="41"/>
  <c r="AB62" i="41"/>
  <c r="Z62" i="41"/>
  <c r="J62" i="41"/>
  <c r="I62" i="41"/>
  <c r="AU61" i="41"/>
  <c r="AT61" i="41"/>
  <c r="AS61" i="41"/>
  <c r="M61" i="41"/>
  <c r="J61" i="41"/>
  <c r="I61" i="41"/>
  <c r="BJ60" i="41"/>
  <c r="AP60" i="41"/>
  <c r="BI60" i="41"/>
  <c r="AO60" i="41"/>
  <c r="BH60" i="41"/>
  <c r="M60" i="41"/>
  <c r="BF60" i="41"/>
  <c r="BD60" i="41"/>
  <c r="AW60" i="41"/>
  <c r="AX60" i="41"/>
  <c r="BC60" i="41"/>
  <c r="AV60" i="41"/>
  <c r="AH60" i="41"/>
  <c r="AG60" i="41"/>
  <c r="AF60" i="41"/>
  <c r="AE60" i="41"/>
  <c r="AD60" i="41"/>
  <c r="AC60" i="41"/>
  <c r="AB60" i="41"/>
  <c r="Z60" i="41"/>
  <c r="J60" i="41"/>
  <c r="I60" i="41"/>
  <c r="BJ59" i="41"/>
  <c r="AP59" i="41"/>
  <c r="BI59" i="41"/>
  <c r="AO59" i="41"/>
  <c r="BH59" i="41"/>
  <c r="M59" i="41"/>
  <c r="BF59" i="41"/>
  <c r="BD59" i="41"/>
  <c r="AW59" i="41"/>
  <c r="AX59" i="41"/>
  <c r="BC59" i="41"/>
  <c r="AV59" i="41"/>
  <c r="AH59" i="41"/>
  <c r="AG59" i="41"/>
  <c r="AF59" i="41"/>
  <c r="AE59" i="41"/>
  <c r="AD59" i="41"/>
  <c r="AC59" i="41"/>
  <c r="AB59" i="41"/>
  <c r="Z59" i="41"/>
  <c r="J59" i="41"/>
  <c r="I59" i="41"/>
  <c r="BJ58" i="41"/>
  <c r="AP58" i="41"/>
  <c r="BI58" i="41"/>
  <c r="AO58" i="41"/>
  <c r="BH58" i="41"/>
  <c r="M58" i="41"/>
  <c r="BF58" i="41"/>
  <c r="BD58" i="41"/>
  <c r="AW58" i="41"/>
  <c r="AX58" i="41"/>
  <c r="BC58" i="41"/>
  <c r="AV58" i="41"/>
  <c r="AH58" i="41"/>
  <c r="AG58" i="41"/>
  <c r="AF58" i="41"/>
  <c r="AE58" i="41"/>
  <c r="AD58" i="41"/>
  <c r="AC58" i="41"/>
  <c r="AB58" i="41"/>
  <c r="Z58" i="41"/>
  <c r="J58" i="41"/>
  <c r="I58" i="41"/>
  <c r="BJ57" i="41"/>
  <c r="AP57" i="41"/>
  <c r="BI57" i="41"/>
  <c r="AO57" i="41"/>
  <c r="BH57" i="41"/>
  <c r="M57" i="41"/>
  <c r="BF57" i="41"/>
  <c r="BD57" i="41"/>
  <c r="AW57" i="41"/>
  <c r="AX57" i="41"/>
  <c r="BC57" i="41"/>
  <c r="AV57" i="41"/>
  <c r="AH57" i="41"/>
  <c r="AG57" i="41"/>
  <c r="AF57" i="41"/>
  <c r="AE57" i="41"/>
  <c r="AD57" i="41"/>
  <c r="AC57" i="41"/>
  <c r="AB57" i="41"/>
  <c r="Z57" i="41"/>
  <c r="J57" i="41"/>
  <c r="I57" i="41"/>
  <c r="BJ56" i="41"/>
  <c r="AP56" i="41"/>
  <c r="BI56" i="41"/>
  <c r="AO56" i="41"/>
  <c r="BH56" i="41"/>
  <c r="M56" i="41"/>
  <c r="BF56" i="41"/>
  <c r="BD56" i="41"/>
  <c r="AW56" i="41"/>
  <c r="AX56" i="41"/>
  <c r="BC56" i="41"/>
  <c r="AV56" i="41"/>
  <c r="AH56" i="41"/>
  <c r="AG56" i="41"/>
  <c r="AF56" i="41"/>
  <c r="AE56" i="41"/>
  <c r="AD56" i="41"/>
  <c r="AC56" i="41"/>
  <c r="AB56" i="41"/>
  <c r="Z56" i="41"/>
  <c r="J56" i="41"/>
  <c r="I56" i="41"/>
  <c r="BJ55" i="41"/>
  <c r="AP55" i="41"/>
  <c r="BI55" i="41"/>
  <c r="AO55" i="41"/>
  <c r="BH55" i="41"/>
  <c r="M55" i="41"/>
  <c r="BF55" i="41"/>
  <c r="BD55" i="41"/>
  <c r="AW55" i="41"/>
  <c r="AX55" i="41"/>
  <c r="BC55" i="41"/>
  <c r="AV55" i="41"/>
  <c r="AH55" i="41"/>
  <c r="AG55" i="41"/>
  <c r="AF55" i="41"/>
  <c r="AE55" i="41"/>
  <c r="AD55" i="41"/>
  <c r="AC55" i="41"/>
  <c r="AB55" i="41"/>
  <c r="Z55" i="41"/>
  <c r="J55" i="41"/>
  <c r="I55" i="41"/>
  <c r="BJ54" i="41"/>
  <c r="AP54" i="41"/>
  <c r="BI54" i="41"/>
  <c r="AO54" i="41"/>
  <c r="BH54" i="41"/>
  <c r="M54" i="41"/>
  <c r="BF54" i="41"/>
  <c r="BD54" i="41"/>
  <c r="AW54" i="41"/>
  <c r="AX54" i="41"/>
  <c r="BC54" i="41"/>
  <c r="AV54" i="41"/>
  <c r="AH54" i="41"/>
  <c r="AG54" i="41"/>
  <c r="AF54" i="41"/>
  <c r="AE54" i="41"/>
  <c r="AD54" i="41"/>
  <c r="AC54" i="41"/>
  <c r="AB54" i="41"/>
  <c r="Z54" i="41"/>
  <c r="J54" i="41"/>
  <c r="I54" i="41"/>
  <c r="BJ53" i="41"/>
  <c r="AP53" i="41"/>
  <c r="BI53" i="41"/>
  <c r="AO53" i="41"/>
  <c r="BH53" i="41"/>
  <c r="M53" i="41"/>
  <c r="BF53" i="41"/>
  <c r="BD53" i="41"/>
  <c r="AW53" i="41"/>
  <c r="AX53" i="41"/>
  <c r="BC53" i="41"/>
  <c r="AV53" i="41"/>
  <c r="AH53" i="41"/>
  <c r="AG53" i="41"/>
  <c r="AF53" i="41"/>
  <c r="AE53" i="41"/>
  <c r="AD53" i="41"/>
  <c r="AC53" i="41"/>
  <c r="AB53" i="41"/>
  <c r="Z53" i="41"/>
  <c r="J53" i="41"/>
  <c r="I53" i="41"/>
  <c r="BJ52" i="41"/>
  <c r="AP52" i="41"/>
  <c r="BI52" i="41"/>
  <c r="AO52" i="41"/>
  <c r="BH52" i="41"/>
  <c r="M52" i="41"/>
  <c r="BF52" i="41"/>
  <c r="BD52" i="41"/>
  <c r="AW52" i="41"/>
  <c r="AX52" i="41"/>
  <c r="BC52" i="41"/>
  <c r="AV52" i="41"/>
  <c r="AH52" i="41"/>
  <c r="AG52" i="41"/>
  <c r="AF52" i="41"/>
  <c r="AE52" i="41"/>
  <c r="AD52" i="41"/>
  <c r="AC52" i="41"/>
  <c r="AB52" i="41"/>
  <c r="Z52" i="41"/>
  <c r="J52" i="41"/>
  <c r="I52" i="41"/>
  <c r="BJ51" i="41"/>
  <c r="AP51" i="41"/>
  <c r="BI51" i="41"/>
  <c r="AO51" i="41"/>
  <c r="BH51" i="41"/>
  <c r="M51" i="41"/>
  <c r="BF51" i="41"/>
  <c r="BD51" i="41"/>
  <c r="AW51" i="41"/>
  <c r="AX51" i="41"/>
  <c r="BC51" i="41"/>
  <c r="AV51" i="41"/>
  <c r="AH51" i="41"/>
  <c r="AG51" i="41"/>
  <c r="AF51" i="41"/>
  <c r="AE51" i="41"/>
  <c r="AD51" i="41"/>
  <c r="AC51" i="41"/>
  <c r="AB51" i="41"/>
  <c r="Z51" i="41"/>
  <c r="J51" i="41"/>
  <c r="I51" i="41"/>
  <c r="BJ50" i="41"/>
  <c r="AP50" i="41"/>
  <c r="BI50" i="41"/>
  <c r="AO50" i="41"/>
  <c r="BH50" i="41"/>
  <c r="M50" i="41"/>
  <c r="BF50" i="41"/>
  <c r="BD50" i="41"/>
  <c r="AW50" i="41"/>
  <c r="AX50" i="41"/>
  <c r="BC50" i="41"/>
  <c r="AV50" i="41"/>
  <c r="AH50" i="41"/>
  <c r="AG50" i="41"/>
  <c r="AF50" i="41"/>
  <c r="AE50" i="41"/>
  <c r="AD50" i="41"/>
  <c r="AC50" i="41"/>
  <c r="AB50" i="41"/>
  <c r="Z50" i="41"/>
  <c r="J50" i="41"/>
  <c r="I50" i="41"/>
  <c r="BJ49" i="41"/>
  <c r="AP49" i="41"/>
  <c r="BI49" i="41"/>
  <c r="AO49" i="41"/>
  <c r="BH49" i="41"/>
  <c r="M49" i="41"/>
  <c r="BF49" i="41"/>
  <c r="BD49" i="41"/>
  <c r="AW49" i="41"/>
  <c r="AX49" i="41"/>
  <c r="BC49" i="41"/>
  <c r="AV49" i="41"/>
  <c r="AH49" i="41"/>
  <c r="AG49" i="41"/>
  <c r="AF49" i="41"/>
  <c r="AE49" i="41"/>
  <c r="AD49" i="41"/>
  <c r="AC49" i="41"/>
  <c r="AB49" i="41"/>
  <c r="Z49" i="41"/>
  <c r="J49" i="41"/>
  <c r="I49" i="41"/>
  <c r="BJ48" i="41"/>
  <c r="AP48" i="41"/>
  <c r="BI48" i="41"/>
  <c r="AO48" i="41"/>
  <c r="BH48" i="41"/>
  <c r="M48" i="41"/>
  <c r="BF48" i="41"/>
  <c r="BD48" i="41"/>
  <c r="AW48" i="41"/>
  <c r="AX48" i="41"/>
  <c r="BC48" i="41"/>
  <c r="AV48" i="41"/>
  <c r="AH48" i="41"/>
  <c r="AG48" i="41"/>
  <c r="AF48" i="41"/>
  <c r="AE48" i="41"/>
  <c r="AD48" i="41"/>
  <c r="AC48" i="41"/>
  <c r="AB48" i="41"/>
  <c r="Z48" i="41"/>
  <c r="J48" i="41"/>
  <c r="I48" i="41"/>
  <c r="BJ47" i="41"/>
  <c r="AP47" i="41"/>
  <c r="BI47" i="41"/>
  <c r="AO47" i="41"/>
  <c r="BH47" i="41"/>
  <c r="M47" i="41"/>
  <c r="BF47" i="41"/>
  <c r="BD47" i="41"/>
  <c r="AW47" i="41"/>
  <c r="AX47" i="41"/>
  <c r="BC47" i="41"/>
  <c r="AV47" i="41"/>
  <c r="AH47" i="41"/>
  <c r="AG47" i="41"/>
  <c r="AF47" i="41"/>
  <c r="AE47" i="41"/>
  <c r="AD47" i="41"/>
  <c r="AC47" i="41"/>
  <c r="AB47" i="41"/>
  <c r="Z47" i="41"/>
  <c r="J47" i="41"/>
  <c r="I47" i="41"/>
  <c r="BJ46" i="41"/>
  <c r="AP46" i="41"/>
  <c r="BI46" i="41"/>
  <c r="AO46" i="41"/>
  <c r="BH46" i="41"/>
  <c r="M46" i="41"/>
  <c r="BF46" i="41"/>
  <c r="BD46" i="41"/>
  <c r="AW46" i="41"/>
  <c r="AX46" i="41"/>
  <c r="BC46" i="41"/>
  <c r="AV46" i="41"/>
  <c r="AH46" i="41"/>
  <c r="AG46" i="41"/>
  <c r="AF46" i="41"/>
  <c r="AE46" i="41"/>
  <c r="AD46" i="41"/>
  <c r="AC46" i="41"/>
  <c r="AB46" i="41"/>
  <c r="Z46" i="41"/>
  <c r="J46" i="41"/>
  <c r="I46" i="41"/>
  <c r="BJ45" i="41"/>
  <c r="AP45" i="41"/>
  <c r="BI45" i="41"/>
  <c r="AO45" i="41"/>
  <c r="BH45" i="41"/>
  <c r="M45" i="41"/>
  <c r="BF45" i="41"/>
  <c r="BD45" i="41"/>
  <c r="AW45" i="41"/>
  <c r="AX45" i="41"/>
  <c r="BC45" i="41"/>
  <c r="AV45" i="41"/>
  <c r="AH45" i="41"/>
  <c r="AG45" i="41"/>
  <c r="AF45" i="41"/>
  <c r="AE45" i="41"/>
  <c r="AD45" i="41"/>
  <c r="AC45" i="41"/>
  <c r="AB45" i="41"/>
  <c r="Z45" i="41"/>
  <c r="J45" i="41"/>
  <c r="I45" i="41"/>
  <c r="BJ44" i="41"/>
  <c r="AP44" i="41"/>
  <c r="BI44" i="41"/>
  <c r="AO44" i="41"/>
  <c r="BH44" i="41"/>
  <c r="M44" i="41"/>
  <c r="BF44" i="41"/>
  <c r="BD44" i="41"/>
  <c r="AW44" i="41"/>
  <c r="AX44" i="41"/>
  <c r="BC44" i="41"/>
  <c r="AV44" i="41"/>
  <c r="AH44" i="41"/>
  <c r="AG44" i="41"/>
  <c r="AF44" i="41"/>
  <c r="AE44" i="41"/>
  <c r="AD44" i="41"/>
  <c r="AC44" i="41"/>
  <c r="AB44" i="41"/>
  <c r="Z44" i="41"/>
  <c r="J44" i="41"/>
  <c r="I44" i="41"/>
  <c r="BJ43" i="41"/>
  <c r="AP43" i="41"/>
  <c r="BI43" i="41"/>
  <c r="AO43" i="41"/>
  <c r="BH43" i="41"/>
  <c r="M43" i="41"/>
  <c r="BF43" i="41"/>
  <c r="BD43" i="41"/>
  <c r="AW43" i="41"/>
  <c r="AX43" i="41"/>
  <c r="BC43" i="41"/>
  <c r="AV43" i="41"/>
  <c r="AH43" i="41"/>
  <c r="AG43" i="41"/>
  <c r="AF43" i="41"/>
  <c r="AE43" i="41"/>
  <c r="AD43" i="41"/>
  <c r="AC43" i="41"/>
  <c r="AB43" i="41"/>
  <c r="Z43" i="41"/>
  <c r="J43" i="41"/>
  <c r="I43" i="41"/>
  <c r="BJ42" i="41"/>
  <c r="AP42" i="41"/>
  <c r="BI42" i="41"/>
  <c r="AO42" i="41"/>
  <c r="BH42" i="41"/>
  <c r="M42" i="41"/>
  <c r="BF42" i="41"/>
  <c r="BD42" i="41"/>
  <c r="AW42" i="41"/>
  <c r="AX42" i="41"/>
  <c r="BC42" i="41"/>
  <c r="AV42" i="41"/>
  <c r="AH42" i="41"/>
  <c r="AG42" i="41"/>
  <c r="AF42" i="41"/>
  <c r="AE42" i="41"/>
  <c r="AD42" i="41"/>
  <c r="AC42" i="41"/>
  <c r="AB42" i="41"/>
  <c r="Z42" i="41"/>
  <c r="J42" i="41"/>
  <c r="I42" i="41"/>
  <c r="BJ41" i="41"/>
  <c r="AP41" i="41"/>
  <c r="BI41" i="41"/>
  <c r="AO41" i="41"/>
  <c r="BH41" i="41"/>
  <c r="M41" i="41"/>
  <c r="BF41" i="41"/>
  <c r="BD41" i="41"/>
  <c r="AW41" i="41"/>
  <c r="AX41" i="41"/>
  <c r="BC41" i="41"/>
  <c r="AV41" i="41"/>
  <c r="AH41" i="41"/>
  <c r="AG41" i="41"/>
  <c r="AF41" i="41"/>
  <c r="AE41" i="41"/>
  <c r="AD41" i="41"/>
  <c r="AC41" i="41"/>
  <c r="AB41" i="41"/>
  <c r="Z41" i="41"/>
  <c r="J41" i="41"/>
  <c r="I41" i="41"/>
  <c r="BJ40" i="41"/>
  <c r="AP40" i="41"/>
  <c r="BI40" i="41"/>
  <c r="AO40" i="41"/>
  <c r="BH40" i="41"/>
  <c r="M40" i="41"/>
  <c r="BF40" i="41"/>
  <c r="BD40" i="41"/>
  <c r="AW40" i="41"/>
  <c r="AX40" i="41"/>
  <c r="BC40" i="41"/>
  <c r="AV40" i="41"/>
  <c r="AH40" i="41"/>
  <c r="AG40" i="41"/>
  <c r="AF40" i="41"/>
  <c r="AE40" i="41"/>
  <c r="AD40" i="41"/>
  <c r="AC40" i="41"/>
  <c r="AB40" i="41"/>
  <c r="Z40" i="41"/>
  <c r="J40" i="41"/>
  <c r="I40" i="41"/>
  <c r="BJ39" i="41"/>
  <c r="AP39" i="41"/>
  <c r="BI39" i="41"/>
  <c r="AO39" i="41"/>
  <c r="BH39" i="41"/>
  <c r="M39" i="41"/>
  <c r="BF39" i="41"/>
  <c r="BD39" i="41"/>
  <c r="AW39" i="41"/>
  <c r="AX39" i="41"/>
  <c r="BC39" i="41"/>
  <c r="AV39" i="41"/>
  <c r="AH39" i="41"/>
  <c r="AG39" i="41"/>
  <c r="AF39" i="41"/>
  <c r="AE39" i="41"/>
  <c r="AD39" i="41"/>
  <c r="AC39" i="41"/>
  <c r="AB39" i="41"/>
  <c r="Z39" i="41"/>
  <c r="J39" i="41"/>
  <c r="I39" i="41"/>
  <c r="BJ38" i="41"/>
  <c r="AP38" i="41"/>
  <c r="BI38" i="41"/>
  <c r="AO38" i="41"/>
  <c r="BH38" i="41"/>
  <c r="M38" i="41"/>
  <c r="BF38" i="41"/>
  <c r="BD38" i="41"/>
  <c r="AW38" i="41"/>
  <c r="AX38" i="41"/>
  <c r="BC38" i="41"/>
  <c r="AV38" i="41"/>
  <c r="AH38" i="41"/>
  <c r="AG38" i="41"/>
  <c r="AF38" i="41"/>
  <c r="AE38" i="41"/>
  <c r="AD38" i="41"/>
  <c r="AC38" i="41"/>
  <c r="AB38" i="41"/>
  <c r="Z38" i="41"/>
  <c r="J38" i="41"/>
  <c r="I38" i="41"/>
  <c r="BJ37" i="41"/>
  <c r="AP37" i="41"/>
  <c r="BI37" i="41"/>
  <c r="AO37" i="41"/>
  <c r="BH37" i="41"/>
  <c r="M37" i="41"/>
  <c r="BF37" i="41"/>
  <c r="BD37" i="41"/>
  <c r="AW37" i="41"/>
  <c r="AX37" i="41"/>
  <c r="BC37" i="41"/>
  <c r="AV37" i="41"/>
  <c r="AH37" i="41"/>
  <c r="AG37" i="41"/>
  <c r="AF37" i="41"/>
  <c r="AE37" i="41"/>
  <c r="AD37" i="41"/>
  <c r="AC37" i="41"/>
  <c r="AB37" i="41"/>
  <c r="Z37" i="41"/>
  <c r="J37" i="41"/>
  <c r="I37" i="41"/>
  <c r="BJ36" i="41"/>
  <c r="AP36" i="41"/>
  <c r="BI36" i="41"/>
  <c r="AO36" i="41"/>
  <c r="BH36" i="41"/>
  <c r="M36" i="41"/>
  <c r="BF36" i="41"/>
  <c r="BD36" i="41"/>
  <c r="AW36" i="41"/>
  <c r="AX36" i="41"/>
  <c r="BC36" i="41"/>
  <c r="AV36" i="41"/>
  <c r="AH36" i="41"/>
  <c r="AG36" i="41"/>
  <c r="AF36" i="41"/>
  <c r="AE36" i="41"/>
  <c r="AD36" i="41"/>
  <c r="AC36" i="41"/>
  <c r="AB36" i="41"/>
  <c r="Z36" i="41"/>
  <c r="J36" i="41"/>
  <c r="I36" i="41"/>
  <c r="BJ35" i="41"/>
  <c r="AP35" i="41"/>
  <c r="BI35" i="41"/>
  <c r="AO35" i="41"/>
  <c r="BH35" i="41"/>
  <c r="M35" i="41"/>
  <c r="BF35" i="41"/>
  <c r="BD35" i="41"/>
  <c r="AW35" i="41"/>
  <c r="AX35" i="41"/>
  <c r="BC35" i="41"/>
  <c r="AV35" i="41"/>
  <c r="AH35" i="41"/>
  <c r="AG35" i="41"/>
  <c r="AF35" i="41"/>
  <c r="AE35" i="41"/>
  <c r="AD35" i="41"/>
  <c r="AC35" i="41"/>
  <c r="AB35" i="41"/>
  <c r="Z35" i="41"/>
  <c r="J35" i="41"/>
  <c r="I35" i="41"/>
  <c r="BJ34" i="41"/>
  <c r="AP34" i="41"/>
  <c r="BI34" i="41"/>
  <c r="AO34" i="41"/>
  <c r="BH34" i="41"/>
  <c r="M34" i="41"/>
  <c r="BF34" i="41"/>
  <c r="BD34" i="41"/>
  <c r="AW34" i="41"/>
  <c r="AX34" i="41"/>
  <c r="BC34" i="41"/>
  <c r="AV34" i="41"/>
  <c r="AH34" i="41"/>
  <c r="AG34" i="41"/>
  <c r="AF34" i="41"/>
  <c r="AE34" i="41"/>
  <c r="AD34" i="41"/>
  <c r="AC34" i="41"/>
  <c r="AB34" i="41"/>
  <c r="Z34" i="41"/>
  <c r="J34" i="41"/>
  <c r="I34" i="41"/>
  <c r="BJ33" i="41"/>
  <c r="AP33" i="41"/>
  <c r="BI33" i="41"/>
  <c r="AO33" i="41"/>
  <c r="BH33" i="41"/>
  <c r="M33" i="41"/>
  <c r="BF33" i="41"/>
  <c r="BD33" i="41"/>
  <c r="AW33" i="41"/>
  <c r="AX33" i="41"/>
  <c r="BC33" i="41"/>
  <c r="AV33" i="41"/>
  <c r="AH33" i="41"/>
  <c r="AG33" i="41"/>
  <c r="AF33" i="41"/>
  <c r="AE33" i="41"/>
  <c r="AD33" i="41"/>
  <c r="AC33" i="41"/>
  <c r="AB33" i="41"/>
  <c r="Z33" i="41"/>
  <c r="J33" i="41"/>
  <c r="I33" i="41"/>
  <c r="AU32" i="41"/>
  <c r="AT32" i="41"/>
  <c r="AS32" i="41"/>
  <c r="M32" i="41"/>
  <c r="J32" i="41"/>
  <c r="I32" i="41"/>
  <c r="BJ31" i="41"/>
  <c r="AP31" i="41"/>
  <c r="BI31" i="41"/>
  <c r="AO31" i="41"/>
  <c r="BH31" i="41"/>
  <c r="M31" i="41"/>
  <c r="BF31" i="41"/>
  <c r="BD31" i="41"/>
  <c r="AW31" i="41"/>
  <c r="AX31" i="41"/>
  <c r="BC31" i="41"/>
  <c r="AV31" i="41"/>
  <c r="AH31" i="41"/>
  <c r="AG31" i="41"/>
  <c r="AF31" i="41"/>
  <c r="AE31" i="41"/>
  <c r="AD31" i="41"/>
  <c r="AC31" i="41"/>
  <c r="AB31" i="41"/>
  <c r="Z31" i="41"/>
  <c r="J31" i="41"/>
  <c r="I31" i="41"/>
  <c r="BJ30" i="41"/>
  <c r="AP30" i="41"/>
  <c r="BI30" i="41"/>
  <c r="AO30" i="41"/>
  <c r="BH30" i="41"/>
  <c r="M30" i="41"/>
  <c r="BF30" i="41"/>
  <c r="BD30" i="41"/>
  <c r="AW30" i="41"/>
  <c r="AX30" i="41"/>
  <c r="BC30" i="41"/>
  <c r="AV30" i="41"/>
  <c r="AH30" i="41"/>
  <c r="AG30" i="41"/>
  <c r="AF30" i="41"/>
  <c r="AE30" i="41"/>
  <c r="AD30" i="41"/>
  <c r="AC30" i="41"/>
  <c r="AB30" i="41"/>
  <c r="Z30" i="41"/>
  <c r="J30" i="41"/>
  <c r="I30" i="41"/>
  <c r="BJ29" i="41"/>
  <c r="AP29" i="41"/>
  <c r="BI29" i="41"/>
  <c r="AO29" i="41"/>
  <c r="BH29" i="41"/>
  <c r="M29" i="41"/>
  <c r="BF29" i="41"/>
  <c r="BD29" i="41"/>
  <c r="AW29" i="41"/>
  <c r="AX29" i="41"/>
  <c r="BC29" i="41"/>
  <c r="AV29" i="41"/>
  <c r="AH29" i="41"/>
  <c r="AG29" i="41"/>
  <c r="AF29" i="41"/>
  <c r="AE29" i="41"/>
  <c r="AD29" i="41"/>
  <c r="AC29" i="41"/>
  <c r="AB29" i="41"/>
  <c r="Z29" i="41"/>
  <c r="J29" i="41"/>
  <c r="I29" i="41"/>
  <c r="BJ28" i="41"/>
  <c r="AP28" i="41"/>
  <c r="BI28" i="41"/>
  <c r="AO28" i="41"/>
  <c r="BH28" i="41"/>
  <c r="M28" i="41"/>
  <c r="BF28" i="41"/>
  <c r="BD28" i="41"/>
  <c r="AW28" i="41"/>
  <c r="AX28" i="41"/>
  <c r="BC28" i="41"/>
  <c r="AV28" i="41"/>
  <c r="AH28" i="41"/>
  <c r="AG28" i="41"/>
  <c r="AF28" i="41"/>
  <c r="AE28" i="41"/>
  <c r="AD28" i="41"/>
  <c r="AC28" i="41"/>
  <c r="AB28" i="41"/>
  <c r="Z28" i="41"/>
  <c r="J28" i="41"/>
  <c r="I28" i="41"/>
  <c r="BJ27" i="41"/>
  <c r="AP27" i="41"/>
  <c r="BI27" i="41"/>
  <c r="AO27" i="41"/>
  <c r="BH27" i="41"/>
  <c r="M27" i="41"/>
  <c r="BF27" i="41"/>
  <c r="BD27" i="41"/>
  <c r="AW27" i="41"/>
  <c r="AX27" i="41"/>
  <c r="BC27" i="41"/>
  <c r="AV27" i="41"/>
  <c r="AH27" i="41"/>
  <c r="AG27" i="41"/>
  <c r="AF27" i="41"/>
  <c r="AE27" i="41"/>
  <c r="AD27" i="41"/>
  <c r="AC27" i="41"/>
  <c r="AB27" i="41"/>
  <c r="Z27" i="41"/>
  <c r="J27" i="41"/>
  <c r="I27" i="41"/>
  <c r="BJ26" i="41"/>
  <c r="AP26" i="41"/>
  <c r="BI26" i="41"/>
  <c r="AO26" i="41"/>
  <c r="BH26" i="41"/>
  <c r="M26" i="41"/>
  <c r="BF26" i="41"/>
  <c r="BD26" i="41"/>
  <c r="AW26" i="41"/>
  <c r="AX26" i="41"/>
  <c r="BC26" i="41"/>
  <c r="AV26" i="41"/>
  <c r="AH26" i="41"/>
  <c r="AG26" i="41"/>
  <c r="AF26" i="41"/>
  <c r="AE26" i="41"/>
  <c r="AD26" i="41"/>
  <c r="AC26" i="41"/>
  <c r="AB26" i="41"/>
  <c r="Z26" i="41"/>
  <c r="J26" i="41"/>
  <c r="I26" i="41"/>
  <c r="BJ25" i="41"/>
  <c r="AP25" i="41"/>
  <c r="BI25" i="41"/>
  <c r="AO25" i="41"/>
  <c r="BH25" i="41"/>
  <c r="M25" i="41"/>
  <c r="BF25" i="41"/>
  <c r="BD25" i="41"/>
  <c r="AW25" i="41"/>
  <c r="AX25" i="41"/>
  <c r="BC25" i="41"/>
  <c r="AV25" i="41"/>
  <c r="AH25" i="41"/>
  <c r="AG25" i="41"/>
  <c r="AF25" i="41"/>
  <c r="AE25" i="41"/>
  <c r="AD25" i="41"/>
  <c r="AC25" i="41"/>
  <c r="AB25" i="41"/>
  <c r="Z25" i="41"/>
  <c r="J25" i="41"/>
  <c r="I25" i="41"/>
  <c r="BJ24" i="41"/>
  <c r="AP24" i="41"/>
  <c r="BI24" i="41"/>
  <c r="AO24" i="41"/>
  <c r="BH24" i="41"/>
  <c r="M24" i="41"/>
  <c r="BF24" i="41"/>
  <c r="BD24" i="41"/>
  <c r="AW24" i="41"/>
  <c r="AX24" i="41"/>
  <c r="BC24" i="41"/>
  <c r="AV24" i="41"/>
  <c r="AH24" i="41"/>
  <c r="AG24" i="41"/>
  <c r="AF24" i="41"/>
  <c r="AE24" i="41"/>
  <c r="AD24" i="41"/>
  <c r="AC24" i="41"/>
  <c r="AB24" i="41"/>
  <c r="Z24" i="41"/>
  <c r="J24" i="41"/>
  <c r="I24" i="41"/>
  <c r="AU23" i="41"/>
  <c r="AT23" i="41"/>
  <c r="AS23" i="41"/>
  <c r="M23" i="41"/>
  <c r="J23" i="41"/>
  <c r="I23" i="41"/>
  <c r="BJ22" i="41"/>
  <c r="AP22" i="41"/>
  <c r="BI22" i="41"/>
  <c r="AO22" i="41"/>
  <c r="BH22" i="41"/>
  <c r="M22" i="41"/>
  <c r="BF22" i="41"/>
  <c r="BD22" i="41"/>
  <c r="AW22" i="41"/>
  <c r="AX22" i="41"/>
  <c r="BC22" i="41"/>
  <c r="AV22" i="41"/>
  <c r="AH22" i="41"/>
  <c r="AG22" i="41"/>
  <c r="AF22" i="41"/>
  <c r="AE22" i="41"/>
  <c r="AD22" i="41"/>
  <c r="AC22" i="41"/>
  <c r="AB22" i="41"/>
  <c r="Z22" i="41"/>
  <c r="J22" i="41"/>
  <c r="I22" i="41"/>
  <c r="BJ21" i="41"/>
  <c r="AP21" i="41"/>
  <c r="BI21" i="41"/>
  <c r="AO21" i="41"/>
  <c r="BH21" i="41"/>
  <c r="M21" i="41"/>
  <c r="BF21" i="41"/>
  <c r="BD21" i="41"/>
  <c r="AW21" i="41"/>
  <c r="AX21" i="41"/>
  <c r="BC21" i="41"/>
  <c r="AV21" i="41"/>
  <c r="AH21" i="41"/>
  <c r="AG21" i="41"/>
  <c r="AF21" i="41"/>
  <c r="AE21" i="41"/>
  <c r="AD21" i="41"/>
  <c r="AC21" i="41"/>
  <c r="AB21" i="41"/>
  <c r="Z21" i="41"/>
  <c r="J21" i="41"/>
  <c r="I21" i="41"/>
  <c r="BJ20" i="41"/>
  <c r="AP20" i="41"/>
  <c r="BI20" i="41"/>
  <c r="AO20" i="41"/>
  <c r="BH20" i="41"/>
  <c r="M20" i="41"/>
  <c r="BF20" i="41"/>
  <c r="BD20" i="41"/>
  <c r="AW20" i="41"/>
  <c r="AX20" i="41"/>
  <c r="BC20" i="41"/>
  <c r="AV20" i="41"/>
  <c r="AH20" i="41"/>
  <c r="AG20" i="41"/>
  <c r="AF20" i="41"/>
  <c r="AE20" i="41"/>
  <c r="AD20" i="41"/>
  <c r="AC20" i="41"/>
  <c r="AB20" i="41"/>
  <c r="Z20" i="41"/>
  <c r="J20" i="41"/>
  <c r="I20" i="41"/>
  <c r="BJ19" i="41"/>
  <c r="AP19" i="41"/>
  <c r="BI19" i="41"/>
  <c r="AO19" i="41"/>
  <c r="BH19" i="41"/>
  <c r="M19" i="41"/>
  <c r="BF19" i="41"/>
  <c r="BD19" i="41"/>
  <c r="AW19" i="41"/>
  <c r="AX19" i="41"/>
  <c r="BC19" i="41"/>
  <c r="AV19" i="41"/>
  <c r="AH19" i="41"/>
  <c r="AG19" i="41"/>
  <c r="AF19" i="41"/>
  <c r="AE19" i="41"/>
  <c r="AD19" i="41"/>
  <c r="AC19" i="41"/>
  <c r="AB19" i="41"/>
  <c r="Z19" i="41"/>
  <c r="J19" i="41"/>
  <c r="I19" i="41"/>
  <c r="BJ18" i="41"/>
  <c r="AP18" i="41"/>
  <c r="BI18" i="41"/>
  <c r="AO18" i="41"/>
  <c r="BH18" i="41"/>
  <c r="M18" i="41"/>
  <c r="BF18" i="41"/>
  <c r="BD18" i="41"/>
  <c r="AW18" i="41"/>
  <c r="AX18" i="41"/>
  <c r="BC18" i="41"/>
  <c r="AV18" i="41"/>
  <c r="AH18" i="41"/>
  <c r="AG18" i="41"/>
  <c r="AF18" i="41"/>
  <c r="AE18" i="41"/>
  <c r="AD18" i="41"/>
  <c r="AC18" i="41"/>
  <c r="AB18" i="41"/>
  <c r="Z18" i="41"/>
  <c r="J18" i="41"/>
  <c r="I18" i="41"/>
  <c r="BJ17" i="41"/>
  <c r="AP17" i="41"/>
  <c r="BI17" i="41"/>
  <c r="AO17" i="41"/>
  <c r="BH17" i="41"/>
  <c r="M17" i="41"/>
  <c r="BF17" i="41"/>
  <c r="BD17" i="41"/>
  <c r="AW17" i="41"/>
  <c r="AX17" i="41"/>
  <c r="BC17" i="41"/>
  <c r="AV17" i="41"/>
  <c r="AH17" i="41"/>
  <c r="AG17" i="41"/>
  <c r="AF17" i="41"/>
  <c r="AE17" i="41"/>
  <c r="AD17" i="41"/>
  <c r="AC17" i="41"/>
  <c r="AB17" i="41"/>
  <c r="Z17" i="41"/>
  <c r="J17" i="41"/>
  <c r="I17" i="41"/>
  <c r="BJ16" i="41"/>
  <c r="AP16" i="41"/>
  <c r="BI16" i="41"/>
  <c r="AO16" i="41"/>
  <c r="BH16" i="41"/>
  <c r="M16" i="41"/>
  <c r="BF16" i="41"/>
  <c r="BD16" i="41"/>
  <c r="AW16" i="41"/>
  <c r="AX16" i="41"/>
  <c r="BC16" i="41"/>
  <c r="AV16" i="41"/>
  <c r="AH16" i="41"/>
  <c r="AG16" i="41"/>
  <c r="AF16" i="41"/>
  <c r="AE16" i="41"/>
  <c r="AD16" i="41"/>
  <c r="AC16" i="41"/>
  <c r="AB16" i="41"/>
  <c r="Z16" i="41"/>
  <c r="J16" i="41"/>
  <c r="I16" i="41"/>
  <c r="BJ15" i="41"/>
  <c r="AP15" i="41"/>
  <c r="BI15" i="41"/>
  <c r="AO15" i="41"/>
  <c r="BH15" i="41"/>
  <c r="M15" i="41"/>
  <c r="BF15" i="41"/>
  <c r="BD15" i="41"/>
  <c r="AW15" i="41"/>
  <c r="AX15" i="41"/>
  <c r="BC15" i="41"/>
  <c r="AV15" i="41"/>
  <c r="AH15" i="41"/>
  <c r="AG15" i="41"/>
  <c r="AF15" i="41"/>
  <c r="AE15" i="41"/>
  <c r="AD15" i="41"/>
  <c r="AC15" i="41"/>
  <c r="AB15" i="41"/>
  <c r="Z15" i="41"/>
  <c r="J15" i="41"/>
  <c r="I15" i="41"/>
  <c r="BJ14" i="41"/>
  <c r="AP14" i="41"/>
  <c r="BI14" i="41"/>
  <c r="AO14" i="41"/>
  <c r="BH14" i="41"/>
  <c r="M14" i="41"/>
  <c r="BF14" i="41"/>
  <c r="BD14" i="41"/>
  <c r="AW14" i="41"/>
  <c r="AX14" i="41"/>
  <c r="BC14" i="41"/>
  <c r="AV14" i="41"/>
  <c r="AH14" i="41"/>
  <c r="AG14" i="41"/>
  <c r="AF14" i="41"/>
  <c r="AE14" i="41"/>
  <c r="AD14" i="41"/>
  <c r="AC14" i="41"/>
  <c r="AB14" i="41"/>
  <c r="Z14" i="41"/>
  <c r="J14" i="41"/>
  <c r="I14" i="41"/>
  <c r="BJ13" i="41"/>
  <c r="AP13" i="41"/>
  <c r="BI13" i="41"/>
  <c r="AO13" i="41"/>
  <c r="BH13" i="41"/>
  <c r="M13" i="41"/>
  <c r="BF13" i="41"/>
  <c r="BD13" i="41"/>
  <c r="AW13" i="41"/>
  <c r="AX13" i="41"/>
  <c r="BC13" i="41"/>
  <c r="AV13" i="41"/>
  <c r="AH13" i="41"/>
  <c r="AG13" i="41"/>
  <c r="AF13" i="41"/>
  <c r="AE13" i="41"/>
  <c r="AD13" i="41"/>
  <c r="AC13" i="41"/>
  <c r="AB13" i="41"/>
  <c r="Z13" i="41"/>
  <c r="J13" i="41"/>
  <c r="I13" i="41"/>
  <c r="AU12" i="41"/>
  <c r="AT12" i="41"/>
  <c r="AS12" i="41"/>
  <c r="M12" i="41"/>
  <c r="J12" i="41"/>
  <c r="I12" i="41"/>
  <c r="AU1" i="41"/>
  <c r="AT1" i="41"/>
  <c r="AS1" i="41"/>
  <c r="C8" i="36"/>
  <c r="H6" i="36"/>
  <c r="F6" i="36"/>
  <c r="C6" i="36"/>
  <c r="C4" i="36"/>
  <c r="H2" i="36"/>
  <c r="F2" i="36"/>
  <c r="C2" i="36"/>
  <c r="G6" i="35"/>
  <c r="C6" i="35"/>
  <c r="C4" i="35"/>
  <c r="G2" i="35"/>
  <c r="C2" i="35"/>
  <c r="C8" i="32"/>
  <c r="H6" i="32"/>
  <c r="F6" i="32"/>
  <c r="C6" i="32"/>
  <c r="C4" i="32"/>
  <c r="H2" i="32"/>
  <c r="F2" i="32"/>
  <c r="C2" i="32"/>
  <c r="G2" i="31"/>
  <c r="G6" i="31"/>
  <c r="C6" i="31"/>
  <c r="C4" i="31"/>
  <c r="C2" i="31"/>
  <c r="F8" i="34"/>
  <c r="F6" i="34"/>
  <c r="F2" i="34"/>
  <c r="C10" i="34"/>
  <c r="C6" i="34"/>
  <c r="C4" i="34"/>
  <c r="C2" i="34"/>
  <c r="F6" i="30"/>
  <c r="F2" i="30"/>
  <c r="F8" i="30"/>
  <c r="C10" i="30"/>
  <c r="C6" i="30"/>
  <c r="C4" i="30"/>
  <c r="C2" i="30"/>
  <c r="F17" i="35"/>
  <c r="C20" i="34"/>
  <c r="C15" i="30"/>
  <c r="C18" i="34"/>
  <c r="C19" i="34"/>
  <c r="C18" i="30"/>
  <c r="C19" i="30"/>
  <c r="C20" i="30"/>
  <c r="C14" i="30"/>
  <c r="G16" i="31"/>
  <c r="G17" i="35"/>
  <c r="D17" i="35"/>
  <c r="E17" i="35"/>
  <c r="J33" i="16"/>
  <c r="AV118" i="1"/>
  <c r="BF127" i="16"/>
  <c r="BF128" i="16"/>
  <c r="BF129" i="16"/>
  <c r="BF130" i="16"/>
  <c r="BF131" i="16"/>
  <c r="BF132" i="16"/>
  <c r="BF134" i="16"/>
  <c r="BF135" i="16"/>
  <c r="BF136" i="16"/>
  <c r="BF138" i="16"/>
  <c r="BF139" i="16"/>
  <c r="BF140" i="16"/>
  <c r="BF141" i="16"/>
  <c r="BF142" i="16"/>
  <c r="BF143" i="16"/>
  <c r="BF144" i="16"/>
  <c r="BF145" i="16"/>
  <c r="BF146" i="16"/>
  <c r="BF148" i="16"/>
  <c r="BF149" i="16"/>
  <c r="BF150" i="16"/>
  <c r="BF151" i="16"/>
  <c r="BF152" i="16"/>
  <c r="BF154" i="16"/>
  <c r="BF155" i="16"/>
  <c r="BF156" i="16"/>
  <c r="BF157" i="16"/>
  <c r="BF159" i="16"/>
  <c r="BF160" i="16"/>
  <c r="BF161" i="16"/>
  <c r="BF163" i="16"/>
  <c r="J34" i="16"/>
  <c r="AW118" i="1"/>
  <c r="AT118" i="1"/>
  <c r="AN118" i="1"/>
  <c r="I142" i="20"/>
  <c r="I148" i="20"/>
  <c r="I156" i="20"/>
  <c r="I157" i="20"/>
  <c r="I88" i="20"/>
  <c r="I102" i="20"/>
  <c r="I110" i="20"/>
  <c r="I111" i="20"/>
  <c r="I49" i="20"/>
  <c r="I57" i="20"/>
  <c r="J33" i="4"/>
  <c r="AV97" i="1"/>
  <c r="BF135" i="4"/>
  <c r="BF140" i="4"/>
  <c r="BF161" i="4"/>
  <c r="BF165" i="4"/>
  <c r="BF180" i="4"/>
  <c r="BF186" i="4"/>
  <c r="BF213" i="4"/>
  <c r="BF240" i="4"/>
  <c r="BF267" i="4"/>
  <c r="BF277" i="4"/>
  <c r="BF288" i="4"/>
  <c r="BF315" i="4"/>
  <c r="BF323" i="4"/>
  <c r="BF327" i="4"/>
  <c r="BF345" i="4"/>
  <c r="BF348" i="4"/>
  <c r="BF351" i="4"/>
  <c r="BF373" i="4"/>
  <c r="BF376" i="4"/>
  <c r="BF383" i="4"/>
  <c r="BF386" i="4"/>
  <c r="BF401" i="4"/>
  <c r="BF423" i="4"/>
  <c r="BF427" i="4"/>
  <c r="BF428" i="4"/>
  <c r="BF429" i="4"/>
  <c r="BF430" i="4"/>
  <c r="BF433" i="4"/>
  <c r="BF435" i="4"/>
  <c r="BF436" i="4"/>
  <c r="BF439" i="4"/>
  <c r="BF442" i="4"/>
  <c r="BF445" i="4"/>
  <c r="BF448" i="4"/>
  <c r="BF451" i="4"/>
  <c r="BF454" i="4"/>
  <c r="BF455" i="4"/>
  <c r="BF457" i="4"/>
  <c r="BF460" i="4"/>
  <c r="BF463" i="4"/>
  <c r="BF466" i="4"/>
  <c r="BF470" i="4"/>
  <c r="BF473" i="4"/>
  <c r="BF476" i="4"/>
  <c r="BF479" i="4"/>
  <c r="BF482" i="4"/>
  <c r="BF485" i="4"/>
  <c r="BF488" i="4"/>
  <c r="BF491" i="4"/>
  <c r="BF494" i="4"/>
  <c r="BF497" i="4"/>
  <c r="BF500" i="4"/>
  <c r="BF503" i="4"/>
  <c r="BF506" i="4"/>
  <c r="BF509" i="4"/>
  <c r="BF510" i="4"/>
  <c r="BF512" i="4"/>
  <c r="BF515" i="4"/>
  <c r="BF518" i="4"/>
  <c r="BF521" i="4"/>
  <c r="BF524" i="4"/>
  <c r="BF527" i="4"/>
  <c r="BF530" i="4"/>
  <c r="BF533" i="4"/>
  <c r="BF536" i="4"/>
  <c r="BF539" i="4"/>
  <c r="BF543" i="4"/>
  <c r="BF546" i="4"/>
  <c r="BF549" i="4"/>
  <c r="BF552" i="4"/>
  <c r="BF555" i="4"/>
  <c r="BF558" i="4"/>
  <c r="BF561" i="4"/>
  <c r="BF564" i="4"/>
  <c r="BF565" i="4"/>
  <c r="BF567" i="4"/>
  <c r="BF577" i="4"/>
  <c r="BF587" i="4"/>
  <c r="BF597" i="4"/>
  <c r="BF607" i="4"/>
  <c r="BF618" i="4"/>
  <c r="BF628" i="4"/>
  <c r="BF638" i="4"/>
  <c r="BF641" i="4"/>
  <c r="BF651" i="4"/>
  <c r="BF661" i="4"/>
  <c r="BF671" i="4"/>
  <c r="BF672" i="4"/>
  <c r="BF674" i="4"/>
  <c r="BF695" i="4"/>
  <c r="BF722" i="4"/>
  <c r="BF749" i="4"/>
  <c r="BF776" i="4"/>
  <c r="BF803" i="4"/>
  <c r="BF830" i="4"/>
  <c r="BF846" i="4"/>
  <c r="BF849" i="4"/>
  <c r="BF867" i="4"/>
  <c r="BF870" i="4"/>
  <c r="BF897" i="4"/>
  <c r="BF925" i="4"/>
  <c r="J34" i="4"/>
  <c r="AW97" i="1"/>
  <c r="AT97" i="1"/>
  <c r="AN97" i="1"/>
  <c r="D19" i="35"/>
  <c r="D20" i="35"/>
  <c r="E19" i="35"/>
  <c r="E20" i="35"/>
  <c r="C21" i="34"/>
  <c r="G17" i="31"/>
  <c r="C21" i="30"/>
  <c r="F17" i="31"/>
  <c r="G12" i="31"/>
  <c r="G14" i="35"/>
  <c r="G14" i="31"/>
  <c r="F16" i="31"/>
  <c r="F12" i="31"/>
  <c r="D17" i="31"/>
  <c r="G18" i="31"/>
  <c r="F14" i="31"/>
  <c r="F11" i="31"/>
  <c r="F13" i="31"/>
  <c r="G15" i="31"/>
  <c r="F15" i="31"/>
  <c r="E16" i="31"/>
  <c r="F18" i="31"/>
  <c r="G11" i="31"/>
  <c r="G13" i="31"/>
  <c r="E17" i="31"/>
  <c r="E18" i="31"/>
  <c r="E11" i="31"/>
  <c r="E12" i="31"/>
  <c r="F13" i="35"/>
  <c r="G13" i="35"/>
  <c r="G12" i="35"/>
  <c r="F16" i="35"/>
  <c r="I16" i="35"/>
  <c r="G15" i="35"/>
  <c r="F18" i="35"/>
  <c r="G16" i="35"/>
  <c r="D16" i="35"/>
  <c r="E16" i="35"/>
  <c r="D18" i="35"/>
  <c r="G18" i="35"/>
  <c r="F15" i="35"/>
  <c r="F14" i="35"/>
  <c r="F12" i="35"/>
  <c r="I12" i="35"/>
  <c r="G11" i="35"/>
  <c r="C9" i="37"/>
  <c r="G7" i="37"/>
  <c r="IS1201" i="36"/>
  <c r="IR1201" i="36"/>
  <c r="K1201" i="36"/>
  <c r="K1200" i="36"/>
  <c r="K1199" i="36"/>
  <c r="IS1198" i="36"/>
  <c r="IR1198" i="36"/>
  <c r="K1198" i="36"/>
  <c r="IS1197" i="36"/>
  <c r="IR1197" i="36"/>
  <c r="K1197" i="36"/>
  <c r="IS1196" i="36"/>
  <c r="IR1196" i="36"/>
  <c r="K1196" i="36"/>
  <c r="IS1195" i="36"/>
  <c r="IR1195" i="36"/>
  <c r="K1195" i="36"/>
  <c r="IS1194" i="36"/>
  <c r="IR1194" i="36"/>
  <c r="K1194" i="36"/>
  <c r="IS1193" i="36"/>
  <c r="IR1193" i="36"/>
  <c r="K1193" i="36"/>
  <c r="IS1192" i="36"/>
  <c r="IR1192" i="36"/>
  <c r="K1192" i="36"/>
  <c r="IS1191" i="36"/>
  <c r="IR1191" i="36"/>
  <c r="K1191" i="36"/>
  <c r="IS1190" i="36"/>
  <c r="IR1190" i="36"/>
  <c r="K1190" i="36"/>
  <c r="IS1188" i="36"/>
  <c r="IR1188" i="36"/>
  <c r="K1188" i="36"/>
  <c r="K1187" i="36"/>
  <c r="IS1186" i="36"/>
  <c r="IR1186" i="36"/>
  <c r="K1186" i="36"/>
  <c r="IS1185" i="36"/>
  <c r="IR1185" i="36"/>
  <c r="K1185" i="36"/>
  <c r="IS1184" i="36"/>
  <c r="IR1184" i="36"/>
  <c r="K1184" i="36"/>
  <c r="K1183" i="36"/>
  <c r="IS1182" i="36"/>
  <c r="IR1182" i="36"/>
  <c r="K1182" i="36"/>
  <c r="IS1181" i="36"/>
  <c r="IR1181" i="36"/>
  <c r="K1181" i="36"/>
  <c r="IS1179" i="36"/>
  <c r="IR1179" i="36"/>
  <c r="K1179" i="36"/>
  <c r="IS1174" i="36"/>
  <c r="IR1174" i="36"/>
  <c r="K1174" i="36"/>
  <c r="IS1169" i="36"/>
  <c r="IR1169" i="36"/>
  <c r="K1169" i="36"/>
  <c r="IS1164" i="36"/>
  <c r="IR1164" i="36"/>
  <c r="K1164" i="36"/>
  <c r="IS1159" i="36"/>
  <c r="IR1159" i="36"/>
  <c r="K1159" i="36"/>
  <c r="IS1154" i="36"/>
  <c r="IR1154" i="36"/>
  <c r="K1154" i="36"/>
  <c r="IS1149" i="36"/>
  <c r="IR1149" i="36"/>
  <c r="K1149" i="36"/>
  <c r="IS1144" i="36"/>
  <c r="IR1144" i="36"/>
  <c r="K1144" i="36"/>
  <c r="IS1139" i="36"/>
  <c r="IR1139" i="36"/>
  <c r="K1139" i="36"/>
  <c r="IS1134" i="36"/>
  <c r="IR1134" i="36"/>
  <c r="K1134" i="36"/>
  <c r="IS1130" i="36"/>
  <c r="IR1130" i="36"/>
  <c r="K1130" i="36"/>
  <c r="IS1126" i="36"/>
  <c r="IR1126" i="36"/>
  <c r="K1126" i="36"/>
  <c r="IS1122" i="36"/>
  <c r="IR1122" i="36"/>
  <c r="K1122" i="36"/>
  <c r="IS1117" i="36"/>
  <c r="IR1117" i="36"/>
  <c r="K1117" i="36"/>
  <c r="IS1112" i="36"/>
  <c r="IR1112" i="36"/>
  <c r="K1112" i="36"/>
  <c r="IS1107" i="36"/>
  <c r="IR1107" i="36"/>
  <c r="K1107" i="36"/>
  <c r="IS1102" i="36"/>
  <c r="IR1102" i="36"/>
  <c r="K1102" i="36"/>
  <c r="IS1099" i="36"/>
  <c r="IR1099" i="36"/>
  <c r="K1099" i="36"/>
  <c r="IS1094" i="36"/>
  <c r="IR1094" i="36"/>
  <c r="K1094" i="36"/>
  <c r="IS1090" i="36"/>
  <c r="IR1090" i="36"/>
  <c r="K1090" i="36"/>
  <c r="IS1085" i="36"/>
  <c r="IR1085" i="36"/>
  <c r="K1085" i="36"/>
  <c r="IS1080" i="36"/>
  <c r="IR1080" i="36"/>
  <c r="K1080" i="36"/>
  <c r="IS1076" i="36"/>
  <c r="IR1076" i="36"/>
  <c r="K1076" i="36"/>
  <c r="IS1074" i="36"/>
  <c r="IR1074" i="36"/>
  <c r="K1074" i="36"/>
  <c r="IS1072" i="36"/>
  <c r="IR1072" i="36"/>
  <c r="K1072" i="36"/>
  <c r="IS1068" i="36"/>
  <c r="IR1068" i="36"/>
  <c r="K1068" i="36"/>
  <c r="IS1064" i="36"/>
  <c r="IR1064" i="36"/>
  <c r="K1064" i="36"/>
  <c r="IS1059" i="36"/>
  <c r="IR1059" i="36"/>
  <c r="K1059" i="36"/>
  <c r="IS1055" i="36"/>
  <c r="IR1055" i="36"/>
  <c r="K1055" i="36"/>
  <c r="IS1051" i="36"/>
  <c r="IR1051" i="36"/>
  <c r="K1051" i="36"/>
  <c r="IS1047" i="36"/>
  <c r="IR1047" i="36"/>
  <c r="K1047" i="36"/>
  <c r="IS1042" i="36"/>
  <c r="IR1042" i="36"/>
  <c r="K1042" i="36"/>
  <c r="IS1038" i="36"/>
  <c r="IR1038" i="36"/>
  <c r="K1038" i="36"/>
  <c r="IS1034" i="36"/>
  <c r="IR1034" i="36"/>
  <c r="K1034" i="36"/>
  <c r="IS1030" i="36"/>
  <c r="IR1030" i="36"/>
  <c r="K1030" i="36"/>
  <c r="IS1026" i="36"/>
  <c r="IR1026" i="36"/>
  <c r="K1026" i="36"/>
  <c r="IS1021" i="36"/>
  <c r="IR1021" i="36"/>
  <c r="K1021" i="36"/>
  <c r="IS1016" i="36"/>
  <c r="IR1016" i="36"/>
  <c r="K1016" i="36"/>
  <c r="IS1013" i="36"/>
  <c r="IR1013" i="36"/>
  <c r="K1013" i="36"/>
  <c r="IS1009" i="36"/>
  <c r="IR1009" i="36"/>
  <c r="K1009" i="36"/>
  <c r="IS1005" i="36"/>
  <c r="IR1005" i="36"/>
  <c r="K1005" i="36"/>
  <c r="IS1000" i="36"/>
  <c r="IR1000" i="36"/>
  <c r="K1000" i="36"/>
  <c r="IS995" i="36"/>
  <c r="IR995" i="36"/>
  <c r="K995" i="36"/>
  <c r="IS990" i="36"/>
  <c r="IR990" i="36"/>
  <c r="K990" i="36"/>
  <c r="IS986" i="36"/>
  <c r="IR986" i="36"/>
  <c r="K986" i="36"/>
  <c r="IS981" i="36"/>
  <c r="IR981" i="36"/>
  <c r="K981" i="36"/>
  <c r="IS976" i="36"/>
  <c r="IR976" i="36"/>
  <c r="K976" i="36"/>
  <c r="IS971" i="36"/>
  <c r="IR971" i="36"/>
  <c r="K971" i="36"/>
  <c r="IS967" i="36"/>
  <c r="IR967" i="36"/>
  <c r="K967" i="36"/>
  <c r="IS962" i="36"/>
  <c r="IR962" i="36"/>
  <c r="K962" i="36"/>
  <c r="IS957" i="36"/>
  <c r="IR957" i="36"/>
  <c r="K957" i="36"/>
  <c r="IS952" i="36"/>
  <c r="IR952" i="36"/>
  <c r="K952" i="36"/>
  <c r="IS947" i="36"/>
  <c r="IR947" i="36"/>
  <c r="K947" i="36"/>
  <c r="IS944" i="36"/>
  <c r="IR944" i="36"/>
  <c r="K944" i="36"/>
  <c r="IS939" i="36"/>
  <c r="IR939" i="36"/>
  <c r="K939" i="36"/>
  <c r="IS934" i="36"/>
  <c r="IR934" i="36"/>
  <c r="K934" i="36"/>
  <c r="IS929" i="36"/>
  <c r="IR929" i="36"/>
  <c r="K929" i="36"/>
  <c r="IS925" i="36"/>
  <c r="IR925" i="36"/>
  <c r="K925" i="36"/>
  <c r="IS920" i="36"/>
  <c r="IR920" i="36"/>
  <c r="K920" i="36"/>
  <c r="IS916" i="36"/>
  <c r="IR916" i="36"/>
  <c r="K916" i="36"/>
  <c r="IS911" i="36"/>
  <c r="IR911" i="36"/>
  <c r="K911" i="36"/>
  <c r="IS906" i="36"/>
  <c r="IR906" i="36"/>
  <c r="K906" i="36"/>
  <c r="IS901" i="36"/>
  <c r="IR901" i="36"/>
  <c r="K901" i="36"/>
  <c r="IS896" i="36"/>
  <c r="IR896" i="36"/>
  <c r="K896" i="36"/>
  <c r="IS891" i="36"/>
  <c r="IR891" i="36"/>
  <c r="K891" i="36"/>
  <c r="IS886" i="36"/>
  <c r="IR886" i="36"/>
  <c r="K886" i="36"/>
  <c r="IS881" i="36"/>
  <c r="IR881" i="36"/>
  <c r="K881" i="36"/>
  <c r="IS876" i="36"/>
  <c r="IR876" i="36"/>
  <c r="K876" i="36"/>
  <c r="IS871" i="36"/>
  <c r="IR871" i="36"/>
  <c r="K871" i="36"/>
  <c r="IS869" i="36"/>
  <c r="IR869" i="36"/>
  <c r="K869" i="36"/>
  <c r="IS863" i="36"/>
  <c r="IR863" i="36"/>
  <c r="K863" i="36"/>
  <c r="IS858" i="36"/>
  <c r="IR858" i="36"/>
  <c r="K858" i="36"/>
  <c r="IS853" i="36"/>
  <c r="IR853" i="36"/>
  <c r="K853" i="36"/>
  <c r="IS848" i="36"/>
  <c r="IR848" i="36"/>
  <c r="K848" i="36"/>
  <c r="IS843" i="36"/>
  <c r="IR843" i="36"/>
  <c r="K843" i="36"/>
  <c r="IS838" i="36"/>
  <c r="IR838" i="36"/>
  <c r="K838" i="36"/>
  <c r="IS833" i="36"/>
  <c r="IR833" i="36"/>
  <c r="K833" i="36"/>
  <c r="IS829" i="36"/>
  <c r="IR829" i="36"/>
  <c r="K829" i="36"/>
  <c r="IS824" i="36"/>
  <c r="IR824" i="36"/>
  <c r="K824" i="36"/>
  <c r="IS819" i="36"/>
  <c r="IR819" i="36"/>
  <c r="K819" i="36"/>
  <c r="IS814" i="36"/>
  <c r="IR814" i="36"/>
  <c r="K814" i="36"/>
  <c r="IS809" i="36"/>
  <c r="IR809" i="36"/>
  <c r="K809" i="36"/>
  <c r="IS808" i="36"/>
  <c r="IR808" i="36"/>
  <c r="K808" i="36"/>
  <c r="IS803" i="36"/>
  <c r="IR803" i="36"/>
  <c r="K803" i="36"/>
  <c r="IS799" i="36"/>
  <c r="IR799" i="36"/>
  <c r="K799" i="36"/>
  <c r="IS794" i="36"/>
  <c r="IR794" i="36"/>
  <c r="K794" i="36"/>
  <c r="IS789" i="36"/>
  <c r="IR789" i="36"/>
  <c r="K789" i="36"/>
  <c r="IS784" i="36"/>
  <c r="IR784" i="36"/>
  <c r="K784" i="36"/>
  <c r="IS779" i="36"/>
  <c r="IR779" i="36"/>
  <c r="K779" i="36"/>
  <c r="IS775" i="36"/>
  <c r="IR775" i="36"/>
  <c r="K775" i="36"/>
  <c r="IS770" i="36"/>
  <c r="IR770" i="36"/>
  <c r="K770" i="36"/>
  <c r="IS765" i="36"/>
  <c r="IR765" i="36"/>
  <c r="K765" i="36"/>
  <c r="IS760" i="36"/>
  <c r="IR760" i="36"/>
  <c r="K760" i="36"/>
  <c r="IS755" i="36"/>
  <c r="IR755" i="36"/>
  <c r="K755" i="36"/>
  <c r="IS750" i="36"/>
  <c r="IR750" i="36"/>
  <c r="K750" i="36"/>
  <c r="IS745" i="36"/>
  <c r="IR745" i="36"/>
  <c r="K745" i="36"/>
  <c r="IS741" i="36"/>
  <c r="IR741" i="36"/>
  <c r="K741" i="36"/>
  <c r="IS737" i="36"/>
  <c r="IR737" i="36"/>
  <c r="K737" i="36"/>
  <c r="IS733" i="36"/>
  <c r="IR733" i="36"/>
  <c r="K733" i="36"/>
  <c r="IS728" i="36"/>
  <c r="IR728" i="36"/>
  <c r="K728" i="36"/>
  <c r="IS723" i="36"/>
  <c r="IR723" i="36"/>
  <c r="K723" i="36"/>
  <c r="IS718" i="36"/>
  <c r="IR718" i="36"/>
  <c r="K718" i="36"/>
  <c r="IS713" i="36"/>
  <c r="IR713" i="36"/>
  <c r="K713" i="36"/>
  <c r="IS708" i="36"/>
  <c r="IR708" i="36"/>
  <c r="K708" i="36"/>
  <c r="IS703" i="36"/>
  <c r="IR703" i="36"/>
  <c r="K703" i="36"/>
  <c r="IS698" i="36"/>
  <c r="IR698" i="36"/>
  <c r="K698" i="36"/>
  <c r="IS694" i="36"/>
  <c r="IR694" i="36"/>
  <c r="K694" i="36"/>
  <c r="IS689" i="36"/>
  <c r="IR689" i="36"/>
  <c r="K689" i="36"/>
  <c r="IS684" i="36"/>
  <c r="IR684" i="36"/>
  <c r="K684" i="36"/>
  <c r="IS679" i="36"/>
  <c r="IR679" i="36"/>
  <c r="K679" i="36"/>
  <c r="K678" i="36"/>
  <c r="IS677" i="36"/>
  <c r="IR677" i="36"/>
  <c r="K677" i="36"/>
  <c r="IS676" i="36"/>
  <c r="IR676" i="36"/>
  <c r="K676" i="36"/>
  <c r="IS674" i="36"/>
  <c r="IR674" i="36"/>
  <c r="K674" i="36"/>
  <c r="IS672" i="36"/>
  <c r="IR672" i="36"/>
  <c r="K672" i="36"/>
  <c r="IS671" i="36"/>
  <c r="IR671" i="36"/>
  <c r="K671" i="36"/>
  <c r="IS663" i="36"/>
  <c r="IR663" i="36"/>
  <c r="K663" i="36"/>
  <c r="IS661" i="36"/>
  <c r="IR661" i="36"/>
  <c r="K661" i="36"/>
  <c r="IS659" i="36"/>
  <c r="IR659" i="36"/>
  <c r="K659" i="36"/>
  <c r="IS653" i="36"/>
  <c r="IR653" i="36"/>
  <c r="K653" i="36"/>
  <c r="IS645" i="36"/>
  <c r="IR645" i="36"/>
  <c r="K645" i="36"/>
  <c r="IS637" i="36"/>
  <c r="IR637" i="36"/>
  <c r="K637" i="36"/>
  <c r="IS636" i="36"/>
  <c r="IR636" i="36"/>
  <c r="K636" i="36"/>
  <c r="IS635" i="36"/>
  <c r="IR635" i="36"/>
  <c r="K635" i="36"/>
  <c r="IS627" i="36"/>
  <c r="IR627" i="36"/>
  <c r="K627" i="36"/>
  <c r="IS619" i="36"/>
  <c r="IR619" i="36"/>
  <c r="K619" i="36"/>
  <c r="IS618" i="36"/>
  <c r="IR618" i="36"/>
  <c r="K618" i="36"/>
  <c r="IS616" i="36"/>
  <c r="IR616" i="36"/>
  <c r="K616" i="36"/>
  <c r="IS614" i="36"/>
  <c r="IR614" i="36"/>
  <c r="K614" i="36"/>
  <c r="IS612" i="36"/>
  <c r="IR612" i="36"/>
  <c r="K612" i="36"/>
  <c r="IS610" i="36"/>
  <c r="IR610" i="36"/>
  <c r="K610" i="36"/>
  <c r="IS608" i="36"/>
  <c r="IR608" i="36"/>
  <c r="K608" i="36"/>
  <c r="IS606" i="36"/>
  <c r="IR606" i="36"/>
  <c r="K606" i="36"/>
  <c r="IS604" i="36"/>
  <c r="IR604" i="36"/>
  <c r="K604" i="36"/>
  <c r="IS602" i="36"/>
  <c r="IR602" i="36"/>
  <c r="K602" i="36"/>
  <c r="IS600" i="36"/>
  <c r="IR600" i="36"/>
  <c r="K600" i="36"/>
  <c r="IS594" i="36"/>
  <c r="IR594" i="36"/>
  <c r="K594" i="36"/>
  <c r="IS588" i="36"/>
  <c r="IR588" i="36"/>
  <c r="K588" i="36"/>
  <c r="IS586" i="36"/>
  <c r="IR586" i="36"/>
  <c r="K586" i="36"/>
  <c r="IS584" i="36"/>
  <c r="IR584" i="36"/>
  <c r="K584" i="36"/>
  <c r="IS582" i="36"/>
  <c r="IR582" i="36"/>
  <c r="K582" i="36"/>
  <c r="IS580" i="36"/>
  <c r="IR580" i="36"/>
  <c r="K580" i="36"/>
  <c r="IS578" i="36"/>
  <c r="IR578" i="36"/>
  <c r="K578" i="36"/>
  <c r="IS576" i="36"/>
  <c r="IR576" i="36"/>
  <c r="K576" i="36"/>
  <c r="IS574" i="36"/>
  <c r="IR574" i="36"/>
  <c r="K574" i="36"/>
  <c r="IS572" i="36"/>
  <c r="IR572" i="36"/>
  <c r="K572" i="36"/>
  <c r="IS570" i="36"/>
  <c r="IR570" i="36"/>
  <c r="K570" i="36"/>
  <c r="IS564" i="36"/>
  <c r="IR564" i="36"/>
  <c r="K564" i="36"/>
  <c r="IS558" i="36"/>
  <c r="IR558" i="36"/>
  <c r="K558" i="36"/>
  <c r="IS556" i="36"/>
  <c r="IR556" i="36"/>
  <c r="K556" i="36"/>
  <c r="IS554" i="36"/>
  <c r="IR554" i="36"/>
  <c r="K554" i="36"/>
  <c r="IS552" i="36"/>
  <c r="IR552" i="36"/>
  <c r="K552" i="36"/>
  <c r="IS550" i="36"/>
  <c r="IR550" i="36"/>
  <c r="K550" i="36"/>
  <c r="IS542" i="36"/>
  <c r="IR542" i="36"/>
  <c r="K542" i="36"/>
  <c r="IS540" i="36"/>
  <c r="IR540" i="36"/>
  <c r="K540" i="36"/>
  <c r="IS538" i="36"/>
  <c r="IR538" i="36"/>
  <c r="K538" i="36"/>
  <c r="IS533" i="36"/>
  <c r="IR533" i="36"/>
  <c r="K533" i="36"/>
  <c r="IS528" i="36"/>
  <c r="IR528" i="36"/>
  <c r="K528" i="36"/>
  <c r="IS527" i="36"/>
  <c r="IR527" i="36"/>
  <c r="K527" i="36"/>
  <c r="IS522" i="36"/>
  <c r="IR522" i="36"/>
  <c r="K522" i="36"/>
  <c r="IS516" i="36"/>
  <c r="IR516" i="36"/>
  <c r="K516" i="36"/>
  <c r="IS508" i="36"/>
  <c r="IR508" i="36"/>
  <c r="K508" i="36"/>
  <c r="IS503" i="36"/>
  <c r="IR503" i="36"/>
  <c r="K503" i="36"/>
  <c r="IS496" i="36"/>
  <c r="IR496" i="36"/>
  <c r="K496" i="36"/>
  <c r="IS488" i="36"/>
  <c r="IR488" i="36"/>
  <c r="K488" i="36"/>
  <c r="IS480" i="36"/>
  <c r="IR480" i="36"/>
  <c r="K480" i="36"/>
  <c r="IS472" i="36"/>
  <c r="IR472" i="36"/>
  <c r="K472" i="36"/>
  <c r="IS467" i="36"/>
  <c r="IR467" i="36"/>
  <c r="K467" i="36"/>
  <c r="IS462" i="36"/>
  <c r="IR462" i="36"/>
  <c r="K462" i="36"/>
  <c r="IS457" i="36"/>
  <c r="IR457" i="36"/>
  <c r="K457" i="36"/>
  <c r="IS456" i="36"/>
  <c r="IR456" i="36"/>
  <c r="K456" i="36"/>
  <c r="IS454" i="36"/>
  <c r="IR454" i="36"/>
  <c r="K454" i="36"/>
  <c r="IS452" i="36"/>
  <c r="IR452" i="36"/>
  <c r="K452" i="36"/>
  <c r="IS447" i="36"/>
  <c r="IR447" i="36"/>
  <c r="K447" i="36"/>
  <c r="IS440" i="36"/>
  <c r="IR440" i="36"/>
  <c r="K440" i="36"/>
  <c r="IS432" i="36"/>
  <c r="IR432" i="36"/>
  <c r="K432" i="36"/>
  <c r="IS424" i="36"/>
  <c r="IR424" i="36"/>
  <c r="K424" i="36"/>
  <c r="IS416" i="36"/>
  <c r="IR416" i="36"/>
  <c r="K416" i="36"/>
  <c r="IS411" i="36"/>
  <c r="IR411" i="36"/>
  <c r="K411" i="36"/>
  <c r="IS409" i="36"/>
  <c r="IR409" i="36"/>
  <c r="K409" i="36"/>
  <c r="IS407" i="36"/>
  <c r="IR407" i="36"/>
  <c r="K407" i="36"/>
  <c r="IS405" i="36"/>
  <c r="IR405" i="36"/>
  <c r="K405" i="36"/>
  <c r="IS403" i="36"/>
  <c r="IR403" i="36"/>
  <c r="K403" i="36"/>
  <c r="IS401" i="36"/>
  <c r="IR401" i="36"/>
  <c r="K401" i="36"/>
  <c r="IS399" i="36"/>
  <c r="IR399" i="36"/>
  <c r="K399" i="36"/>
  <c r="IS397" i="36"/>
  <c r="IR397" i="36"/>
  <c r="K397" i="36"/>
  <c r="IS392" i="36"/>
  <c r="IR392" i="36"/>
  <c r="K392" i="36"/>
  <c r="IS385" i="36"/>
  <c r="IR385" i="36"/>
  <c r="K385" i="36"/>
  <c r="IS377" i="36"/>
  <c r="IR377" i="36"/>
  <c r="K377" i="36"/>
  <c r="IS369" i="36"/>
  <c r="IR369" i="36"/>
  <c r="K369" i="36"/>
  <c r="IS361" i="36"/>
  <c r="IR361" i="36"/>
  <c r="K361" i="36"/>
  <c r="IS356" i="36"/>
  <c r="IR356" i="36"/>
  <c r="K356" i="36"/>
  <c r="IS351" i="36"/>
  <c r="IR351" i="36"/>
  <c r="K351" i="36"/>
  <c r="IS346" i="36"/>
  <c r="IR346" i="36"/>
  <c r="K346" i="36"/>
  <c r="IS344" i="36"/>
  <c r="IR344" i="36"/>
  <c r="K344" i="36"/>
  <c r="IS342" i="36"/>
  <c r="IR342" i="36"/>
  <c r="K342" i="36"/>
  <c r="IS340" i="36"/>
  <c r="IR340" i="36"/>
  <c r="K340" i="36"/>
  <c r="IS338" i="36"/>
  <c r="IR338" i="36"/>
  <c r="K338" i="36"/>
  <c r="IS334" i="36"/>
  <c r="IR334" i="36"/>
  <c r="K334" i="36"/>
  <c r="IS330" i="36"/>
  <c r="IR330" i="36"/>
  <c r="K330" i="36"/>
  <c r="IS326" i="36"/>
  <c r="IR326" i="36"/>
  <c r="K326" i="36"/>
  <c r="IS324" i="36"/>
  <c r="IR324" i="36"/>
  <c r="K324" i="36"/>
  <c r="IS322" i="36"/>
  <c r="IR322" i="36"/>
  <c r="K322" i="36"/>
  <c r="IS320" i="36"/>
  <c r="IR320" i="36"/>
  <c r="K320" i="36"/>
  <c r="IS315" i="36"/>
  <c r="IR315" i="36"/>
  <c r="K315" i="36"/>
  <c r="IS308" i="36"/>
  <c r="IR308" i="36"/>
  <c r="K308" i="36"/>
  <c r="IS305" i="36"/>
  <c r="IR305" i="36"/>
  <c r="K305" i="36"/>
  <c r="IS298" i="36"/>
  <c r="IR298" i="36"/>
  <c r="K298" i="36"/>
  <c r="IS290" i="36"/>
  <c r="IR290" i="36"/>
  <c r="K290" i="36"/>
  <c r="IS288" i="36"/>
  <c r="IR288" i="36"/>
  <c r="K288" i="36"/>
  <c r="IS286" i="36"/>
  <c r="IR286" i="36"/>
  <c r="K286" i="36"/>
  <c r="IS280" i="36"/>
  <c r="IR280" i="36"/>
  <c r="K280" i="36"/>
  <c r="IS276" i="36"/>
  <c r="IR276" i="36"/>
  <c r="K276" i="36"/>
  <c r="IS268" i="36"/>
  <c r="IR268" i="36"/>
  <c r="K268" i="36"/>
  <c r="IS266" i="36"/>
  <c r="IR266" i="36"/>
  <c r="K266" i="36"/>
  <c r="IS265" i="36"/>
  <c r="IR265" i="36"/>
  <c r="K265" i="36"/>
  <c r="IS264" i="36"/>
  <c r="IR264" i="36"/>
  <c r="K264" i="36"/>
  <c r="IS263" i="36"/>
  <c r="IR263" i="36"/>
  <c r="K263" i="36"/>
  <c r="IS262" i="36"/>
  <c r="IR262" i="36"/>
  <c r="K262" i="36"/>
  <c r="IS261" i="36"/>
  <c r="IR261" i="36"/>
  <c r="K261" i="36"/>
  <c r="IS260" i="36"/>
  <c r="IR260" i="36"/>
  <c r="K260" i="36"/>
  <c r="IS259" i="36"/>
  <c r="IR259" i="36"/>
  <c r="K259" i="36"/>
  <c r="K258" i="36"/>
  <c r="IS257" i="36"/>
  <c r="IR257" i="36"/>
  <c r="K257" i="36"/>
  <c r="IS256" i="36"/>
  <c r="IR256" i="36"/>
  <c r="K256" i="36"/>
  <c r="IS251" i="36"/>
  <c r="IR251" i="36"/>
  <c r="K251" i="36"/>
  <c r="IS249" i="36"/>
  <c r="IR249" i="36"/>
  <c r="K249" i="36"/>
  <c r="IS244" i="36"/>
  <c r="IR244" i="36"/>
  <c r="K244" i="36"/>
  <c r="IS239" i="36"/>
  <c r="IR239" i="36"/>
  <c r="K239" i="36"/>
  <c r="IS237" i="36"/>
  <c r="IR237" i="36"/>
  <c r="K237" i="36"/>
  <c r="IS232" i="36"/>
  <c r="IR232" i="36"/>
  <c r="K232" i="36"/>
  <c r="IS227" i="36"/>
  <c r="IR227" i="36"/>
  <c r="K227" i="36"/>
  <c r="IS222" i="36"/>
  <c r="IR222" i="36"/>
  <c r="K222" i="36"/>
  <c r="IS216" i="36"/>
  <c r="IR216" i="36"/>
  <c r="K216" i="36"/>
  <c r="IS215" i="36"/>
  <c r="IR215" i="36"/>
  <c r="K215" i="36"/>
  <c r="IS206" i="36"/>
  <c r="IR206" i="36"/>
  <c r="K206" i="36"/>
  <c r="IS201" i="36"/>
  <c r="IR201" i="36"/>
  <c r="K201" i="36"/>
  <c r="IS196" i="36"/>
  <c r="IR196" i="36"/>
  <c r="K196" i="36"/>
  <c r="IS192" i="36"/>
  <c r="IR192" i="36"/>
  <c r="K192" i="36"/>
  <c r="IS188" i="36"/>
  <c r="IR188" i="36"/>
  <c r="K188" i="36"/>
  <c r="IS183" i="36"/>
  <c r="IR183" i="36"/>
  <c r="K183" i="36"/>
  <c r="IS178" i="36"/>
  <c r="IR178" i="36"/>
  <c r="K178" i="36"/>
  <c r="IS173" i="36"/>
  <c r="IR173" i="36"/>
  <c r="K173" i="36"/>
  <c r="IS168" i="36"/>
  <c r="IR168" i="36"/>
  <c r="K168" i="36"/>
  <c r="IS162" i="36"/>
  <c r="IR162" i="36"/>
  <c r="K162" i="36"/>
  <c r="IS153" i="36"/>
  <c r="IR153" i="36"/>
  <c r="K153" i="36"/>
  <c r="IS148" i="36"/>
  <c r="IR148" i="36"/>
  <c r="K148" i="36"/>
  <c r="IS146" i="36"/>
  <c r="IR146" i="36"/>
  <c r="K146" i="36"/>
  <c r="IS143" i="36"/>
  <c r="IR143" i="36"/>
  <c r="K143" i="36"/>
  <c r="IS138" i="36"/>
  <c r="IR138" i="36"/>
  <c r="K138" i="36"/>
  <c r="IS129" i="36"/>
  <c r="IR129" i="36"/>
  <c r="K129" i="36"/>
  <c r="IS123" i="36"/>
  <c r="IR123" i="36"/>
  <c r="K123" i="36"/>
  <c r="IS118" i="36"/>
  <c r="IR118" i="36"/>
  <c r="K118" i="36"/>
  <c r="IS116" i="36"/>
  <c r="IR116" i="36"/>
  <c r="K116" i="36"/>
  <c r="IS110" i="36"/>
  <c r="IR110" i="36"/>
  <c r="K110" i="36"/>
  <c r="IS104" i="36"/>
  <c r="IR104" i="36"/>
  <c r="K104" i="36"/>
  <c r="IS99" i="36"/>
  <c r="IR99" i="36"/>
  <c r="K99" i="36"/>
  <c r="IS94" i="36"/>
  <c r="IR94" i="36"/>
  <c r="K94" i="36"/>
  <c r="IS90" i="36"/>
  <c r="IR90" i="36"/>
  <c r="K90" i="36"/>
  <c r="IS88" i="36"/>
  <c r="IR88" i="36"/>
  <c r="K88" i="36"/>
  <c r="IS84" i="36"/>
  <c r="IR84" i="36"/>
  <c r="K84" i="36"/>
  <c r="IS80" i="36"/>
  <c r="IR80" i="36"/>
  <c r="K80" i="36"/>
  <c r="IS78" i="36"/>
  <c r="IR78" i="36"/>
  <c r="K78" i="36"/>
  <c r="IS74" i="36"/>
  <c r="IR74" i="36"/>
  <c r="K74" i="36"/>
  <c r="IS71" i="36"/>
  <c r="IR71" i="36"/>
  <c r="K71" i="36"/>
  <c r="IS68" i="36"/>
  <c r="IR68" i="36"/>
  <c r="K68" i="36"/>
  <c r="IS65" i="36"/>
  <c r="IR65" i="36"/>
  <c r="K65" i="36"/>
  <c r="IS62" i="36"/>
  <c r="IR62" i="36"/>
  <c r="K62" i="36"/>
  <c r="IS59" i="36"/>
  <c r="IR59" i="36"/>
  <c r="K59" i="36"/>
  <c r="IS54" i="36"/>
  <c r="IR54" i="36"/>
  <c r="K54" i="36"/>
  <c r="IS45" i="36"/>
  <c r="IR45" i="36"/>
  <c r="K45" i="36"/>
  <c r="IS36" i="36"/>
  <c r="IR36" i="36"/>
  <c r="K36" i="36"/>
  <c r="IS34" i="36"/>
  <c r="IR34" i="36"/>
  <c r="K34" i="36"/>
  <c r="IS32" i="36"/>
  <c r="IR32" i="36"/>
  <c r="K32" i="36"/>
  <c r="IS30" i="36"/>
  <c r="IR30" i="36"/>
  <c r="K30" i="36"/>
  <c r="IS28" i="36"/>
  <c r="IR28" i="36"/>
  <c r="K28" i="36"/>
  <c r="K27" i="36"/>
  <c r="IS26" i="36"/>
  <c r="IR26" i="36"/>
  <c r="K26" i="36"/>
  <c r="IS25" i="36"/>
  <c r="IR25" i="36"/>
  <c r="K25" i="36"/>
  <c r="IS24" i="36"/>
  <c r="IR24" i="36"/>
  <c r="K24" i="36"/>
  <c r="IS23" i="36"/>
  <c r="IR23" i="36"/>
  <c r="K23" i="36"/>
  <c r="IS22" i="36"/>
  <c r="IR22" i="36"/>
  <c r="K22" i="36"/>
  <c r="IS21" i="36"/>
  <c r="IR21" i="36"/>
  <c r="K21" i="36"/>
  <c r="IS20" i="36"/>
  <c r="IR20" i="36"/>
  <c r="K20" i="36"/>
  <c r="IS19" i="36"/>
  <c r="IR19" i="36"/>
  <c r="K19" i="36"/>
  <c r="IS18" i="36"/>
  <c r="IR18" i="36"/>
  <c r="K18" i="36"/>
  <c r="IS17" i="36"/>
  <c r="IR17" i="36"/>
  <c r="IS16" i="36"/>
  <c r="IR16" i="36"/>
  <c r="K16" i="36"/>
  <c r="IS15" i="36"/>
  <c r="IR15" i="36"/>
  <c r="K15" i="36"/>
  <c r="IS14" i="36"/>
  <c r="IR14" i="36"/>
  <c r="K14" i="36"/>
  <c r="IS13" i="36"/>
  <c r="IR13" i="36"/>
  <c r="K13" i="36"/>
  <c r="IS12" i="36"/>
  <c r="IR12" i="36"/>
  <c r="I19" i="35"/>
  <c r="I18" i="35"/>
  <c r="I17" i="35"/>
  <c r="I15" i="35"/>
  <c r="I14" i="35"/>
  <c r="I13" i="35"/>
  <c r="I22" i="34"/>
  <c r="F22" i="34"/>
  <c r="IS497" i="32"/>
  <c r="IR497" i="32"/>
  <c r="K497" i="32"/>
  <c r="IS496" i="32"/>
  <c r="IR496" i="32"/>
  <c r="K496" i="32"/>
  <c r="IS495" i="32"/>
  <c r="IR495" i="32"/>
  <c r="K495" i="32"/>
  <c r="IS494" i="32"/>
  <c r="IR494" i="32"/>
  <c r="K494" i="32"/>
  <c r="IS493" i="32"/>
  <c r="IR493" i="32"/>
  <c r="K493" i="32"/>
  <c r="IS492" i="32"/>
  <c r="IR492" i="32"/>
  <c r="K492" i="32"/>
  <c r="K491" i="32"/>
  <c r="IS490" i="32"/>
  <c r="IR490" i="32"/>
  <c r="K490" i="32"/>
  <c r="IS489" i="32"/>
  <c r="IR489" i="32"/>
  <c r="K489" i="32"/>
  <c r="K488" i="32"/>
  <c r="IS487" i="32"/>
  <c r="IR487" i="32"/>
  <c r="K487" i="32"/>
  <c r="IS486" i="32"/>
  <c r="IR486" i="32"/>
  <c r="K486" i="32"/>
  <c r="K485" i="32"/>
  <c r="IS484" i="32"/>
  <c r="IR484" i="32"/>
  <c r="K484" i="32"/>
  <c r="IS483" i="32"/>
  <c r="IR483" i="32"/>
  <c r="K483" i="32"/>
  <c r="IS480" i="32"/>
  <c r="IR480" i="32"/>
  <c r="K480" i="32"/>
  <c r="IS478" i="32"/>
  <c r="IR478" i="32"/>
  <c r="K478" i="32"/>
  <c r="IS473" i="32"/>
  <c r="IR473" i="32"/>
  <c r="K473" i="32"/>
  <c r="IS468" i="32"/>
  <c r="IR468" i="32"/>
  <c r="K468" i="32"/>
  <c r="IS463" i="32"/>
  <c r="IR463" i="32"/>
  <c r="K463" i="32"/>
  <c r="IS457" i="32"/>
  <c r="IR457" i="32"/>
  <c r="K457" i="32"/>
  <c r="IS452" i="32"/>
  <c r="IR452" i="32"/>
  <c r="K452" i="32"/>
  <c r="IS450" i="32"/>
  <c r="IR450" i="32"/>
  <c r="K450" i="32"/>
  <c r="IS448" i="32"/>
  <c r="IR448" i="32"/>
  <c r="K448" i="32"/>
  <c r="IS446" i="32"/>
  <c r="IR446" i="32"/>
  <c r="K446" i="32"/>
  <c r="IS442" i="32"/>
  <c r="IR442" i="32"/>
  <c r="K442" i="32"/>
  <c r="IS439" i="32"/>
  <c r="IR439" i="32"/>
  <c r="K439" i="32"/>
  <c r="IS437" i="32"/>
  <c r="IR437" i="32"/>
  <c r="K437" i="32"/>
  <c r="IS432" i="32"/>
  <c r="IR432" i="32"/>
  <c r="K432" i="32"/>
  <c r="IS428" i="32"/>
  <c r="IR428" i="32"/>
  <c r="K428" i="32"/>
  <c r="IS423" i="32"/>
  <c r="IR423" i="32"/>
  <c r="K423" i="32"/>
  <c r="IS420" i="32"/>
  <c r="IR420" i="32"/>
  <c r="K420" i="32"/>
  <c r="IS416" i="32"/>
  <c r="IR416" i="32"/>
  <c r="K416" i="32"/>
  <c r="IS412" i="32"/>
  <c r="IR412" i="32"/>
  <c r="K412" i="32"/>
  <c r="IS407" i="32"/>
  <c r="IR407" i="32"/>
  <c r="K407" i="32"/>
  <c r="IS406" i="32"/>
  <c r="IR406" i="32"/>
  <c r="K406" i="32"/>
  <c r="IS397" i="32"/>
  <c r="IR397" i="32"/>
  <c r="K397" i="32"/>
  <c r="IS391" i="32"/>
  <c r="IR391" i="32"/>
  <c r="K391" i="32"/>
  <c r="IS386" i="32"/>
  <c r="IR386" i="32"/>
  <c r="K386" i="32"/>
  <c r="IS381" i="32"/>
  <c r="IR381" i="32"/>
  <c r="K381" i="32"/>
  <c r="IS379" i="32"/>
  <c r="IR379" i="32"/>
  <c r="K379" i="32"/>
  <c r="IS370" i="32"/>
  <c r="IR370" i="32"/>
  <c r="K370" i="32"/>
  <c r="IS361" i="32"/>
  <c r="IR361" i="32"/>
  <c r="K361" i="32"/>
  <c r="IS358" i="32"/>
  <c r="IR358" i="32"/>
  <c r="K358" i="32"/>
  <c r="IS353" i="32"/>
  <c r="IR353" i="32"/>
  <c r="K353" i="32"/>
  <c r="IS348" i="32"/>
  <c r="IR348" i="32"/>
  <c r="K348" i="32"/>
  <c r="IS342" i="32"/>
  <c r="IR342" i="32"/>
  <c r="K342" i="32"/>
  <c r="IS339" i="32"/>
  <c r="IR339" i="32"/>
  <c r="K339" i="32"/>
  <c r="IS333" i="32"/>
  <c r="IR333" i="32"/>
  <c r="K333" i="32"/>
  <c r="IS327" i="32"/>
  <c r="IR327" i="32"/>
  <c r="K327" i="32"/>
  <c r="IS318" i="32"/>
  <c r="IR318" i="32"/>
  <c r="K318" i="32"/>
  <c r="IS316" i="32"/>
  <c r="IR316" i="32"/>
  <c r="K316" i="32"/>
  <c r="IS315" i="32"/>
  <c r="IR315" i="32"/>
  <c r="K315" i="32"/>
  <c r="IS313" i="32"/>
  <c r="IR313" i="32"/>
  <c r="K313" i="32"/>
  <c r="IS311" i="32"/>
  <c r="IR311" i="32"/>
  <c r="K311" i="32"/>
  <c r="IS309" i="32"/>
  <c r="IR309" i="32"/>
  <c r="K309" i="32"/>
  <c r="IS307" i="32"/>
  <c r="IR307" i="32"/>
  <c r="K307" i="32"/>
  <c r="IS305" i="32"/>
  <c r="IR305" i="32"/>
  <c r="K305" i="32"/>
  <c r="IS301" i="32"/>
  <c r="IR301" i="32"/>
  <c r="K301" i="32"/>
  <c r="IS293" i="32"/>
  <c r="IR293" i="32"/>
  <c r="K293" i="32"/>
  <c r="IS288" i="32"/>
  <c r="IR288" i="32"/>
  <c r="K288" i="32"/>
  <c r="IS283" i="32"/>
  <c r="IR283" i="32"/>
  <c r="K283" i="32"/>
  <c r="IS277" i="32"/>
  <c r="IR277" i="32"/>
  <c r="K277" i="32"/>
  <c r="IS272" i="32"/>
  <c r="IR272" i="32"/>
  <c r="K272" i="32"/>
  <c r="IS268" i="32"/>
  <c r="IR268" i="32"/>
  <c r="K268" i="32"/>
  <c r="IS260" i="32"/>
  <c r="IR260" i="32"/>
  <c r="K260" i="32"/>
  <c r="IS251" i="32"/>
  <c r="IR251" i="32"/>
  <c r="K251" i="32"/>
  <c r="IS250" i="32"/>
  <c r="IR250" i="32"/>
  <c r="K250" i="32"/>
  <c r="IS247" i="32"/>
  <c r="IR247" i="32"/>
  <c r="K247" i="32"/>
  <c r="IS245" i="32"/>
  <c r="IR245" i="32"/>
  <c r="K245" i="32"/>
  <c r="IS242" i="32"/>
  <c r="IR242" i="32"/>
  <c r="K242" i="32"/>
  <c r="IS239" i="32"/>
  <c r="IR239" i="32"/>
  <c r="K239" i="32"/>
  <c r="IS236" i="32"/>
  <c r="IR236" i="32"/>
  <c r="K236" i="32"/>
  <c r="IS234" i="32"/>
  <c r="IR234" i="32"/>
  <c r="K234" i="32"/>
  <c r="IS232" i="32"/>
  <c r="IR232" i="32"/>
  <c r="K232" i="32"/>
  <c r="IS226" i="32"/>
  <c r="IR226" i="32"/>
  <c r="K226" i="32"/>
  <c r="IS221" i="32"/>
  <c r="IR221" i="32"/>
  <c r="K221" i="32"/>
  <c r="IS219" i="32"/>
  <c r="IR219" i="32"/>
  <c r="K219" i="32"/>
  <c r="IS217" i="32"/>
  <c r="IR217" i="32"/>
  <c r="K217" i="32"/>
  <c r="IS215" i="32"/>
  <c r="IR215" i="32"/>
  <c r="K215" i="32"/>
  <c r="IS213" i="32"/>
  <c r="IR213" i="32"/>
  <c r="K213" i="32"/>
  <c r="IS211" i="32"/>
  <c r="IR211" i="32"/>
  <c r="K211" i="32"/>
  <c r="IS208" i="32"/>
  <c r="IR208" i="32"/>
  <c r="K208" i="32"/>
  <c r="IS205" i="32"/>
  <c r="IR205" i="32"/>
  <c r="K205" i="32"/>
  <c r="IS203" i="32"/>
  <c r="IR203" i="32"/>
  <c r="K203" i="32"/>
  <c r="IS201" i="32"/>
  <c r="IR201" i="32"/>
  <c r="K201" i="32"/>
  <c r="IS199" i="32"/>
  <c r="IR199" i="32"/>
  <c r="K199" i="32"/>
  <c r="IS196" i="32"/>
  <c r="IR196" i="32"/>
  <c r="K196" i="32"/>
  <c r="IS193" i="32"/>
  <c r="IR193" i="32"/>
  <c r="K193" i="32"/>
  <c r="IS190" i="32"/>
  <c r="IR190" i="32"/>
  <c r="K190" i="32"/>
  <c r="IS187" i="32"/>
  <c r="IR187" i="32"/>
  <c r="K187" i="32"/>
  <c r="IS185" i="32"/>
  <c r="IR185" i="32"/>
  <c r="K185" i="32"/>
  <c r="IS176" i="32"/>
  <c r="IR176" i="32"/>
  <c r="K176" i="32"/>
  <c r="IS171" i="32"/>
  <c r="IR171" i="32"/>
  <c r="K171" i="32"/>
  <c r="IS168" i="32"/>
  <c r="IR168" i="32"/>
  <c r="K168" i="32"/>
  <c r="IS166" i="32"/>
  <c r="IR166" i="32"/>
  <c r="K166" i="32"/>
  <c r="IS157" i="32"/>
  <c r="IR157" i="32"/>
  <c r="K157" i="32"/>
  <c r="IS155" i="32"/>
  <c r="IR155" i="32"/>
  <c r="K155" i="32"/>
  <c r="IS153" i="32"/>
  <c r="IR153" i="32"/>
  <c r="K153" i="32"/>
  <c r="IS146" i="32"/>
  <c r="IR146" i="32"/>
  <c r="K146" i="32"/>
  <c r="IS142" i="32"/>
  <c r="IR142" i="32"/>
  <c r="K142" i="32"/>
  <c r="IS140" i="32"/>
  <c r="IR140" i="32"/>
  <c r="K140" i="32"/>
  <c r="IS139" i="32"/>
  <c r="IR139" i="32"/>
  <c r="K139" i="32"/>
  <c r="IS138" i="32"/>
  <c r="IR138" i="32"/>
  <c r="K138" i="32"/>
  <c r="IS136" i="32"/>
  <c r="IR136" i="32"/>
  <c r="K136" i="32"/>
  <c r="IS134" i="32"/>
  <c r="IR134" i="32"/>
  <c r="K134" i="32"/>
  <c r="IS129" i="32"/>
  <c r="IR129" i="32"/>
  <c r="K129" i="32"/>
  <c r="IS123" i="32"/>
  <c r="IR123" i="32"/>
  <c r="K123" i="32"/>
  <c r="IS121" i="32"/>
  <c r="IR121" i="32"/>
  <c r="K121" i="32"/>
  <c r="IS114" i="32"/>
  <c r="IR114" i="32"/>
  <c r="K114" i="32"/>
  <c r="IS112" i="32"/>
  <c r="IR112" i="32"/>
  <c r="K112" i="32"/>
  <c r="IS111" i="32"/>
  <c r="IR111" i="32"/>
  <c r="K111" i="32"/>
  <c r="IS109" i="32"/>
  <c r="IR109" i="32"/>
  <c r="K109" i="32"/>
  <c r="IS107" i="32"/>
  <c r="IR107" i="32"/>
  <c r="K107" i="32"/>
  <c r="IS105" i="32"/>
  <c r="IR105" i="32"/>
  <c r="K105" i="32"/>
  <c r="IS103" i="32"/>
  <c r="IR103" i="32"/>
  <c r="K103" i="32"/>
  <c r="IS101" i="32"/>
  <c r="IR101" i="32"/>
  <c r="K101" i="32"/>
  <c r="IS99" i="32"/>
  <c r="IR99" i="32"/>
  <c r="K99" i="32"/>
  <c r="IS93" i="32"/>
  <c r="IR93" i="32"/>
  <c r="K93" i="32"/>
  <c r="IS88" i="32"/>
  <c r="IR88" i="32"/>
  <c r="K88" i="32"/>
  <c r="IS84" i="32"/>
  <c r="IR84" i="32"/>
  <c r="K84" i="32"/>
  <c r="IS78" i="32"/>
  <c r="IR78" i="32"/>
  <c r="K78" i="32"/>
  <c r="IS73" i="32"/>
  <c r="IR73" i="32"/>
  <c r="K73" i="32"/>
  <c r="IS67" i="32"/>
  <c r="IR67" i="32"/>
  <c r="K67" i="32"/>
  <c r="IS62" i="32"/>
  <c r="IR62" i="32"/>
  <c r="K62" i="32"/>
  <c r="IS56" i="32"/>
  <c r="IR56" i="32"/>
  <c r="K56" i="32"/>
  <c r="IS50" i="32"/>
  <c r="IR50" i="32"/>
  <c r="K50" i="32"/>
  <c r="IS48" i="32"/>
  <c r="IR48" i="32"/>
  <c r="K48" i="32"/>
  <c r="IS46" i="32"/>
  <c r="IR46" i="32"/>
  <c r="K46" i="32"/>
  <c r="K45" i="32"/>
  <c r="IS44" i="32"/>
  <c r="IR44" i="32"/>
  <c r="K44" i="32"/>
  <c r="IS43" i="32"/>
  <c r="IR43" i="32"/>
  <c r="K43" i="32"/>
  <c r="IS41" i="32"/>
  <c r="IR41" i="32"/>
  <c r="K41" i="32"/>
  <c r="IS40" i="32"/>
  <c r="IR40" i="32"/>
  <c r="K40" i="32"/>
  <c r="IS38" i="32"/>
  <c r="IR38" i="32"/>
  <c r="K38" i="32"/>
  <c r="IS37" i="32"/>
  <c r="IR37" i="32"/>
  <c r="K37" i="32"/>
  <c r="IS36" i="32"/>
  <c r="IR36" i="32"/>
  <c r="K36" i="32"/>
  <c r="IS35" i="32"/>
  <c r="IR35" i="32"/>
  <c r="K35" i="32"/>
  <c r="IS33" i="32"/>
  <c r="IR33" i="32"/>
  <c r="K33" i="32"/>
  <c r="IS31" i="32"/>
  <c r="IR31" i="32"/>
  <c r="K31" i="32"/>
  <c r="IS29" i="32"/>
  <c r="IR29" i="32"/>
  <c r="K29" i="32"/>
  <c r="IS26" i="32"/>
  <c r="IR26" i="32"/>
  <c r="K26" i="32"/>
  <c r="IS24" i="32"/>
  <c r="IR24" i="32"/>
  <c r="K24" i="32"/>
  <c r="IS23" i="32"/>
  <c r="IR23" i="32"/>
  <c r="K23" i="32"/>
  <c r="IS21" i="32"/>
  <c r="IR21" i="32"/>
  <c r="K21" i="32"/>
  <c r="IS17" i="32"/>
  <c r="IR17" i="32"/>
  <c r="K17" i="32"/>
  <c r="IS13" i="32"/>
  <c r="IR13" i="32"/>
  <c r="K13" i="32"/>
  <c r="IS12" i="32"/>
  <c r="IR12" i="32"/>
  <c r="K12" i="32"/>
  <c r="K11" i="32"/>
  <c r="K34" i="32"/>
  <c r="K141" i="32"/>
  <c r="K317" i="32"/>
  <c r="K499" i="32"/>
  <c r="I16" i="31"/>
  <c r="F28" i="30"/>
  <c r="C15" i="34"/>
  <c r="E14" i="35"/>
  <c r="D12" i="35"/>
  <c r="G19" i="35"/>
  <c r="G20" i="35"/>
  <c r="F19" i="35"/>
  <c r="F20" i="35"/>
  <c r="I20" i="35"/>
  <c r="C17" i="30"/>
  <c r="D18" i="31"/>
  <c r="E13" i="35"/>
  <c r="E12" i="35"/>
  <c r="D15" i="35"/>
  <c r="E13" i="31"/>
  <c r="D14" i="35"/>
  <c r="D11" i="31"/>
  <c r="E18" i="35"/>
  <c r="E15" i="35"/>
  <c r="C16" i="30"/>
  <c r="D16" i="31"/>
  <c r="E14" i="31"/>
  <c r="D12" i="31"/>
  <c r="D15" i="31"/>
  <c r="E15" i="31"/>
  <c r="D13" i="31"/>
  <c r="D14" i="31"/>
  <c r="D13" i="35"/>
  <c r="K267" i="36"/>
  <c r="K1189" i="36"/>
  <c r="I12" i="31"/>
  <c r="I17" i="31"/>
  <c r="I11" i="31"/>
  <c r="G49" i="20"/>
  <c r="G57" i="20"/>
  <c r="G102" i="20"/>
  <c r="G110" i="20"/>
  <c r="G156" i="20"/>
  <c r="I14" i="31"/>
  <c r="I18" i="31"/>
  <c r="C22" i="30"/>
  <c r="I15" i="31"/>
  <c r="I13" i="31"/>
  <c r="G35" i="20"/>
  <c r="G58" i="20"/>
  <c r="G148" i="20"/>
  <c r="G88" i="20"/>
  <c r="G111" i="20"/>
  <c r="G142" i="20"/>
  <c r="J37" i="16"/>
  <c r="J36" i="16"/>
  <c r="AY118" i="1"/>
  <c r="J35" i="16"/>
  <c r="AX118" i="1"/>
  <c r="BI163" i="16"/>
  <c r="BH163" i="16"/>
  <c r="BG163" i="16"/>
  <c r="T163" i="16"/>
  <c r="T162" i="16"/>
  <c r="R163" i="16"/>
  <c r="R162" i="16"/>
  <c r="BI161" i="16"/>
  <c r="BH161" i="16"/>
  <c r="BG161" i="16"/>
  <c r="T161" i="16"/>
  <c r="R161" i="16"/>
  <c r="BI160" i="16"/>
  <c r="BH160" i="16"/>
  <c r="BG160" i="16"/>
  <c r="T160" i="16"/>
  <c r="R160" i="16"/>
  <c r="BI159" i="16"/>
  <c r="BH159" i="16"/>
  <c r="BG159" i="16"/>
  <c r="T159" i="16"/>
  <c r="R159" i="16"/>
  <c r="BI157" i="16"/>
  <c r="BH157" i="16"/>
  <c r="BG157" i="16"/>
  <c r="T157" i="16"/>
  <c r="R157" i="16"/>
  <c r="BI156" i="16"/>
  <c r="BH156" i="16"/>
  <c r="BG156" i="16"/>
  <c r="T156" i="16"/>
  <c r="R156" i="16"/>
  <c r="BI155" i="16"/>
  <c r="BH155" i="16"/>
  <c r="BG155" i="16"/>
  <c r="T155" i="16"/>
  <c r="R155" i="16"/>
  <c r="BI154" i="16"/>
  <c r="BH154" i="16"/>
  <c r="BG154" i="16"/>
  <c r="T154" i="16"/>
  <c r="R154" i="16"/>
  <c r="BI152" i="16"/>
  <c r="BH152" i="16"/>
  <c r="BG152" i="16"/>
  <c r="T152" i="16"/>
  <c r="R152" i="16"/>
  <c r="BI151" i="16"/>
  <c r="BH151" i="16"/>
  <c r="BG151" i="16"/>
  <c r="T151" i="16"/>
  <c r="R151" i="16"/>
  <c r="BI150" i="16"/>
  <c r="BH150" i="16"/>
  <c r="BG150" i="16"/>
  <c r="T150" i="16"/>
  <c r="R150" i="16"/>
  <c r="BI149" i="16"/>
  <c r="BH149" i="16"/>
  <c r="BG149" i="16"/>
  <c r="T149" i="16"/>
  <c r="R149" i="16"/>
  <c r="BI148" i="16"/>
  <c r="BH148" i="16"/>
  <c r="BG148" i="16"/>
  <c r="T148" i="16"/>
  <c r="R148" i="16"/>
  <c r="BI146" i="16"/>
  <c r="BH146" i="16"/>
  <c r="BG146" i="16"/>
  <c r="T146" i="16"/>
  <c r="R146" i="16"/>
  <c r="BI145" i="16"/>
  <c r="BH145" i="16"/>
  <c r="BG145" i="16"/>
  <c r="T145" i="16"/>
  <c r="R145" i="16"/>
  <c r="BI144" i="16"/>
  <c r="BH144" i="16"/>
  <c r="BG144" i="16"/>
  <c r="T144" i="16"/>
  <c r="R144" i="16"/>
  <c r="BI143" i="16"/>
  <c r="BH143" i="16"/>
  <c r="BG143" i="16"/>
  <c r="T143" i="16"/>
  <c r="R143" i="16"/>
  <c r="BI142" i="16"/>
  <c r="BH142" i="16"/>
  <c r="BG142" i="16"/>
  <c r="T142" i="16"/>
  <c r="R142" i="16"/>
  <c r="BI141" i="16"/>
  <c r="BH141" i="16"/>
  <c r="BG141" i="16"/>
  <c r="T141" i="16"/>
  <c r="R141" i="16"/>
  <c r="BI140" i="16"/>
  <c r="BH140" i="16"/>
  <c r="BG140" i="16"/>
  <c r="T140" i="16"/>
  <c r="R140" i="16"/>
  <c r="BI139" i="16"/>
  <c r="BH139" i="16"/>
  <c r="BG139" i="16"/>
  <c r="T139" i="16"/>
  <c r="R139" i="16"/>
  <c r="BI138" i="16"/>
  <c r="BH138" i="16"/>
  <c r="BG138" i="16"/>
  <c r="T138" i="16"/>
  <c r="R138" i="16"/>
  <c r="BI136" i="16"/>
  <c r="BH136" i="16"/>
  <c r="BG136" i="16"/>
  <c r="T136" i="16"/>
  <c r="R136" i="16"/>
  <c r="BI135" i="16"/>
  <c r="BH135" i="16"/>
  <c r="BG135" i="16"/>
  <c r="T135" i="16"/>
  <c r="R135" i="16"/>
  <c r="BI134" i="16"/>
  <c r="BH134" i="16"/>
  <c r="BG134" i="16"/>
  <c r="T134" i="16"/>
  <c r="R134" i="16"/>
  <c r="BI132" i="16"/>
  <c r="BH132" i="16"/>
  <c r="BG132" i="16"/>
  <c r="T132" i="16"/>
  <c r="R132" i="16"/>
  <c r="BI131" i="16"/>
  <c r="BH131" i="16"/>
  <c r="BG131" i="16"/>
  <c r="T131" i="16"/>
  <c r="R131" i="16"/>
  <c r="BI130" i="16"/>
  <c r="BH130" i="16"/>
  <c r="BG130" i="16"/>
  <c r="T130" i="16"/>
  <c r="R130" i="16"/>
  <c r="BI129" i="16"/>
  <c r="BH129" i="16"/>
  <c r="BG129" i="16"/>
  <c r="T129" i="16"/>
  <c r="R129" i="16"/>
  <c r="BI128" i="16"/>
  <c r="BH128" i="16"/>
  <c r="BG128" i="16"/>
  <c r="T128" i="16"/>
  <c r="R128" i="16"/>
  <c r="BI127" i="16"/>
  <c r="BH127" i="16"/>
  <c r="BG127" i="16"/>
  <c r="T127" i="16"/>
  <c r="R127" i="16"/>
  <c r="F118" i="16"/>
  <c r="E116" i="16"/>
  <c r="F89" i="16"/>
  <c r="E87" i="16"/>
  <c r="J24" i="16"/>
  <c r="E24" i="16"/>
  <c r="J92" i="16"/>
  <c r="J23" i="16"/>
  <c r="J21" i="16"/>
  <c r="E21" i="16"/>
  <c r="J120" i="16"/>
  <c r="J20" i="16"/>
  <c r="J18" i="16"/>
  <c r="E18" i="16"/>
  <c r="F92" i="16" s="1"/>
  <c r="F121" i="16"/>
  <c r="J17" i="16"/>
  <c r="J15" i="16"/>
  <c r="E15" i="16"/>
  <c r="F120" i="16"/>
  <c r="J14" i="16"/>
  <c r="J12" i="16"/>
  <c r="J89" i="16"/>
  <c r="E7" i="16"/>
  <c r="E114" i="16"/>
  <c r="AY108" i="1"/>
  <c r="AX108" i="1"/>
  <c r="J37" i="14"/>
  <c r="J36" i="14"/>
  <c r="AY107" i="1"/>
  <c r="J35" i="14"/>
  <c r="AX107" i="1"/>
  <c r="BI142" i="14"/>
  <c r="BH142" i="14"/>
  <c r="BG142" i="14"/>
  <c r="BF142" i="14"/>
  <c r="T142" i="14"/>
  <c r="T141" i="14"/>
  <c r="T140" i="14"/>
  <c r="R142" i="14"/>
  <c r="R141" i="14"/>
  <c r="R140" i="14"/>
  <c r="BI137" i="14"/>
  <c r="BH137" i="14"/>
  <c r="BG137" i="14"/>
  <c r="BF137" i="14"/>
  <c r="T137" i="14"/>
  <c r="R137" i="14"/>
  <c r="BI134" i="14"/>
  <c r="BH134" i="14"/>
  <c r="BG134" i="14"/>
  <c r="BF134" i="14"/>
  <c r="T134" i="14"/>
  <c r="R134" i="14"/>
  <c r="BI132" i="14"/>
  <c r="BH132" i="14"/>
  <c r="BG132" i="14"/>
  <c r="BF132" i="14"/>
  <c r="T132" i="14"/>
  <c r="R132" i="14"/>
  <c r="BI131" i="14"/>
  <c r="BH131" i="14"/>
  <c r="BG131" i="14"/>
  <c r="BF131" i="14"/>
  <c r="T131" i="14"/>
  <c r="R131" i="14"/>
  <c r="BI130" i="14"/>
  <c r="BH130" i="14"/>
  <c r="BG130" i="14"/>
  <c r="BF130" i="14"/>
  <c r="T130" i="14"/>
  <c r="R130" i="14"/>
  <c r="BI129" i="14"/>
  <c r="BH129" i="14"/>
  <c r="BG129" i="14"/>
  <c r="BF129" i="14"/>
  <c r="T129" i="14"/>
  <c r="R129" i="14"/>
  <c r="BI128" i="14"/>
  <c r="BH128" i="14"/>
  <c r="BG128" i="14"/>
  <c r="BF128" i="14"/>
  <c r="T128" i="14"/>
  <c r="R128" i="14"/>
  <c r="BI127" i="14"/>
  <c r="BH127" i="14"/>
  <c r="BG127" i="14"/>
  <c r="BF127" i="14"/>
  <c r="T127" i="14"/>
  <c r="R127" i="14"/>
  <c r="BI126" i="14"/>
  <c r="F37" i="14" s="1"/>
  <c r="BD107" i="1" s="1"/>
  <c r="BH126" i="14"/>
  <c r="F36" i="14" s="1"/>
  <c r="BC107" i="1" s="1"/>
  <c r="BG126" i="14"/>
  <c r="F35" i="14" s="1"/>
  <c r="BB107" i="1" s="1"/>
  <c r="BF126" i="14"/>
  <c r="F34" i="14" s="1"/>
  <c r="BA107" i="1" s="1"/>
  <c r="T126" i="14"/>
  <c r="R126" i="14"/>
  <c r="BI125" i="14"/>
  <c r="BH125" i="14"/>
  <c r="BG125" i="14"/>
  <c r="BF125" i="14"/>
  <c r="T125" i="14"/>
  <c r="R125" i="14"/>
  <c r="BI124" i="14"/>
  <c r="BH124" i="14"/>
  <c r="BG124" i="14"/>
  <c r="BF124" i="14"/>
  <c r="T124" i="14"/>
  <c r="R124" i="14"/>
  <c r="F115" i="14"/>
  <c r="E113" i="14"/>
  <c r="F89" i="14"/>
  <c r="E87" i="14"/>
  <c r="J24" i="14"/>
  <c r="E24" i="14"/>
  <c r="J118" i="14"/>
  <c r="J23" i="14"/>
  <c r="J21" i="14"/>
  <c r="E21" i="14"/>
  <c r="J91" i="14"/>
  <c r="J20" i="14"/>
  <c r="J18" i="14"/>
  <c r="E18" i="14"/>
  <c r="F118" i="14" s="1"/>
  <c r="J17" i="14"/>
  <c r="J15" i="14"/>
  <c r="E15" i="14"/>
  <c r="F91" i="14"/>
  <c r="J14" i="14"/>
  <c r="J12" i="14"/>
  <c r="J89" i="14"/>
  <c r="E7" i="14"/>
  <c r="E85" i="14"/>
  <c r="J37" i="13"/>
  <c r="J36" i="13"/>
  <c r="AY106" i="1"/>
  <c r="J35" i="13"/>
  <c r="AX106" i="1"/>
  <c r="BI926" i="13"/>
  <c r="BH926" i="13"/>
  <c r="BG926" i="13"/>
  <c r="T926" i="13"/>
  <c r="T925" i="13"/>
  <c r="R926" i="13"/>
  <c r="R925" i="13"/>
  <c r="BI905" i="13"/>
  <c r="BH905" i="13"/>
  <c r="BG905" i="13"/>
  <c r="T905" i="13"/>
  <c r="R905" i="13"/>
  <c r="BI885" i="13"/>
  <c r="BH885" i="13"/>
  <c r="BG885" i="13"/>
  <c r="T885" i="13"/>
  <c r="R885" i="13"/>
  <c r="BI882" i="13"/>
  <c r="BH882" i="13"/>
  <c r="BG882" i="13"/>
  <c r="T882" i="13"/>
  <c r="R882" i="13"/>
  <c r="BI879" i="13"/>
  <c r="BH879" i="13"/>
  <c r="BG879" i="13"/>
  <c r="T879" i="13"/>
  <c r="R879" i="13"/>
  <c r="BI878" i="13"/>
  <c r="BH878" i="13"/>
  <c r="BG878" i="13"/>
  <c r="T878" i="13"/>
  <c r="R878" i="13"/>
  <c r="BI873" i="13"/>
  <c r="BH873" i="13"/>
  <c r="BG873" i="13"/>
  <c r="T873" i="13"/>
  <c r="R873" i="13"/>
  <c r="BI853" i="13"/>
  <c r="BH853" i="13"/>
  <c r="BG853" i="13"/>
  <c r="T853" i="13"/>
  <c r="R853" i="13"/>
  <c r="BI833" i="13"/>
  <c r="BH833" i="13"/>
  <c r="BG833" i="13"/>
  <c r="T833" i="13"/>
  <c r="R833" i="13"/>
  <c r="BI813" i="13"/>
  <c r="BH813" i="13"/>
  <c r="BG813" i="13"/>
  <c r="T813" i="13"/>
  <c r="R813" i="13"/>
  <c r="BI793" i="13"/>
  <c r="BH793" i="13"/>
  <c r="BG793" i="13"/>
  <c r="T793" i="13"/>
  <c r="R793" i="13"/>
  <c r="BI773" i="13"/>
  <c r="BH773" i="13"/>
  <c r="BG773" i="13"/>
  <c r="T773" i="13"/>
  <c r="R773" i="13"/>
  <c r="BI765" i="13"/>
  <c r="BH765" i="13"/>
  <c r="BG765" i="13"/>
  <c r="T765" i="13"/>
  <c r="R765" i="13"/>
  <c r="BI758" i="13"/>
  <c r="BH758" i="13"/>
  <c r="BG758" i="13"/>
  <c r="T758" i="13"/>
  <c r="R758" i="13"/>
  <c r="BI751" i="13"/>
  <c r="BH751" i="13"/>
  <c r="BG751" i="13"/>
  <c r="T751" i="13"/>
  <c r="R751" i="13"/>
  <c r="BI749" i="13"/>
  <c r="BH749" i="13"/>
  <c r="BG749" i="13"/>
  <c r="T749" i="13"/>
  <c r="R749" i="13"/>
  <c r="BI748" i="13"/>
  <c r="BH748" i="13"/>
  <c r="BG748" i="13"/>
  <c r="T748" i="13"/>
  <c r="R748" i="13"/>
  <c r="BI728" i="13"/>
  <c r="BH728" i="13"/>
  <c r="BG728" i="13"/>
  <c r="T728" i="13"/>
  <c r="R728" i="13"/>
  <c r="BI708" i="13"/>
  <c r="BH708" i="13"/>
  <c r="BG708" i="13"/>
  <c r="T708" i="13"/>
  <c r="R708" i="13"/>
  <c r="BI706" i="13"/>
  <c r="BH706" i="13"/>
  <c r="BG706" i="13"/>
  <c r="T706" i="13"/>
  <c r="R706" i="13"/>
  <c r="BI705" i="13"/>
  <c r="BH705" i="13"/>
  <c r="BG705" i="13"/>
  <c r="T705" i="13"/>
  <c r="R705" i="13"/>
  <c r="BI699" i="13"/>
  <c r="BH699" i="13"/>
  <c r="BG699" i="13"/>
  <c r="T699" i="13"/>
  <c r="R699" i="13"/>
  <c r="BI693" i="13"/>
  <c r="BH693" i="13"/>
  <c r="BG693" i="13"/>
  <c r="T693" i="13"/>
  <c r="R693" i="13"/>
  <c r="BI686" i="13"/>
  <c r="BH686" i="13"/>
  <c r="BG686" i="13"/>
  <c r="T686" i="13"/>
  <c r="R686" i="13"/>
  <c r="BI680" i="13"/>
  <c r="BH680" i="13"/>
  <c r="BG680" i="13"/>
  <c r="T680" i="13"/>
  <c r="R680" i="13"/>
  <c r="BI674" i="13"/>
  <c r="BH674" i="13"/>
  <c r="BG674" i="13"/>
  <c r="T674" i="13"/>
  <c r="R674" i="13"/>
  <c r="BI672" i="13"/>
  <c r="BH672" i="13"/>
  <c r="BG672" i="13"/>
  <c r="T672" i="13"/>
  <c r="R672" i="13"/>
  <c r="BI671" i="13"/>
  <c r="BH671" i="13"/>
  <c r="BG671" i="13"/>
  <c r="T671" i="13"/>
  <c r="R671" i="13"/>
  <c r="BI668" i="13"/>
  <c r="BH668" i="13"/>
  <c r="BG668" i="13"/>
  <c r="T668" i="13"/>
  <c r="R668" i="13"/>
  <c r="BI665" i="13"/>
  <c r="BH665" i="13"/>
  <c r="BG665" i="13"/>
  <c r="T665" i="13"/>
  <c r="R665" i="13"/>
  <c r="BI662" i="13"/>
  <c r="BH662" i="13"/>
  <c r="BG662" i="13"/>
  <c r="T662" i="13"/>
  <c r="R662" i="13"/>
  <c r="BI659" i="13"/>
  <c r="BH659" i="13"/>
  <c r="BG659" i="13"/>
  <c r="T659" i="13"/>
  <c r="R659" i="13"/>
  <c r="BI656" i="13"/>
  <c r="BH656" i="13"/>
  <c r="BG656" i="13"/>
  <c r="T656" i="13"/>
  <c r="R656" i="13"/>
  <c r="BI653" i="13"/>
  <c r="BH653" i="13"/>
  <c r="BG653" i="13"/>
  <c r="T653" i="13"/>
  <c r="R653" i="13"/>
  <c r="BI650" i="13"/>
  <c r="BH650" i="13"/>
  <c r="BG650" i="13"/>
  <c r="T650" i="13"/>
  <c r="R650" i="13"/>
  <c r="BI647" i="13"/>
  <c r="BH647" i="13"/>
  <c r="BG647" i="13"/>
  <c r="T647" i="13"/>
  <c r="R647" i="13"/>
  <c r="BI644" i="13"/>
  <c r="BH644" i="13"/>
  <c r="BG644" i="13"/>
  <c r="T644" i="13"/>
  <c r="R644" i="13"/>
  <c r="BI641" i="13"/>
  <c r="BH641" i="13"/>
  <c r="BG641" i="13"/>
  <c r="T641" i="13"/>
  <c r="R641" i="13"/>
  <c r="BI637" i="13"/>
  <c r="BH637" i="13"/>
  <c r="BG637" i="13"/>
  <c r="T637" i="13"/>
  <c r="R637" i="13"/>
  <c r="BI634" i="13"/>
  <c r="BH634" i="13"/>
  <c r="BG634" i="13"/>
  <c r="T634" i="13"/>
  <c r="R634" i="13"/>
  <c r="BI631" i="13"/>
  <c r="BH631" i="13"/>
  <c r="BG631" i="13"/>
  <c r="T631" i="13"/>
  <c r="R631" i="13"/>
  <c r="BI628" i="13"/>
  <c r="BH628" i="13"/>
  <c r="BG628" i="13"/>
  <c r="T628" i="13"/>
  <c r="R628" i="13"/>
  <c r="BI625" i="13"/>
  <c r="BH625" i="13"/>
  <c r="BG625" i="13"/>
  <c r="T625" i="13"/>
  <c r="R625" i="13"/>
  <c r="BI622" i="13"/>
  <c r="BH622" i="13"/>
  <c r="BG622" i="13"/>
  <c r="T622" i="13"/>
  <c r="R622" i="13"/>
  <c r="BI621" i="13"/>
  <c r="BH621" i="13"/>
  <c r="BG621" i="13"/>
  <c r="T621" i="13"/>
  <c r="R621" i="13"/>
  <c r="BI618" i="13"/>
  <c r="BH618" i="13"/>
  <c r="BG618" i="13"/>
  <c r="T618" i="13"/>
  <c r="R618" i="13"/>
  <c r="BI615" i="13"/>
  <c r="BH615" i="13"/>
  <c r="BG615" i="13"/>
  <c r="T615" i="13"/>
  <c r="R615" i="13"/>
  <c r="BI612" i="13"/>
  <c r="BH612" i="13"/>
  <c r="BG612" i="13"/>
  <c r="T612" i="13"/>
  <c r="R612" i="13"/>
  <c r="BI609" i="13"/>
  <c r="BH609" i="13"/>
  <c r="BG609" i="13"/>
  <c r="T609" i="13"/>
  <c r="R609" i="13"/>
  <c r="BI605" i="13"/>
  <c r="BH605" i="13"/>
  <c r="BG605" i="13"/>
  <c r="T605" i="13"/>
  <c r="R605" i="13"/>
  <c r="BI603" i="13"/>
  <c r="BH603" i="13"/>
  <c r="BG603" i="13"/>
  <c r="T603" i="13"/>
  <c r="R603" i="13"/>
  <c r="BI602" i="13"/>
  <c r="BH602" i="13"/>
  <c r="BG602" i="13"/>
  <c r="T602" i="13"/>
  <c r="R602" i="13"/>
  <c r="BI601" i="13"/>
  <c r="BH601" i="13"/>
  <c r="BG601" i="13"/>
  <c r="T601" i="13"/>
  <c r="R601" i="13"/>
  <c r="BI598" i="13"/>
  <c r="BH598" i="13"/>
  <c r="BG598" i="13"/>
  <c r="T598" i="13"/>
  <c r="R598" i="13"/>
  <c r="BI595" i="13"/>
  <c r="BH595" i="13"/>
  <c r="BG595" i="13"/>
  <c r="T595" i="13"/>
  <c r="R595" i="13"/>
  <c r="BI592" i="13"/>
  <c r="BH592" i="13"/>
  <c r="BG592" i="13"/>
  <c r="T592" i="13"/>
  <c r="R592" i="13"/>
  <c r="BI590" i="13"/>
  <c r="BH590" i="13"/>
  <c r="BG590" i="13"/>
  <c r="T590" i="13"/>
  <c r="R590" i="13"/>
  <c r="BI589" i="13"/>
  <c r="BH589" i="13"/>
  <c r="BG589" i="13"/>
  <c r="T589" i="13"/>
  <c r="R589" i="13"/>
  <c r="BI586" i="13"/>
  <c r="BH586" i="13"/>
  <c r="BG586" i="13"/>
  <c r="T586" i="13"/>
  <c r="R586" i="13"/>
  <c r="BI584" i="13"/>
  <c r="BH584" i="13"/>
  <c r="BG584" i="13"/>
  <c r="T584" i="13"/>
  <c r="R584" i="13"/>
  <c r="BI583" i="13"/>
  <c r="BH583" i="13"/>
  <c r="BG583" i="13"/>
  <c r="T583" i="13"/>
  <c r="R583" i="13"/>
  <c r="BI580" i="13"/>
  <c r="BH580" i="13"/>
  <c r="BG580" i="13"/>
  <c r="T580" i="13"/>
  <c r="R580" i="13"/>
  <c r="BI577" i="13"/>
  <c r="BH577" i="13"/>
  <c r="BG577" i="13"/>
  <c r="T577" i="13"/>
  <c r="R577" i="13"/>
  <c r="BI574" i="13"/>
  <c r="BH574" i="13"/>
  <c r="BG574" i="13"/>
  <c r="T574" i="13"/>
  <c r="R574" i="13"/>
  <c r="BI572" i="13"/>
  <c r="BH572" i="13"/>
  <c r="BG572" i="13"/>
  <c r="T572" i="13"/>
  <c r="R572" i="13"/>
  <c r="BI571" i="13"/>
  <c r="BH571" i="13"/>
  <c r="BG571" i="13"/>
  <c r="T571" i="13"/>
  <c r="R571" i="13"/>
  <c r="BI568" i="13"/>
  <c r="BH568" i="13"/>
  <c r="BG568" i="13"/>
  <c r="T568" i="13"/>
  <c r="R568" i="13"/>
  <c r="BI562" i="13"/>
  <c r="BH562" i="13"/>
  <c r="BG562" i="13"/>
  <c r="T562" i="13"/>
  <c r="R562" i="13"/>
  <c r="BI556" i="13"/>
  <c r="BH556" i="13"/>
  <c r="BG556" i="13"/>
  <c r="T556" i="13"/>
  <c r="R556" i="13"/>
  <c r="BI554" i="13"/>
  <c r="BH554" i="13"/>
  <c r="BG554" i="13"/>
  <c r="T554" i="13"/>
  <c r="R554" i="13"/>
  <c r="BI553" i="13"/>
  <c r="BH553" i="13"/>
  <c r="BG553" i="13"/>
  <c r="T553" i="13"/>
  <c r="R553" i="13"/>
  <c r="BI550" i="13"/>
  <c r="BH550" i="13"/>
  <c r="BG550" i="13"/>
  <c r="T550" i="13"/>
  <c r="R550" i="13"/>
  <c r="BI542" i="13"/>
  <c r="BH542" i="13"/>
  <c r="BG542" i="13"/>
  <c r="T542" i="13"/>
  <c r="R542" i="13"/>
  <c r="BI534" i="13"/>
  <c r="BH534" i="13"/>
  <c r="BG534" i="13"/>
  <c r="T534" i="13"/>
  <c r="R534" i="13"/>
  <c r="BI531" i="13"/>
  <c r="BH531" i="13"/>
  <c r="BG531" i="13"/>
  <c r="T531" i="13"/>
  <c r="R531" i="13"/>
  <c r="BI523" i="13"/>
  <c r="BH523" i="13"/>
  <c r="BG523" i="13"/>
  <c r="T523" i="13"/>
  <c r="R523" i="13"/>
  <c r="BI520" i="13"/>
  <c r="BH520" i="13"/>
  <c r="BG520" i="13"/>
  <c r="T520" i="13"/>
  <c r="R520" i="13"/>
  <c r="BI519" i="13"/>
  <c r="BH519" i="13"/>
  <c r="BG519" i="13"/>
  <c r="T519" i="13"/>
  <c r="R519" i="13"/>
  <c r="BI517" i="13"/>
  <c r="BH517" i="13"/>
  <c r="BG517" i="13"/>
  <c r="T517" i="13"/>
  <c r="R517" i="13"/>
  <c r="BI516" i="13"/>
  <c r="BH516" i="13"/>
  <c r="BG516" i="13"/>
  <c r="T516" i="13"/>
  <c r="R516" i="13"/>
  <c r="BI515" i="13"/>
  <c r="BH515" i="13"/>
  <c r="BG515" i="13"/>
  <c r="T515" i="13"/>
  <c r="R515" i="13"/>
  <c r="BI514" i="13"/>
  <c r="BH514" i="13"/>
  <c r="BG514" i="13"/>
  <c r="T514" i="13"/>
  <c r="R514" i="13"/>
  <c r="BI513" i="13"/>
  <c r="BH513" i="13"/>
  <c r="BG513" i="13"/>
  <c r="T513" i="13"/>
  <c r="R513" i="13"/>
  <c r="BI500" i="13"/>
  <c r="BH500" i="13"/>
  <c r="BG500" i="13"/>
  <c r="T500" i="13"/>
  <c r="R500" i="13"/>
  <c r="BI496" i="13"/>
  <c r="BH496" i="13"/>
  <c r="BG496" i="13"/>
  <c r="T496" i="13"/>
  <c r="R496" i="13"/>
  <c r="BI489" i="13"/>
  <c r="BH489" i="13"/>
  <c r="BG489" i="13"/>
  <c r="T489" i="13"/>
  <c r="R489" i="13"/>
  <c r="BI481" i="13"/>
  <c r="BH481" i="13"/>
  <c r="BG481" i="13"/>
  <c r="T481" i="13"/>
  <c r="R481" i="13"/>
  <c r="BI478" i="13"/>
  <c r="BH478" i="13"/>
  <c r="BG478" i="13"/>
  <c r="T478" i="13"/>
  <c r="R478" i="13"/>
  <c r="BI475" i="13"/>
  <c r="BH475" i="13"/>
  <c r="BG475" i="13"/>
  <c r="T475" i="13"/>
  <c r="R475" i="13"/>
  <c r="BI468" i="13"/>
  <c r="BH468" i="13"/>
  <c r="BG468" i="13"/>
  <c r="T468" i="13"/>
  <c r="R468" i="13"/>
  <c r="BI465" i="13"/>
  <c r="BH465" i="13"/>
  <c r="BG465" i="13"/>
  <c r="T465" i="13"/>
  <c r="R465" i="13"/>
  <c r="BI462" i="13"/>
  <c r="BH462" i="13"/>
  <c r="BG462" i="13"/>
  <c r="T462" i="13"/>
  <c r="R462" i="13"/>
  <c r="BI456" i="13"/>
  <c r="BH456" i="13"/>
  <c r="BG456" i="13"/>
  <c r="T456" i="13"/>
  <c r="R456" i="13"/>
  <c r="BI450" i="13"/>
  <c r="BH450" i="13"/>
  <c r="BG450" i="13"/>
  <c r="T450" i="13"/>
  <c r="R450" i="13"/>
  <c r="BI444" i="13"/>
  <c r="BH444" i="13"/>
  <c r="BG444" i="13"/>
  <c r="T444" i="13"/>
  <c r="R444" i="13"/>
  <c r="BI440" i="13"/>
  <c r="BH440" i="13"/>
  <c r="BG440" i="13"/>
  <c r="T440" i="13"/>
  <c r="R440" i="13"/>
  <c r="BI436" i="13"/>
  <c r="BH436" i="13"/>
  <c r="BG436" i="13"/>
  <c r="T436" i="13"/>
  <c r="R436" i="13"/>
  <c r="BI432" i="13"/>
  <c r="BH432" i="13"/>
  <c r="BG432" i="13"/>
  <c r="T432" i="13"/>
  <c r="R432" i="13"/>
  <c r="BI428" i="13"/>
  <c r="BH428" i="13"/>
  <c r="BG428" i="13"/>
  <c r="T428" i="13"/>
  <c r="R428" i="13"/>
  <c r="BI423" i="13"/>
  <c r="BH423" i="13"/>
  <c r="BG423" i="13"/>
  <c r="T423" i="13"/>
  <c r="R423" i="13"/>
  <c r="BI420" i="13"/>
  <c r="BH420" i="13"/>
  <c r="BG420" i="13"/>
  <c r="T420" i="13"/>
  <c r="R420" i="13"/>
  <c r="BI417" i="13"/>
  <c r="BH417" i="13"/>
  <c r="BG417" i="13"/>
  <c r="T417" i="13"/>
  <c r="R417" i="13"/>
  <c r="BI414" i="13"/>
  <c r="BH414" i="13"/>
  <c r="BG414" i="13"/>
  <c r="T414" i="13"/>
  <c r="R414" i="13"/>
  <c r="BI411" i="13"/>
  <c r="BH411" i="13"/>
  <c r="BG411" i="13"/>
  <c r="T411" i="13"/>
  <c r="R411" i="13"/>
  <c r="BI408" i="13"/>
  <c r="BH408" i="13"/>
  <c r="BG408" i="13"/>
  <c r="T408" i="13"/>
  <c r="R408" i="13"/>
  <c r="BI405" i="13"/>
  <c r="BH405" i="13"/>
  <c r="BG405" i="13"/>
  <c r="T405" i="13"/>
  <c r="R405" i="13"/>
  <c r="BI389" i="13"/>
  <c r="BH389" i="13"/>
  <c r="BG389" i="13"/>
  <c r="T389" i="13"/>
  <c r="R389" i="13"/>
  <c r="BI385" i="13"/>
  <c r="BH385" i="13"/>
  <c r="BG385" i="13"/>
  <c r="T385" i="13"/>
  <c r="R385" i="13"/>
  <c r="BI354" i="13"/>
  <c r="BH354" i="13"/>
  <c r="BG354" i="13"/>
  <c r="T354" i="13"/>
  <c r="R354" i="13"/>
  <c r="BI322" i="13"/>
  <c r="BH322" i="13"/>
  <c r="BG322" i="13"/>
  <c r="T322" i="13"/>
  <c r="R322" i="13"/>
  <c r="BI291" i="13"/>
  <c r="BH291" i="13"/>
  <c r="BG291" i="13"/>
  <c r="T291" i="13"/>
  <c r="R291" i="13"/>
  <c r="BI280" i="13"/>
  <c r="BH280" i="13"/>
  <c r="BG280" i="13"/>
  <c r="T280" i="13"/>
  <c r="R280" i="13"/>
  <c r="BI249" i="13"/>
  <c r="BH249" i="13"/>
  <c r="BG249" i="13"/>
  <c r="T249" i="13"/>
  <c r="R249" i="13"/>
  <c r="BI218" i="13"/>
  <c r="BH218" i="13"/>
  <c r="BG218" i="13"/>
  <c r="T218" i="13"/>
  <c r="R218" i="13"/>
  <c r="BI187" i="13"/>
  <c r="BH187" i="13"/>
  <c r="BG187" i="13"/>
  <c r="T187" i="13"/>
  <c r="R187" i="13"/>
  <c r="BI178" i="13"/>
  <c r="BH178" i="13"/>
  <c r="BG178" i="13"/>
  <c r="T178" i="13"/>
  <c r="R178" i="13"/>
  <c r="BI172" i="13"/>
  <c r="BH172" i="13"/>
  <c r="BG172" i="13"/>
  <c r="T172" i="13"/>
  <c r="R172" i="13"/>
  <c r="BI169" i="13"/>
  <c r="BH169" i="13"/>
  <c r="BG169" i="13"/>
  <c r="T169" i="13"/>
  <c r="R169" i="13"/>
  <c r="BI164" i="13"/>
  <c r="BH164" i="13"/>
  <c r="BG164" i="13"/>
  <c r="T164" i="13"/>
  <c r="R164" i="13"/>
  <c r="BI159" i="13"/>
  <c r="BH159" i="13"/>
  <c r="BG159" i="13"/>
  <c r="T159" i="13"/>
  <c r="R159" i="13"/>
  <c r="BI153" i="13"/>
  <c r="BH153" i="13"/>
  <c r="BG153" i="13"/>
  <c r="T153" i="13"/>
  <c r="R153" i="13"/>
  <c r="BI150" i="13"/>
  <c r="BH150" i="13"/>
  <c r="BG150" i="13"/>
  <c r="T150" i="13"/>
  <c r="R150" i="13"/>
  <c r="BI146" i="13"/>
  <c r="BH146" i="13"/>
  <c r="BG146" i="13"/>
  <c r="T146" i="13"/>
  <c r="R146" i="13"/>
  <c r="BI139" i="13"/>
  <c r="BH139" i="13"/>
  <c r="BG139" i="13"/>
  <c r="T139" i="13"/>
  <c r="R139" i="13"/>
  <c r="F130" i="13"/>
  <c r="E128" i="13"/>
  <c r="F89" i="13"/>
  <c r="E87" i="13"/>
  <c r="J24" i="13"/>
  <c r="E24" i="13"/>
  <c r="J92" i="13"/>
  <c r="J23" i="13"/>
  <c r="J21" i="13"/>
  <c r="E21" i="13"/>
  <c r="J91" i="13"/>
  <c r="J20" i="13"/>
  <c r="J18" i="13"/>
  <c r="E18" i="13"/>
  <c r="F133" i="13"/>
  <c r="J17" i="13"/>
  <c r="J15" i="13"/>
  <c r="E15" i="13"/>
  <c r="F132" i="13"/>
  <c r="J14" i="13"/>
  <c r="J12" i="13"/>
  <c r="J89" i="13"/>
  <c r="E7" i="13"/>
  <c r="E85" i="13"/>
  <c r="J37" i="12"/>
  <c r="J36" i="12"/>
  <c r="AY105" i="1"/>
  <c r="J35" i="12"/>
  <c r="AX105" i="1"/>
  <c r="BI1256" i="12"/>
  <c r="BH1256" i="12"/>
  <c r="BG1256" i="12"/>
  <c r="BF1256" i="12"/>
  <c r="T1256" i="12"/>
  <c r="T1255" i="12"/>
  <c r="R1256" i="12"/>
  <c r="R1255" i="12"/>
  <c r="BI1250" i="12"/>
  <c r="BH1250" i="12"/>
  <c r="BG1250" i="12"/>
  <c r="BF1250" i="12"/>
  <c r="T1250" i="12"/>
  <c r="T1249" i="12"/>
  <c r="R1250" i="12"/>
  <c r="R1249" i="12"/>
  <c r="BI1248" i="12"/>
  <c r="BH1248" i="12"/>
  <c r="BG1248" i="12"/>
  <c r="BF1248" i="12"/>
  <c r="T1248" i="12"/>
  <c r="R1248" i="12"/>
  <c r="BI1247" i="12"/>
  <c r="BH1247" i="12"/>
  <c r="BG1247" i="12"/>
  <c r="BF1247" i="12"/>
  <c r="T1247" i="12"/>
  <c r="R1247" i="12"/>
  <c r="BI1244" i="12"/>
  <c r="BH1244" i="12"/>
  <c r="BG1244" i="12"/>
  <c r="BF1244" i="12"/>
  <c r="T1244" i="12"/>
  <c r="R1244" i="12"/>
  <c r="BI1240" i="12"/>
  <c r="BH1240" i="12"/>
  <c r="BG1240" i="12"/>
  <c r="BF1240" i="12"/>
  <c r="T1240" i="12"/>
  <c r="R1240" i="12"/>
  <c r="BI1238" i="12"/>
  <c r="BH1238" i="12"/>
  <c r="BG1238" i="12"/>
  <c r="BF1238" i="12"/>
  <c r="T1238" i="12"/>
  <c r="R1238" i="12"/>
  <c r="BI1237" i="12"/>
  <c r="BH1237" i="12"/>
  <c r="BG1237" i="12"/>
  <c r="BF1237" i="12"/>
  <c r="T1237" i="12"/>
  <c r="R1237" i="12"/>
  <c r="BI1234" i="12"/>
  <c r="BH1234" i="12"/>
  <c r="BG1234" i="12"/>
  <c r="BF1234" i="12"/>
  <c r="T1234" i="12"/>
  <c r="R1234" i="12"/>
  <c r="BI1232" i="12"/>
  <c r="BH1232" i="12"/>
  <c r="BG1232" i="12"/>
  <c r="BF1232" i="12"/>
  <c r="T1232" i="12"/>
  <c r="R1232" i="12"/>
  <c r="BI1231" i="12"/>
  <c r="BH1231" i="12"/>
  <c r="BG1231" i="12"/>
  <c r="BF1231" i="12"/>
  <c r="T1231" i="12"/>
  <c r="R1231" i="12"/>
  <c r="BI1228" i="12"/>
  <c r="BH1228" i="12"/>
  <c r="BG1228" i="12"/>
  <c r="BF1228" i="12"/>
  <c r="T1228" i="12"/>
  <c r="R1228" i="12"/>
  <c r="BI1225" i="12"/>
  <c r="BH1225" i="12"/>
  <c r="BG1225" i="12"/>
  <c r="BF1225" i="12"/>
  <c r="T1225" i="12"/>
  <c r="R1225" i="12"/>
  <c r="BI1222" i="12"/>
  <c r="BH1222" i="12"/>
  <c r="BG1222" i="12"/>
  <c r="BF1222" i="12"/>
  <c r="T1222" i="12"/>
  <c r="R1222" i="12"/>
  <c r="BI1219" i="12"/>
  <c r="BH1219" i="12"/>
  <c r="BG1219" i="12"/>
  <c r="BF1219" i="12"/>
  <c r="T1219" i="12"/>
  <c r="R1219" i="12"/>
  <c r="BI1217" i="12"/>
  <c r="BH1217" i="12"/>
  <c r="BG1217" i="12"/>
  <c r="BF1217" i="12"/>
  <c r="T1217" i="12"/>
  <c r="R1217" i="12"/>
  <c r="BI1216" i="12"/>
  <c r="BH1216" i="12"/>
  <c r="BG1216" i="12"/>
  <c r="BF1216" i="12"/>
  <c r="T1216" i="12"/>
  <c r="R1216" i="12"/>
  <c r="BI1213" i="12"/>
  <c r="BH1213" i="12"/>
  <c r="BG1213" i="12"/>
  <c r="BF1213" i="12"/>
  <c r="T1213" i="12"/>
  <c r="R1213" i="12"/>
  <c r="BI1207" i="12"/>
  <c r="BH1207" i="12"/>
  <c r="BG1207" i="12"/>
  <c r="BF1207" i="12"/>
  <c r="T1207" i="12"/>
  <c r="R1207" i="12"/>
  <c r="BI1204" i="12"/>
  <c r="BH1204" i="12"/>
  <c r="BG1204" i="12"/>
  <c r="BF1204" i="12"/>
  <c r="T1204" i="12"/>
  <c r="R1204" i="12"/>
  <c r="BI1196" i="12"/>
  <c r="BH1196" i="12"/>
  <c r="BG1196" i="12"/>
  <c r="BF1196" i="12"/>
  <c r="T1196" i="12"/>
  <c r="R1196" i="12"/>
  <c r="BI1193" i="12"/>
  <c r="BH1193" i="12"/>
  <c r="BG1193" i="12"/>
  <c r="BF1193" i="12"/>
  <c r="T1193" i="12"/>
  <c r="R1193" i="12"/>
  <c r="BI1187" i="12"/>
  <c r="BH1187" i="12"/>
  <c r="BG1187" i="12"/>
  <c r="BF1187" i="12"/>
  <c r="T1187" i="12"/>
  <c r="R1187" i="12"/>
  <c r="BI1185" i="12"/>
  <c r="BH1185" i="12"/>
  <c r="BG1185" i="12"/>
  <c r="BF1185" i="12"/>
  <c r="T1185" i="12"/>
  <c r="R1185" i="12"/>
  <c r="BI1184" i="12"/>
  <c r="BH1184" i="12"/>
  <c r="BG1184" i="12"/>
  <c r="BF1184" i="12"/>
  <c r="T1184" i="12"/>
  <c r="R1184" i="12"/>
  <c r="BI1181" i="12"/>
  <c r="BH1181" i="12"/>
  <c r="BG1181" i="12"/>
  <c r="BF1181" i="12"/>
  <c r="T1181" i="12"/>
  <c r="R1181" i="12"/>
  <c r="BI1158" i="12"/>
  <c r="BH1158" i="12"/>
  <c r="BG1158" i="12"/>
  <c r="BF1158" i="12"/>
  <c r="T1158" i="12"/>
  <c r="R1158" i="12"/>
  <c r="BI1155" i="12"/>
  <c r="BH1155" i="12"/>
  <c r="BG1155" i="12"/>
  <c r="BF1155" i="12"/>
  <c r="T1155" i="12"/>
  <c r="R1155" i="12"/>
  <c r="BI1149" i="12"/>
  <c r="BH1149" i="12"/>
  <c r="BG1149" i="12"/>
  <c r="BF1149" i="12"/>
  <c r="T1149" i="12"/>
  <c r="R1149" i="12"/>
  <c r="BI1146" i="12"/>
  <c r="BH1146" i="12"/>
  <c r="BG1146" i="12"/>
  <c r="BF1146" i="12"/>
  <c r="T1146" i="12"/>
  <c r="R1146" i="12"/>
  <c r="BI1123" i="12"/>
  <c r="BH1123" i="12"/>
  <c r="BG1123" i="12"/>
  <c r="BF1123" i="12"/>
  <c r="T1123" i="12"/>
  <c r="R1123" i="12"/>
  <c r="BI1091" i="12"/>
  <c r="BH1091" i="12"/>
  <c r="BG1091" i="12"/>
  <c r="BF1091" i="12"/>
  <c r="T1091" i="12"/>
  <c r="R1091" i="12"/>
  <c r="BI1061" i="12"/>
  <c r="BH1061" i="12"/>
  <c r="BG1061" i="12"/>
  <c r="BF1061" i="12"/>
  <c r="T1061" i="12"/>
  <c r="R1061" i="12"/>
  <c r="BI1031" i="12"/>
  <c r="BH1031" i="12"/>
  <c r="BG1031" i="12"/>
  <c r="BF1031" i="12"/>
  <c r="T1031" i="12"/>
  <c r="R1031" i="12"/>
  <c r="BI1028" i="12"/>
  <c r="BH1028" i="12"/>
  <c r="BG1028" i="12"/>
  <c r="BF1028" i="12"/>
  <c r="T1028" i="12"/>
  <c r="R1028" i="12"/>
  <c r="BI1025" i="12"/>
  <c r="BH1025" i="12"/>
  <c r="BG1025" i="12"/>
  <c r="BF1025" i="12"/>
  <c r="T1025" i="12"/>
  <c r="R1025" i="12"/>
  <c r="BI1024" i="12"/>
  <c r="BH1024" i="12"/>
  <c r="BG1024" i="12"/>
  <c r="BF1024" i="12"/>
  <c r="T1024" i="12"/>
  <c r="R1024" i="12"/>
  <c r="BI1018" i="12"/>
  <c r="BH1018" i="12"/>
  <c r="BG1018" i="12"/>
  <c r="BF1018" i="12"/>
  <c r="T1018" i="12"/>
  <c r="R1018" i="12"/>
  <c r="BI988" i="12"/>
  <c r="BH988" i="12"/>
  <c r="BG988" i="12"/>
  <c r="BF988" i="12"/>
  <c r="T988" i="12"/>
  <c r="R988" i="12"/>
  <c r="BI958" i="12"/>
  <c r="BH958" i="12"/>
  <c r="BG958" i="12"/>
  <c r="BF958" i="12"/>
  <c r="T958" i="12"/>
  <c r="R958" i="12"/>
  <c r="BI928" i="12"/>
  <c r="BH928" i="12"/>
  <c r="BG928" i="12"/>
  <c r="BF928" i="12"/>
  <c r="T928" i="12"/>
  <c r="R928" i="12"/>
  <c r="BI898" i="12"/>
  <c r="BH898" i="12"/>
  <c r="BG898" i="12"/>
  <c r="BF898" i="12"/>
  <c r="T898" i="12"/>
  <c r="R898" i="12"/>
  <c r="BI868" i="12"/>
  <c r="BH868" i="12"/>
  <c r="BG868" i="12"/>
  <c r="BF868" i="12"/>
  <c r="T868" i="12"/>
  <c r="R868" i="12"/>
  <c r="BI861" i="12"/>
  <c r="BH861" i="12"/>
  <c r="BG861" i="12"/>
  <c r="BF861" i="12"/>
  <c r="T861" i="12"/>
  <c r="T860" i="12"/>
  <c r="R861" i="12"/>
  <c r="R860" i="12"/>
  <c r="BI859" i="12"/>
  <c r="BH859" i="12"/>
  <c r="BG859" i="12"/>
  <c r="BF859" i="12"/>
  <c r="T859" i="12"/>
  <c r="R859" i="12"/>
  <c r="BI858" i="12"/>
  <c r="BH858" i="12"/>
  <c r="BG858" i="12"/>
  <c r="BF858" i="12"/>
  <c r="T858" i="12"/>
  <c r="R858" i="12"/>
  <c r="BI838" i="12"/>
  <c r="BH838" i="12"/>
  <c r="BG838" i="12"/>
  <c r="BF838" i="12"/>
  <c r="T838" i="12"/>
  <c r="R838" i="12"/>
  <c r="BI834" i="12"/>
  <c r="BH834" i="12"/>
  <c r="BG834" i="12"/>
  <c r="BF834" i="12"/>
  <c r="T834" i="12"/>
  <c r="R834" i="12"/>
  <c r="BI814" i="12"/>
  <c r="BH814" i="12"/>
  <c r="BG814" i="12"/>
  <c r="BF814" i="12"/>
  <c r="T814" i="12"/>
  <c r="R814" i="12"/>
  <c r="BI794" i="12"/>
  <c r="BH794" i="12"/>
  <c r="BG794" i="12"/>
  <c r="BF794" i="12"/>
  <c r="T794" i="12"/>
  <c r="R794" i="12"/>
  <c r="BI791" i="12"/>
  <c r="BH791" i="12"/>
  <c r="BG791" i="12"/>
  <c r="BF791" i="12"/>
  <c r="T791" i="12"/>
  <c r="R791" i="12"/>
  <c r="BI771" i="12"/>
  <c r="BH771" i="12"/>
  <c r="BG771" i="12"/>
  <c r="BF771" i="12"/>
  <c r="T771" i="12"/>
  <c r="R771" i="12"/>
  <c r="BI751" i="12"/>
  <c r="BH751" i="12"/>
  <c r="BG751" i="12"/>
  <c r="BF751" i="12"/>
  <c r="T751" i="12"/>
  <c r="R751" i="12"/>
  <c r="BI731" i="12"/>
  <c r="BH731" i="12"/>
  <c r="BG731" i="12"/>
  <c r="BF731" i="12"/>
  <c r="T731" i="12"/>
  <c r="R731" i="12"/>
  <c r="BI711" i="12"/>
  <c r="BH711" i="12"/>
  <c r="BG711" i="12"/>
  <c r="BF711" i="12"/>
  <c r="T711" i="12"/>
  <c r="R711" i="12"/>
  <c r="BI691" i="12"/>
  <c r="BH691" i="12"/>
  <c r="BG691" i="12"/>
  <c r="BF691" i="12"/>
  <c r="T691" i="12"/>
  <c r="R691" i="12"/>
  <c r="BI689" i="12"/>
  <c r="BH689" i="12"/>
  <c r="BG689" i="12"/>
  <c r="BF689" i="12"/>
  <c r="T689" i="12"/>
  <c r="R689" i="12"/>
  <c r="BI688" i="12"/>
  <c r="BH688" i="12"/>
  <c r="BG688" i="12"/>
  <c r="BF688" i="12"/>
  <c r="T688" i="12"/>
  <c r="R688" i="12"/>
  <c r="BI685" i="12"/>
  <c r="BH685" i="12"/>
  <c r="BG685" i="12"/>
  <c r="BF685" i="12"/>
  <c r="T685" i="12"/>
  <c r="R685" i="12"/>
  <c r="BI674" i="12"/>
  <c r="BH674" i="12"/>
  <c r="BG674" i="12"/>
  <c r="BF674" i="12"/>
  <c r="T674" i="12"/>
  <c r="R674" i="12"/>
  <c r="BI671" i="12"/>
  <c r="BH671" i="12"/>
  <c r="BG671" i="12"/>
  <c r="BF671" i="12"/>
  <c r="T671" i="12"/>
  <c r="R671" i="12"/>
  <c r="BI667" i="12"/>
  <c r="BH667" i="12"/>
  <c r="BG667" i="12"/>
  <c r="BF667" i="12"/>
  <c r="T667" i="12"/>
  <c r="R667" i="12"/>
  <c r="BI663" i="12"/>
  <c r="BH663" i="12"/>
  <c r="BG663" i="12"/>
  <c r="BF663" i="12"/>
  <c r="T663" i="12"/>
  <c r="R663" i="12"/>
  <c r="BI659" i="12"/>
  <c r="BH659" i="12"/>
  <c r="BG659" i="12"/>
  <c r="BF659" i="12"/>
  <c r="T659" i="12"/>
  <c r="R659" i="12"/>
  <c r="BI657" i="12"/>
  <c r="BH657" i="12"/>
  <c r="BG657" i="12"/>
  <c r="BF657" i="12"/>
  <c r="T657" i="12"/>
  <c r="R657" i="12"/>
  <c r="BI656" i="12"/>
  <c r="BH656" i="12"/>
  <c r="BG656" i="12"/>
  <c r="BF656" i="12"/>
  <c r="T656" i="12"/>
  <c r="R656" i="12"/>
  <c r="BI651" i="12"/>
  <c r="BH651" i="12"/>
  <c r="BG651" i="12"/>
  <c r="BF651" i="12"/>
  <c r="T651" i="12"/>
  <c r="R651" i="12"/>
  <c r="BI646" i="12"/>
  <c r="BH646" i="12"/>
  <c r="BG646" i="12"/>
  <c r="BF646" i="12"/>
  <c r="T646" i="12"/>
  <c r="R646" i="12"/>
  <c r="BI641" i="12"/>
  <c r="BH641" i="12"/>
  <c r="BG641" i="12"/>
  <c r="BF641" i="12"/>
  <c r="T641" i="12"/>
  <c r="R641" i="12"/>
  <c r="BI636" i="12"/>
  <c r="BH636" i="12"/>
  <c r="BG636" i="12"/>
  <c r="BF636" i="12"/>
  <c r="T636" i="12"/>
  <c r="R636" i="12"/>
  <c r="BI631" i="12"/>
  <c r="BH631" i="12"/>
  <c r="BG631" i="12"/>
  <c r="BF631" i="12"/>
  <c r="T631" i="12"/>
  <c r="R631" i="12"/>
  <c r="BI628" i="12"/>
  <c r="BH628" i="12"/>
  <c r="BG628" i="12"/>
  <c r="BF628" i="12"/>
  <c r="T628" i="12"/>
  <c r="R628" i="12"/>
  <c r="BI623" i="12"/>
  <c r="BH623" i="12"/>
  <c r="BG623" i="12"/>
  <c r="BF623" i="12"/>
  <c r="T623" i="12"/>
  <c r="R623" i="12"/>
  <c r="BI618" i="12"/>
  <c r="BH618" i="12"/>
  <c r="BG618" i="12"/>
  <c r="BF618" i="12"/>
  <c r="T618" i="12"/>
  <c r="R618" i="12"/>
  <c r="BI613" i="12"/>
  <c r="BH613" i="12"/>
  <c r="BG613" i="12"/>
  <c r="BF613" i="12"/>
  <c r="T613" i="12"/>
  <c r="R613" i="12"/>
  <c r="BI611" i="12"/>
  <c r="BH611" i="12"/>
  <c r="BG611" i="12"/>
  <c r="BF611" i="12"/>
  <c r="T611" i="12"/>
  <c r="R611" i="12"/>
  <c r="BI610" i="12"/>
  <c r="BH610" i="12"/>
  <c r="BG610" i="12"/>
  <c r="BF610" i="12"/>
  <c r="T610" i="12"/>
  <c r="R610" i="12"/>
  <c r="BI607" i="12"/>
  <c r="BH607" i="12"/>
  <c r="BG607" i="12"/>
  <c r="BF607" i="12"/>
  <c r="T607" i="12"/>
  <c r="R607" i="12"/>
  <c r="BI604" i="12"/>
  <c r="BH604" i="12"/>
  <c r="BG604" i="12"/>
  <c r="BF604" i="12"/>
  <c r="T604" i="12"/>
  <c r="R604" i="12"/>
  <c r="BI601" i="12"/>
  <c r="BH601" i="12"/>
  <c r="BG601" i="12"/>
  <c r="BF601" i="12"/>
  <c r="T601" i="12"/>
  <c r="R601" i="12"/>
  <c r="BI598" i="12"/>
  <c r="BH598" i="12"/>
  <c r="BG598" i="12"/>
  <c r="BF598" i="12"/>
  <c r="T598" i="12"/>
  <c r="R598" i="12"/>
  <c r="BI595" i="12"/>
  <c r="BH595" i="12"/>
  <c r="BG595" i="12"/>
  <c r="BF595" i="12"/>
  <c r="T595" i="12"/>
  <c r="R595" i="12"/>
  <c r="BI594" i="12"/>
  <c r="BH594" i="12"/>
  <c r="BG594" i="12"/>
  <c r="BF594" i="12"/>
  <c r="T594" i="12"/>
  <c r="R594" i="12"/>
  <c r="BI591" i="12"/>
  <c r="BH591" i="12"/>
  <c r="BG591" i="12"/>
  <c r="BF591" i="12"/>
  <c r="T591" i="12"/>
  <c r="R591" i="12"/>
  <c r="BI588" i="12"/>
  <c r="BH588" i="12"/>
  <c r="BG588" i="12"/>
  <c r="BF588" i="12"/>
  <c r="T588" i="12"/>
  <c r="R588" i="12"/>
  <c r="BI585" i="12"/>
  <c r="BH585" i="12"/>
  <c r="BG585" i="12"/>
  <c r="BF585" i="12"/>
  <c r="T585" i="12"/>
  <c r="R585" i="12"/>
  <c r="BI584" i="12"/>
  <c r="BH584" i="12"/>
  <c r="BG584" i="12"/>
  <c r="BF584" i="12"/>
  <c r="T584" i="12"/>
  <c r="R584" i="12"/>
  <c r="BI579" i="12"/>
  <c r="BH579" i="12"/>
  <c r="BG579" i="12"/>
  <c r="BF579" i="12"/>
  <c r="T579" i="12"/>
  <c r="R579" i="12"/>
  <c r="BI578" i="12"/>
  <c r="BH578" i="12"/>
  <c r="BG578" i="12"/>
  <c r="BF578" i="12"/>
  <c r="T578" i="12"/>
  <c r="R578" i="12"/>
  <c r="BI573" i="12"/>
  <c r="BH573" i="12"/>
  <c r="BG573" i="12"/>
  <c r="BF573" i="12"/>
  <c r="T573" i="12"/>
  <c r="R573" i="12"/>
  <c r="BI571" i="12"/>
  <c r="BH571" i="12"/>
  <c r="BG571" i="12"/>
  <c r="BF571" i="12"/>
  <c r="T571" i="12"/>
  <c r="R571" i="12"/>
  <c r="BI570" i="12"/>
  <c r="BH570" i="12"/>
  <c r="BG570" i="12"/>
  <c r="BF570" i="12"/>
  <c r="T570" i="12"/>
  <c r="R570" i="12"/>
  <c r="BI567" i="12"/>
  <c r="BH567" i="12"/>
  <c r="BG567" i="12"/>
  <c r="BF567" i="12"/>
  <c r="T567" i="12"/>
  <c r="R567" i="12"/>
  <c r="BI564" i="12"/>
  <c r="BH564" i="12"/>
  <c r="BG564" i="12"/>
  <c r="BF564" i="12"/>
  <c r="T564" i="12"/>
  <c r="R564" i="12"/>
  <c r="BI561" i="12"/>
  <c r="BH561" i="12"/>
  <c r="BG561" i="12"/>
  <c r="BF561" i="12"/>
  <c r="T561" i="12"/>
  <c r="R561" i="12"/>
  <c r="BI558" i="12"/>
  <c r="BH558" i="12"/>
  <c r="BG558" i="12"/>
  <c r="BF558" i="12"/>
  <c r="T558" i="12"/>
  <c r="R558" i="12"/>
  <c r="BI555" i="12"/>
  <c r="BH555" i="12"/>
  <c r="BG555" i="12"/>
  <c r="BF555" i="12"/>
  <c r="T555" i="12"/>
  <c r="R555" i="12"/>
  <c r="BI552" i="12"/>
  <c r="BH552" i="12"/>
  <c r="BG552" i="12"/>
  <c r="BF552" i="12"/>
  <c r="T552" i="12"/>
  <c r="R552" i="12"/>
  <c r="BI549" i="12"/>
  <c r="BH549" i="12"/>
  <c r="BG549" i="12"/>
  <c r="BF549" i="12"/>
  <c r="T549" i="12"/>
  <c r="R549" i="12"/>
  <c r="BI546" i="12"/>
  <c r="BH546" i="12"/>
  <c r="BG546" i="12"/>
  <c r="BF546" i="12"/>
  <c r="T546" i="12"/>
  <c r="R546" i="12"/>
  <c r="BI543" i="12"/>
  <c r="BH543" i="12"/>
  <c r="BG543" i="12"/>
  <c r="BF543" i="12"/>
  <c r="T543" i="12"/>
  <c r="R543" i="12"/>
  <c r="BI540" i="12"/>
  <c r="BH540" i="12"/>
  <c r="BG540" i="12"/>
  <c r="BF540" i="12"/>
  <c r="T540" i="12"/>
  <c r="R540" i="12"/>
  <c r="BI537" i="12"/>
  <c r="BH537" i="12"/>
  <c r="BG537" i="12"/>
  <c r="BF537" i="12"/>
  <c r="T537" i="12"/>
  <c r="R537" i="12"/>
  <c r="BI534" i="12"/>
  <c r="BH534" i="12"/>
  <c r="BG534" i="12"/>
  <c r="BF534" i="12"/>
  <c r="T534" i="12"/>
  <c r="R534" i="12"/>
  <c r="BI531" i="12"/>
  <c r="BH531" i="12"/>
  <c r="BG531" i="12"/>
  <c r="BF531" i="12"/>
  <c r="T531" i="12"/>
  <c r="R531" i="12"/>
  <c r="BI528" i="12"/>
  <c r="BH528" i="12"/>
  <c r="BG528" i="12"/>
  <c r="BF528" i="12"/>
  <c r="T528" i="12"/>
  <c r="R528" i="12"/>
  <c r="BI525" i="12"/>
  <c r="BH525" i="12"/>
  <c r="BG525" i="12"/>
  <c r="BF525" i="12"/>
  <c r="T525" i="12"/>
  <c r="R525" i="12"/>
  <c r="BI522" i="12"/>
  <c r="BH522" i="12"/>
  <c r="BG522" i="12"/>
  <c r="BF522" i="12"/>
  <c r="T522" i="12"/>
  <c r="R522" i="12"/>
  <c r="BI519" i="12"/>
  <c r="BH519" i="12"/>
  <c r="BG519" i="12"/>
  <c r="BF519" i="12"/>
  <c r="T519" i="12"/>
  <c r="R519" i="12"/>
  <c r="BI516" i="12"/>
  <c r="BH516" i="12"/>
  <c r="BG516" i="12"/>
  <c r="BF516" i="12"/>
  <c r="T516" i="12"/>
  <c r="R516" i="12"/>
  <c r="BI513" i="12"/>
  <c r="BH513" i="12"/>
  <c r="BG513" i="12"/>
  <c r="BF513" i="12"/>
  <c r="T513" i="12"/>
  <c r="R513" i="12"/>
  <c r="BI510" i="12"/>
  <c r="BH510" i="12"/>
  <c r="BG510" i="12"/>
  <c r="BF510" i="12"/>
  <c r="T510" i="12"/>
  <c r="R510" i="12"/>
  <c r="BI507" i="12"/>
  <c r="BH507" i="12"/>
  <c r="BG507" i="12"/>
  <c r="BF507" i="12"/>
  <c r="T507" i="12"/>
  <c r="R507" i="12"/>
  <c r="BI504" i="12"/>
  <c r="BH504" i="12"/>
  <c r="BG504" i="12"/>
  <c r="BF504" i="12"/>
  <c r="T504" i="12"/>
  <c r="R504" i="12"/>
  <c r="BI502" i="12"/>
  <c r="BH502" i="12"/>
  <c r="BG502" i="12"/>
  <c r="BF502" i="12"/>
  <c r="T502" i="12"/>
  <c r="R502" i="12"/>
  <c r="BI501" i="12"/>
  <c r="BH501" i="12"/>
  <c r="BG501" i="12"/>
  <c r="BF501" i="12"/>
  <c r="T501" i="12"/>
  <c r="R501" i="12"/>
  <c r="BI497" i="12"/>
  <c r="BH497" i="12"/>
  <c r="BG497" i="12"/>
  <c r="BF497" i="12"/>
  <c r="T497" i="12"/>
  <c r="R497" i="12"/>
  <c r="BI494" i="12"/>
  <c r="BH494" i="12"/>
  <c r="BG494" i="12"/>
  <c r="BF494" i="12"/>
  <c r="T494" i="12"/>
  <c r="R494" i="12"/>
  <c r="BI488" i="12"/>
  <c r="BH488" i="12"/>
  <c r="BG488" i="12"/>
  <c r="BF488" i="12"/>
  <c r="T488" i="12"/>
  <c r="R488" i="12"/>
  <c r="BI482" i="12"/>
  <c r="BH482" i="12"/>
  <c r="BG482" i="12"/>
  <c r="BF482" i="12"/>
  <c r="T482" i="12"/>
  <c r="R482" i="12"/>
  <c r="BI476" i="12"/>
  <c r="BH476" i="12"/>
  <c r="BG476" i="12"/>
  <c r="BF476" i="12"/>
  <c r="T476" i="12"/>
  <c r="R476" i="12"/>
  <c r="BI472" i="12"/>
  <c r="BH472" i="12"/>
  <c r="BG472" i="12"/>
  <c r="BF472" i="12"/>
  <c r="T472" i="12"/>
  <c r="R472" i="12"/>
  <c r="BI468" i="12"/>
  <c r="BH468" i="12"/>
  <c r="BG468" i="12"/>
  <c r="BF468" i="12"/>
  <c r="T468" i="12"/>
  <c r="R468" i="12"/>
  <c r="BI464" i="12"/>
  <c r="BH464" i="12"/>
  <c r="BG464" i="12"/>
  <c r="BF464" i="12"/>
  <c r="T464" i="12"/>
  <c r="R464" i="12"/>
  <c r="BI460" i="12"/>
  <c r="BH460" i="12"/>
  <c r="BG460" i="12"/>
  <c r="BF460" i="12"/>
  <c r="T460" i="12"/>
  <c r="R460" i="12"/>
  <c r="BI456" i="12"/>
  <c r="BH456" i="12"/>
  <c r="BG456" i="12"/>
  <c r="BF456" i="12"/>
  <c r="T456" i="12"/>
  <c r="R456" i="12"/>
  <c r="BI452" i="12"/>
  <c r="BH452" i="12"/>
  <c r="BG452" i="12"/>
  <c r="BF452" i="12"/>
  <c r="T452" i="12"/>
  <c r="R452" i="12"/>
  <c r="BI448" i="12"/>
  <c r="BH448" i="12"/>
  <c r="BG448" i="12"/>
  <c r="BF448" i="12"/>
  <c r="T448" i="12"/>
  <c r="R448" i="12"/>
  <c r="BI444" i="12"/>
  <c r="BH444" i="12"/>
  <c r="BG444" i="12"/>
  <c r="BF444" i="12"/>
  <c r="T444" i="12"/>
  <c r="R444" i="12"/>
  <c r="BI440" i="12"/>
  <c r="BH440" i="12"/>
  <c r="BG440" i="12"/>
  <c r="BF440" i="12"/>
  <c r="T440" i="12"/>
  <c r="R440" i="12"/>
  <c r="BI436" i="12"/>
  <c r="BH436" i="12"/>
  <c r="BG436" i="12"/>
  <c r="BF436" i="12"/>
  <c r="T436" i="12"/>
  <c r="R436" i="12"/>
  <c r="BI430" i="12"/>
  <c r="BH430" i="12"/>
  <c r="BG430" i="12"/>
  <c r="BF430" i="12"/>
  <c r="T430" i="12"/>
  <c r="R430" i="12"/>
  <c r="BI424" i="12"/>
  <c r="BH424" i="12"/>
  <c r="BG424" i="12"/>
  <c r="BF424" i="12"/>
  <c r="T424" i="12"/>
  <c r="R424" i="12"/>
  <c r="BI419" i="12"/>
  <c r="BH419" i="12"/>
  <c r="BG419" i="12"/>
  <c r="BF419" i="12"/>
  <c r="T419" i="12"/>
  <c r="R419" i="12"/>
  <c r="BI413" i="12"/>
  <c r="BH413" i="12"/>
  <c r="BG413" i="12"/>
  <c r="BF413" i="12"/>
  <c r="T413" i="12"/>
  <c r="R413" i="12"/>
  <c r="BI407" i="12"/>
  <c r="BH407" i="12"/>
  <c r="BG407" i="12"/>
  <c r="BF407" i="12"/>
  <c r="T407" i="12"/>
  <c r="R407" i="12"/>
  <c r="BI404" i="12"/>
  <c r="BH404" i="12"/>
  <c r="BG404" i="12"/>
  <c r="BF404" i="12"/>
  <c r="T404" i="12"/>
  <c r="R404" i="12"/>
  <c r="BI401" i="12"/>
  <c r="BH401" i="12"/>
  <c r="BG401" i="12"/>
  <c r="BF401" i="12"/>
  <c r="T401" i="12"/>
  <c r="R401" i="12"/>
  <c r="BI398" i="12"/>
  <c r="BH398" i="12"/>
  <c r="BG398" i="12"/>
  <c r="BF398" i="12"/>
  <c r="T398" i="12"/>
  <c r="R398" i="12"/>
  <c r="BI395" i="12"/>
  <c r="BH395" i="12"/>
  <c r="BG395" i="12"/>
  <c r="BF395" i="12"/>
  <c r="T395" i="12"/>
  <c r="R395" i="12"/>
  <c r="BI377" i="12"/>
  <c r="BH377" i="12"/>
  <c r="BG377" i="12"/>
  <c r="BF377" i="12"/>
  <c r="T377" i="12"/>
  <c r="R377" i="12"/>
  <c r="BI349" i="12"/>
  <c r="BH349" i="12"/>
  <c r="BG349" i="12"/>
  <c r="BF349" i="12"/>
  <c r="T349" i="12"/>
  <c r="R349" i="12"/>
  <c r="BI321" i="12"/>
  <c r="BH321" i="12"/>
  <c r="BG321" i="12"/>
  <c r="BF321" i="12"/>
  <c r="T321" i="12"/>
  <c r="R321" i="12"/>
  <c r="BI293" i="12"/>
  <c r="BH293" i="12"/>
  <c r="BG293" i="12"/>
  <c r="BF293" i="12"/>
  <c r="T293" i="12"/>
  <c r="R293" i="12"/>
  <c r="BI265" i="12"/>
  <c r="BH265" i="12"/>
  <c r="BG265" i="12"/>
  <c r="BF265" i="12"/>
  <c r="T265" i="12"/>
  <c r="R265" i="12"/>
  <c r="BI237" i="12"/>
  <c r="BH237" i="12"/>
  <c r="BG237" i="12"/>
  <c r="BF237" i="12"/>
  <c r="T237" i="12"/>
  <c r="R237" i="12"/>
  <c r="BI229" i="12"/>
  <c r="BH229" i="12"/>
  <c r="BG229" i="12"/>
  <c r="BF229" i="12"/>
  <c r="T229" i="12"/>
  <c r="R229" i="12"/>
  <c r="BI223" i="12"/>
  <c r="BH223" i="12"/>
  <c r="BG223" i="12"/>
  <c r="BF223" i="12"/>
  <c r="T223" i="12"/>
  <c r="R223" i="12"/>
  <c r="BI218" i="12"/>
  <c r="BH218" i="12"/>
  <c r="BG218" i="12"/>
  <c r="BF218" i="12"/>
  <c r="T218" i="12"/>
  <c r="R218" i="12"/>
  <c r="BI215" i="12"/>
  <c r="BH215" i="12"/>
  <c r="BG215" i="12"/>
  <c r="BF215" i="12"/>
  <c r="T215" i="12"/>
  <c r="R215" i="12"/>
  <c r="BI212" i="12"/>
  <c r="BH212" i="12"/>
  <c r="BG212" i="12"/>
  <c r="BF212" i="12"/>
  <c r="T212" i="12"/>
  <c r="R212" i="12"/>
  <c r="BI209" i="12"/>
  <c r="BH209" i="12"/>
  <c r="BG209" i="12"/>
  <c r="BF209" i="12"/>
  <c r="T209" i="12"/>
  <c r="R209" i="12"/>
  <c r="BI201" i="12"/>
  <c r="BH201" i="12"/>
  <c r="BG201" i="12"/>
  <c r="BF201" i="12"/>
  <c r="T201" i="12"/>
  <c r="R201" i="12"/>
  <c r="BI151" i="12"/>
  <c r="BH151" i="12"/>
  <c r="BG151" i="12"/>
  <c r="BF151" i="12"/>
  <c r="T151" i="12"/>
  <c r="R151" i="12"/>
  <c r="BI144" i="12"/>
  <c r="BH144" i="12"/>
  <c r="BG144" i="12"/>
  <c r="BF144" i="12"/>
  <c r="T144" i="12"/>
  <c r="R144" i="12"/>
  <c r="BI137" i="12"/>
  <c r="BH137" i="12"/>
  <c r="BG137" i="12"/>
  <c r="BF137" i="12"/>
  <c r="T137" i="12"/>
  <c r="R137" i="12"/>
  <c r="F129" i="12"/>
  <c r="E127" i="12"/>
  <c r="F89" i="12"/>
  <c r="E87" i="12"/>
  <c r="J24" i="12"/>
  <c r="E24" i="12"/>
  <c r="J132" i="12"/>
  <c r="J23" i="12"/>
  <c r="J21" i="12"/>
  <c r="E21" i="12"/>
  <c r="J91" i="12"/>
  <c r="J20" i="12"/>
  <c r="J18" i="12"/>
  <c r="E18" i="12"/>
  <c r="F132" i="12" s="1"/>
  <c r="J17" i="12"/>
  <c r="J15" i="12"/>
  <c r="E15" i="12"/>
  <c r="F91" i="12"/>
  <c r="J14" i="12"/>
  <c r="J12" i="12"/>
  <c r="J129" i="12"/>
  <c r="E7" i="12"/>
  <c r="E85" i="12"/>
  <c r="J37" i="11"/>
  <c r="J36" i="11"/>
  <c r="AY104" i="1"/>
  <c r="J35" i="11"/>
  <c r="AX104" i="1"/>
  <c r="BI579" i="11"/>
  <c r="BH579" i="11"/>
  <c r="BG579" i="11"/>
  <c r="BF579" i="11"/>
  <c r="T579" i="11"/>
  <c r="T578" i="11"/>
  <c r="R579" i="11"/>
  <c r="R578" i="11"/>
  <c r="BI575" i="11"/>
  <c r="BH575" i="11"/>
  <c r="BG575" i="11"/>
  <c r="BF575" i="11"/>
  <c r="T575" i="11"/>
  <c r="R575" i="11"/>
  <c r="BI572" i="11"/>
  <c r="BH572" i="11"/>
  <c r="BG572" i="11"/>
  <c r="BF572" i="11"/>
  <c r="T572" i="11"/>
  <c r="R572" i="11"/>
  <c r="BI564" i="11"/>
  <c r="BH564" i="11"/>
  <c r="BG564" i="11"/>
  <c r="BF564" i="11"/>
  <c r="T564" i="11"/>
  <c r="T563" i="11"/>
  <c r="R564" i="11"/>
  <c r="R563" i="11"/>
  <c r="BI556" i="11"/>
  <c r="BH556" i="11"/>
  <c r="BG556" i="11"/>
  <c r="BF556" i="11"/>
  <c r="T556" i="11"/>
  <c r="T555" i="11"/>
  <c r="R556" i="11"/>
  <c r="R555" i="11"/>
  <c r="BI528" i="11"/>
  <c r="BH528" i="11"/>
  <c r="BG528" i="11"/>
  <c r="BF528" i="11"/>
  <c r="T528" i="11"/>
  <c r="T527" i="11"/>
  <c r="R528" i="11"/>
  <c r="R527" i="11"/>
  <c r="BI492" i="11"/>
  <c r="BH492" i="11"/>
  <c r="BG492" i="11"/>
  <c r="BF492" i="11"/>
  <c r="T492" i="11"/>
  <c r="T491" i="11"/>
  <c r="R492" i="11"/>
  <c r="R491" i="11"/>
  <c r="BI466" i="11"/>
  <c r="BH466" i="11"/>
  <c r="BG466" i="11"/>
  <c r="BF466" i="11"/>
  <c r="T466" i="11"/>
  <c r="T461" i="11"/>
  <c r="T460" i="11"/>
  <c r="R466" i="11"/>
  <c r="R461" i="11"/>
  <c r="R460" i="11"/>
  <c r="BI461" i="11"/>
  <c r="BH461" i="11"/>
  <c r="BG461" i="11"/>
  <c r="BF461" i="11"/>
  <c r="BI457" i="11"/>
  <c r="BH457" i="11"/>
  <c r="BG457" i="11"/>
  <c r="BF457" i="11"/>
  <c r="T457" i="11"/>
  <c r="R457" i="11"/>
  <c r="BI454" i="11"/>
  <c r="BH454" i="11"/>
  <c r="BG454" i="11"/>
  <c r="BF454" i="11"/>
  <c r="T454" i="11"/>
  <c r="R454" i="11"/>
  <c r="BI433" i="11"/>
  <c r="BH433" i="11"/>
  <c r="BG433" i="11"/>
  <c r="BF433" i="11"/>
  <c r="T433" i="11"/>
  <c r="R433" i="11"/>
  <c r="BI429" i="11"/>
  <c r="BH429" i="11"/>
  <c r="BG429" i="11"/>
  <c r="BF429" i="11"/>
  <c r="T429" i="11"/>
  <c r="R429" i="11"/>
  <c r="BI426" i="11"/>
  <c r="BH426" i="11"/>
  <c r="BG426" i="11"/>
  <c r="BF426" i="11"/>
  <c r="T426" i="11"/>
  <c r="R426" i="11"/>
  <c r="BI423" i="11"/>
  <c r="BH423" i="11"/>
  <c r="BG423" i="11"/>
  <c r="BF423" i="11"/>
  <c r="T423" i="11"/>
  <c r="R423" i="11"/>
  <c r="BI420" i="11"/>
  <c r="BH420" i="11"/>
  <c r="BG420" i="11"/>
  <c r="BF420" i="11"/>
  <c r="T420" i="11"/>
  <c r="R420" i="11"/>
  <c r="BI414" i="11"/>
  <c r="BH414" i="11"/>
  <c r="BG414" i="11"/>
  <c r="BF414" i="11"/>
  <c r="T414" i="11"/>
  <c r="R414" i="11"/>
  <c r="BI408" i="11"/>
  <c r="BH408" i="11"/>
  <c r="BG408" i="11"/>
  <c r="BF408" i="11"/>
  <c r="T408" i="11"/>
  <c r="R408" i="11"/>
  <c r="BI404" i="11"/>
  <c r="BH404" i="11"/>
  <c r="BG404" i="11"/>
  <c r="BF404" i="11"/>
  <c r="T404" i="11"/>
  <c r="R404" i="11"/>
  <c r="BI401" i="11"/>
  <c r="BH401" i="11"/>
  <c r="BG401" i="11"/>
  <c r="BF401" i="11"/>
  <c r="T401" i="11"/>
  <c r="R401" i="11"/>
  <c r="BI398" i="11"/>
  <c r="BH398" i="11"/>
  <c r="BG398" i="11"/>
  <c r="BF398" i="11"/>
  <c r="T398" i="11"/>
  <c r="R398" i="11"/>
  <c r="BI395" i="11"/>
  <c r="BH395" i="11"/>
  <c r="BG395" i="11"/>
  <c r="BF395" i="11"/>
  <c r="T395" i="11"/>
  <c r="R395" i="11"/>
  <c r="BI392" i="11"/>
  <c r="BH392" i="11"/>
  <c r="BG392" i="11"/>
  <c r="BF392" i="11"/>
  <c r="T392" i="11"/>
  <c r="R392" i="11"/>
  <c r="BI389" i="11"/>
  <c r="BH389" i="11"/>
  <c r="BG389" i="11"/>
  <c r="BF389" i="11"/>
  <c r="T389" i="11"/>
  <c r="R389" i="11"/>
  <c r="BI386" i="11"/>
  <c r="BH386" i="11"/>
  <c r="BG386" i="11"/>
  <c r="BF386" i="11"/>
  <c r="T386" i="11"/>
  <c r="R386" i="11"/>
  <c r="BI381" i="11"/>
  <c r="BH381" i="11"/>
  <c r="BG381" i="11"/>
  <c r="BF381" i="11"/>
  <c r="T381" i="11"/>
  <c r="R381" i="11"/>
  <c r="BI377" i="11"/>
  <c r="BH377" i="11"/>
  <c r="BG377" i="11"/>
  <c r="BF377" i="11"/>
  <c r="T377" i="11"/>
  <c r="R377" i="11"/>
  <c r="BI374" i="11"/>
  <c r="BH374" i="11"/>
  <c r="BG374" i="11"/>
  <c r="BF374" i="11"/>
  <c r="T374" i="11"/>
  <c r="R374" i="11"/>
  <c r="BI372" i="11"/>
  <c r="BH372" i="11"/>
  <c r="BG372" i="11"/>
  <c r="BF372" i="11"/>
  <c r="T372" i="11"/>
  <c r="R372" i="11"/>
  <c r="BI371" i="11"/>
  <c r="BH371" i="11"/>
  <c r="BG371" i="11"/>
  <c r="BF371" i="11"/>
  <c r="T371" i="11"/>
  <c r="R371" i="11"/>
  <c r="BI369" i="11"/>
  <c r="BH369" i="11"/>
  <c r="BG369" i="11"/>
  <c r="BF369" i="11"/>
  <c r="T369" i="11"/>
  <c r="R369" i="11"/>
  <c r="BI366" i="11"/>
  <c r="BH366" i="11"/>
  <c r="BG366" i="11"/>
  <c r="BF366" i="11"/>
  <c r="T366" i="11"/>
  <c r="R366" i="11"/>
  <c r="BI365" i="11"/>
  <c r="BH365" i="11"/>
  <c r="BG365" i="11"/>
  <c r="BF365" i="11"/>
  <c r="T365" i="11"/>
  <c r="R365" i="11"/>
  <c r="BI362" i="11"/>
  <c r="BH362" i="11"/>
  <c r="BG362" i="11"/>
  <c r="BF362" i="11"/>
  <c r="T362" i="11"/>
  <c r="R362" i="11"/>
  <c r="BI359" i="11"/>
  <c r="BH359" i="11"/>
  <c r="BG359" i="11"/>
  <c r="BF359" i="11"/>
  <c r="T359" i="11"/>
  <c r="R359" i="11"/>
  <c r="BI358" i="11"/>
  <c r="BH358" i="11"/>
  <c r="BG358" i="11"/>
  <c r="BF358" i="11"/>
  <c r="T358" i="11"/>
  <c r="R358" i="11"/>
  <c r="BI357" i="11"/>
  <c r="BH357" i="11"/>
  <c r="BG357" i="11"/>
  <c r="BF357" i="11"/>
  <c r="T357" i="11"/>
  <c r="R357" i="11"/>
  <c r="BI353" i="11"/>
  <c r="BH353" i="11"/>
  <c r="BG353" i="11"/>
  <c r="BF353" i="11"/>
  <c r="T353" i="11"/>
  <c r="R353" i="11"/>
  <c r="BI347" i="11"/>
  <c r="BH347" i="11"/>
  <c r="BG347" i="11"/>
  <c r="BF347" i="11"/>
  <c r="T347" i="11"/>
  <c r="R347" i="11"/>
  <c r="BI322" i="11"/>
  <c r="BH322" i="11"/>
  <c r="BG322" i="11"/>
  <c r="BF322" i="11"/>
  <c r="T322" i="11"/>
  <c r="R322" i="11"/>
  <c r="BI301" i="11"/>
  <c r="BH301" i="11"/>
  <c r="BG301" i="11"/>
  <c r="BF301" i="11"/>
  <c r="T301" i="11"/>
  <c r="R301" i="11"/>
  <c r="BI295" i="11"/>
  <c r="BH295" i="11"/>
  <c r="BG295" i="11"/>
  <c r="BF295" i="11"/>
  <c r="T295" i="11"/>
  <c r="R295" i="11"/>
  <c r="BI291" i="11"/>
  <c r="BH291" i="11"/>
  <c r="BG291" i="11"/>
  <c r="BF291" i="11"/>
  <c r="T291" i="11"/>
  <c r="R291" i="11"/>
  <c r="BI288" i="11"/>
  <c r="BH288" i="11"/>
  <c r="BG288" i="11"/>
  <c r="BF288" i="11"/>
  <c r="T288" i="11"/>
  <c r="R288" i="11"/>
  <c r="BI284" i="11"/>
  <c r="BH284" i="11"/>
  <c r="BG284" i="11"/>
  <c r="BF284" i="11"/>
  <c r="T284" i="11"/>
  <c r="R284" i="11"/>
  <c r="BI280" i="11"/>
  <c r="BH280" i="11"/>
  <c r="BG280" i="11"/>
  <c r="BF280" i="11"/>
  <c r="T280" i="11"/>
  <c r="R280" i="11"/>
  <c r="BI276" i="11"/>
  <c r="BH276" i="11"/>
  <c r="BG276" i="11"/>
  <c r="BF276" i="11"/>
  <c r="T276" i="11"/>
  <c r="R276" i="11"/>
  <c r="BI273" i="11"/>
  <c r="BH273" i="11"/>
  <c r="BG273" i="11"/>
  <c r="BF273" i="11"/>
  <c r="T273" i="11"/>
  <c r="R273" i="11"/>
  <c r="BI270" i="11"/>
  <c r="BH270" i="11"/>
  <c r="BG270" i="11"/>
  <c r="BF270" i="11"/>
  <c r="T270" i="11"/>
  <c r="R270" i="11"/>
  <c r="BI264" i="11"/>
  <c r="BH264" i="11"/>
  <c r="BG264" i="11"/>
  <c r="BF264" i="11"/>
  <c r="T264" i="11"/>
  <c r="R264" i="11"/>
  <c r="BI258" i="11"/>
  <c r="BH258" i="11"/>
  <c r="BG258" i="11"/>
  <c r="BF258" i="11"/>
  <c r="T258" i="11"/>
  <c r="R258" i="11"/>
  <c r="BI251" i="11"/>
  <c r="BH251" i="11"/>
  <c r="BG251" i="11"/>
  <c r="BF251" i="11"/>
  <c r="T251" i="11"/>
  <c r="R251" i="11"/>
  <c r="BI242" i="11"/>
  <c r="BH242" i="11"/>
  <c r="BG242" i="11"/>
  <c r="BF242" i="11"/>
  <c r="T242" i="11"/>
  <c r="R242" i="11"/>
  <c r="BI235" i="11"/>
  <c r="BH235" i="11"/>
  <c r="BG235" i="11"/>
  <c r="BF235" i="11"/>
  <c r="T235" i="11"/>
  <c r="R235" i="11"/>
  <c r="BI228" i="11"/>
  <c r="BH228" i="11"/>
  <c r="BG228" i="11"/>
  <c r="BF228" i="11"/>
  <c r="T228" i="11"/>
  <c r="R228" i="11"/>
  <c r="BI225" i="11"/>
  <c r="BH225" i="11"/>
  <c r="BG225" i="11"/>
  <c r="BF225" i="11"/>
  <c r="T225" i="11"/>
  <c r="R225" i="11"/>
  <c r="BI222" i="11"/>
  <c r="BH222" i="11"/>
  <c r="BG222" i="11"/>
  <c r="BF222" i="11"/>
  <c r="T222" i="11"/>
  <c r="R222" i="11"/>
  <c r="BI200" i="11"/>
  <c r="BH200" i="11"/>
  <c r="BG200" i="11"/>
  <c r="BF200" i="11"/>
  <c r="T200" i="11"/>
  <c r="R200" i="11"/>
  <c r="BI193" i="11"/>
  <c r="BH193" i="11"/>
  <c r="BG193" i="11"/>
  <c r="BF193" i="11"/>
  <c r="T193" i="11"/>
  <c r="R193" i="11"/>
  <c r="BI186" i="11"/>
  <c r="BH186" i="11"/>
  <c r="BG186" i="11"/>
  <c r="BF186" i="11"/>
  <c r="T186" i="11"/>
  <c r="R186" i="11"/>
  <c r="BI179" i="11"/>
  <c r="BH179" i="11"/>
  <c r="BG179" i="11"/>
  <c r="BF179" i="11"/>
  <c r="T179" i="11"/>
  <c r="R179" i="11"/>
  <c r="BI175" i="11"/>
  <c r="BH175" i="11"/>
  <c r="BG175" i="11"/>
  <c r="BF175" i="11"/>
  <c r="T175" i="11"/>
  <c r="R175" i="11"/>
  <c r="BI171" i="11"/>
  <c r="BH171" i="11"/>
  <c r="BG171" i="11"/>
  <c r="BF171" i="11"/>
  <c r="T171" i="11"/>
  <c r="R171" i="11"/>
  <c r="BI167" i="11"/>
  <c r="BH167" i="11"/>
  <c r="BG167" i="11"/>
  <c r="BF167" i="11"/>
  <c r="T167" i="11"/>
  <c r="R167" i="11"/>
  <c r="BI163" i="11"/>
  <c r="BH163" i="11"/>
  <c r="BG163" i="11"/>
  <c r="BF163" i="11"/>
  <c r="T163" i="11"/>
  <c r="R163" i="11"/>
  <c r="BI159" i="11"/>
  <c r="BH159" i="11"/>
  <c r="BG159" i="11"/>
  <c r="BF159" i="11"/>
  <c r="T159" i="11"/>
  <c r="R159" i="11"/>
  <c r="BI155" i="11"/>
  <c r="BH155" i="11"/>
  <c r="BG155" i="11"/>
  <c r="BF155" i="11"/>
  <c r="T155" i="11"/>
  <c r="R155" i="11"/>
  <c r="BI151" i="11"/>
  <c r="BH151" i="11"/>
  <c r="BG151" i="11"/>
  <c r="BF151" i="11"/>
  <c r="T151" i="11"/>
  <c r="R151" i="11"/>
  <c r="BI147" i="11"/>
  <c r="BH147" i="11"/>
  <c r="BG147" i="11"/>
  <c r="BF147" i="11"/>
  <c r="T147" i="11"/>
  <c r="R147" i="11"/>
  <c r="BI143" i="11"/>
  <c r="BH143" i="11"/>
  <c r="BG143" i="11"/>
  <c r="BF143" i="11"/>
  <c r="T143" i="11"/>
  <c r="R143" i="11"/>
  <c r="BI139" i="11"/>
  <c r="BH139" i="11"/>
  <c r="BG139" i="11"/>
  <c r="BF139" i="11"/>
  <c r="T139" i="11"/>
  <c r="R139" i="11"/>
  <c r="BI134" i="11"/>
  <c r="BH134" i="11"/>
  <c r="BG134" i="11"/>
  <c r="BF134" i="11"/>
  <c r="T134" i="11"/>
  <c r="R134" i="11"/>
  <c r="F126" i="11"/>
  <c r="E124" i="11"/>
  <c r="F89" i="11"/>
  <c r="E87" i="11"/>
  <c r="J24" i="11"/>
  <c r="E24" i="11"/>
  <c r="J92" i="11"/>
  <c r="J23" i="11"/>
  <c r="J21" i="11"/>
  <c r="E21" i="11"/>
  <c r="J128" i="11"/>
  <c r="J20" i="11"/>
  <c r="J18" i="11"/>
  <c r="E18" i="11"/>
  <c r="F129" i="11" s="1"/>
  <c r="J17" i="11"/>
  <c r="J15" i="11"/>
  <c r="E15" i="11"/>
  <c r="F91" i="11"/>
  <c r="J14" i="11"/>
  <c r="J12" i="11"/>
  <c r="J126" i="11"/>
  <c r="E7" i="11"/>
  <c r="E122" i="11"/>
  <c r="J1361" i="10"/>
  <c r="J37" i="10"/>
  <c r="J36" i="10"/>
  <c r="AY103" i="1"/>
  <c r="J35" i="10"/>
  <c r="AX103" i="1"/>
  <c r="BI1363" i="10"/>
  <c r="BH1363" i="10"/>
  <c r="BG1363" i="10"/>
  <c r="BF1363" i="10"/>
  <c r="T1363" i="10"/>
  <c r="T1362" i="10"/>
  <c r="R1363" i="10"/>
  <c r="R1362" i="10"/>
  <c r="J116" i="10"/>
  <c r="BI1356" i="10"/>
  <c r="BH1356" i="10"/>
  <c r="BG1356" i="10"/>
  <c r="BF1356" i="10"/>
  <c r="T1356" i="10"/>
  <c r="T1355" i="10"/>
  <c r="R1356" i="10"/>
  <c r="R1355" i="10"/>
  <c r="BI1329" i="10"/>
  <c r="BH1329" i="10"/>
  <c r="BG1329" i="10"/>
  <c r="BF1329" i="10"/>
  <c r="T1329" i="10"/>
  <c r="R1329" i="10"/>
  <c r="BI1303" i="10"/>
  <c r="BH1303" i="10"/>
  <c r="BG1303" i="10"/>
  <c r="BF1303" i="10"/>
  <c r="T1303" i="10"/>
  <c r="R1303" i="10"/>
  <c r="BI1277" i="10"/>
  <c r="BH1277" i="10"/>
  <c r="BG1277" i="10"/>
  <c r="BF1277" i="10"/>
  <c r="T1277" i="10"/>
  <c r="R1277" i="10"/>
  <c r="BI1274" i="10"/>
  <c r="BH1274" i="10"/>
  <c r="BG1274" i="10"/>
  <c r="BF1274" i="10"/>
  <c r="T1274" i="10"/>
  <c r="R1274" i="10"/>
  <c r="BI1271" i="10"/>
  <c r="BH1271" i="10"/>
  <c r="BG1271" i="10"/>
  <c r="BF1271" i="10"/>
  <c r="T1271" i="10"/>
  <c r="R1271" i="10"/>
  <c r="BI1270" i="10"/>
  <c r="BH1270" i="10"/>
  <c r="BG1270" i="10"/>
  <c r="BF1270" i="10"/>
  <c r="T1270" i="10"/>
  <c r="R1270" i="10"/>
  <c r="BI1263" i="10"/>
  <c r="BH1263" i="10"/>
  <c r="BG1263" i="10"/>
  <c r="BF1263" i="10"/>
  <c r="T1263" i="10"/>
  <c r="R1263" i="10"/>
  <c r="BI1237" i="10"/>
  <c r="BH1237" i="10"/>
  <c r="BG1237" i="10"/>
  <c r="BF1237" i="10"/>
  <c r="T1237" i="10"/>
  <c r="R1237" i="10"/>
  <c r="BI1211" i="10"/>
  <c r="BH1211" i="10"/>
  <c r="BG1211" i="10"/>
  <c r="BF1211" i="10"/>
  <c r="T1211" i="10"/>
  <c r="R1211" i="10"/>
  <c r="BI1185" i="10"/>
  <c r="BH1185" i="10"/>
  <c r="BG1185" i="10"/>
  <c r="BF1185" i="10"/>
  <c r="T1185" i="10"/>
  <c r="R1185" i="10"/>
  <c r="BI1159" i="10"/>
  <c r="BH1159" i="10"/>
  <c r="BG1159" i="10"/>
  <c r="BF1159" i="10"/>
  <c r="T1159" i="10"/>
  <c r="R1159" i="10"/>
  <c r="BI1133" i="10"/>
  <c r="BH1133" i="10"/>
  <c r="BG1133" i="10"/>
  <c r="BF1133" i="10"/>
  <c r="T1133" i="10"/>
  <c r="R1133" i="10"/>
  <c r="BI1125" i="10"/>
  <c r="BH1125" i="10"/>
  <c r="BG1125" i="10"/>
  <c r="BF1125" i="10"/>
  <c r="T1125" i="10"/>
  <c r="T1124" i="10"/>
  <c r="R1125" i="10"/>
  <c r="R1124" i="10"/>
  <c r="BI1123" i="10"/>
  <c r="BH1123" i="10"/>
  <c r="BG1123" i="10"/>
  <c r="BF1123" i="10"/>
  <c r="T1123" i="10"/>
  <c r="R1123" i="10"/>
  <c r="BI1122" i="10"/>
  <c r="BH1122" i="10"/>
  <c r="BG1122" i="10"/>
  <c r="BF1122" i="10"/>
  <c r="T1122" i="10"/>
  <c r="R1122" i="10"/>
  <c r="BI1119" i="10"/>
  <c r="BH1119" i="10"/>
  <c r="BG1119" i="10"/>
  <c r="BF1119" i="10"/>
  <c r="T1119" i="10"/>
  <c r="R1119" i="10"/>
  <c r="BI1116" i="10"/>
  <c r="BH1116" i="10"/>
  <c r="BG1116" i="10"/>
  <c r="BF1116" i="10"/>
  <c r="T1116" i="10"/>
  <c r="R1116" i="10"/>
  <c r="BI1114" i="10"/>
  <c r="BH1114" i="10"/>
  <c r="BG1114" i="10"/>
  <c r="BF1114" i="10"/>
  <c r="T1114" i="10"/>
  <c r="R1114" i="10"/>
  <c r="BI1113" i="10"/>
  <c r="BH1113" i="10"/>
  <c r="BG1113" i="10"/>
  <c r="BF1113" i="10"/>
  <c r="T1113" i="10"/>
  <c r="R1113" i="10"/>
  <c r="BI1083" i="10"/>
  <c r="BH1083" i="10"/>
  <c r="BG1083" i="10"/>
  <c r="BF1083" i="10"/>
  <c r="T1083" i="10"/>
  <c r="R1083" i="10"/>
  <c r="BI1079" i="10"/>
  <c r="BH1079" i="10"/>
  <c r="BG1079" i="10"/>
  <c r="BF1079" i="10"/>
  <c r="T1079" i="10"/>
  <c r="R1079" i="10"/>
  <c r="BI1049" i="10"/>
  <c r="BH1049" i="10"/>
  <c r="BG1049" i="10"/>
  <c r="BF1049" i="10"/>
  <c r="T1049" i="10"/>
  <c r="R1049" i="10"/>
  <c r="BI1019" i="10"/>
  <c r="BH1019" i="10"/>
  <c r="BG1019" i="10"/>
  <c r="BF1019" i="10"/>
  <c r="T1019" i="10"/>
  <c r="R1019" i="10"/>
  <c r="BI1016" i="10"/>
  <c r="BH1016" i="10"/>
  <c r="BG1016" i="10"/>
  <c r="BF1016" i="10"/>
  <c r="T1016" i="10"/>
  <c r="R1016" i="10"/>
  <c r="BI986" i="10"/>
  <c r="BH986" i="10"/>
  <c r="BG986" i="10"/>
  <c r="BF986" i="10"/>
  <c r="T986" i="10"/>
  <c r="R986" i="10"/>
  <c r="BI955" i="10"/>
  <c r="BH955" i="10"/>
  <c r="BG955" i="10"/>
  <c r="BF955" i="10"/>
  <c r="T955" i="10"/>
  <c r="R955" i="10"/>
  <c r="BI925" i="10"/>
  <c r="BH925" i="10"/>
  <c r="BG925" i="10"/>
  <c r="BF925" i="10"/>
  <c r="T925" i="10"/>
  <c r="R925" i="10"/>
  <c r="BI895" i="10"/>
  <c r="BH895" i="10"/>
  <c r="BG895" i="10"/>
  <c r="BF895" i="10"/>
  <c r="T895" i="10"/>
  <c r="R895" i="10"/>
  <c r="BI865" i="10"/>
  <c r="BH865" i="10"/>
  <c r="BG865" i="10"/>
  <c r="BF865" i="10"/>
  <c r="T865" i="10"/>
  <c r="R865" i="10"/>
  <c r="BI835" i="10"/>
  <c r="BH835" i="10"/>
  <c r="BG835" i="10"/>
  <c r="BF835" i="10"/>
  <c r="T835" i="10"/>
  <c r="R835" i="10"/>
  <c r="BI833" i="10"/>
  <c r="BH833" i="10"/>
  <c r="BG833" i="10"/>
  <c r="BF833" i="10"/>
  <c r="T833" i="10"/>
  <c r="R833" i="10"/>
  <c r="BI832" i="10"/>
  <c r="BH832" i="10"/>
  <c r="BG832" i="10"/>
  <c r="BF832" i="10"/>
  <c r="T832" i="10"/>
  <c r="R832" i="10"/>
  <c r="BI829" i="10"/>
  <c r="BH829" i="10"/>
  <c r="BG829" i="10"/>
  <c r="BF829" i="10"/>
  <c r="T829" i="10"/>
  <c r="R829" i="10"/>
  <c r="BI816" i="10"/>
  <c r="BH816" i="10"/>
  <c r="BG816" i="10"/>
  <c r="BF816" i="10"/>
  <c r="T816" i="10"/>
  <c r="R816" i="10"/>
  <c r="BI813" i="10"/>
  <c r="BH813" i="10"/>
  <c r="BG813" i="10"/>
  <c r="BF813" i="10"/>
  <c r="T813" i="10"/>
  <c r="R813" i="10"/>
  <c r="BI808" i="10"/>
  <c r="BH808" i="10"/>
  <c r="BG808" i="10"/>
  <c r="BF808" i="10"/>
  <c r="T808" i="10"/>
  <c r="R808" i="10"/>
  <c r="BI803" i="10"/>
  <c r="BH803" i="10"/>
  <c r="BG803" i="10"/>
  <c r="BF803" i="10"/>
  <c r="T803" i="10"/>
  <c r="R803" i="10"/>
  <c r="BI798" i="10"/>
  <c r="BH798" i="10"/>
  <c r="BG798" i="10"/>
  <c r="BF798" i="10"/>
  <c r="T798" i="10"/>
  <c r="R798" i="10"/>
  <c r="BI796" i="10"/>
  <c r="BH796" i="10"/>
  <c r="BG796" i="10"/>
  <c r="BF796" i="10"/>
  <c r="T796" i="10"/>
  <c r="R796" i="10"/>
  <c r="BI795" i="10"/>
  <c r="BH795" i="10"/>
  <c r="BG795" i="10"/>
  <c r="BF795" i="10"/>
  <c r="T795" i="10"/>
  <c r="R795" i="10"/>
  <c r="BI790" i="10"/>
  <c r="BH790" i="10"/>
  <c r="BG790" i="10"/>
  <c r="BF790" i="10"/>
  <c r="T790" i="10"/>
  <c r="R790" i="10"/>
  <c r="BI785" i="10"/>
  <c r="BH785" i="10"/>
  <c r="BG785" i="10"/>
  <c r="BF785" i="10"/>
  <c r="T785" i="10"/>
  <c r="R785" i="10"/>
  <c r="BI780" i="10"/>
  <c r="BH780" i="10"/>
  <c r="BG780" i="10"/>
  <c r="BF780" i="10"/>
  <c r="T780" i="10"/>
  <c r="R780" i="10"/>
  <c r="BI775" i="10"/>
  <c r="BH775" i="10"/>
  <c r="BG775" i="10"/>
  <c r="BF775" i="10"/>
  <c r="T775" i="10"/>
  <c r="R775" i="10"/>
  <c r="BI770" i="10"/>
  <c r="BH770" i="10"/>
  <c r="BG770" i="10"/>
  <c r="BF770" i="10"/>
  <c r="T770" i="10"/>
  <c r="R770" i="10"/>
  <c r="BI767" i="10"/>
  <c r="BH767" i="10"/>
  <c r="BG767" i="10"/>
  <c r="BF767" i="10"/>
  <c r="T767" i="10"/>
  <c r="R767" i="10"/>
  <c r="BI762" i="10"/>
  <c r="BH762" i="10"/>
  <c r="BG762" i="10"/>
  <c r="BF762" i="10"/>
  <c r="T762" i="10"/>
  <c r="R762" i="10"/>
  <c r="BI757" i="10"/>
  <c r="BH757" i="10"/>
  <c r="BG757" i="10"/>
  <c r="BF757" i="10"/>
  <c r="T757" i="10"/>
  <c r="R757" i="10"/>
  <c r="BI752" i="10"/>
  <c r="BH752" i="10"/>
  <c r="BG752" i="10"/>
  <c r="BF752" i="10"/>
  <c r="T752" i="10"/>
  <c r="R752" i="10"/>
  <c r="BI750" i="10"/>
  <c r="BH750" i="10"/>
  <c r="BG750" i="10"/>
  <c r="BF750" i="10"/>
  <c r="T750" i="10"/>
  <c r="R750" i="10"/>
  <c r="BI749" i="10"/>
  <c r="BH749" i="10"/>
  <c r="BG749" i="10"/>
  <c r="BF749" i="10"/>
  <c r="T749" i="10"/>
  <c r="R749" i="10"/>
  <c r="BI746" i="10"/>
  <c r="BH746" i="10"/>
  <c r="BG746" i="10"/>
  <c r="BF746" i="10"/>
  <c r="T746" i="10"/>
  <c r="R746" i="10"/>
  <c r="BI743" i="10"/>
  <c r="BH743" i="10"/>
  <c r="BG743" i="10"/>
  <c r="BF743" i="10"/>
  <c r="T743" i="10"/>
  <c r="R743" i="10"/>
  <c r="BI740" i="10"/>
  <c r="BH740" i="10"/>
  <c r="BG740" i="10"/>
  <c r="BF740" i="10"/>
  <c r="T740" i="10"/>
  <c r="R740" i="10"/>
  <c r="BI737" i="10"/>
  <c r="BH737" i="10"/>
  <c r="BG737" i="10"/>
  <c r="BF737" i="10"/>
  <c r="T737" i="10"/>
  <c r="R737" i="10"/>
  <c r="BI734" i="10"/>
  <c r="BH734" i="10"/>
  <c r="BG734" i="10"/>
  <c r="BF734" i="10"/>
  <c r="T734" i="10"/>
  <c r="R734" i="10"/>
  <c r="BI731" i="10"/>
  <c r="BH731" i="10"/>
  <c r="BG731" i="10"/>
  <c r="BF731" i="10"/>
  <c r="T731" i="10"/>
  <c r="R731" i="10"/>
  <c r="BI730" i="10"/>
  <c r="BH730" i="10"/>
  <c r="BG730" i="10"/>
  <c r="BF730" i="10"/>
  <c r="T730" i="10"/>
  <c r="R730" i="10"/>
  <c r="BI725" i="10"/>
  <c r="BH725" i="10"/>
  <c r="BG725" i="10"/>
  <c r="BF725" i="10"/>
  <c r="T725" i="10"/>
  <c r="R725" i="10"/>
  <c r="BI724" i="10"/>
  <c r="BH724" i="10"/>
  <c r="BG724" i="10"/>
  <c r="BF724" i="10"/>
  <c r="T724" i="10"/>
  <c r="R724" i="10"/>
  <c r="BI719" i="10"/>
  <c r="BH719" i="10"/>
  <c r="BG719" i="10"/>
  <c r="BF719" i="10"/>
  <c r="T719" i="10"/>
  <c r="R719" i="10"/>
  <c r="BI717" i="10"/>
  <c r="BH717" i="10"/>
  <c r="BG717" i="10"/>
  <c r="BF717" i="10"/>
  <c r="T717" i="10"/>
  <c r="R717" i="10"/>
  <c r="BI716" i="10"/>
  <c r="BH716" i="10"/>
  <c r="BG716" i="10"/>
  <c r="BF716" i="10"/>
  <c r="T716" i="10"/>
  <c r="R716" i="10"/>
  <c r="BI713" i="10"/>
  <c r="BH713" i="10"/>
  <c r="BG713" i="10"/>
  <c r="BF713" i="10"/>
  <c r="T713" i="10"/>
  <c r="R713" i="10"/>
  <c r="BI710" i="10"/>
  <c r="BH710" i="10"/>
  <c r="BG710" i="10"/>
  <c r="BF710" i="10"/>
  <c r="T710" i="10"/>
  <c r="R710" i="10"/>
  <c r="BI707" i="10"/>
  <c r="BH707" i="10"/>
  <c r="BG707" i="10"/>
  <c r="BF707" i="10"/>
  <c r="T707" i="10"/>
  <c r="R707" i="10"/>
  <c r="BI704" i="10"/>
  <c r="BH704" i="10"/>
  <c r="BG704" i="10"/>
  <c r="BF704" i="10"/>
  <c r="T704" i="10"/>
  <c r="R704" i="10"/>
  <c r="BI701" i="10"/>
  <c r="BH701" i="10"/>
  <c r="BG701" i="10"/>
  <c r="BF701" i="10"/>
  <c r="T701" i="10"/>
  <c r="R701" i="10"/>
  <c r="BI698" i="10"/>
  <c r="BH698" i="10"/>
  <c r="BG698" i="10"/>
  <c r="BF698" i="10"/>
  <c r="T698" i="10"/>
  <c r="R698" i="10"/>
  <c r="BI695" i="10"/>
  <c r="BH695" i="10"/>
  <c r="BG695" i="10"/>
  <c r="BF695" i="10"/>
  <c r="T695" i="10"/>
  <c r="R695" i="10"/>
  <c r="BI692" i="10"/>
  <c r="BH692" i="10"/>
  <c r="BG692" i="10"/>
  <c r="BF692" i="10"/>
  <c r="T692" i="10"/>
  <c r="R692" i="10"/>
  <c r="BI689" i="10"/>
  <c r="BH689" i="10"/>
  <c r="BG689" i="10"/>
  <c r="BF689" i="10"/>
  <c r="T689" i="10"/>
  <c r="R689" i="10"/>
  <c r="BI686" i="10"/>
  <c r="BH686" i="10"/>
  <c r="BG686" i="10"/>
  <c r="BF686" i="10"/>
  <c r="T686" i="10"/>
  <c r="R686" i="10"/>
  <c r="BI683" i="10"/>
  <c r="BH683" i="10"/>
  <c r="BG683" i="10"/>
  <c r="BF683" i="10"/>
  <c r="T683" i="10"/>
  <c r="R683" i="10"/>
  <c r="BI680" i="10"/>
  <c r="BH680" i="10"/>
  <c r="BG680" i="10"/>
  <c r="BF680" i="10"/>
  <c r="T680" i="10"/>
  <c r="R680" i="10"/>
  <c r="BI677" i="10"/>
  <c r="BH677" i="10"/>
  <c r="BG677" i="10"/>
  <c r="BF677" i="10"/>
  <c r="T677" i="10"/>
  <c r="R677" i="10"/>
  <c r="BI674" i="10"/>
  <c r="BH674" i="10"/>
  <c r="BG674" i="10"/>
  <c r="BF674" i="10"/>
  <c r="T674" i="10"/>
  <c r="R674" i="10"/>
  <c r="BI671" i="10"/>
  <c r="BH671" i="10"/>
  <c r="BG671" i="10"/>
  <c r="BF671" i="10"/>
  <c r="T671" i="10"/>
  <c r="R671" i="10"/>
  <c r="BI668" i="10"/>
  <c r="BH668" i="10"/>
  <c r="BG668" i="10"/>
  <c r="BF668" i="10"/>
  <c r="T668" i="10"/>
  <c r="R668" i="10"/>
  <c r="BI665" i="10"/>
  <c r="BH665" i="10"/>
  <c r="BG665" i="10"/>
  <c r="BF665" i="10"/>
  <c r="T665" i="10"/>
  <c r="R665" i="10"/>
  <c r="BI662" i="10"/>
  <c r="BH662" i="10"/>
  <c r="BG662" i="10"/>
  <c r="BF662" i="10"/>
  <c r="T662" i="10"/>
  <c r="R662" i="10"/>
  <c r="BI659" i="10"/>
  <c r="BH659" i="10"/>
  <c r="BG659" i="10"/>
  <c r="BF659" i="10"/>
  <c r="T659" i="10"/>
  <c r="R659" i="10"/>
  <c r="BI658" i="10"/>
  <c r="BH658" i="10"/>
  <c r="BG658" i="10"/>
  <c r="BF658" i="10"/>
  <c r="T658" i="10"/>
  <c r="R658" i="10"/>
  <c r="BI655" i="10"/>
  <c r="BH655" i="10"/>
  <c r="BG655" i="10"/>
  <c r="BF655" i="10"/>
  <c r="T655" i="10"/>
  <c r="R655" i="10"/>
  <c r="BI653" i="10"/>
  <c r="BH653" i="10"/>
  <c r="BG653" i="10"/>
  <c r="BF653" i="10"/>
  <c r="T653" i="10"/>
  <c r="R653" i="10"/>
  <c r="BI652" i="10"/>
  <c r="BH652" i="10"/>
  <c r="BG652" i="10"/>
  <c r="BF652" i="10"/>
  <c r="T652" i="10"/>
  <c r="R652" i="10"/>
  <c r="BI649" i="10"/>
  <c r="BH649" i="10"/>
  <c r="BG649" i="10"/>
  <c r="BF649" i="10"/>
  <c r="T649" i="10"/>
  <c r="R649" i="10"/>
  <c r="BI647" i="10"/>
  <c r="BH647" i="10"/>
  <c r="BG647" i="10"/>
  <c r="BF647" i="10"/>
  <c r="T647" i="10"/>
  <c r="R647" i="10"/>
  <c r="BI646" i="10"/>
  <c r="BH646" i="10"/>
  <c r="BG646" i="10"/>
  <c r="BF646" i="10"/>
  <c r="T646" i="10"/>
  <c r="R646" i="10"/>
  <c r="BI643" i="10"/>
  <c r="BH643" i="10"/>
  <c r="BG643" i="10"/>
  <c r="BF643" i="10"/>
  <c r="T643" i="10"/>
  <c r="R643" i="10"/>
  <c r="BI640" i="10"/>
  <c r="BH640" i="10"/>
  <c r="BG640" i="10"/>
  <c r="BF640" i="10"/>
  <c r="T640" i="10"/>
  <c r="R640" i="10"/>
  <c r="BI636" i="10"/>
  <c r="BH636" i="10"/>
  <c r="BG636" i="10"/>
  <c r="BF636" i="10"/>
  <c r="T636" i="10"/>
  <c r="R636" i="10"/>
  <c r="BI633" i="10"/>
  <c r="BH633" i="10"/>
  <c r="BG633" i="10"/>
  <c r="BF633" i="10"/>
  <c r="T633" i="10"/>
  <c r="R633" i="10"/>
  <c r="BI631" i="10"/>
  <c r="BH631" i="10"/>
  <c r="BG631" i="10"/>
  <c r="BF631" i="10"/>
  <c r="T631" i="10"/>
  <c r="R631" i="10"/>
  <c r="BI630" i="10"/>
  <c r="BH630" i="10"/>
  <c r="BG630" i="10"/>
  <c r="BF630" i="10"/>
  <c r="T630" i="10"/>
  <c r="R630" i="10"/>
  <c r="BI627" i="10"/>
  <c r="BH627" i="10"/>
  <c r="BG627" i="10"/>
  <c r="BF627" i="10"/>
  <c r="T627" i="10"/>
  <c r="R627" i="10"/>
  <c r="BI620" i="10"/>
  <c r="BH620" i="10"/>
  <c r="BG620" i="10"/>
  <c r="BF620" i="10"/>
  <c r="T620" i="10"/>
  <c r="R620" i="10"/>
  <c r="BI617" i="10"/>
  <c r="BH617" i="10"/>
  <c r="BG617" i="10"/>
  <c r="BF617" i="10"/>
  <c r="T617" i="10"/>
  <c r="R617" i="10"/>
  <c r="BI608" i="10"/>
  <c r="BH608" i="10"/>
  <c r="BG608" i="10"/>
  <c r="BF608" i="10"/>
  <c r="T608" i="10"/>
  <c r="R608" i="10"/>
  <c r="BI605" i="10"/>
  <c r="BH605" i="10"/>
  <c r="BG605" i="10"/>
  <c r="BF605" i="10"/>
  <c r="T605" i="10"/>
  <c r="R605" i="10"/>
  <c r="BI598" i="10"/>
  <c r="BH598" i="10"/>
  <c r="BG598" i="10"/>
  <c r="BF598" i="10"/>
  <c r="T598" i="10"/>
  <c r="R598" i="10"/>
  <c r="BI596" i="10"/>
  <c r="BH596" i="10"/>
  <c r="BG596" i="10"/>
  <c r="BF596" i="10"/>
  <c r="T596" i="10"/>
  <c r="R596" i="10"/>
  <c r="BI595" i="10"/>
  <c r="BH595" i="10"/>
  <c r="BG595" i="10"/>
  <c r="BF595" i="10"/>
  <c r="T595" i="10"/>
  <c r="R595" i="10"/>
  <c r="BI592" i="10"/>
  <c r="BH592" i="10"/>
  <c r="BG592" i="10"/>
  <c r="BF592" i="10"/>
  <c r="T592" i="10"/>
  <c r="R592" i="10"/>
  <c r="BI559" i="10"/>
  <c r="BH559" i="10"/>
  <c r="BG559" i="10"/>
  <c r="BF559" i="10"/>
  <c r="T559" i="10"/>
  <c r="R559" i="10"/>
  <c r="BI556" i="10"/>
  <c r="BH556" i="10"/>
  <c r="BG556" i="10"/>
  <c r="BF556" i="10"/>
  <c r="T556" i="10"/>
  <c r="R556" i="10"/>
  <c r="BI549" i="10"/>
  <c r="BH549" i="10"/>
  <c r="BG549" i="10"/>
  <c r="BF549" i="10"/>
  <c r="T549" i="10"/>
  <c r="R549" i="10"/>
  <c r="BI546" i="10"/>
  <c r="BH546" i="10"/>
  <c r="BG546" i="10"/>
  <c r="BF546" i="10"/>
  <c r="T546" i="10"/>
  <c r="R546" i="10"/>
  <c r="BI513" i="10"/>
  <c r="BH513" i="10"/>
  <c r="BG513" i="10"/>
  <c r="BF513" i="10"/>
  <c r="T513" i="10"/>
  <c r="R513" i="10"/>
  <c r="BI510" i="10"/>
  <c r="BH510" i="10"/>
  <c r="BG510" i="10"/>
  <c r="BF510" i="10"/>
  <c r="T510" i="10"/>
  <c r="R510" i="10"/>
  <c r="BI509" i="10"/>
  <c r="BH509" i="10"/>
  <c r="BG509" i="10"/>
  <c r="BF509" i="10"/>
  <c r="T509" i="10"/>
  <c r="R509" i="10"/>
  <c r="BI505" i="10"/>
  <c r="BH505" i="10"/>
  <c r="BG505" i="10"/>
  <c r="BF505" i="10"/>
  <c r="T505" i="10"/>
  <c r="R505" i="10"/>
  <c r="BI502" i="10"/>
  <c r="BH502" i="10"/>
  <c r="BG502" i="10"/>
  <c r="BF502" i="10"/>
  <c r="T502" i="10"/>
  <c r="R502" i="10"/>
  <c r="BI495" i="10"/>
  <c r="BH495" i="10"/>
  <c r="BG495" i="10"/>
  <c r="BF495" i="10"/>
  <c r="T495" i="10"/>
  <c r="R495" i="10"/>
  <c r="BI488" i="10"/>
  <c r="BH488" i="10"/>
  <c r="BG488" i="10"/>
  <c r="BF488" i="10"/>
  <c r="T488" i="10"/>
  <c r="R488" i="10"/>
  <c r="BI481" i="10"/>
  <c r="BH481" i="10"/>
  <c r="BG481" i="10"/>
  <c r="BF481" i="10"/>
  <c r="T481" i="10"/>
  <c r="R481" i="10"/>
  <c r="BI477" i="10"/>
  <c r="BH477" i="10"/>
  <c r="BG477" i="10"/>
  <c r="BF477" i="10"/>
  <c r="T477" i="10"/>
  <c r="R477" i="10"/>
  <c r="BI473" i="10"/>
  <c r="BH473" i="10"/>
  <c r="BG473" i="10"/>
  <c r="BF473" i="10"/>
  <c r="T473" i="10"/>
  <c r="R473" i="10"/>
  <c r="BI469" i="10"/>
  <c r="BH469" i="10"/>
  <c r="BG469" i="10"/>
  <c r="BF469" i="10"/>
  <c r="T469" i="10"/>
  <c r="R469" i="10"/>
  <c r="BI462" i="10"/>
  <c r="BH462" i="10"/>
  <c r="BG462" i="10"/>
  <c r="BF462" i="10"/>
  <c r="T462" i="10"/>
  <c r="R462" i="10"/>
  <c r="BI455" i="10"/>
  <c r="BH455" i="10"/>
  <c r="BG455" i="10"/>
  <c r="BF455" i="10"/>
  <c r="T455" i="10"/>
  <c r="R455" i="10"/>
  <c r="BI448" i="10"/>
  <c r="BH448" i="10"/>
  <c r="BG448" i="10"/>
  <c r="BF448" i="10"/>
  <c r="T448" i="10"/>
  <c r="R448" i="10"/>
  <c r="BI441" i="10"/>
  <c r="BH441" i="10"/>
  <c r="BG441" i="10"/>
  <c r="BF441" i="10"/>
  <c r="T441" i="10"/>
  <c r="R441" i="10"/>
  <c r="BI434" i="10"/>
  <c r="BH434" i="10"/>
  <c r="BG434" i="10"/>
  <c r="BF434" i="10"/>
  <c r="T434" i="10"/>
  <c r="R434" i="10"/>
  <c r="BI429" i="10"/>
  <c r="BH429" i="10"/>
  <c r="BG429" i="10"/>
  <c r="BF429" i="10"/>
  <c r="T429" i="10"/>
  <c r="R429" i="10"/>
  <c r="BI426" i="10"/>
  <c r="BH426" i="10"/>
  <c r="BG426" i="10"/>
  <c r="BF426" i="10"/>
  <c r="T426" i="10"/>
  <c r="R426" i="10"/>
  <c r="BI423" i="10"/>
  <c r="BH423" i="10"/>
  <c r="BG423" i="10"/>
  <c r="BF423" i="10"/>
  <c r="T423" i="10"/>
  <c r="R423" i="10"/>
  <c r="BI420" i="10"/>
  <c r="BH420" i="10"/>
  <c r="BG420" i="10"/>
  <c r="BF420" i="10"/>
  <c r="T420" i="10"/>
  <c r="R420" i="10"/>
  <c r="BI417" i="10"/>
  <c r="BH417" i="10"/>
  <c r="BG417" i="10"/>
  <c r="BF417" i="10"/>
  <c r="T417" i="10"/>
  <c r="R417" i="10"/>
  <c r="BI402" i="10"/>
  <c r="BH402" i="10"/>
  <c r="BG402" i="10"/>
  <c r="BF402" i="10"/>
  <c r="T402" i="10"/>
  <c r="R402" i="10"/>
  <c r="BI377" i="10"/>
  <c r="BH377" i="10"/>
  <c r="BG377" i="10"/>
  <c r="BF377" i="10"/>
  <c r="T377" i="10"/>
  <c r="R377" i="10"/>
  <c r="BI351" i="10"/>
  <c r="BH351" i="10"/>
  <c r="BG351" i="10"/>
  <c r="BF351" i="10"/>
  <c r="T351" i="10"/>
  <c r="R351" i="10"/>
  <c r="BI326" i="10"/>
  <c r="BH326" i="10"/>
  <c r="BG326" i="10"/>
  <c r="BF326" i="10"/>
  <c r="T326" i="10"/>
  <c r="R326" i="10"/>
  <c r="BI301" i="10"/>
  <c r="BH301" i="10"/>
  <c r="BG301" i="10"/>
  <c r="BF301" i="10"/>
  <c r="T301" i="10"/>
  <c r="R301" i="10"/>
  <c r="BI276" i="10"/>
  <c r="BH276" i="10"/>
  <c r="BG276" i="10"/>
  <c r="BF276" i="10"/>
  <c r="T276" i="10"/>
  <c r="R276" i="10"/>
  <c r="BI251" i="10"/>
  <c r="BH251" i="10"/>
  <c r="BG251" i="10"/>
  <c r="BF251" i="10"/>
  <c r="T251" i="10"/>
  <c r="R251" i="10"/>
  <c r="BI242" i="10"/>
  <c r="BH242" i="10"/>
  <c r="BG242" i="10"/>
  <c r="BF242" i="10"/>
  <c r="T242" i="10"/>
  <c r="R242" i="10"/>
  <c r="BI235" i="10"/>
  <c r="BH235" i="10"/>
  <c r="BG235" i="10"/>
  <c r="BF235" i="10"/>
  <c r="T235" i="10"/>
  <c r="R235" i="10"/>
  <c r="BI228" i="10"/>
  <c r="BH228" i="10"/>
  <c r="BG228" i="10"/>
  <c r="BF228" i="10"/>
  <c r="T228" i="10"/>
  <c r="R228" i="10"/>
  <c r="BI225" i="10"/>
  <c r="BH225" i="10"/>
  <c r="BG225" i="10"/>
  <c r="BF225" i="10"/>
  <c r="T225" i="10"/>
  <c r="R225" i="10"/>
  <c r="BI222" i="10"/>
  <c r="BH222" i="10"/>
  <c r="BG222" i="10"/>
  <c r="BF222" i="10"/>
  <c r="T222" i="10"/>
  <c r="R222" i="10"/>
  <c r="BI219" i="10"/>
  <c r="BH219" i="10"/>
  <c r="BG219" i="10"/>
  <c r="BF219" i="10"/>
  <c r="T219" i="10"/>
  <c r="R219" i="10"/>
  <c r="BI210" i="10"/>
  <c r="BH210" i="10"/>
  <c r="BG210" i="10"/>
  <c r="BF210" i="10"/>
  <c r="T210" i="10"/>
  <c r="R210" i="10"/>
  <c r="BI149" i="10"/>
  <c r="BH149" i="10"/>
  <c r="BG149" i="10"/>
  <c r="BF149" i="10"/>
  <c r="T149" i="10"/>
  <c r="R149" i="10"/>
  <c r="BI143" i="10"/>
  <c r="BH143" i="10"/>
  <c r="BG143" i="10"/>
  <c r="BF143" i="10"/>
  <c r="T143" i="10"/>
  <c r="R143" i="10"/>
  <c r="BI140" i="10"/>
  <c r="BH140" i="10"/>
  <c r="BG140" i="10"/>
  <c r="BF140" i="10"/>
  <c r="T140" i="10"/>
  <c r="R140" i="10"/>
  <c r="F131" i="10"/>
  <c r="E129" i="10"/>
  <c r="F89" i="10"/>
  <c r="E87" i="10"/>
  <c r="J24" i="10"/>
  <c r="E24" i="10"/>
  <c r="J92" i="10"/>
  <c r="J23" i="10"/>
  <c r="J21" i="10"/>
  <c r="E21" i="10"/>
  <c r="J133" i="10"/>
  <c r="J20" i="10"/>
  <c r="J18" i="10"/>
  <c r="E18" i="10"/>
  <c r="F92" i="10" s="1"/>
  <c r="J17" i="10"/>
  <c r="J15" i="10"/>
  <c r="E15" i="10"/>
  <c r="F91" i="10"/>
  <c r="J14" i="10"/>
  <c r="J12" i="10"/>
  <c r="J89" i="10"/>
  <c r="E7" i="10"/>
  <c r="E127" i="10"/>
  <c r="J37" i="9"/>
  <c r="J36" i="9"/>
  <c r="AY102" i="1"/>
  <c r="J35" i="9"/>
  <c r="AX102" i="1"/>
  <c r="BI541" i="9"/>
  <c r="BH541" i="9"/>
  <c r="BG541" i="9"/>
  <c r="BF541" i="9"/>
  <c r="T541" i="9"/>
  <c r="T540" i="9"/>
  <c r="R541" i="9"/>
  <c r="R540" i="9"/>
  <c r="BI514" i="9"/>
  <c r="BH514" i="9"/>
  <c r="BG514" i="9"/>
  <c r="BF514" i="9"/>
  <c r="T514" i="9"/>
  <c r="T513" i="9"/>
  <c r="R514" i="9"/>
  <c r="R513" i="9"/>
  <c r="BI478" i="9"/>
  <c r="BH478" i="9"/>
  <c r="BG478" i="9"/>
  <c r="BF478" i="9"/>
  <c r="T478" i="9"/>
  <c r="T477" i="9"/>
  <c r="R478" i="9"/>
  <c r="R477" i="9"/>
  <c r="BI452" i="9"/>
  <c r="BH452" i="9"/>
  <c r="BG452" i="9"/>
  <c r="BF452" i="9"/>
  <c r="T452" i="9"/>
  <c r="R452" i="9"/>
  <c r="BI447" i="9"/>
  <c r="BH447" i="9"/>
  <c r="BG447" i="9"/>
  <c r="BF447" i="9"/>
  <c r="T447" i="9"/>
  <c r="T446" i="9"/>
  <c r="R447" i="9"/>
  <c r="R446" i="9"/>
  <c r="BI443" i="9"/>
  <c r="BH443" i="9"/>
  <c r="BG443" i="9"/>
  <c r="BF443" i="9"/>
  <c r="T443" i="9"/>
  <c r="R443" i="9"/>
  <c r="BI440" i="9"/>
  <c r="BH440" i="9"/>
  <c r="BG440" i="9"/>
  <c r="BF440" i="9"/>
  <c r="T440" i="9"/>
  <c r="R440" i="9"/>
  <c r="BI419" i="9"/>
  <c r="BH419" i="9"/>
  <c r="BG419" i="9"/>
  <c r="BF419" i="9"/>
  <c r="T419" i="9"/>
  <c r="R419" i="9"/>
  <c r="BI415" i="9"/>
  <c r="BH415" i="9"/>
  <c r="BG415" i="9"/>
  <c r="BF415" i="9"/>
  <c r="T415" i="9"/>
  <c r="R415" i="9"/>
  <c r="BI412" i="9"/>
  <c r="BH412" i="9"/>
  <c r="BG412" i="9"/>
  <c r="BF412" i="9"/>
  <c r="T412" i="9"/>
  <c r="R412" i="9"/>
  <c r="BI409" i="9"/>
  <c r="BH409" i="9"/>
  <c r="BG409" i="9"/>
  <c r="BF409" i="9"/>
  <c r="T409" i="9"/>
  <c r="R409" i="9"/>
  <c r="BI406" i="9"/>
  <c r="BH406" i="9"/>
  <c r="BG406" i="9"/>
  <c r="BF406" i="9"/>
  <c r="T406" i="9"/>
  <c r="R406" i="9"/>
  <c r="BI400" i="9"/>
  <c r="BH400" i="9"/>
  <c r="BG400" i="9"/>
  <c r="BF400" i="9"/>
  <c r="T400" i="9"/>
  <c r="R400" i="9"/>
  <c r="BI394" i="9"/>
  <c r="BH394" i="9"/>
  <c r="BG394" i="9"/>
  <c r="BF394" i="9"/>
  <c r="T394" i="9"/>
  <c r="R394" i="9"/>
  <c r="BI390" i="9"/>
  <c r="BH390" i="9"/>
  <c r="BG390" i="9"/>
  <c r="BF390" i="9"/>
  <c r="T390" i="9"/>
  <c r="R390" i="9"/>
  <c r="BI387" i="9"/>
  <c r="BH387" i="9"/>
  <c r="BG387" i="9"/>
  <c r="BF387" i="9"/>
  <c r="T387" i="9"/>
  <c r="R387" i="9"/>
  <c r="BI384" i="9"/>
  <c r="BH384" i="9"/>
  <c r="BG384" i="9"/>
  <c r="BF384" i="9"/>
  <c r="T384" i="9"/>
  <c r="R384" i="9"/>
  <c r="BI381" i="9"/>
  <c r="BH381" i="9"/>
  <c r="BG381" i="9"/>
  <c r="BF381" i="9"/>
  <c r="T381" i="9"/>
  <c r="R381" i="9"/>
  <c r="BI378" i="9"/>
  <c r="BH378" i="9"/>
  <c r="BG378" i="9"/>
  <c r="BF378" i="9"/>
  <c r="T378" i="9"/>
  <c r="R378" i="9"/>
  <c r="BI375" i="9"/>
  <c r="BH375" i="9"/>
  <c r="BG375" i="9"/>
  <c r="BF375" i="9"/>
  <c r="T375" i="9"/>
  <c r="R375" i="9"/>
  <c r="BI370" i="9"/>
  <c r="BH370" i="9"/>
  <c r="BG370" i="9"/>
  <c r="BF370" i="9"/>
  <c r="T370" i="9"/>
  <c r="R370" i="9"/>
  <c r="BI367" i="9"/>
  <c r="BH367" i="9"/>
  <c r="BG367" i="9"/>
  <c r="BF367" i="9"/>
  <c r="T367" i="9"/>
  <c r="R367" i="9"/>
  <c r="BI363" i="9"/>
  <c r="BH363" i="9"/>
  <c r="BG363" i="9"/>
  <c r="BF363" i="9"/>
  <c r="T363" i="9"/>
  <c r="R363" i="9"/>
  <c r="BI360" i="9"/>
  <c r="BH360" i="9"/>
  <c r="BG360" i="9"/>
  <c r="BF360" i="9"/>
  <c r="T360" i="9"/>
  <c r="R360" i="9"/>
  <c r="BI356" i="9"/>
  <c r="BH356" i="9"/>
  <c r="BG356" i="9"/>
  <c r="BF356" i="9"/>
  <c r="T356" i="9"/>
  <c r="R356" i="9"/>
  <c r="BI353" i="9"/>
  <c r="BH353" i="9"/>
  <c r="BG353" i="9"/>
  <c r="BF353" i="9"/>
  <c r="T353" i="9"/>
  <c r="R353" i="9"/>
  <c r="BI345" i="9"/>
  <c r="BH345" i="9"/>
  <c r="BG345" i="9"/>
  <c r="BF345" i="9"/>
  <c r="T345" i="9"/>
  <c r="T344" i="9"/>
  <c r="R345" i="9"/>
  <c r="R344" i="9"/>
  <c r="BI337" i="9"/>
  <c r="BH337" i="9"/>
  <c r="BG337" i="9"/>
  <c r="BF337" i="9"/>
  <c r="T337" i="9"/>
  <c r="T336" i="9"/>
  <c r="R337" i="9"/>
  <c r="R336" i="9"/>
  <c r="BI334" i="9"/>
  <c r="BH334" i="9"/>
  <c r="BG334" i="9"/>
  <c r="BF334" i="9"/>
  <c r="T334" i="9"/>
  <c r="R334" i="9"/>
  <c r="BI333" i="9"/>
  <c r="BH333" i="9"/>
  <c r="BG333" i="9"/>
  <c r="BF333" i="9"/>
  <c r="T333" i="9"/>
  <c r="R333" i="9"/>
  <c r="BI331" i="9"/>
  <c r="BH331" i="9"/>
  <c r="BG331" i="9"/>
  <c r="BF331" i="9"/>
  <c r="T331" i="9"/>
  <c r="R331" i="9"/>
  <c r="BI330" i="9"/>
  <c r="BH330" i="9"/>
  <c r="BG330" i="9"/>
  <c r="BF330" i="9"/>
  <c r="T330" i="9"/>
  <c r="R330" i="9"/>
  <c r="BI329" i="9"/>
  <c r="BH329" i="9"/>
  <c r="BG329" i="9"/>
  <c r="BF329" i="9"/>
  <c r="T329" i="9"/>
  <c r="R329" i="9"/>
  <c r="BI326" i="9"/>
  <c r="BH326" i="9"/>
  <c r="BG326" i="9"/>
  <c r="BF326" i="9"/>
  <c r="T326" i="9"/>
  <c r="R326" i="9"/>
  <c r="BI323" i="9"/>
  <c r="BH323" i="9"/>
  <c r="BG323" i="9"/>
  <c r="BF323" i="9"/>
  <c r="T323" i="9"/>
  <c r="R323" i="9"/>
  <c r="BI322" i="9"/>
  <c r="BH322" i="9"/>
  <c r="BG322" i="9"/>
  <c r="BF322" i="9"/>
  <c r="T322" i="9"/>
  <c r="R322" i="9"/>
  <c r="BI321" i="9"/>
  <c r="BH321" i="9"/>
  <c r="BG321" i="9"/>
  <c r="BF321" i="9"/>
  <c r="T321" i="9"/>
  <c r="R321" i="9"/>
  <c r="BI317" i="9"/>
  <c r="BH317" i="9"/>
  <c r="BG317" i="9"/>
  <c r="BF317" i="9"/>
  <c r="T317" i="9"/>
  <c r="R317" i="9"/>
  <c r="BI311" i="9"/>
  <c r="BH311" i="9"/>
  <c r="BG311" i="9"/>
  <c r="BF311" i="9"/>
  <c r="T311" i="9"/>
  <c r="R311" i="9"/>
  <c r="BI286" i="9"/>
  <c r="BH286" i="9"/>
  <c r="BG286" i="9"/>
  <c r="BF286" i="9"/>
  <c r="T286" i="9"/>
  <c r="R286" i="9"/>
  <c r="BI265" i="9"/>
  <c r="BH265" i="9"/>
  <c r="BG265" i="9"/>
  <c r="BF265" i="9"/>
  <c r="T265" i="9"/>
  <c r="R265" i="9"/>
  <c r="BI259" i="9"/>
  <c r="BH259" i="9"/>
  <c r="BG259" i="9"/>
  <c r="BF259" i="9"/>
  <c r="T259" i="9"/>
  <c r="R259" i="9"/>
  <c r="BI256" i="9"/>
  <c r="BH256" i="9"/>
  <c r="BG256" i="9"/>
  <c r="BF256" i="9"/>
  <c r="T256" i="9"/>
  <c r="R256" i="9"/>
  <c r="BI252" i="9"/>
  <c r="BH252" i="9"/>
  <c r="BG252" i="9"/>
  <c r="BF252" i="9"/>
  <c r="T252" i="9"/>
  <c r="R252" i="9"/>
  <c r="BI248" i="9"/>
  <c r="BH248" i="9"/>
  <c r="BG248" i="9"/>
  <c r="BF248" i="9"/>
  <c r="T248" i="9"/>
  <c r="R248" i="9"/>
  <c r="BI244" i="9"/>
  <c r="BH244" i="9"/>
  <c r="BG244" i="9"/>
  <c r="BF244" i="9"/>
  <c r="T244" i="9"/>
  <c r="R244" i="9"/>
  <c r="BI241" i="9"/>
  <c r="BH241" i="9"/>
  <c r="BG241" i="9"/>
  <c r="BF241" i="9"/>
  <c r="T241" i="9"/>
  <c r="R241" i="9"/>
  <c r="BI235" i="9"/>
  <c r="BH235" i="9"/>
  <c r="BG235" i="9"/>
  <c r="BF235" i="9"/>
  <c r="T235" i="9"/>
  <c r="R235" i="9"/>
  <c r="BI229" i="9"/>
  <c r="BH229" i="9"/>
  <c r="BG229" i="9"/>
  <c r="BF229" i="9"/>
  <c r="T229" i="9"/>
  <c r="R229" i="9"/>
  <c r="BI222" i="9"/>
  <c r="BH222" i="9"/>
  <c r="BG222" i="9"/>
  <c r="BF222" i="9"/>
  <c r="T222" i="9"/>
  <c r="R222" i="9"/>
  <c r="BI213" i="9"/>
  <c r="BH213" i="9"/>
  <c r="BG213" i="9"/>
  <c r="BF213" i="9"/>
  <c r="T213" i="9"/>
  <c r="R213" i="9"/>
  <c r="BI206" i="9"/>
  <c r="BH206" i="9"/>
  <c r="BG206" i="9"/>
  <c r="BF206" i="9"/>
  <c r="T206" i="9"/>
  <c r="R206" i="9"/>
  <c r="BI199" i="9"/>
  <c r="BH199" i="9"/>
  <c r="BG199" i="9"/>
  <c r="BF199" i="9"/>
  <c r="T199" i="9"/>
  <c r="R199" i="9"/>
  <c r="BI196" i="9"/>
  <c r="BH196" i="9"/>
  <c r="BG196" i="9"/>
  <c r="BF196" i="9"/>
  <c r="T196" i="9"/>
  <c r="R196" i="9"/>
  <c r="BI174" i="9"/>
  <c r="BH174" i="9"/>
  <c r="BG174" i="9"/>
  <c r="BF174" i="9"/>
  <c r="T174" i="9"/>
  <c r="R174" i="9"/>
  <c r="BI167" i="9"/>
  <c r="BH167" i="9"/>
  <c r="BG167" i="9"/>
  <c r="BF167" i="9"/>
  <c r="T167" i="9"/>
  <c r="R167" i="9"/>
  <c r="BI160" i="9"/>
  <c r="BH160" i="9"/>
  <c r="BG160" i="9"/>
  <c r="BF160" i="9"/>
  <c r="T160" i="9"/>
  <c r="R160" i="9"/>
  <c r="BI153" i="9"/>
  <c r="BH153" i="9"/>
  <c r="BG153" i="9"/>
  <c r="BF153" i="9"/>
  <c r="T153" i="9"/>
  <c r="R153" i="9"/>
  <c r="BI149" i="9"/>
  <c r="BH149" i="9"/>
  <c r="BG149" i="9"/>
  <c r="BF149" i="9"/>
  <c r="T149" i="9"/>
  <c r="R149" i="9"/>
  <c r="BI145" i="9"/>
  <c r="BH145" i="9"/>
  <c r="BG145" i="9"/>
  <c r="BF145" i="9"/>
  <c r="T145" i="9"/>
  <c r="R145" i="9"/>
  <c r="BI141" i="9"/>
  <c r="BH141" i="9"/>
  <c r="BG141" i="9"/>
  <c r="BF141" i="9"/>
  <c r="T141" i="9"/>
  <c r="R141" i="9"/>
  <c r="BI136" i="9"/>
  <c r="BH136" i="9"/>
  <c r="BG136" i="9"/>
  <c r="BF136" i="9"/>
  <c r="T136" i="9"/>
  <c r="R136" i="9"/>
  <c r="F127" i="9"/>
  <c r="E125" i="9"/>
  <c r="F89" i="9"/>
  <c r="E87" i="9"/>
  <c r="J24" i="9"/>
  <c r="E24" i="9"/>
  <c r="J130" i="9"/>
  <c r="J23" i="9"/>
  <c r="J21" i="9"/>
  <c r="E21" i="9"/>
  <c r="J129" i="9"/>
  <c r="J20" i="9"/>
  <c r="J18" i="9"/>
  <c r="F92" i="9"/>
  <c r="F130" i="9"/>
  <c r="J17" i="9"/>
  <c r="J15" i="9"/>
  <c r="E15" i="9"/>
  <c r="F91" i="9"/>
  <c r="J14" i="9"/>
  <c r="J12" i="9"/>
  <c r="J127" i="9"/>
  <c r="E7" i="9"/>
  <c r="E85" i="9"/>
  <c r="J37" i="8"/>
  <c r="J36" i="8"/>
  <c r="AY101" i="1"/>
  <c r="J35" i="8"/>
  <c r="AX101" i="1"/>
  <c r="BI1350" i="8"/>
  <c r="BH1350" i="8"/>
  <c r="BG1350" i="8"/>
  <c r="BF1350" i="8"/>
  <c r="T1350" i="8"/>
  <c r="T1349" i="8"/>
  <c r="R1350" i="8"/>
  <c r="R1349" i="8"/>
  <c r="BI1344" i="8"/>
  <c r="BH1344" i="8"/>
  <c r="BG1344" i="8"/>
  <c r="BF1344" i="8"/>
  <c r="T1344" i="8"/>
  <c r="T1343" i="8"/>
  <c r="R1344" i="8"/>
  <c r="R1343" i="8"/>
  <c r="BI1317" i="8"/>
  <c r="BH1317" i="8"/>
  <c r="BG1317" i="8"/>
  <c r="BF1317" i="8"/>
  <c r="T1317" i="8"/>
  <c r="R1317" i="8"/>
  <c r="BI1291" i="8"/>
  <c r="BH1291" i="8"/>
  <c r="BG1291" i="8"/>
  <c r="BF1291" i="8"/>
  <c r="T1291" i="8"/>
  <c r="R1291" i="8"/>
  <c r="BI1265" i="8"/>
  <c r="BH1265" i="8"/>
  <c r="BG1265" i="8"/>
  <c r="BF1265" i="8"/>
  <c r="T1265" i="8"/>
  <c r="R1265" i="8"/>
  <c r="BI1262" i="8"/>
  <c r="BH1262" i="8"/>
  <c r="BG1262" i="8"/>
  <c r="BF1262" i="8"/>
  <c r="T1262" i="8"/>
  <c r="R1262" i="8"/>
  <c r="BI1259" i="8"/>
  <c r="BH1259" i="8"/>
  <c r="BG1259" i="8"/>
  <c r="BF1259" i="8"/>
  <c r="T1259" i="8"/>
  <c r="R1259" i="8"/>
  <c r="BI1258" i="8"/>
  <c r="BH1258" i="8"/>
  <c r="BG1258" i="8"/>
  <c r="BF1258" i="8"/>
  <c r="T1258" i="8"/>
  <c r="R1258" i="8"/>
  <c r="BI1251" i="8"/>
  <c r="BH1251" i="8"/>
  <c r="BG1251" i="8"/>
  <c r="BF1251" i="8"/>
  <c r="T1251" i="8"/>
  <c r="R1251" i="8"/>
  <c r="BI1225" i="8"/>
  <c r="BH1225" i="8"/>
  <c r="BG1225" i="8"/>
  <c r="BF1225" i="8"/>
  <c r="T1225" i="8"/>
  <c r="R1225" i="8"/>
  <c r="BI1199" i="8"/>
  <c r="BH1199" i="8"/>
  <c r="BG1199" i="8"/>
  <c r="BF1199" i="8"/>
  <c r="T1199" i="8"/>
  <c r="R1199" i="8"/>
  <c r="BI1173" i="8"/>
  <c r="BH1173" i="8"/>
  <c r="BG1173" i="8"/>
  <c r="BF1173" i="8"/>
  <c r="T1173" i="8"/>
  <c r="R1173" i="8"/>
  <c r="BI1147" i="8"/>
  <c r="BH1147" i="8"/>
  <c r="BG1147" i="8"/>
  <c r="BF1147" i="8"/>
  <c r="T1147" i="8"/>
  <c r="R1147" i="8"/>
  <c r="BI1121" i="8"/>
  <c r="BH1121" i="8"/>
  <c r="BG1121" i="8"/>
  <c r="BF1121" i="8"/>
  <c r="T1121" i="8"/>
  <c r="R1121" i="8"/>
  <c r="BI1113" i="8"/>
  <c r="BH1113" i="8"/>
  <c r="BG1113" i="8"/>
  <c r="BF1113" i="8"/>
  <c r="T1113" i="8"/>
  <c r="T1112" i="8"/>
  <c r="R1113" i="8"/>
  <c r="R1112" i="8"/>
  <c r="BI1111" i="8"/>
  <c r="BH1111" i="8"/>
  <c r="BG1111" i="8"/>
  <c r="BF1111" i="8"/>
  <c r="T1111" i="8"/>
  <c r="R1111" i="8"/>
  <c r="BI1110" i="8"/>
  <c r="BH1110" i="8"/>
  <c r="BG1110" i="8"/>
  <c r="BF1110" i="8"/>
  <c r="T1110" i="8"/>
  <c r="R1110" i="8"/>
  <c r="BI1107" i="8"/>
  <c r="BH1107" i="8"/>
  <c r="BG1107" i="8"/>
  <c r="BF1107" i="8"/>
  <c r="T1107" i="8"/>
  <c r="R1107" i="8"/>
  <c r="BI1104" i="8"/>
  <c r="BH1104" i="8"/>
  <c r="BG1104" i="8"/>
  <c r="BF1104" i="8"/>
  <c r="T1104" i="8"/>
  <c r="R1104" i="8"/>
  <c r="BI1102" i="8"/>
  <c r="BH1102" i="8"/>
  <c r="BG1102" i="8"/>
  <c r="BF1102" i="8"/>
  <c r="T1102" i="8"/>
  <c r="R1102" i="8"/>
  <c r="BI1101" i="8"/>
  <c r="BH1101" i="8"/>
  <c r="BG1101" i="8"/>
  <c r="BF1101" i="8"/>
  <c r="T1101" i="8"/>
  <c r="R1101" i="8"/>
  <c r="BI1071" i="8"/>
  <c r="BH1071" i="8"/>
  <c r="BG1071" i="8"/>
  <c r="BF1071" i="8"/>
  <c r="T1071" i="8"/>
  <c r="R1071" i="8"/>
  <c r="BI1067" i="8"/>
  <c r="BH1067" i="8"/>
  <c r="BG1067" i="8"/>
  <c r="BF1067" i="8"/>
  <c r="T1067" i="8"/>
  <c r="R1067" i="8"/>
  <c r="BI1037" i="8"/>
  <c r="BH1037" i="8"/>
  <c r="BG1037" i="8"/>
  <c r="BF1037" i="8"/>
  <c r="T1037" i="8"/>
  <c r="R1037" i="8"/>
  <c r="BI1007" i="8"/>
  <c r="BH1007" i="8"/>
  <c r="BG1007" i="8"/>
  <c r="BF1007" i="8"/>
  <c r="T1007" i="8"/>
  <c r="R1007" i="8"/>
  <c r="BI1004" i="8"/>
  <c r="BH1004" i="8"/>
  <c r="BG1004" i="8"/>
  <c r="BF1004" i="8"/>
  <c r="T1004" i="8"/>
  <c r="R1004" i="8"/>
  <c r="BI974" i="8"/>
  <c r="BH974" i="8"/>
  <c r="BG974" i="8"/>
  <c r="BF974" i="8"/>
  <c r="T974" i="8"/>
  <c r="R974" i="8"/>
  <c r="BI943" i="8"/>
  <c r="BH943" i="8"/>
  <c r="BG943" i="8"/>
  <c r="BF943" i="8"/>
  <c r="T943" i="8"/>
  <c r="R943" i="8"/>
  <c r="BI913" i="8"/>
  <c r="BH913" i="8"/>
  <c r="BG913" i="8"/>
  <c r="BF913" i="8"/>
  <c r="T913" i="8"/>
  <c r="R913" i="8"/>
  <c r="BI883" i="8"/>
  <c r="BH883" i="8"/>
  <c r="BG883" i="8"/>
  <c r="BF883" i="8"/>
  <c r="T883" i="8"/>
  <c r="R883" i="8"/>
  <c r="BI853" i="8"/>
  <c r="BH853" i="8"/>
  <c r="BG853" i="8"/>
  <c r="BF853" i="8"/>
  <c r="T853" i="8"/>
  <c r="R853" i="8"/>
  <c r="BI823" i="8"/>
  <c r="BH823" i="8"/>
  <c r="BG823" i="8"/>
  <c r="BF823" i="8"/>
  <c r="T823" i="8"/>
  <c r="R823" i="8"/>
  <c r="BI821" i="8"/>
  <c r="BH821" i="8"/>
  <c r="BG821" i="8"/>
  <c r="BF821" i="8"/>
  <c r="T821" i="8"/>
  <c r="R821" i="8"/>
  <c r="BI820" i="8"/>
  <c r="BH820" i="8"/>
  <c r="BG820" i="8"/>
  <c r="BF820" i="8"/>
  <c r="T820" i="8"/>
  <c r="R820" i="8"/>
  <c r="BI817" i="8"/>
  <c r="BH817" i="8"/>
  <c r="BG817" i="8"/>
  <c r="BF817" i="8"/>
  <c r="T817" i="8"/>
  <c r="R817" i="8"/>
  <c r="BI804" i="8"/>
  <c r="BH804" i="8"/>
  <c r="BG804" i="8"/>
  <c r="BF804" i="8"/>
  <c r="T804" i="8"/>
  <c r="R804" i="8"/>
  <c r="BI801" i="8"/>
  <c r="BH801" i="8"/>
  <c r="BG801" i="8"/>
  <c r="BF801" i="8"/>
  <c r="T801" i="8"/>
  <c r="R801" i="8"/>
  <c r="BI796" i="8"/>
  <c r="BH796" i="8"/>
  <c r="BG796" i="8"/>
  <c r="BF796" i="8"/>
  <c r="T796" i="8"/>
  <c r="R796" i="8"/>
  <c r="BI791" i="8"/>
  <c r="BH791" i="8"/>
  <c r="BG791" i="8"/>
  <c r="BF791" i="8"/>
  <c r="T791" i="8"/>
  <c r="R791" i="8"/>
  <c r="BI786" i="8"/>
  <c r="BH786" i="8"/>
  <c r="BG786" i="8"/>
  <c r="BF786" i="8"/>
  <c r="T786" i="8"/>
  <c r="R786" i="8"/>
  <c r="BI784" i="8"/>
  <c r="BH784" i="8"/>
  <c r="BG784" i="8"/>
  <c r="BF784" i="8"/>
  <c r="T784" i="8"/>
  <c r="R784" i="8"/>
  <c r="BI783" i="8"/>
  <c r="BH783" i="8"/>
  <c r="BG783" i="8"/>
  <c r="BF783" i="8"/>
  <c r="T783" i="8"/>
  <c r="R783" i="8"/>
  <c r="BI778" i="8"/>
  <c r="BH778" i="8"/>
  <c r="BG778" i="8"/>
  <c r="BF778" i="8"/>
  <c r="T778" i="8"/>
  <c r="R778" i="8"/>
  <c r="BI773" i="8"/>
  <c r="BH773" i="8"/>
  <c r="BG773" i="8"/>
  <c r="BF773" i="8"/>
  <c r="T773" i="8"/>
  <c r="R773" i="8"/>
  <c r="BI768" i="8"/>
  <c r="BH768" i="8"/>
  <c r="BG768" i="8"/>
  <c r="BF768" i="8"/>
  <c r="T768" i="8"/>
  <c r="R768" i="8"/>
  <c r="BI763" i="8"/>
  <c r="BH763" i="8"/>
  <c r="BG763" i="8"/>
  <c r="BF763" i="8"/>
  <c r="T763" i="8"/>
  <c r="R763" i="8"/>
  <c r="BI758" i="8"/>
  <c r="BH758" i="8"/>
  <c r="BG758" i="8"/>
  <c r="BF758" i="8"/>
  <c r="T758" i="8"/>
  <c r="R758" i="8"/>
  <c r="BI755" i="8"/>
  <c r="BH755" i="8"/>
  <c r="BG755" i="8"/>
  <c r="BF755" i="8"/>
  <c r="T755" i="8"/>
  <c r="R755" i="8"/>
  <c r="BI750" i="8"/>
  <c r="BH750" i="8"/>
  <c r="BG750" i="8"/>
  <c r="BF750" i="8"/>
  <c r="T750" i="8"/>
  <c r="R750" i="8"/>
  <c r="BI745" i="8"/>
  <c r="BH745" i="8"/>
  <c r="BG745" i="8"/>
  <c r="BF745" i="8"/>
  <c r="T745" i="8"/>
  <c r="R745" i="8"/>
  <c r="BI740" i="8"/>
  <c r="BH740" i="8"/>
  <c r="BG740" i="8"/>
  <c r="BF740" i="8"/>
  <c r="T740" i="8"/>
  <c r="R740" i="8"/>
  <c r="BI738" i="8"/>
  <c r="BH738" i="8"/>
  <c r="BG738" i="8"/>
  <c r="BF738" i="8"/>
  <c r="T738" i="8"/>
  <c r="R738" i="8"/>
  <c r="BI737" i="8"/>
  <c r="BH737" i="8"/>
  <c r="BG737" i="8"/>
  <c r="BF737" i="8"/>
  <c r="T737" i="8"/>
  <c r="R737" i="8"/>
  <c r="BI734" i="8"/>
  <c r="BH734" i="8"/>
  <c r="BG734" i="8"/>
  <c r="BF734" i="8"/>
  <c r="T734" i="8"/>
  <c r="R734" i="8"/>
  <c r="BI731" i="8"/>
  <c r="BH731" i="8"/>
  <c r="BG731" i="8"/>
  <c r="BF731" i="8"/>
  <c r="T731" i="8"/>
  <c r="R731" i="8"/>
  <c r="BI728" i="8"/>
  <c r="BH728" i="8"/>
  <c r="BG728" i="8"/>
  <c r="BF728" i="8"/>
  <c r="T728" i="8"/>
  <c r="R728" i="8"/>
  <c r="BI725" i="8"/>
  <c r="BH725" i="8"/>
  <c r="BG725" i="8"/>
  <c r="BF725" i="8"/>
  <c r="T725" i="8"/>
  <c r="R725" i="8"/>
  <c r="BI722" i="8"/>
  <c r="BH722" i="8"/>
  <c r="BG722" i="8"/>
  <c r="BF722" i="8"/>
  <c r="T722" i="8"/>
  <c r="R722" i="8"/>
  <c r="BI719" i="8"/>
  <c r="BH719" i="8"/>
  <c r="BG719" i="8"/>
  <c r="BF719" i="8"/>
  <c r="T719" i="8"/>
  <c r="R719" i="8"/>
  <c r="BI718" i="8"/>
  <c r="BH718" i="8"/>
  <c r="BG718" i="8"/>
  <c r="BF718" i="8"/>
  <c r="T718" i="8"/>
  <c r="R718" i="8"/>
  <c r="BI713" i="8"/>
  <c r="BH713" i="8"/>
  <c r="BG713" i="8"/>
  <c r="BF713" i="8"/>
  <c r="T713" i="8"/>
  <c r="R713" i="8"/>
  <c r="BI712" i="8"/>
  <c r="BH712" i="8"/>
  <c r="BG712" i="8"/>
  <c r="BF712" i="8"/>
  <c r="T712" i="8"/>
  <c r="R712" i="8"/>
  <c r="BI707" i="8"/>
  <c r="BH707" i="8"/>
  <c r="BG707" i="8"/>
  <c r="BF707" i="8"/>
  <c r="T707" i="8"/>
  <c r="R707" i="8"/>
  <c r="BI705" i="8"/>
  <c r="BH705" i="8"/>
  <c r="BG705" i="8"/>
  <c r="BF705" i="8"/>
  <c r="T705" i="8"/>
  <c r="R705" i="8"/>
  <c r="BI704" i="8"/>
  <c r="BH704" i="8"/>
  <c r="BG704" i="8"/>
  <c r="BF704" i="8"/>
  <c r="T704" i="8"/>
  <c r="R704" i="8"/>
  <c r="BI701" i="8"/>
  <c r="BH701" i="8"/>
  <c r="BG701" i="8"/>
  <c r="BF701" i="8"/>
  <c r="T701" i="8"/>
  <c r="R701" i="8"/>
  <c r="BI698" i="8"/>
  <c r="BH698" i="8"/>
  <c r="BG698" i="8"/>
  <c r="BF698" i="8"/>
  <c r="T698" i="8"/>
  <c r="R698" i="8"/>
  <c r="BI695" i="8"/>
  <c r="BH695" i="8"/>
  <c r="BG695" i="8"/>
  <c r="BF695" i="8"/>
  <c r="T695" i="8"/>
  <c r="R695" i="8"/>
  <c r="BI692" i="8"/>
  <c r="BH692" i="8"/>
  <c r="BG692" i="8"/>
  <c r="BF692" i="8"/>
  <c r="T692" i="8"/>
  <c r="R692" i="8"/>
  <c r="BI689" i="8"/>
  <c r="BH689" i="8"/>
  <c r="BG689" i="8"/>
  <c r="BF689" i="8"/>
  <c r="T689" i="8"/>
  <c r="R689" i="8"/>
  <c r="BI686" i="8"/>
  <c r="BH686" i="8"/>
  <c r="BG686" i="8"/>
  <c r="BF686" i="8"/>
  <c r="T686" i="8"/>
  <c r="R686" i="8"/>
  <c r="BI683" i="8"/>
  <c r="BH683" i="8"/>
  <c r="BG683" i="8"/>
  <c r="BF683" i="8"/>
  <c r="T683" i="8"/>
  <c r="R683" i="8"/>
  <c r="BI680" i="8"/>
  <c r="BH680" i="8"/>
  <c r="BG680" i="8"/>
  <c r="BF680" i="8"/>
  <c r="T680" i="8"/>
  <c r="R680" i="8"/>
  <c r="BI677" i="8"/>
  <c r="BH677" i="8"/>
  <c r="BG677" i="8"/>
  <c r="BF677" i="8"/>
  <c r="T677" i="8"/>
  <c r="R677" i="8"/>
  <c r="BI674" i="8"/>
  <c r="BH674" i="8"/>
  <c r="BG674" i="8"/>
  <c r="BF674" i="8"/>
  <c r="T674" i="8"/>
  <c r="R674" i="8"/>
  <c r="BI671" i="8"/>
  <c r="BH671" i="8"/>
  <c r="BG671" i="8"/>
  <c r="BF671" i="8"/>
  <c r="T671" i="8"/>
  <c r="R671" i="8"/>
  <c r="BI668" i="8"/>
  <c r="BH668" i="8"/>
  <c r="BG668" i="8"/>
  <c r="BF668" i="8"/>
  <c r="T668" i="8"/>
  <c r="R668" i="8"/>
  <c r="BI665" i="8"/>
  <c r="BH665" i="8"/>
  <c r="BG665" i="8"/>
  <c r="BF665" i="8"/>
  <c r="T665" i="8"/>
  <c r="R665" i="8"/>
  <c r="BI662" i="8"/>
  <c r="BH662" i="8"/>
  <c r="BG662" i="8"/>
  <c r="BF662" i="8"/>
  <c r="T662" i="8"/>
  <c r="R662" i="8"/>
  <c r="BI659" i="8"/>
  <c r="BH659" i="8"/>
  <c r="BG659" i="8"/>
  <c r="BF659" i="8"/>
  <c r="T659" i="8"/>
  <c r="R659" i="8"/>
  <c r="BI656" i="8"/>
  <c r="BH656" i="8"/>
  <c r="BG656" i="8"/>
  <c r="BF656" i="8"/>
  <c r="T656" i="8"/>
  <c r="R656" i="8"/>
  <c r="BI653" i="8"/>
  <c r="BH653" i="8"/>
  <c r="BG653" i="8"/>
  <c r="BF653" i="8"/>
  <c r="T653" i="8"/>
  <c r="R653" i="8"/>
  <c r="BI650" i="8"/>
  <c r="BH650" i="8"/>
  <c r="BG650" i="8"/>
  <c r="BF650" i="8"/>
  <c r="T650" i="8"/>
  <c r="R650" i="8"/>
  <c r="BI647" i="8"/>
  <c r="BH647" i="8"/>
  <c r="BG647" i="8"/>
  <c r="BF647" i="8"/>
  <c r="T647" i="8"/>
  <c r="R647" i="8"/>
  <c r="BI646" i="8"/>
  <c r="BH646" i="8"/>
  <c r="BG646" i="8"/>
  <c r="BF646" i="8"/>
  <c r="T646" i="8"/>
  <c r="R646" i="8"/>
  <c r="BI643" i="8"/>
  <c r="BH643" i="8"/>
  <c r="BG643" i="8"/>
  <c r="BF643" i="8"/>
  <c r="T643" i="8"/>
  <c r="R643" i="8"/>
  <c r="BI641" i="8"/>
  <c r="BH641" i="8"/>
  <c r="BG641" i="8"/>
  <c r="BF641" i="8"/>
  <c r="T641" i="8"/>
  <c r="R641" i="8"/>
  <c r="BI640" i="8"/>
  <c r="BH640" i="8"/>
  <c r="BG640" i="8"/>
  <c r="BF640" i="8"/>
  <c r="T640" i="8"/>
  <c r="R640" i="8"/>
  <c r="BI637" i="8"/>
  <c r="BH637" i="8"/>
  <c r="BG637" i="8"/>
  <c r="BF637" i="8"/>
  <c r="T637" i="8"/>
  <c r="R637" i="8"/>
  <c r="BI635" i="8"/>
  <c r="BH635" i="8"/>
  <c r="BG635" i="8"/>
  <c r="BF635" i="8"/>
  <c r="T635" i="8"/>
  <c r="R635" i="8"/>
  <c r="BI634" i="8"/>
  <c r="BH634" i="8"/>
  <c r="BG634" i="8"/>
  <c r="BF634" i="8"/>
  <c r="T634" i="8"/>
  <c r="R634" i="8"/>
  <c r="BI633" i="8"/>
  <c r="BH633" i="8"/>
  <c r="BG633" i="8"/>
  <c r="BF633" i="8"/>
  <c r="T633" i="8"/>
  <c r="R633" i="8"/>
  <c r="BI630" i="8"/>
  <c r="BH630" i="8"/>
  <c r="BG630" i="8"/>
  <c r="BF630" i="8"/>
  <c r="T630" i="8"/>
  <c r="R630" i="8"/>
  <c r="BI626" i="8"/>
  <c r="BH626" i="8"/>
  <c r="BG626" i="8"/>
  <c r="BF626" i="8"/>
  <c r="T626" i="8"/>
  <c r="R626" i="8"/>
  <c r="BI623" i="8"/>
  <c r="BH623" i="8"/>
  <c r="BG623" i="8"/>
  <c r="BF623" i="8"/>
  <c r="T623" i="8"/>
  <c r="R623" i="8"/>
  <c r="BI621" i="8"/>
  <c r="BH621" i="8"/>
  <c r="BG621" i="8"/>
  <c r="BF621" i="8"/>
  <c r="T621" i="8"/>
  <c r="R621" i="8"/>
  <c r="BI620" i="8"/>
  <c r="BH620" i="8"/>
  <c r="BG620" i="8"/>
  <c r="BF620" i="8"/>
  <c r="T620" i="8"/>
  <c r="R620" i="8"/>
  <c r="BI617" i="8"/>
  <c r="BH617" i="8"/>
  <c r="BG617" i="8"/>
  <c r="BF617" i="8"/>
  <c r="T617" i="8"/>
  <c r="R617" i="8"/>
  <c r="BI610" i="8"/>
  <c r="BH610" i="8"/>
  <c r="BG610" i="8"/>
  <c r="BF610" i="8"/>
  <c r="T610" i="8"/>
  <c r="R610" i="8"/>
  <c r="BI607" i="8"/>
  <c r="BH607" i="8"/>
  <c r="BG607" i="8"/>
  <c r="BF607" i="8"/>
  <c r="T607" i="8"/>
  <c r="R607" i="8"/>
  <c r="BI598" i="8"/>
  <c r="BH598" i="8"/>
  <c r="BG598" i="8"/>
  <c r="BF598" i="8"/>
  <c r="T598" i="8"/>
  <c r="R598" i="8"/>
  <c r="BI595" i="8"/>
  <c r="BH595" i="8"/>
  <c r="BG595" i="8"/>
  <c r="BF595" i="8"/>
  <c r="T595" i="8"/>
  <c r="R595" i="8"/>
  <c r="BI588" i="8"/>
  <c r="BH588" i="8"/>
  <c r="BG588" i="8"/>
  <c r="BF588" i="8"/>
  <c r="T588" i="8"/>
  <c r="R588" i="8"/>
  <c r="BI586" i="8"/>
  <c r="BH586" i="8"/>
  <c r="BG586" i="8"/>
  <c r="BF586" i="8"/>
  <c r="T586" i="8"/>
  <c r="R586" i="8"/>
  <c r="BI585" i="8"/>
  <c r="BH585" i="8"/>
  <c r="BG585" i="8"/>
  <c r="BF585" i="8"/>
  <c r="T585" i="8"/>
  <c r="R585" i="8"/>
  <c r="BI582" i="8"/>
  <c r="BH582" i="8"/>
  <c r="BG582" i="8"/>
  <c r="BF582" i="8"/>
  <c r="T582" i="8"/>
  <c r="R582" i="8"/>
  <c r="BI549" i="8"/>
  <c r="BH549" i="8"/>
  <c r="BG549" i="8"/>
  <c r="BF549" i="8"/>
  <c r="T549" i="8"/>
  <c r="R549" i="8"/>
  <c r="BI546" i="8"/>
  <c r="BH546" i="8"/>
  <c r="BG546" i="8"/>
  <c r="BF546" i="8"/>
  <c r="T546" i="8"/>
  <c r="R546" i="8"/>
  <c r="BI539" i="8"/>
  <c r="BH539" i="8"/>
  <c r="BG539" i="8"/>
  <c r="BF539" i="8"/>
  <c r="T539" i="8"/>
  <c r="R539" i="8"/>
  <c r="BI536" i="8"/>
  <c r="BH536" i="8"/>
  <c r="BG536" i="8"/>
  <c r="BF536" i="8"/>
  <c r="T536" i="8"/>
  <c r="R536" i="8"/>
  <c r="BI503" i="8"/>
  <c r="BH503" i="8"/>
  <c r="BG503" i="8"/>
  <c r="BF503" i="8"/>
  <c r="T503" i="8"/>
  <c r="R503" i="8"/>
  <c r="BI500" i="8"/>
  <c r="BH500" i="8"/>
  <c r="BG500" i="8"/>
  <c r="BF500" i="8"/>
  <c r="T500" i="8"/>
  <c r="R500" i="8"/>
  <c r="BI499" i="8"/>
  <c r="BH499" i="8"/>
  <c r="BG499" i="8"/>
  <c r="BF499" i="8"/>
  <c r="T499" i="8"/>
  <c r="R499" i="8"/>
  <c r="BI495" i="8"/>
  <c r="BH495" i="8"/>
  <c r="BG495" i="8"/>
  <c r="BF495" i="8"/>
  <c r="T495" i="8"/>
  <c r="R495" i="8"/>
  <c r="BI492" i="8"/>
  <c r="BH492" i="8"/>
  <c r="BG492" i="8"/>
  <c r="BF492" i="8"/>
  <c r="T492" i="8"/>
  <c r="R492" i="8"/>
  <c r="BI485" i="8"/>
  <c r="BH485" i="8"/>
  <c r="BG485" i="8"/>
  <c r="BF485" i="8"/>
  <c r="T485" i="8"/>
  <c r="R485" i="8"/>
  <c r="BI478" i="8"/>
  <c r="BH478" i="8"/>
  <c r="BG478" i="8"/>
  <c r="BF478" i="8"/>
  <c r="T478" i="8"/>
  <c r="R478" i="8"/>
  <c r="BI471" i="8"/>
  <c r="BH471" i="8"/>
  <c r="BG471" i="8"/>
  <c r="BF471" i="8"/>
  <c r="T471" i="8"/>
  <c r="R471" i="8"/>
  <c r="BI470" i="8"/>
  <c r="BH470" i="8"/>
  <c r="BG470" i="8"/>
  <c r="BF470" i="8"/>
  <c r="T470" i="8"/>
  <c r="R470" i="8"/>
  <c r="BI466" i="8"/>
  <c r="BH466" i="8"/>
  <c r="BG466" i="8"/>
  <c r="BF466" i="8"/>
  <c r="T466" i="8"/>
  <c r="R466" i="8"/>
  <c r="BI462" i="8"/>
  <c r="BH462" i="8"/>
  <c r="BG462" i="8"/>
  <c r="BF462" i="8"/>
  <c r="T462" i="8"/>
  <c r="R462" i="8"/>
  <c r="BI455" i="8"/>
  <c r="BH455" i="8"/>
  <c r="BG455" i="8"/>
  <c r="BF455" i="8"/>
  <c r="T455" i="8"/>
  <c r="R455" i="8"/>
  <c r="BI454" i="8"/>
  <c r="BH454" i="8"/>
  <c r="BG454" i="8"/>
  <c r="BF454" i="8"/>
  <c r="T454" i="8"/>
  <c r="R454" i="8"/>
  <c r="BI447" i="8"/>
  <c r="BH447" i="8"/>
  <c r="BG447" i="8"/>
  <c r="BF447" i="8"/>
  <c r="T447" i="8"/>
  <c r="R447" i="8"/>
  <c r="BI440" i="8"/>
  <c r="BH440" i="8"/>
  <c r="BG440" i="8"/>
  <c r="BF440" i="8"/>
  <c r="T440" i="8"/>
  <c r="R440" i="8"/>
  <c r="BI433" i="8"/>
  <c r="BH433" i="8"/>
  <c r="BG433" i="8"/>
  <c r="BF433" i="8"/>
  <c r="T433" i="8"/>
  <c r="R433" i="8"/>
  <c r="BI428" i="8"/>
  <c r="BH428" i="8"/>
  <c r="BG428" i="8"/>
  <c r="BF428" i="8"/>
  <c r="T428" i="8"/>
  <c r="R428" i="8"/>
  <c r="BI425" i="8"/>
  <c r="BH425" i="8"/>
  <c r="BG425" i="8"/>
  <c r="BF425" i="8"/>
  <c r="T425" i="8"/>
  <c r="R425" i="8"/>
  <c r="BI422" i="8"/>
  <c r="BH422" i="8"/>
  <c r="BG422" i="8"/>
  <c r="BF422" i="8"/>
  <c r="T422" i="8"/>
  <c r="R422" i="8"/>
  <c r="BI419" i="8"/>
  <c r="BH419" i="8"/>
  <c r="BG419" i="8"/>
  <c r="BF419" i="8"/>
  <c r="T419" i="8"/>
  <c r="R419" i="8"/>
  <c r="BI416" i="8"/>
  <c r="BH416" i="8"/>
  <c r="BG416" i="8"/>
  <c r="BF416" i="8"/>
  <c r="T416" i="8"/>
  <c r="R416" i="8"/>
  <c r="BI401" i="8"/>
  <c r="BH401" i="8"/>
  <c r="BG401" i="8"/>
  <c r="BF401" i="8"/>
  <c r="T401" i="8"/>
  <c r="R401" i="8"/>
  <c r="BI376" i="8"/>
  <c r="BH376" i="8"/>
  <c r="BG376" i="8"/>
  <c r="BF376" i="8"/>
  <c r="T376" i="8"/>
  <c r="R376" i="8"/>
  <c r="BI350" i="8"/>
  <c r="BH350" i="8"/>
  <c r="BG350" i="8"/>
  <c r="BF350" i="8"/>
  <c r="T350" i="8"/>
  <c r="R350" i="8"/>
  <c r="BI325" i="8"/>
  <c r="BH325" i="8"/>
  <c r="BG325" i="8"/>
  <c r="BF325" i="8"/>
  <c r="T325" i="8"/>
  <c r="R325" i="8"/>
  <c r="BI300" i="8"/>
  <c r="BH300" i="8"/>
  <c r="BG300" i="8"/>
  <c r="BF300" i="8"/>
  <c r="T300" i="8"/>
  <c r="R300" i="8"/>
  <c r="BI275" i="8"/>
  <c r="BH275" i="8"/>
  <c r="BG275" i="8"/>
  <c r="BF275" i="8"/>
  <c r="T275" i="8"/>
  <c r="R275" i="8"/>
  <c r="BI250" i="8"/>
  <c r="BH250" i="8"/>
  <c r="BG250" i="8"/>
  <c r="BF250" i="8"/>
  <c r="T250" i="8"/>
  <c r="R250" i="8"/>
  <c r="BI241" i="8"/>
  <c r="BH241" i="8"/>
  <c r="BG241" i="8"/>
  <c r="BF241" i="8"/>
  <c r="T241" i="8"/>
  <c r="R241" i="8"/>
  <c r="BI234" i="8"/>
  <c r="BH234" i="8"/>
  <c r="BG234" i="8"/>
  <c r="BF234" i="8"/>
  <c r="T234" i="8"/>
  <c r="R234" i="8"/>
  <c r="BI227" i="8"/>
  <c r="BH227" i="8"/>
  <c r="BG227" i="8"/>
  <c r="BF227" i="8"/>
  <c r="T227" i="8"/>
  <c r="R227" i="8"/>
  <c r="BI224" i="8"/>
  <c r="BH224" i="8"/>
  <c r="BG224" i="8"/>
  <c r="BF224" i="8"/>
  <c r="T224" i="8"/>
  <c r="R224" i="8"/>
  <c r="BI221" i="8"/>
  <c r="BH221" i="8"/>
  <c r="BG221" i="8"/>
  <c r="BF221" i="8"/>
  <c r="T221" i="8"/>
  <c r="R221" i="8"/>
  <c r="BI218" i="8"/>
  <c r="BH218" i="8"/>
  <c r="BG218" i="8"/>
  <c r="BF218" i="8"/>
  <c r="T218" i="8"/>
  <c r="R218" i="8"/>
  <c r="BI209" i="8"/>
  <c r="BH209" i="8"/>
  <c r="BG209" i="8"/>
  <c r="BF209" i="8"/>
  <c r="T209" i="8"/>
  <c r="R209" i="8"/>
  <c r="BI148" i="8"/>
  <c r="BH148" i="8"/>
  <c r="BG148" i="8"/>
  <c r="BF148" i="8"/>
  <c r="T148" i="8"/>
  <c r="R148" i="8"/>
  <c r="BI142" i="8"/>
  <c r="BH142" i="8"/>
  <c r="BG142" i="8"/>
  <c r="BF142" i="8"/>
  <c r="T142" i="8"/>
  <c r="R142" i="8"/>
  <c r="BI139" i="8"/>
  <c r="BH139" i="8"/>
  <c r="BG139" i="8"/>
  <c r="BF139" i="8"/>
  <c r="T139" i="8"/>
  <c r="R139" i="8"/>
  <c r="F130" i="8"/>
  <c r="E128" i="8"/>
  <c r="F89" i="8"/>
  <c r="E87" i="8"/>
  <c r="J24" i="8"/>
  <c r="E24" i="8"/>
  <c r="J92" i="8"/>
  <c r="J23" i="8"/>
  <c r="J21" i="8"/>
  <c r="E21" i="8"/>
  <c r="J132" i="8"/>
  <c r="J20" i="8"/>
  <c r="J18" i="8"/>
  <c r="E18" i="8"/>
  <c r="F133" i="8" s="1"/>
  <c r="J17" i="8"/>
  <c r="J15" i="8"/>
  <c r="E15" i="8"/>
  <c r="F91" i="8"/>
  <c r="J14" i="8"/>
  <c r="J12" i="8"/>
  <c r="J130" i="8"/>
  <c r="E7" i="8"/>
  <c r="E85" i="8"/>
  <c r="J37" i="7"/>
  <c r="J36" i="7"/>
  <c r="AY100" i="1"/>
  <c r="J35" i="7"/>
  <c r="AX100" i="1"/>
  <c r="BI540" i="7"/>
  <c r="BH540" i="7"/>
  <c r="BG540" i="7"/>
  <c r="BF540" i="7"/>
  <c r="T540" i="7"/>
  <c r="T539" i="7"/>
  <c r="R540" i="7"/>
  <c r="R539" i="7"/>
  <c r="BI513" i="7"/>
  <c r="BH513" i="7"/>
  <c r="BG513" i="7"/>
  <c r="BF513" i="7"/>
  <c r="T513" i="7"/>
  <c r="T512" i="7"/>
  <c r="R513" i="7"/>
  <c r="R512" i="7"/>
  <c r="BI477" i="7"/>
  <c r="BH477" i="7"/>
  <c r="BG477" i="7"/>
  <c r="BF477" i="7"/>
  <c r="T477" i="7"/>
  <c r="T476" i="7"/>
  <c r="R477" i="7"/>
  <c r="R476" i="7"/>
  <c r="BI451" i="7"/>
  <c r="BH451" i="7"/>
  <c r="BG451" i="7"/>
  <c r="BF451" i="7"/>
  <c r="T451" i="7"/>
  <c r="R451" i="7"/>
  <c r="BI446" i="7"/>
  <c r="BH446" i="7"/>
  <c r="BG446" i="7"/>
  <c r="BF446" i="7"/>
  <c r="T446" i="7"/>
  <c r="R446" i="7"/>
  <c r="BI442" i="7"/>
  <c r="BH442" i="7"/>
  <c r="BG442" i="7"/>
  <c r="BF442" i="7"/>
  <c r="T442" i="7"/>
  <c r="R442" i="7"/>
  <c r="BI439" i="7"/>
  <c r="BH439" i="7"/>
  <c r="BG439" i="7"/>
  <c r="BF439" i="7"/>
  <c r="T439" i="7"/>
  <c r="R439" i="7"/>
  <c r="BI418" i="7"/>
  <c r="BH418" i="7"/>
  <c r="BG418" i="7"/>
  <c r="BF418" i="7"/>
  <c r="T418" i="7"/>
  <c r="R418" i="7"/>
  <c r="BI414" i="7"/>
  <c r="BH414" i="7"/>
  <c r="BG414" i="7"/>
  <c r="BF414" i="7"/>
  <c r="T414" i="7"/>
  <c r="R414" i="7"/>
  <c r="BI411" i="7"/>
  <c r="BH411" i="7"/>
  <c r="BG411" i="7"/>
  <c r="BF411" i="7"/>
  <c r="T411" i="7"/>
  <c r="R411" i="7"/>
  <c r="BI408" i="7"/>
  <c r="BH408" i="7"/>
  <c r="BG408" i="7"/>
  <c r="BF408" i="7"/>
  <c r="T408" i="7"/>
  <c r="R408" i="7"/>
  <c r="BI405" i="7"/>
  <c r="BH405" i="7"/>
  <c r="BG405" i="7"/>
  <c r="BF405" i="7"/>
  <c r="T405" i="7"/>
  <c r="R405" i="7"/>
  <c r="BI399" i="7"/>
  <c r="BH399" i="7"/>
  <c r="BG399" i="7"/>
  <c r="BF399" i="7"/>
  <c r="T399" i="7"/>
  <c r="R399" i="7"/>
  <c r="BI393" i="7"/>
  <c r="BH393" i="7"/>
  <c r="BG393" i="7"/>
  <c r="BF393" i="7"/>
  <c r="T393" i="7"/>
  <c r="R393" i="7"/>
  <c r="BI389" i="7"/>
  <c r="BH389" i="7"/>
  <c r="BG389" i="7"/>
  <c r="BF389" i="7"/>
  <c r="T389" i="7"/>
  <c r="R389" i="7"/>
  <c r="BI386" i="7"/>
  <c r="BH386" i="7"/>
  <c r="BG386" i="7"/>
  <c r="BF386" i="7"/>
  <c r="T386" i="7"/>
  <c r="R386" i="7"/>
  <c r="BI383" i="7"/>
  <c r="BH383" i="7"/>
  <c r="BG383" i="7"/>
  <c r="BF383" i="7"/>
  <c r="T383" i="7"/>
  <c r="R383" i="7"/>
  <c r="BI380" i="7"/>
  <c r="BH380" i="7"/>
  <c r="BG380" i="7"/>
  <c r="BF380" i="7"/>
  <c r="T380" i="7"/>
  <c r="R380" i="7"/>
  <c r="BI377" i="7"/>
  <c r="BH377" i="7"/>
  <c r="BG377" i="7"/>
  <c r="BF377" i="7"/>
  <c r="T377" i="7"/>
  <c r="R377" i="7"/>
  <c r="BI374" i="7"/>
  <c r="BH374" i="7"/>
  <c r="BG374" i="7"/>
  <c r="BF374" i="7"/>
  <c r="T374" i="7"/>
  <c r="R374" i="7"/>
  <c r="BI371" i="7"/>
  <c r="BH371" i="7"/>
  <c r="BG371" i="7"/>
  <c r="BF371" i="7"/>
  <c r="T371" i="7"/>
  <c r="R371" i="7"/>
  <c r="BI366" i="7"/>
  <c r="BH366" i="7"/>
  <c r="BG366" i="7"/>
  <c r="BF366" i="7"/>
  <c r="T366" i="7"/>
  <c r="R366" i="7"/>
  <c r="BI362" i="7"/>
  <c r="BH362" i="7"/>
  <c r="BG362" i="7"/>
  <c r="BF362" i="7"/>
  <c r="T362" i="7"/>
  <c r="R362" i="7"/>
  <c r="BI359" i="7"/>
  <c r="BH359" i="7"/>
  <c r="BG359" i="7"/>
  <c r="BF359" i="7"/>
  <c r="T359" i="7"/>
  <c r="R359" i="7"/>
  <c r="BI355" i="7"/>
  <c r="BH355" i="7"/>
  <c r="BG355" i="7"/>
  <c r="BF355" i="7"/>
  <c r="T355" i="7"/>
  <c r="R355" i="7"/>
  <c r="BI352" i="7"/>
  <c r="BH352" i="7"/>
  <c r="BG352" i="7"/>
  <c r="BF352" i="7"/>
  <c r="T352" i="7"/>
  <c r="R352" i="7"/>
  <c r="BI344" i="7"/>
  <c r="BH344" i="7"/>
  <c r="BG344" i="7"/>
  <c r="BF344" i="7"/>
  <c r="T344" i="7"/>
  <c r="T343" i="7"/>
  <c r="R344" i="7"/>
  <c r="R343" i="7"/>
  <c r="BI336" i="7"/>
  <c r="BH336" i="7"/>
  <c r="BG336" i="7"/>
  <c r="BF336" i="7"/>
  <c r="T336" i="7"/>
  <c r="T335" i="7"/>
  <c r="R336" i="7"/>
  <c r="R335" i="7"/>
  <c r="BI333" i="7"/>
  <c r="BH333" i="7"/>
  <c r="BG333" i="7"/>
  <c r="BF333" i="7"/>
  <c r="T333" i="7"/>
  <c r="R333" i="7"/>
  <c r="BI332" i="7"/>
  <c r="BH332" i="7"/>
  <c r="BG332" i="7"/>
  <c r="BF332" i="7"/>
  <c r="T332" i="7"/>
  <c r="R332" i="7"/>
  <c r="BI330" i="7"/>
  <c r="BH330" i="7"/>
  <c r="BG330" i="7"/>
  <c r="BF330" i="7"/>
  <c r="T330" i="7"/>
  <c r="R330" i="7"/>
  <c r="BI327" i="7"/>
  <c r="BH327" i="7"/>
  <c r="BG327" i="7"/>
  <c r="BF327" i="7"/>
  <c r="T327" i="7"/>
  <c r="R327" i="7"/>
  <c r="BI326" i="7"/>
  <c r="BH326" i="7"/>
  <c r="BG326" i="7"/>
  <c r="BF326" i="7"/>
  <c r="T326" i="7"/>
  <c r="R326" i="7"/>
  <c r="BI323" i="7"/>
  <c r="BH323" i="7"/>
  <c r="BG323" i="7"/>
  <c r="BF323" i="7"/>
  <c r="T323" i="7"/>
  <c r="R323" i="7"/>
  <c r="BI320" i="7"/>
  <c r="BH320" i="7"/>
  <c r="BG320" i="7"/>
  <c r="BF320" i="7"/>
  <c r="T320" i="7"/>
  <c r="R320" i="7"/>
  <c r="BI319" i="7"/>
  <c r="BH319" i="7"/>
  <c r="BG319" i="7"/>
  <c r="BF319" i="7"/>
  <c r="T319" i="7"/>
  <c r="R319" i="7"/>
  <c r="BI318" i="7"/>
  <c r="BH318" i="7"/>
  <c r="BG318" i="7"/>
  <c r="BF318" i="7"/>
  <c r="T318" i="7"/>
  <c r="R318" i="7"/>
  <c r="BI314" i="7"/>
  <c r="BH314" i="7"/>
  <c r="BG314" i="7"/>
  <c r="BF314" i="7"/>
  <c r="T314" i="7"/>
  <c r="R314" i="7"/>
  <c r="BI311" i="7"/>
  <c r="BH311" i="7"/>
  <c r="BG311" i="7"/>
  <c r="BF311" i="7"/>
  <c r="T311" i="7"/>
  <c r="R311" i="7"/>
  <c r="BI286" i="7"/>
  <c r="BH286" i="7"/>
  <c r="BG286" i="7"/>
  <c r="BF286" i="7"/>
  <c r="T286" i="7"/>
  <c r="R286" i="7"/>
  <c r="BI265" i="7"/>
  <c r="BH265" i="7"/>
  <c r="BG265" i="7"/>
  <c r="BF265" i="7"/>
  <c r="T265" i="7"/>
  <c r="R265" i="7"/>
  <c r="BI259" i="7"/>
  <c r="BH259" i="7"/>
  <c r="BG259" i="7"/>
  <c r="BF259" i="7"/>
  <c r="T259" i="7"/>
  <c r="R259" i="7"/>
  <c r="BI256" i="7"/>
  <c r="BH256" i="7"/>
  <c r="BG256" i="7"/>
  <c r="BF256" i="7"/>
  <c r="T256" i="7"/>
  <c r="R256" i="7"/>
  <c r="BI252" i="7"/>
  <c r="BH252" i="7"/>
  <c r="BG252" i="7"/>
  <c r="BF252" i="7"/>
  <c r="T252" i="7"/>
  <c r="R252" i="7"/>
  <c r="BI248" i="7"/>
  <c r="BH248" i="7"/>
  <c r="BG248" i="7"/>
  <c r="BF248" i="7"/>
  <c r="T248" i="7"/>
  <c r="R248" i="7"/>
  <c r="BI244" i="7"/>
  <c r="BH244" i="7"/>
  <c r="BG244" i="7"/>
  <c r="BF244" i="7"/>
  <c r="T244" i="7"/>
  <c r="R244" i="7"/>
  <c r="BI241" i="7"/>
  <c r="BH241" i="7"/>
  <c r="BG241" i="7"/>
  <c r="BF241" i="7"/>
  <c r="T241" i="7"/>
  <c r="R241" i="7"/>
  <c r="BI235" i="7"/>
  <c r="BH235" i="7"/>
  <c r="BG235" i="7"/>
  <c r="BF235" i="7"/>
  <c r="T235" i="7"/>
  <c r="R235" i="7"/>
  <c r="BI229" i="7"/>
  <c r="BH229" i="7"/>
  <c r="BG229" i="7"/>
  <c r="BF229" i="7"/>
  <c r="T229" i="7"/>
  <c r="R229" i="7"/>
  <c r="BI222" i="7"/>
  <c r="BH222" i="7"/>
  <c r="BG222" i="7"/>
  <c r="BF222" i="7"/>
  <c r="T222" i="7"/>
  <c r="R222" i="7"/>
  <c r="BI213" i="7"/>
  <c r="BH213" i="7"/>
  <c r="BG213" i="7"/>
  <c r="BF213" i="7"/>
  <c r="T213" i="7"/>
  <c r="R213" i="7"/>
  <c r="BI206" i="7"/>
  <c r="BH206" i="7"/>
  <c r="BG206" i="7"/>
  <c r="BF206" i="7"/>
  <c r="T206" i="7"/>
  <c r="R206" i="7"/>
  <c r="BI199" i="7"/>
  <c r="BH199" i="7"/>
  <c r="BG199" i="7"/>
  <c r="BF199" i="7"/>
  <c r="T199" i="7"/>
  <c r="R199" i="7"/>
  <c r="BI196" i="7"/>
  <c r="BH196" i="7"/>
  <c r="BG196" i="7"/>
  <c r="BF196" i="7"/>
  <c r="T196" i="7"/>
  <c r="R196" i="7"/>
  <c r="BI174" i="7"/>
  <c r="BH174" i="7"/>
  <c r="BG174" i="7"/>
  <c r="BF174" i="7"/>
  <c r="T174" i="7"/>
  <c r="R174" i="7"/>
  <c r="BI167" i="7"/>
  <c r="BH167" i="7"/>
  <c r="BG167" i="7"/>
  <c r="BF167" i="7"/>
  <c r="T167" i="7"/>
  <c r="R167" i="7"/>
  <c r="BI160" i="7"/>
  <c r="BH160" i="7"/>
  <c r="BG160" i="7"/>
  <c r="BF160" i="7"/>
  <c r="T160" i="7"/>
  <c r="R160" i="7"/>
  <c r="BI153" i="7"/>
  <c r="BH153" i="7"/>
  <c r="BG153" i="7"/>
  <c r="BF153" i="7"/>
  <c r="T153" i="7"/>
  <c r="R153" i="7"/>
  <c r="BI149" i="7"/>
  <c r="BH149" i="7"/>
  <c r="BG149" i="7"/>
  <c r="BF149" i="7"/>
  <c r="T149" i="7"/>
  <c r="R149" i="7"/>
  <c r="BI145" i="7"/>
  <c r="BH145" i="7"/>
  <c r="BG145" i="7"/>
  <c r="BF145" i="7"/>
  <c r="T145" i="7"/>
  <c r="R145" i="7"/>
  <c r="BI141" i="7"/>
  <c r="BH141" i="7"/>
  <c r="BG141" i="7"/>
  <c r="BF141" i="7"/>
  <c r="T141" i="7"/>
  <c r="R141" i="7"/>
  <c r="BI136" i="7"/>
  <c r="BH136" i="7"/>
  <c r="BG136" i="7"/>
  <c r="BF136" i="7"/>
  <c r="T136" i="7"/>
  <c r="R136" i="7"/>
  <c r="F127" i="7"/>
  <c r="E125" i="7"/>
  <c r="F89" i="7"/>
  <c r="E87" i="7"/>
  <c r="J24" i="7"/>
  <c r="E24" i="7"/>
  <c r="J130" i="7"/>
  <c r="J23" i="7"/>
  <c r="J21" i="7"/>
  <c r="E21" i="7"/>
  <c r="J129" i="7"/>
  <c r="J20" i="7"/>
  <c r="J18" i="7"/>
  <c r="E18" i="7"/>
  <c r="F92" i="7" s="1"/>
  <c r="J17" i="7"/>
  <c r="J15" i="7"/>
  <c r="E15" i="7"/>
  <c r="F91" i="7"/>
  <c r="J14" i="7"/>
  <c r="J12" i="7"/>
  <c r="J127" i="7"/>
  <c r="E7" i="7"/>
  <c r="E85" i="7"/>
  <c r="J37" i="6"/>
  <c r="J36" i="6"/>
  <c r="AY99" i="1"/>
  <c r="J35" i="6"/>
  <c r="AX99" i="1"/>
  <c r="BI1247" i="6"/>
  <c r="BH1247" i="6"/>
  <c r="BG1247" i="6"/>
  <c r="BF1247" i="6"/>
  <c r="T1247" i="6"/>
  <c r="T1246" i="6"/>
  <c r="R1247" i="6"/>
  <c r="R1246" i="6"/>
  <c r="BI1245" i="6"/>
  <c r="BH1245" i="6"/>
  <c r="BG1245" i="6"/>
  <c r="BF1245" i="6"/>
  <c r="T1245" i="6"/>
  <c r="R1245" i="6"/>
  <c r="BI1240" i="6"/>
  <c r="BH1240" i="6"/>
  <c r="BG1240" i="6"/>
  <c r="BF1240" i="6"/>
  <c r="T1240" i="6"/>
  <c r="R1240" i="6"/>
  <c r="BI1234" i="6"/>
  <c r="BH1234" i="6"/>
  <c r="BG1234" i="6"/>
  <c r="BF1234" i="6"/>
  <c r="T1234" i="6"/>
  <c r="R1234" i="6"/>
  <c r="BI1199" i="6"/>
  <c r="BH1199" i="6"/>
  <c r="BG1199" i="6"/>
  <c r="BF1199" i="6"/>
  <c r="T1199" i="6"/>
  <c r="R1199" i="6"/>
  <c r="BI1165" i="6"/>
  <c r="BH1165" i="6"/>
  <c r="BG1165" i="6"/>
  <c r="BF1165" i="6"/>
  <c r="T1165" i="6"/>
  <c r="R1165" i="6"/>
  <c r="BI1162" i="6"/>
  <c r="BH1162" i="6"/>
  <c r="BG1162" i="6"/>
  <c r="BF1162" i="6"/>
  <c r="T1162" i="6"/>
  <c r="R1162" i="6"/>
  <c r="BI1159" i="6"/>
  <c r="BH1159" i="6"/>
  <c r="BG1159" i="6"/>
  <c r="BF1159" i="6"/>
  <c r="T1159" i="6"/>
  <c r="R1159" i="6"/>
  <c r="BI1156" i="6"/>
  <c r="BH1156" i="6"/>
  <c r="BG1156" i="6"/>
  <c r="BF1156" i="6"/>
  <c r="T1156" i="6"/>
  <c r="R1156" i="6"/>
  <c r="BI1151" i="6"/>
  <c r="BH1151" i="6"/>
  <c r="BG1151" i="6"/>
  <c r="BF1151" i="6"/>
  <c r="T1151" i="6"/>
  <c r="R1151" i="6"/>
  <c r="BI1117" i="6"/>
  <c r="BH1117" i="6"/>
  <c r="BG1117" i="6"/>
  <c r="BF1117" i="6"/>
  <c r="T1117" i="6"/>
  <c r="R1117" i="6"/>
  <c r="BI1083" i="6"/>
  <c r="BH1083" i="6"/>
  <c r="BG1083" i="6"/>
  <c r="BF1083" i="6"/>
  <c r="T1083" i="6"/>
  <c r="R1083" i="6"/>
  <c r="BI1049" i="6"/>
  <c r="BH1049" i="6"/>
  <c r="BG1049" i="6"/>
  <c r="BF1049" i="6"/>
  <c r="T1049" i="6"/>
  <c r="R1049" i="6"/>
  <c r="BI1015" i="6"/>
  <c r="BH1015" i="6"/>
  <c r="BG1015" i="6"/>
  <c r="BF1015" i="6"/>
  <c r="T1015" i="6"/>
  <c r="R1015" i="6"/>
  <c r="BI981" i="6"/>
  <c r="BH981" i="6"/>
  <c r="BG981" i="6"/>
  <c r="BF981" i="6"/>
  <c r="T981" i="6"/>
  <c r="R981" i="6"/>
  <c r="BI976" i="6"/>
  <c r="BH976" i="6"/>
  <c r="BG976" i="6"/>
  <c r="BF976" i="6"/>
  <c r="T976" i="6"/>
  <c r="T975" i="6"/>
  <c r="R976" i="6"/>
  <c r="R975" i="6"/>
  <c r="BI974" i="6"/>
  <c r="BH974" i="6"/>
  <c r="BG974" i="6"/>
  <c r="BF974" i="6"/>
  <c r="T974" i="6"/>
  <c r="R974" i="6"/>
  <c r="BI973" i="6"/>
  <c r="BH973" i="6"/>
  <c r="BG973" i="6"/>
  <c r="BF973" i="6"/>
  <c r="T973" i="6"/>
  <c r="R973" i="6"/>
  <c r="BI954" i="6"/>
  <c r="BH954" i="6"/>
  <c r="BG954" i="6"/>
  <c r="BF954" i="6"/>
  <c r="T954" i="6"/>
  <c r="R954" i="6"/>
  <c r="BI951" i="6"/>
  <c r="BH951" i="6"/>
  <c r="BG951" i="6"/>
  <c r="BF951" i="6"/>
  <c r="T951" i="6"/>
  <c r="R951" i="6"/>
  <c r="BI932" i="6"/>
  <c r="BH932" i="6"/>
  <c r="BG932" i="6"/>
  <c r="BF932" i="6"/>
  <c r="T932" i="6"/>
  <c r="R932" i="6"/>
  <c r="BI913" i="6"/>
  <c r="BH913" i="6"/>
  <c r="BG913" i="6"/>
  <c r="BF913" i="6"/>
  <c r="T913" i="6"/>
  <c r="R913" i="6"/>
  <c r="BI910" i="6"/>
  <c r="BH910" i="6"/>
  <c r="BG910" i="6"/>
  <c r="BF910" i="6"/>
  <c r="T910" i="6"/>
  <c r="R910" i="6"/>
  <c r="BI891" i="6"/>
  <c r="BH891" i="6"/>
  <c r="BG891" i="6"/>
  <c r="BF891" i="6"/>
  <c r="T891" i="6"/>
  <c r="R891" i="6"/>
  <c r="BI871" i="6"/>
  <c r="BH871" i="6"/>
  <c r="BG871" i="6"/>
  <c r="BF871" i="6"/>
  <c r="T871" i="6"/>
  <c r="R871" i="6"/>
  <c r="BI852" i="6"/>
  <c r="BH852" i="6"/>
  <c r="BG852" i="6"/>
  <c r="BF852" i="6"/>
  <c r="T852" i="6"/>
  <c r="R852" i="6"/>
  <c r="BI833" i="6"/>
  <c r="BH833" i="6"/>
  <c r="BG833" i="6"/>
  <c r="BF833" i="6"/>
  <c r="T833" i="6"/>
  <c r="R833" i="6"/>
  <c r="BI814" i="6"/>
  <c r="BH814" i="6"/>
  <c r="BG814" i="6"/>
  <c r="BF814" i="6"/>
  <c r="T814" i="6"/>
  <c r="R814" i="6"/>
  <c r="BI795" i="6"/>
  <c r="BH795" i="6"/>
  <c r="BG795" i="6"/>
  <c r="BF795" i="6"/>
  <c r="T795" i="6"/>
  <c r="R795" i="6"/>
  <c r="BI793" i="6"/>
  <c r="BH793" i="6"/>
  <c r="BG793" i="6"/>
  <c r="BF793" i="6"/>
  <c r="T793" i="6"/>
  <c r="R793" i="6"/>
  <c r="BI792" i="6"/>
  <c r="BH792" i="6"/>
  <c r="BG792" i="6"/>
  <c r="BF792" i="6"/>
  <c r="T792" i="6"/>
  <c r="R792" i="6"/>
  <c r="BI789" i="6"/>
  <c r="BH789" i="6"/>
  <c r="BG789" i="6"/>
  <c r="BF789" i="6"/>
  <c r="T789" i="6"/>
  <c r="R789" i="6"/>
  <c r="BI779" i="6"/>
  <c r="BH779" i="6"/>
  <c r="BG779" i="6"/>
  <c r="BF779" i="6"/>
  <c r="T779" i="6"/>
  <c r="R779" i="6"/>
  <c r="BI776" i="6"/>
  <c r="BH776" i="6"/>
  <c r="BG776" i="6"/>
  <c r="BF776" i="6"/>
  <c r="T776" i="6"/>
  <c r="R776" i="6"/>
  <c r="BI772" i="6"/>
  <c r="BH772" i="6"/>
  <c r="BG772" i="6"/>
  <c r="BF772" i="6"/>
  <c r="T772" i="6"/>
  <c r="R772" i="6"/>
  <c r="BI768" i="6"/>
  <c r="BH768" i="6"/>
  <c r="BG768" i="6"/>
  <c r="BF768" i="6"/>
  <c r="T768" i="6"/>
  <c r="R768" i="6"/>
  <c r="BI764" i="6"/>
  <c r="BH764" i="6"/>
  <c r="BG764" i="6"/>
  <c r="BF764" i="6"/>
  <c r="T764" i="6"/>
  <c r="R764" i="6"/>
  <c r="BI762" i="6"/>
  <c r="BH762" i="6"/>
  <c r="BG762" i="6"/>
  <c r="BF762" i="6"/>
  <c r="T762" i="6"/>
  <c r="R762" i="6"/>
  <c r="BI761" i="6"/>
  <c r="BH761" i="6"/>
  <c r="BG761" i="6"/>
  <c r="BF761" i="6"/>
  <c r="T761" i="6"/>
  <c r="R761" i="6"/>
  <c r="BI758" i="6"/>
  <c r="BH758" i="6"/>
  <c r="BG758" i="6"/>
  <c r="BF758" i="6"/>
  <c r="T758" i="6"/>
  <c r="R758" i="6"/>
  <c r="BI755" i="6"/>
  <c r="BH755" i="6"/>
  <c r="BG755" i="6"/>
  <c r="BF755" i="6"/>
  <c r="T755" i="6"/>
  <c r="R755" i="6"/>
  <c r="BI752" i="6"/>
  <c r="BH752" i="6"/>
  <c r="BG752" i="6"/>
  <c r="BF752" i="6"/>
  <c r="T752" i="6"/>
  <c r="R752" i="6"/>
  <c r="BI749" i="6"/>
  <c r="BH749" i="6"/>
  <c r="BG749" i="6"/>
  <c r="BF749" i="6"/>
  <c r="T749" i="6"/>
  <c r="R749" i="6"/>
  <c r="BI746" i="6"/>
  <c r="BH746" i="6"/>
  <c r="BG746" i="6"/>
  <c r="BF746" i="6"/>
  <c r="T746" i="6"/>
  <c r="R746" i="6"/>
  <c r="BI743" i="6"/>
  <c r="BH743" i="6"/>
  <c r="BG743" i="6"/>
  <c r="BF743" i="6"/>
  <c r="T743" i="6"/>
  <c r="R743" i="6"/>
  <c r="BI741" i="6"/>
  <c r="BH741" i="6"/>
  <c r="BG741" i="6"/>
  <c r="BF741" i="6"/>
  <c r="T741" i="6"/>
  <c r="R741" i="6"/>
  <c r="BI738" i="6"/>
  <c r="BH738" i="6"/>
  <c r="BG738" i="6"/>
  <c r="BF738" i="6"/>
  <c r="T738" i="6"/>
  <c r="R738" i="6"/>
  <c r="BI735" i="6"/>
  <c r="BH735" i="6"/>
  <c r="BG735" i="6"/>
  <c r="BF735" i="6"/>
  <c r="T735" i="6"/>
  <c r="R735" i="6"/>
  <c r="BI733" i="6"/>
  <c r="BH733" i="6"/>
  <c r="BG733" i="6"/>
  <c r="BF733" i="6"/>
  <c r="T733" i="6"/>
  <c r="R733" i="6"/>
  <c r="BI732" i="6"/>
  <c r="BH732" i="6"/>
  <c r="BG732" i="6"/>
  <c r="BF732" i="6"/>
  <c r="T732" i="6"/>
  <c r="R732" i="6"/>
  <c r="BI729" i="6"/>
  <c r="BH729" i="6"/>
  <c r="BG729" i="6"/>
  <c r="BF729" i="6"/>
  <c r="T729" i="6"/>
  <c r="R729" i="6"/>
  <c r="BI726" i="6"/>
  <c r="BH726" i="6"/>
  <c r="BG726" i="6"/>
  <c r="BF726" i="6"/>
  <c r="T726" i="6"/>
  <c r="R726" i="6"/>
  <c r="BI723" i="6"/>
  <c r="BH723" i="6"/>
  <c r="BG723" i="6"/>
  <c r="BF723" i="6"/>
  <c r="T723" i="6"/>
  <c r="R723" i="6"/>
  <c r="BI720" i="6"/>
  <c r="BH720" i="6"/>
  <c r="BG720" i="6"/>
  <c r="BF720" i="6"/>
  <c r="T720" i="6"/>
  <c r="R720" i="6"/>
  <c r="BI717" i="6"/>
  <c r="BH717" i="6"/>
  <c r="BG717" i="6"/>
  <c r="BF717" i="6"/>
  <c r="T717" i="6"/>
  <c r="R717" i="6"/>
  <c r="BI714" i="6"/>
  <c r="BH714" i="6"/>
  <c r="BG714" i="6"/>
  <c r="BF714" i="6"/>
  <c r="T714" i="6"/>
  <c r="R714" i="6"/>
  <c r="BI711" i="6"/>
  <c r="BH711" i="6"/>
  <c r="BG711" i="6"/>
  <c r="BF711" i="6"/>
  <c r="T711" i="6"/>
  <c r="R711" i="6"/>
  <c r="BI708" i="6"/>
  <c r="BH708" i="6"/>
  <c r="BG708" i="6"/>
  <c r="BF708" i="6"/>
  <c r="T708" i="6"/>
  <c r="R708" i="6"/>
  <c r="BI703" i="6"/>
  <c r="BH703" i="6"/>
  <c r="BG703" i="6"/>
  <c r="BF703" i="6"/>
  <c r="T703" i="6"/>
  <c r="R703" i="6"/>
  <c r="BI698" i="6"/>
  <c r="BH698" i="6"/>
  <c r="BG698" i="6"/>
  <c r="BF698" i="6"/>
  <c r="T698" i="6"/>
  <c r="R698" i="6"/>
  <c r="BI693" i="6"/>
  <c r="BH693" i="6"/>
  <c r="BG693" i="6"/>
  <c r="BF693" i="6"/>
  <c r="T693" i="6"/>
  <c r="R693" i="6"/>
  <c r="BI688" i="6"/>
  <c r="BH688" i="6"/>
  <c r="BG688" i="6"/>
  <c r="BF688" i="6"/>
  <c r="T688" i="6"/>
  <c r="R688" i="6"/>
  <c r="BI686" i="6"/>
  <c r="BH686" i="6"/>
  <c r="BG686" i="6"/>
  <c r="BF686" i="6"/>
  <c r="T686" i="6"/>
  <c r="R686" i="6"/>
  <c r="BI685" i="6"/>
  <c r="BH685" i="6"/>
  <c r="BG685" i="6"/>
  <c r="BF685" i="6"/>
  <c r="T685" i="6"/>
  <c r="R685" i="6"/>
  <c r="BI682" i="6"/>
  <c r="BH682" i="6"/>
  <c r="BG682" i="6"/>
  <c r="BF682" i="6"/>
  <c r="T682" i="6"/>
  <c r="R682" i="6"/>
  <c r="BI679" i="6"/>
  <c r="BH679" i="6"/>
  <c r="BG679" i="6"/>
  <c r="BF679" i="6"/>
  <c r="T679" i="6"/>
  <c r="R679" i="6"/>
  <c r="BI676" i="6"/>
  <c r="BH676" i="6"/>
  <c r="BG676" i="6"/>
  <c r="BF676" i="6"/>
  <c r="T676" i="6"/>
  <c r="R676" i="6"/>
  <c r="BI673" i="6"/>
  <c r="BH673" i="6"/>
  <c r="BG673" i="6"/>
  <c r="BF673" i="6"/>
  <c r="T673" i="6"/>
  <c r="R673" i="6"/>
  <c r="BI670" i="6"/>
  <c r="BH670" i="6"/>
  <c r="BG670" i="6"/>
  <c r="BF670" i="6"/>
  <c r="T670" i="6"/>
  <c r="R670" i="6"/>
  <c r="BI669" i="6"/>
  <c r="BH669" i="6"/>
  <c r="BG669" i="6"/>
  <c r="BF669" i="6"/>
  <c r="T669" i="6"/>
  <c r="R669" i="6"/>
  <c r="BI666" i="6"/>
  <c r="BH666" i="6"/>
  <c r="BG666" i="6"/>
  <c r="BF666" i="6"/>
  <c r="T666" i="6"/>
  <c r="R666" i="6"/>
  <c r="BI663" i="6"/>
  <c r="BH663" i="6"/>
  <c r="BG663" i="6"/>
  <c r="BF663" i="6"/>
  <c r="T663" i="6"/>
  <c r="R663" i="6"/>
  <c r="BI660" i="6"/>
  <c r="BH660" i="6"/>
  <c r="BG660" i="6"/>
  <c r="BF660" i="6"/>
  <c r="T660" i="6"/>
  <c r="R660" i="6"/>
  <c r="BI657" i="6"/>
  <c r="BH657" i="6"/>
  <c r="BG657" i="6"/>
  <c r="BF657" i="6"/>
  <c r="T657" i="6"/>
  <c r="R657" i="6"/>
  <c r="BI654" i="6"/>
  <c r="BH654" i="6"/>
  <c r="BG654" i="6"/>
  <c r="BF654" i="6"/>
  <c r="T654" i="6"/>
  <c r="R654" i="6"/>
  <c r="BI651" i="6"/>
  <c r="BH651" i="6"/>
  <c r="BG651" i="6"/>
  <c r="BF651" i="6"/>
  <c r="T651" i="6"/>
  <c r="R651" i="6"/>
  <c r="BI648" i="6"/>
  <c r="BH648" i="6"/>
  <c r="BG648" i="6"/>
  <c r="BF648" i="6"/>
  <c r="T648" i="6"/>
  <c r="R648" i="6"/>
  <c r="BI640" i="6"/>
  <c r="BH640" i="6"/>
  <c r="BG640" i="6"/>
  <c r="BF640" i="6"/>
  <c r="T640" i="6"/>
  <c r="R640" i="6"/>
  <c r="BI637" i="6"/>
  <c r="BH637" i="6"/>
  <c r="BG637" i="6"/>
  <c r="BF637" i="6"/>
  <c r="T637" i="6"/>
  <c r="R637" i="6"/>
  <c r="BI634" i="6"/>
  <c r="BH634" i="6"/>
  <c r="BG634" i="6"/>
  <c r="BF634" i="6"/>
  <c r="T634" i="6"/>
  <c r="R634" i="6"/>
  <c r="BI631" i="6"/>
  <c r="BH631" i="6"/>
  <c r="BG631" i="6"/>
  <c r="BF631" i="6"/>
  <c r="T631" i="6"/>
  <c r="R631" i="6"/>
  <c r="BI628" i="6"/>
  <c r="BH628" i="6"/>
  <c r="BG628" i="6"/>
  <c r="BF628" i="6"/>
  <c r="T628" i="6"/>
  <c r="R628" i="6"/>
  <c r="BI625" i="6"/>
  <c r="BH625" i="6"/>
  <c r="BG625" i="6"/>
  <c r="BF625" i="6"/>
  <c r="T625" i="6"/>
  <c r="R625" i="6"/>
  <c r="BI622" i="6"/>
  <c r="BH622" i="6"/>
  <c r="BG622" i="6"/>
  <c r="BF622" i="6"/>
  <c r="T622" i="6"/>
  <c r="R622" i="6"/>
  <c r="BI620" i="6"/>
  <c r="BH620" i="6"/>
  <c r="BG620" i="6"/>
  <c r="BF620" i="6"/>
  <c r="T620" i="6"/>
  <c r="R620" i="6"/>
  <c r="BI619" i="6"/>
  <c r="BH619" i="6"/>
  <c r="BG619" i="6"/>
  <c r="BF619" i="6"/>
  <c r="T619" i="6"/>
  <c r="R619" i="6"/>
  <c r="BI616" i="6"/>
  <c r="BH616" i="6"/>
  <c r="BG616" i="6"/>
  <c r="BF616" i="6"/>
  <c r="T616" i="6"/>
  <c r="R616" i="6"/>
  <c r="BI614" i="6"/>
  <c r="BH614" i="6"/>
  <c r="BG614" i="6"/>
  <c r="BF614" i="6"/>
  <c r="T614" i="6"/>
  <c r="R614" i="6"/>
  <c r="BI613" i="6"/>
  <c r="BH613" i="6"/>
  <c r="BG613" i="6"/>
  <c r="BF613" i="6"/>
  <c r="T613" i="6"/>
  <c r="R613" i="6"/>
  <c r="BI610" i="6"/>
  <c r="BH610" i="6"/>
  <c r="BG610" i="6"/>
  <c r="BF610" i="6"/>
  <c r="T610" i="6"/>
  <c r="R610" i="6"/>
  <c r="BI607" i="6"/>
  <c r="BH607" i="6"/>
  <c r="BG607" i="6"/>
  <c r="BF607" i="6"/>
  <c r="T607" i="6"/>
  <c r="R607" i="6"/>
  <c r="BI604" i="6"/>
  <c r="BH604" i="6"/>
  <c r="BG604" i="6"/>
  <c r="BF604" i="6"/>
  <c r="T604" i="6"/>
  <c r="R604" i="6"/>
  <c r="BI602" i="6"/>
  <c r="BH602" i="6"/>
  <c r="BG602" i="6"/>
  <c r="BF602" i="6"/>
  <c r="T602" i="6"/>
  <c r="R602" i="6"/>
  <c r="BI601" i="6"/>
  <c r="BH601" i="6"/>
  <c r="BG601" i="6"/>
  <c r="BF601" i="6"/>
  <c r="T601" i="6"/>
  <c r="R601" i="6"/>
  <c r="BI598" i="6"/>
  <c r="BH598" i="6"/>
  <c r="BG598" i="6"/>
  <c r="BF598" i="6"/>
  <c r="T598" i="6"/>
  <c r="R598" i="6"/>
  <c r="BI594" i="6"/>
  <c r="BH594" i="6"/>
  <c r="BG594" i="6"/>
  <c r="BF594" i="6"/>
  <c r="T594" i="6"/>
  <c r="R594" i="6"/>
  <c r="BI591" i="6"/>
  <c r="BH591" i="6"/>
  <c r="BG591" i="6"/>
  <c r="BF591" i="6"/>
  <c r="T591" i="6"/>
  <c r="R591" i="6"/>
  <c r="BI585" i="6"/>
  <c r="BH585" i="6"/>
  <c r="BG585" i="6"/>
  <c r="BF585" i="6"/>
  <c r="T585" i="6"/>
  <c r="R585" i="6"/>
  <c r="BI582" i="6"/>
  <c r="BH582" i="6"/>
  <c r="BG582" i="6"/>
  <c r="BF582" i="6"/>
  <c r="T582" i="6"/>
  <c r="R582" i="6"/>
  <c r="BI578" i="6"/>
  <c r="BH578" i="6"/>
  <c r="BG578" i="6"/>
  <c r="BF578" i="6"/>
  <c r="T578" i="6"/>
  <c r="R578" i="6"/>
  <c r="BI576" i="6"/>
  <c r="BH576" i="6"/>
  <c r="BG576" i="6"/>
  <c r="BF576" i="6"/>
  <c r="T576" i="6"/>
  <c r="R576" i="6"/>
  <c r="BI575" i="6"/>
  <c r="BH575" i="6"/>
  <c r="BG575" i="6"/>
  <c r="BF575" i="6"/>
  <c r="T575" i="6"/>
  <c r="R575" i="6"/>
  <c r="BI572" i="6"/>
  <c r="BH572" i="6"/>
  <c r="BG572" i="6"/>
  <c r="BF572" i="6"/>
  <c r="T572" i="6"/>
  <c r="R572" i="6"/>
  <c r="BI552" i="6"/>
  <c r="BH552" i="6"/>
  <c r="BG552" i="6"/>
  <c r="BF552" i="6"/>
  <c r="T552" i="6"/>
  <c r="R552" i="6"/>
  <c r="BI549" i="6"/>
  <c r="BH549" i="6"/>
  <c r="BG549" i="6"/>
  <c r="BF549" i="6"/>
  <c r="T549" i="6"/>
  <c r="R549" i="6"/>
  <c r="BI529" i="6"/>
  <c r="BH529" i="6"/>
  <c r="BG529" i="6"/>
  <c r="BF529" i="6"/>
  <c r="T529" i="6"/>
  <c r="R529" i="6"/>
  <c r="BI526" i="6"/>
  <c r="BH526" i="6"/>
  <c r="BG526" i="6"/>
  <c r="BF526" i="6"/>
  <c r="T526" i="6"/>
  <c r="R526" i="6"/>
  <c r="BI506" i="6"/>
  <c r="BH506" i="6"/>
  <c r="BG506" i="6"/>
  <c r="BF506" i="6"/>
  <c r="T506" i="6"/>
  <c r="R506" i="6"/>
  <c r="BI503" i="6"/>
  <c r="BH503" i="6"/>
  <c r="BG503" i="6"/>
  <c r="BF503" i="6"/>
  <c r="T503" i="6"/>
  <c r="R503" i="6"/>
  <c r="BI502" i="6"/>
  <c r="BH502" i="6"/>
  <c r="BG502" i="6"/>
  <c r="BF502" i="6"/>
  <c r="T502" i="6"/>
  <c r="R502" i="6"/>
  <c r="BI498" i="6"/>
  <c r="BH498" i="6"/>
  <c r="BG498" i="6"/>
  <c r="BF498" i="6"/>
  <c r="T498" i="6"/>
  <c r="R498" i="6"/>
  <c r="BI493" i="6"/>
  <c r="BH493" i="6"/>
  <c r="BG493" i="6"/>
  <c r="BF493" i="6"/>
  <c r="T493" i="6"/>
  <c r="R493" i="6"/>
  <c r="BI489" i="6"/>
  <c r="BH489" i="6"/>
  <c r="BG489" i="6"/>
  <c r="BF489" i="6"/>
  <c r="T489" i="6"/>
  <c r="R489" i="6"/>
  <c r="BI484" i="6"/>
  <c r="BH484" i="6"/>
  <c r="BG484" i="6"/>
  <c r="BF484" i="6"/>
  <c r="T484" i="6"/>
  <c r="R484" i="6"/>
  <c r="BI483" i="6"/>
  <c r="BH483" i="6"/>
  <c r="BG483" i="6"/>
  <c r="BF483" i="6"/>
  <c r="T483" i="6"/>
  <c r="R483" i="6"/>
  <c r="BI479" i="6"/>
  <c r="BH479" i="6"/>
  <c r="BG479" i="6"/>
  <c r="BF479" i="6"/>
  <c r="T479" i="6"/>
  <c r="R479" i="6"/>
  <c r="BI474" i="6"/>
  <c r="BH474" i="6"/>
  <c r="BG474" i="6"/>
  <c r="BF474" i="6"/>
  <c r="T474" i="6"/>
  <c r="R474" i="6"/>
  <c r="BI470" i="6"/>
  <c r="BH470" i="6"/>
  <c r="BG470" i="6"/>
  <c r="BF470" i="6"/>
  <c r="T470" i="6"/>
  <c r="R470" i="6"/>
  <c r="BI466" i="6"/>
  <c r="BH466" i="6"/>
  <c r="BG466" i="6"/>
  <c r="BF466" i="6"/>
  <c r="T466" i="6"/>
  <c r="R466" i="6"/>
  <c r="BI462" i="6"/>
  <c r="BH462" i="6"/>
  <c r="BG462" i="6"/>
  <c r="BF462" i="6"/>
  <c r="T462" i="6"/>
  <c r="R462" i="6"/>
  <c r="BI458" i="6"/>
  <c r="BH458" i="6"/>
  <c r="BG458" i="6"/>
  <c r="BF458" i="6"/>
  <c r="T458" i="6"/>
  <c r="R458" i="6"/>
  <c r="BI454" i="6"/>
  <c r="BH454" i="6"/>
  <c r="BG454" i="6"/>
  <c r="BF454" i="6"/>
  <c r="T454" i="6"/>
  <c r="R454" i="6"/>
  <c r="BI451" i="6"/>
  <c r="BH451" i="6"/>
  <c r="BG451" i="6"/>
  <c r="BF451" i="6"/>
  <c r="T451" i="6"/>
  <c r="R451" i="6"/>
  <c r="BI448" i="6"/>
  <c r="BH448" i="6"/>
  <c r="BG448" i="6"/>
  <c r="BF448" i="6"/>
  <c r="T448" i="6"/>
  <c r="R448" i="6"/>
  <c r="BI445" i="6"/>
  <c r="BH445" i="6"/>
  <c r="BG445" i="6"/>
  <c r="BF445" i="6"/>
  <c r="T445" i="6"/>
  <c r="R445" i="6"/>
  <c r="BI442" i="6"/>
  <c r="BH442" i="6"/>
  <c r="BG442" i="6"/>
  <c r="BF442" i="6"/>
  <c r="T442" i="6"/>
  <c r="R442" i="6"/>
  <c r="BI439" i="6"/>
  <c r="BH439" i="6"/>
  <c r="BG439" i="6"/>
  <c r="BF439" i="6"/>
  <c r="T439" i="6"/>
  <c r="R439" i="6"/>
  <c r="BI430" i="6"/>
  <c r="BH430" i="6"/>
  <c r="BG430" i="6"/>
  <c r="BF430" i="6"/>
  <c r="T430" i="6"/>
  <c r="R430" i="6"/>
  <c r="BI397" i="6"/>
  <c r="BH397" i="6"/>
  <c r="BG397" i="6"/>
  <c r="BF397" i="6"/>
  <c r="T397" i="6"/>
  <c r="R397" i="6"/>
  <c r="BI363" i="6"/>
  <c r="BH363" i="6"/>
  <c r="BG363" i="6"/>
  <c r="BF363" i="6"/>
  <c r="T363" i="6"/>
  <c r="R363" i="6"/>
  <c r="BI330" i="6"/>
  <c r="BH330" i="6"/>
  <c r="BG330" i="6"/>
  <c r="BF330" i="6"/>
  <c r="T330" i="6"/>
  <c r="R330" i="6"/>
  <c r="BI297" i="6"/>
  <c r="BH297" i="6"/>
  <c r="BG297" i="6"/>
  <c r="BF297" i="6"/>
  <c r="T297" i="6"/>
  <c r="R297" i="6"/>
  <c r="BI264" i="6"/>
  <c r="BH264" i="6"/>
  <c r="BG264" i="6"/>
  <c r="BF264" i="6"/>
  <c r="T264" i="6"/>
  <c r="R264" i="6"/>
  <c r="BI231" i="6"/>
  <c r="BH231" i="6"/>
  <c r="BG231" i="6"/>
  <c r="BF231" i="6"/>
  <c r="T231" i="6"/>
  <c r="R231" i="6"/>
  <c r="BI227" i="6"/>
  <c r="BH227" i="6"/>
  <c r="BG227" i="6"/>
  <c r="BF227" i="6"/>
  <c r="T227" i="6"/>
  <c r="R227" i="6"/>
  <c r="BI223" i="6"/>
  <c r="BH223" i="6"/>
  <c r="BG223" i="6"/>
  <c r="BF223" i="6"/>
  <c r="T223" i="6"/>
  <c r="R223" i="6"/>
  <c r="BI208" i="6"/>
  <c r="BH208" i="6"/>
  <c r="BG208" i="6"/>
  <c r="BF208" i="6"/>
  <c r="T208" i="6"/>
  <c r="R208" i="6"/>
  <c r="BI203" i="6"/>
  <c r="BH203" i="6"/>
  <c r="BG203" i="6"/>
  <c r="BF203" i="6"/>
  <c r="T203" i="6"/>
  <c r="R203" i="6"/>
  <c r="BI200" i="6"/>
  <c r="BH200" i="6"/>
  <c r="BG200" i="6"/>
  <c r="BF200" i="6"/>
  <c r="T200" i="6"/>
  <c r="R200" i="6"/>
  <c r="BI197" i="6"/>
  <c r="BH197" i="6"/>
  <c r="BG197" i="6"/>
  <c r="BF197" i="6"/>
  <c r="T197" i="6"/>
  <c r="R197" i="6"/>
  <c r="BI174" i="6"/>
  <c r="BH174" i="6"/>
  <c r="BG174" i="6"/>
  <c r="BF174" i="6"/>
  <c r="T174" i="6"/>
  <c r="R174" i="6"/>
  <c r="BI145" i="6"/>
  <c r="BH145" i="6"/>
  <c r="BG145" i="6"/>
  <c r="BF145" i="6"/>
  <c r="T145" i="6"/>
  <c r="R145" i="6"/>
  <c r="BI138" i="6"/>
  <c r="BH138" i="6"/>
  <c r="BG138" i="6"/>
  <c r="BF138" i="6"/>
  <c r="T138" i="6"/>
  <c r="R138" i="6"/>
  <c r="F129" i="6"/>
  <c r="E127" i="6"/>
  <c r="F89" i="6"/>
  <c r="E87" i="6"/>
  <c r="J24" i="6"/>
  <c r="E24" i="6"/>
  <c r="J132" i="6"/>
  <c r="J23" i="6"/>
  <c r="J21" i="6"/>
  <c r="E21" i="6"/>
  <c r="J131" i="6"/>
  <c r="J20" i="6"/>
  <c r="J18" i="6"/>
  <c r="E18" i="6"/>
  <c r="F92" i="6" s="1"/>
  <c r="J17" i="6"/>
  <c r="J15" i="6"/>
  <c r="E15" i="6"/>
  <c r="F131" i="6"/>
  <c r="J14" i="6"/>
  <c r="J12" i="6"/>
  <c r="J129" i="6"/>
  <c r="E7" i="6"/>
  <c r="E85" i="6"/>
  <c r="J37" i="5"/>
  <c r="J36" i="5"/>
  <c r="AY98" i="1"/>
  <c r="J35" i="5"/>
  <c r="AX98" i="1"/>
  <c r="BI537" i="5"/>
  <c r="BH537" i="5"/>
  <c r="BG537" i="5"/>
  <c r="BF537" i="5"/>
  <c r="T537" i="5"/>
  <c r="T536" i="5"/>
  <c r="R537" i="5"/>
  <c r="R536" i="5"/>
  <c r="BI504" i="5"/>
  <c r="BH504" i="5"/>
  <c r="BG504" i="5"/>
  <c r="BF504" i="5"/>
  <c r="T504" i="5"/>
  <c r="T503" i="5"/>
  <c r="R504" i="5"/>
  <c r="R503" i="5"/>
  <c r="BI484" i="5"/>
  <c r="BH484" i="5"/>
  <c r="BG484" i="5"/>
  <c r="BF484" i="5"/>
  <c r="T484" i="5"/>
  <c r="T483" i="5"/>
  <c r="R484" i="5"/>
  <c r="R483" i="5"/>
  <c r="BI469" i="5"/>
  <c r="BH469" i="5"/>
  <c r="BG469" i="5"/>
  <c r="BF469" i="5"/>
  <c r="T469" i="5"/>
  <c r="R469" i="5"/>
  <c r="BI463" i="5"/>
  <c r="BH463" i="5"/>
  <c r="BG463" i="5"/>
  <c r="BF463" i="5"/>
  <c r="T463" i="5"/>
  <c r="T462" i="5"/>
  <c r="R463" i="5"/>
  <c r="R462" i="5"/>
  <c r="BI459" i="5"/>
  <c r="BH459" i="5"/>
  <c r="BG459" i="5"/>
  <c r="BF459" i="5"/>
  <c r="T459" i="5"/>
  <c r="R459" i="5"/>
  <c r="BI454" i="5"/>
  <c r="BH454" i="5"/>
  <c r="BG454" i="5"/>
  <c r="BF454" i="5"/>
  <c r="T454" i="5"/>
  <c r="R454" i="5"/>
  <c r="BI446" i="5"/>
  <c r="BH446" i="5"/>
  <c r="BG446" i="5"/>
  <c r="BF446" i="5"/>
  <c r="T446" i="5"/>
  <c r="R446" i="5"/>
  <c r="BI442" i="5"/>
  <c r="BH442" i="5"/>
  <c r="BG442" i="5"/>
  <c r="BF442" i="5"/>
  <c r="T442" i="5"/>
  <c r="R442" i="5"/>
  <c r="BI439" i="5"/>
  <c r="BH439" i="5"/>
  <c r="BG439" i="5"/>
  <c r="BF439" i="5"/>
  <c r="T439" i="5"/>
  <c r="R439" i="5"/>
  <c r="BI436" i="5"/>
  <c r="BH436" i="5"/>
  <c r="BG436" i="5"/>
  <c r="BF436" i="5"/>
  <c r="T436" i="5"/>
  <c r="R436" i="5"/>
  <c r="BI433" i="5"/>
  <c r="BH433" i="5"/>
  <c r="BG433" i="5"/>
  <c r="BF433" i="5"/>
  <c r="T433" i="5"/>
  <c r="R433" i="5"/>
  <c r="BI428" i="5"/>
  <c r="BH428" i="5"/>
  <c r="BG428" i="5"/>
  <c r="BF428" i="5"/>
  <c r="T428" i="5"/>
  <c r="R428" i="5"/>
  <c r="BI423" i="5"/>
  <c r="BH423" i="5"/>
  <c r="BG423" i="5"/>
  <c r="BF423" i="5"/>
  <c r="T423" i="5"/>
  <c r="R423" i="5"/>
  <c r="BI419" i="5"/>
  <c r="BH419" i="5"/>
  <c r="BG419" i="5"/>
  <c r="BF419" i="5"/>
  <c r="T419" i="5"/>
  <c r="R419" i="5"/>
  <c r="BI416" i="5"/>
  <c r="BH416" i="5"/>
  <c r="BG416" i="5"/>
  <c r="BF416" i="5"/>
  <c r="T416" i="5"/>
  <c r="R416" i="5"/>
  <c r="BI413" i="5"/>
  <c r="BH413" i="5"/>
  <c r="BG413" i="5"/>
  <c r="BF413" i="5"/>
  <c r="T413" i="5"/>
  <c r="R413" i="5"/>
  <c r="BI410" i="5"/>
  <c r="BH410" i="5"/>
  <c r="BG410" i="5"/>
  <c r="BF410" i="5"/>
  <c r="T410" i="5"/>
  <c r="R410" i="5"/>
  <c r="BI407" i="5"/>
  <c r="BH407" i="5"/>
  <c r="BG407" i="5"/>
  <c r="BF407" i="5"/>
  <c r="T407" i="5"/>
  <c r="R407" i="5"/>
  <c r="BI404" i="5"/>
  <c r="BH404" i="5"/>
  <c r="BG404" i="5"/>
  <c r="BF404" i="5"/>
  <c r="T404" i="5"/>
  <c r="R404" i="5"/>
  <c r="BI399" i="5"/>
  <c r="BH399" i="5"/>
  <c r="BG399" i="5"/>
  <c r="BF399" i="5"/>
  <c r="T399" i="5"/>
  <c r="R399" i="5"/>
  <c r="BI394" i="5"/>
  <c r="BH394" i="5"/>
  <c r="BG394" i="5"/>
  <c r="BF394" i="5"/>
  <c r="T394" i="5"/>
  <c r="R394" i="5"/>
  <c r="BI385" i="5"/>
  <c r="BH385" i="5"/>
  <c r="BG385" i="5"/>
  <c r="BF385" i="5"/>
  <c r="T385" i="5"/>
  <c r="R385" i="5"/>
  <c r="BI376" i="5"/>
  <c r="BH376" i="5"/>
  <c r="BG376" i="5"/>
  <c r="BF376" i="5"/>
  <c r="T376" i="5"/>
  <c r="R376" i="5"/>
  <c r="BI372" i="5"/>
  <c r="BH372" i="5"/>
  <c r="BG372" i="5"/>
  <c r="BF372" i="5"/>
  <c r="T372" i="5"/>
  <c r="R372" i="5"/>
  <c r="BI369" i="5"/>
  <c r="BH369" i="5"/>
  <c r="BG369" i="5"/>
  <c r="BF369" i="5"/>
  <c r="T369" i="5"/>
  <c r="R369" i="5"/>
  <c r="BI365" i="5"/>
  <c r="BH365" i="5"/>
  <c r="BG365" i="5"/>
  <c r="BF365" i="5"/>
  <c r="T365" i="5"/>
  <c r="T364" i="5"/>
  <c r="R365" i="5"/>
  <c r="R364" i="5"/>
  <c r="BI357" i="5"/>
  <c r="BH357" i="5"/>
  <c r="BG357" i="5"/>
  <c r="BF357" i="5"/>
  <c r="T357" i="5"/>
  <c r="T356" i="5"/>
  <c r="R357" i="5"/>
  <c r="R356" i="5"/>
  <c r="BI349" i="5"/>
  <c r="BH349" i="5"/>
  <c r="BG349" i="5"/>
  <c r="BF349" i="5"/>
  <c r="T349" i="5"/>
  <c r="T348" i="5"/>
  <c r="R349" i="5"/>
  <c r="R348" i="5"/>
  <c r="BI346" i="5"/>
  <c r="BH346" i="5"/>
  <c r="BG346" i="5"/>
  <c r="BF346" i="5"/>
  <c r="T346" i="5"/>
  <c r="R346" i="5"/>
  <c r="BI345" i="5"/>
  <c r="BH345" i="5"/>
  <c r="BG345" i="5"/>
  <c r="BF345" i="5"/>
  <c r="T345" i="5"/>
  <c r="R345" i="5"/>
  <c r="BI343" i="5"/>
  <c r="BH343" i="5"/>
  <c r="BG343" i="5"/>
  <c r="BF343" i="5"/>
  <c r="T343" i="5"/>
  <c r="R343" i="5"/>
  <c r="BI340" i="5"/>
  <c r="BH340" i="5"/>
  <c r="BG340" i="5"/>
  <c r="BF340" i="5"/>
  <c r="T340" i="5"/>
  <c r="R340" i="5"/>
  <c r="BI339" i="5"/>
  <c r="BH339" i="5"/>
  <c r="BG339" i="5"/>
  <c r="BF339" i="5"/>
  <c r="T339" i="5"/>
  <c r="R339" i="5"/>
  <c r="BI336" i="5"/>
  <c r="BH336" i="5"/>
  <c r="BG336" i="5"/>
  <c r="BF336" i="5"/>
  <c r="T336" i="5"/>
  <c r="R336" i="5"/>
  <c r="BI333" i="5"/>
  <c r="BH333" i="5"/>
  <c r="BG333" i="5"/>
  <c r="BF333" i="5"/>
  <c r="T333" i="5"/>
  <c r="R333" i="5"/>
  <c r="BI330" i="5"/>
  <c r="BH330" i="5"/>
  <c r="BG330" i="5"/>
  <c r="BF330" i="5"/>
  <c r="T330" i="5"/>
  <c r="R330" i="5"/>
  <c r="BI329" i="5"/>
  <c r="BH329" i="5"/>
  <c r="BG329" i="5"/>
  <c r="BF329" i="5"/>
  <c r="T329" i="5"/>
  <c r="R329" i="5"/>
  <c r="BI325" i="5"/>
  <c r="BH325" i="5"/>
  <c r="BG325" i="5"/>
  <c r="BF325" i="5"/>
  <c r="T325" i="5"/>
  <c r="R325" i="5"/>
  <c r="BI322" i="5"/>
  <c r="BH322" i="5"/>
  <c r="BG322" i="5"/>
  <c r="BF322" i="5"/>
  <c r="T322" i="5"/>
  <c r="R322" i="5"/>
  <c r="BI291" i="5"/>
  <c r="BH291" i="5"/>
  <c r="BG291" i="5"/>
  <c r="BF291" i="5"/>
  <c r="T291" i="5"/>
  <c r="R291" i="5"/>
  <c r="BI262" i="5"/>
  <c r="BH262" i="5"/>
  <c r="BG262" i="5"/>
  <c r="BF262" i="5"/>
  <c r="T262" i="5"/>
  <c r="R262" i="5"/>
  <c r="BI258" i="5"/>
  <c r="BH258" i="5"/>
  <c r="BG258" i="5"/>
  <c r="BF258" i="5"/>
  <c r="T258" i="5"/>
  <c r="R258" i="5"/>
  <c r="BI255" i="5"/>
  <c r="BH255" i="5"/>
  <c r="BG255" i="5"/>
  <c r="BF255" i="5"/>
  <c r="T255" i="5"/>
  <c r="R255" i="5"/>
  <c r="BI252" i="5"/>
  <c r="BH252" i="5"/>
  <c r="BG252" i="5"/>
  <c r="BF252" i="5"/>
  <c r="T252" i="5"/>
  <c r="R252" i="5"/>
  <c r="BI248" i="5"/>
  <c r="BH248" i="5"/>
  <c r="BG248" i="5"/>
  <c r="BF248" i="5"/>
  <c r="T248" i="5"/>
  <c r="R248" i="5"/>
  <c r="BI242" i="5"/>
  <c r="BH242" i="5"/>
  <c r="BG242" i="5"/>
  <c r="BF242" i="5"/>
  <c r="T242" i="5"/>
  <c r="R242" i="5"/>
  <c r="BI239" i="5"/>
  <c r="BH239" i="5"/>
  <c r="BG239" i="5"/>
  <c r="BF239" i="5"/>
  <c r="T239" i="5"/>
  <c r="R239" i="5"/>
  <c r="BI233" i="5"/>
  <c r="BH233" i="5"/>
  <c r="BG233" i="5"/>
  <c r="BF233" i="5"/>
  <c r="T233" i="5"/>
  <c r="R233" i="5"/>
  <c r="BI227" i="5"/>
  <c r="BH227" i="5"/>
  <c r="BG227" i="5"/>
  <c r="BF227" i="5"/>
  <c r="T227" i="5"/>
  <c r="R227" i="5"/>
  <c r="BI219" i="5"/>
  <c r="BH219" i="5"/>
  <c r="BG219" i="5"/>
  <c r="BF219" i="5"/>
  <c r="T219" i="5"/>
  <c r="R219" i="5"/>
  <c r="BI216" i="5"/>
  <c r="BH216" i="5"/>
  <c r="BG216" i="5"/>
  <c r="BF216" i="5"/>
  <c r="T216" i="5"/>
  <c r="R216" i="5"/>
  <c r="BI209" i="5"/>
  <c r="BH209" i="5"/>
  <c r="BG209" i="5"/>
  <c r="BF209" i="5"/>
  <c r="T209" i="5"/>
  <c r="R209" i="5"/>
  <c r="BI201" i="5"/>
  <c r="BH201" i="5"/>
  <c r="BG201" i="5"/>
  <c r="BF201" i="5"/>
  <c r="T201" i="5"/>
  <c r="R201" i="5"/>
  <c r="BI197" i="5"/>
  <c r="BH197" i="5"/>
  <c r="BG197" i="5"/>
  <c r="BF197" i="5"/>
  <c r="T197" i="5"/>
  <c r="R197" i="5"/>
  <c r="BI194" i="5"/>
  <c r="BH194" i="5"/>
  <c r="BG194" i="5"/>
  <c r="BF194" i="5"/>
  <c r="T194" i="5"/>
  <c r="R194" i="5"/>
  <c r="BI178" i="5"/>
  <c r="BH178" i="5"/>
  <c r="BG178" i="5"/>
  <c r="BF178" i="5"/>
  <c r="T178" i="5"/>
  <c r="R178" i="5"/>
  <c r="BI171" i="5"/>
  <c r="BH171" i="5"/>
  <c r="BG171" i="5"/>
  <c r="BF171" i="5"/>
  <c r="T171" i="5"/>
  <c r="R171" i="5"/>
  <c r="BI164" i="5"/>
  <c r="BH164" i="5"/>
  <c r="BG164" i="5"/>
  <c r="BF164" i="5"/>
  <c r="T164" i="5"/>
  <c r="R164" i="5"/>
  <c r="BI156" i="5"/>
  <c r="BH156" i="5"/>
  <c r="BG156" i="5"/>
  <c r="BF156" i="5"/>
  <c r="T156" i="5"/>
  <c r="R156" i="5"/>
  <c r="BI152" i="5"/>
  <c r="BH152" i="5"/>
  <c r="BG152" i="5"/>
  <c r="BF152" i="5"/>
  <c r="T152" i="5"/>
  <c r="R152" i="5"/>
  <c r="BI148" i="5"/>
  <c r="BH148" i="5"/>
  <c r="BG148" i="5"/>
  <c r="BF148" i="5"/>
  <c r="T148" i="5"/>
  <c r="R148" i="5"/>
  <c r="BI144" i="5"/>
  <c r="BH144" i="5"/>
  <c r="BG144" i="5"/>
  <c r="BF144" i="5"/>
  <c r="T144" i="5"/>
  <c r="R144" i="5"/>
  <c r="BI136" i="5"/>
  <c r="BH136" i="5"/>
  <c r="BG136" i="5"/>
  <c r="BF136" i="5"/>
  <c r="T136" i="5"/>
  <c r="T135" i="5"/>
  <c r="R136" i="5"/>
  <c r="R135" i="5"/>
  <c r="F127" i="5"/>
  <c r="E125" i="5"/>
  <c r="F89" i="5"/>
  <c r="E87" i="5"/>
  <c r="J24" i="5"/>
  <c r="E24" i="5"/>
  <c r="J92" i="5"/>
  <c r="J23" i="5"/>
  <c r="J21" i="5"/>
  <c r="E21" i="5"/>
  <c r="J129" i="5"/>
  <c r="J20" i="5"/>
  <c r="J18" i="5"/>
  <c r="E18" i="5"/>
  <c r="F92" i="5" s="1"/>
  <c r="F130" i="5"/>
  <c r="J17" i="5"/>
  <c r="J15" i="5"/>
  <c r="E15" i="5"/>
  <c r="F129" i="5"/>
  <c r="J14" i="5"/>
  <c r="J12" i="5"/>
  <c r="J89" i="5"/>
  <c r="E7" i="5"/>
  <c r="E123" i="5"/>
  <c r="J37" i="4"/>
  <c r="J36" i="4"/>
  <c r="AY97" i="1"/>
  <c r="J35" i="4"/>
  <c r="AX97" i="1"/>
  <c r="BI925" i="4"/>
  <c r="BH925" i="4"/>
  <c r="BG925" i="4"/>
  <c r="T925" i="4"/>
  <c r="T924" i="4"/>
  <c r="R925" i="4"/>
  <c r="R924" i="4"/>
  <c r="BI897" i="4"/>
  <c r="BH897" i="4"/>
  <c r="BG897" i="4"/>
  <c r="T897" i="4"/>
  <c r="R897" i="4"/>
  <c r="BI870" i="4"/>
  <c r="BH870" i="4"/>
  <c r="BG870" i="4"/>
  <c r="T870" i="4"/>
  <c r="R870" i="4"/>
  <c r="BI867" i="4"/>
  <c r="BH867" i="4"/>
  <c r="BG867" i="4"/>
  <c r="T867" i="4"/>
  <c r="R867" i="4"/>
  <c r="BI849" i="4"/>
  <c r="BH849" i="4"/>
  <c r="BG849" i="4"/>
  <c r="T849" i="4"/>
  <c r="R849" i="4"/>
  <c r="BI846" i="4"/>
  <c r="BH846" i="4"/>
  <c r="BG846" i="4"/>
  <c r="T846" i="4"/>
  <c r="R846" i="4"/>
  <c r="BI830" i="4"/>
  <c r="BH830" i="4"/>
  <c r="BG830" i="4"/>
  <c r="T830" i="4"/>
  <c r="R830" i="4"/>
  <c r="BI803" i="4"/>
  <c r="BH803" i="4"/>
  <c r="BG803" i="4"/>
  <c r="T803" i="4"/>
  <c r="R803" i="4"/>
  <c r="BI776" i="4"/>
  <c r="BH776" i="4"/>
  <c r="BG776" i="4"/>
  <c r="T776" i="4"/>
  <c r="R776" i="4"/>
  <c r="BI749" i="4"/>
  <c r="BH749" i="4"/>
  <c r="BG749" i="4"/>
  <c r="T749" i="4"/>
  <c r="R749" i="4"/>
  <c r="BI722" i="4"/>
  <c r="BH722" i="4"/>
  <c r="BG722" i="4"/>
  <c r="T722" i="4"/>
  <c r="R722" i="4"/>
  <c r="BI695" i="4"/>
  <c r="BH695" i="4"/>
  <c r="BG695" i="4"/>
  <c r="T695" i="4"/>
  <c r="R695" i="4"/>
  <c r="BI674" i="4"/>
  <c r="BH674" i="4"/>
  <c r="BG674" i="4"/>
  <c r="T674" i="4"/>
  <c r="T673" i="4"/>
  <c r="R674" i="4"/>
  <c r="R673" i="4"/>
  <c r="BI672" i="4"/>
  <c r="BH672" i="4"/>
  <c r="BG672" i="4"/>
  <c r="T672" i="4"/>
  <c r="R672" i="4"/>
  <c r="BI671" i="4"/>
  <c r="BH671" i="4"/>
  <c r="BG671" i="4"/>
  <c r="T671" i="4"/>
  <c r="R671" i="4"/>
  <c r="BI661" i="4"/>
  <c r="BH661" i="4"/>
  <c r="BG661" i="4"/>
  <c r="T661" i="4"/>
  <c r="R661" i="4"/>
  <c r="BI651" i="4"/>
  <c r="BH651" i="4"/>
  <c r="BG651" i="4"/>
  <c r="T651" i="4"/>
  <c r="R651" i="4"/>
  <c r="BI641" i="4"/>
  <c r="BH641" i="4"/>
  <c r="BG641" i="4"/>
  <c r="T641" i="4"/>
  <c r="R641" i="4"/>
  <c r="BI638" i="4"/>
  <c r="BH638" i="4"/>
  <c r="BG638" i="4"/>
  <c r="T638" i="4"/>
  <c r="R638" i="4"/>
  <c r="BI628" i="4"/>
  <c r="BH628" i="4"/>
  <c r="BG628" i="4"/>
  <c r="T628" i="4"/>
  <c r="R628" i="4"/>
  <c r="BI618" i="4"/>
  <c r="BH618" i="4"/>
  <c r="BG618" i="4"/>
  <c r="T618" i="4"/>
  <c r="R618" i="4"/>
  <c r="BI607" i="4"/>
  <c r="BH607" i="4"/>
  <c r="BG607" i="4"/>
  <c r="T607" i="4"/>
  <c r="R607" i="4"/>
  <c r="BI597" i="4"/>
  <c r="BH597" i="4"/>
  <c r="BG597" i="4"/>
  <c r="T597" i="4"/>
  <c r="R597" i="4"/>
  <c r="BI587" i="4"/>
  <c r="BH587" i="4"/>
  <c r="BG587" i="4"/>
  <c r="T587" i="4"/>
  <c r="R587" i="4"/>
  <c r="BI577" i="4"/>
  <c r="BH577" i="4"/>
  <c r="BG577" i="4"/>
  <c r="T577" i="4"/>
  <c r="R577" i="4"/>
  <c r="BI567" i="4"/>
  <c r="BH567" i="4"/>
  <c r="BG567" i="4"/>
  <c r="T567" i="4"/>
  <c r="R567" i="4"/>
  <c r="BI565" i="4"/>
  <c r="BH565" i="4"/>
  <c r="BG565" i="4"/>
  <c r="T565" i="4"/>
  <c r="R565" i="4"/>
  <c r="BI564" i="4"/>
  <c r="BH564" i="4"/>
  <c r="BG564" i="4"/>
  <c r="T564" i="4"/>
  <c r="R564" i="4"/>
  <c r="BI561" i="4"/>
  <c r="BH561" i="4"/>
  <c r="BG561" i="4"/>
  <c r="T561" i="4"/>
  <c r="R561" i="4"/>
  <c r="BI558" i="4"/>
  <c r="BH558" i="4"/>
  <c r="BG558" i="4"/>
  <c r="T558" i="4"/>
  <c r="R558" i="4"/>
  <c r="BI555" i="4"/>
  <c r="BH555" i="4"/>
  <c r="BG555" i="4"/>
  <c r="T555" i="4"/>
  <c r="R555" i="4"/>
  <c r="BI552" i="4"/>
  <c r="BH552" i="4"/>
  <c r="BG552" i="4"/>
  <c r="T552" i="4"/>
  <c r="R552" i="4"/>
  <c r="BI549" i="4"/>
  <c r="BH549" i="4"/>
  <c r="BG549" i="4"/>
  <c r="T549" i="4"/>
  <c r="R549" i="4"/>
  <c r="BI546" i="4"/>
  <c r="BH546" i="4"/>
  <c r="BG546" i="4"/>
  <c r="T546" i="4"/>
  <c r="R546" i="4"/>
  <c r="BI543" i="4"/>
  <c r="BH543" i="4"/>
  <c r="BG543" i="4"/>
  <c r="T543" i="4"/>
  <c r="R543" i="4"/>
  <c r="BI539" i="4"/>
  <c r="BH539" i="4"/>
  <c r="BG539" i="4"/>
  <c r="T539" i="4"/>
  <c r="R539" i="4"/>
  <c r="BI536" i="4"/>
  <c r="BH536" i="4"/>
  <c r="BG536" i="4"/>
  <c r="T536" i="4"/>
  <c r="R536" i="4"/>
  <c r="BI533" i="4"/>
  <c r="BH533" i="4"/>
  <c r="BG533" i="4"/>
  <c r="T533" i="4"/>
  <c r="R533" i="4"/>
  <c r="BI530" i="4"/>
  <c r="BH530" i="4"/>
  <c r="BG530" i="4"/>
  <c r="T530" i="4"/>
  <c r="R530" i="4"/>
  <c r="BI527" i="4"/>
  <c r="BH527" i="4"/>
  <c r="BG527" i="4"/>
  <c r="T527" i="4"/>
  <c r="R527" i="4"/>
  <c r="BI524" i="4"/>
  <c r="BH524" i="4"/>
  <c r="BG524" i="4"/>
  <c r="T524" i="4"/>
  <c r="R524" i="4"/>
  <c r="BI521" i="4"/>
  <c r="BH521" i="4"/>
  <c r="BG521" i="4"/>
  <c r="T521" i="4"/>
  <c r="R521" i="4"/>
  <c r="BI518" i="4"/>
  <c r="BH518" i="4"/>
  <c r="BG518" i="4"/>
  <c r="T518" i="4"/>
  <c r="R518" i="4"/>
  <c r="BI515" i="4"/>
  <c r="BH515" i="4"/>
  <c r="BG515" i="4"/>
  <c r="T515" i="4"/>
  <c r="R515" i="4"/>
  <c r="BI512" i="4"/>
  <c r="BH512" i="4"/>
  <c r="BG512" i="4"/>
  <c r="T512" i="4"/>
  <c r="R512" i="4"/>
  <c r="BI510" i="4"/>
  <c r="BH510" i="4"/>
  <c r="BG510" i="4"/>
  <c r="T510" i="4"/>
  <c r="R510" i="4"/>
  <c r="BI509" i="4"/>
  <c r="BH509" i="4"/>
  <c r="BG509" i="4"/>
  <c r="T509" i="4"/>
  <c r="R509" i="4"/>
  <c r="BI506" i="4"/>
  <c r="BH506" i="4"/>
  <c r="BG506" i="4"/>
  <c r="T506" i="4"/>
  <c r="R506" i="4"/>
  <c r="BI503" i="4"/>
  <c r="BH503" i="4"/>
  <c r="BG503" i="4"/>
  <c r="T503" i="4"/>
  <c r="R503" i="4"/>
  <c r="BI500" i="4"/>
  <c r="BH500" i="4"/>
  <c r="BG500" i="4"/>
  <c r="T500" i="4"/>
  <c r="R500" i="4"/>
  <c r="BI497" i="4"/>
  <c r="BH497" i="4"/>
  <c r="BG497" i="4"/>
  <c r="T497" i="4"/>
  <c r="R497" i="4"/>
  <c r="BI494" i="4"/>
  <c r="BH494" i="4"/>
  <c r="BG494" i="4"/>
  <c r="T494" i="4"/>
  <c r="R494" i="4"/>
  <c r="BI491" i="4"/>
  <c r="BH491" i="4"/>
  <c r="BG491" i="4"/>
  <c r="T491" i="4"/>
  <c r="R491" i="4"/>
  <c r="BI488" i="4"/>
  <c r="BH488" i="4"/>
  <c r="BG488" i="4"/>
  <c r="T488" i="4"/>
  <c r="R488" i="4"/>
  <c r="BI485" i="4"/>
  <c r="BH485" i="4"/>
  <c r="BG485" i="4"/>
  <c r="T485" i="4"/>
  <c r="R485" i="4"/>
  <c r="BI482" i="4"/>
  <c r="BH482" i="4"/>
  <c r="BG482" i="4"/>
  <c r="T482" i="4"/>
  <c r="R482" i="4"/>
  <c r="BI479" i="4"/>
  <c r="BH479" i="4"/>
  <c r="BG479" i="4"/>
  <c r="T479" i="4"/>
  <c r="R479" i="4"/>
  <c r="BI476" i="4"/>
  <c r="BH476" i="4"/>
  <c r="BG476" i="4"/>
  <c r="T476" i="4"/>
  <c r="R476" i="4"/>
  <c r="BI473" i="4"/>
  <c r="BH473" i="4"/>
  <c r="BG473" i="4"/>
  <c r="T473" i="4"/>
  <c r="R473" i="4"/>
  <c r="BI470" i="4"/>
  <c r="BH470" i="4"/>
  <c r="BG470" i="4"/>
  <c r="T470" i="4"/>
  <c r="R470" i="4"/>
  <c r="BI466" i="4"/>
  <c r="BH466" i="4"/>
  <c r="BG466" i="4"/>
  <c r="T466" i="4"/>
  <c r="R466" i="4"/>
  <c r="BI463" i="4"/>
  <c r="BH463" i="4"/>
  <c r="BG463" i="4"/>
  <c r="T463" i="4"/>
  <c r="R463" i="4"/>
  <c r="BI460" i="4"/>
  <c r="BH460" i="4"/>
  <c r="BG460" i="4"/>
  <c r="T460" i="4"/>
  <c r="R460" i="4"/>
  <c r="BI457" i="4"/>
  <c r="BH457" i="4"/>
  <c r="BG457" i="4"/>
  <c r="T457" i="4"/>
  <c r="R457" i="4"/>
  <c r="BI455" i="4"/>
  <c r="BH455" i="4"/>
  <c r="BG455" i="4"/>
  <c r="T455" i="4"/>
  <c r="R455" i="4"/>
  <c r="BI454" i="4"/>
  <c r="BH454" i="4"/>
  <c r="BG454" i="4"/>
  <c r="T454" i="4"/>
  <c r="R454" i="4"/>
  <c r="BI451" i="4"/>
  <c r="BH451" i="4"/>
  <c r="BG451" i="4"/>
  <c r="T451" i="4"/>
  <c r="R451" i="4"/>
  <c r="BI448" i="4"/>
  <c r="BH448" i="4"/>
  <c r="BG448" i="4"/>
  <c r="T448" i="4"/>
  <c r="R448" i="4"/>
  <c r="BI445" i="4"/>
  <c r="BH445" i="4"/>
  <c r="BG445" i="4"/>
  <c r="T445" i="4"/>
  <c r="R445" i="4"/>
  <c r="BI442" i="4"/>
  <c r="BH442" i="4"/>
  <c r="BG442" i="4"/>
  <c r="T442" i="4"/>
  <c r="R442" i="4"/>
  <c r="BI439" i="4"/>
  <c r="BH439" i="4"/>
  <c r="BG439" i="4"/>
  <c r="T439" i="4"/>
  <c r="R439" i="4"/>
  <c r="BI436" i="4"/>
  <c r="BH436" i="4"/>
  <c r="BG436" i="4"/>
  <c r="T436" i="4"/>
  <c r="R436" i="4"/>
  <c r="BI435" i="4"/>
  <c r="BH435" i="4"/>
  <c r="BG435" i="4"/>
  <c r="T435" i="4"/>
  <c r="R435" i="4"/>
  <c r="BI433" i="4"/>
  <c r="BH433" i="4"/>
  <c r="BG433" i="4"/>
  <c r="T433" i="4"/>
  <c r="R433" i="4"/>
  <c r="BI430" i="4"/>
  <c r="BH430" i="4"/>
  <c r="BG430" i="4"/>
  <c r="T430" i="4"/>
  <c r="R430" i="4"/>
  <c r="BI429" i="4"/>
  <c r="BH429" i="4"/>
  <c r="BG429" i="4"/>
  <c r="T429" i="4"/>
  <c r="R429" i="4"/>
  <c r="BI428" i="4"/>
  <c r="BH428" i="4"/>
  <c r="BG428" i="4"/>
  <c r="T428" i="4"/>
  <c r="R428" i="4"/>
  <c r="BI427" i="4"/>
  <c r="BH427" i="4"/>
  <c r="BG427" i="4"/>
  <c r="T427" i="4"/>
  <c r="R427" i="4"/>
  <c r="BI423" i="4"/>
  <c r="BH423" i="4"/>
  <c r="BG423" i="4"/>
  <c r="T423" i="4"/>
  <c r="R423" i="4"/>
  <c r="BI401" i="4"/>
  <c r="BH401" i="4"/>
  <c r="BG401" i="4"/>
  <c r="T401" i="4"/>
  <c r="R401" i="4"/>
  <c r="BI386" i="4"/>
  <c r="BH386" i="4"/>
  <c r="BG386" i="4"/>
  <c r="T386" i="4"/>
  <c r="R386" i="4"/>
  <c r="BI383" i="4"/>
  <c r="BH383" i="4"/>
  <c r="BG383" i="4"/>
  <c r="T383" i="4"/>
  <c r="R383" i="4"/>
  <c r="BI376" i="4"/>
  <c r="BH376" i="4"/>
  <c r="BG376" i="4"/>
  <c r="T376" i="4"/>
  <c r="R376" i="4"/>
  <c r="BI373" i="4"/>
  <c r="BH373" i="4"/>
  <c r="BG373" i="4"/>
  <c r="T373" i="4"/>
  <c r="R373" i="4"/>
  <c r="BI351" i="4"/>
  <c r="BH351" i="4"/>
  <c r="BG351" i="4"/>
  <c r="T351" i="4"/>
  <c r="R351" i="4"/>
  <c r="BI348" i="4"/>
  <c r="BH348" i="4"/>
  <c r="BG348" i="4"/>
  <c r="T348" i="4"/>
  <c r="R348" i="4"/>
  <c r="BI345" i="4"/>
  <c r="BH345" i="4"/>
  <c r="BG345" i="4"/>
  <c r="T345" i="4"/>
  <c r="R345" i="4"/>
  <c r="BI327" i="4"/>
  <c r="BH327" i="4"/>
  <c r="BG327" i="4"/>
  <c r="T327" i="4"/>
  <c r="R327" i="4"/>
  <c r="BI323" i="4"/>
  <c r="BH323" i="4"/>
  <c r="BG323" i="4"/>
  <c r="T323" i="4"/>
  <c r="R323" i="4"/>
  <c r="BI315" i="4"/>
  <c r="BH315" i="4"/>
  <c r="BG315" i="4"/>
  <c r="T315" i="4"/>
  <c r="R315" i="4"/>
  <c r="BI288" i="4"/>
  <c r="BH288" i="4"/>
  <c r="BG288" i="4"/>
  <c r="T288" i="4"/>
  <c r="R288" i="4"/>
  <c r="BI277" i="4"/>
  <c r="BH277" i="4"/>
  <c r="BG277" i="4"/>
  <c r="T277" i="4"/>
  <c r="R277" i="4"/>
  <c r="BI267" i="4"/>
  <c r="BH267" i="4"/>
  <c r="BG267" i="4"/>
  <c r="T267" i="4"/>
  <c r="R267" i="4"/>
  <c r="BI240" i="4"/>
  <c r="BH240" i="4"/>
  <c r="BG240" i="4"/>
  <c r="T240" i="4"/>
  <c r="R240" i="4"/>
  <c r="BI213" i="4"/>
  <c r="BH213" i="4"/>
  <c r="BG213" i="4"/>
  <c r="T213" i="4"/>
  <c r="R213" i="4"/>
  <c r="BI186" i="4"/>
  <c r="BH186" i="4"/>
  <c r="BG186" i="4"/>
  <c r="T186" i="4"/>
  <c r="R186" i="4"/>
  <c r="BI180" i="4"/>
  <c r="BH180" i="4"/>
  <c r="BG180" i="4"/>
  <c r="T180" i="4"/>
  <c r="R180" i="4"/>
  <c r="BI165" i="4"/>
  <c r="BH165" i="4"/>
  <c r="BG165" i="4"/>
  <c r="T165" i="4"/>
  <c r="R165" i="4"/>
  <c r="BI161" i="4"/>
  <c r="BH161" i="4"/>
  <c r="BG161" i="4"/>
  <c r="T161" i="4"/>
  <c r="R161" i="4"/>
  <c r="BI140" i="4"/>
  <c r="BH140" i="4"/>
  <c r="BG140" i="4"/>
  <c r="T140" i="4"/>
  <c r="R140" i="4"/>
  <c r="BI135" i="4"/>
  <c r="BH135" i="4"/>
  <c r="BG135" i="4"/>
  <c r="T135" i="4"/>
  <c r="R135" i="4"/>
  <c r="F126" i="4"/>
  <c r="E124" i="4"/>
  <c r="F89" i="4"/>
  <c r="E87" i="4"/>
  <c r="J24" i="4"/>
  <c r="E24" i="4"/>
  <c r="J129" i="4"/>
  <c r="J23" i="4"/>
  <c r="J21" i="4"/>
  <c r="E21" i="4"/>
  <c r="J128" i="4"/>
  <c r="J20" i="4"/>
  <c r="J18" i="4"/>
  <c r="E18" i="4"/>
  <c r="F129" i="4" s="1"/>
  <c r="J17" i="4"/>
  <c r="J15" i="4"/>
  <c r="E15" i="4"/>
  <c r="F91" i="4"/>
  <c r="J14" i="4"/>
  <c r="J12" i="4"/>
  <c r="J89" i="4"/>
  <c r="E7" i="4"/>
  <c r="E122" i="4"/>
  <c r="J37" i="3"/>
  <c r="J36" i="3"/>
  <c r="AY96" i="1"/>
  <c r="J35" i="3"/>
  <c r="AX96" i="1"/>
  <c r="BI1044" i="3"/>
  <c r="BH1044" i="3"/>
  <c r="BG1044" i="3"/>
  <c r="BF1044" i="3"/>
  <c r="T1044" i="3"/>
  <c r="T1043" i="3"/>
  <c r="R1044" i="3"/>
  <c r="R1043" i="3"/>
  <c r="BI1008" i="3"/>
  <c r="BH1008" i="3"/>
  <c r="BG1008" i="3"/>
  <c r="BF1008" i="3"/>
  <c r="T1008" i="3"/>
  <c r="R1008" i="3"/>
  <c r="BI973" i="3"/>
  <c r="BH973" i="3"/>
  <c r="BG973" i="3"/>
  <c r="BF973" i="3"/>
  <c r="T973" i="3"/>
  <c r="R973" i="3"/>
  <c r="BI970" i="3"/>
  <c r="BH970" i="3"/>
  <c r="BG970" i="3"/>
  <c r="BF970" i="3"/>
  <c r="T970" i="3"/>
  <c r="R970" i="3"/>
  <c r="BI950" i="3"/>
  <c r="BH950" i="3"/>
  <c r="BG950" i="3"/>
  <c r="BF950" i="3"/>
  <c r="T950" i="3"/>
  <c r="R950" i="3"/>
  <c r="BI947" i="3"/>
  <c r="BH947" i="3"/>
  <c r="BG947" i="3"/>
  <c r="BF947" i="3"/>
  <c r="T947" i="3"/>
  <c r="R947" i="3"/>
  <c r="BI929" i="3"/>
  <c r="BH929" i="3"/>
  <c r="BG929" i="3"/>
  <c r="BF929" i="3"/>
  <c r="T929" i="3"/>
  <c r="R929" i="3"/>
  <c r="BI894" i="3"/>
  <c r="BH894" i="3"/>
  <c r="BG894" i="3"/>
  <c r="BF894" i="3"/>
  <c r="T894" i="3"/>
  <c r="R894" i="3"/>
  <c r="BI859" i="3"/>
  <c r="BH859" i="3"/>
  <c r="BG859" i="3"/>
  <c r="BF859" i="3"/>
  <c r="T859" i="3"/>
  <c r="R859" i="3"/>
  <c r="BI824" i="3"/>
  <c r="BH824" i="3"/>
  <c r="BG824" i="3"/>
  <c r="BF824" i="3"/>
  <c r="T824" i="3"/>
  <c r="R824" i="3"/>
  <c r="BI789" i="3"/>
  <c r="BH789" i="3"/>
  <c r="BG789" i="3"/>
  <c r="BF789" i="3"/>
  <c r="T789" i="3"/>
  <c r="R789" i="3"/>
  <c r="BI754" i="3"/>
  <c r="BH754" i="3"/>
  <c r="BG754" i="3"/>
  <c r="BF754" i="3"/>
  <c r="T754" i="3"/>
  <c r="R754" i="3"/>
  <c r="BI730" i="3"/>
  <c r="BH730" i="3"/>
  <c r="BG730" i="3"/>
  <c r="BF730" i="3"/>
  <c r="T730" i="3"/>
  <c r="T729" i="3"/>
  <c r="R730" i="3"/>
  <c r="R729" i="3"/>
  <c r="BI728" i="3"/>
  <c r="BH728" i="3"/>
  <c r="BG728" i="3"/>
  <c r="BF728" i="3"/>
  <c r="T728" i="3"/>
  <c r="R728" i="3"/>
  <c r="BI727" i="3"/>
  <c r="BH727" i="3"/>
  <c r="BG727" i="3"/>
  <c r="BF727" i="3"/>
  <c r="T727" i="3"/>
  <c r="R727" i="3"/>
  <c r="BI715" i="3"/>
  <c r="BH715" i="3"/>
  <c r="BG715" i="3"/>
  <c r="BF715" i="3"/>
  <c r="T715" i="3"/>
  <c r="R715" i="3"/>
  <c r="BI711" i="3"/>
  <c r="BH711" i="3"/>
  <c r="BG711" i="3"/>
  <c r="BF711" i="3"/>
  <c r="T711" i="3"/>
  <c r="R711" i="3"/>
  <c r="BI699" i="3"/>
  <c r="BH699" i="3"/>
  <c r="BG699" i="3"/>
  <c r="BF699" i="3"/>
  <c r="T699" i="3"/>
  <c r="R699" i="3"/>
  <c r="BI687" i="3"/>
  <c r="BH687" i="3"/>
  <c r="BG687" i="3"/>
  <c r="BF687" i="3"/>
  <c r="T687" i="3"/>
  <c r="R687" i="3"/>
  <c r="BI684" i="3"/>
  <c r="BH684" i="3"/>
  <c r="BG684" i="3"/>
  <c r="BF684" i="3"/>
  <c r="T684" i="3"/>
  <c r="R684" i="3"/>
  <c r="BI672" i="3"/>
  <c r="BH672" i="3"/>
  <c r="BG672" i="3"/>
  <c r="BF672" i="3"/>
  <c r="T672" i="3"/>
  <c r="R672" i="3"/>
  <c r="BI660" i="3"/>
  <c r="BH660" i="3"/>
  <c r="BG660" i="3"/>
  <c r="BF660" i="3"/>
  <c r="T660" i="3"/>
  <c r="R660" i="3"/>
  <c r="BI647" i="3"/>
  <c r="BH647" i="3"/>
  <c r="BG647" i="3"/>
  <c r="BF647" i="3"/>
  <c r="T647" i="3"/>
  <c r="R647" i="3"/>
  <c r="BI635" i="3"/>
  <c r="BH635" i="3"/>
  <c r="BG635" i="3"/>
  <c r="BF635" i="3"/>
  <c r="T635" i="3"/>
  <c r="R635" i="3"/>
  <c r="BI623" i="3"/>
  <c r="BH623" i="3"/>
  <c r="BG623" i="3"/>
  <c r="BF623" i="3"/>
  <c r="T623" i="3"/>
  <c r="R623" i="3"/>
  <c r="BI611" i="3"/>
  <c r="BH611" i="3"/>
  <c r="BG611" i="3"/>
  <c r="BF611" i="3"/>
  <c r="T611" i="3"/>
  <c r="R611" i="3"/>
  <c r="BI599" i="3"/>
  <c r="BH599" i="3"/>
  <c r="BG599" i="3"/>
  <c r="BF599" i="3"/>
  <c r="T599" i="3"/>
  <c r="R599" i="3"/>
  <c r="BI597" i="3"/>
  <c r="BH597" i="3"/>
  <c r="BG597" i="3"/>
  <c r="BF597" i="3"/>
  <c r="T597" i="3"/>
  <c r="R597" i="3"/>
  <c r="BI596" i="3"/>
  <c r="BH596" i="3"/>
  <c r="BG596" i="3"/>
  <c r="BF596" i="3"/>
  <c r="T596" i="3"/>
  <c r="R596" i="3"/>
  <c r="BI593" i="3"/>
  <c r="BH593" i="3"/>
  <c r="BG593" i="3"/>
  <c r="BF593" i="3"/>
  <c r="T593" i="3"/>
  <c r="R593" i="3"/>
  <c r="BI590" i="3"/>
  <c r="BH590" i="3"/>
  <c r="BG590" i="3"/>
  <c r="BF590" i="3"/>
  <c r="T590" i="3"/>
  <c r="R590" i="3"/>
  <c r="BI587" i="3"/>
  <c r="BH587" i="3"/>
  <c r="BG587" i="3"/>
  <c r="BF587" i="3"/>
  <c r="T587" i="3"/>
  <c r="R587" i="3"/>
  <c r="BI584" i="3"/>
  <c r="BH584" i="3"/>
  <c r="BG584" i="3"/>
  <c r="BF584" i="3"/>
  <c r="T584" i="3"/>
  <c r="R584" i="3"/>
  <c r="BI581" i="3"/>
  <c r="BH581" i="3"/>
  <c r="BG581" i="3"/>
  <c r="BF581" i="3"/>
  <c r="T581" i="3"/>
  <c r="R581" i="3"/>
  <c r="BI578" i="3"/>
  <c r="BH578" i="3"/>
  <c r="BG578" i="3"/>
  <c r="BF578" i="3"/>
  <c r="T578" i="3"/>
  <c r="R578" i="3"/>
  <c r="BI575" i="3"/>
  <c r="BH575" i="3"/>
  <c r="BG575" i="3"/>
  <c r="BF575" i="3"/>
  <c r="T575" i="3"/>
  <c r="R575" i="3"/>
  <c r="BI573" i="3"/>
  <c r="BH573" i="3"/>
  <c r="BG573" i="3"/>
  <c r="BF573" i="3"/>
  <c r="T573" i="3"/>
  <c r="R573" i="3"/>
  <c r="BI572" i="3"/>
  <c r="BH572" i="3"/>
  <c r="BG572" i="3"/>
  <c r="BF572" i="3"/>
  <c r="T572" i="3"/>
  <c r="R572" i="3"/>
  <c r="BI569" i="3"/>
  <c r="BH569" i="3"/>
  <c r="BG569" i="3"/>
  <c r="BF569" i="3"/>
  <c r="T569" i="3"/>
  <c r="R569" i="3"/>
  <c r="BI566" i="3"/>
  <c r="BH566" i="3"/>
  <c r="BG566" i="3"/>
  <c r="BF566" i="3"/>
  <c r="T566" i="3"/>
  <c r="R566" i="3"/>
  <c r="BI563" i="3"/>
  <c r="BH563" i="3"/>
  <c r="BG563" i="3"/>
  <c r="BF563" i="3"/>
  <c r="T563" i="3"/>
  <c r="R563" i="3"/>
  <c r="BI560" i="3"/>
  <c r="BH560" i="3"/>
  <c r="BG560" i="3"/>
  <c r="BF560" i="3"/>
  <c r="T560" i="3"/>
  <c r="R560" i="3"/>
  <c r="BI557" i="3"/>
  <c r="BH557" i="3"/>
  <c r="BG557" i="3"/>
  <c r="BF557" i="3"/>
  <c r="T557" i="3"/>
  <c r="R557" i="3"/>
  <c r="BI554" i="3"/>
  <c r="BH554" i="3"/>
  <c r="BG554" i="3"/>
  <c r="BF554" i="3"/>
  <c r="T554" i="3"/>
  <c r="R554" i="3"/>
  <c r="BI551" i="3"/>
  <c r="BH551" i="3"/>
  <c r="BG551" i="3"/>
  <c r="BF551" i="3"/>
  <c r="T551" i="3"/>
  <c r="R551" i="3"/>
  <c r="BI548" i="3"/>
  <c r="BH548" i="3"/>
  <c r="BG548" i="3"/>
  <c r="BF548" i="3"/>
  <c r="T548" i="3"/>
  <c r="R548" i="3"/>
  <c r="BI545" i="3"/>
  <c r="BH545" i="3"/>
  <c r="BG545" i="3"/>
  <c r="BF545" i="3"/>
  <c r="T545" i="3"/>
  <c r="R545" i="3"/>
  <c r="BI542" i="3"/>
  <c r="BH542" i="3"/>
  <c r="BG542" i="3"/>
  <c r="BF542" i="3"/>
  <c r="T542" i="3"/>
  <c r="R542" i="3"/>
  <c r="BI540" i="3"/>
  <c r="BH540" i="3"/>
  <c r="BG540" i="3"/>
  <c r="BF540" i="3"/>
  <c r="T540" i="3"/>
  <c r="R540" i="3"/>
  <c r="BI539" i="3"/>
  <c r="BH539" i="3"/>
  <c r="BG539" i="3"/>
  <c r="BF539" i="3"/>
  <c r="T539" i="3"/>
  <c r="R539" i="3"/>
  <c r="BI536" i="3"/>
  <c r="BH536" i="3"/>
  <c r="BG536" i="3"/>
  <c r="BF536" i="3"/>
  <c r="T536" i="3"/>
  <c r="R536" i="3"/>
  <c r="BI533" i="3"/>
  <c r="BH533" i="3"/>
  <c r="BG533" i="3"/>
  <c r="BF533" i="3"/>
  <c r="T533" i="3"/>
  <c r="R533" i="3"/>
  <c r="BI530" i="3"/>
  <c r="BH530" i="3"/>
  <c r="BG530" i="3"/>
  <c r="BF530" i="3"/>
  <c r="T530" i="3"/>
  <c r="R530" i="3"/>
  <c r="BI527" i="3"/>
  <c r="BH527" i="3"/>
  <c r="BG527" i="3"/>
  <c r="BF527" i="3"/>
  <c r="T527" i="3"/>
  <c r="R527" i="3"/>
  <c r="BI524" i="3"/>
  <c r="BH524" i="3"/>
  <c r="BG524" i="3"/>
  <c r="BF524" i="3"/>
  <c r="T524" i="3"/>
  <c r="R524" i="3"/>
  <c r="BI521" i="3"/>
  <c r="BH521" i="3"/>
  <c r="BG521" i="3"/>
  <c r="BF521" i="3"/>
  <c r="T521" i="3"/>
  <c r="R521" i="3"/>
  <c r="BI518" i="3"/>
  <c r="BH518" i="3"/>
  <c r="BG518" i="3"/>
  <c r="BF518" i="3"/>
  <c r="T518" i="3"/>
  <c r="R518" i="3"/>
  <c r="BI515" i="3"/>
  <c r="BH515" i="3"/>
  <c r="BG515" i="3"/>
  <c r="BF515" i="3"/>
  <c r="T515" i="3"/>
  <c r="R515" i="3"/>
  <c r="BI512" i="3"/>
  <c r="BH512" i="3"/>
  <c r="BG512" i="3"/>
  <c r="BF512" i="3"/>
  <c r="T512" i="3"/>
  <c r="R512" i="3"/>
  <c r="BI509" i="3"/>
  <c r="BH509" i="3"/>
  <c r="BG509" i="3"/>
  <c r="BF509" i="3"/>
  <c r="T509" i="3"/>
  <c r="R509" i="3"/>
  <c r="BI506" i="3"/>
  <c r="BH506" i="3"/>
  <c r="BG506" i="3"/>
  <c r="BF506" i="3"/>
  <c r="T506" i="3"/>
  <c r="R506" i="3"/>
  <c r="BI503" i="3"/>
  <c r="BH503" i="3"/>
  <c r="BG503" i="3"/>
  <c r="BF503" i="3"/>
  <c r="T503" i="3"/>
  <c r="R503" i="3"/>
  <c r="BI500" i="3"/>
  <c r="BH500" i="3"/>
  <c r="BG500" i="3"/>
  <c r="BF500" i="3"/>
  <c r="T500" i="3"/>
  <c r="R500" i="3"/>
  <c r="BI497" i="3"/>
  <c r="BH497" i="3"/>
  <c r="BG497" i="3"/>
  <c r="BF497" i="3"/>
  <c r="T497" i="3"/>
  <c r="R497" i="3"/>
  <c r="BI494" i="3"/>
  <c r="BH494" i="3"/>
  <c r="BG494" i="3"/>
  <c r="BF494" i="3"/>
  <c r="T494" i="3"/>
  <c r="R494" i="3"/>
  <c r="BI491" i="3"/>
  <c r="BH491" i="3"/>
  <c r="BG491" i="3"/>
  <c r="BF491" i="3"/>
  <c r="T491" i="3"/>
  <c r="R491" i="3"/>
  <c r="BI489" i="3"/>
  <c r="BH489" i="3"/>
  <c r="BG489" i="3"/>
  <c r="BF489" i="3"/>
  <c r="T489" i="3"/>
  <c r="R489" i="3"/>
  <c r="BI488" i="3"/>
  <c r="BH488" i="3"/>
  <c r="BG488" i="3"/>
  <c r="BF488" i="3"/>
  <c r="T488" i="3"/>
  <c r="R488" i="3"/>
  <c r="BI487" i="3"/>
  <c r="BH487" i="3"/>
  <c r="BG487" i="3"/>
  <c r="BF487" i="3"/>
  <c r="T487" i="3"/>
  <c r="R487" i="3"/>
  <c r="BI484" i="3"/>
  <c r="BH484" i="3"/>
  <c r="BG484" i="3"/>
  <c r="BF484" i="3"/>
  <c r="T484" i="3"/>
  <c r="R484" i="3"/>
  <c r="BI481" i="3"/>
  <c r="BH481" i="3"/>
  <c r="BG481" i="3"/>
  <c r="BF481" i="3"/>
  <c r="T481" i="3"/>
  <c r="R481" i="3"/>
  <c r="BI478" i="3"/>
  <c r="BH478" i="3"/>
  <c r="BG478" i="3"/>
  <c r="BF478" i="3"/>
  <c r="T478" i="3"/>
  <c r="R478" i="3"/>
  <c r="BI475" i="3"/>
  <c r="BH475" i="3"/>
  <c r="BG475" i="3"/>
  <c r="BF475" i="3"/>
  <c r="T475" i="3"/>
  <c r="R475" i="3"/>
  <c r="BI474" i="3"/>
  <c r="BH474" i="3"/>
  <c r="BG474" i="3"/>
  <c r="BF474" i="3"/>
  <c r="T474" i="3"/>
  <c r="R474" i="3"/>
  <c r="BI472" i="3"/>
  <c r="BH472" i="3"/>
  <c r="BG472" i="3"/>
  <c r="BF472" i="3"/>
  <c r="T472" i="3"/>
  <c r="R472" i="3"/>
  <c r="BI469" i="3"/>
  <c r="BH469" i="3"/>
  <c r="BG469" i="3"/>
  <c r="BF469" i="3"/>
  <c r="T469" i="3"/>
  <c r="R469" i="3"/>
  <c r="BI468" i="3"/>
  <c r="BH468" i="3"/>
  <c r="BG468" i="3"/>
  <c r="BF468" i="3"/>
  <c r="T468" i="3"/>
  <c r="R468" i="3"/>
  <c r="BI467" i="3"/>
  <c r="BH467" i="3"/>
  <c r="BG467" i="3"/>
  <c r="BF467" i="3"/>
  <c r="T467" i="3"/>
  <c r="R467" i="3"/>
  <c r="BI466" i="3"/>
  <c r="BH466" i="3"/>
  <c r="BG466" i="3"/>
  <c r="BF466" i="3"/>
  <c r="T466" i="3"/>
  <c r="R466" i="3"/>
  <c r="BI441" i="3"/>
  <c r="BH441" i="3"/>
  <c r="BG441" i="3"/>
  <c r="BF441" i="3"/>
  <c r="T441" i="3"/>
  <c r="R441" i="3"/>
  <c r="BI426" i="3"/>
  <c r="BH426" i="3"/>
  <c r="BG426" i="3"/>
  <c r="BF426" i="3"/>
  <c r="T426" i="3"/>
  <c r="R426" i="3"/>
  <c r="BI423" i="3"/>
  <c r="BH423" i="3"/>
  <c r="BG423" i="3"/>
  <c r="BF423" i="3"/>
  <c r="T423" i="3"/>
  <c r="R423" i="3"/>
  <c r="BI414" i="3"/>
  <c r="BH414" i="3"/>
  <c r="BG414" i="3"/>
  <c r="BF414" i="3"/>
  <c r="T414" i="3"/>
  <c r="R414" i="3"/>
  <c r="BI410" i="3"/>
  <c r="BH410" i="3"/>
  <c r="BG410" i="3"/>
  <c r="BF410" i="3"/>
  <c r="T410" i="3"/>
  <c r="R410" i="3"/>
  <c r="BI386" i="3"/>
  <c r="BH386" i="3"/>
  <c r="BG386" i="3"/>
  <c r="BF386" i="3"/>
  <c r="T386" i="3"/>
  <c r="R386" i="3"/>
  <c r="BI383" i="3"/>
  <c r="BH383" i="3"/>
  <c r="BG383" i="3"/>
  <c r="BF383" i="3"/>
  <c r="T383" i="3"/>
  <c r="R383" i="3"/>
  <c r="BI380" i="3"/>
  <c r="BH380" i="3"/>
  <c r="BG380" i="3"/>
  <c r="BF380" i="3"/>
  <c r="T380" i="3"/>
  <c r="R380" i="3"/>
  <c r="BI362" i="3"/>
  <c r="BH362" i="3"/>
  <c r="BG362" i="3"/>
  <c r="BF362" i="3"/>
  <c r="T362" i="3"/>
  <c r="R362" i="3"/>
  <c r="BI358" i="3"/>
  <c r="BH358" i="3"/>
  <c r="BG358" i="3"/>
  <c r="BF358" i="3"/>
  <c r="T358" i="3"/>
  <c r="R358" i="3"/>
  <c r="BI347" i="3"/>
  <c r="BH347" i="3"/>
  <c r="BG347" i="3"/>
  <c r="BF347" i="3"/>
  <c r="T347" i="3"/>
  <c r="R347" i="3"/>
  <c r="BI314" i="3"/>
  <c r="BH314" i="3"/>
  <c r="BG314" i="3"/>
  <c r="BF314" i="3"/>
  <c r="T314" i="3"/>
  <c r="R314" i="3"/>
  <c r="BI301" i="3"/>
  <c r="BH301" i="3"/>
  <c r="BG301" i="3"/>
  <c r="BF301" i="3"/>
  <c r="T301" i="3"/>
  <c r="R301" i="3"/>
  <c r="BI289" i="3"/>
  <c r="BH289" i="3"/>
  <c r="BG289" i="3"/>
  <c r="BF289" i="3"/>
  <c r="T289" i="3"/>
  <c r="R289" i="3"/>
  <c r="BI256" i="3"/>
  <c r="BH256" i="3"/>
  <c r="BG256" i="3"/>
  <c r="BF256" i="3"/>
  <c r="T256" i="3"/>
  <c r="R256" i="3"/>
  <c r="BI223" i="3"/>
  <c r="BH223" i="3"/>
  <c r="BG223" i="3"/>
  <c r="BF223" i="3"/>
  <c r="T223" i="3"/>
  <c r="R223" i="3"/>
  <c r="BI190" i="3"/>
  <c r="BH190" i="3"/>
  <c r="BG190" i="3"/>
  <c r="BF190" i="3"/>
  <c r="T190" i="3"/>
  <c r="R190" i="3"/>
  <c r="BI182" i="3"/>
  <c r="BH182" i="3"/>
  <c r="BG182" i="3"/>
  <c r="BF182" i="3"/>
  <c r="T182" i="3"/>
  <c r="R182" i="3"/>
  <c r="BI166" i="3"/>
  <c r="BH166" i="3"/>
  <c r="BG166" i="3"/>
  <c r="BF166" i="3"/>
  <c r="T166" i="3"/>
  <c r="R166" i="3"/>
  <c r="BI154" i="3"/>
  <c r="BH154" i="3"/>
  <c r="BG154" i="3"/>
  <c r="BF154" i="3"/>
  <c r="T154" i="3"/>
  <c r="R154" i="3"/>
  <c r="BI139" i="3"/>
  <c r="BH139" i="3"/>
  <c r="BG139" i="3"/>
  <c r="BF139" i="3"/>
  <c r="T139" i="3"/>
  <c r="R139" i="3"/>
  <c r="BI134" i="3"/>
  <c r="BH134" i="3"/>
  <c r="BG134" i="3"/>
  <c r="BF134" i="3"/>
  <c r="T134" i="3"/>
  <c r="R134" i="3"/>
  <c r="F125" i="3"/>
  <c r="E123" i="3"/>
  <c r="F89" i="3"/>
  <c r="E87" i="3"/>
  <c r="J24" i="3"/>
  <c r="E24" i="3"/>
  <c r="J92" i="3"/>
  <c r="J23" i="3"/>
  <c r="J21" i="3"/>
  <c r="E21" i="3"/>
  <c r="J127" i="3"/>
  <c r="J20" i="3"/>
  <c r="J18" i="3"/>
  <c r="E18" i="3"/>
  <c r="F128" i="3" s="1"/>
  <c r="J17" i="3"/>
  <c r="J15" i="3"/>
  <c r="E15" i="3"/>
  <c r="F91" i="3"/>
  <c r="J14" i="3"/>
  <c r="J12" i="3"/>
  <c r="J125" i="3"/>
  <c r="E7" i="3"/>
  <c r="E85" i="3"/>
  <c r="J37" i="2"/>
  <c r="J36" i="2"/>
  <c r="AY95" i="1"/>
  <c r="J35" i="2"/>
  <c r="AX95" i="1"/>
  <c r="BI1243" i="2"/>
  <c r="BH1243" i="2"/>
  <c r="BG1243" i="2"/>
  <c r="T1243" i="2"/>
  <c r="T1242" i="2"/>
  <c r="R1243" i="2"/>
  <c r="R1242" i="2"/>
  <c r="BI1214" i="2"/>
  <c r="BH1214" i="2"/>
  <c r="BG1214" i="2"/>
  <c r="T1214" i="2"/>
  <c r="R1214" i="2"/>
  <c r="BI1186" i="2"/>
  <c r="BH1186" i="2"/>
  <c r="BG1186" i="2"/>
  <c r="T1186" i="2"/>
  <c r="R1186" i="2"/>
  <c r="BI1183" i="2"/>
  <c r="BH1183" i="2"/>
  <c r="BG1183" i="2"/>
  <c r="T1183" i="2"/>
  <c r="R1183" i="2"/>
  <c r="BI1167" i="2"/>
  <c r="BH1167" i="2"/>
  <c r="BG1167" i="2"/>
  <c r="T1167" i="2"/>
  <c r="R1167" i="2"/>
  <c r="BI1164" i="2"/>
  <c r="BH1164" i="2"/>
  <c r="BG1164" i="2"/>
  <c r="T1164" i="2"/>
  <c r="R1164" i="2"/>
  <c r="BI1150" i="2"/>
  <c r="BH1150" i="2"/>
  <c r="BG1150" i="2"/>
  <c r="T1150" i="2"/>
  <c r="R1150" i="2"/>
  <c r="BI1122" i="2"/>
  <c r="BH1122" i="2"/>
  <c r="BG1122" i="2"/>
  <c r="T1122" i="2"/>
  <c r="R1122" i="2"/>
  <c r="BI1098" i="2"/>
  <c r="BH1098" i="2"/>
  <c r="BG1098" i="2"/>
  <c r="T1098" i="2"/>
  <c r="R1098" i="2"/>
  <c r="BI1070" i="2"/>
  <c r="BH1070" i="2"/>
  <c r="BG1070" i="2"/>
  <c r="T1070" i="2"/>
  <c r="R1070" i="2"/>
  <c r="BI1046" i="2"/>
  <c r="BH1046" i="2"/>
  <c r="BG1046" i="2"/>
  <c r="T1046" i="2"/>
  <c r="R1046" i="2"/>
  <c r="BI1018" i="2"/>
  <c r="BH1018" i="2"/>
  <c r="BG1018" i="2"/>
  <c r="T1018" i="2"/>
  <c r="R1018" i="2"/>
  <c r="BI996" i="2"/>
  <c r="BH996" i="2"/>
  <c r="BG996" i="2"/>
  <c r="T996" i="2"/>
  <c r="T995" i="2"/>
  <c r="R996" i="2"/>
  <c r="R995" i="2"/>
  <c r="BI994" i="2"/>
  <c r="BH994" i="2"/>
  <c r="BG994" i="2"/>
  <c r="T994" i="2"/>
  <c r="R994" i="2"/>
  <c r="BI993" i="2"/>
  <c r="BH993" i="2"/>
  <c r="BG993" i="2"/>
  <c r="T993" i="2"/>
  <c r="R993" i="2"/>
  <c r="BI982" i="2"/>
  <c r="BH982" i="2"/>
  <c r="BG982" i="2"/>
  <c r="T982" i="2"/>
  <c r="R982" i="2"/>
  <c r="BI979" i="2"/>
  <c r="BH979" i="2"/>
  <c r="BG979" i="2"/>
  <c r="T979" i="2"/>
  <c r="R979" i="2"/>
  <c r="BI968" i="2"/>
  <c r="BH968" i="2"/>
  <c r="BG968" i="2"/>
  <c r="T968" i="2"/>
  <c r="R968" i="2"/>
  <c r="BI957" i="2"/>
  <c r="BH957" i="2"/>
  <c r="BG957" i="2"/>
  <c r="T957" i="2"/>
  <c r="R957" i="2"/>
  <c r="BI954" i="2"/>
  <c r="BH954" i="2"/>
  <c r="BG954" i="2"/>
  <c r="T954" i="2"/>
  <c r="R954" i="2"/>
  <c r="BI943" i="2"/>
  <c r="BH943" i="2"/>
  <c r="BG943" i="2"/>
  <c r="T943" i="2"/>
  <c r="R943" i="2"/>
  <c r="BI932" i="2"/>
  <c r="BH932" i="2"/>
  <c r="BG932" i="2"/>
  <c r="T932" i="2"/>
  <c r="R932" i="2"/>
  <c r="BI920" i="2"/>
  <c r="BH920" i="2"/>
  <c r="BG920" i="2"/>
  <c r="T920" i="2"/>
  <c r="R920" i="2"/>
  <c r="BI909" i="2"/>
  <c r="BH909" i="2"/>
  <c r="BG909" i="2"/>
  <c r="T909" i="2"/>
  <c r="R909" i="2"/>
  <c r="BI898" i="2"/>
  <c r="BH898" i="2"/>
  <c r="BG898" i="2"/>
  <c r="T898" i="2"/>
  <c r="R898" i="2"/>
  <c r="BI887" i="2"/>
  <c r="BH887" i="2"/>
  <c r="BG887" i="2"/>
  <c r="T887" i="2"/>
  <c r="R887" i="2"/>
  <c r="BI876" i="2"/>
  <c r="BH876" i="2"/>
  <c r="BG876" i="2"/>
  <c r="T876" i="2"/>
  <c r="R876" i="2"/>
  <c r="BI874" i="2"/>
  <c r="BH874" i="2"/>
  <c r="BG874" i="2"/>
  <c r="T874" i="2"/>
  <c r="R874" i="2"/>
  <c r="BI873" i="2"/>
  <c r="BH873" i="2"/>
  <c r="BG873" i="2"/>
  <c r="T873" i="2"/>
  <c r="R873" i="2"/>
  <c r="BI870" i="2"/>
  <c r="BH870" i="2"/>
  <c r="BG870" i="2"/>
  <c r="T870" i="2"/>
  <c r="R870" i="2"/>
  <c r="BI867" i="2"/>
  <c r="BH867" i="2"/>
  <c r="BG867" i="2"/>
  <c r="T867" i="2"/>
  <c r="R867" i="2"/>
  <c r="BI864" i="2"/>
  <c r="BH864" i="2"/>
  <c r="BG864" i="2"/>
  <c r="T864" i="2"/>
  <c r="R864" i="2"/>
  <c r="BI861" i="2"/>
  <c r="BH861" i="2"/>
  <c r="BG861" i="2"/>
  <c r="T861" i="2"/>
  <c r="R861" i="2"/>
  <c r="BI858" i="2"/>
  <c r="BH858" i="2"/>
  <c r="BG858" i="2"/>
  <c r="T858" i="2"/>
  <c r="R858" i="2"/>
  <c r="BI855" i="2"/>
  <c r="BH855" i="2"/>
  <c r="BG855" i="2"/>
  <c r="T855" i="2"/>
  <c r="R855" i="2"/>
  <c r="BI852" i="2"/>
  <c r="BH852" i="2"/>
  <c r="BG852" i="2"/>
  <c r="T852" i="2"/>
  <c r="R852" i="2"/>
  <c r="BI850" i="2"/>
  <c r="BH850" i="2"/>
  <c r="BG850" i="2"/>
  <c r="T850" i="2"/>
  <c r="R850" i="2"/>
  <c r="BI849" i="2"/>
  <c r="BH849" i="2"/>
  <c r="BG849" i="2"/>
  <c r="T849" i="2"/>
  <c r="R849" i="2"/>
  <c r="BI846" i="2"/>
  <c r="BH846" i="2"/>
  <c r="BG846" i="2"/>
  <c r="T846" i="2"/>
  <c r="R846" i="2"/>
  <c r="BI843" i="2"/>
  <c r="BH843" i="2"/>
  <c r="BG843" i="2"/>
  <c r="T843" i="2"/>
  <c r="R843" i="2"/>
  <c r="BI840" i="2"/>
  <c r="BH840" i="2"/>
  <c r="BG840" i="2"/>
  <c r="T840" i="2"/>
  <c r="R840" i="2"/>
  <c r="BI837" i="2"/>
  <c r="BH837" i="2"/>
  <c r="BG837" i="2"/>
  <c r="T837" i="2"/>
  <c r="R837" i="2"/>
  <c r="BI834" i="2"/>
  <c r="BH834" i="2"/>
  <c r="BG834" i="2"/>
  <c r="T834" i="2"/>
  <c r="R834" i="2"/>
  <c r="BI831" i="2"/>
  <c r="BH831" i="2"/>
  <c r="BG831" i="2"/>
  <c r="T831" i="2"/>
  <c r="R831" i="2"/>
  <c r="BI828" i="2"/>
  <c r="BH828" i="2"/>
  <c r="BG828" i="2"/>
  <c r="T828" i="2"/>
  <c r="R828" i="2"/>
  <c r="BI825" i="2"/>
  <c r="BH825" i="2"/>
  <c r="BG825" i="2"/>
  <c r="T825" i="2"/>
  <c r="R825" i="2"/>
  <c r="BI822" i="2"/>
  <c r="BH822" i="2"/>
  <c r="BG822" i="2"/>
  <c r="T822" i="2"/>
  <c r="R822" i="2"/>
  <c r="BI819" i="2"/>
  <c r="BH819" i="2"/>
  <c r="BG819" i="2"/>
  <c r="T819" i="2"/>
  <c r="R819" i="2"/>
  <c r="BI817" i="2"/>
  <c r="BH817" i="2"/>
  <c r="BG817" i="2"/>
  <c r="T817" i="2"/>
  <c r="R817" i="2"/>
  <c r="BI816" i="2"/>
  <c r="BH816" i="2"/>
  <c r="BG816" i="2"/>
  <c r="T816" i="2"/>
  <c r="R816" i="2"/>
  <c r="BI815" i="2"/>
  <c r="BH815" i="2"/>
  <c r="BG815" i="2"/>
  <c r="T815" i="2"/>
  <c r="R815" i="2"/>
  <c r="BI814" i="2"/>
  <c r="BH814" i="2"/>
  <c r="BG814" i="2"/>
  <c r="T814" i="2"/>
  <c r="R814" i="2"/>
  <c r="BI813" i="2"/>
  <c r="BH813" i="2"/>
  <c r="BG813" i="2"/>
  <c r="T813" i="2"/>
  <c r="R813" i="2"/>
  <c r="BI812" i="2"/>
  <c r="BH812" i="2"/>
  <c r="BG812" i="2"/>
  <c r="T812" i="2"/>
  <c r="R812" i="2"/>
  <c r="BI811" i="2"/>
  <c r="BH811" i="2"/>
  <c r="BG811" i="2"/>
  <c r="T811" i="2"/>
  <c r="R811" i="2"/>
  <c r="BI810" i="2"/>
  <c r="BH810" i="2"/>
  <c r="BG810" i="2"/>
  <c r="T810" i="2"/>
  <c r="R810" i="2"/>
  <c r="BI809" i="2"/>
  <c r="BH809" i="2"/>
  <c r="BG809" i="2"/>
  <c r="T809" i="2"/>
  <c r="R809" i="2"/>
  <c r="BI806" i="2"/>
  <c r="BH806" i="2"/>
  <c r="BG806" i="2"/>
  <c r="T806" i="2"/>
  <c r="R806" i="2"/>
  <c r="BI803" i="2"/>
  <c r="BH803" i="2"/>
  <c r="BG803" i="2"/>
  <c r="T803" i="2"/>
  <c r="R803" i="2"/>
  <c r="BI800" i="2"/>
  <c r="BH800" i="2"/>
  <c r="BG800" i="2"/>
  <c r="T800" i="2"/>
  <c r="R800" i="2"/>
  <c r="BI797" i="2"/>
  <c r="BH797" i="2"/>
  <c r="BG797" i="2"/>
  <c r="T797" i="2"/>
  <c r="R797" i="2"/>
  <c r="BI794" i="2"/>
  <c r="BH794" i="2"/>
  <c r="BG794" i="2"/>
  <c r="T794" i="2"/>
  <c r="R794" i="2"/>
  <c r="BI791" i="2"/>
  <c r="BH791" i="2"/>
  <c r="BG791" i="2"/>
  <c r="T791" i="2"/>
  <c r="R791" i="2"/>
  <c r="BI788" i="2"/>
  <c r="BH788" i="2"/>
  <c r="BG788" i="2"/>
  <c r="T788" i="2"/>
  <c r="R788" i="2"/>
  <c r="BI785" i="2"/>
  <c r="BH785" i="2"/>
  <c r="BG785" i="2"/>
  <c r="T785" i="2"/>
  <c r="R785" i="2"/>
  <c r="BI782" i="2"/>
  <c r="BH782" i="2"/>
  <c r="BG782" i="2"/>
  <c r="T782" i="2"/>
  <c r="R782" i="2"/>
  <c r="BI780" i="2"/>
  <c r="BH780" i="2"/>
  <c r="BG780" i="2"/>
  <c r="T780" i="2"/>
  <c r="R780" i="2"/>
  <c r="BI779" i="2"/>
  <c r="BH779" i="2"/>
  <c r="BG779" i="2"/>
  <c r="T779" i="2"/>
  <c r="R779" i="2"/>
  <c r="BI778" i="2"/>
  <c r="BH778" i="2"/>
  <c r="BG778" i="2"/>
  <c r="T778" i="2"/>
  <c r="R778" i="2"/>
  <c r="BI777" i="2"/>
  <c r="BH777" i="2"/>
  <c r="BG777" i="2"/>
  <c r="T777" i="2"/>
  <c r="R777" i="2"/>
  <c r="BI776" i="2"/>
  <c r="BH776" i="2"/>
  <c r="BG776" i="2"/>
  <c r="T776" i="2"/>
  <c r="R776" i="2"/>
  <c r="BI775" i="2"/>
  <c r="BH775" i="2"/>
  <c r="BG775" i="2"/>
  <c r="T775" i="2"/>
  <c r="R775" i="2"/>
  <c r="BI774" i="2"/>
  <c r="BH774" i="2"/>
  <c r="BG774" i="2"/>
  <c r="T774" i="2"/>
  <c r="R774" i="2"/>
  <c r="BI773" i="2"/>
  <c r="BH773" i="2"/>
  <c r="BG773" i="2"/>
  <c r="T773" i="2"/>
  <c r="R773" i="2"/>
  <c r="BI770" i="2"/>
  <c r="BH770" i="2"/>
  <c r="BG770" i="2"/>
  <c r="T770" i="2"/>
  <c r="R770" i="2"/>
  <c r="BI768" i="2"/>
  <c r="BH768" i="2"/>
  <c r="BG768" i="2"/>
  <c r="T768" i="2"/>
  <c r="R768" i="2"/>
  <c r="BI767" i="2"/>
  <c r="BH767" i="2"/>
  <c r="BG767" i="2"/>
  <c r="T767" i="2"/>
  <c r="R767" i="2"/>
  <c r="BI764" i="2"/>
  <c r="BH764" i="2"/>
  <c r="BG764" i="2"/>
  <c r="T764" i="2"/>
  <c r="R764" i="2"/>
  <c r="BI749" i="2"/>
  <c r="BH749" i="2"/>
  <c r="BG749" i="2"/>
  <c r="T749" i="2"/>
  <c r="R749" i="2"/>
  <c r="BI734" i="2"/>
  <c r="BH734" i="2"/>
  <c r="BG734" i="2"/>
  <c r="T734" i="2"/>
  <c r="R734" i="2"/>
  <c r="BI731" i="2"/>
  <c r="BH731" i="2"/>
  <c r="BG731" i="2"/>
  <c r="T731" i="2"/>
  <c r="R731" i="2"/>
  <c r="BI716" i="2"/>
  <c r="BH716" i="2"/>
  <c r="BG716" i="2"/>
  <c r="T716" i="2"/>
  <c r="R716" i="2"/>
  <c r="BI713" i="2"/>
  <c r="BH713" i="2"/>
  <c r="BG713" i="2"/>
  <c r="T713" i="2"/>
  <c r="R713" i="2"/>
  <c r="BI712" i="2"/>
  <c r="BH712" i="2"/>
  <c r="BG712" i="2"/>
  <c r="T712" i="2"/>
  <c r="R712" i="2"/>
  <c r="BI710" i="2"/>
  <c r="BH710" i="2"/>
  <c r="BG710" i="2"/>
  <c r="T710" i="2"/>
  <c r="R710" i="2"/>
  <c r="BI707" i="2"/>
  <c r="BH707" i="2"/>
  <c r="BG707" i="2"/>
  <c r="T707" i="2"/>
  <c r="R707" i="2"/>
  <c r="BI706" i="2"/>
  <c r="BH706" i="2"/>
  <c r="BG706" i="2"/>
  <c r="T706" i="2"/>
  <c r="R706" i="2"/>
  <c r="BI705" i="2"/>
  <c r="BH705" i="2"/>
  <c r="BG705" i="2"/>
  <c r="T705" i="2"/>
  <c r="R705" i="2"/>
  <c r="BI704" i="2"/>
  <c r="BH704" i="2"/>
  <c r="BG704" i="2"/>
  <c r="T704" i="2"/>
  <c r="R704" i="2"/>
  <c r="BI683" i="2"/>
  <c r="BH683" i="2"/>
  <c r="BG683" i="2"/>
  <c r="T683" i="2"/>
  <c r="R683" i="2"/>
  <c r="BI667" i="2"/>
  <c r="BH667" i="2"/>
  <c r="BG667" i="2"/>
  <c r="T667" i="2"/>
  <c r="R667" i="2"/>
  <c r="BI662" i="2"/>
  <c r="BH662" i="2"/>
  <c r="BG662" i="2"/>
  <c r="T662" i="2"/>
  <c r="R662" i="2"/>
  <c r="BI659" i="2"/>
  <c r="BH659" i="2"/>
  <c r="BG659" i="2"/>
  <c r="T659" i="2"/>
  <c r="R659" i="2"/>
  <c r="BI655" i="2"/>
  <c r="BH655" i="2"/>
  <c r="BG655" i="2"/>
  <c r="T655" i="2"/>
  <c r="R655" i="2"/>
  <c r="BI651" i="2"/>
  <c r="BH651" i="2"/>
  <c r="BG651" i="2"/>
  <c r="T651" i="2"/>
  <c r="R651" i="2"/>
  <c r="BI647" i="2"/>
  <c r="BH647" i="2"/>
  <c r="BG647" i="2"/>
  <c r="T647" i="2"/>
  <c r="R647" i="2"/>
  <c r="BI644" i="2"/>
  <c r="BH644" i="2"/>
  <c r="BG644" i="2"/>
  <c r="T644" i="2"/>
  <c r="R644" i="2"/>
  <c r="BI634" i="2"/>
  <c r="BH634" i="2"/>
  <c r="BG634" i="2"/>
  <c r="T634" i="2"/>
  <c r="R634" i="2"/>
  <c r="BI628" i="2"/>
  <c r="BH628" i="2"/>
  <c r="BG628" i="2"/>
  <c r="T628" i="2"/>
  <c r="R628" i="2"/>
  <c r="BI600" i="2"/>
  <c r="BH600" i="2"/>
  <c r="BG600" i="2"/>
  <c r="T600" i="2"/>
  <c r="R600" i="2"/>
  <c r="BI572" i="2"/>
  <c r="BH572" i="2"/>
  <c r="BG572" i="2"/>
  <c r="T572" i="2"/>
  <c r="R572" i="2"/>
  <c r="BI550" i="2"/>
  <c r="BH550" i="2"/>
  <c r="BG550" i="2"/>
  <c r="T550" i="2"/>
  <c r="R550" i="2"/>
  <c r="BI546" i="2"/>
  <c r="BH546" i="2"/>
  <c r="BG546" i="2"/>
  <c r="T546" i="2"/>
  <c r="R546" i="2"/>
  <c r="BI542" i="2"/>
  <c r="BH542" i="2"/>
  <c r="BG542" i="2"/>
  <c r="T542" i="2"/>
  <c r="R542" i="2"/>
  <c r="BI527" i="2"/>
  <c r="BH527" i="2"/>
  <c r="BG527" i="2"/>
  <c r="T527" i="2"/>
  <c r="R527" i="2"/>
  <c r="BI523" i="2"/>
  <c r="BH523" i="2"/>
  <c r="BG523" i="2"/>
  <c r="T523" i="2"/>
  <c r="R523" i="2"/>
  <c r="BI520" i="2"/>
  <c r="BH520" i="2"/>
  <c r="BG520" i="2"/>
  <c r="T520" i="2"/>
  <c r="R520" i="2"/>
  <c r="BI505" i="2"/>
  <c r="BH505" i="2"/>
  <c r="BG505" i="2"/>
  <c r="T505" i="2"/>
  <c r="R505" i="2"/>
  <c r="BI490" i="2"/>
  <c r="BH490" i="2"/>
  <c r="BG490" i="2"/>
  <c r="T490" i="2"/>
  <c r="R490" i="2"/>
  <c r="BI475" i="2"/>
  <c r="BH475" i="2"/>
  <c r="BG475" i="2"/>
  <c r="T475" i="2"/>
  <c r="R475" i="2"/>
  <c r="BI460" i="2"/>
  <c r="BH460" i="2"/>
  <c r="BG460" i="2"/>
  <c r="T460" i="2"/>
  <c r="R460" i="2"/>
  <c r="BI447" i="2"/>
  <c r="BH447" i="2"/>
  <c r="BG447" i="2"/>
  <c r="T447" i="2"/>
  <c r="R447" i="2"/>
  <c r="BI423" i="2"/>
  <c r="BH423" i="2"/>
  <c r="BG423" i="2"/>
  <c r="T423" i="2"/>
  <c r="R423" i="2"/>
  <c r="BI411" i="2"/>
  <c r="BH411" i="2"/>
  <c r="BG411" i="2"/>
  <c r="T411" i="2"/>
  <c r="R411" i="2"/>
  <c r="BI400" i="2"/>
  <c r="BH400" i="2"/>
  <c r="BG400" i="2"/>
  <c r="T400" i="2"/>
  <c r="R400" i="2"/>
  <c r="BI376" i="2"/>
  <c r="BH376" i="2"/>
  <c r="BG376" i="2"/>
  <c r="T376" i="2"/>
  <c r="R376" i="2"/>
  <c r="BI352" i="2"/>
  <c r="BH352" i="2"/>
  <c r="BG352" i="2"/>
  <c r="T352" i="2"/>
  <c r="R352" i="2"/>
  <c r="BI328" i="2"/>
  <c r="BH328" i="2"/>
  <c r="BG328" i="2"/>
  <c r="T328" i="2"/>
  <c r="R328" i="2"/>
  <c r="BI321" i="2"/>
  <c r="BH321" i="2"/>
  <c r="BG321" i="2"/>
  <c r="T321" i="2"/>
  <c r="R321" i="2"/>
  <c r="BI307" i="2"/>
  <c r="BH307" i="2"/>
  <c r="BG307" i="2"/>
  <c r="T307" i="2"/>
  <c r="R307" i="2"/>
  <c r="BI297" i="2"/>
  <c r="BH297" i="2"/>
  <c r="BG297" i="2"/>
  <c r="T297" i="2"/>
  <c r="R297" i="2"/>
  <c r="BI283" i="2"/>
  <c r="BH283" i="2"/>
  <c r="BG283" i="2"/>
  <c r="T283" i="2"/>
  <c r="R283" i="2"/>
  <c r="BI277" i="2"/>
  <c r="BH277" i="2"/>
  <c r="BG277" i="2"/>
  <c r="T277" i="2"/>
  <c r="R277" i="2"/>
  <c r="BI261" i="2"/>
  <c r="BH261" i="2"/>
  <c r="BG261" i="2"/>
  <c r="T261" i="2"/>
  <c r="R261" i="2"/>
  <c r="BI246" i="2"/>
  <c r="BH246" i="2"/>
  <c r="BG246" i="2"/>
  <c r="T246" i="2"/>
  <c r="R246" i="2"/>
  <c r="BI231" i="2"/>
  <c r="BH231" i="2"/>
  <c r="BG231" i="2"/>
  <c r="T231" i="2"/>
  <c r="R231" i="2"/>
  <c r="BI215" i="2"/>
  <c r="BH215" i="2"/>
  <c r="BG215" i="2"/>
  <c r="T215" i="2"/>
  <c r="R215" i="2"/>
  <c r="BI200" i="2"/>
  <c r="BH200" i="2"/>
  <c r="BG200" i="2"/>
  <c r="T200" i="2"/>
  <c r="R200" i="2"/>
  <c r="BI185" i="2"/>
  <c r="BH185" i="2"/>
  <c r="BG185" i="2"/>
  <c r="T185" i="2"/>
  <c r="R185" i="2"/>
  <c r="BI170" i="2"/>
  <c r="BH170" i="2"/>
  <c r="BG170" i="2"/>
  <c r="T170" i="2"/>
  <c r="R170" i="2"/>
  <c r="BI167" i="2"/>
  <c r="BH167" i="2"/>
  <c r="BG167" i="2"/>
  <c r="T167" i="2"/>
  <c r="R167" i="2"/>
  <c r="BI152" i="2"/>
  <c r="BH152" i="2"/>
  <c r="BG152" i="2"/>
  <c r="T152" i="2"/>
  <c r="R152" i="2"/>
  <c r="BI137" i="2"/>
  <c r="BH137" i="2"/>
  <c r="BG137" i="2"/>
  <c r="T137" i="2"/>
  <c r="R137" i="2"/>
  <c r="F128" i="2"/>
  <c r="E126" i="2"/>
  <c r="F89" i="2"/>
  <c r="E87" i="2"/>
  <c r="J24" i="2"/>
  <c r="E24" i="2"/>
  <c r="J131" i="2"/>
  <c r="J23" i="2"/>
  <c r="J21" i="2"/>
  <c r="E21" i="2"/>
  <c r="J91" i="2"/>
  <c r="J20" i="2"/>
  <c r="J18" i="2"/>
  <c r="E18" i="2"/>
  <c r="F92" i="2" s="1"/>
  <c r="J17" i="2"/>
  <c r="J15" i="2"/>
  <c r="E15" i="2"/>
  <c r="F130" i="2"/>
  <c r="J14" i="2"/>
  <c r="J12" i="2"/>
  <c r="J89" i="2"/>
  <c r="E7" i="2"/>
  <c r="E124" i="2"/>
  <c r="L90" i="1"/>
  <c r="AM90" i="1"/>
  <c r="AM89" i="1"/>
  <c r="L89" i="1"/>
  <c r="AM87" i="1"/>
  <c r="L87" i="1"/>
  <c r="L85" i="1"/>
  <c r="L84" i="1"/>
  <c r="J512" i="7"/>
  <c r="J112" i="7"/>
  <c r="F19" i="31"/>
  <c r="F29" i="30"/>
  <c r="I112" i="20"/>
  <c r="I113" i="20"/>
  <c r="G112" i="20"/>
  <c r="G113" i="20"/>
  <c r="I158" i="20"/>
  <c r="I159" i="20"/>
  <c r="J158" i="20"/>
  <c r="J159" i="20"/>
  <c r="G59" i="20"/>
  <c r="G60" i="20"/>
  <c r="J112" i="20"/>
  <c r="J113" i="20"/>
  <c r="G157" i="20"/>
  <c r="T136" i="2"/>
  <c r="J276" i="2"/>
  <c r="J100" i="2"/>
  <c r="R703" i="2"/>
  <c r="R711" i="2"/>
  <c r="J769" i="2"/>
  <c r="J107" i="2"/>
  <c r="T818" i="2"/>
  <c r="J361" i="3"/>
  <c r="J100" i="3"/>
  <c r="R473" i="3"/>
  <c r="J490" i="3"/>
  <c r="J105" i="3"/>
  <c r="R541" i="3"/>
  <c r="R598" i="3"/>
  <c r="R185" i="4"/>
  <c r="R434" i="4"/>
  <c r="J456" i="4"/>
  <c r="J105" i="4"/>
  <c r="T469" i="4"/>
  <c r="J542" i="4"/>
  <c r="J108" i="4"/>
  <c r="R542" i="4"/>
  <c r="J147" i="5"/>
  <c r="J99" i="5"/>
  <c r="J344" i="5"/>
  <c r="J101" i="5"/>
  <c r="R368" i="5"/>
  <c r="T422" i="5"/>
  <c r="J222" i="6"/>
  <c r="J99" i="6"/>
  <c r="J501" i="6"/>
  <c r="J101" i="6"/>
  <c r="T621" i="6"/>
  <c r="J1233" i="6"/>
  <c r="J114" i="6"/>
  <c r="T317" i="7"/>
  <c r="J351" i="7"/>
  <c r="J105" i="7"/>
  <c r="R358" i="7"/>
  <c r="T417" i="7"/>
  <c r="R144" i="9"/>
  <c r="R332" i="9"/>
  <c r="R366" i="9"/>
  <c r="J418" i="9"/>
  <c r="J109" i="9"/>
  <c r="J139" i="10"/>
  <c r="J98" i="10"/>
  <c r="J654" i="10"/>
  <c r="J107" i="10"/>
  <c r="R1115" i="10"/>
  <c r="T133" i="11"/>
  <c r="T356" i="11"/>
  <c r="R373" i="11"/>
  <c r="T571" i="11"/>
  <c r="T554" i="11"/>
  <c r="J612" i="12"/>
  <c r="J103" i="12"/>
  <c r="J658" i="12"/>
  <c r="J104" i="12"/>
  <c r="T690" i="12"/>
  <c r="T1122" i="12"/>
  <c r="R1218" i="12"/>
  <c r="T1233" i="12"/>
  <c r="T138" i="13"/>
  <c r="R431" i="13"/>
  <c r="T585" i="13"/>
  <c r="T772" i="13"/>
  <c r="T327" i="2"/>
  <c r="J703" i="2"/>
  <c r="J103" i="2"/>
  <c r="J1017" i="2"/>
  <c r="J113" i="2"/>
  <c r="J189" i="3"/>
  <c r="J99" i="3"/>
  <c r="T465" i="3"/>
  <c r="T753" i="3"/>
  <c r="R438" i="4"/>
  <c r="R469" i="4"/>
  <c r="R511" i="4"/>
  <c r="R344" i="5"/>
  <c r="J445" i="5"/>
  <c r="J109" i="5"/>
  <c r="T144" i="7"/>
  <c r="T358" i="7"/>
  <c r="J392" i="7"/>
  <c r="J108" i="7"/>
  <c r="T138" i="8"/>
  <c r="R498" i="8"/>
  <c r="T587" i="8"/>
  <c r="J822" i="8"/>
  <c r="J111" i="8"/>
  <c r="R1103" i="8"/>
  <c r="R177" i="13"/>
  <c r="T518" i="13"/>
  <c r="R573" i="13"/>
  <c r="J604" i="13"/>
  <c r="J110" i="13"/>
  <c r="J673" i="13"/>
  <c r="J112" i="13"/>
  <c r="T673" i="13"/>
  <c r="R750" i="13"/>
  <c r="J526" i="2"/>
  <c r="J102" i="2"/>
  <c r="T703" i="2"/>
  <c r="R361" i="3"/>
  <c r="T473" i="3"/>
  <c r="T490" i="3"/>
  <c r="T541" i="3"/>
  <c r="R574" i="3"/>
  <c r="T574" i="3"/>
  <c r="J438" i="4"/>
  <c r="J104" i="4"/>
  <c r="T456" i="4"/>
  <c r="T566" i="4"/>
  <c r="R147" i="5"/>
  <c r="R422" i="5"/>
  <c r="R501" i="6"/>
  <c r="T577" i="6"/>
  <c r="J615" i="6"/>
  <c r="J106" i="6"/>
  <c r="R144" i="7"/>
  <c r="R331" i="7"/>
  <c r="R365" i="7"/>
  <c r="T392" i="7"/>
  <c r="T445" i="7"/>
  <c r="J642" i="8"/>
  <c r="J107" i="8"/>
  <c r="R822" i="8"/>
  <c r="R135" i="9"/>
  <c r="J352" i="9"/>
  <c r="J105" i="9"/>
  <c r="J234" i="10"/>
  <c r="J99" i="10"/>
  <c r="T472" i="10"/>
  <c r="T508" i="10"/>
  <c r="T654" i="10"/>
  <c r="T718" i="10"/>
  <c r="J797" i="10"/>
  <c r="J110" i="10"/>
  <c r="J1132" i="10"/>
  <c r="J114" i="10"/>
  <c r="R356" i="11"/>
  <c r="T373" i="11"/>
  <c r="J571" i="11"/>
  <c r="J111" i="11"/>
  <c r="J136" i="12"/>
  <c r="J97" i="12"/>
  <c r="J439" i="12"/>
  <c r="J99" i="12"/>
  <c r="R500" i="12"/>
  <c r="R572" i="12"/>
  <c r="R867" i="12"/>
  <c r="T1186" i="12"/>
  <c r="R138" i="13"/>
  <c r="J431" i="13"/>
  <c r="J101" i="13"/>
  <c r="T512" i="13"/>
  <c r="J555" i="13"/>
  <c r="J106" i="13"/>
  <c r="R591" i="13"/>
  <c r="R621" i="6"/>
  <c r="T794" i="6"/>
  <c r="T1233" i="6"/>
  <c r="R392" i="7"/>
  <c r="R445" i="7"/>
  <c r="J587" i="8"/>
  <c r="J104" i="8"/>
  <c r="T642" i="8"/>
  <c r="J739" i="8"/>
  <c r="J109" i="8"/>
  <c r="J785" i="8"/>
  <c r="J110" i="8"/>
  <c r="R785" i="8"/>
  <c r="T785" i="8"/>
  <c r="J1103" i="8"/>
  <c r="J112" i="8"/>
  <c r="J135" i="9"/>
  <c r="J98" i="9"/>
  <c r="J320" i="9"/>
  <c r="J100" i="9"/>
  <c r="J359" i="9"/>
  <c r="J106" i="9"/>
  <c r="T393" i="9"/>
  <c r="R654" i="10"/>
  <c r="J751" i="10"/>
  <c r="J109" i="10"/>
  <c r="R142" i="11"/>
  <c r="R370" i="11"/>
  <c r="J380" i="11"/>
  <c r="J102" i="11"/>
  <c r="J407" i="11"/>
  <c r="J103" i="11"/>
  <c r="T432" i="11"/>
  <c r="T136" i="12"/>
  <c r="T439" i="12"/>
  <c r="T500" i="12"/>
  <c r="J572" i="12"/>
  <c r="J102" i="12"/>
  <c r="T612" i="12"/>
  <c r="R690" i="12"/>
  <c r="J1218" i="12"/>
  <c r="J111" i="12"/>
  <c r="J1233" i="12"/>
  <c r="J112" i="12"/>
  <c r="R1233" i="12"/>
  <c r="J138" i="13"/>
  <c r="J98" i="13"/>
  <c r="J158" i="13"/>
  <c r="J99" i="13"/>
  <c r="T522" i="13"/>
  <c r="J591" i="13"/>
  <c r="J109" i="13"/>
  <c r="T604" i="13"/>
  <c r="R772" i="13"/>
  <c r="R133" i="14"/>
  <c r="T185" i="4"/>
  <c r="J426" i="4"/>
  <c r="J101" i="4"/>
  <c r="J434" i="4"/>
  <c r="J102" i="4"/>
  <c r="J478" i="6"/>
  <c r="J100" i="6"/>
  <c r="R577" i="6"/>
  <c r="T603" i="6"/>
  <c r="R615" i="6"/>
  <c r="R687" i="6"/>
  <c r="R734" i="6"/>
  <c r="J980" i="6"/>
  <c r="J113" i="6"/>
  <c r="R1233" i="6"/>
  <c r="R136" i="2"/>
  <c r="T230" i="2"/>
  <c r="T526" i="2"/>
  <c r="R715" i="2"/>
  <c r="R769" i="2"/>
  <c r="R781" i="2"/>
  <c r="J851" i="2"/>
  <c r="J110" i="2"/>
  <c r="R851" i="2"/>
  <c r="T875" i="2"/>
  <c r="R133" i="3"/>
  <c r="J473" i="3"/>
  <c r="J102" i="3"/>
  <c r="J477" i="3"/>
  <c r="J104" i="3"/>
  <c r="R490" i="3"/>
  <c r="J574" i="3"/>
  <c r="J107" i="3"/>
  <c r="J753" i="3"/>
  <c r="J110" i="3"/>
  <c r="J469" i="4"/>
  <c r="J106" i="4"/>
  <c r="J511" i="4"/>
  <c r="J107" i="4"/>
  <c r="T511" i="4"/>
  <c r="T542" i="4"/>
  <c r="T233" i="8"/>
  <c r="T465" i="8"/>
  <c r="R587" i="8"/>
  <c r="R642" i="8"/>
  <c r="R706" i="8"/>
  <c r="R739" i="8"/>
  <c r="R1120" i="8"/>
  <c r="T144" i="9"/>
  <c r="T332" i="9"/>
  <c r="T352" i="9"/>
  <c r="T359" i="9"/>
  <c r="T366" i="9"/>
  <c r="T418" i="9"/>
  <c r="T335" i="9"/>
  <c r="J393" i="9"/>
  <c r="J108" i="9"/>
  <c r="R234" i="10"/>
  <c r="R512" i="10"/>
  <c r="R597" i="10"/>
  <c r="T632" i="10"/>
  <c r="R648" i="10"/>
  <c r="R834" i="10"/>
  <c r="J1115" i="10"/>
  <c r="J112" i="10"/>
  <c r="T1115" i="10"/>
  <c r="T407" i="11"/>
  <c r="R136" i="12"/>
  <c r="J503" i="12"/>
  <c r="J101" i="12"/>
  <c r="J690" i="12"/>
  <c r="J105" i="12"/>
  <c r="J1122" i="12"/>
  <c r="J109" i="12"/>
  <c r="J1239" i="12"/>
  <c r="J113" i="12"/>
  <c r="T177" i="13"/>
  <c r="R512" i="13"/>
  <c r="R518" i="13"/>
  <c r="T555" i="13"/>
  <c r="R604" i="13"/>
  <c r="J133" i="14"/>
  <c r="J99" i="14"/>
  <c r="R230" i="2"/>
  <c r="R526" i="2"/>
  <c r="J711" i="2"/>
  <c r="J104" i="2"/>
  <c r="J781" i="2"/>
  <c r="J108" i="2"/>
  <c r="R818" i="2"/>
  <c r="T851" i="2"/>
  <c r="T189" i="3"/>
  <c r="R477" i="3"/>
  <c r="T598" i="3"/>
  <c r="J185" i="4"/>
  <c r="J99" i="4"/>
  <c r="T438" i="4"/>
  <c r="J566" i="4"/>
  <c r="J109" i="4"/>
  <c r="R328" i="5"/>
  <c r="T344" i="5"/>
  <c r="J368" i="5"/>
  <c r="J106" i="5"/>
  <c r="J422" i="5"/>
  <c r="J108" i="5"/>
  <c r="T137" i="6"/>
  <c r="J621" i="6"/>
  <c r="J107" i="6"/>
  <c r="J763" i="6"/>
  <c r="J110" i="6"/>
  <c r="R763" i="6"/>
  <c r="T763" i="6"/>
  <c r="J317" i="7"/>
  <c r="J100" i="7"/>
  <c r="T331" i="7"/>
  <c r="J358" i="7"/>
  <c r="J106" i="7"/>
  <c r="T502" i="8"/>
  <c r="J622" i="8"/>
  <c r="J105" i="8"/>
  <c r="J636" i="8"/>
  <c r="J106" i="8"/>
  <c r="J706" i="8"/>
  <c r="J108" i="8"/>
  <c r="J1120" i="8"/>
  <c r="J114" i="8"/>
  <c r="J332" i="9"/>
  <c r="J101" i="9"/>
  <c r="J366" i="9"/>
  <c r="J107" i="9"/>
  <c r="R418" i="9"/>
  <c r="T139" i="10"/>
  <c r="J718" i="10"/>
  <c r="J108" i="10"/>
  <c r="R797" i="10"/>
  <c r="R1132" i="10"/>
  <c r="T142" i="11"/>
  <c r="T370" i="11"/>
  <c r="R380" i="11"/>
  <c r="R432" i="11"/>
  <c r="R571" i="11"/>
  <c r="R554" i="11"/>
  <c r="J222" i="12"/>
  <c r="J98" i="12"/>
  <c r="R439" i="12"/>
  <c r="R503" i="12"/>
  <c r="R612" i="12"/>
  <c r="R658" i="12"/>
  <c r="T658" i="12"/>
  <c r="T867" i="12"/>
  <c r="J1186" i="12"/>
  <c r="J110" i="12"/>
  <c r="T1218" i="12"/>
  <c r="R1239" i="12"/>
  <c r="J522" i="13"/>
  <c r="J105" i="13"/>
  <c r="J573" i="13"/>
  <c r="J107" i="13"/>
  <c r="R585" i="13"/>
  <c r="R640" i="13"/>
  <c r="R707" i="13"/>
  <c r="T750" i="13"/>
  <c r="R123" i="14"/>
  <c r="R122" i="14"/>
  <c r="R121" i="14"/>
  <c r="J327" i="2"/>
  <c r="J101" i="2"/>
  <c r="T769" i="2"/>
  <c r="J818" i="2"/>
  <c r="J109" i="2"/>
  <c r="R875" i="2"/>
  <c r="J133" i="3"/>
  <c r="J98" i="3"/>
  <c r="T133" i="3"/>
  <c r="J465" i="3"/>
  <c r="J101" i="3"/>
  <c r="R326" i="4"/>
  <c r="R426" i="4"/>
  <c r="T694" i="4"/>
  <c r="T147" i="5"/>
  <c r="T375" i="5"/>
  <c r="R222" i="6"/>
  <c r="R505" i="6"/>
  <c r="R794" i="6"/>
  <c r="J144" i="7"/>
  <c r="J99" i="7"/>
  <c r="J331" i="7"/>
  <c r="J101" i="7"/>
  <c r="J417" i="7"/>
  <c r="J109" i="7"/>
  <c r="R138" i="8"/>
  <c r="T1103" i="8"/>
  <c r="J134" i="9"/>
  <c r="J97" i="9"/>
  <c r="R139" i="10"/>
  <c r="T512" i="10"/>
  <c r="J632" i="10"/>
  <c r="J105" i="10"/>
  <c r="J648" i="10"/>
  <c r="J106" i="10"/>
  <c r="J834" i="10"/>
  <c r="J111" i="10"/>
  <c r="J142" i="11"/>
  <c r="J98" i="11"/>
  <c r="T380" i="11"/>
  <c r="J432" i="11"/>
  <c r="J104" i="11"/>
  <c r="T222" i="12"/>
  <c r="J500" i="12"/>
  <c r="J100" i="12"/>
  <c r="T572" i="12"/>
  <c r="T1239" i="12"/>
  <c r="T431" i="13"/>
  <c r="J518" i="13"/>
  <c r="J103" i="13"/>
  <c r="T640" i="13"/>
  <c r="J707" i="13"/>
  <c r="J113" i="13"/>
  <c r="J750" i="13"/>
  <c r="J114" i="13"/>
  <c r="T133" i="14"/>
  <c r="R137" i="16"/>
  <c r="T134" i="4"/>
  <c r="J326" i="4"/>
  <c r="J100" i="4"/>
  <c r="J694" i="4"/>
  <c r="J111" i="4"/>
  <c r="T123" i="14"/>
  <c r="T122" i="14"/>
  <c r="T121" i="14"/>
  <c r="J133" i="16"/>
  <c r="J99" i="16"/>
  <c r="T133" i="16"/>
  <c r="R153" i="16"/>
  <c r="T711" i="2"/>
  <c r="T1017" i="2"/>
  <c r="R465" i="3"/>
  <c r="R753" i="3"/>
  <c r="T326" i="4"/>
  <c r="T328" i="5"/>
  <c r="R375" i="5"/>
  <c r="R478" i="6"/>
  <c r="J577" i="6"/>
  <c r="J104" i="6"/>
  <c r="R603" i="6"/>
  <c r="T615" i="6"/>
  <c r="J734" i="6"/>
  <c r="J109" i="6"/>
  <c r="J794" i="6"/>
  <c r="J111" i="6"/>
  <c r="R135" i="7"/>
  <c r="R317" i="7"/>
  <c r="J365" i="7"/>
  <c r="J107" i="7"/>
  <c r="R417" i="7"/>
  <c r="J233" i="8"/>
  <c r="J99" i="8"/>
  <c r="J465" i="8"/>
  <c r="J100" i="8"/>
  <c r="J498" i="8"/>
  <c r="J101" i="8"/>
  <c r="T498" i="8"/>
  <c r="T622" i="8"/>
  <c r="T636" i="8"/>
  <c r="T739" i="8"/>
  <c r="T135" i="9"/>
  <c r="R320" i="9"/>
  <c r="R359" i="9"/>
  <c r="R393" i="9"/>
  <c r="R472" i="10"/>
  <c r="R508" i="10"/>
  <c r="T834" i="10"/>
  <c r="R1122" i="12"/>
  <c r="R158" i="13"/>
  <c r="T158" i="13"/>
  <c r="R522" i="13"/>
  <c r="T573" i="13"/>
  <c r="T591" i="13"/>
  <c r="J772" i="13"/>
  <c r="J115" i="13"/>
  <c r="R126" i="16"/>
  <c r="R276" i="2"/>
  <c r="T276" i="2"/>
  <c r="J715" i="2"/>
  <c r="J106" i="2"/>
  <c r="R1017" i="2"/>
  <c r="R189" i="3"/>
  <c r="R132" i="3"/>
  <c r="J598" i="3"/>
  <c r="J108" i="3"/>
  <c r="J133" i="4"/>
  <c r="J97" i="4"/>
  <c r="T434" i="4"/>
  <c r="R456" i="4"/>
  <c r="R566" i="4"/>
  <c r="T368" i="5"/>
  <c r="R445" i="5"/>
  <c r="R137" i="6"/>
  <c r="R136" i="6"/>
  <c r="T478" i="6"/>
  <c r="T501" i="6"/>
  <c r="T687" i="6"/>
  <c r="T734" i="6"/>
  <c r="R980" i="6"/>
  <c r="J135" i="7"/>
  <c r="J98" i="7"/>
  <c r="T135" i="7"/>
  <c r="R351" i="7"/>
  <c r="R334" i="7"/>
  <c r="T351" i="7"/>
  <c r="T365" i="7"/>
  <c r="J476" i="7"/>
  <c r="J111" i="7"/>
  <c r="R233" i="8"/>
  <c r="R465" i="8"/>
  <c r="R137" i="8"/>
  <c r="T822" i="8"/>
  <c r="T320" i="9"/>
  <c r="R352" i="9"/>
  <c r="R335" i="9"/>
  <c r="T234" i="10"/>
  <c r="J472" i="10"/>
  <c r="J100" i="10"/>
  <c r="J508" i="10"/>
  <c r="J101" i="10"/>
  <c r="J597" i="10"/>
  <c r="J104" i="10"/>
  <c r="T597" i="10"/>
  <c r="R632" i="10"/>
  <c r="T648" i="10"/>
  <c r="R718" i="10"/>
  <c r="R751" i="10"/>
  <c r="T751" i="10"/>
  <c r="T797" i="10"/>
  <c r="T1132" i="10"/>
  <c r="R133" i="11"/>
  <c r="J356" i="11"/>
  <c r="J99" i="11"/>
  <c r="J370" i="11"/>
  <c r="J100" i="11"/>
  <c r="J373" i="11"/>
  <c r="J101" i="11"/>
  <c r="R407" i="11"/>
  <c r="R222" i="12"/>
  <c r="T503" i="12"/>
  <c r="J867" i="12"/>
  <c r="J107" i="12"/>
  <c r="R1186" i="12"/>
  <c r="J177" i="13"/>
  <c r="J100" i="13"/>
  <c r="J512" i="13"/>
  <c r="J102" i="13"/>
  <c r="R555" i="13"/>
  <c r="J585" i="13"/>
  <c r="J108" i="13"/>
  <c r="J640" i="13"/>
  <c r="J111" i="13"/>
  <c r="R673" i="13"/>
  <c r="T707" i="13"/>
  <c r="T126" i="16"/>
  <c r="J137" i="16"/>
  <c r="J100" i="16"/>
  <c r="J147" i="16"/>
  <c r="J101" i="16"/>
  <c r="T147" i="16"/>
  <c r="T153" i="16"/>
  <c r="T158" i="16"/>
  <c r="R327" i="2"/>
  <c r="T715" i="2"/>
  <c r="T781" i="2"/>
  <c r="J875" i="2"/>
  <c r="J111" i="2"/>
  <c r="T361" i="3"/>
  <c r="T477" i="3"/>
  <c r="T476" i="3"/>
  <c r="J541" i="3"/>
  <c r="J106" i="3"/>
  <c r="R134" i="4"/>
  <c r="R133" i="4"/>
  <c r="T426" i="4"/>
  <c r="R694" i="4"/>
  <c r="J328" i="5"/>
  <c r="J100" i="5"/>
  <c r="J375" i="5"/>
  <c r="J107" i="5"/>
  <c r="T445" i="5"/>
  <c r="T222" i="6"/>
  <c r="T505" i="6"/>
  <c r="J603" i="6"/>
  <c r="J105" i="6"/>
  <c r="J687" i="6"/>
  <c r="J108" i="6"/>
  <c r="T980" i="6"/>
  <c r="J138" i="8"/>
  <c r="J98" i="8"/>
  <c r="R502" i="8"/>
  <c r="R622" i="8"/>
  <c r="R636" i="8"/>
  <c r="R501" i="8"/>
  <c r="T706" i="8"/>
  <c r="T1120" i="8"/>
  <c r="R133" i="16"/>
  <c r="T137" i="16"/>
  <c r="R147" i="16"/>
  <c r="J153" i="16"/>
  <c r="J102" i="16"/>
  <c r="J158" i="16"/>
  <c r="J103" i="16"/>
  <c r="R158" i="16"/>
  <c r="J673" i="4"/>
  <c r="J110" i="4"/>
  <c r="J462" i="5"/>
  <c r="J110" i="5"/>
  <c r="J477" i="9"/>
  <c r="J111" i="9"/>
  <c r="J924" i="4"/>
  <c r="J112" i="4"/>
  <c r="J483" i="5"/>
  <c r="J111" i="5"/>
  <c r="J536" i="5"/>
  <c r="J113" i="5"/>
  <c r="J1112" i="8"/>
  <c r="J113" i="8"/>
  <c r="J1362" i="10"/>
  <c r="J117" i="10"/>
  <c r="J491" i="11"/>
  <c r="J106" i="11"/>
  <c r="J1255" i="12"/>
  <c r="J115" i="12"/>
  <c r="J1343" i="8"/>
  <c r="J115" i="8"/>
  <c r="J336" i="9"/>
  <c r="J103" i="9"/>
  <c r="J860" i="12"/>
  <c r="J106" i="12"/>
  <c r="J503" i="5"/>
  <c r="J112" i="5"/>
  <c r="J1242" i="2"/>
  <c r="J114" i="2"/>
  <c r="J540" i="9"/>
  <c r="J113" i="9"/>
  <c r="J995" i="2"/>
  <c r="J112" i="2"/>
  <c r="J1043" i="3"/>
  <c r="J111" i="3"/>
  <c r="J364" i="5"/>
  <c r="J105" i="5"/>
  <c r="J975" i="6"/>
  <c r="J112" i="6"/>
  <c r="J527" i="11"/>
  <c r="J107" i="11"/>
  <c r="J555" i="11"/>
  <c r="J109" i="11"/>
  <c r="J141" i="14"/>
  <c r="J101" i="14"/>
  <c r="J1246" i="6"/>
  <c r="J115" i="6"/>
  <c r="J1349" i="8"/>
  <c r="J116" i="8"/>
  <c r="J1124" i="10"/>
  <c r="J113" i="10"/>
  <c r="J1355" i="10"/>
  <c r="J115" i="10"/>
  <c r="J563" i="11"/>
  <c r="J110" i="11"/>
  <c r="J343" i="7"/>
  <c r="J104" i="7"/>
  <c r="J539" i="7"/>
  <c r="J113" i="7"/>
  <c r="J578" i="11"/>
  <c r="J112" i="11"/>
  <c r="J1249" i="12"/>
  <c r="J114" i="12"/>
  <c r="J729" i="3"/>
  <c r="J109" i="3"/>
  <c r="J356" i="5"/>
  <c r="J104" i="5"/>
  <c r="J335" i="7"/>
  <c r="J103" i="7"/>
  <c r="J445" i="7"/>
  <c r="J110" i="7"/>
  <c r="J446" i="9"/>
  <c r="J110" i="9"/>
  <c r="J513" i="9"/>
  <c r="J112" i="9"/>
  <c r="J460" i="11"/>
  <c r="J105" i="11"/>
  <c r="J925" i="13"/>
  <c r="J116" i="13"/>
  <c r="J162" i="16"/>
  <c r="J104" i="16"/>
  <c r="J121" i="16"/>
  <c r="E85" i="16"/>
  <c r="J118" i="16"/>
  <c r="J91" i="16"/>
  <c r="F91" i="16"/>
  <c r="J92" i="14"/>
  <c r="F117" i="14"/>
  <c r="J521" i="13"/>
  <c r="J104" i="13"/>
  <c r="J117" i="14"/>
  <c r="E111" i="14"/>
  <c r="F92" i="14"/>
  <c r="J115" i="14"/>
  <c r="F92" i="13"/>
  <c r="J130" i="13"/>
  <c r="J132" i="13"/>
  <c r="F91" i="13"/>
  <c r="E126" i="13"/>
  <c r="J133" i="13"/>
  <c r="E125" i="12"/>
  <c r="J131" i="12"/>
  <c r="J89" i="12"/>
  <c r="J133" i="11"/>
  <c r="J97" i="11"/>
  <c r="F131" i="12"/>
  <c r="F92" i="12"/>
  <c r="J92" i="12"/>
  <c r="J512" i="10"/>
  <c r="J103" i="10"/>
  <c r="J89" i="11"/>
  <c r="J129" i="11"/>
  <c r="F128" i="11"/>
  <c r="E85" i="11"/>
  <c r="J91" i="11"/>
  <c r="J144" i="9"/>
  <c r="J99" i="9"/>
  <c r="J91" i="10"/>
  <c r="F133" i="10"/>
  <c r="J134" i="10"/>
  <c r="J344" i="9"/>
  <c r="J104" i="9"/>
  <c r="E85" i="10"/>
  <c r="F134" i="10"/>
  <c r="J131" i="10"/>
  <c r="J137" i="8"/>
  <c r="J97" i="8"/>
  <c r="J502" i="8"/>
  <c r="J103" i="8"/>
  <c r="E123" i="9"/>
  <c r="F129" i="9"/>
  <c r="J89" i="9"/>
  <c r="J91" i="9"/>
  <c r="J92" i="9"/>
  <c r="J133" i="8"/>
  <c r="J134" i="7"/>
  <c r="J97" i="7"/>
  <c r="J334" i="7"/>
  <c r="J102" i="7"/>
  <c r="F132" i="8"/>
  <c r="J89" i="8"/>
  <c r="J91" i="8"/>
  <c r="E126" i="8"/>
  <c r="J92" i="7"/>
  <c r="F129" i="7"/>
  <c r="J137" i="6"/>
  <c r="J98" i="6"/>
  <c r="J505" i="6"/>
  <c r="J103" i="6"/>
  <c r="J91" i="7"/>
  <c r="E123" i="7"/>
  <c r="J89" i="7"/>
  <c r="J92" i="6"/>
  <c r="F132" i="6"/>
  <c r="J91" i="6"/>
  <c r="E125" i="6"/>
  <c r="J89" i="6"/>
  <c r="J135" i="5"/>
  <c r="J98" i="5"/>
  <c r="F91" i="6"/>
  <c r="J348" i="5"/>
  <c r="J103" i="5"/>
  <c r="E85" i="5"/>
  <c r="J127" i="5"/>
  <c r="J91" i="5"/>
  <c r="J134" i="4"/>
  <c r="J98" i="4"/>
  <c r="J130" i="5"/>
  <c r="F91" i="5"/>
  <c r="J437" i="4"/>
  <c r="J103" i="4"/>
  <c r="F92" i="4"/>
  <c r="J476" i="3"/>
  <c r="J103" i="3"/>
  <c r="E85" i="4"/>
  <c r="J91" i="4"/>
  <c r="F128" i="4"/>
  <c r="J92" i="4"/>
  <c r="J126" i="4"/>
  <c r="J132" i="3"/>
  <c r="J97" i="3"/>
  <c r="J89" i="3"/>
  <c r="E121" i="3"/>
  <c r="F127" i="3"/>
  <c r="J714" i="2"/>
  <c r="J105" i="2"/>
  <c r="J91" i="3"/>
  <c r="F92" i="3"/>
  <c r="J128" i="3"/>
  <c r="F91" i="2"/>
  <c r="J130" i="2"/>
  <c r="J128" i="2"/>
  <c r="E85" i="2"/>
  <c r="J92" i="2"/>
  <c r="F37" i="3"/>
  <c r="BD96" i="1"/>
  <c r="F37" i="4"/>
  <c r="BD97" i="1"/>
  <c r="F37" i="6"/>
  <c r="BD99" i="1"/>
  <c r="J34" i="10"/>
  <c r="AW103" i="1"/>
  <c r="BC108" i="1"/>
  <c r="F34" i="8"/>
  <c r="BA101" i="1"/>
  <c r="F34" i="12"/>
  <c r="BA105" i="1"/>
  <c r="BD108" i="1"/>
  <c r="F35" i="3"/>
  <c r="BB96" i="1"/>
  <c r="F37" i="5"/>
  <c r="BD98" i="1"/>
  <c r="F35" i="6"/>
  <c r="BB99" i="1"/>
  <c r="F35" i="10"/>
  <c r="BB103" i="1"/>
  <c r="BA108" i="1"/>
  <c r="F36" i="3"/>
  <c r="BC96" i="1"/>
  <c r="F36" i="4"/>
  <c r="BC97" i="1"/>
  <c r="F35" i="5"/>
  <c r="BB98" i="1"/>
  <c r="F37" i="7"/>
  <c r="BD100" i="1"/>
  <c r="F34" i="9"/>
  <c r="BA102" i="1"/>
  <c r="F35" i="9"/>
  <c r="BB102" i="1"/>
  <c r="F37" i="9"/>
  <c r="BD102" i="1"/>
  <c r="F35" i="11"/>
  <c r="BB104" i="1"/>
  <c r="F36" i="12"/>
  <c r="BC105" i="1"/>
  <c r="J34" i="3"/>
  <c r="AW96" i="1"/>
  <c r="J34" i="5"/>
  <c r="AW98" i="1"/>
  <c r="F36" i="5"/>
  <c r="BC98" i="1"/>
  <c r="F34" i="7"/>
  <c r="BA100" i="1"/>
  <c r="F35" i="8"/>
  <c r="BB101" i="1"/>
  <c r="F37" i="11"/>
  <c r="BD104" i="1"/>
  <c r="F34" i="13"/>
  <c r="BA106" i="1"/>
  <c r="F36" i="13"/>
  <c r="BC106" i="1"/>
  <c r="F37" i="13"/>
  <c r="BD106" i="1"/>
  <c r="F36" i="6"/>
  <c r="BC99" i="1"/>
  <c r="F34" i="11"/>
  <c r="BA104" i="1"/>
  <c r="F35" i="12"/>
  <c r="BB105" i="1"/>
  <c r="F36" i="8"/>
  <c r="BC101" i="1"/>
  <c r="J34" i="12"/>
  <c r="AW105" i="1"/>
  <c r="F34" i="16"/>
  <c r="BA118" i="1"/>
  <c r="F34" i="4"/>
  <c r="BA97" i="1"/>
  <c r="F34" i="5"/>
  <c r="BA98" i="1"/>
  <c r="J34" i="6"/>
  <c r="AW99" i="1"/>
  <c r="F37" i="10"/>
  <c r="BD103" i="1"/>
  <c r="F37" i="16"/>
  <c r="BD118" i="1"/>
  <c r="F36" i="7"/>
  <c r="BC100" i="1"/>
  <c r="J34" i="9"/>
  <c r="AW102" i="1"/>
  <c r="F36" i="9"/>
  <c r="BC102" i="1"/>
  <c r="F34" i="10"/>
  <c r="BA103" i="1"/>
  <c r="AW108" i="1"/>
  <c r="F34" i="3"/>
  <c r="BA96" i="1"/>
  <c r="F35" i="4"/>
  <c r="BB97" i="1"/>
  <c r="F34" i="6"/>
  <c r="BA99" i="1"/>
  <c r="F36" i="10"/>
  <c r="BC103" i="1"/>
  <c r="BB108" i="1"/>
  <c r="J34" i="7"/>
  <c r="AW100" i="1"/>
  <c r="J34" i="8"/>
  <c r="AW101" i="1"/>
  <c r="J34" i="11"/>
  <c r="AW104" i="1"/>
  <c r="F37" i="12"/>
  <c r="BD105" i="1"/>
  <c r="F35" i="16"/>
  <c r="BB118" i="1"/>
  <c r="F35" i="7"/>
  <c r="BB100" i="1"/>
  <c r="F37" i="8"/>
  <c r="BD101" i="1"/>
  <c r="F36" i="11"/>
  <c r="BC104" i="1"/>
  <c r="F35" i="13"/>
  <c r="BB106" i="1"/>
  <c r="F36" i="16"/>
  <c r="BC118" i="1"/>
  <c r="I29" i="30"/>
  <c r="AN114" i="1"/>
  <c r="G158" i="20"/>
  <c r="G161" i="20"/>
  <c r="G159" i="20"/>
  <c r="J1121" i="12"/>
  <c r="J108" i="12"/>
  <c r="J134" i="5"/>
  <c r="J97" i="5"/>
  <c r="J137" i="13"/>
  <c r="J97" i="13"/>
  <c r="T504" i="6"/>
  <c r="R136" i="8"/>
  <c r="T334" i="7"/>
  <c r="J335" i="9"/>
  <c r="J102" i="9"/>
  <c r="T125" i="16"/>
  <c r="T124" i="16"/>
  <c r="T511" i="10"/>
  <c r="R476" i="3"/>
  <c r="R131" i="3"/>
  <c r="T137" i="13"/>
  <c r="T134" i="9"/>
  <c r="T133" i="9"/>
  <c r="T521" i="13"/>
  <c r="T1121" i="12"/>
  <c r="T134" i="5"/>
  <c r="T136" i="6"/>
  <c r="T135" i="6"/>
  <c r="R714" i="2"/>
  <c r="T137" i="8"/>
  <c r="R437" i="4"/>
  <c r="R132" i="4"/>
  <c r="T347" i="5"/>
  <c r="J125" i="16"/>
  <c r="J97" i="16"/>
  <c r="R137" i="13"/>
  <c r="J347" i="5"/>
  <c r="J102" i="5"/>
  <c r="R138" i="10"/>
  <c r="R134" i="7"/>
  <c r="R133" i="7"/>
  <c r="R125" i="16"/>
  <c r="R124" i="16"/>
  <c r="T501" i="8"/>
  <c r="T132" i="3"/>
  <c r="T131" i="3"/>
  <c r="T135" i="12"/>
  <c r="R134" i="9"/>
  <c r="R133" i="9"/>
  <c r="J511" i="10"/>
  <c r="J102" i="10"/>
  <c r="R134" i="5"/>
  <c r="R521" i="13"/>
  <c r="R504" i="6"/>
  <c r="R135" i="6"/>
  <c r="T714" i="2"/>
  <c r="T132" i="11"/>
  <c r="J504" i="6"/>
  <c r="J102" i="6"/>
  <c r="T437" i="4"/>
  <c r="R511" i="10"/>
  <c r="T134" i="7"/>
  <c r="T133" i="7"/>
  <c r="R347" i="5"/>
  <c r="R135" i="2"/>
  <c r="R134" i="2"/>
  <c r="R132" i="11"/>
  <c r="R1121" i="12"/>
  <c r="R135" i="12"/>
  <c r="T133" i="4"/>
  <c r="T132" i="4"/>
  <c r="T138" i="10"/>
  <c r="T137" i="10"/>
  <c r="J501" i="8"/>
  <c r="J102" i="8"/>
  <c r="T135" i="2"/>
  <c r="T134" i="2"/>
  <c r="J554" i="11"/>
  <c r="J108" i="11"/>
  <c r="J126" i="16"/>
  <c r="J98" i="16"/>
  <c r="J140" i="14"/>
  <c r="J100" i="14"/>
  <c r="J96" i="12"/>
  <c r="J138" i="10"/>
  <c r="J97" i="10"/>
  <c r="J96" i="8"/>
  <c r="J96" i="4"/>
  <c r="J96" i="3"/>
  <c r="J33" i="11"/>
  <c r="AV104" i="1"/>
  <c r="AT104" i="1"/>
  <c r="AV108" i="1"/>
  <c r="AT108" i="1"/>
  <c r="J33" i="8"/>
  <c r="AV101" i="1"/>
  <c r="AT101" i="1"/>
  <c r="J33" i="5"/>
  <c r="AV98" i="1"/>
  <c r="AT98" i="1"/>
  <c r="J33" i="7"/>
  <c r="AV100" i="1"/>
  <c r="AT100" i="1"/>
  <c r="J33" i="10"/>
  <c r="AV103" i="1"/>
  <c r="AT103" i="1"/>
  <c r="J33" i="6"/>
  <c r="AV99" i="1"/>
  <c r="AT99" i="1"/>
  <c r="J33" i="12"/>
  <c r="AV105" i="1"/>
  <c r="AT105" i="1"/>
  <c r="J33" i="3"/>
  <c r="AV96" i="1"/>
  <c r="AT96" i="1"/>
  <c r="J33" i="9"/>
  <c r="AV102" i="1"/>
  <c r="AT102" i="1"/>
  <c r="G162" i="20"/>
  <c r="G163" i="20"/>
  <c r="R133" i="5"/>
  <c r="R137" i="10"/>
  <c r="R136" i="13"/>
  <c r="T136" i="8"/>
  <c r="T133" i="5"/>
  <c r="T136" i="13"/>
  <c r="J96" i="11"/>
  <c r="J136" i="6"/>
  <c r="J97" i="6"/>
  <c r="J96" i="9"/>
  <c r="J96" i="16"/>
  <c r="J96" i="5"/>
  <c r="J96" i="13"/>
  <c r="J39" i="13"/>
  <c r="AN100" i="1"/>
  <c r="J96" i="7"/>
  <c r="J39" i="7"/>
  <c r="AN105" i="1"/>
  <c r="AN96" i="1"/>
  <c r="AN101" i="1"/>
  <c r="J39" i="6"/>
  <c r="J39" i="10"/>
  <c r="J96" i="6"/>
  <c r="J96" i="10"/>
  <c r="J39" i="12"/>
  <c r="J39" i="8"/>
  <c r="J39" i="4"/>
  <c r="J39" i="3"/>
  <c r="AN103" i="1"/>
  <c r="AN99" i="1"/>
  <c r="AN98" i="1"/>
  <c r="J39" i="16"/>
  <c r="J39" i="5"/>
  <c r="J39" i="9"/>
  <c r="J39" i="11"/>
  <c r="AN104" i="1"/>
  <c r="AN102" i="1"/>
  <c r="I228" i="38"/>
  <c r="I8" i="38"/>
  <c r="I147" i="38"/>
  <c r="I6" i="38"/>
  <c r="I214" i="38"/>
  <c r="I7" i="38"/>
  <c r="AO18" i="40" l="1"/>
  <c r="K17" i="36"/>
  <c r="BI18" i="40"/>
  <c r="AE18" i="40" s="1"/>
  <c r="BJ18" i="40"/>
  <c r="I18" i="40"/>
  <c r="J18" i="40"/>
  <c r="C14" i="34"/>
  <c r="K12" i="40"/>
  <c r="F11" i="35" s="1"/>
  <c r="I11" i="35" s="1"/>
  <c r="F21" i="35" s="1"/>
  <c r="BD13" i="40"/>
  <c r="AP13" i="40"/>
  <c r="BJ13" i="40"/>
  <c r="K12" i="36"/>
  <c r="K11" i="36" s="1"/>
  <c r="K1203" i="36" s="1"/>
  <c r="C29" i="34"/>
  <c r="F29" i="34" s="1"/>
  <c r="AU12" i="40"/>
  <c r="I13" i="40"/>
  <c r="I12" i="40" s="1"/>
  <c r="D11" i="35" s="1"/>
  <c r="BH13" i="40"/>
  <c r="AD13" i="40" s="1"/>
  <c r="AW13" i="40"/>
  <c r="AS12" i="40"/>
  <c r="BI13" i="40"/>
  <c r="AE13" i="40" s="1"/>
  <c r="J59" i="20"/>
  <c r="J60" i="20" s="1"/>
  <c r="J161" i="20"/>
  <c r="I59" i="20"/>
  <c r="I60" i="20" s="1"/>
  <c r="I161" i="20"/>
  <c r="F37" i="18"/>
  <c r="AG110" i="1" s="1"/>
  <c r="AN110" i="1" s="1"/>
  <c r="I114" i="38"/>
  <c r="I115" i="38" s="1"/>
  <c r="I4" i="38" s="1"/>
  <c r="I93" i="38"/>
  <c r="I3" i="38" s="1"/>
  <c r="J33" i="14"/>
  <c r="AV107" i="1" s="1"/>
  <c r="J34" i="14"/>
  <c r="AW107" i="1" s="1"/>
  <c r="AT107" i="1" s="1"/>
  <c r="J96" i="14"/>
  <c r="J30" i="14"/>
  <c r="J122" i="14"/>
  <c r="J97" i="14" s="1"/>
  <c r="F130" i="7"/>
  <c r="F92" i="11"/>
  <c r="F92" i="8"/>
  <c r="F131" i="2"/>
  <c r="F37" i="2"/>
  <c r="BD95" i="1" s="1"/>
  <c r="BD94" i="1" s="1"/>
  <c r="W33" i="1" s="1"/>
  <c r="J34" i="2"/>
  <c r="AW95" i="1" s="1"/>
  <c r="F33" i="2"/>
  <c r="AZ95" i="1" s="1"/>
  <c r="AZ94" i="1" s="1"/>
  <c r="W29" i="1" s="1"/>
  <c r="F35" i="2"/>
  <c r="BB95" i="1" s="1"/>
  <c r="BB94" i="1" s="1"/>
  <c r="AX94" i="1" s="1"/>
  <c r="F36" i="2"/>
  <c r="BC95" i="1" s="1"/>
  <c r="BC94" i="1" s="1"/>
  <c r="W32" i="1" s="1"/>
  <c r="BK136" i="2"/>
  <c r="J136" i="2" s="1"/>
  <c r="J98" i="2" s="1"/>
  <c r="F34" i="2"/>
  <c r="BA95" i="1" s="1"/>
  <c r="BA94" i="1" s="1"/>
  <c r="W30" i="1" s="1"/>
  <c r="J33" i="2"/>
  <c r="AV95" i="1" s="1"/>
  <c r="K327" i="40" l="1"/>
  <c r="C17" i="34"/>
  <c r="AW18" i="40"/>
  <c r="BH18" i="40"/>
  <c r="AD18" i="40" s="1"/>
  <c r="C16" i="34" s="1"/>
  <c r="C22" i="34" s="1"/>
  <c r="J13" i="40"/>
  <c r="J12" i="40" s="1"/>
  <c r="E11" i="35" s="1"/>
  <c r="AX13" i="40"/>
  <c r="AV13" i="40"/>
  <c r="BC13" i="40"/>
  <c r="I28" i="34"/>
  <c r="J162" i="20"/>
  <c r="J163" i="20"/>
  <c r="AG113" i="1"/>
  <c r="I162" i="20"/>
  <c r="I163" i="20"/>
  <c r="AN113" i="1" s="1"/>
  <c r="I10" i="38"/>
  <c r="C20" i="37" s="1"/>
  <c r="C23" i="37" s="1"/>
  <c r="F30" i="37" s="1"/>
  <c r="F31" i="37" s="1"/>
  <c r="F34" i="37" s="1"/>
  <c r="AN108" i="1" s="1"/>
  <c r="AG107" i="1"/>
  <c r="AN107" i="1" s="1"/>
  <c r="J39" i="14"/>
  <c r="AT95" i="1"/>
  <c r="AN95" i="1" s="1"/>
  <c r="BK135" i="2"/>
  <c r="J135" i="2" s="1"/>
  <c r="J97" i="2" s="1"/>
  <c r="W31" i="1"/>
  <c r="AV94" i="1"/>
  <c r="AT94" i="1" s="1"/>
  <c r="AY94" i="1"/>
  <c r="AW94" i="1"/>
  <c r="AK30" i="1" s="1"/>
  <c r="BC18" i="40" l="1"/>
  <c r="AV18" i="40"/>
  <c r="AG116" i="1"/>
  <c r="I29" i="34"/>
  <c r="AN116" i="1" s="1"/>
  <c r="AN94" i="1" s="1"/>
  <c r="AG108" i="1"/>
  <c r="AK29" i="1"/>
  <c r="BK134" i="2"/>
  <c r="J134" i="2" s="1"/>
  <c r="AG94" i="1" l="1"/>
  <c r="AK26" i="1" s="1"/>
  <c r="AK35" i="1" s="1"/>
  <c r="J96" i="2"/>
  <c r="J30" i="2"/>
  <c r="J39" i="2" s="1"/>
</calcChain>
</file>

<file path=xl/sharedStrings.xml><?xml version="1.0" encoding="utf-8"?>
<sst xmlns="http://schemas.openxmlformats.org/spreadsheetml/2006/main" count="109382" uniqueCount="5870">
  <si>
    <t>Export Komplet</t>
  </si>
  <si>
    <t/>
  </si>
  <si>
    <t>2.0</t>
  </si>
  <si>
    <t>ZAMOK</t>
  </si>
  <si>
    <t>False</t>
  </si>
  <si>
    <t>{71245438-5331-4b86-949e-78a425f20c84}</t>
  </si>
  <si>
    <t>0,01</t>
  </si>
  <si>
    <t>21</t>
  </si>
  <si>
    <t>15</t>
  </si>
  <si>
    <t>REKAPITULACE STAVBY</t>
  </si>
  <si>
    <t>v ---  níže se nacházejí doplnkové a pomocné údaje k sestavám  --- v</t>
  </si>
  <si>
    <t>Návod na vyplnění</t>
  </si>
  <si>
    <t>0,001</t>
  </si>
  <si>
    <t>Kód:</t>
  </si>
  <si>
    <t>0028</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</si>
  <si>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</si>
  <si>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</si>
  <si>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 CK</t>
  </si>
  <si>
    <t>KSO:</t>
  </si>
  <si>
    <t>CC-CZ:</t>
  </si>
  <si>
    <t>Místo:</t>
  </si>
  <si>
    <t xml:space="preserve"> </t>
  </si>
  <si>
    <t>Datum:</t>
  </si>
  <si>
    <t>29. 5. 2023</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</si>
  <si>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</si>
  <si>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</si>
  <si>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</si>
  <si>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</si>
  <si>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</si>
  <si>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</si>
  <si>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</si>
  <si>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</si>
  <si>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</si>
  <si>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</si>
  <si>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</si>
  <si>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</si>
  <si>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</si>
  <si>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</si>
  <si>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</si>
  <si>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</si>
  <si>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</si>
  <si>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</si>
  <si>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</si>
  <si>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</si>
  <si>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</si>
  <si>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</si>
  <si>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</si>
  <si>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</si>
  <si>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</si>
  <si>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</si>
  <si>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</si>
  <si>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</si>
  <si>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</si>
  <si>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</si>
  <si>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</si>
  <si>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</si>
  <si>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</si>
  <si>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</si>
  <si>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</si>
  <si>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</si>
  <si>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</si>
  <si>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</si>
  <si>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</si>
  <si>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</si>
  <si>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</si>
  <si>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</si>
  <si>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</si>
  <si>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</si>
  <si>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</si>
  <si>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</si>
  <si>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</si>
  <si>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</si>
  <si>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</si>
  <si>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</si>
  <si>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</si>
  <si>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</si>
  <si>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</si>
  <si>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</si>
  <si>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9-22-01</t>
  </si>
  <si>
    <t>1.NP - bourání + navrhovaný stav</t>
  </si>
  <si>
    <t>STA</t>
  </si>
  <si>
    <t>1</t>
  </si>
  <si>
    <t>{b80ce468-8745-43b8-a7af-642bc62c4734}</t>
  </si>
  <si>
    <t>2</t>
  </si>
  <si>
    <t>9-22-02</t>
  </si>
  <si>
    <t>2.NP - bourání + navrhovaný stav</t>
  </si>
  <si>
    <t>{b210f591-85ee-45dc-88e6-64a7eb27d4d5}</t>
  </si>
  <si>
    <t>9-22-03</t>
  </si>
  <si>
    <t>3.NP - bourání + navrhovaný stav</t>
  </si>
  <si>
    <t>{eaddbd0e-3efd-4b20-8064-51f66f01fbcc}</t>
  </si>
  <si>
    <t>9-22-04</t>
  </si>
  <si>
    <t>4.NP - bourání</t>
  </si>
  <si>
    <t>{0d69ffb8-8bba-4a99-b627-4654f22b5e6d}</t>
  </si>
  <si>
    <t>9-22-05</t>
  </si>
  <si>
    <t>4.NP - navrhovaný stav</t>
  </si>
  <si>
    <t>{c45942c4-8647-4ac6-8ca7-f0c4d65699ba}</t>
  </si>
  <si>
    <t>9-22-06</t>
  </si>
  <si>
    <t>5.NP - bourání</t>
  </si>
  <si>
    <t>{89da3055-c91c-4c6e-81e4-e0994a76e441}</t>
  </si>
  <si>
    <t>9-22-07</t>
  </si>
  <si>
    <t>5.NP - navrhovaný stav</t>
  </si>
  <si>
    <t>{20491ff1-38dd-402e-85b0-ddf62a30e244}</t>
  </si>
  <si>
    <t>9-22-08</t>
  </si>
  <si>
    <t>6.NP - bourání</t>
  </si>
  <si>
    <t>{2c58f82a-62c5-469f-b196-a68ecf989f5a}</t>
  </si>
  <si>
    <t>9-22-09</t>
  </si>
  <si>
    <t>6.NP - navrhovaný stav</t>
  </si>
  <si>
    <t>{68c5e834-8d1e-4975-81b1-0183cbc8485b}</t>
  </si>
  <si>
    <t>9-22-10</t>
  </si>
  <si>
    <t>7.NP - bourání</t>
  </si>
  <si>
    <t>{3f6eb088-bb6e-4327-a44e-5592dacfa01c}</t>
  </si>
  <si>
    <t>9-22-11</t>
  </si>
  <si>
    <t>7.NP - navrhovaný stav</t>
  </si>
  <si>
    <t>{fe3a8531-f8a7-4583-aeb4-2452e6863a7a}</t>
  </si>
  <si>
    <t>9-22-12</t>
  </si>
  <si>
    <t>8.NP a střecha - bourání + navrhovaný stav</t>
  </si>
  <si>
    <t>{24fd0302-85bc-4307-b4a4-9ee6311f6e05}</t>
  </si>
  <si>
    <t>9-22-13</t>
  </si>
  <si>
    <t>Evakuační, lůžkový a osobní výtahy</t>
  </si>
  <si>
    <t>{7af98f3e-ebb0-429d-8ce8-e6a6c3d52cd5}</t>
  </si>
  <si>
    <t>9-22-14</t>
  </si>
  <si>
    <t>{df02ba4a-fd83-44dd-9ce6-91096e85a342}</t>
  </si>
  <si>
    <t>9-22-15</t>
  </si>
  <si>
    <t>Vedlejší a ostatní rozpočtové náklady</t>
  </si>
  <si>
    <t>{3d3aebce-a93d-48b5-b0cb-d6e582d4210e}</t>
  </si>
  <si>
    <t>KRYCÍ LIST SOUPISU PRACÍ</t>
  </si>
  <si>
    <t>Objekt:</t>
  </si>
  <si>
    <t>9-22-01 - 1.NP - bourání + navrhovaný stav</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</si>
  <si>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</si>
  <si>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</si>
  <si>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</si>
  <si>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</si>
  <si>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</si>
  <si>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</si>
  <si>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</si>
  <si>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</si>
  <si>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</si>
  <si>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</si>
  <si>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</si>
  <si>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</si>
  <si>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</si>
  <si>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</si>
  <si>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</si>
  <si>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762 - Konstrukce tesařské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</si>
  <si>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</si>
  <si>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</si>
  <si>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</si>
  <si>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</si>
  <si>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</si>
  <si>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</si>
  <si>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</si>
  <si>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</si>
  <si>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</si>
  <si>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</si>
  <si>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</si>
  <si>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</si>
  <si>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</si>
  <si>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</si>
  <si>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</si>
  <si>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</si>
  <si>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</si>
  <si>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</si>
  <si>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</si>
  <si>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</si>
  <si>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</si>
  <si>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</si>
  <si>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</si>
  <si>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</si>
  <si>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</si>
  <si>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139711111</t>
  </si>
  <si>
    <t>Vykopávky v uzavřených prostorech v hornině třídy těžitelnosti I skupiny 1 až 3 ručně</t>
  </si>
  <si>
    <t>m3</t>
  </si>
  <si>
    <t>4</t>
  </si>
  <si>
    <t>VV</t>
  </si>
  <si>
    <t>0,5*0,2*0,15</t>
  </si>
  <si>
    <t>1*0,6*0,15</t>
  </si>
  <si>
    <t>0,425*0,5*0,15</t>
  </si>
  <si>
    <t>0,5*0,5*0,15</t>
  </si>
  <si>
    <t>0,8*0,5*0,15</t>
  </si>
  <si>
    <t>0,5*0,5*0,15*3</t>
  </si>
  <si>
    <t>1*0,5*0,15</t>
  </si>
  <si>
    <t>0,5*0,3*0,15*3</t>
  </si>
  <si>
    <t>0,5*1*0,15*2</t>
  </si>
  <si>
    <t>0,5*0,3*0,15</t>
  </si>
  <si>
    <t>0,9*0,3*0,15</t>
  </si>
  <si>
    <t>0,4*0,4*0,15*2</t>
  </si>
  <si>
    <t>Součet</t>
  </si>
  <si>
    <t>162211201</t>
  </si>
  <si>
    <t>Vodorovné přemístění do 10 m nošením výkopku z horniny třídy těžitelnosti I skupiny 1 až 3</t>
  </si>
  <si>
    <t>3</t>
  </si>
  <si>
    <t>162211209</t>
  </si>
  <si>
    <t>Příplatek k vodorovnému přemístění nošením za každých dalších 10 m nošení výkopku z horniny třídy těžitelnosti I skupiny 1 až 3</t>
  </si>
  <si>
    <t>6</t>
  </si>
  <si>
    <t>0,8*7</t>
  </si>
  <si>
    <t>162751117</t>
  </si>
  <si>
    <t>Vodorovné přemístění přes 9 000 do 10000 m výkopku/sypaniny z horniny třídy těžitelnosti I skupiny 1 až 3</t>
  </si>
  <si>
    <t>8</t>
  </si>
  <si>
    <t>5</t>
  </si>
  <si>
    <t>167111101</t>
  </si>
  <si>
    <t>Nakládání výkopku z hornin třídy těžitelnosti I skupiny 1 až 3 ručně</t>
  </si>
  <si>
    <t>10</t>
  </si>
  <si>
    <t>171201221</t>
  </si>
  <si>
    <t>Poplatek za uložení na skládce (skládkovné) zeminy a kamení kód odpadu 17 05 04</t>
  </si>
  <si>
    <t>t</t>
  </si>
  <si>
    <t>12</t>
  </si>
  <si>
    <t>0,5*0,2*0,15*1,6</t>
  </si>
  <si>
    <t>1*0,6*0,15*1,6</t>
  </si>
  <si>
    <t>0,425*0,5*0,15*1,6</t>
  </si>
  <si>
    <t>0,5*0,5*0,15*1,6</t>
  </si>
  <si>
    <t>0,8*0,5*0,15*1,6</t>
  </si>
  <si>
    <t>0,5*0,5*0,15*3*1,6</t>
  </si>
  <si>
    <t>1*0,5*0,15*1,6</t>
  </si>
  <si>
    <t>0,5*0,3*0,15*3*1,6</t>
  </si>
  <si>
    <t>0,5*1*0,15*2*1,6</t>
  </si>
  <si>
    <t>0,5*0,3*0,15*1,6</t>
  </si>
  <si>
    <t>0,9*0,3*0,15*1,6</t>
  </si>
  <si>
    <t>0,4*0,4*0,15*2*1,6</t>
  </si>
  <si>
    <t>7</t>
  </si>
  <si>
    <t>171251201</t>
  </si>
  <si>
    <t>Uložení sypaniny na skládky nebo meziskládky</t>
  </si>
  <si>
    <t>14</t>
  </si>
  <si>
    <t>Zakládání</t>
  </si>
  <si>
    <t>271532212</t>
  </si>
  <si>
    <t>Podsyp pod základové konstrukce se zhutněním z hrubého kameniva frakce 16 až 32 mm</t>
  </si>
  <si>
    <t>16</t>
  </si>
  <si>
    <t>9</t>
  </si>
  <si>
    <t>273322511</t>
  </si>
  <si>
    <t>Základové desky ze ŽB se zvýšenými nároky na prostředí tř. C 25/30</t>
  </si>
  <si>
    <t>18</t>
  </si>
  <si>
    <t>273362021</t>
  </si>
  <si>
    <t>Výztuž základových desek svařovanými sítěmi Kari</t>
  </si>
  <si>
    <t>20</t>
  </si>
  <si>
    <t>0,5*0,2*7,9/1000*1,2</t>
  </si>
  <si>
    <t>1*0,6*7,9/1000*1,2</t>
  </si>
  <si>
    <t>0,425*0,5*7,9/1000*1,2</t>
  </si>
  <si>
    <t>0,5*0,5*7,9/1000*1,2</t>
  </si>
  <si>
    <t>0,8*0,5*7,9/1000*1,2</t>
  </si>
  <si>
    <t>0,5*0,5*3*7,9/1000*1,2</t>
  </si>
  <si>
    <t>1*0,5*7,9/1000*1,2</t>
  </si>
  <si>
    <t>0,5*0,3*3*7,9/1000*1,2</t>
  </si>
  <si>
    <t>0,5*1*2*7,9/1000*1,2</t>
  </si>
  <si>
    <t>0,5*0,3*7,9/1000*1,2</t>
  </si>
  <si>
    <t>0,9*0,3*7,9/1000*1,2</t>
  </si>
  <si>
    <t>0,4*0,4*2*7,9/1000*1,2</t>
  </si>
  <si>
    <t>Svislé a kompletní konstrukce</t>
  </si>
  <si>
    <t>11</t>
  </si>
  <si>
    <t>317143434</t>
  </si>
  <si>
    <t>Překlad nosný z pórobetonu</t>
  </si>
  <si>
    <t>kus</t>
  </si>
  <si>
    <t>22</t>
  </si>
  <si>
    <t>342272225</t>
  </si>
  <si>
    <t>Příčka z pórobetonových hladkých tvárnic na tenkovrstvou maltu tl 100 mm</t>
  </si>
  <si>
    <t>m2</t>
  </si>
  <si>
    <t>24</t>
  </si>
  <si>
    <t>0,5*3,27</t>
  </si>
  <si>
    <t>(0,6+0,8+0,6)*3,27</t>
  </si>
  <si>
    <t>(0,5+0,225+0,5)*3,27</t>
  </si>
  <si>
    <t>0,6*3,27</t>
  </si>
  <si>
    <t>1*3,27</t>
  </si>
  <si>
    <t>(2,347+0,3+0,4+0,3+2,9)*3,27</t>
  </si>
  <si>
    <t>(0,9+0,9+1,8)*3,27</t>
  </si>
  <si>
    <t>(1,05+1,05+1,05)*3,27</t>
  </si>
  <si>
    <t>(0,95+0,9)*3,27</t>
  </si>
  <si>
    <t>(0,4+0,4)*3,27</t>
  </si>
  <si>
    <t>1,4*3,27</t>
  </si>
  <si>
    <t>-1,1*1,97</t>
  </si>
  <si>
    <t>13</t>
  </si>
  <si>
    <t>342272245</t>
  </si>
  <si>
    <t>Příčka z pórobetonových hladkých tvárnic na tenkovrstvou maltu tl 150 mm</t>
  </si>
  <si>
    <t>26</t>
  </si>
  <si>
    <t>3,155*3,27</t>
  </si>
  <si>
    <t>-1,8*2,2</t>
  </si>
  <si>
    <t>3,1*3,27</t>
  </si>
  <si>
    <t>2,4*3,27</t>
  </si>
  <si>
    <t>-1,2*2,2</t>
  </si>
  <si>
    <t>3*3,27</t>
  </si>
  <si>
    <t>342291121</t>
  </si>
  <si>
    <t>Ukotvení příček k cihelným konstrukcím plochými kotvami</t>
  </si>
  <si>
    <t>m</t>
  </si>
  <si>
    <t>28</t>
  </si>
  <si>
    <t>3,27</t>
  </si>
  <si>
    <t>3,27*3</t>
  </si>
  <si>
    <t>3,27*4</t>
  </si>
  <si>
    <t>3,27*2</t>
  </si>
  <si>
    <t>3,27*7</t>
  </si>
  <si>
    <t>3,27*6</t>
  </si>
  <si>
    <t>342291131</t>
  </si>
  <si>
    <t>Ukotvení příček k betonovým konstrukcím plochými kotvami</t>
  </si>
  <si>
    <t>30</t>
  </si>
  <si>
    <t>Úpravy povrchů, podlahy a osazování výplní</t>
  </si>
  <si>
    <t>612121112</t>
  </si>
  <si>
    <t>Zatření spár stěrkovou hmotou vnitřních stěn z pórobetonových tvárnic</t>
  </si>
  <si>
    <t>32</t>
  </si>
  <si>
    <t>(0,6+0,6)*1,67</t>
  </si>
  <si>
    <t>0,9*3,27</t>
  </si>
  <si>
    <t>(0,5+0,5)*1,67</t>
  </si>
  <si>
    <t>0,1*3,27</t>
  </si>
  <si>
    <t>0,6*1,67</t>
  </si>
  <si>
    <t>0,9*1,67</t>
  </si>
  <si>
    <t>(0,9+0,9+1,1)*1,27</t>
  </si>
  <si>
    <t>(1,05+1,05+1,05)*1,67</t>
  </si>
  <si>
    <t>(0,95+0,9)*1,27</t>
  </si>
  <si>
    <t>2,5*0,25*2</t>
  </si>
  <si>
    <t>(2,2+2+2,2)*0,1</t>
  </si>
  <si>
    <t>3,155*3,27*2</t>
  </si>
  <si>
    <t>-1,8*2,2*2</t>
  </si>
  <si>
    <t>3,1*3,27*2</t>
  </si>
  <si>
    <t>2,4*3,27*2</t>
  </si>
  <si>
    <t>-1,2*2,2*2</t>
  </si>
  <si>
    <t>3*3,27*2</t>
  </si>
  <si>
    <t>17</t>
  </si>
  <si>
    <t>612131100</t>
  </si>
  <si>
    <t>Vápenný postřik vnitřních stěn nanášený ručně</t>
  </si>
  <si>
    <t>34</t>
  </si>
  <si>
    <t>612142001</t>
  </si>
  <si>
    <t>Potažení vnitřních stěn sklovláknitým pletivem vtlačeným do tenkovrstvé hmoty</t>
  </si>
  <si>
    <t>36</t>
  </si>
  <si>
    <t>19</t>
  </si>
  <si>
    <t>612321111</t>
  </si>
  <si>
    <t>Vápenocementová omítka hrubá jednovrstvá zatřená vnitřních stěn nanášená ručně</t>
  </si>
  <si>
    <t>38</t>
  </si>
  <si>
    <t>(0,6+0,6)*1,6</t>
  </si>
  <si>
    <t>(0,5+0,5)*1,6</t>
  </si>
  <si>
    <t>0,6*1,6</t>
  </si>
  <si>
    <t>0,9*1,6</t>
  </si>
  <si>
    <t>(2,347+0,3+0,6+0,3+2,9)*3,27</t>
  </si>
  <si>
    <t>(0,9+0,9+1,1)*2</t>
  </si>
  <si>
    <t>(1,05+1,05+1,05)*1,6</t>
  </si>
  <si>
    <t>(0,95+0,9)*2</t>
  </si>
  <si>
    <t>612321191</t>
  </si>
  <si>
    <t>Příplatek k vápenocementové omítce vnitřních stěn za každých dalších 5 mm tloušťky ručně</t>
  </si>
  <si>
    <t>-1662746081</t>
  </si>
  <si>
    <t>44,812*3 'Přepočtené koeficientem množství</t>
  </si>
  <si>
    <t>612322141</t>
  </si>
  <si>
    <t>Vápenocementová lehčená omítka štuková dvouvrstvá vnitřních stěn nanášená ručně</t>
  </si>
  <si>
    <t>40</t>
  </si>
  <si>
    <t>619995001</t>
  </si>
  <si>
    <t>Začištění omítek kolem oken, dveří, podlah nebo obkladů</t>
  </si>
  <si>
    <t>42</t>
  </si>
  <si>
    <t>(1,97+0,6+1,97)*2*2</t>
  </si>
  <si>
    <t>(1,97+0,8+1,97)*2</t>
  </si>
  <si>
    <t>(1,97+0,9+1,97)*2*2</t>
  </si>
  <si>
    <t>(1,97+1,1+1,97)*2</t>
  </si>
  <si>
    <t>(2,35+1,7+2,35)*2</t>
  </si>
  <si>
    <t>(1,2+0,9+1,2+0,9)</t>
  </si>
  <si>
    <t>(2,2+1,8+2,2)*2*2</t>
  </si>
  <si>
    <t>(2,2+1,2+2,2)*2</t>
  </si>
  <si>
    <t>23</t>
  </si>
  <si>
    <t>631311224</t>
  </si>
  <si>
    <t>Mazanina tl přes 80 do 120 mm z betonu prostého se zvýšenými nároky na prostředí tř. C 25/30</t>
  </si>
  <si>
    <t>44</t>
  </si>
  <si>
    <t>0,5*0,2*0,1</t>
  </si>
  <si>
    <t>1*0,6*0,1</t>
  </si>
  <si>
    <t>0,425*0,5*0,1</t>
  </si>
  <si>
    <t>0,5*0,5*0,1</t>
  </si>
  <si>
    <t>0,8*0,5*0,1</t>
  </si>
  <si>
    <t>0,5*0,5*0,1*3</t>
  </si>
  <si>
    <t>1*0,5*0,1</t>
  </si>
  <si>
    <t>0,5*0,3*0,1*3</t>
  </si>
  <si>
    <t>0,5*1*0,1*2</t>
  </si>
  <si>
    <t>0,5*0,3*0,1</t>
  </si>
  <si>
    <t>0,9*0,3*0,1</t>
  </si>
  <si>
    <t>0,4*0,4*0,1*2</t>
  </si>
  <si>
    <t>631319012</t>
  </si>
  <si>
    <t>Příplatek k mazanině tl přes 80 do 120 mm za přehlazení povrchu</t>
  </si>
  <si>
    <t>46</t>
  </si>
  <si>
    <t>25</t>
  </si>
  <si>
    <t>631319022</t>
  </si>
  <si>
    <t>Příplatek k mazanině tl přes 80 do 120 mm za přehlazení s poprášením cementem</t>
  </si>
  <si>
    <t>48</t>
  </si>
  <si>
    <t>631319196</t>
  </si>
  <si>
    <t>Příplatek k mazanině tl přes 80 do 120 mm za plochu do 5 m2</t>
  </si>
  <si>
    <t>50</t>
  </si>
  <si>
    <t>27</t>
  </si>
  <si>
    <t>632481215</t>
  </si>
  <si>
    <t>Separační vrstva z geotextilie - separace pod ochrannou vrstvu podlahy z OSB desek</t>
  </si>
  <si>
    <t>52</t>
  </si>
  <si>
    <t>112,1+104,81</t>
  </si>
  <si>
    <t>633811111</t>
  </si>
  <si>
    <t>Broušení nerovností betonových podlah do 2 mm - stržení šlemu</t>
  </si>
  <si>
    <t>54</t>
  </si>
  <si>
    <t>Ostatní konstrukce a práce, bourání</t>
  </si>
  <si>
    <t>29</t>
  </si>
  <si>
    <t>949101111</t>
  </si>
  <si>
    <t>Lešení pomocné pro objekty pozemních staveb s lešeňovou podlahou v do 1,9 m zatížení do 150 kg/m2</t>
  </si>
  <si>
    <t>56</t>
  </si>
  <si>
    <t>1*2</t>
  </si>
  <si>
    <t>(1+1+1)*2</t>
  </si>
  <si>
    <t>(1+1)*2</t>
  </si>
  <si>
    <t>(2,347+1+1+1+3)*2</t>
  </si>
  <si>
    <t>(0,9+0,9+1,1+1)*2</t>
  </si>
  <si>
    <t>(3,155+3,155+3,1+3,1+2,4+2,4+3+3)*2</t>
  </si>
  <si>
    <t>2,5+2,5</t>
  </si>
  <si>
    <t>952901111</t>
  </si>
  <si>
    <t>Vyčištění budov bytové a občanské výstavby při výšce podlaží do 4 m</t>
  </si>
  <si>
    <t>58</t>
  </si>
  <si>
    <t>250</t>
  </si>
  <si>
    <t>200</t>
  </si>
  <si>
    <t>31</t>
  </si>
  <si>
    <t>952902121</t>
  </si>
  <si>
    <t>Čištění budov zametení drsných podlah</t>
  </si>
  <si>
    <t>60</t>
  </si>
  <si>
    <t>962031132</t>
  </si>
  <si>
    <t>Bourání příček z cihel pálených na MVC tl do 100 mm</t>
  </si>
  <si>
    <t>62</t>
  </si>
  <si>
    <t>33</t>
  </si>
  <si>
    <t>965042121</t>
  </si>
  <si>
    <t>Bourání podkladů pod dlažby nebo mazanin betonových nebo z litého asfaltu tl do 100 mm pl do 1 m2</t>
  </si>
  <si>
    <t>64</t>
  </si>
  <si>
    <t>965049111</t>
  </si>
  <si>
    <t>Příplatek k bourání betonových mazanin za bourání mazanin se svařovanou sítí tl do 100 mm</t>
  </si>
  <si>
    <t>66</t>
  </si>
  <si>
    <t>35</t>
  </si>
  <si>
    <t>968072455</t>
  </si>
  <si>
    <t>Vybourání kovových dveřních zárubní pl do 2 m2</t>
  </si>
  <si>
    <t>68</t>
  </si>
  <si>
    <t>0,9*2</t>
  </si>
  <si>
    <t>0,6*1,97*2</t>
  </si>
  <si>
    <t>0,8*1,97</t>
  </si>
  <si>
    <t>0,9*1,97*2</t>
  </si>
  <si>
    <t>968072456</t>
  </si>
  <si>
    <t>Vybourání kovových dveřních zárubní pl přes 2 m2</t>
  </si>
  <si>
    <t>70</t>
  </si>
  <si>
    <t>1,9*2,1</t>
  </si>
  <si>
    <t>1,2*2</t>
  </si>
  <si>
    <t>1,1*1,97</t>
  </si>
  <si>
    <t>1,8*2,4</t>
  </si>
  <si>
    <t>1,8*2,2*4</t>
  </si>
  <si>
    <t>1,2*2,2</t>
  </si>
  <si>
    <t>37</t>
  </si>
  <si>
    <t>971033521</t>
  </si>
  <si>
    <t>Vybourání otvorů ve zdivu cihelném pl do 1 m2 na MVC nebo MV tl do 100 mm</t>
  </si>
  <si>
    <t>72</t>
  </si>
  <si>
    <t>2,5*0,25</t>
  </si>
  <si>
    <t>971033621</t>
  </si>
  <si>
    <t>Vybourání otvorů ve zdivu cihelném pl do 4 m2 na MVC nebo MV tl do 100 mm</t>
  </si>
  <si>
    <t>74</t>
  </si>
  <si>
    <t>2*2,2</t>
  </si>
  <si>
    <t>-1,1*2</t>
  </si>
  <si>
    <t>39</t>
  </si>
  <si>
    <t>971052551</t>
  </si>
  <si>
    <t>Vybourání nebo prorážení otvorů v ŽB příčkách a zdech pl do 1 m2 tl do 600 mm</t>
  </si>
  <si>
    <t>76</t>
  </si>
  <si>
    <t>0,4*1*0,2</t>
  </si>
  <si>
    <t>0,7*0,35*2*0,2</t>
  </si>
  <si>
    <t>971052651</t>
  </si>
  <si>
    <t>Vybourání nebo prorážení otvorů v ŽB příčkách a zdech pl do 4 m2 tl do 600 mm</t>
  </si>
  <si>
    <t>78</t>
  </si>
  <si>
    <t>1,3*2,5*0,2</t>
  </si>
  <si>
    <t>-0,8*2*0,2</t>
  </si>
  <si>
    <t>41</t>
  </si>
  <si>
    <t>977151124</t>
  </si>
  <si>
    <t>Jádrové vrty diamantovými korunkami do stavebních materiálů D přes 150 do 180 mm</t>
  </si>
  <si>
    <t>80</t>
  </si>
  <si>
    <t>0,33*24</t>
  </si>
  <si>
    <t>977211111</t>
  </si>
  <si>
    <t>Řezání stěnovou pilou betonových nebo ŽB kcí s výztuží průměru do 16 mm hl do 200 mm</t>
  </si>
  <si>
    <t>82</t>
  </si>
  <si>
    <t>0,4+1+0,4+1</t>
  </si>
  <si>
    <t>(0,7+0,35+0,7+0,35)*2</t>
  </si>
  <si>
    <t>(2,5+1,3+2,5)</t>
  </si>
  <si>
    <t>43</t>
  </si>
  <si>
    <t>977211121</t>
  </si>
  <si>
    <t>Řezání stěnovou pilou kcí z cihel nebo tvárnic hl do 200 mm</t>
  </si>
  <si>
    <t>84</t>
  </si>
  <si>
    <t>0,45+0,25+2,5+0,25+0,45</t>
  </si>
  <si>
    <t>2,2+2,2</t>
  </si>
  <si>
    <t>978013191</t>
  </si>
  <si>
    <t>Otlučení (osekání) vnitřní vápenné nebo vápenocementové omítky stěn v rozsahu přes 50 do 100 %</t>
  </si>
  <si>
    <t>86</t>
  </si>
  <si>
    <t>(0,6+0,9+0,6)*3,27</t>
  </si>
  <si>
    <t>(0,5+0,1+0,5)*3,27</t>
  </si>
  <si>
    <t>(0,9+1)*3,27</t>
  </si>
  <si>
    <t>(0,9+0,9+1,1+0,6)*3,27</t>
  </si>
  <si>
    <t>997</t>
  </si>
  <si>
    <t>Přesun sutě</t>
  </si>
  <si>
    <t>45</t>
  </si>
  <si>
    <t>997013217</t>
  </si>
  <si>
    <t>Vnitrostaveništní doprava suti a vybouraných hmot pro budovy v přes 21 do 24 m ručně</t>
  </si>
  <si>
    <t>88</t>
  </si>
  <si>
    <t>997013219</t>
  </si>
  <si>
    <t>Příplatek k vnitrostaveništní dopravě suti a vybouraných hmot za zvětšenou dopravu suti ZKD 10 m</t>
  </si>
  <si>
    <t>90</t>
  </si>
  <si>
    <t>47</t>
  </si>
  <si>
    <t>997013501</t>
  </si>
  <si>
    <t>Odvoz suti a vybouraných hmot na skládku nebo meziskládku do 1 km se složením</t>
  </si>
  <si>
    <t>92</t>
  </si>
  <si>
    <t>997013509</t>
  </si>
  <si>
    <t>Příplatek k odvozu suti a vybouraných hmot na skládku ZKD 1 km přes 1 km</t>
  </si>
  <si>
    <t>94</t>
  </si>
  <si>
    <t>37,446*15 "Přepočtené koeficientem množství</t>
  </si>
  <si>
    <t>49</t>
  </si>
  <si>
    <t>997013631</t>
  </si>
  <si>
    <t>Poplatek za uložení na skládce (skládkovné) stavebního odpadu směsného kód odpadu 17 09 04</t>
  </si>
  <si>
    <t>96</t>
  </si>
  <si>
    <t>998</t>
  </si>
  <si>
    <t>Přesun hmot</t>
  </si>
  <si>
    <t>998018003</t>
  </si>
  <si>
    <t>Přesun hmot ruční pro budovy v přes 12 do 24 m</t>
  </si>
  <si>
    <t>98</t>
  </si>
  <si>
    <t>51</t>
  </si>
  <si>
    <t>998018011</t>
  </si>
  <si>
    <t>Příplatek k ručnímu přesunu hmot pro budovy za zvětšený přesun ZKD 100 m</t>
  </si>
  <si>
    <t>100</t>
  </si>
  <si>
    <t>PSV</t>
  </si>
  <si>
    <t>Práce a dodávky PSV</t>
  </si>
  <si>
    <t>711</t>
  </si>
  <si>
    <t>Izolace proti vodě, vlhkosti a plynům</t>
  </si>
  <si>
    <t>711111002</t>
  </si>
  <si>
    <t>Provedení izolace proti zemní vlhkosti vodorovné za studena lakem asfaltovým</t>
  </si>
  <si>
    <t>102</t>
  </si>
  <si>
    <t>0,5*0,2</t>
  </si>
  <si>
    <t>1*0,6</t>
  </si>
  <si>
    <t>0,425*0,5</t>
  </si>
  <si>
    <t>0,5*0,5</t>
  </si>
  <si>
    <t>0,8*0,5</t>
  </si>
  <si>
    <t>0,5*0,5*3</t>
  </si>
  <si>
    <t>1*0,5</t>
  </si>
  <si>
    <t>0,5*0,3*3</t>
  </si>
  <si>
    <t>0,5*1*2</t>
  </si>
  <si>
    <t>0,5*0,3</t>
  </si>
  <si>
    <t>0,9*0,3</t>
  </si>
  <si>
    <t>0,4*0,4*2</t>
  </si>
  <si>
    <t>53</t>
  </si>
  <si>
    <t>M</t>
  </si>
  <si>
    <t>11163152</t>
  </si>
  <si>
    <t>lak hydroizolační asfaltový</t>
  </si>
  <si>
    <t>104</t>
  </si>
  <si>
    <t>5,253*0,00039 "Přepočtené koeficientem množství</t>
  </si>
  <si>
    <t>711131811</t>
  </si>
  <si>
    <t>Odstranění izolace proti zemní vlhkosti vodorovné</t>
  </si>
  <si>
    <t>106</t>
  </si>
  <si>
    <t>55</t>
  </si>
  <si>
    <t>711141559</t>
  </si>
  <si>
    <t>Provedení izolace proti zemní vlhkosti pásy přitavením vodorovné NAIP</t>
  </si>
  <si>
    <t>108</t>
  </si>
  <si>
    <t>62832001</t>
  </si>
  <si>
    <t>pás asfaltový natavitelný oxidovaný tl 3,5mm typu V60 S35 s vložkou ze skleněné rohože, s jemnozrnným minerálním posypem</t>
  </si>
  <si>
    <t>110</t>
  </si>
  <si>
    <t>5,253*1,1655 "Přepočtené koeficientem množství</t>
  </si>
  <si>
    <t>57</t>
  </si>
  <si>
    <t>998711103</t>
  </si>
  <si>
    <t>Přesun hmot tonážní pro izolace proti vodě, vlhkosti a plynům v objektech v přes 12 do 60 m</t>
  </si>
  <si>
    <t>112</t>
  </si>
  <si>
    <t>998711181</t>
  </si>
  <si>
    <t>Příplatek k přesunu hmot tonážní 711 prováděný bez použití mechanizace</t>
  </si>
  <si>
    <t>114</t>
  </si>
  <si>
    <t>762</t>
  </si>
  <si>
    <t>Konstrukce tesařské</t>
  </si>
  <si>
    <t>59</t>
  </si>
  <si>
    <t>762511276</t>
  </si>
  <si>
    <t>Podlahové kce podkladové z desek OSB tl 22 mm broušených na pero a drážku šroubovaných - ochranná vrstva</t>
  </si>
  <si>
    <t>116</t>
  </si>
  <si>
    <t>762511867</t>
  </si>
  <si>
    <t>Demontáž kce podkladové z desek dřevoštěpkových tl přes 15 mm na pero a drážku šroubovaných - ochranná vrstva</t>
  </si>
  <si>
    <t>118</t>
  </si>
  <si>
    <t>61</t>
  </si>
  <si>
    <t>762Vlst.001</t>
  </si>
  <si>
    <t>Dodatečné osazení panikového kování stávajících plastových dveří o rozměru 1000+600/2050 včetně dodávky panikového kování a stavební přípomoci</t>
  </si>
  <si>
    <t>120</t>
  </si>
  <si>
    <t>762Vlst.002</t>
  </si>
  <si>
    <t>Dodávka a montáž vnitřních dřevěných dveří HPL, 600x1970mm, kovová nemocniční zárubeň, zámek, kování, PO dle popisu, padací práh, samozavírač - T1</t>
  </si>
  <si>
    <t>122</t>
  </si>
  <si>
    <t>63</t>
  </si>
  <si>
    <t>762Vlst.003</t>
  </si>
  <si>
    <t>Dodávka a montáž vnitřních dřevěných dveří HPL, 800x1970mm, kovová nemocniční zárubeň, zámek, kování, PO dle popisu, padací práh, samozavírač - T3</t>
  </si>
  <si>
    <t>124</t>
  </si>
  <si>
    <t>762Vlst.004</t>
  </si>
  <si>
    <t>Dodávka a montáž vnitřních dřevěných dveří HPL, 900x1970mm, kovová nemocniční zárubeň, zámek, kování, PO dle popisu, padací práh, samozavírač - T4a</t>
  </si>
  <si>
    <t>126</t>
  </si>
  <si>
    <t>65</t>
  </si>
  <si>
    <t>762Vlst.005</t>
  </si>
  <si>
    <t>Dodávka a montáž vnitřních dřevěných dveří HPL, 1100x1970mm, kovová nemocniční zárubeň, zámek, kování, PO dle popisu, padací práh, samozavírač - T5c</t>
  </si>
  <si>
    <t>128</t>
  </si>
  <si>
    <t>998762104</t>
  </si>
  <si>
    <t>Přesun hmot tonážní pro kce tesařské v objektech v přes 24 do 36 m</t>
  </si>
  <si>
    <t>130</t>
  </si>
  <si>
    <t>67</t>
  </si>
  <si>
    <t>998762181</t>
  </si>
  <si>
    <t>Příplatek k přesunu hmot tonážní 762 prováděný bez použití mechanizace</t>
  </si>
  <si>
    <t>132</t>
  </si>
  <si>
    <t>767</t>
  </si>
  <si>
    <t>Konstrukce zámečnické</t>
  </si>
  <si>
    <t>767581801</t>
  </si>
  <si>
    <t>Demontáž podhledu kazet</t>
  </si>
  <si>
    <t>134</t>
  </si>
  <si>
    <t>40+40+40+30+100</t>
  </si>
  <si>
    <t>69</t>
  </si>
  <si>
    <t>767582800</t>
  </si>
  <si>
    <t>Demontáž roštu podhledu</t>
  </si>
  <si>
    <t>136</t>
  </si>
  <si>
    <t>767583711</t>
  </si>
  <si>
    <t>Dodávka a montáž podhledů lamelových závěsných táhel</t>
  </si>
  <si>
    <t>138</t>
  </si>
  <si>
    <t>71</t>
  </si>
  <si>
    <t>767584151</t>
  </si>
  <si>
    <t>Dodávka a montáž podhledů kazetových 600x600 mm pl do 10 m2</t>
  </si>
  <si>
    <t>140</t>
  </si>
  <si>
    <t>767584801</t>
  </si>
  <si>
    <t>Demontáž podhledu těles zářivkových</t>
  </si>
  <si>
    <t>142</t>
  </si>
  <si>
    <t>73</t>
  </si>
  <si>
    <t>767585111</t>
  </si>
  <si>
    <t>Montáž podhledů - zářivkových těles bez prostupu</t>
  </si>
  <si>
    <t>144</t>
  </si>
  <si>
    <t>767691822</t>
  </si>
  <si>
    <t>Vyvěšení nebo zavěšení kovových křídel dveří do 2 m2</t>
  </si>
  <si>
    <t>146</t>
  </si>
  <si>
    <t>1+1+2+2+1+2+2+2+2+2+2</t>
  </si>
  <si>
    <t>75</t>
  </si>
  <si>
    <t>767691823</t>
  </si>
  <si>
    <t>Vyvěšení nebo zavěšení kovových křídel dveří přes 2 m2</t>
  </si>
  <si>
    <t>148</t>
  </si>
  <si>
    <t>1+1+1+1</t>
  </si>
  <si>
    <t>767996702</t>
  </si>
  <si>
    <t>Demontáž atypických zámečnických konstrukcí řezáním hm jednotlivých dílů přes 50 do 100 kg - původní dveře shozu pro prádlo</t>
  </si>
  <si>
    <t>kg</t>
  </si>
  <si>
    <t>150</t>
  </si>
  <si>
    <t>77</t>
  </si>
  <si>
    <t>767Vlst.001</t>
  </si>
  <si>
    <t>Dodávka a montáž vnitřních hliníkových dveří, lak, 1100x1970mm, hliníková zárubeň, zámek, kování, PO dle popisu, padací práh, samozavírač - Z1</t>
  </si>
  <si>
    <t>152</t>
  </si>
  <si>
    <t>767Vlst.002</t>
  </si>
  <si>
    <t>Dodávka a montáž vnitřních hliníkových dveří, lak, 1700x2350mm, hliníková zárubeň, zámek, kování, PO dle popisu (dveře pro elektro rozvaděče) - Z2</t>
  </si>
  <si>
    <t>154</t>
  </si>
  <si>
    <t>79</t>
  </si>
  <si>
    <t>767Vlst.003</t>
  </si>
  <si>
    <t>Dodávka a montáž vnitřních celoplechových dveří, 900x1200mm, hliníková zárubeň, zámek, kování, PO dle popisu (shoz prádla) - Z4</t>
  </si>
  <si>
    <t>156</t>
  </si>
  <si>
    <t>767Vlst.004</t>
  </si>
  <si>
    <t>Dodávka a montáž vnitřních hliníkových dveří, lak, 1100x1970mm, hliníková zárubeň, zámek, kování, PO dle popisu, padací práh, samozavírač - Z8a</t>
  </si>
  <si>
    <t>158</t>
  </si>
  <si>
    <t>81</t>
  </si>
  <si>
    <t>767Vlst.005</t>
  </si>
  <si>
    <t>Dodávka a montáž automatických posuvných, protipožárních dveří, 1800x2200mm včetně příslušenství dle popisu - AD1</t>
  </si>
  <si>
    <t>160</t>
  </si>
  <si>
    <t>767Vlst.006</t>
  </si>
  <si>
    <t>Dodávka a montáž automatických posuvných, protipožárních dveří, 1200x2200mm včetně příslušenství dle popisu - AD2</t>
  </si>
  <si>
    <t>162</t>
  </si>
  <si>
    <t>83</t>
  </si>
  <si>
    <t>767Vlst.007</t>
  </si>
  <si>
    <t>Dodávka a montáž automatických posuvných, teleskopických dveří, 1800x2200mm včetně příslušenství dle popisu - AD7</t>
  </si>
  <si>
    <t>164</t>
  </si>
  <si>
    <t>998767104</t>
  </si>
  <si>
    <t>Přesun hmot tonážní pro zámečnické konstrukce v objektech v přes 24 do 36 m</t>
  </si>
  <si>
    <t>166</t>
  </si>
  <si>
    <t>85</t>
  </si>
  <si>
    <t>998767181</t>
  </si>
  <si>
    <t>Příplatek k přesunu hmot tonážní 767 prováděný bez použití mechanizace</t>
  </si>
  <si>
    <t>168</t>
  </si>
  <si>
    <t>771</t>
  </si>
  <si>
    <t>Podlahy z dlaždic</t>
  </si>
  <si>
    <t>771111011</t>
  </si>
  <si>
    <t>Vysátí podkladu před pokládkou dlažby</t>
  </si>
  <si>
    <t>170</t>
  </si>
  <si>
    <t>87</t>
  </si>
  <si>
    <t>771121011</t>
  </si>
  <si>
    <t>Nátěr penetrační na podlahu</t>
  </si>
  <si>
    <t>172</t>
  </si>
  <si>
    <t>771571810</t>
  </si>
  <si>
    <t>Demontáž podlah z dlaždic keramických kladených do malty</t>
  </si>
  <si>
    <t>174</t>
  </si>
  <si>
    <t>89</t>
  </si>
  <si>
    <t>771574112</t>
  </si>
  <si>
    <t>Montáž podlah keramických hladkých lepených flexibilním lepidlem přes 9 do 12 ks/m2</t>
  </si>
  <si>
    <t>176</t>
  </si>
  <si>
    <t>59761607</t>
  </si>
  <si>
    <t>dlažba keramická interiéru přes 9 do 12ks/m2</t>
  </si>
  <si>
    <t>178</t>
  </si>
  <si>
    <t>25*1,1 "Přepočtené koeficientem množství</t>
  </si>
  <si>
    <t>91</t>
  </si>
  <si>
    <t>771577111</t>
  </si>
  <si>
    <t>Příplatek k montáži podlah keramických lepených flexibilním lepidlem za plochu do 5 m2</t>
  </si>
  <si>
    <t>180</t>
  </si>
  <si>
    <t>771577114</t>
  </si>
  <si>
    <t>Příplatek k montáži podlah keramických lepených flexibilním lepidlem za spárování tmelem dvousložkovým</t>
  </si>
  <si>
    <t>182</t>
  </si>
  <si>
    <t>93</t>
  </si>
  <si>
    <t>771577115</t>
  </si>
  <si>
    <t>Příplatek k montáži podlah keramických lepených flexibilním lepidlem za lepení dvousložkovým lepidlem</t>
  </si>
  <si>
    <t>184</t>
  </si>
  <si>
    <t>771591112</t>
  </si>
  <si>
    <t>Izolace pod dlažbu nátěrem nebo stěrkou ve dvou vrstvách</t>
  </si>
  <si>
    <t>186</t>
  </si>
  <si>
    <t>95</t>
  </si>
  <si>
    <t>771592011</t>
  </si>
  <si>
    <t>Čištění vnitřních ploch podlah nebo schodišť po položení dlažby chemickými prostředky</t>
  </si>
  <si>
    <t>188</t>
  </si>
  <si>
    <t>998771104</t>
  </si>
  <si>
    <t>Přesun hmot tonážní pro podlahy z dlaždic v objektech v přes 24 do 36 m</t>
  </si>
  <si>
    <t>190</t>
  </si>
  <si>
    <t>97</t>
  </si>
  <si>
    <t>998771181</t>
  </si>
  <si>
    <t>Příplatek k přesunu hmot tonážní 771 prováděný bez použití mechanizace</t>
  </si>
  <si>
    <t>192</t>
  </si>
  <si>
    <t>776</t>
  </si>
  <si>
    <t>Podlahy povlakové</t>
  </si>
  <si>
    <t>776111117</t>
  </si>
  <si>
    <t>Broušení stávajícího podkladu povlakových podlah diamantovým kotoučem</t>
  </si>
  <si>
    <t>194</t>
  </si>
  <si>
    <t>99</t>
  </si>
  <si>
    <t>776111311</t>
  </si>
  <si>
    <t>Vysátí podkladu povlakových podlah</t>
  </si>
  <si>
    <t>196</t>
  </si>
  <si>
    <t>776121112</t>
  </si>
  <si>
    <t>Vodou ředitelná penetrace savého podkladu povlakových podlah</t>
  </si>
  <si>
    <t>198</t>
  </si>
  <si>
    <t>101</t>
  </si>
  <si>
    <t>776141114</t>
  </si>
  <si>
    <t>Stěrka podlahová nivelační pro vyrovnání podkladu povlakových podlah pevnosti 20 MPa tl přes 8 do 10 mm</t>
  </si>
  <si>
    <t>-1219388735</t>
  </si>
  <si>
    <t>776201812</t>
  </si>
  <si>
    <t>Demontáž lepených povlakových podlah s podložkou ručně</t>
  </si>
  <si>
    <t>202</t>
  </si>
  <si>
    <t>103</t>
  </si>
  <si>
    <t>776221221</t>
  </si>
  <si>
    <t>Lepení z PVC standardním lepidlem</t>
  </si>
  <si>
    <t>204</t>
  </si>
  <si>
    <t>28411045</t>
  </si>
  <si>
    <t>PVC vinyl tl 2,00mm</t>
  </si>
  <si>
    <t>206</t>
  </si>
  <si>
    <t>105</t>
  </si>
  <si>
    <t>998776104</t>
  </si>
  <si>
    <t>Přesun hmot tonážní pro podlahy povlakové v objektech v přes 24 do 36 m</t>
  </si>
  <si>
    <t>208</t>
  </si>
  <si>
    <t>998776181</t>
  </si>
  <si>
    <t>Příplatek k přesunu hmot tonážní 776 prováděný bez použití mechanizace</t>
  </si>
  <si>
    <t>210</t>
  </si>
  <si>
    <t>781</t>
  </si>
  <si>
    <t>Dokončovací práce - obklady</t>
  </si>
  <si>
    <t>107</t>
  </si>
  <si>
    <t>781111011</t>
  </si>
  <si>
    <t>Ometení (oprášení) stěny při přípravě podkladu</t>
  </si>
  <si>
    <t>212</t>
  </si>
  <si>
    <t>781121011</t>
  </si>
  <si>
    <t>Nátěr penetrační na stěnu</t>
  </si>
  <si>
    <t>214</t>
  </si>
  <si>
    <t>109</t>
  </si>
  <si>
    <t>781131112</t>
  </si>
  <si>
    <t>Izolace pod obklad nátěrem nebo stěrkou ve dvou vrstvách</t>
  </si>
  <si>
    <t>216</t>
  </si>
  <si>
    <t>781151031</t>
  </si>
  <si>
    <t>Celoplošné vyrovnání podkladu stěrkou tl 3 mm</t>
  </si>
  <si>
    <t>218</t>
  </si>
  <si>
    <t>111</t>
  </si>
  <si>
    <t>781151041</t>
  </si>
  <si>
    <t>Příplatek k cenám celoplošné vyrovnání stěrkou za každý další 1 mm přes tl 3 mm</t>
  </si>
  <si>
    <t>1285613134</t>
  </si>
  <si>
    <t>44,812*4 'Přepočtené koeficientem množství</t>
  </si>
  <si>
    <t>781471810</t>
  </si>
  <si>
    <t>Demontáž obkladů z obkladaček keramických kladených do malty</t>
  </si>
  <si>
    <t>220</t>
  </si>
  <si>
    <t>113</t>
  </si>
  <si>
    <t>781474115</t>
  </si>
  <si>
    <t>Montáž obkladů vnitřních keramických hladkých přes 22 do 25 ks/m2 lepených flexibilním lepidlem</t>
  </si>
  <si>
    <t>222</t>
  </si>
  <si>
    <t>59761068</t>
  </si>
  <si>
    <t>obklad keramický pro interiér přes 22 do 25ks/m2</t>
  </si>
  <si>
    <t>224</t>
  </si>
  <si>
    <t>44,812*1,1 "Přepočtené koeficientem množství</t>
  </si>
  <si>
    <t>115</t>
  </si>
  <si>
    <t>781477114</t>
  </si>
  <si>
    <t>Příplatek k montáži obkladů vnitřních keramických hladkých za spárování tmelem dvousložkovým</t>
  </si>
  <si>
    <t>226</t>
  </si>
  <si>
    <t>781477115</t>
  </si>
  <si>
    <t>Příplatek k montáži obkladů vnitřních keramických hladkých za lepením lepidlem dvousložkovým</t>
  </si>
  <si>
    <t>228</t>
  </si>
  <si>
    <t>117</t>
  </si>
  <si>
    <t>781494111</t>
  </si>
  <si>
    <t>Plastové profily rohové lepené flexibilním lepidlem</t>
  </si>
  <si>
    <t>230</t>
  </si>
  <si>
    <t>781495211</t>
  </si>
  <si>
    <t>Čištění vnitřních ploch stěn po provedení obkladu chemickými prostředky</t>
  </si>
  <si>
    <t>232</t>
  </si>
  <si>
    <t>119</t>
  </si>
  <si>
    <t>998781104</t>
  </si>
  <si>
    <t>Přesun hmot tonážní pro obklady keramické v objektech v přes 24 do 36 m</t>
  </si>
  <si>
    <t>234</t>
  </si>
  <si>
    <t>998781181</t>
  </si>
  <si>
    <t>Příplatek k přesunu hmot tonážní 781 prováděný bez použití mechanizace</t>
  </si>
  <si>
    <t>236</t>
  </si>
  <si>
    <t>783</t>
  </si>
  <si>
    <t>Dokončovací práce - nátěry</t>
  </si>
  <si>
    <t>121</t>
  </si>
  <si>
    <t>783846513</t>
  </si>
  <si>
    <t>Nátěr olejový omítek stěn 2x + 1x email + 2x tmel</t>
  </si>
  <si>
    <t>238</t>
  </si>
  <si>
    <t>0,5*2,1</t>
  </si>
  <si>
    <t>(0,6+0,6)*0,5</t>
  </si>
  <si>
    <t>0,9*2,1</t>
  </si>
  <si>
    <t>(0,5+0,5)*0,5</t>
  </si>
  <si>
    <t>0,1*2,1</t>
  </si>
  <si>
    <t>0,6*0,5</t>
  </si>
  <si>
    <t>1*2,1</t>
  </si>
  <si>
    <t>0,9*0,5</t>
  </si>
  <si>
    <t>0,6*2,1</t>
  </si>
  <si>
    <t>(1,05+1,05+1,05)*0,5</t>
  </si>
  <si>
    <t>(0,4+0,4)*2,1</t>
  </si>
  <si>
    <t>1,9*2,1*2</t>
  </si>
  <si>
    <t>0,9*2*2</t>
  </si>
  <si>
    <t>(2,2+2,2)*0,1</t>
  </si>
  <si>
    <t>1,355*2,1*2</t>
  </si>
  <si>
    <t>1,3*2,1*2</t>
  </si>
  <si>
    <t>1,2*2,1*2</t>
  </si>
  <si>
    <t>784</t>
  </si>
  <si>
    <t>Dokončovací práce - malby a tapety</t>
  </si>
  <si>
    <t>784111001</t>
  </si>
  <si>
    <t>Oprášení (ometení ) podkladu v místnostech v do 3,80 m</t>
  </si>
  <si>
    <t>240</t>
  </si>
  <si>
    <t>123</t>
  </si>
  <si>
    <t>784111011</t>
  </si>
  <si>
    <t>Obroušení podkladu omítnutého v místnostech v do 3,80 m</t>
  </si>
  <si>
    <t>242</t>
  </si>
  <si>
    <t>784111031</t>
  </si>
  <si>
    <t>Omytí podkladu v místnostech v do 3,80 m</t>
  </si>
  <si>
    <t>244</t>
  </si>
  <si>
    <t>125</t>
  </si>
  <si>
    <t>784121001</t>
  </si>
  <si>
    <t>Oškrabání malby v mísnostech v do 3,80 m</t>
  </si>
  <si>
    <t>246</t>
  </si>
  <si>
    <t>784121011</t>
  </si>
  <si>
    <t>Rozmývání podkladu po oškrabání malby v místnostech v do 3,80 m</t>
  </si>
  <si>
    <t>248</t>
  </si>
  <si>
    <t>127</t>
  </si>
  <si>
    <t>784171001</t>
  </si>
  <si>
    <t>Olepování vnitřních ploch páskou v místnostech v do 3,80 m</t>
  </si>
  <si>
    <t>3,27+3,27</t>
  </si>
  <si>
    <t>1,67+3,27+1,67+1,67</t>
  </si>
  <si>
    <t>1,67+1,67</t>
  </si>
  <si>
    <t>1,27+1,27+1,27+1,27</t>
  </si>
  <si>
    <t>1,67+1,67+1,67+1,67+1,67+1,67</t>
  </si>
  <si>
    <t>3,27+3,27+3,27+3,27</t>
  </si>
  <si>
    <t>3,27*16</t>
  </si>
  <si>
    <t>58124840</t>
  </si>
  <si>
    <t>páska malířská z PVC a UV odolná (7 dnů) do š 50mm</t>
  </si>
  <si>
    <t>252</t>
  </si>
  <si>
    <t>128,44*1,05 "Přepočtené koeficientem množství</t>
  </si>
  <si>
    <t>129</t>
  </si>
  <si>
    <t>784171101</t>
  </si>
  <si>
    <t>Zakrytí vnitřních podlah včetně pozdějšího odkrytí</t>
  </si>
  <si>
    <t>254</t>
  </si>
  <si>
    <t>0,5*1</t>
  </si>
  <si>
    <t>(0,6+0,9+0,6)*1</t>
  </si>
  <si>
    <t>(0,5+0,1+0,5)*1</t>
  </si>
  <si>
    <t>0,6*1</t>
  </si>
  <si>
    <t>1*1</t>
  </si>
  <si>
    <t>(0,9+1)*1</t>
  </si>
  <si>
    <t>(0,9+0,9+1,1+0,6)*1</t>
  </si>
  <si>
    <t>(1,05+1,05+1,05)*1</t>
  </si>
  <si>
    <t>(0,95+0,9)*1</t>
  </si>
  <si>
    <t>(0,4+0,4)*1</t>
  </si>
  <si>
    <t>3,155*2</t>
  </si>
  <si>
    <t>3,1*2</t>
  </si>
  <si>
    <t>2,4*2</t>
  </si>
  <si>
    <t>3*2</t>
  </si>
  <si>
    <t>28323153</t>
  </si>
  <si>
    <t>fólie pro malířské potřeby samolepicí 0,5mx100m</t>
  </si>
  <si>
    <t>256</t>
  </si>
  <si>
    <t>39,81*1,05 "Přepočtené koeficientem množství</t>
  </si>
  <si>
    <t>131</t>
  </si>
  <si>
    <t>784181131</t>
  </si>
  <si>
    <t>Fungicidní jednonásobná bezbarvá penetrace podkladu v místnostech v do 3,80 m</t>
  </si>
  <si>
    <t>258</t>
  </si>
  <si>
    <t>784211101</t>
  </si>
  <si>
    <t>Dvojnásobné bílé malby ze směsí za mokra výborně oděruvzdorných v místnostech v do 3,80 m</t>
  </si>
  <si>
    <t>260</t>
  </si>
  <si>
    <t>HZS</t>
  </si>
  <si>
    <t>Hodinové zúčtovací sazby</t>
  </si>
  <si>
    <t>133</t>
  </si>
  <si>
    <t>HZS3242</t>
  </si>
  <si>
    <t>Hodinová zúčtovací sazba</t>
  </si>
  <si>
    <t>hod</t>
  </si>
  <si>
    <t>262144</t>
  </si>
  <si>
    <t>262</t>
  </si>
  <si>
    <t>Hzs-nezměřitelné stavební práce</t>
  </si>
  <si>
    <t>550</t>
  </si>
  <si>
    <t>Hzs-nezměřitelné stavební práce(práce spojené s ochranou proti znečištění, protiprachové opatření, zakrývání předmětů, apod. vč. potřebného materiál</t>
  </si>
  <si>
    <t>980</t>
  </si>
  <si>
    <t>9-22-02 - 2.NP - bourání + navrhovaný stav</t>
  </si>
  <si>
    <t>(0,5+0,17)*2,97</t>
  </si>
  <si>
    <t>(0,6+0,8)*2,97</t>
  </si>
  <si>
    <t>(0,5+0,35)*2,97</t>
  </si>
  <si>
    <t>(0,6+0,7+0,6+0,6)*2,97</t>
  </si>
  <si>
    <t>1,35*2,97</t>
  </si>
  <si>
    <t>(0,2+0,9+0,2)*2,97</t>
  </si>
  <si>
    <t>(1,55+0,1+0,83+0,3+0,33+0,65)*2,97</t>
  </si>
  <si>
    <t>(2,705+3,35)*2,97</t>
  </si>
  <si>
    <t>(0,75+0,75+0,6+0,6)*2,97</t>
  </si>
  <si>
    <t>(0,5+1,8+0,3+0,3+0,2+1,7+0,2+0,95)*2,97</t>
  </si>
  <si>
    <t>1,3*2,1</t>
  </si>
  <si>
    <t>1,3*2,97</t>
  </si>
  <si>
    <t>2,4*2,97</t>
  </si>
  <si>
    <t>3,1*2,97</t>
  </si>
  <si>
    <t>3*2,97</t>
  </si>
  <si>
    <t>3,5*2,97</t>
  </si>
  <si>
    <t>2,97</t>
  </si>
  <si>
    <t>2,97*2</t>
  </si>
  <si>
    <t>2,97*5</t>
  </si>
  <si>
    <t>2,97*3</t>
  </si>
  <si>
    <t>2,97*7</t>
  </si>
  <si>
    <t>2,97*12</t>
  </si>
  <si>
    <t>2,1*2</t>
  </si>
  <si>
    <t>2,97*4</t>
  </si>
  <si>
    <t>(0,5+0,27)*2,97</t>
  </si>
  <si>
    <t>0,6*1,37</t>
  </si>
  <si>
    <t>0,9*2,97</t>
  </si>
  <si>
    <t>(0,5+0,45)*0,87</t>
  </si>
  <si>
    <t>0,6*2,97</t>
  </si>
  <si>
    <t>0,9*1,37</t>
  </si>
  <si>
    <t>0,6*0,87</t>
  </si>
  <si>
    <t>(0,2+0,43+0,1+0,2)*0,87</t>
  </si>
  <si>
    <t>(1,55+0,83)*1,37</t>
  </si>
  <si>
    <t>(0,2+0,4)*2,97</t>
  </si>
  <si>
    <t>(0,33+0,65)*0,87</t>
  </si>
  <si>
    <t>(0,75+0,75)*0,87</t>
  </si>
  <si>
    <t>0,3*1,37</t>
  </si>
  <si>
    <t>(0,3+0,6)*2,97</t>
  </si>
  <si>
    <t>(0,5+1,8+0,3+0,3+0,2+0,7+0,2)*2,97</t>
  </si>
  <si>
    <t>(0,95+1)*0,87</t>
  </si>
  <si>
    <t>1,3*2,97*2</t>
  </si>
  <si>
    <t>-1,1*1,97*2</t>
  </si>
  <si>
    <t>2,4*2,97*2</t>
  </si>
  <si>
    <t>3,1*2,97*2</t>
  </si>
  <si>
    <t>3*2,97*2</t>
  </si>
  <si>
    <t>3,5*2,97*2</t>
  </si>
  <si>
    <t>(0,5+0,45)*2,1</t>
  </si>
  <si>
    <t>(0,2+0,43+0,1+0,2)*2,1</t>
  </si>
  <si>
    <t>(1,55+0,83)*1,6</t>
  </si>
  <si>
    <t>(0,33+0,65)*2,1</t>
  </si>
  <si>
    <t>(0,75+0,75)*2,1</t>
  </si>
  <si>
    <t>0,3*1,6</t>
  </si>
  <si>
    <t>(0,95+1)*2,1</t>
  </si>
  <si>
    <t>-2048933890</t>
  </si>
  <si>
    <t>21,199*3 'Přepočtené koeficientem množství</t>
  </si>
  <si>
    <t>(1,97+0,6+1,97)*2</t>
  </si>
  <si>
    <t>(2,2+1,8+2,2)*2</t>
  </si>
  <si>
    <t>(0,9+1,2+0,9+1,2)</t>
  </si>
  <si>
    <t>131,85+131,11</t>
  </si>
  <si>
    <t>1,35*2</t>
  </si>
  <si>
    <t>(1,55+1+1+1+1)*2</t>
  </si>
  <si>
    <t>(2,705+3,35)*2</t>
  </si>
  <si>
    <t>(1+1+1+1)*2</t>
  </si>
  <si>
    <t>(1+1,8+1+1+1+1+1)*2</t>
  </si>
  <si>
    <t>(2,4+2,4)*2</t>
  </si>
  <si>
    <t>(3,1+3,1)*2</t>
  </si>
  <si>
    <t>(3+3)*2</t>
  </si>
  <si>
    <t>(3,5+3,5)*2</t>
  </si>
  <si>
    <t>450</t>
  </si>
  <si>
    <t>0,6*1,97</t>
  </si>
  <si>
    <t>1,8*2,1</t>
  </si>
  <si>
    <t>1,7*2,35</t>
  </si>
  <si>
    <t>1,8*2,2</t>
  </si>
  <si>
    <t>1,8*2,2*2</t>
  </si>
  <si>
    <t>0,33*25</t>
  </si>
  <si>
    <t>(0,6+0,9)*2,97</t>
  </si>
  <si>
    <t>(0,5+0,45)*2,97</t>
  </si>
  <si>
    <t>(0,6+0,9+0,6)*2,97</t>
  </si>
  <si>
    <t>(0,2+0,43+0,1+0,2)*2,97</t>
  </si>
  <si>
    <t>(1,55+0,2+0,83+0,4+0,33+0,65)*2,97</t>
  </si>
  <si>
    <t>(0,75+0,75+0,3+0,3+0,6)*2,97</t>
  </si>
  <si>
    <t>(0,5+1,8+0,3+0,3+0,2+0,7+0,2+0,95+1)*2,97</t>
  </si>
  <si>
    <t>31,601*15 "Přepočtené koeficientem množství</t>
  </si>
  <si>
    <t>50+30+70</t>
  </si>
  <si>
    <t>767Vlst.008</t>
  </si>
  <si>
    <t>Dodávka a montáž vnitřních prosklených, hliníkových dveří, lak, 1800x2200mm, hliníková zárubeň, kování, PO dle popisu, padací práh, samozavírač - Z3</t>
  </si>
  <si>
    <t>20*1,1 "Přepočtené koeficientem množství</t>
  </si>
  <si>
    <t>-1922360494</t>
  </si>
  <si>
    <t>30*1,1 "Přepočtené koeficientem množství</t>
  </si>
  <si>
    <t>1635078638</t>
  </si>
  <si>
    <t>21,199*4 'Přepočtené koeficientem množství</t>
  </si>
  <si>
    <t>21,199*1,1 "Přepočtené koeficientem množství</t>
  </si>
  <si>
    <t>2,1</t>
  </si>
  <si>
    <t>(0,5+0,27)*2,1</t>
  </si>
  <si>
    <t>1,35*2,1</t>
  </si>
  <si>
    <t>(1,55+0,83)*0,5</t>
  </si>
  <si>
    <t>(0,2+0,4)*2,1</t>
  </si>
  <si>
    <t>(2,705+3,35)*2,1</t>
  </si>
  <si>
    <t>0,3*0,5</t>
  </si>
  <si>
    <t>(0,3+0,6)*2,1</t>
  </si>
  <si>
    <t>(0,5+1,8+0,3+0,3+0,2+0,7+0,2)*2,1</t>
  </si>
  <si>
    <t>1,8*2,1*2</t>
  </si>
  <si>
    <t>0,2*2,1*2</t>
  </si>
  <si>
    <t>0,54*2,1*2</t>
  </si>
  <si>
    <t>1,7*2,1*2</t>
  </si>
  <si>
    <t>1,37+2,97</t>
  </si>
  <si>
    <t>0,87*2</t>
  </si>
  <si>
    <t>2,97+1,37+0,87+0,87</t>
  </si>
  <si>
    <t>0,87*4</t>
  </si>
  <si>
    <t>1,37+2,97+1,37+2,97+0,87+0,87+0,87+0,87</t>
  </si>
  <si>
    <t>0,87+0,87+0,87+0,87+1,37+1,37+2,97+2,97</t>
  </si>
  <si>
    <t>2,97*10</t>
  </si>
  <si>
    <t>(2,1+1,8+2,1)*2</t>
  </si>
  <si>
    <t>(2,1+1,3+2,1)</t>
  </si>
  <si>
    <t>2,97*16</t>
  </si>
  <si>
    <t>185,68*1,05 "Přepočtené koeficientem množství</t>
  </si>
  <si>
    <t>(0,5+0,27)*1</t>
  </si>
  <si>
    <t>(0,6+0,9)*1</t>
  </si>
  <si>
    <t>(0,5+0,45)*1</t>
  </si>
  <si>
    <t>1,35*1</t>
  </si>
  <si>
    <t>(0,2+0,43+0,1+0,2)*1</t>
  </si>
  <si>
    <t>(1,55+0,2+0,83+0,4+0,33+0,65)*1</t>
  </si>
  <si>
    <t>(2,705+3,35)*1</t>
  </si>
  <si>
    <t>(0,75+0,75+0,3+0,3+0,6)*1</t>
  </si>
  <si>
    <t>(0,5+1,8+0,3+0,3+0,2+0,7+0,2+0,95+1)*1</t>
  </si>
  <si>
    <t>1,8*1*2</t>
  </si>
  <si>
    <t>1,3*1</t>
  </si>
  <si>
    <t>1,3*1*2</t>
  </si>
  <si>
    <t>2,4*1*2</t>
  </si>
  <si>
    <t>3,1*1*2</t>
  </si>
  <si>
    <t>3*1*2</t>
  </si>
  <si>
    <t>3,5*1*2</t>
  </si>
  <si>
    <t>62,565*1,05 "Přepočtené koeficientem množství</t>
  </si>
  <si>
    <t>750</t>
  </si>
  <si>
    <t>9-22-03 - 3.NP - bourání + navrhovaný stav</t>
  </si>
  <si>
    <t xml:space="preserve">    766 - Konstrukce truhlářské</t>
  </si>
  <si>
    <t>(0,3+0,4+0,3)*2,97</t>
  </si>
  <si>
    <t>(0,6+0,95+2,95)*2,97</t>
  </si>
  <si>
    <t>(1,4+1,4)*2,97</t>
  </si>
  <si>
    <t>(0,5+0,8+0,5+0,5)*2,97</t>
  </si>
  <si>
    <t>(1,05+1,05)*2,97</t>
  </si>
  <si>
    <t>(1+1)*2,97</t>
  </si>
  <si>
    <t>(0,6+0,1+0,1+1,2+2,2)*2,97</t>
  </si>
  <si>
    <t>(0,6+0,5+0,6+0,6+0,5+0,6)*2,97</t>
  </si>
  <si>
    <t>1*2,97</t>
  </si>
  <si>
    <t>(0,9+0,9+0,9+0,9+0,9+0,9)*2,97</t>
  </si>
  <si>
    <t>(0,3+0,3)*2,97</t>
  </si>
  <si>
    <t>(0,95+0,95)*2,97</t>
  </si>
  <si>
    <t>1,22*2,1</t>
  </si>
  <si>
    <t>2,75*2,97</t>
  </si>
  <si>
    <t>2,7*2,97</t>
  </si>
  <si>
    <t>-1,7*2,35</t>
  </si>
  <si>
    <t>(3+3,1+3,1+3)*2,97</t>
  </si>
  <si>
    <t>-1,8*2,2*4</t>
  </si>
  <si>
    <t>2,97*8</t>
  </si>
  <si>
    <t>2,97*6</t>
  </si>
  <si>
    <t>(0,3+0,6+0,3)*2,97</t>
  </si>
  <si>
    <t>(0,6+1,05+2,95)*2,97</t>
  </si>
  <si>
    <t>(1,4+1,4)*1,37</t>
  </si>
  <si>
    <t>(0,1+0,1)*2,97</t>
  </si>
  <si>
    <t>(0,5+0,5)*1,37</t>
  </si>
  <si>
    <t>0,8*0,87</t>
  </si>
  <si>
    <t>(0,6+2,2)*1,37</t>
  </si>
  <si>
    <t>(0,2+0,2+1,2)*2,97</t>
  </si>
  <si>
    <t>(0,6+0,6+0,6+0,6)*1,37</t>
  </si>
  <si>
    <t>(0,25+0,25+0,25+0,25)*2,97</t>
  </si>
  <si>
    <t>1*0,87</t>
  </si>
  <si>
    <t>(0,9+0,9+0,9+0,9+0,9+0,9)*0,87</t>
  </si>
  <si>
    <t>(0,95+0,95)*0,87</t>
  </si>
  <si>
    <t>2,75*2,97*2</t>
  </si>
  <si>
    <t>(3+3,1+3,1+3)*2,97*2</t>
  </si>
  <si>
    <t>-1,8*2,2*8</t>
  </si>
  <si>
    <t>2,7*2,97*2</t>
  </si>
  <si>
    <t>(1,4+1,4)*1,6</t>
  </si>
  <si>
    <t>0,8*2,1</t>
  </si>
  <si>
    <t>(0,6+2,2)*1,6</t>
  </si>
  <si>
    <t>(0,6+0,6+0,6+0,6)*1,6</t>
  </si>
  <si>
    <t>(0,9+0,9+0,9+0,9+0,9+0,9)*2,1</t>
  </si>
  <si>
    <t>(0,95+0,95)*2,1</t>
  </si>
  <si>
    <t>-354413635</t>
  </si>
  <si>
    <t>33,51*3 'Přepočtené koeficientem množství</t>
  </si>
  <si>
    <t>(2,35+1,7+2,35)*2*2</t>
  </si>
  <si>
    <t>(2,2+1,8+2,2)*5*2</t>
  </si>
  <si>
    <t>98,33+109,4</t>
  </si>
  <si>
    <t>(1+1+2,95)*2</t>
  </si>
  <si>
    <t>(1,5+1,5)*2</t>
  </si>
  <si>
    <t>(1+0,8+1)*2</t>
  </si>
  <si>
    <t>(1+1,5+2,2)*2</t>
  </si>
  <si>
    <t>(0,9+0,9+0,9+0,9+0,9+0,9)*2</t>
  </si>
  <si>
    <t>(0,95+0,95)*2</t>
  </si>
  <si>
    <t>1,3*2</t>
  </si>
  <si>
    <t>2,75*2</t>
  </si>
  <si>
    <t>(3+3,1+3,1+3)*2</t>
  </si>
  <si>
    <t>2,7*2</t>
  </si>
  <si>
    <t>4*2,97</t>
  </si>
  <si>
    <t>(1,4+0,1+0,1+1,4)*2,97</t>
  </si>
  <si>
    <t>(0,5+0,8+0,5)*2,97</t>
  </si>
  <si>
    <t>(0,6+0,2+0,2+1,2+2,2)*2,97</t>
  </si>
  <si>
    <t>(0,6+0,25+0,25+0,6+0,6+0,25+0,25+0,6)*2,97</t>
  </si>
  <si>
    <t>4*2,97*2</t>
  </si>
  <si>
    <t>9Vlst.001</t>
  </si>
  <si>
    <t>Stavební, montážní a zednické práce potřebné pro přemístění záložního zdroje</t>
  </si>
  <si>
    <t>kpl</t>
  </si>
  <si>
    <t>35,414*15 "Přepočtené koeficientem množství</t>
  </si>
  <si>
    <t>762Vlst.006</t>
  </si>
  <si>
    <t>Demontáž, úprava a zpětná montáž na jiné umístění, stávajících dvoukřídlových dveří 1800x2200mm včetně příslušenství a zárubně</t>
  </si>
  <si>
    <t>766</t>
  </si>
  <si>
    <t>Konstrukce truhlářské</t>
  </si>
  <si>
    <t>766821121</t>
  </si>
  <si>
    <t>Montáž korpusu vestavěné skříně šatní jednokřídlové</t>
  </si>
  <si>
    <t>766821132</t>
  </si>
  <si>
    <t>Montáž vestavěné skříně zadního dílu</t>
  </si>
  <si>
    <t>766821141</t>
  </si>
  <si>
    <t>Montáž posuvných dveří vestavěné skříně s kováním</t>
  </si>
  <si>
    <t>766825811</t>
  </si>
  <si>
    <t>Demontáž truhlářských vestavěných skříní jednokřídlových</t>
  </si>
  <si>
    <t>15+15+30+50</t>
  </si>
  <si>
    <t>-358269186</t>
  </si>
  <si>
    <t>48159038</t>
  </si>
  <si>
    <t>33,51*4 'Přepočtené koeficientem množství</t>
  </si>
  <si>
    <t>33,51*1,1 "Přepočtené koeficientem množství</t>
  </si>
  <si>
    <t>(0,3+0,6+0,3)*2,1</t>
  </si>
  <si>
    <t>(0,6+1,05+2,95)*2,1</t>
  </si>
  <si>
    <t>(1,4+1,4)*0,5</t>
  </si>
  <si>
    <t>(0,1+0,1)*2,1</t>
  </si>
  <si>
    <t>(1,05+1,05)*2,1</t>
  </si>
  <si>
    <t>(1+1)*2,1</t>
  </si>
  <si>
    <t>(0,6+2,2)*0,5</t>
  </si>
  <si>
    <t>(0,2+0,2+1,2)*2,1</t>
  </si>
  <si>
    <t>(0,6+0,6+0,6+0,6)*0,5</t>
  </si>
  <si>
    <t>(0,25+0,25+0,25+0,25)*2,1</t>
  </si>
  <si>
    <t>(0,3+0,3)*2,1</t>
  </si>
  <si>
    <t>0,95*2,1*2</t>
  </si>
  <si>
    <t>(1,2+1,3+1,3+1,2)*2,1*2</t>
  </si>
  <si>
    <t>1,37+2,97+2,97+1,37</t>
  </si>
  <si>
    <t>1,37+1,37+0,87+0,87+1,37+1,37</t>
  </si>
  <si>
    <t>1,37+2,97+2,97+2,97+1,37+1,37</t>
  </si>
  <si>
    <t>1,37+2,97+2,97+1,37+1,37+2,97+2,97+1,37</t>
  </si>
  <si>
    <t>0,87*12</t>
  </si>
  <si>
    <t>2,1+1,22+2,1</t>
  </si>
  <si>
    <t>2,97*32</t>
  </si>
  <si>
    <t>209,92*1,05 "Přepočtené koeficientem množství</t>
  </si>
  <si>
    <t>(0,3+0,6+0,3)*1</t>
  </si>
  <si>
    <t>(0,6+1,05+2,95)*1</t>
  </si>
  <si>
    <t>(1,4+0,1+0,1+1,4)*1</t>
  </si>
  <si>
    <t>(0,5+0,5+0,8)*1</t>
  </si>
  <si>
    <t>(1,05+1,05)*1</t>
  </si>
  <si>
    <t>(1+1)*1</t>
  </si>
  <si>
    <t>(0,6+0,2+0,2+1,2+2,2)*1</t>
  </si>
  <si>
    <t>(0,6+0,25+0,25+0,6+0,6+0,25+0,25+0,6)*1</t>
  </si>
  <si>
    <t>(0,9+0,9+0,9+0,9+0,9+0,9)*1</t>
  </si>
  <si>
    <t>(0,95+0,95)*1</t>
  </si>
  <si>
    <t>1,22*1</t>
  </si>
  <si>
    <t>69,92*1,05 "Přepočtené koeficientem množství</t>
  </si>
  <si>
    <t>9-22-04 - 4.NP - bourání</t>
  </si>
  <si>
    <t xml:space="preserve">    713 - Izolace tepelné</t>
  </si>
  <si>
    <t xml:space="preserve">    725 - Zdravotechnika - zařizovací předměty</t>
  </si>
  <si>
    <t>629991011</t>
  </si>
  <si>
    <t>Zakrytí výplní otvorů a svislých ploch fólií přilepenou lepící páskou</t>
  </si>
  <si>
    <t>2,4*1,8*7</t>
  </si>
  <si>
    <t>1,2*1,8*2</t>
  </si>
  <si>
    <t>0,9*0,9*2</t>
  </si>
  <si>
    <t>1,8*1,8*1</t>
  </si>
  <si>
    <t>1,8*2,4*1</t>
  </si>
  <si>
    <t>3,1*1,8*1</t>
  </si>
  <si>
    <t>60,49+20,73</t>
  </si>
  <si>
    <t>941121213</t>
  </si>
  <si>
    <t>Příplatek k lešení řadovému trubkovému těžkému s podlahami š 1,5 m v 30 m za první a ZKD den použití</t>
  </si>
  <si>
    <t>10*25*1,5*30</t>
  </si>
  <si>
    <t>7,5*25*1,5*30</t>
  </si>
  <si>
    <t>944511211</t>
  </si>
  <si>
    <t>Příplatek k ochranné síti za první a ZKD den použití</t>
  </si>
  <si>
    <t>(44,55-0,16+5,97)*2</t>
  </si>
  <si>
    <t>(4,5+4,5+40,9+5,9+3,7)*2</t>
  </si>
  <si>
    <t>(84+50,3)*2</t>
  </si>
  <si>
    <t>(5,6+2,78)*2</t>
  </si>
  <si>
    <t>(18+19,75+18,5+19+19+14,75+15,7)*2</t>
  </si>
  <si>
    <t>(35,7+22,15+27,85)*2</t>
  </si>
  <si>
    <t>4,5+4,5+40,9+5,9+3,7</t>
  </si>
  <si>
    <t>84+50,3</t>
  </si>
  <si>
    <t>5,6+2,78</t>
  </si>
  <si>
    <t>18+19,75+18,5+19+19+14,75+15,7</t>
  </si>
  <si>
    <t>35,7+22,15+27,85</t>
  </si>
  <si>
    <t>(0,3+0,3+0,6+5,1+5,1+0,75+0,6+0,6+0,6+0,6+0,5+0,5+0,1+5,2+0,6+4,3+7,9)*3,05</t>
  </si>
  <si>
    <t>(3,2+14,6+0,4+0,4+3,6+0,505+1,1+1,55+0,9+0,9+2,295+2,8)*3,05</t>
  </si>
  <si>
    <t>(0,4+0,605+1,3+2,7+2,75+1,3+1+2,75+0,95+4+1,1+0,505+0,3+1+0,4+0,4)*3,05</t>
  </si>
  <si>
    <t>(6,95+10,05+0,5+1,5+3,6+2,5+0,3+2,5+0,3+2,1+2,1+0,6+6,8+0,7+0,7+1,5+3,825)*3,05</t>
  </si>
  <si>
    <t>(15,205+1,5+0,5+0,7+0,5+2,6+0,875+4,075+0,5+0,7+0,5+3,4+0,8+2)*3,05</t>
  </si>
  <si>
    <t>(3,865+3+0,57+3,35+0,1+3,56)*3,05</t>
  </si>
  <si>
    <t>-0,6*1,97*6</t>
  </si>
  <si>
    <t>-0,8*1,97*9</t>
  </si>
  <si>
    <t>-0,9*1,97</t>
  </si>
  <si>
    <t>-1*1,97</t>
  </si>
  <si>
    <t>-1,1*1,97*3</t>
  </si>
  <si>
    <t>-1,45*1,97</t>
  </si>
  <si>
    <t>-1,8*1,97*2</t>
  </si>
  <si>
    <t>962052210</t>
  </si>
  <si>
    <t>Bourání zdiva nadzákladového ze ŽB do 1 m3</t>
  </si>
  <si>
    <t>0,705*0,2*3,05</t>
  </si>
  <si>
    <t>963042819</t>
  </si>
  <si>
    <t xml:space="preserve">Bourání schodišťových stupňů betonových </t>
  </si>
  <si>
    <t>1042951823</t>
  </si>
  <si>
    <t>7,9*3</t>
  </si>
  <si>
    <t>4,2*3</t>
  </si>
  <si>
    <t>(28,9+16,06)*0,45</t>
  </si>
  <si>
    <t>(4,5+4,5+40,9+5,9+3,7)*0,053</t>
  </si>
  <si>
    <t>(84+50,3)*0,06</t>
  </si>
  <si>
    <t>(5,6+2,78)*0,058</t>
  </si>
  <si>
    <t>(18+19,75+18,5+19+19+14,75+15,7)*0,058</t>
  </si>
  <si>
    <t>(35,7+22,15+27,85)*0,058</t>
  </si>
  <si>
    <t>965046111</t>
  </si>
  <si>
    <t>Broušení stávajících betonových podlah úběr do 3 mm</t>
  </si>
  <si>
    <t>965046119</t>
  </si>
  <si>
    <t>Příplatek k broušení stávajících betonových podlah za každý další 1 mm úběru</t>
  </si>
  <si>
    <t>412,58*3 "Přepočtené koeficientem množství</t>
  </si>
  <si>
    <t>0,6*1,97*6</t>
  </si>
  <si>
    <t>0,8*1,97*9</t>
  </si>
  <si>
    <t>0,9*1,97*1</t>
  </si>
  <si>
    <t>1*1,97*1</t>
  </si>
  <si>
    <t>1,1*1,97*3</t>
  </si>
  <si>
    <t>1,45*1,97*1</t>
  </si>
  <si>
    <t>1,8*1,97*2</t>
  </si>
  <si>
    <t>1,7*2,35*1</t>
  </si>
  <si>
    <t>968082018</t>
  </si>
  <si>
    <t>Vybourání plastových rámů oken včetně křídel plochy přes 4 m2</t>
  </si>
  <si>
    <t>4,2*2,4*2</t>
  </si>
  <si>
    <t>976061111</t>
  </si>
  <si>
    <t>Vybourání dřevěných madel a zábradlí</t>
  </si>
  <si>
    <t>22,47-0,8-0,8</t>
  </si>
  <si>
    <t>9,7-1,5-0,8-1,5</t>
  </si>
  <si>
    <t>14,6-0,8</t>
  </si>
  <si>
    <t>5,7+5,1</t>
  </si>
  <si>
    <t>0,33*3</t>
  </si>
  <si>
    <t>3,05*(21+14+17+2+8+4+12)</t>
  </si>
  <si>
    <t>977311112</t>
  </si>
  <si>
    <t>Řezání stávajících betonových mazanin nevyztužených hl do 100 mm</t>
  </si>
  <si>
    <t>3,05</t>
  </si>
  <si>
    <t>978011191</t>
  </si>
  <si>
    <t>Otlučení (osekání) vnitřní vápenné nebo vápenocementové omítky stropů v rozsahu přes 50 do 100 %</t>
  </si>
  <si>
    <t>44,55-0,16+4,5+4,5+18+35,7+19,75+18,5+19+19+84+5,6+2,78</t>
  </si>
  <si>
    <t>50,3+40,9+5,9+3,7+22,15+5,97+14,75+15,7+27,85</t>
  </si>
  <si>
    <t>(28+8,6+4,1+8,4+4,3+26,21+34+18,55+17,95+18,1+18,1)*2,97</t>
  </si>
  <si>
    <t>(68,3+10,79+7,09+49,98+10,3+4,4+8,19+22,19+7,9)*2,97</t>
  </si>
  <si>
    <t>(17,06+18,45+26,95)*2,97</t>
  </si>
  <si>
    <t>-2,4*1,8*7</t>
  </si>
  <si>
    <t>-1,2*1,8*2</t>
  </si>
  <si>
    <t>-0,9*0,9*2</t>
  </si>
  <si>
    <t>-1,8*1,8</t>
  </si>
  <si>
    <t>-1,8*2,4</t>
  </si>
  <si>
    <t>-4,2*2,4*2</t>
  </si>
  <si>
    <t>-3,1*1,8</t>
  </si>
  <si>
    <t>(1,8+2,4+1,8)*0,15*7</t>
  </si>
  <si>
    <t>(1,8+1,2+1,8)*0,15*2</t>
  </si>
  <si>
    <t>(0,9+0,9+0,9)*0,15*2</t>
  </si>
  <si>
    <t>(1,8+1,8+1,8)*0,15</t>
  </si>
  <si>
    <t>(2,4+1,8+2,4)*0,15</t>
  </si>
  <si>
    <t>(2,4+4,2+2,4)*0,15*2</t>
  </si>
  <si>
    <t>(1,8+3,1+1,8)*0,15</t>
  </si>
  <si>
    <t>-0,6*1,97*12</t>
  </si>
  <si>
    <t>-0,8*1,97*18</t>
  </si>
  <si>
    <t>-0,9*1,97*2</t>
  </si>
  <si>
    <t>-1*1,97*2</t>
  </si>
  <si>
    <t>-1,1*1,97*6</t>
  </si>
  <si>
    <t>-1,45*1,97*2</t>
  </si>
  <si>
    <t>-1,8*1,97*4</t>
  </si>
  <si>
    <t>-2,4*2,97</t>
  </si>
  <si>
    <t>978035127</t>
  </si>
  <si>
    <t>Odstranění tenkovrstvé omítky tl přes 2 mm odsekáním v rozsahu přes 50 do 100 %</t>
  </si>
  <si>
    <t>Odstranění drobných a doplňkových konstrukcí</t>
  </si>
  <si>
    <t>5+2+50+20</t>
  </si>
  <si>
    <t>9Vlst.002</t>
  </si>
  <si>
    <t>Demontáž hydrantových skříní</t>
  </si>
  <si>
    <t>652,2*12</t>
  </si>
  <si>
    <t>997013312</t>
  </si>
  <si>
    <t>Montáž a demontáž shozu suti v přes 10 do 20 m</t>
  </si>
  <si>
    <t>997013322</t>
  </si>
  <si>
    <t>Příplatek k shozu suti v přes 10 do 20 m za první a ZKD den použití</t>
  </si>
  <si>
    <t>20*60</t>
  </si>
  <si>
    <t>652,2*15 "Přepočtené koeficientem množství</t>
  </si>
  <si>
    <t>713</t>
  </si>
  <si>
    <t>Izolace tepelné</t>
  </si>
  <si>
    <t>713120811</t>
  </si>
  <si>
    <t>Odstranění tepelné izolace podlah volně kladené z vláknitých materiálů suchých tl do 100 mm</t>
  </si>
  <si>
    <t>725</t>
  </si>
  <si>
    <t>Zdravotechnika - zařizovací předměty</t>
  </si>
  <si>
    <t>725310823</t>
  </si>
  <si>
    <t>Demontáž dřez jednoduchý vestavěný v kuchyňských sestavách bez výtokových armatur</t>
  </si>
  <si>
    <t>soubor</t>
  </si>
  <si>
    <t>766411811</t>
  </si>
  <si>
    <t>Demontáž truhlářského obložení stěn z panelů plochy do 1,5 m2</t>
  </si>
  <si>
    <t>1131149811</t>
  </si>
  <si>
    <t>(1,6+0,5+5,1+13,2+2,375+0,7+1,7+0,7+2,625)*2,97</t>
  </si>
  <si>
    <t>(0,3+2,7+0,3+2,7)*2,97</t>
  </si>
  <si>
    <t>(1,25+1,25)*2,8</t>
  </si>
  <si>
    <t>(1,25+1,25)*2,65</t>
  </si>
  <si>
    <t>(1,325+1,325)*2,5</t>
  </si>
  <si>
    <t>(0,6+0,6+0,6+0,6+0,6)*2,65</t>
  </si>
  <si>
    <t>(3,225+3,225+2,2+0,6+2,2+3,825)*2,5</t>
  </si>
  <si>
    <t>766411822</t>
  </si>
  <si>
    <t>Demontáž truhlářského obložení stěn podkladových roštů</t>
  </si>
  <si>
    <t>1537531325</t>
  </si>
  <si>
    <t>766421811</t>
  </si>
  <si>
    <t>Demontáž truhlářského obložení podhledů z panelů plochy do 1,5 m2</t>
  </si>
  <si>
    <t>-717311124</t>
  </si>
  <si>
    <t>7,1*1,5</t>
  </si>
  <si>
    <t>(7,1+1,5+7,1)*0,25</t>
  </si>
  <si>
    <t>(6,5+0,78+6,5)*0,45</t>
  </si>
  <si>
    <t>766421822</t>
  </si>
  <si>
    <t>Demontáž truhlářského obložení podhledů podkladových roštů</t>
  </si>
  <si>
    <t>-855274338</t>
  </si>
  <si>
    <t>766441823</t>
  </si>
  <si>
    <t>Demontáž parapetních desek dřevěných nebo plastových šířky do 300 mm délky přes 2000 mm</t>
  </si>
  <si>
    <t>766691914</t>
  </si>
  <si>
    <t>Vyvěšení nebo zavěšení dřevěných křídel dveří pl do 2 m2</t>
  </si>
  <si>
    <t>766691915</t>
  </si>
  <si>
    <t>Vyvěšení nebo zavěšení dřevěných křídel dveří pl přes 2 m2</t>
  </si>
  <si>
    <t>766812830</t>
  </si>
  <si>
    <t>Demontáž kuchyňských linek dřevěných nebo kovových dl přes 1,5 do 1,8 m</t>
  </si>
  <si>
    <t>766825821</t>
  </si>
  <si>
    <t>Demontáž truhlářských vestavěných skříní dvoukřídlových</t>
  </si>
  <si>
    <t>39,95-0,16+35,7+40,9</t>
  </si>
  <si>
    <t>(3,4+2,4+1,5)*0,5</t>
  </si>
  <si>
    <t>2,4*0,3</t>
  </si>
  <si>
    <t>767996701</t>
  </si>
  <si>
    <t>Demontáž atypických zámečnických konstrukcí řezáním hm jednotlivých dílů do 50 kg</t>
  </si>
  <si>
    <t>500</t>
  </si>
  <si>
    <t>771471810</t>
  </si>
  <si>
    <t>Demontáž soklíků z dlaždic keramických kladených do malty rovných</t>
  </si>
  <si>
    <t>1,95+1,1-0,6+1,8+0,45+0,95-0,6</t>
  </si>
  <si>
    <t>0,95-0,6+0,35+1,8+1,1-0,6+1,95</t>
  </si>
  <si>
    <t>49,98-1,8-0,8-0,8-1,8-0,9-1-0,8-0,8-0,8</t>
  </si>
  <si>
    <t>0,1+2,2-0,8+0,2+0,2+1,45+1,1-0,6</t>
  </si>
  <si>
    <t>1,95+0,3+0,2+1,045+2,15</t>
  </si>
  <si>
    <t>771551810</t>
  </si>
  <si>
    <t>Demontáž podlah z dlaždic teracových kladených do malty</t>
  </si>
  <si>
    <t>(0,156+0,3+0,156+0,3+0,156+0,3)*7,9</t>
  </si>
  <si>
    <t>(0,156+0,3+0,156+0,3+0,156+0,3)*4,2</t>
  </si>
  <si>
    <t>(0,156+0,3+0,156+0,3+0,156+0,3)*2,4</t>
  </si>
  <si>
    <t>776410811</t>
  </si>
  <si>
    <t>Odstranění soklíků a lišt pryžových nebo plastových</t>
  </si>
  <si>
    <t>26,21-0,8</t>
  </si>
  <si>
    <t>34-1,1-2,4-1,1-1,1-1,45-0,8-1,8</t>
  </si>
  <si>
    <t>18,55-1,1</t>
  </si>
  <si>
    <t>17,95-2,4-2,4</t>
  </si>
  <si>
    <t>18,1-1,1</t>
  </si>
  <si>
    <t>10,79-0,8+7,09</t>
  </si>
  <si>
    <t>22,19-0,9</t>
  </si>
  <si>
    <t>15,46+1,6-0,8-0,8</t>
  </si>
  <si>
    <t>18,45-0,8-0,8-0,8</t>
  </si>
  <si>
    <t>26,95-0,8-0,8</t>
  </si>
  <si>
    <t>(0,4+1)*1,6</t>
  </si>
  <si>
    <t>(1+0,5)*1,6</t>
  </si>
  <si>
    <t>(0,5+1)*1,6</t>
  </si>
  <si>
    <t>(0,8+1,55)*1,6</t>
  </si>
  <si>
    <t>(1,15+0,9+1,15+0,9)*2,1</t>
  </si>
  <si>
    <t>-0,6*1,97</t>
  </si>
  <si>
    <t>(0,8+1,45)*1,6</t>
  </si>
  <si>
    <t>(1,2+0,95+1,2+0,95)*2,1</t>
  </si>
  <si>
    <t>(1,2+1+1,2+1)*2,1</t>
  </si>
  <si>
    <t>(1,3+1,1+2)*2,1</t>
  </si>
  <si>
    <t>(0,6+1,345+0,6)*1,6</t>
  </si>
  <si>
    <t>(0,8+1)*1,6</t>
  </si>
  <si>
    <t>(0,75+0,8+0,6)*1,6</t>
  </si>
  <si>
    <t>(1+0,8)*1,6</t>
  </si>
  <si>
    <t>-63,13</t>
  </si>
  <si>
    <t>850</t>
  </si>
  <si>
    <t>470</t>
  </si>
  <si>
    <t>9-22-05 - 4.NP - navrhovaný stav</t>
  </si>
  <si>
    <t xml:space="preserve">    763 - Konstrukce suché výstavby</t>
  </si>
  <si>
    <t xml:space="preserve">    764 - Konstrukce klempířské</t>
  </si>
  <si>
    <t xml:space="preserve">    786 - Dokončovací práce - čalounické úpravy</t>
  </si>
  <si>
    <t>(0,3+0,3+0,6+4+0,6+0,75+0,55+5,1+5,1+0,55+0,55)*3,05</t>
  </si>
  <si>
    <t>(7,05+1,5+3,525+0,1+0,5+0,6+0,6)*3,05</t>
  </si>
  <si>
    <t>-0,75*1,97</t>
  </si>
  <si>
    <t>(3,755+0,4+0,4+0,505+1,1+0,9+0,9+2,295)*3,05</t>
  </si>
  <si>
    <t>-0,7*1,97*2</t>
  </si>
  <si>
    <t>(3,6+4,85+0,4+0,4+0,95+0,25)*3,05</t>
  </si>
  <si>
    <t>-1,2*1,97</t>
  </si>
  <si>
    <t>(0,505+1,1+2,89+1,2)*3,05</t>
  </si>
  <si>
    <t>-0,7*1,97*3</t>
  </si>
  <si>
    <t>(2,8+0,3+3,45+0,25+1,4+4,6+1,5+3,5+3,5+1,5+1,4+3,35)*3,05</t>
  </si>
  <si>
    <t>(6,8+0,7+1,5+1,5+3,125+3,2+3,525+3,325+0,5+2,1+1,5)*3,05</t>
  </si>
  <si>
    <t>-0,7*1,97</t>
  </si>
  <si>
    <t>-0,8*1,97</t>
  </si>
  <si>
    <t>(11,7+1,9+1,4+1,5+1,5+4,2+2+0,9+3,3+1,5+1,5)*3,05</t>
  </si>
  <si>
    <t>-0,8*1,97*4</t>
  </si>
  <si>
    <t>(5,815+3+3+2,445+3,35+0,1+0,7+2,1+1,3)*3,05</t>
  </si>
  <si>
    <t>-0,8*1,97*2</t>
  </si>
  <si>
    <t>(15,205+0,5+0,7+0,5+0,5+0,7+0,5)*3,05</t>
  </si>
  <si>
    <t>-0,9*1,97*4</t>
  </si>
  <si>
    <t>2,4*3,05</t>
  </si>
  <si>
    <t>-1,5*2,2</t>
  </si>
  <si>
    <t>3,5*3,05</t>
  </si>
  <si>
    <t>2,6*3,05</t>
  </si>
  <si>
    <t>3,345*3,05</t>
  </si>
  <si>
    <t>1,55*3,05</t>
  </si>
  <si>
    <t>2,25*3,05</t>
  </si>
  <si>
    <t>(2,75+2,75)*3,05</t>
  </si>
  <si>
    <t>2,5*3,05</t>
  </si>
  <si>
    <t>4,075*3,05</t>
  </si>
  <si>
    <t>(2,6+0,875)*3,05</t>
  </si>
  <si>
    <t>3,05*50</t>
  </si>
  <si>
    <t>3,05*60</t>
  </si>
  <si>
    <t>346272216</t>
  </si>
  <si>
    <t>Přizdívka z pórobetonových tvárnic tl 50 mm</t>
  </si>
  <si>
    <t>1,4*3,05</t>
  </si>
  <si>
    <t>2*3,05</t>
  </si>
  <si>
    <t>1*3,05</t>
  </si>
  <si>
    <t>346272236</t>
  </si>
  <si>
    <t>Přizdívka z pórobetonových tvárnic tl 100 mm</t>
  </si>
  <si>
    <t>3,35*3,05</t>
  </si>
  <si>
    <t>7,45*3,05</t>
  </si>
  <si>
    <t>0,9*3,05</t>
  </si>
  <si>
    <t>(2,925+1,4)*3,05</t>
  </si>
  <si>
    <t>2,05*3,05</t>
  </si>
  <si>
    <t>3,56*3,05</t>
  </si>
  <si>
    <t>7,6*3,05</t>
  </si>
  <si>
    <t>4,09*3,05</t>
  </si>
  <si>
    <t>1,5*3,05</t>
  </si>
  <si>
    <t>611111111</t>
  </si>
  <si>
    <t>Vyspravení celoplošné cementovou maltou vnitřních stropů betonových nebo železobetonových</t>
  </si>
  <si>
    <t>(4,7+4,7+18+35+20+20+34+5+6,5+11+20+4+5,6+29)*0,3</t>
  </si>
  <si>
    <t>(52+27+8+4+14+4+5+12,5+4,5+15+14,5+14+15,5)*0,3</t>
  </si>
  <si>
    <t>611321121</t>
  </si>
  <si>
    <t>Vápenocementová omítka hladká jednovrstvá vnitřních stropů rovných nanášená ručně</t>
  </si>
  <si>
    <t>(27+8,5+3,7+10,9+26,21+35,55+18,45+17,75+25+9,65)*2,97</t>
  </si>
  <si>
    <t>(11+13,85+19,05+8,35+10,79+30,31+52,57+38,51)*2,97</t>
  </si>
  <si>
    <t>(8,68+5,98+4,1+7,8+14,85+9,7+9,23+14,45+8,8)*2,97</t>
  </si>
  <si>
    <t>(7,2+15,36+16,45+15,85+17,65)*2,97</t>
  </si>
  <si>
    <t>-1,8*1,8*1</t>
  </si>
  <si>
    <t>-1,8*2,4*1</t>
  </si>
  <si>
    <t>-1,8*1,8*2</t>
  </si>
  <si>
    <t>-3,1*1,8*1</t>
  </si>
  <si>
    <t>(2,4+1,8+1,8)*7*0,15</t>
  </si>
  <si>
    <t>(1,2+1,8+1,8)*2*0,15</t>
  </si>
  <si>
    <t>(0,9+0,9+0,9)*2*0,15</t>
  </si>
  <si>
    <t>(1,8+1,8+1,8)*1*0,15</t>
  </si>
  <si>
    <t>(1,8+2,4+2,4)*1*0,15</t>
  </si>
  <si>
    <t>(1,8+1,8+1,8)*2*0,15</t>
  </si>
  <si>
    <t>(3,1+1,8+1,8)*1*0,15</t>
  </si>
  <si>
    <t>-0,75*1,97*2</t>
  </si>
  <si>
    <t>-0,7*1,97*16</t>
  </si>
  <si>
    <t>-0,9*1,97*12</t>
  </si>
  <si>
    <t>-1,1*1,97*10</t>
  </si>
  <si>
    <t>-1,2*1,97*2</t>
  </si>
  <si>
    <t>-1,2*2,2*4</t>
  </si>
  <si>
    <t>-1,5*2,2*4</t>
  </si>
  <si>
    <t>-159,14</t>
  </si>
  <si>
    <t>-497445394</t>
  </si>
  <si>
    <t>1284,102*3 'Přepočtené koeficientem množství</t>
  </si>
  <si>
    <t>(2,4+1,8+1,8)*7</t>
  </si>
  <si>
    <t>(1,2+1,8+1,8)*2</t>
  </si>
  <si>
    <t>(0,9+0,9+0,9)*2</t>
  </si>
  <si>
    <t>(1,8+1,8+1,8)*1</t>
  </si>
  <si>
    <t>(1,8+2,4+2,4)*1</t>
  </si>
  <si>
    <t>(1,8+1,8+1,8)*2</t>
  </si>
  <si>
    <t>(3,1+1,8+1,8)*1</t>
  </si>
  <si>
    <t>622212001</t>
  </si>
  <si>
    <t>Montáž kontaktního zateplení vnějšího ostění, nadpraží nebo parapetu hl. špalety do 200 mm lepením desek z polystyrenu tl do 40 mm</t>
  </si>
  <si>
    <t>(1,8*+1,8+1,8+1,8)*2</t>
  </si>
  <si>
    <t>28376416</t>
  </si>
  <si>
    <t>deska XPS hrana polodrážková a hladký povrch 300kPA tl 40mm</t>
  </si>
  <si>
    <t>13,68*0,2*1,1 "Přepočtené koeficientem množství</t>
  </si>
  <si>
    <t>622222001</t>
  </si>
  <si>
    <t>Montáž kontaktního zateplení vnějšího ostění, nadpraží nebo parapetu hl. špalety do 200 mm lepením desek z minerální vlny tl do 40 mm</t>
  </si>
  <si>
    <t>1,8*2</t>
  </si>
  <si>
    <t>63151518</t>
  </si>
  <si>
    <t>deska tepelně izolační minerální kontaktních fasád podélné vlákno λ=0,036 tl 40mm</t>
  </si>
  <si>
    <t>3,6*0,2*1,1 "Přepočtené koeficientem množství</t>
  </si>
  <si>
    <t>1,8*1,8*2</t>
  </si>
  <si>
    <t>631311214</t>
  </si>
  <si>
    <t>Mazanina tl přes 50 do 80 mm z betonu prostého se zvýšenými nároky na prostředí tř. C 25/30</t>
  </si>
  <si>
    <t>(4,7+4,7+18+35+20+20+34+5+6,5+11+20+4+5,6+29)*0,06</t>
  </si>
  <si>
    <t>(52+27+8+4+14+4+5+12,5+4,5+15+14,5+14+15,5)*0,06</t>
  </si>
  <si>
    <t>631319021</t>
  </si>
  <si>
    <t>Příplatek k mazanině tl přes 50 do 80 mm za přehlazení s poprášením cementem</t>
  </si>
  <si>
    <t>631319111</t>
  </si>
  <si>
    <t>Příplatek k mazanině za provedení odtokového žlábku do 200x100 mm</t>
  </si>
  <si>
    <t>631319171</t>
  </si>
  <si>
    <t>Příplatek k mazanině tl přes 50 do 80 mm za stržení povrchu spodní vrstvy před vložením výztuže</t>
  </si>
  <si>
    <t>632441113</t>
  </si>
  <si>
    <t>Potěr anhydritový samonivelační tl přes 30 do 40 mm ze suchých směsí</t>
  </si>
  <si>
    <t>4,7+4,7+18+35+20+20+34+5+6,5+11+20+4+5,6+29</t>
  </si>
  <si>
    <t>52+27+8+4+14+4+5+12,5+4,5+15+14,5+14+15,5</t>
  </si>
  <si>
    <t>634911133</t>
  </si>
  <si>
    <t>Řezání dilatačních spár š 20 mm hl přes 20 do 50 mm v čerstvé betonové mazanině</t>
  </si>
  <si>
    <t>0,805+0,805+1,575+3,275+4,1+2,9+1,65+1,65+1,65</t>
  </si>
  <si>
    <t>1,5+1,5+1,5</t>
  </si>
  <si>
    <t>10*25*90</t>
  </si>
  <si>
    <t>7,5*25*90</t>
  </si>
  <si>
    <t>(61+4,7+4,7+18+35+20+20+34+5+6,5+11+20+4)*3</t>
  </si>
  <si>
    <t>(5,6+29+52+27+8+4+14+4+5+12,5+4,5+20,8+15)*3</t>
  </si>
  <si>
    <t>(14,5+14+15,5)*3</t>
  </si>
  <si>
    <t>61+4,7+4,7+18+35+20+20+34+5+6,5+11+20+4+5,6+29</t>
  </si>
  <si>
    <t>52+27+8+4+14+4+5+12,5+4,5+20,8+15+14,5+14+15,5</t>
  </si>
  <si>
    <t>PBŘ - dodávka a montáž hasicích přístrojů včetně revizí a zpráv</t>
  </si>
  <si>
    <t>6+3</t>
  </si>
  <si>
    <t>711111001</t>
  </si>
  <si>
    <t>Provedení izolace proti zemní vlhkosti vodorovné za studena nátěrem penetračním</t>
  </si>
  <si>
    <t>4,7+4,7+4+8+4+4,5</t>
  </si>
  <si>
    <t>(8,5+3,7)*2,1</t>
  </si>
  <si>
    <t>10,9*2,1</t>
  </si>
  <si>
    <t>(0,375+1)*1,6</t>
  </si>
  <si>
    <t>(0,5+3,275)*1,6</t>
  </si>
  <si>
    <t>8,35*2,1</t>
  </si>
  <si>
    <t>(1,2+3,5+1,2)*1,6</t>
  </si>
  <si>
    <t>(8,68+5,98+4,1)*2,1</t>
  </si>
  <si>
    <t>-0,7*1,97*4</t>
  </si>
  <si>
    <t>9,7*2,1</t>
  </si>
  <si>
    <t>8,8*2,1</t>
  </si>
  <si>
    <t>(0,6+1+0,6+0,8+0,6+0,6+2,5+0,6+0,8+0,6)*1,6</t>
  </si>
  <si>
    <t>11163150</t>
  </si>
  <si>
    <t>lak penetrační asfaltový</t>
  </si>
  <si>
    <t>189,046*0,00033 "Přepočtené koeficientem množství</t>
  </si>
  <si>
    <t>711191001</t>
  </si>
  <si>
    <t>Provedení adhezního můstku na vodorovné ploše</t>
  </si>
  <si>
    <t>24551391</t>
  </si>
  <si>
    <t>adhezní můstek epoxidový 2-složkový</t>
  </si>
  <si>
    <t>189,046*0,12075 "Přepočtené koeficientem množství</t>
  </si>
  <si>
    <t>711191201</t>
  </si>
  <si>
    <t>Provedení izolace proti zemní vlhkosti hydroizolační stěrkou vodorovné na betonu, 2 vrstvy</t>
  </si>
  <si>
    <t>24551050</t>
  </si>
  <si>
    <t>stěrka hydroizolační cementová kapilárně aktivní s dodatečnou krystalizací do spodní stavby</t>
  </si>
  <si>
    <t>189,046*1,6 "Přepočtené koeficientem množství</t>
  </si>
  <si>
    <t>713121122</t>
  </si>
  <si>
    <t>Montáž izolace tepelné podlah volně</t>
  </si>
  <si>
    <t>63231212</t>
  </si>
  <si>
    <t>Desky kročejové, podlahové pro zvukové i tepelné izolace podlahových konstrukcí - 20x1200x600 mm</t>
  </si>
  <si>
    <t>407,5*1,2 "Přepočtené koeficientem množství</t>
  </si>
  <si>
    <t>713121211</t>
  </si>
  <si>
    <t>Montáž izolace tepelné podlah volně kladenými okrajovými pásky</t>
  </si>
  <si>
    <t>8,5+3,7+10,9+26,21+35,55+18,45+17,75+25+9,65</t>
  </si>
  <si>
    <t>11+13,85+19,05+8,35+10,79+30,31+52,57+38,51</t>
  </si>
  <si>
    <t>8,68+5,98+4,1+7,8+14,85+9,7+9,23+14,45+8,8</t>
  </si>
  <si>
    <t>15,36+16,45+15,85+17,65</t>
  </si>
  <si>
    <t>63152004</t>
  </si>
  <si>
    <t>pásek izolační</t>
  </si>
  <si>
    <t>489,04*1,05 "Přepočtené koeficientem množství</t>
  </si>
  <si>
    <t>713191132</t>
  </si>
  <si>
    <t>Montáž izolace tepelné podlah, stropů vrchem nebo střech překrytí separační fólií z PE</t>
  </si>
  <si>
    <t>28323100</t>
  </si>
  <si>
    <t>fólie LDPE (750 kg/m3) proti zemní vlhkosti nad úrovní terénu tl 0,8mm</t>
  </si>
  <si>
    <t>998713104</t>
  </si>
  <si>
    <t>Přesun hmot tonážní pro izolace tepelné v objektech v přes 24 do 36 m</t>
  </si>
  <si>
    <t>998713181</t>
  </si>
  <si>
    <t>Příplatek k přesunu hmot tonážní 713 prováděný bez použití mechanizace</t>
  </si>
  <si>
    <t>763</t>
  </si>
  <si>
    <t>Konstrukce suché výstavby</t>
  </si>
  <si>
    <t>763131452</t>
  </si>
  <si>
    <t>SDK podhled deska 1xH2 12,5 s izolací dvouvrstvá spodní kce profil CD+UD</t>
  </si>
  <si>
    <t>4+8+4+4,5</t>
  </si>
  <si>
    <t>763135102</t>
  </si>
  <si>
    <t>Montáž SDK kazetového podhledu z kazet 600x600 mm na zavěšenou polozapuštěnou nosnou konstrukci</t>
  </si>
  <si>
    <t>44+34+5</t>
  </si>
  <si>
    <t>59030581</t>
  </si>
  <si>
    <t>podhled kazetový 600x600mm</t>
  </si>
  <si>
    <t>998763304</t>
  </si>
  <si>
    <t>Přesun hmot tonážní pro sádrokartonové konstrukce v objektech v přes 24 do 36 m</t>
  </si>
  <si>
    <t>998763381</t>
  </si>
  <si>
    <t>Příplatek k přesunu hmot tonážní 763 SDK prováděný bez použití mechanizace</t>
  </si>
  <si>
    <t>764</t>
  </si>
  <si>
    <t>Konstrukce klempířské</t>
  </si>
  <si>
    <t>764216644</t>
  </si>
  <si>
    <t>Oplechování rovných parapetů celoplošně lepené z Pz s povrchovou úpravou rš 330 mm</t>
  </si>
  <si>
    <t>3,6</t>
  </si>
  <si>
    <t>998764104</t>
  </si>
  <si>
    <t>Přesun hmot tonážní pro konstrukce klempířské v objektech v přes 24 do 36 m</t>
  </si>
  <si>
    <t>998764181</t>
  </si>
  <si>
    <t>Příplatek k přesunu hmot tonážní 764 prováděný bez použití mechanizace</t>
  </si>
  <si>
    <t>766622133</t>
  </si>
  <si>
    <t>Montáž plastových oken</t>
  </si>
  <si>
    <t>(1,8+1,8+1,8+1,8)*2</t>
  </si>
  <si>
    <t>766691510</t>
  </si>
  <si>
    <t>Montáž těsnění oken a balkónových dveří polyuretanovou páskou</t>
  </si>
  <si>
    <t>59071025</t>
  </si>
  <si>
    <t>páska okenní těsnící měkčený pěnový PUR impregnovaná s integrovanou páskou 6-22x58mm</t>
  </si>
  <si>
    <t>766MAT.003</t>
  </si>
  <si>
    <t>Okno dvoudílné, plastové, jedno+dvoukřídlé 1800x1800mm, otevíravé a vyklápěcí, specifikace dle popisu - P1</t>
  </si>
  <si>
    <t>766MAT.004</t>
  </si>
  <si>
    <t>Výměna stávající zasklené výplně za plnou plastovou s výplní z PUR pěny 1000x1500 mm - P4</t>
  </si>
  <si>
    <t>-1235918980</t>
  </si>
  <si>
    <t>766694115</t>
  </si>
  <si>
    <t>Montáž parapetních desek dřevěných nebo plastových š do 30 cm dl přes 3,6 m</t>
  </si>
  <si>
    <t>7+2+2+1+2+1</t>
  </si>
  <si>
    <t>60794102</t>
  </si>
  <si>
    <t>parapet dřevotřískový vnitřní povrch laminátový š 260mm</t>
  </si>
  <si>
    <t>2,4*7</t>
  </si>
  <si>
    <t>1,8*1</t>
  </si>
  <si>
    <t>3,1*1</t>
  </si>
  <si>
    <t>766Vlst.001</t>
  </si>
  <si>
    <t>Dodávka a montáž vnitřních dřevěných dveří HPL, 700x1970mm, kovová nemocniční zárubeň, zámek, kování, PO dle popisu, padací práh, samozavírač - T2</t>
  </si>
  <si>
    <t>766Vlst.002</t>
  </si>
  <si>
    <t>Dodávka a montáž vnitřních dřevěných dveří HPL, 700x1970mm, kovová nemocniční zárubeň, zámek, kování, úprava bez prahu, přechodová lišta - T2a</t>
  </si>
  <si>
    <t>766Vlst.003</t>
  </si>
  <si>
    <t>Dodávka a montáž vnitřních dřevěných dveří HPL, 800x1970mm, kovová nemocniční zárubeň, zámek, kování, úprava bez prahu, přechodová lišta - T3a</t>
  </si>
  <si>
    <t>766Vlst.004</t>
  </si>
  <si>
    <t>Dodávka a montáž vnitřních protipožárnbích dřevěných dveří HPL, 800x1970mm, kovová nemocniční zárubeň, zámek, kování, úprava bez prahu, přechodová lišta PO EW 30 DP3,C - T3b</t>
  </si>
  <si>
    <t>1609031540</t>
  </si>
  <si>
    <t>766Vlst.005</t>
  </si>
  <si>
    <t>Dodávka a montáž vnitřních dřevěných dveří HPL, 900x1970mm, kovová nemocniční zárubeň, zámek, kování, úprava bez prahu, přechodová lišta - T4</t>
  </si>
  <si>
    <t>766Vlst.006</t>
  </si>
  <si>
    <t>Dodávka a montáž vnitřních dřevěných dveří HPL, 1100x1970mm, kovová nemocniční zárubeň, zámek, kování, úprava bez prahu, přechodová lišta - T5</t>
  </si>
  <si>
    <t>-1819624866</t>
  </si>
  <si>
    <t>766Vlst.006a</t>
  </si>
  <si>
    <t>Dodávka a montáž vnitřních protipožárnbích dřevěných dveří HPL, 1100x1970mm, kovová nemocniční zárubeň, zámek, kování, úprava bez prahu, přechodová lišta PO EW 30 DP3,C - T5a</t>
  </si>
  <si>
    <t>-295109105</t>
  </si>
  <si>
    <t>766Vlst.007</t>
  </si>
  <si>
    <t>Příplatek za celoprobarvené akryl-vinylové pláty tl.2mm, u dveří oboustranné provedení a u zárubní včetně profilu "L" 35x130mm v.1200mm - k pozici T5</t>
  </si>
  <si>
    <t>766Vlst.008</t>
  </si>
  <si>
    <t>Dodávka a montáž vnitřních protipožárnbích dřevěných dveří HPL, 1200x1970mm, kovová nemocniční zárubeň, zámek, kování, úprava bez prahu, přechodová lišta PO EI 45 DP3,C Sm - T3b</t>
  </si>
  <si>
    <t>-890833299</t>
  </si>
  <si>
    <t>766Vlst.013</t>
  </si>
  <si>
    <t>Dodávka a montáž ochranného celoprobarveného akryl-vinylového pásu tl.3mm, šířka 0,3m, pás lepený na stěnu pro zamezení poškození povrchu nárazy - T15</t>
  </si>
  <si>
    <t>766Vlst.014</t>
  </si>
  <si>
    <t>Dodávka a montáž ochranného celoprobarveného akryl-vinylového krytu rohu tl.3mm, lepený na roh stěny pro zamezení poškození povrchu nárazy</t>
  </si>
  <si>
    <t>766Vlst.021</t>
  </si>
  <si>
    <t>Dodávka a montáž kuchyňské linky, vestavěný kuchyňský nábytek včetně příslušenství a doplňků dle popisu - T10</t>
  </si>
  <si>
    <t>766Vlst.022</t>
  </si>
  <si>
    <t>Dodávka a montáž kuchyňské linky, vestavěný kuchyňský nábytek včetně příslušenství a doplňků dle popisu - T11b</t>
  </si>
  <si>
    <t>-1827120700</t>
  </si>
  <si>
    <t>998766104</t>
  </si>
  <si>
    <t>Přesun hmot tonážní pro kce truhlářské v objektech v přes 24 do 36 m</t>
  </si>
  <si>
    <t>998766181</t>
  </si>
  <si>
    <t>Příplatek k přesunu hmot tonážní 766 prováděný bez použití mechanizace</t>
  </si>
  <si>
    <t>767584521</t>
  </si>
  <si>
    <t>Podhled zavěšený, kazetový z minerálních desek, kazety 600x600x15mm - S2</t>
  </si>
  <si>
    <t>4,7+4,7+18+35+20+20+6,5+11+20+5,6+29+52+27</t>
  </si>
  <si>
    <t>4+14+5+12,5+15+14,5+14+15,5</t>
  </si>
  <si>
    <t>767MAT.002</t>
  </si>
  <si>
    <t>Kazetový podhled</t>
  </si>
  <si>
    <t>767584522</t>
  </si>
  <si>
    <t>Montáž podhledů kazetových 600x600 mm do betonu</t>
  </si>
  <si>
    <t>767MAT.001</t>
  </si>
  <si>
    <t>767Vlst.009</t>
  </si>
  <si>
    <t>Dodávka a montáž automatických posuvných, teleskopických dveří s hliníkovou konstrukcí, 1450x2200mm včetně příslušenství dle popisu - AD3</t>
  </si>
  <si>
    <t>1113600879</t>
  </si>
  <si>
    <t>767Vlst.010</t>
  </si>
  <si>
    <t>Dodávka a montáž automatických posuvných, protipožárních dveří, 1500x2200mm včetně příslušenství dle popisu - AD4</t>
  </si>
  <si>
    <t>1044388358</t>
  </si>
  <si>
    <t>767Vlst.011</t>
  </si>
  <si>
    <t>Dodávka a montáž automatických posuvných, protipožárních dveří, 1500x2200mm včetně příslušenství dle popisu - AD5</t>
  </si>
  <si>
    <t>1362924337</t>
  </si>
  <si>
    <t>767Vlst.012</t>
  </si>
  <si>
    <t>Dodávka a montáž automatických posuvných, dvoukřídlových dveří, 1500x2200mm včetně příslušenství dle popisu - AD6</t>
  </si>
  <si>
    <t>-772702477</t>
  </si>
  <si>
    <t>29,9*1,1 "Přepočtené koeficientem množství</t>
  </si>
  <si>
    <t>18+35+20+20+34+5+6,5+11+20+5,6+29</t>
  </si>
  <si>
    <t>52+27+4+14+5+12,5+15+14,5+14+15,5</t>
  </si>
  <si>
    <t>-115357492</t>
  </si>
  <si>
    <t>28411118</t>
  </si>
  <si>
    <t>377,6*1,1 "Přepočtené koeficientem množství</t>
  </si>
  <si>
    <t>776411112</t>
  </si>
  <si>
    <t>Montáž obvodových soklíků výšky do 100 mm</t>
  </si>
  <si>
    <t>26,21-1,2+35,55-1,1-1,5-1,1-1,5-0,8-1,8+18,45-1,1</t>
  </si>
  <si>
    <t>17,75-1,5-1,5+25-1,1-0,75+9,65-0,75+11-0,8-0,8-0,8</t>
  </si>
  <si>
    <t>13,85-0,8+19,05-0,8+10,79-0,8+30,31-1,1-1,1</t>
  </si>
  <si>
    <t>52,57-1,5-0,8-0,8-0,8-1,2-1,1+38,51-1,8-0,8-1,1-1,2</t>
  </si>
  <si>
    <t>-1,1-0,9-0,9-0,9-0,9+7,8-0,8-0,8-0,7+14,85-0,8</t>
  </si>
  <si>
    <t>9,23-0,8-0,8-0,7+14,45-0,8+15,36-0,9+16,45-0,9-0,9</t>
  </si>
  <si>
    <t>15,85-0,9-0,9+17,65-0,9-0,9</t>
  </si>
  <si>
    <t>28411010</t>
  </si>
  <si>
    <t>lišta soklová PVC 20x100mm</t>
  </si>
  <si>
    <t>394,33*1,02 "Přepočtené koeficientem množství</t>
  </si>
  <si>
    <t>-810669974</t>
  </si>
  <si>
    <t>159,146*4 'Přepočtené koeficientem množství</t>
  </si>
  <si>
    <t>159,146*1,1 "Přepočtené koeficientem množství</t>
  </si>
  <si>
    <t>2,1*4</t>
  </si>
  <si>
    <t>264</t>
  </si>
  <si>
    <t>783334201</t>
  </si>
  <si>
    <t>Antikorozní ochranný nátěr výztuže - předpoklad 15%</t>
  </si>
  <si>
    <t>274</t>
  </si>
  <si>
    <t>(4,7+4,7+18+35+20+20+34+5+6,5+11+20+4+5,6+29)*0,15</t>
  </si>
  <si>
    <t>(52+27+8+4+14+4+5+12,5+4,5+15+14,5+14+15,5)*0,15</t>
  </si>
  <si>
    <t>276</t>
  </si>
  <si>
    <t>278</t>
  </si>
  <si>
    <t>280</t>
  </si>
  <si>
    <t>282</t>
  </si>
  <si>
    <t>784161551</t>
  </si>
  <si>
    <t>Celoplošné vyhlazení podkladu v místnostech v do 3,80 m</t>
  </si>
  <si>
    <t>284</t>
  </si>
  <si>
    <t>286</t>
  </si>
  <si>
    <t>61+4,7+4,7+18+35+20+20+34+5+6,5+11+20+4</t>
  </si>
  <si>
    <t>5,6+29+52+27+8+4+14+4+5+12,5+4,5+20,8+15</t>
  </si>
  <si>
    <t>14,5+14+15,5</t>
  </si>
  <si>
    <t>135</t>
  </si>
  <si>
    <t>288</t>
  </si>
  <si>
    <t>489,3*1,05</t>
  </si>
  <si>
    <t>784171121</t>
  </si>
  <si>
    <t>Zakrytí vnitřních ploch konstrukcí nebo prvků v místnostech v do 3,80 m</t>
  </si>
  <si>
    <t>290</t>
  </si>
  <si>
    <t>137</t>
  </si>
  <si>
    <t>28323156</t>
  </si>
  <si>
    <t>fólie pro malířské potřeby zakrývací tl 41µ 4x5m</t>
  </si>
  <si>
    <t>292</t>
  </si>
  <si>
    <t>200*1,05 "Přepočtené koeficientem množství</t>
  </si>
  <si>
    <t>294</t>
  </si>
  <si>
    <t>139</t>
  </si>
  <si>
    <t>296</t>
  </si>
  <si>
    <t>786</t>
  </si>
  <si>
    <t>Dokončovací práce - čalounické úpravy</t>
  </si>
  <si>
    <t>786624111</t>
  </si>
  <si>
    <t>Montáž lamelové žaluzie do oken - zpětné osazení původních žaluzií</t>
  </si>
  <si>
    <t>298</t>
  </si>
  <si>
    <t>141</t>
  </si>
  <si>
    <t>786626121</t>
  </si>
  <si>
    <t>Montáž lamelové žaluzie vnitřní nebo do oken dvojitých kovových</t>
  </si>
  <si>
    <t>-822268477</t>
  </si>
  <si>
    <t>55346200</t>
  </si>
  <si>
    <t>žaluzie horizontální interiérové</t>
  </si>
  <si>
    <t>1014405569</t>
  </si>
  <si>
    <t>143</t>
  </si>
  <si>
    <t>300</t>
  </si>
  <si>
    <t>760</t>
  </si>
  <si>
    <t>9-22-06 - 5.NP - bourání</t>
  </si>
  <si>
    <t>2,4*1,8*20</t>
  </si>
  <si>
    <t>3,6*1,8*5</t>
  </si>
  <si>
    <t>1,8*1,8</t>
  </si>
  <si>
    <t>(12,98+44,88)*2</t>
  </si>
  <si>
    <t>(4,5+4,5+23+2,5+2,5+2,5+2,5+5,55+16+5+8,9+5,2+7,8+4,3+6,9+8,25+5+4+195,8+6)*2</t>
  </si>
  <si>
    <t>(4+4+3,95+4)*2</t>
  </si>
  <si>
    <t>(13,9+13,8+13,8+13,84)*2</t>
  </si>
  <si>
    <t>(21,75+37,8+25,9+22+22+21,6+26+23,65+22,6+21,5+22,2+21,9+21,9+22,3+24,9)*2</t>
  </si>
  <si>
    <t>12,98</t>
  </si>
  <si>
    <t>4,5+4,5+23+2,5+2,5+2,5+2,5+5,55+16+5+8,9+5,2+7,8+4,3+6,9+8,25+5+4+195,8+6</t>
  </si>
  <si>
    <t>4+4+3,95+4</t>
  </si>
  <si>
    <t>13,9+13,8+13,8+13,84</t>
  </si>
  <si>
    <t>21,75+37,8+25,9+22+22+21,6+26+23,65+22,6+21,5+22,2+21,9+21,9+22,3+24,9</t>
  </si>
  <si>
    <t>(2,435+0,5+2,2+0,6+1,1+0,1+0,5+0,5+9,375+0,6+0,6+0,6+0,6)*3,05</t>
  </si>
  <si>
    <t>(4,4+4,4+1,85+2,25+1,5+0,6+6,235+6,235+1,5+0,6+2,25+1,875)*3,05</t>
  </si>
  <si>
    <t>1,2*2,2*3</t>
  </si>
  <si>
    <t>(0,5+3,45+0,6+6,835+6,835+0,6+0,5+11,15+1,85+2,25+1,5+0,6)*3,05</t>
  </si>
  <si>
    <t>(6,235+6,235+1,5+0,6+2,25+1,875+0,6+0,6+0,6+0,6+6,835+6,835)*3,05</t>
  </si>
  <si>
    <t>(0,5+3,45+0,6+0,6+0,5+2,61+5,135+0,3+0,435+4,2+10,1+4,2+4,2+1+1+0,6+2+0,5)*3,05</t>
  </si>
  <si>
    <t>(2,135+0,435+0,435+0,835+0,1+13,03+3,125+3+0,57+3,35+0,15+3,46+2,1+0,7+3,455)*3,05</t>
  </si>
  <si>
    <t>(1,45+4,3+0,6+0,6+0,6+0,6+0,5+6,125+6,125+0,6+0,6+2,9+1,45+1,45+0,6+0,6)*3,05</t>
  </si>
  <si>
    <t>(4,3+0,6+0,6+0,5+6,125+0,6+0,6+1,55+1,45+4,2+4,4+21,4+0,4+0,4)*3,05</t>
  </si>
  <si>
    <t>(0,505+1,1+0,95+2,75+3,99+2,9+2,555+2,9+1,2+1,2+4,8+4,8+1,2+1,2)*3,05</t>
  </si>
  <si>
    <t>(2,9+2,85+4,8+1+1+1,6+0,5+2,1+9,5+6,8+5,1+4,1+2,8+1+0,1+26,135+4,4+0,6+0,6)*3,05</t>
  </si>
  <si>
    <t>(2,295+1,55+1,1+0,505+0,4+0,4+0,505+1,7+0,905+0,435+3,2+1,6+0,435+0,435)*3,05</t>
  </si>
  <si>
    <t>-0,6*1,97*14</t>
  </si>
  <si>
    <t>-0,9*1,97*9</t>
  </si>
  <si>
    <t>-1*1,97*3</t>
  </si>
  <si>
    <t>-1,1*1,97*23</t>
  </si>
  <si>
    <t>1,04*0,85*2</t>
  </si>
  <si>
    <t>12,98*0,031</t>
  </si>
  <si>
    <t>(4,5+4,5+23+2,5+2,5+2,5+2,5+5,55+16+5+8,9+5,2+7,8+4,3+6,9+8,25+5+4+195,8+6)*0,053</t>
  </si>
  <si>
    <t>(4+4+3,95+4)*0,058</t>
  </si>
  <si>
    <t>(13,9+13,8+13,8+13,84)*0,058</t>
  </si>
  <si>
    <t>(21,75+37,8+25,9+22+22+21,6+26+23,65+22,6+21,5+22,2+21,9+21,9+22,3+24,9)*0,058</t>
  </si>
  <si>
    <t>762,97*3 "Přepočtené koeficientem množství</t>
  </si>
  <si>
    <t>0,6*1,97*15</t>
  </si>
  <si>
    <t>0,8*1,97*4</t>
  </si>
  <si>
    <t>0,9*1,97*9</t>
  </si>
  <si>
    <t>1*1,97*3</t>
  </si>
  <si>
    <t>1,1*1,97*24</t>
  </si>
  <si>
    <t>1,45*1,97*2</t>
  </si>
  <si>
    <t>3,6*1,8</t>
  </si>
  <si>
    <t>26,135-0,9-1,1-0,8+10,2-1,1-1,1-0,9+22-0,9-0,9-0,9</t>
  </si>
  <si>
    <t>3,6+3,6</t>
  </si>
  <si>
    <t>0,33*16</t>
  </si>
  <si>
    <t>3,05*55</t>
  </si>
  <si>
    <t>(2,2+1,2+2,2)*3</t>
  </si>
  <si>
    <t>12,98+44,88+4,5+4,5+23+21,75+37,8+25,9+13,9+4+2,5+13,8</t>
  </si>
  <si>
    <t>4+2,5+22+22+13,8+3,95+2,5+13,84+2,5+4+21,6+26+23,65+22,6</t>
  </si>
  <si>
    <t>21,5+22,2+5,52+5,55+16+5+8,9+5,2+7,8+4,3+6,9+8,25+5+4</t>
  </si>
  <si>
    <t>21,9+21,9+22,3+24,9+195,8+6+2,87</t>
  </si>
  <si>
    <t>(35,21+8,6+4,1+8,4+4,3+20,28+41,4+24,69+16,87+8+6,3)*2,97</t>
  </si>
  <si>
    <t>(16,92+8,25+6,3+21,62+21,62+16,87+8,2+6,3+16,92+6,3+8,35)*2,97</t>
  </si>
  <si>
    <t>(21,57+24,69+19,17+20,27+20,18+22,19+7,2+10,79+17,41)*2,97</t>
  </si>
  <si>
    <t>(9,2+12,6+9,3+8,9+4,2+4,2+4,2+9,11+8,31+4,2+4,2+4,2+11,78)*2,97</t>
  </si>
  <si>
    <t>(8,8+4,6+8+22+22+22,3+24,12+166,91+10+7,09)*2,97</t>
  </si>
  <si>
    <t>-2,4*1,8*20</t>
  </si>
  <si>
    <t>-3,6*1,8*5</t>
  </si>
  <si>
    <t>(2,4+1,8+1,8)*0,15*20</t>
  </si>
  <si>
    <t>(3,6+1,8+1,8)*0,15*5</t>
  </si>
  <si>
    <t>-0,6*1,97*30</t>
  </si>
  <si>
    <t>-0,8*1,97*8</t>
  </si>
  <si>
    <t>-0,9*1,97*18</t>
  </si>
  <si>
    <t>-1*1,97*6</t>
  </si>
  <si>
    <t>-1,1*1,97*48</t>
  </si>
  <si>
    <t>-1,45*1,97*4</t>
  </si>
  <si>
    <t>57+5+2+50</t>
  </si>
  <si>
    <t>490,61*15 "Přepočtené koeficientem množství</t>
  </si>
  <si>
    <t>725320822</t>
  </si>
  <si>
    <t>Demontáž dřez dvojitý vestavěný v kuchyňských sestavách bez výtokových armatur</t>
  </si>
  <si>
    <t>766441825</t>
  </si>
  <si>
    <t>Demontáž parapetních desek dřevěných nebo plastových šířky přes 300 mm délky přes 2000 mm</t>
  </si>
  <si>
    <t>766812840</t>
  </si>
  <si>
    <t>Demontáž kuchyňských linek dřevěných nebo kovových dl přes 1,8 do 2,1 m</t>
  </si>
  <si>
    <t>190,62</t>
  </si>
  <si>
    <t>(3+3+2,4)*0,5</t>
  </si>
  <si>
    <t>53,25-0,16</t>
  </si>
  <si>
    <t>3,4*0,5</t>
  </si>
  <si>
    <t>2+1,1-0,6+1,8+0,45+0,95-0,6</t>
  </si>
  <si>
    <t>2+1,1-0,6+1,8+0,35+0,95-0,6</t>
  </si>
  <si>
    <t>3,645-0,9+1,55+3,645+1,55</t>
  </si>
  <si>
    <t>0,1+2,8+1,8+1,8</t>
  </si>
  <si>
    <t>4,1+2,2-1,1+4,1+2,2</t>
  </si>
  <si>
    <t>2,1-0,8+1,8+2,1-0,9</t>
  </si>
  <si>
    <t>1,55+2,9+1,55-0,8+2,9-0,6-0,6-0,6</t>
  </si>
  <si>
    <t>1,8-0,8+1,6+0,3+0,2+0,4+0,4+0,2</t>
  </si>
  <si>
    <t>1,255+2,9+1,255-0,8+2,9-0,6-0,6-0,6</t>
  </si>
  <si>
    <t>1,35+1,9-0,9+2,1+0,9</t>
  </si>
  <si>
    <t>166,91</t>
  </si>
  <si>
    <t>-1,1*19</t>
  </si>
  <si>
    <t>-0,9*6</t>
  </si>
  <si>
    <t>-0,8*1</t>
  </si>
  <si>
    <t>-1*1</t>
  </si>
  <si>
    <t>-1,45*1</t>
  </si>
  <si>
    <t>-1,8*2</t>
  </si>
  <si>
    <t>2,2+2,8-1,1+2,2+2,8</t>
  </si>
  <si>
    <t>41,4-1,45-1,45-1</t>
  </si>
  <si>
    <t>24,69-1,1</t>
  </si>
  <si>
    <t>16,87-1,1</t>
  </si>
  <si>
    <t>8-1,1-1,1-0,6</t>
  </si>
  <si>
    <t>16,92-1,1</t>
  </si>
  <si>
    <t>8,25-1,1-1,1-0,9-0,6</t>
  </si>
  <si>
    <t>21,62-1,1-0,9</t>
  </si>
  <si>
    <t>8,2-1,1-1,1-0,9-0,6</t>
  </si>
  <si>
    <t>8,35-1,1-1,1-0,9-0,6</t>
  </si>
  <si>
    <t>21,57-1,1-0,9</t>
  </si>
  <si>
    <t>19,17-1,1-1,1</t>
  </si>
  <si>
    <t>20,27-1,1-1,1</t>
  </si>
  <si>
    <t>20,18-0,9</t>
  </si>
  <si>
    <t>22,19-1,1</t>
  </si>
  <si>
    <t>22-1,1</t>
  </si>
  <si>
    <t>22,3-1,1</t>
  </si>
  <si>
    <t>24,12-1,1</t>
  </si>
  <si>
    <t>(0,6+0,8+0,6)*1,6*9</t>
  </si>
  <si>
    <t>(1,5+1,65+1,5+1,65)*2,1*4</t>
  </si>
  <si>
    <t>-0,6*1,97*4</t>
  </si>
  <si>
    <t>(0,9+0,75)*1,6</t>
  </si>
  <si>
    <t>(0,6+1+0,3)*1,6</t>
  </si>
  <si>
    <t>(0,75+1)*1,6</t>
  </si>
  <si>
    <t>(1,25+2,5)*1,6</t>
  </si>
  <si>
    <t>(0,6+1+0,6)*1,6*4</t>
  </si>
  <si>
    <t>20,08*2,1</t>
  </si>
  <si>
    <t>-1,4*2,1</t>
  </si>
  <si>
    <t>-2,4*1,02</t>
  </si>
  <si>
    <t>(0,75+1,55)*1,6</t>
  </si>
  <si>
    <t>(0,9+1,15+0,9+1,15)*2,1</t>
  </si>
  <si>
    <t>(0,75+1,45)*1,6</t>
  </si>
  <si>
    <t>(0,95+1,2+0,95+1,2)*2,1</t>
  </si>
  <si>
    <t>(2,94+2,75+2,94+2,75)*2,1</t>
  </si>
  <si>
    <t>(3+5,1+3+5,1+0,6+0,6)*2,1</t>
  </si>
  <si>
    <t>(0,2+1+0,7)*1,6</t>
  </si>
  <si>
    <t>(0,9+1,2+0,9+1,2)*2,1*6</t>
  </si>
  <si>
    <t>(0,75+1,8+0,75)*1,6*2</t>
  </si>
  <si>
    <t>(1+0,75)*1,6</t>
  </si>
  <si>
    <t>(2,1+2,3+2,1+2,3+1+1,3+1+1,3)*2,1</t>
  </si>
  <si>
    <t>-0,6*1,97*2</t>
  </si>
  <si>
    <t>(3,6+3,6+3,6)*2,7</t>
  </si>
  <si>
    <t>-328,13</t>
  </si>
  <si>
    <t>9-22-07 - 5.NP - navrhovaný stav</t>
  </si>
  <si>
    <t xml:space="preserve">    782 - Dokončovací práce - obklady z kamene</t>
  </si>
  <si>
    <t>311272031</t>
  </si>
  <si>
    <t>Zdivo z pórobetonových tvárnic hladkých přes P2 do P4 přes 450 do 600 kg/m3 na tenkovrstvou maltu tl 200 mm</t>
  </si>
  <si>
    <t>(1,2+1,2+1,2+1,1)*2,25</t>
  </si>
  <si>
    <t>(0,435+2,46+2,5+0,4+2,075+0,5+0,5+4,4+4,4)*3,05</t>
  </si>
  <si>
    <t>(2,075+2,5+0,4+1,4+0,5+0,85+6,235+6,235)*3,05</t>
  </si>
  <si>
    <t>(0,5+1,4+2,5+0,4+3,75+2,5+0,4+3,45)*3,05</t>
  </si>
  <si>
    <t>(6,835+6,835+2,5+0,4+3,725+2,5+0,4)*3,05</t>
  </si>
  <si>
    <t>(1,4+0,5+0,85+6,235+6,235+0,5+1,4+2,5+0,4)*3,05</t>
  </si>
  <si>
    <t>(3,775+2,5+0,4+3,45+6,835+6,835+2,5+0,4)*3,05</t>
  </si>
  <si>
    <t>(2,51+0,435+0,435+5,135+0,435+10+0,8)*3,05</t>
  </si>
  <si>
    <t>(0,4+1,8+1,3+2,625+0,4+4,2+4,2+0,435+0,435)*3,05</t>
  </si>
  <si>
    <t>(4,8+2,4+5,135+0,835+0,1+13,03+3,125)*3,05</t>
  </si>
  <si>
    <t>(3,025+2,5+2,5+0,4+0,25+3,35+0,1+0,7+2,1)*3,05</t>
  </si>
  <si>
    <t>(1,5+0,25+15+2,28+2,5+0,4+0,5+0,7+0,5)*3,05</t>
  </si>
  <si>
    <t>-1,2*1,97*3</t>
  </si>
  <si>
    <t>(6,125+6,125+1,8+1,8+0,5+0,7+0,5+6,125+6,125)*3,05</t>
  </si>
  <si>
    <t>(2,5+0,4+1,825+4,2+4,2+1,8+4,4+1,4+0,75+3,3)*3,05</t>
  </si>
  <si>
    <t>(3,2+1+0,835+0,435+3,8+0,4+0,435+0,435)*3,05</t>
  </si>
  <si>
    <t>(3,2+0,2+0,6+2,1+0,5+4,94+0,935+0,4+0,4+3,95+0,4+0,4)*3,05</t>
  </si>
  <si>
    <t>1,4*2,2</t>
  </si>
  <si>
    <t>(1,1+14,3+4+1,4+2,6+1,3+2,55+1,9+1,2+4,8)*3,05</t>
  </si>
  <si>
    <t>-0,8*1,97*3</t>
  </si>
  <si>
    <t>-0,7*1,97*5</t>
  </si>
  <si>
    <t>(2,9+1,1+4,8+4,8+1+0,4+0,6+2+2+5,3+6,8)*3,05</t>
  </si>
  <si>
    <t>(4,1+4,1+10,85+4,4+0,6+1,2+0,6+2,3+0,9)*3,05</t>
  </si>
  <si>
    <t>(0,9+1,1+0,505)*3,05</t>
  </si>
  <si>
    <t>(1,325+1,325+1,325+1,325+1,325+1,325+1,325)*3,05</t>
  </si>
  <si>
    <t>(1,325+1,325+1,55+0,85+1,425+1,325+1,325)*3,05</t>
  </si>
  <si>
    <t>(3,345+3,295+2,5+3,6+1,55)*3,05</t>
  </si>
  <si>
    <t>-1,6*1,97</t>
  </si>
  <si>
    <t>-1,325*1</t>
  </si>
  <si>
    <t>(0,9+0,9)*3,05</t>
  </si>
  <si>
    <t>(2,5+1,475+1,17+1,2+1,2+1,17+1,77+1,375+1,375+1,77)*3,05</t>
  </si>
  <si>
    <t>(1,2+1,17+1,17+1,2+1,77+1,375+1,375+1,77+4,8+1,475)*3,05</t>
  </si>
  <si>
    <t>(1,97+1,575+1,67+1,575+3,56+1,55+1,275+1,17+1,175)*3,05</t>
  </si>
  <si>
    <t>(1,025+1,17+1,375+3,2+1,65+4,6+2+3,55+3+0,9)*3,05</t>
  </si>
  <si>
    <t>(4,7+21+38+12,5+6,6+16,2+21,5+3,5+17+3,45+17,5)*0,3</t>
  </si>
  <si>
    <t>(3,45+17,5+3,5+17,5+3,5+17,5+3,45+17,5+3,45+17)*0,3</t>
  </si>
  <si>
    <t>(3,5+21,5+3,5+19,5+3,5+11,2+10,8+17+4,1+18+3,5)*0,3</t>
  </si>
  <si>
    <t>(5,8+2,9+16+9+7,6+2,7+17+2+2,5+3,1+2,7+22,5)*0,3</t>
  </si>
  <si>
    <t>(22,5+18,2+3,5+21,2+3,5+209)*0,3</t>
  </si>
  <si>
    <t>5,52+8,7</t>
  </si>
  <si>
    <t>4,7+21+38+12,5+6,6+16,2+21,5+17+17,5+17,5+17,5</t>
  </si>
  <si>
    <t>17,5+17,5+17+21,5+19,5+11,2+10,8+17+18+9+7,6</t>
  </si>
  <si>
    <t>17+2+2,5+3,1+2,7+22,5+22,5+18,2+21,2+209</t>
  </si>
  <si>
    <t>44,47</t>
  </si>
  <si>
    <t>3,5+3,45+3,45+3,5+3,5+3,45+3,45+3,5+3,5+3,5</t>
  </si>
  <si>
    <t>4,1+3,5+16+2,7+3,5+3,5</t>
  </si>
  <si>
    <t>(28+8,5+3,7+17,78+43,16+10,73+17,12+22,66+7,67+18,82)*2,97</t>
  </si>
  <si>
    <t>(7,87+19,02+7,87+19,02+7,87+19,02+7,87+18,97+7,87)*2,97</t>
  </si>
  <si>
    <t>(19,02+7,87+18,97+7,87+22,16+7,87+19,82+7,92+14,47)*2,97</t>
  </si>
  <si>
    <t>(13,8+17,03+8,8+20,5+7,87+7,2+10,79+7,09+16+13,3+7,1)*2,97</t>
  </si>
  <si>
    <t>(6,31+4,1+4,1+7,6+17,89+7,18+5,72+6,8+7,1+6,7+20,25)*2,97</t>
  </si>
  <si>
    <t>(20,25+15,5+8,05+7,87+16,41+8,96+7,87+90,54+76,07)*2,97</t>
  </si>
  <si>
    <t>(1,8+2,4+1,8)*0,15*20</t>
  </si>
  <si>
    <t>(1,8+3,6+1,8)*0,15*5</t>
  </si>
  <si>
    <t>-0,8*1,97*42</t>
  </si>
  <si>
    <t>-0,9*1,97*14</t>
  </si>
  <si>
    <t>-1,1*1,97*14</t>
  </si>
  <si>
    <t>-1,2*1,97*32</t>
  </si>
  <si>
    <t>-1,6*1,97*2</t>
  </si>
  <si>
    <t>-0,9*1,2</t>
  </si>
  <si>
    <t>-1,325*1*2</t>
  </si>
  <si>
    <t>33403843</t>
  </si>
  <si>
    <t>2389,131*3 'Přepočtené koeficientem množství</t>
  </si>
  <si>
    <t>(1,8+2,4+1,8)*20</t>
  </si>
  <si>
    <t>(1,8+3,6+1,8)*5</t>
  </si>
  <si>
    <t>1,8+1,8+1,8</t>
  </si>
  <si>
    <t>(1,97+0,7+1,97)*16</t>
  </si>
  <si>
    <t>(1,97+0,8+1,97)*42</t>
  </si>
  <si>
    <t>(1,97+0,9+1,97)*14</t>
  </si>
  <si>
    <t>(1,97+1,1+1,97)*14</t>
  </si>
  <si>
    <t>(1,97+1,2+1,97)*32</t>
  </si>
  <si>
    <t>(1,97+1,6+1,97)*2</t>
  </si>
  <si>
    <t>(0,9+1,2+0,9+1,2)*2</t>
  </si>
  <si>
    <t>(1,325+1+1,325+1)*2</t>
  </si>
  <si>
    <t>(2,2+1,8+2,2)*4</t>
  </si>
  <si>
    <t>3,6*0,18</t>
  </si>
  <si>
    <t>0,648*1,1 "Přepočtené koeficientem množství</t>
  </si>
  <si>
    <t>(1,8+3,6+1,8)*0,18</t>
  </si>
  <si>
    <t>1,296*1,1 "Přepočtené koeficientem množství</t>
  </si>
  <si>
    <t>(4,7+21+38+12,5+6,6+16,2+21,5+3,5+17+3,45+17,5)*0,06</t>
  </si>
  <si>
    <t>(3,45+17,5+3,5+17,5+3,5+17,5+3,45+17,5+3,45+17)*0,06</t>
  </si>
  <si>
    <t>(3,5+21,5+3,5+19,5+3,5+11,2+10,8+17+4,1+18+3,5)*0,06</t>
  </si>
  <si>
    <t>(5,8+2,9+16+9+7,6+2,7+17+2+2,5+3,1+2,7+22,5)*0,06</t>
  </si>
  <si>
    <t>(22,5+18,2+3,5+21,2+3,5+209)*0,06</t>
  </si>
  <si>
    <t>4,7+21+38+12,5+6,6+16,2+21,5+3,5+17+3,45+17,5</t>
  </si>
  <si>
    <t>3,45+17,5+3,5+17,5+3,5+17,5+3,45+17,5+3,45+17</t>
  </si>
  <si>
    <t>3,5+21,5+3,5+19,5+3,5+11,2+10,8+17+4,1+18+3,5</t>
  </si>
  <si>
    <t>5,8+2,9+16+9+7,6+2,7+17+2+2,5+3,1+2,7+22,5</t>
  </si>
  <si>
    <t>22,5+18,2+3,5+21,2+3,5+209</t>
  </si>
  <si>
    <t>6,45+3+3+3+2,4+2,4+2,4+2,4+2,4+2,4+2,4+3,2+1,5</t>
  </si>
  <si>
    <t>(61+4,7+21+38+12,5+6,6+16,2+21,5+3,5+17+3,45+17,5)*3</t>
  </si>
  <si>
    <t>(3,45+17,5+3,5+17,5+3,5+17,5+3,45+17,5+3,45+17+3,5)*3</t>
  </si>
  <si>
    <t>(21,5+3,5+19,5+3,5+11,2+10,8+17+4,1+18+3,5+20,8+5,8)*3</t>
  </si>
  <si>
    <t>(2,9+16+9+7,6+2,7+17+2+2,5+3,1+2,7+22,5+22,5+18,2)*3</t>
  </si>
  <si>
    <t>(3,5+21,2+3,5+209)*3</t>
  </si>
  <si>
    <t>61+4,7+21+38+12,5+6,6+16,2+21,5+3,5+17+3,45+17,5</t>
  </si>
  <si>
    <t>3,45+17,5+3,5+17,5+3,5+17,5+3,45+17,5+3,45+17+3,5</t>
  </si>
  <si>
    <t>21,5+3,5+19,5+3,5+11,2+10,8+17+4,1+18+3,5+20,8+5,8</t>
  </si>
  <si>
    <t>2,9+16+9+7,6+2,7+17+2+2,5+3,1+2,7+22,5+22,5+18,2</t>
  </si>
  <si>
    <t>3,5+21,2+3,5+209</t>
  </si>
  <si>
    <t>Renovace původní mramorové dlažby, místnosti 401 a 419 (lokální překytování, celoplošné přebroušení a leštění do podlesku, impregnace podlahy)</t>
  </si>
  <si>
    <t>61+20,8</t>
  </si>
  <si>
    <t>4,7+3,5+3,45+3,45+3,5+3,5+3,45+3,45+3,5+3,5+3,5</t>
  </si>
  <si>
    <t>10,8+4,1+3,5+8,7+16+9+7,6+2,7+2,5+3,1+2,7+3,5+3,5</t>
  </si>
  <si>
    <t>(13,8+10,79+7,09+13,3+5)*0,08</t>
  </si>
  <si>
    <t>(1,4+0,8+0,2+0,3+0,6+0,95+2+1)*1,6</t>
  </si>
  <si>
    <t>7,67*2,1</t>
  </si>
  <si>
    <t>7,87*2,1*8</t>
  </si>
  <si>
    <t>7,92*2,1</t>
  </si>
  <si>
    <t>(2,435+0,5+1,2)*1,6</t>
  </si>
  <si>
    <t>7,87*2,1</t>
  </si>
  <si>
    <t>16*2,1</t>
  </si>
  <si>
    <t>(7,1+6,31+4,1+4,1)*2,1</t>
  </si>
  <si>
    <t>-0,7*1,97*7</t>
  </si>
  <si>
    <t>7,6*2,1</t>
  </si>
  <si>
    <t>1,65*1,6</t>
  </si>
  <si>
    <t>(6,8+7,1+6,7)*2,1</t>
  </si>
  <si>
    <t>(0,5+1+1,15+0,5)*1,6</t>
  </si>
  <si>
    <t>7,87*2,1*2</t>
  </si>
  <si>
    <t>(0,4+0,2+3,55+5,1)*1,6</t>
  </si>
  <si>
    <t>514,209*0,00033 "Přepočtené koeficientem množství</t>
  </si>
  <si>
    <t>226,23*0,12075 "Přepočtené koeficientem množství</t>
  </si>
  <si>
    <t>514,209*1,6 "Přepočtené koeficientem množství</t>
  </si>
  <si>
    <t>754,1*1,1 "Přepočtené koeficientem množství</t>
  </si>
  <si>
    <t>8,5+3,7+17,78+43,16+10,73+17,12+22,66+7,67+18,82</t>
  </si>
  <si>
    <t>7,87+19,02+7,87+19,02+7,87+19,02+7,87+18,97+7,87</t>
  </si>
  <si>
    <t>19,02+7,87+18,97+7,87+22,16+7,87+19,82+7,92</t>
  </si>
  <si>
    <t>14,47+13,8+17,03+8,8+20,5+7,87+10,79+7,09+16</t>
  </si>
  <si>
    <t>13,3+7,1+6,31+4,1+4,1+7,6+17,89+7,18+5,72+6,8</t>
  </si>
  <si>
    <t>7,1+6,7+20,25+20,25+15,5+8,05+7,87+16,41+8,96</t>
  </si>
  <si>
    <t>7,87+90,54+76,07</t>
  </si>
  <si>
    <t>859,04*1,05 "Přepočtené koeficientem množství</t>
  </si>
  <si>
    <t>(4,7+21+38+12,5+6,6+16,2+21,5+3,5+17+3,45+17,5)*1,2</t>
  </si>
  <si>
    <t>(3,45+17,5+3,5+17,5+3,5+17,5+3,45+17,5+3,45+17)*1,2</t>
  </si>
  <si>
    <t>(3,5+21,5+3,5+19,5+3,5+11,2+10,8+17+4,1+18+3,5)*1,2</t>
  </si>
  <si>
    <t>(5,8+2,9+16+9+7,6+2,7+17+2+2,5+3,1+2,7+22,5)*1,2</t>
  </si>
  <si>
    <t>(22,5+18,2+3,5+21,2+3,5+209)*1,2</t>
  </si>
  <si>
    <t>904,92*1,1655 "Přepočtené koeficientem množství</t>
  </si>
  <si>
    <t>763111462</t>
  </si>
  <si>
    <t>SDK příčka tl 150 mm profil CW+UW 100 desky 2x akustická 12,5 s izolací EI 90 Rw 61 dB</t>
  </si>
  <si>
    <t>2,6*2,97</t>
  </si>
  <si>
    <t>1088980160</t>
  </si>
  <si>
    <t>766Vlst.011</t>
  </si>
  <si>
    <t>766Vlst.012</t>
  </si>
  <si>
    <t>Dodávka a montáž kuchyňské linky, vestavěný kuchyňský nábytek včetně příslušenství a doplňků dle popisu - T11c</t>
  </si>
  <si>
    <t>330</t>
  </si>
  <si>
    <t>766Vlst.015</t>
  </si>
  <si>
    <t>766Vlst.016</t>
  </si>
  <si>
    <t>766Vlst.017</t>
  </si>
  <si>
    <t>766Vlst.018</t>
  </si>
  <si>
    <t>Dodávka a montáž vnitřních dřevěných dveří HPL, 1200x1970mm, kovová nemocniční zárubeň, zámek, kování, úprava bez prahu, přechodová lišta - T6</t>
  </si>
  <si>
    <t>766Vlst.019</t>
  </si>
  <si>
    <t>Příplatek za celoprobarvené akryl-vinylové pláty tl.2mm, u dveří oboustranné provedení a u zárubní včetně profilu "L" 35x130mm v.1200mm - k pozici T6</t>
  </si>
  <si>
    <t>766Vlst.020</t>
  </si>
  <si>
    <t>Dodávka a montáž vnitřních dřevěných dveří HPL, 1600x1970mm, kovová nemocniční zárubeň, kování, PO dle popisu, padací práh, samozavírač - T8</t>
  </si>
  <si>
    <t>Dodávka a montáž kuchyňské linky, vestavěný kuchyňský nábytek včetně příslušenství a doplňků dle popisu - T11</t>
  </si>
  <si>
    <t>766Vlst.023</t>
  </si>
  <si>
    <t>Dodávka a montáž pultu recepce, 1800x450mm, pultík z leštěné žulové desky tl.40mm včetně stavebních prací a povrchových úprav - T12</t>
  </si>
  <si>
    <t>766Vlst.024</t>
  </si>
  <si>
    <t>Dodávka a montáž kombinované dělené šatní skříně s policemi, 2x trezor, příslušenství a doplňky dle popisu - T13</t>
  </si>
  <si>
    <t>766Vlst.025</t>
  </si>
  <si>
    <t>Dodávka a montáž nárazového nástěnného madla včetně kotevního materiálu - T14</t>
  </si>
  <si>
    <t>767Vlst.013</t>
  </si>
  <si>
    <t>Dodávka a montáž vnitřního hliníkového, lakovaného okna, 1325x1000mm, fixní, prosklené, bezpečnostní sklo connex, PO dle popisu (příjem, recepce) - Z7</t>
  </si>
  <si>
    <t>767Vlst.014</t>
  </si>
  <si>
    <t>Dodávka a montáž sanitární dělící stěny, 650x2300mm, dodávka včetně horního ukončovacího profilu - Z17</t>
  </si>
  <si>
    <t>121,198*1,1 "Přepočtené koeficientem množství</t>
  </si>
  <si>
    <t>21+38+12,5+6,6+16,2+21,5+17+17,5+17,5+17,5+17,5</t>
  </si>
  <si>
    <t>17,5+17+21,5+19,5+11,2+17+18+17+2+22,5+22,5</t>
  </si>
  <si>
    <t>18,2+21,2+209</t>
  </si>
  <si>
    <t>1593421153</t>
  </si>
  <si>
    <t>636,9*1,1 "Přepočtené koeficientem množství</t>
  </si>
  <si>
    <t>17,78-1,2-0,9+43,16-0,9-0,9-0,9-0,8-0,8+10,73-0,8</t>
  </si>
  <si>
    <t>17,12-0,8+22,66-1,2-0,8+18,82-1,2-0,8+19,02-1,2-0,8</t>
  </si>
  <si>
    <t>19,02-1,2-0,8+19,02-1,2-0,8+18,97-1,2-0,8</t>
  </si>
  <si>
    <t>19,02-1,2-0,8+18,97-1,2-0,8+22,16-1,2-0,8</t>
  </si>
  <si>
    <t>19,82-1,1-0,8+14,47-0,9+17,03-1,2-0,8+20,5-1,1-0,8</t>
  </si>
  <si>
    <t>17,89-0,8-0,7+7,18-0,7-0,7-0,8+5,72-0,8-0,8-0,7</t>
  </si>
  <si>
    <t>20,25-1,2+20,25-1,2+15,5-1,1+8,05-1,1-1,1-0,8</t>
  </si>
  <si>
    <t>16,41-1,1+8,96-1,2-1,1-0,8</t>
  </si>
  <si>
    <t>90,54-1,2-1,2-1,2-1,2-1,2-1,2-1,2-1,2-1,2-1,1-1,6-1,2-0,9-1,8-1,2</t>
  </si>
  <si>
    <t>76,07-1,6-1,2-0,9-1,2-1,1-1,1-1,2-1,2-1,2-1,1-0,9-1,8-0,8-1,1-0,8-0,9-0,9</t>
  </si>
  <si>
    <t>563,09*1,02 "Přepočtené koeficientem množství</t>
  </si>
  <si>
    <t>244003638</t>
  </si>
  <si>
    <t>393,011*4 'Přepočtené koeficientem množství</t>
  </si>
  <si>
    <t>393,011*1,1 "Přepočtené koeficientem množství</t>
  </si>
  <si>
    <t>2,1*21</t>
  </si>
  <si>
    <t>1,6*3</t>
  </si>
  <si>
    <t>782</t>
  </si>
  <si>
    <t>Dokončovací práce - obklady z kamene</t>
  </si>
  <si>
    <t>782631112</t>
  </si>
  <si>
    <t>Montáž obkladu parapetů z pravoúhlých desek z tvrdého kamene do malty tl přes 25 do 30 mm</t>
  </si>
  <si>
    <t>266</t>
  </si>
  <si>
    <t>1,325*0,2</t>
  </si>
  <si>
    <t>58387032</t>
  </si>
  <si>
    <t>obklad parapetů leštěná žula tl 30mm</t>
  </si>
  <si>
    <t>268</t>
  </si>
  <si>
    <t>0,265*1,05 "Přepočtené koeficientem množství</t>
  </si>
  <si>
    <t>998782103</t>
  </si>
  <si>
    <t>Přesun hmot tonážní pro obklady kamenné v objektech v přes 12 do 60 m</t>
  </si>
  <si>
    <t>270</t>
  </si>
  <si>
    <t>998782181</t>
  </si>
  <si>
    <t>Příplatek k přesunu hmot tonážní 782 prováděný bez použití mechanizace</t>
  </si>
  <si>
    <t>272</t>
  </si>
  <si>
    <t>(4,7+21+38+12,5+6,6+16,2+21,5+3,5+17+3,45+17,5)*0,15</t>
  </si>
  <si>
    <t>(3,45+17,5+3,5+17,5+3,5+17,5+3,45+17,5+3,45+17)*0,15</t>
  </si>
  <si>
    <t>(3,5+21,5+3,5+19,5+3,5+11,2+10,8+17+4,1+18+3,5)*0,15</t>
  </si>
  <si>
    <t>(5,8+2,9+16+9+7,6+2,7+17+2+2,5+3,1+2,7+22,5)*0,15</t>
  </si>
  <si>
    <t>(22,5+18,2+3,5+21,2+3,5+209)*0,15</t>
  </si>
  <si>
    <t>-393,01</t>
  </si>
  <si>
    <t>145</t>
  </si>
  <si>
    <t>784351031</t>
  </si>
  <si>
    <t>Malby antibakteriální v místnostech v do 3,80 m</t>
  </si>
  <si>
    <t>1664792313</t>
  </si>
  <si>
    <t>(28+8,5+3,7+17,78+43,16+10,73+17,12+22,66+7,67+18,82)*2,1</t>
  </si>
  <si>
    <t>(7,87+19,02+7,87+19,02+7,87+19,02+7,87+18,97+7,87)*2,1</t>
  </si>
  <si>
    <t>(19,02+7,87+18,97+7,87+22,16+7,87+19,82+7,92+14,47)*2,1</t>
  </si>
  <si>
    <t>(13,8+17,03+8,8+20,5+7,87+7,2+10,79+7,09+16+13,3+7,1)*2,1</t>
  </si>
  <si>
    <t>(6,31+4,1+4,1+7,6+17,89+7,18+5,72+6,8+7,1+6,7+20,25)*2,1</t>
  </si>
  <si>
    <t>(20,25+15,5+8,05+7,87+16,41+8,96+7,87+90,54+76,07)*2,1</t>
  </si>
  <si>
    <t>147</t>
  </si>
  <si>
    <t>9-22-08 - 6.NP - bourání</t>
  </si>
  <si>
    <t>9-22-09 - 6.NP - navrhovaný stav</t>
  </si>
  <si>
    <t xml:space="preserve">    787 - Dokončovací práce - zasklívání</t>
  </si>
  <si>
    <t>-485095289</t>
  </si>
  <si>
    <t>(1+10+1)*25*90</t>
  </si>
  <si>
    <t>(1+7,5+1)*25*90</t>
  </si>
  <si>
    <t>44,47*1,05 "Přepočtené koeficientem množství</t>
  </si>
  <si>
    <t>2049370025</t>
  </si>
  <si>
    <t>967131438</t>
  </si>
  <si>
    <t>-372776267</t>
  </si>
  <si>
    <t>-1819479235</t>
  </si>
  <si>
    <t>787</t>
  </si>
  <si>
    <t>Dokončovací práce - zasklívání</t>
  </si>
  <si>
    <t>9-22-10 - 7.NP - bourání</t>
  </si>
  <si>
    <t>6 - Úpravy povrchů, podlahy a osazování výplní</t>
  </si>
  <si>
    <t>9 - Ostatní konstrukce a práce, bourání</t>
  </si>
  <si>
    <t>997 - Přesun sutě</t>
  </si>
  <si>
    <t>998 - Přesun hmot</t>
  </si>
  <si>
    <t>762 - Konstrukce tesařské</t>
  </si>
  <si>
    <t>766 - Konstrukce truhlářské</t>
  </si>
  <si>
    <t>767 - Konstrukce zámečnické</t>
  </si>
  <si>
    <t>771 - Podlahy z dlaždic</t>
  </si>
  <si>
    <t>776 - Podlahy povlakové</t>
  </si>
  <si>
    <t>781 - Dokončovací práce - obklady</t>
  </si>
  <si>
    <t>784 - Dokončovací práce - malby a tapety</t>
  </si>
  <si>
    <t>575537732</t>
  </si>
  <si>
    <t>-408150268</t>
  </si>
  <si>
    <t>941121113</t>
  </si>
  <si>
    <t>Montáž lešení řadového trubkového těžkého s podlahami zatížení do 300 kg/m2 š od 1,5 do 1,8 m v přes 20 do 30 m</t>
  </si>
  <si>
    <t>410632725</t>
  </si>
  <si>
    <t>10*25</t>
  </si>
  <si>
    <t>7,5*25</t>
  </si>
  <si>
    <t>-1054242832</t>
  </si>
  <si>
    <t>10*25*60</t>
  </si>
  <si>
    <t>7,5*25*60</t>
  </si>
  <si>
    <t>941121813</t>
  </si>
  <si>
    <t>Demontáž lešení řadového trubkového těžkého s podlahami zatížení do 300 kg/m2 š od 1,2 do 1,5 m v přes 20 do 30 m</t>
  </si>
  <si>
    <t>925614171</t>
  </si>
  <si>
    <t>944411111</t>
  </si>
  <si>
    <t>Montáž záchytné sítě třídy A</t>
  </si>
  <si>
    <t>-1412353228</t>
  </si>
  <si>
    <t>10*1,25*12</t>
  </si>
  <si>
    <t>7,5*1,25*12</t>
  </si>
  <si>
    <t>944411211</t>
  </si>
  <si>
    <t>Příplatek k záchytné síti třídy A za první a ZKD den použití</t>
  </si>
  <si>
    <t>51777313</t>
  </si>
  <si>
    <t>10*1,25*12*60</t>
  </si>
  <si>
    <t>7,5*1,25*12*60</t>
  </si>
  <si>
    <t>944411811</t>
  </si>
  <si>
    <t>Demontáž záchytné sítě typu A</t>
  </si>
  <si>
    <t>36848526</t>
  </si>
  <si>
    <t>944511111</t>
  </si>
  <si>
    <t>Montáž ochranné sítě z textilie z umělých vláken</t>
  </si>
  <si>
    <t>-2001007350</t>
  </si>
  <si>
    <t>(1+10+1)*25</t>
  </si>
  <si>
    <t>(1+7,5+1)*25</t>
  </si>
  <si>
    <t>624961728</t>
  </si>
  <si>
    <t>(1+10+1)*25*60</t>
  </si>
  <si>
    <t>(1+7,5+1)*25*60</t>
  </si>
  <si>
    <t>944511811</t>
  </si>
  <si>
    <t>Demontáž ochranné sítě z textilie z umělých vláken</t>
  </si>
  <si>
    <t>-1745359239</t>
  </si>
  <si>
    <t>-1762153977</t>
  </si>
  <si>
    <t>1048730406</t>
  </si>
  <si>
    <t>312711583</t>
  </si>
  <si>
    <t>-1610219170</t>
  </si>
  <si>
    <t>(1,035+4,4+1,85+2,25+1,5+0,6+6,235+6,235+1,5+0,6+2,25+1,875)*3,05</t>
  </si>
  <si>
    <t>(0,5+3,45+0,6+0,6+0,5+2,61+5,135+0,3+0,435+4,2+10,1+1+1+0,6)*3,05</t>
  </si>
  <si>
    <t>(2+0,5+2,135+13,03+3,125+3,35+0,15+2,1+0,7+3,455+4,3+0,6+0,6)*3,05</t>
  </si>
  <si>
    <t>(0,6+0,6+0,5+6,125+6,125+0,6+0,6+2,9+1,45+1,45+4,2+0,6+0,6)*3,05</t>
  </si>
  <si>
    <t>(0,505+1,1+0,95+2,75+3,99+2,555+2,9+1,2+1,2+4,8+4,8+1,2+1,2)*3,05</t>
  </si>
  <si>
    <t>(2,9+2,85+4,8+1+1+1,6+0,5+2,1+9,5+6,8+5,1+4,1+2,8+1+0,1+26,135)*3,05</t>
  </si>
  <si>
    <t>(2,295+1,1+0,505+0,4+0,4+0,505+1,7+0,905+0,435+3,2+1,6)*3,05</t>
  </si>
  <si>
    <t>962042320</t>
  </si>
  <si>
    <t>Bourání zdiva nadzákladového z betonu prostého do 1 m3</t>
  </si>
  <si>
    <t>548660954</t>
  </si>
  <si>
    <t>627366954</t>
  </si>
  <si>
    <t>0,605*0,2*3,05</t>
  </si>
  <si>
    <t>-627722575</t>
  </si>
  <si>
    <t>1483811973</t>
  </si>
  <si>
    <t>-1614031108</t>
  </si>
  <si>
    <t>1919360544</t>
  </si>
  <si>
    <t>-734318515</t>
  </si>
  <si>
    <t>562056986</t>
  </si>
  <si>
    <t>1175185870</t>
  </si>
  <si>
    <t>-1552278735</t>
  </si>
  <si>
    <t>1,2*1,2*0,2</t>
  </si>
  <si>
    <t>1456147823</t>
  </si>
  <si>
    <t>1544408393</t>
  </si>
  <si>
    <t>0,33*15</t>
  </si>
  <si>
    <t>-41275276</t>
  </si>
  <si>
    <t>-1095548139</t>
  </si>
  <si>
    <t>977311114</t>
  </si>
  <si>
    <t>Řezání stávajících betonových mazanin nevyztužených hl do 200 mm</t>
  </si>
  <si>
    <t>-270888728</t>
  </si>
  <si>
    <t>3,05*1</t>
  </si>
  <si>
    <t>1,2+1,2+1,2+1,2</t>
  </si>
  <si>
    <t>-350827383</t>
  </si>
  <si>
    <t>-691367335</t>
  </si>
  <si>
    <t>199181650</t>
  </si>
  <si>
    <t>-2031967888</t>
  </si>
  <si>
    <t>1647132415</t>
  </si>
  <si>
    <t>380202767</t>
  </si>
  <si>
    <t>-1792924313</t>
  </si>
  <si>
    <t>1006797646</t>
  </si>
  <si>
    <t>963886537</t>
  </si>
  <si>
    <t>1554063408</t>
  </si>
  <si>
    <t>1468069244</t>
  </si>
  <si>
    <t>479,913*15 "Přepočtené koeficientem množství</t>
  </si>
  <si>
    <t>-79968409</t>
  </si>
  <si>
    <t>-1933525229</t>
  </si>
  <si>
    <t>849390906</t>
  </si>
  <si>
    <t>-1079609064</t>
  </si>
  <si>
    <t>2080025496</t>
  </si>
  <si>
    <t>-257550895</t>
  </si>
  <si>
    <t>78753404</t>
  </si>
  <si>
    <t>-179671128</t>
  </si>
  <si>
    <t>1699002097</t>
  </si>
  <si>
    <t>897193126</t>
  </si>
  <si>
    <t>387596526</t>
  </si>
  <si>
    <t>-1748352101</t>
  </si>
  <si>
    <t>-1493135892</t>
  </si>
  <si>
    <t>-1091586483</t>
  </si>
  <si>
    <t>-1785062405</t>
  </si>
  <si>
    <t>62440825</t>
  </si>
  <si>
    <t>-2093195169</t>
  </si>
  <si>
    <t>767996801</t>
  </si>
  <si>
    <t>Demontáž atypických zámečnických konstrukcí rozebráním hm jednotlivých dílů do 50 kg</t>
  </si>
  <si>
    <t>119031570</t>
  </si>
  <si>
    <t>767996802</t>
  </si>
  <si>
    <t>Demontáž atypických zámečnických konstrukcí rozebráním hm jednotlivých dílů přes 50 do 100 kg</t>
  </si>
  <si>
    <t>-618496172</t>
  </si>
  <si>
    <t>-1225554434</t>
  </si>
  <si>
    <t>-38932852</t>
  </si>
  <si>
    <t>1901422174</t>
  </si>
  <si>
    <t>1322099173</t>
  </si>
  <si>
    <t>901820266</t>
  </si>
  <si>
    <t>690193730</t>
  </si>
  <si>
    <t>-439216316</t>
  </si>
  <si>
    <t>-1640694014</t>
  </si>
  <si>
    <t>-1424812619</t>
  </si>
  <si>
    <t>1468464107</t>
  </si>
  <si>
    <t>-1573253513</t>
  </si>
  <si>
    <t>-1247147763</t>
  </si>
  <si>
    <t>9-22-11 - 7.NP - navrhovaný stav</t>
  </si>
  <si>
    <t>3 - Svislé a kompletní konstrukce</t>
  </si>
  <si>
    <t>783 - Dokončovací práce - nátěry</t>
  </si>
  <si>
    <t>-2092129207</t>
  </si>
  <si>
    <t>1,6*2,25</t>
  </si>
  <si>
    <t>(1,2+1,2)*2,25</t>
  </si>
  <si>
    <t>1,2*1,45</t>
  </si>
  <si>
    <t>1,1*2,25</t>
  </si>
  <si>
    <t>-707419866</t>
  </si>
  <si>
    <t>573454686</t>
  </si>
  <si>
    <t>(0,435+0,435+0,835+0,35+1,1+0,175+0,35+0,5+0,5+0,6)*3,05</t>
  </si>
  <si>
    <t>(1,035+4,4+1,575+2,6+1,4+0,5+2,15+0,6+0,6)*3,05</t>
  </si>
  <si>
    <t>(6,235+6,235+3,75+0,15+0,15+2,6+6,735)*3,05</t>
  </si>
  <si>
    <t>(3,45+6,735+2,6+3,725+0,15+0,15+2,6)*3,05</t>
  </si>
  <si>
    <t>(1,4+0,5+0,85+6,235+6,235+0,5+1,4+2,6)*3,05</t>
  </si>
  <si>
    <t>(3,775+0,15+0,15+2,6+3,45+6,735+6,735+2,6)*3,05</t>
  </si>
  <si>
    <t>(2,075+0,15+0,15+0,435)*3,05</t>
  </si>
  <si>
    <t>(5,135+0,435+0,3+2,75+10+1+0,3+5,135+13,03+3,125)*3,05</t>
  </si>
  <si>
    <t>(3,125+3,35+0,15+0,7+2,1+1,5+0,35+15,11)*3,05</t>
  </si>
  <si>
    <t>(2,6+2,6+0,93+6,125+6,125+0,93+0,5+2,6+2,6)*3,05</t>
  </si>
  <si>
    <t>(4,2+1,8+1,8+0,6+0,5+6,125+0,93+2,6+1,8+2,6)*3,05</t>
  </si>
  <si>
    <t>(4,2+1,8+1,8+0,1+3,755+0,4+3,6+3,505+1,9+1,6+3,2+1,6+0,9)*3,05</t>
  </si>
  <si>
    <t>1,5*2,2</t>
  </si>
  <si>
    <t>(0,9+3,8+0,4+0,4+0,505+1,1+1,1+3,99+2,75+14,3+5,15+1,6)*3,05</t>
  </si>
  <si>
    <t>-0,9*1,97*3</t>
  </si>
  <si>
    <t>(2,1+3+1,8+1,8+5,7+2,9+2,9+2,555+0,9+1,3)*3,05</t>
  </si>
  <si>
    <t>(1,2+1,9+2,85+6,8+6,8+0,3+1,2+5+5+0,1+10,85)*3,05</t>
  </si>
  <si>
    <t>(2,295+1,55+1,1+0,505)*3,05</t>
  </si>
  <si>
    <t>979002996</t>
  </si>
  <si>
    <t>(3,2+2,6+1,575+1,575+1,575+1,575+1,575+1,575+1,575)*3,05</t>
  </si>
  <si>
    <t>(2,5+3,345+3,295+3,2+2,5+1,8+1,8)*3,05</t>
  </si>
  <si>
    <t>469124844</t>
  </si>
  <si>
    <t>1456432184</t>
  </si>
  <si>
    <t>-758481612</t>
  </si>
  <si>
    <t>(0,9+0,9+0,9)*3,05</t>
  </si>
  <si>
    <t>474672574</t>
  </si>
  <si>
    <t>(1,2+1,17+1,575+1,67+1,67+1,575+1,2+1,17+1,17+1,2)*3,05</t>
  </si>
  <si>
    <t>(3,25+1,67+1,67+3,1+3+3,35+1,475+1,475+1,475+1,5+1,8+1)*3,05</t>
  </si>
  <si>
    <t>-1706225545</t>
  </si>
  <si>
    <t>(4,7+2+21+4,5+20+39+39+17+3,6+21+17,5+3,6+17,5+3,6)*0,3</t>
  </si>
  <si>
    <t>(17,5+3,6+17,5+3,6+17,5+3,6+22+3,5+23,5+23,5+12+9)*0,3</t>
  </si>
  <si>
    <t>(22+2,6+6,5+16+2,7+12+11,5+11,5+6+3,1+17,6+3,7+22,5)*0,3</t>
  </si>
  <si>
    <t>(18,2+3,7+21,2+3,5+196+6,1+2,7)*0,3</t>
  </si>
  <si>
    <t>2139022259</t>
  </si>
  <si>
    <t>5,52+2,6+6,5</t>
  </si>
  <si>
    <t>4,7+2+21+4,5+20+39+39+17+21+17,5+17,5+17,5</t>
  </si>
  <si>
    <t>17,5+17,5+22+23,5+23,5+12+9+22+2,7+6+3,1+17,6</t>
  </si>
  <si>
    <t>22,5+18,2+21,2+196+6,1+2,7</t>
  </si>
  <si>
    <t>44,04</t>
  </si>
  <si>
    <t>3,6+3,6+3,6+3,6+3,6+3,6+3,5+16+12+11,5+11,5+3,7+3,7+3,5</t>
  </si>
  <si>
    <t>-2044223467</t>
  </si>
  <si>
    <t>(27+10,8+5,6+18,58+8,41+18,68+29,22+31,26+19,27+7,95)*2,97</t>
  </si>
  <si>
    <t>(19,47+19,47+7,95+19,47+7,95+19,42+7,95+19,47+7,95)*2,97</t>
  </si>
  <si>
    <t>(19,42+7,95+22,54+7,95+19,97+19,47+13,98+12,05)*2,97</t>
  </si>
  <si>
    <t>(22,19+19,55+6,09+7,2+7,09+16+6,6+7,1+6,9+4,1+4,1+7,5)*2,97</t>
  </si>
  <si>
    <t>(8,31+8,91+4,1+6,91+13,28+10+7,1+20,3+7,95+20,3)*2,97</t>
  </si>
  <si>
    <t>(20,6+7,95+22,42+7,95+80,17+75,97+10,81+6,6)*2,97</t>
  </si>
  <si>
    <t>-0,7*1,97*14</t>
  </si>
  <si>
    <t>-0,8*1,97*16</t>
  </si>
  <si>
    <t>-0,9*1,97*42</t>
  </si>
  <si>
    <t>-1,1*1,97*4</t>
  </si>
  <si>
    <t>-1,2*1,97*22</t>
  </si>
  <si>
    <t>-1,2*1,2*2</t>
  </si>
  <si>
    <t>-1,45*2,2*8</t>
  </si>
  <si>
    <t>1236478369</t>
  </si>
  <si>
    <t>1044922302</t>
  </si>
  <si>
    <t>1713583824</t>
  </si>
  <si>
    <t>-2004522445</t>
  </si>
  <si>
    <t>808691845</t>
  </si>
  <si>
    <t>(1,97+0,7+1,97)*14</t>
  </si>
  <si>
    <t>(1,97+0,8+1,97)*16</t>
  </si>
  <si>
    <t>(1,97+0,9+1,97)*42</t>
  </si>
  <si>
    <t>(1,97+1,1+1,97)*4</t>
  </si>
  <si>
    <t>(1,97+1,2+1,97)*22</t>
  </si>
  <si>
    <t>(1,2+1,2+1,2+1,2)*2</t>
  </si>
  <si>
    <t>(2,2+1,45+2,2)*8</t>
  </si>
  <si>
    <t>175977723</t>
  </si>
  <si>
    <t>-1683706145</t>
  </si>
  <si>
    <t>1049358</t>
  </si>
  <si>
    <t>606600515</t>
  </si>
  <si>
    <t>110762384</t>
  </si>
  <si>
    <t>(4,7+2+21+4,5+20+39+39+17+3,6+21+17,5+3,6+17,5+3,6)*0,06</t>
  </si>
  <si>
    <t>(17,5+3,6+17,5+3,6+17,5+3,6+22+3,5+23,5+23,5+12+9)*0,06</t>
  </si>
  <si>
    <t>(22+2,6+6,5+16+2,7+12+11,5+11,5+6+3,1+17,6+3,7+22,5)*0,06</t>
  </si>
  <si>
    <t>(18,2+3,7+21,2+3,5+196+6,1+2,7)*0,06</t>
  </si>
  <si>
    <t>-50783948</t>
  </si>
  <si>
    <t>-672192241</t>
  </si>
  <si>
    <t>0,8*10</t>
  </si>
  <si>
    <t>0,65*2</t>
  </si>
  <si>
    <t>1545895288</t>
  </si>
  <si>
    <t>1941697675</t>
  </si>
  <si>
    <t>4,7+2+21+4,5+20+39+39+17+3,6+21+17,5+3,6+17,5+3,6</t>
  </si>
  <si>
    <t>17,5+3,6+17,5+3,6+17,5+3,6+22+3,5+23,5+23,5+12+9</t>
  </si>
  <si>
    <t>22+2,6+6,5+16+2,7+12+11,5+11,5+6+3,1+17,6+3,7+22,5</t>
  </si>
  <si>
    <t>18,2+3,7+21,2+3,5+196+6,1+2,7</t>
  </si>
  <si>
    <t>-1581032910</t>
  </si>
  <si>
    <t>3,2+0,435+3,1+6,45+2,85+2,85+2,85+2,85+2,4+2,4+2,4+2,4+2,4</t>
  </si>
  <si>
    <t>192797601</t>
  </si>
  <si>
    <t>223826496</t>
  </si>
  <si>
    <t>-1037488345</t>
  </si>
  <si>
    <t>-249197896</t>
  </si>
  <si>
    <t>1689532096</t>
  </si>
  <si>
    <t>-1038326697</t>
  </si>
  <si>
    <t>-350879854</t>
  </si>
  <si>
    <t>-596678940</t>
  </si>
  <si>
    <t>188606266</t>
  </si>
  <si>
    <t>-1481003190</t>
  </si>
  <si>
    <t>(61+4,7+2+21+4,5+20+39+39+17+3,6+21+17,5+3,6)*3</t>
  </si>
  <si>
    <t>(17,5+3,6+17,5+3,6+17,5+3,6+17,5+3,6+22+3,5+23,5)*3</t>
  </si>
  <si>
    <t>(23,5+12+9+22+20,8+2,6+6,5+16+2,7+12+11,5+11,5)*3</t>
  </si>
  <si>
    <t>(6+3,1+17,6+3,7+22,5+18,2+3,7+21,2+3,5+196+6,1+2,7)*3</t>
  </si>
  <si>
    <t>1231700672</t>
  </si>
  <si>
    <t>61+4,7+2+21+4,5+20+39+39+17+3,6+21+17,5+3,6</t>
  </si>
  <si>
    <t>17,5+3,6+17,5+3,6+17,5+3,6+17,5+3,6+22+3,5+23,5</t>
  </si>
  <si>
    <t>23,5+12+9+22+20,8+2,6+6,5+16+2,7+12+11,5+11,5</t>
  </si>
  <si>
    <t>6+3,1+17,6+3,7+22,5+18,2+3,7+21,2+3,5+196+6,1+2,7</t>
  </si>
  <si>
    <t>1431786452</t>
  </si>
  <si>
    <t>-1884995854</t>
  </si>
  <si>
    <t>1676109405</t>
  </si>
  <si>
    <t>-853695268</t>
  </si>
  <si>
    <t>922705216</t>
  </si>
  <si>
    <t>-484778583</t>
  </si>
  <si>
    <t>611633328</t>
  </si>
  <si>
    <t>-660968107</t>
  </si>
  <si>
    <t>1698631944</t>
  </si>
  <si>
    <t>75527014</t>
  </si>
  <si>
    <t>-190335389</t>
  </si>
  <si>
    <t>-2111236612</t>
  </si>
  <si>
    <t>592861508</t>
  </si>
  <si>
    <t>952530145</t>
  </si>
  <si>
    <t>143147374</t>
  </si>
  <si>
    <t>2033949813</t>
  </si>
  <si>
    <t>1288659131</t>
  </si>
  <si>
    <t>958391837</t>
  </si>
  <si>
    <t>-405917953</t>
  </si>
  <si>
    <t>1893678813</t>
  </si>
  <si>
    <t>744218807</t>
  </si>
  <si>
    <t>-343593190</t>
  </si>
  <si>
    <t>766Vlst.026</t>
  </si>
  <si>
    <t>Pouzdro pro posuvné dveře jednostranné, do zdiva, jednostranné kompletní stavební pouzdro pro dveře 900/1970 mm</t>
  </si>
  <si>
    <t>270507777</t>
  </si>
  <si>
    <t>766Vlst.027</t>
  </si>
  <si>
    <t>Dodávka a montáž vnitřních dřevěných, posuvných dveří HPL, 900x1970mm, sestavitelná obložka, zámek, kování, úprava bez prahu, přechodová lišta - T7</t>
  </si>
  <si>
    <t>-1714268136</t>
  </si>
  <si>
    <t>766Vlst.028</t>
  </si>
  <si>
    <t>Pouzdro pro posuvné dveře jednostranné, do zdiva, jednostranné kompletní stavební pouzdro pro dveře 800/1970 mm</t>
  </si>
  <si>
    <t>-925180607</t>
  </si>
  <si>
    <t>766Vlst.029</t>
  </si>
  <si>
    <t>Dodávka a montáž vnitřních dřevěných, posuvných dveří HPL, 800x1970mm, sestavitelná obložka, zámek, kování, úprava bez prahu, přechodová lišta - T7a</t>
  </si>
  <si>
    <t>-27379495</t>
  </si>
  <si>
    <t>766Vlst.030</t>
  </si>
  <si>
    <t>Dodávka a montáž kuchyňské linky, vestavěný kuchyňský nábytek včetně příslušenství a doplňků dle popisu - T11a</t>
  </si>
  <si>
    <t>2081583928</t>
  </si>
  <si>
    <t>-433943480</t>
  </si>
  <si>
    <t>353321417</t>
  </si>
  <si>
    <t>-187986796</t>
  </si>
  <si>
    <t>203481588</t>
  </si>
  <si>
    <t>-1481342204</t>
  </si>
  <si>
    <t>-272401672</t>
  </si>
  <si>
    <t>-533777869</t>
  </si>
  <si>
    <t>-727363923</t>
  </si>
  <si>
    <t>1901052499</t>
  </si>
  <si>
    <t>-1679961692</t>
  </si>
  <si>
    <t>-727372549</t>
  </si>
  <si>
    <t>-49840620</t>
  </si>
  <si>
    <t>767Vlst.015</t>
  </si>
  <si>
    <t>Dodávka a montáž vnitřního hliníkového, lakovaného okna, 1200x1200mm, fixní, prosklené, bezpečnostní sklo connex (okno "pozorovací" sesterna) - Z6</t>
  </si>
  <si>
    <t>-729987807</t>
  </si>
  <si>
    <t>767Vlst.016</t>
  </si>
  <si>
    <t>-220310090</t>
  </si>
  <si>
    <t>767Vlst.017</t>
  </si>
  <si>
    <t>Dodávka a montáž automatických posuvných, teleskopických dveří s hliníkovou konstrukcí, 1450x2200mm včetně příslušenství dle popisu - AD3a</t>
  </si>
  <si>
    <t>523338360</t>
  </si>
  <si>
    <t>-1492010155</t>
  </si>
  <si>
    <t>1300101369</t>
  </si>
  <si>
    <t>-1141362232</t>
  </si>
  <si>
    <t>4,7+2+3,6+3,6+3,6+3,6+3,6+3,6+3,5+2,6+6,5</t>
  </si>
  <si>
    <t>16+2,7+12+11,5+11,5+3,1+3,7+3,7+3,5</t>
  </si>
  <si>
    <t>(5,6-0,7+6,09-0,9+7,2-0,9+7,09+6,6-0,8+7,1-0,9+5)*0,08</t>
  </si>
  <si>
    <t>1024260268</t>
  </si>
  <si>
    <t>-1015194668</t>
  </si>
  <si>
    <t>2039395208</t>
  </si>
  <si>
    <t>111,838*1,1 "Přepočtené koeficientem množství</t>
  </si>
  <si>
    <t>2050188356</t>
  </si>
  <si>
    <t>1438910067</t>
  </si>
  <si>
    <t>77727381</t>
  </si>
  <si>
    <t>373667221</t>
  </si>
  <si>
    <t>-1233573815</t>
  </si>
  <si>
    <t>1604098822</t>
  </si>
  <si>
    <t>1549157745</t>
  </si>
  <si>
    <t>1960812535</t>
  </si>
  <si>
    <t>21+4,5+20+39+39+17+21+17,5+17,5+17,5+17,5+17,5</t>
  </si>
  <si>
    <t>22+23,5+23,5+12+9+22+6+17,6+22,5+18,2+21,2+196+6,1+2,7</t>
  </si>
  <si>
    <t>776141111</t>
  </si>
  <si>
    <t>Stěrka podlahová nivelační pro vyrovnání podkladu povlakových podlah pevnosti 20 MPa tl do 3 mm</t>
  </si>
  <si>
    <t>1543627764</t>
  </si>
  <si>
    <t>-1325083099</t>
  </si>
  <si>
    <t>-499532047</t>
  </si>
  <si>
    <t>651,3*1,1 "Přepočtené koeficientem množství</t>
  </si>
  <si>
    <t>-647283655</t>
  </si>
  <si>
    <t>18,58-1,2-0,9-1,2+8,41-0,9+18,68-1,2-1,2+29,22-1,2-1,2</t>
  </si>
  <si>
    <t>31,26-1,2-1,2+19,27-1,1-0,9+19,47-1,2+19,47-1,2-0,9</t>
  </si>
  <si>
    <t>19,47-1,2-0,9+19,42-1,2-0,9+19,47-1,2-0,9+19,42-1,2-0,9</t>
  </si>
  <si>
    <t>22,54-1,2-0,9+19,97-0,9+19,47-0,9+13,98-0,9+12,05-0,9</t>
  </si>
  <si>
    <t>22,19-1,2+10-0,9+20,3-1,2-0,9+20,3-0,9+20,6-0,9-0,8</t>
  </si>
  <si>
    <t>22,42-1,2-0,9+80,17-1,1-1,2-1,2-1,2-1,2-1,2-1,2-1,2-0,9-1,6</t>
  </si>
  <si>
    <t>-1,2-0,9-0,9-1,8-1,2+75,97-1,8-0,9-0,8-0,8-0,8-0,9-0,9-1,6-0,9</t>
  </si>
  <si>
    <t>-0,9-0,9-1,2-1,1-1,2-1,2-0,9-0,9-1,2+10,81-0,8+6,6-0,8</t>
  </si>
  <si>
    <t>368656922</t>
  </si>
  <si>
    <t>566,31*1,02 "Přepočtené koeficientem množství</t>
  </si>
  <si>
    <t>1459884230</t>
  </si>
  <si>
    <t>-607892776</t>
  </si>
  <si>
    <t>-2025636289</t>
  </si>
  <si>
    <t>10,8*2,1</t>
  </si>
  <si>
    <t>(1,9+1,8+1,8+0,15+1,5)*1,6</t>
  </si>
  <si>
    <t>7,95*2,1*7</t>
  </si>
  <si>
    <t>-0,9*1,97*7</t>
  </si>
  <si>
    <t>(1,55+2,15+2,75+3,1+0,2+1,1+1,85+1,65+5)*1,6</t>
  </si>
  <si>
    <t>(0,5+1+3,35+1,15)*1,6</t>
  </si>
  <si>
    <t>(7,1+6,9+4,1+4,1+7,5+8,31+8,91+4,1+6,9+13,28)*2,1</t>
  </si>
  <si>
    <t>-0,8*1,97*6</t>
  </si>
  <si>
    <t>-0,7*1,97*10</t>
  </si>
  <si>
    <t>7,95*2,1*3</t>
  </si>
  <si>
    <t>(0,5+1,5+1,8)*1,6</t>
  </si>
  <si>
    <t>(0,2+3,55+5,1)*1,6</t>
  </si>
  <si>
    <t>-277088671</t>
  </si>
  <si>
    <t>1542384726</t>
  </si>
  <si>
    <t>-1729979504</t>
  </si>
  <si>
    <t>805777658</t>
  </si>
  <si>
    <t>-828133934</t>
  </si>
  <si>
    <t>398,695*1,1 "Přepočtené koeficientem množství</t>
  </si>
  <si>
    <t>1976443050</t>
  </si>
  <si>
    <t>-347450570</t>
  </si>
  <si>
    <t>1113444962</t>
  </si>
  <si>
    <t>2,1*16</t>
  </si>
  <si>
    <t>1,6*1</t>
  </si>
  <si>
    <t>306513232</t>
  </si>
  <si>
    <t>251834522</t>
  </si>
  <si>
    <t>15990832</t>
  </si>
  <si>
    <t>1661067005</t>
  </si>
  <si>
    <t>(4,7+2+21+4,5+20+39+39+17+3,6+21+17,5+3,6+17,5+3,6)*0,15</t>
  </si>
  <si>
    <t>(17,5+3,6+17,5+3,6+17,5+3,6+22+3,5+23,5+23,5+12+9)*0,15</t>
  </si>
  <si>
    <t>(22+2,6+6,5+16+2,7+12+11,5+11,5+6+3,1+17,6+3,7+22,5)*0,15</t>
  </si>
  <si>
    <t>(18,2+3,7+21,2+3,5+196+6,1+2,7)*0,15</t>
  </si>
  <si>
    <t>-1953105434</t>
  </si>
  <si>
    <t>-398,7</t>
  </si>
  <si>
    <t>728933908</t>
  </si>
  <si>
    <t>617242344</t>
  </si>
  <si>
    <t>-1923786802</t>
  </si>
  <si>
    <t>1264024054</t>
  </si>
  <si>
    <t>-1980830108</t>
  </si>
  <si>
    <t>417785969</t>
  </si>
  <si>
    <t>1803782812</t>
  </si>
  <si>
    <t>-1793469909</t>
  </si>
  <si>
    <t>648630604</t>
  </si>
  <si>
    <t>1443563363</t>
  </si>
  <si>
    <t>-561816824</t>
  </si>
  <si>
    <t>(27+10,8+5,6+18,58+8,41+18,68+29,22+31,26+19,27+7,95)*2,1</t>
  </si>
  <si>
    <t>(19,47+19,47+7,95+19,47+7,95+19,42+7,95+19,47+7,95)*2,1</t>
  </si>
  <si>
    <t>(19,42+7,95+22,54+7,95+19,97+19,47+13,98+12,05)*2,1</t>
  </si>
  <si>
    <t>(22,19+19,55+6,09+7,2+7,09+16+6,6+7,1+6,9+4,1+4,1+7,5)*2,1</t>
  </si>
  <si>
    <t>(8,31+8,91+4,1+6,91+13,28+10+7,1+20,3+7,95+20,3)*2,1</t>
  </si>
  <si>
    <t>(20,6+7,95+22,42+7,95+80,17+75,97+10,81+6,6)*2,1</t>
  </si>
  <si>
    <t>-1926592082</t>
  </si>
  <si>
    <t>(5,6-0,7+6,09-0,9+7,2-0,9+7,09+6,6-0,8+7,1-0,9)*0,08</t>
  </si>
  <si>
    <t>-303562729</t>
  </si>
  <si>
    <t>510,133*0,00033 "Přepočtené koeficientem množství</t>
  </si>
  <si>
    <t>-728457130</t>
  </si>
  <si>
    <t>1619228220</t>
  </si>
  <si>
    <t>227,97*0,12075 "Přepočtené koeficientem množství</t>
  </si>
  <si>
    <t>319142547</t>
  </si>
  <si>
    <t>957892927</t>
  </si>
  <si>
    <t>510,133*1,6 "Přepočtené koeficientem množství</t>
  </si>
  <si>
    <t>-147720196</t>
  </si>
  <si>
    <t>1436892273</t>
  </si>
  <si>
    <t>2509347</t>
  </si>
  <si>
    <t>-534409092</t>
  </si>
  <si>
    <t>759,9*1,1 "Přepočtené koeficientem množství</t>
  </si>
  <si>
    <t>1199456233</t>
  </si>
  <si>
    <t>10,8+5,6+18,58+8,41+18,68+29,22+31,26+19,27+7,95</t>
  </si>
  <si>
    <t>19,47+19,47+7,95+19,47+7,95+19,42+7,95+19,47+7,95</t>
  </si>
  <si>
    <t>19,42+7,95+22,54+7,95+19,97+19,47+13,98+12,05</t>
  </si>
  <si>
    <t>22,19+6,09+7,2+7,09+16+6,6+7,1+6,9+4,1+4,1+7,5</t>
  </si>
  <si>
    <t>8,31+8,91+4,1+6,91+13,28+10+7,1+20,3+7,95+20,3</t>
  </si>
  <si>
    <t>20,6+7,95+22,42+7,95+80,17+75,97+10,81+6,6</t>
  </si>
  <si>
    <t>-11520390</t>
  </si>
  <si>
    <t>836,7*1,05 "Přepočtené koeficientem množství</t>
  </si>
  <si>
    <t>-975950312</t>
  </si>
  <si>
    <t>(4,7+2+21+4,5+20+39+39+17+3,6+21+17,5+3,6+17,5+3,6)*1,2</t>
  </si>
  <si>
    <t>(17,5+3,6+17,5+3,6+17,5+3,6+22+3,5+23,5+23,5+12+9)*1,2</t>
  </si>
  <si>
    <t>(22+2,6+6,5+16+2,7+12+11,5+11,5+6+3,1+17,6+3,7+22,5)*1,2</t>
  </si>
  <si>
    <t>(18,2+3,7+21,2+3,5+196+6,1+2,7)*1,2</t>
  </si>
  <si>
    <t>-16294303</t>
  </si>
  <si>
    <t>911,88*1,1655 "Přepočtené koeficientem množství</t>
  </si>
  <si>
    <t>1784948733</t>
  </si>
  <si>
    <t>-1475141873</t>
  </si>
  <si>
    <t>763112347</t>
  </si>
  <si>
    <t>SDK příčka mezibytová tl 205 mm zdvojený profil CW+UW 75 desky s vysokou mechanickou odolností 2xDFRIH2 12,5 s dvojitou izolací EI 90 Rw do 71 dB</t>
  </si>
  <si>
    <t>536861154</t>
  </si>
  <si>
    <t>-1990431178</t>
  </si>
  <si>
    <t>759421596</t>
  </si>
  <si>
    <t>-874393943</t>
  </si>
  <si>
    <t>44,04*1,05 "Přepočtené koeficientem množství</t>
  </si>
  <si>
    <t>2080767924</t>
  </si>
  <si>
    <t>-48937578</t>
  </si>
  <si>
    <t>-26245929</t>
  </si>
  <si>
    <t>149</t>
  </si>
  <si>
    <t>-2073202536</t>
  </si>
  <si>
    <t>-2115775314</t>
  </si>
  <si>
    <t>151</t>
  </si>
  <si>
    <t>-1745112829</t>
  </si>
  <si>
    <t>1,2*0,2</t>
  </si>
  <si>
    <t>1*0,3</t>
  </si>
  <si>
    <t>-1909155378</t>
  </si>
  <si>
    <t>0,54*1,05 "Přepočtené koeficientem množství</t>
  </si>
  <si>
    <t>153</t>
  </si>
  <si>
    <t>-1416253303</t>
  </si>
  <si>
    <t>-287855826</t>
  </si>
  <si>
    <t>155</t>
  </si>
  <si>
    <t>-266601281</t>
  </si>
  <si>
    <t>-50310112</t>
  </si>
  <si>
    <t>560</t>
  </si>
  <si>
    <t>9-22-12 - 8.NP a střecha - bourání + navrhovaný stav</t>
  </si>
  <si>
    <t xml:space="preserve">    4 - Vodorovné konstrukce</t>
  </si>
  <si>
    <t xml:space="preserve">    712 - Povlakové krytiny</t>
  </si>
  <si>
    <t xml:space="preserve">    777 - Podlahy lité</t>
  </si>
  <si>
    <t>(1+1,485)*2,97</t>
  </si>
  <si>
    <t>389381001</t>
  </si>
  <si>
    <t>Dobetonování prefabrikovaných konstrukcí</t>
  </si>
  <si>
    <t>1,2*0,85*0,33*2</t>
  </si>
  <si>
    <t>0,9*0,9*0,33*2</t>
  </si>
  <si>
    <t>1,5*1,5*0,33</t>
  </si>
  <si>
    <t>Vodorovné konstrukce</t>
  </si>
  <si>
    <t>411351021</t>
  </si>
  <si>
    <t>Zřízení bednění stropů deskových tl přes 25 do 50 cm bez podpěrné kce</t>
  </si>
  <si>
    <t>1,2*0,85*2</t>
  </si>
  <si>
    <t>1,5*1,5</t>
  </si>
  <si>
    <t>411351022</t>
  </si>
  <si>
    <t>Odstranění bednění stropů deskových tl přes 25 do 50 cm bez podpěrné kce</t>
  </si>
  <si>
    <t>411361821</t>
  </si>
  <si>
    <t>Výztuž stropů betonářskou ocelí 10 505</t>
  </si>
  <si>
    <t>0,08</t>
  </si>
  <si>
    <t>411362021</t>
  </si>
  <si>
    <t>Výztuž stropů svařovanými sítěmi Kari</t>
  </si>
  <si>
    <t>1,2*0,85*2*7,9/1000*1,2*2</t>
  </si>
  <si>
    <t>0,9*0,9*2*7,9/1000*1,2*2</t>
  </si>
  <si>
    <t>1,5*1,5*2*7,9/1000*1,2</t>
  </si>
  <si>
    <t>611315402</t>
  </si>
  <si>
    <t>Oprava vnitřní vápenné hrubé omítky stropů v rozsahu plochy přes 10 do 30 %</t>
  </si>
  <si>
    <t>48,39-0,16</t>
  </si>
  <si>
    <t>12,41+12,41</t>
  </si>
  <si>
    <t>11,76+11,76</t>
  </si>
  <si>
    <t>24,17-0,16</t>
  </si>
  <si>
    <t>-1*1*8</t>
  </si>
  <si>
    <t>-0,7*1,1</t>
  </si>
  <si>
    <t>(4,8+2,4+4,8+2,4)*0,75</t>
  </si>
  <si>
    <t>(41,12-3,2+1,6+14,27+4,77+14,27+14+10,2+27,58+1,6)*2,97</t>
  </si>
  <si>
    <t>-(3+3)*0,9</t>
  </si>
  <si>
    <t>-0,8*1,97*10</t>
  </si>
  <si>
    <t>-0,9*0,9*5</t>
  </si>
  <si>
    <t>-0,9*1,9</t>
  </si>
  <si>
    <t>(0,9+0,9+0,9)*0,15*5</t>
  </si>
  <si>
    <t>(0,9+0,9+1,9+1,9)*0,15</t>
  </si>
  <si>
    <t>-0,4*0,4*2</t>
  </si>
  <si>
    <t>-2,8*2</t>
  </si>
  <si>
    <t>-2,6*2</t>
  </si>
  <si>
    <t>(0,4+0,4+0,4+0,4)*0,3</t>
  </si>
  <si>
    <t>(2,8+2,8+2+2)*0,3</t>
  </si>
  <si>
    <t>(2,6+2,6+2+2)*0,3</t>
  </si>
  <si>
    <t>-0,9*2,6*2</t>
  </si>
  <si>
    <t>-1,6*1,5*2</t>
  </si>
  <si>
    <t>-2,1*1,1*2</t>
  </si>
  <si>
    <t>-2*2*2</t>
  </si>
  <si>
    <t>(0,9+0,9+2,6+2,6)*0,15</t>
  </si>
  <si>
    <t>(1,6+1,6+1,5+1,5)*0,15</t>
  </si>
  <si>
    <t>(2,1+2,1+1,1+1,1)*0,1</t>
  </si>
  <si>
    <t>(2+2+2)*0,1</t>
  </si>
  <si>
    <t>12,41+1,39+10,77</t>
  </si>
  <si>
    <t>612315402</t>
  </si>
  <si>
    <t>Oprava vnitřní vápenné hrubé omítky stěn v rozsahu plochy přes 10 do 30 %</t>
  </si>
  <si>
    <t>(41,12-3,2+1,6+14,27+14,27+14+14+27,58+1,6)*2,97</t>
  </si>
  <si>
    <t>-(1,8+1,9+1,8+1,9)*0,9</t>
  </si>
  <si>
    <t>(0,9+0,9+0,9)*0,15*7</t>
  </si>
  <si>
    <t>1114798825</t>
  </si>
  <si>
    <t>443,556*3 'Přepočtené koeficientem množství</t>
  </si>
  <si>
    <t>617325418</t>
  </si>
  <si>
    <t>Oprava vnitřní vápenocementové hladké omítky světlíků nebo šachet v rozsahu plochy přes 30 do 50 % s celoplošným přeštukováním</t>
  </si>
  <si>
    <t>(1+1+1+1)*0,35*8</t>
  </si>
  <si>
    <t>(0,7+1,1+0,7+1,1)*0,6</t>
  </si>
  <si>
    <t>(1+1+1+1)*8</t>
  </si>
  <si>
    <t>0,7+1,1+0,7+1,1</t>
  </si>
  <si>
    <t>(0,9+0,9+0,9)*7</t>
  </si>
  <si>
    <t>0,9+1,9+0,9+1,9</t>
  </si>
  <si>
    <t>(0,4+0,4+0,4+0,4)*2</t>
  </si>
  <si>
    <t>2,8+2,8+2+2</t>
  </si>
  <si>
    <t>1,6+1,6+1+1</t>
  </si>
  <si>
    <t>2,6+2,6+2+2</t>
  </si>
  <si>
    <t>0,9+0,9+2,6+2,6</t>
  </si>
  <si>
    <t>1,6+1,6+1,5+1,5</t>
  </si>
  <si>
    <t>2,1+2,1+1,1+1,1</t>
  </si>
  <si>
    <t>2+2+2</t>
  </si>
  <si>
    <t>(1,97+0,8+1,97)*6</t>
  </si>
  <si>
    <t>1,97+1,45+1,97</t>
  </si>
  <si>
    <t>0,9*0,26</t>
  </si>
  <si>
    <t>0,234*1,1 "Přepočtené koeficientem množství</t>
  </si>
  <si>
    <t>(0,9+0,9+0,9)*0,26</t>
  </si>
  <si>
    <t>0,702*1,1 "Přepočtené koeficientem množství</t>
  </si>
  <si>
    <t>622252002</t>
  </si>
  <si>
    <t>Montáž profilů kontaktního zateplení lepených</t>
  </si>
  <si>
    <t>28342207</t>
  </si>
  <si>
    <t>profil okenní zakončovací protipožární s okapnicí a tkaninou pro nadpraží ETICS</t>
  </si>
  <si>
    <t>5*1,1 "Přepočtené koeficientem množství</t>
  </si>
  <si>
    <t>34,25-0,16+24,17-0,16+40,04-0,16+28,02-0,16</t>
  </si>
  <si>
    <t>12,41+1,39+10,77+11,76</t>
  </si>
  <si>
    <t>-1,5*1,5</t>
  </si>
  <si>
    <t>4,6*3,2</t>
  </si>
  <si>
    <t>943111111</t>
  </si>
  <si>
    <t>Montáž lešení prostorového trubkového lehkého bez podlah zatížení do 200 kg/m2 v do 10 m</t>
  </si>
  <si>
    <t>4,8*3,2*5,38</t>
  </si>
  <si>
    <t>2*3,2*4,5</t>
  </si>
  <si>
    <t>943111211</t>
  </si>
  <si>
    <t>Příplatek k lešení prostorovému trubkovému lehkému bez podlah v do 10 m za první a ZKD den použití</t>
  </si>
  <si>
    <t>4,8*3,2*5,38*30</t>
  </si>
  <si>
    <t>2*3,2*4,5*30</t>
  </si>
  <si>
    <t>943111811</t>
  </si>
  <si>
    <t>Demontáž lešení prostorového trubkového lehkého bez podlah zatížení do 200 kg/m2 v do 10 m</t>
  </si>
  <si>
    <t>34,33-0,16+12,41+12,41+11,76+11,76+24,17-0,16+27,86-0,16+28,02-0,16</t>
  </si>
  <si>
    <t>34,25-0,16+12,41+1,39+10,77+11,76+24,17-0,16+40,04-0,16+28,02-0,16</t>
  </si>
  <si>
    <t>1+1+3+2+1+3</t>
  </si>
  <si>
    <t>1+2+3+3</t>
  </si>
  <si>
    <t>(34,25-0,16+24,17-0,16+40,04-0,16+28,02-0,16)*2</t>
  </si>
  <si>
    <t>(12,41+1,39+10,77+11,76)*2</t>
  </si>
  <si>
    <t>-(1,5*1,5)*2</t>
  </si>
  <si>
    <t>4,6*3,2*3</t>
  </si>
  <si>
    <t>(1,605+2,8)*2,97</t>
  </si>
  <si>
    <t>(1,9+1,5+1,9+1,5)*0,8*0,2*2</t>
  </si>
  <si>
    <t>966080115</t>
  </si>
  <si>
    <t>Bourání kontaktního zateplení z desek z minerální vlny tl přes 120 do 180 mm</t>
  </si>
  <si>
    <t>2,8*2</t>
  </si>
  <si>
    <t>0,9*0,9</t>
  </si>
  <si>
    <t>2,6*2</t>
  </si>
  <si>
    <t>0,8*1,97*6</t>
  </si>
  <si>
    <t>1,45*1,97</t>
  </si>
  <si>
    <t>0,25*20</t>
  </si>
  <si>
    <t>0,25</t>
  </si>
  <si>
    <t>0,25*3</t>
  </si>
  <si>
    <t>0,14*20</t>
  </si>
  <si>
    <t>0,14</t>
  </si>
  <si>
    <t>0,14*3</t>
  </si>
  <si>
    <t>977151128</t>
  </si>
  <si>
    <t>Jádrové vrty diamantovými korunkami do stavebních materiálů D přes 250 do 300 mm</t>
  </si>
  <si>
    <t>0,25*2</t>
  </si>
  <si>
    <t>0,2*2</t>
  </si>
  <si>
    <t>0,14*2</t>
  </si>
  <si>
    <t>0,33</t>
  </si>
  <si>
    <t>(0,5+0,5+1,1+1,1)*2</t>
  </si>
  <si>
    <t>0,4+0,4+0,4+0,4</t>
  </si>
  <si>
    <t>0,9+0,9+0,9+0,9</t>
  </si>
  <si>
    <t>712</t>
  </si>
  <si>
    <t>Povlakové krytiny</t>
  </si>
  <si>
    <t>712361703</t>
  </si>
  <si>
    <t>Provedení povlakové krytiny střech do 10° fólií přilepenou v plné ploše</t>
  </si>
  <si>
    <t>(1+1,5+1+1,5)*0,5*8*1,2</t>
  </si>
  <si>
    <t>(0,7+1,6+0,7+1,6)*0,5*1,2</t>
  </si>
  <si>
    <t>1*1*20*1,2</t>
  </si>
  <si>
    <t>1*1*2*1,2</t>
  </si>
  <si>
    <t>1*1*1,2</t>
  </si>
  <si>
    <t>1*1*3*1,2</t>
  </si>
  <si>
    <t>28342411</t>
  </si>
  <si>
    <t>fólie hydroizolační střešní mPVC s nakašírovaným PES rounem určená k lepení tl 1,5mm (účinná tloušťka)</t>
  </si>
  <si>
    <t>57,96*1,2 "Přepočtené koeficientem množství</t>
  </si>
  <si>
    <t>712361803</t>
  </si>
  <si>
    <t>Odstranění povlakové krytiny střech do 10° z fólií přilepených v plné ploše</t>
  </si>
  <si>
    <t>(1+1,5+1+1,5)*0,5*8</t>
  </si>
  <si>
    <t>(0,7+1,6+0,7+1,6)*0,5</t>
  </si>
  <si>
    <t>1*1*20</t>
  </si>
  <si>
    <t>1*1*2</t>
  </si>
  <si>
    <t>1*1*3</t>
  </si>
  <si>
    <t>712391171</t>
  </si>
  <si>
    <t>Provedení povlakové krytiny střech do 10° podkladní textilní vrstvy</t>
  </si>
  <si>
    <t>69311006</t>
  </si>
  <si>
    <t>geotextilie tkaná separační, filtrační, výztužná PP pevnost v tahu 15kN/m</t>
  </si>
  <si>
    <t>998712104</t>
  </si>
  <si>
    <t>Přesun hmot tonážní tonážní pro krytiny povlakové v objektech v přes 24 do 36 m</t>
  </si>
  <si>
    <t>998712181</t>
  </si>
  <si>
    <t>Příplatek k přesunu hmot tonážní 712 prováděný bez použití mechanizace</t>
  </si>
  <si>
    <t>713110823</t>
  </si>
  <si>
    <t>Odstranění tepelné izolace stropů volně kladené z polystyrenu suchého tl přes 100 mm</t>
  </si>
  <si>
    <t>713111128</t>
  </si>
  <si>
    <t>Montáž izolace tepelné spodem stropů lepením celoplošně s mechanickým kotvením rohoží, pásů, dílců, desek</t>
  </si>
  <si>
    <t>1*1*20*2</t>
  </si>
  <si>
    <t>1*1*2*2</t>
  </si>
  <si>
    <t>1*1*3*2</t>
  </si>
  <si>
    <t>28375861</t>
  </si>
  <si>
    <t>deska EPS S pro aplikace bez zatížení λ=0,042-0,043 tl 100mm</t>
  </si>
  <si>
    <t>52*1,05 "Přepočtené koeficientem množství</t>
  </si>
  <si>
    <t>Zakrývání provizorní plachtou 12x15m,vč.odstranění</t>
  </si>
  <si>
    <t>764216605</t>
  </si>
  <si>
    <t>Oplechování rovných parapetů mechanicky kotvené z Pz s povrchovou úpravou rš 400 mm</t>
  </si>
  <si>
    <t>0,9</t>
  </si>
  <si>
    <t>(1,655+2,7)*2,97</t>
  </si>
  <si>
    <t>766441811</t>
  </si>
  <si>
    <t>Demontáž parapetních desek dřevěných nebo plastových šířky do 300 mm délky do 1000 mm</t>
  </si>
  <si>
    <t>766694111</t>
  </si>
  <si>
    <t>Montáž parapetních desek dřevěných nebo plastových š do 30 cm dl do 1,0 m</t>
  </si>
  <si>
    <t>767311850</t>
  </si>
  <si>
    <t>Demontáž světlíků pásových sedlových se skleněnou výplní</t>
  </si>
  <si>
    <t>0,7*1,1</t>
  </si>
  <si>
    <t>1*1*8</t>
  </si>
  <si>
    <t>767Vlst.020</t>
  </si>
  <si>
    <t>Dodávka a montáž vnitřních hliníkových dveří, lak, 1450x1970mm, hliníková zárubeň, kování, PO dle popisu, padací práh, samozavírač - Z9</t>
  </si>
  <si>
    <t>767Vlst.021</t>
  </si>
  <si>
    <t>Dodávka a montáž vnitřních hliníkových dveří, lak, 800x1970mm, hliníková zárubeň, kování, PO dle popisu, padací práh, samozavírač - Z10</t>
  </si>
  <si>
    <t>767Vlst.022</t>
  </si>
  <si>
    <t>Dodávka a montáž hliníkového jednokřídlového okna, otevíravé a vyklápěcí, 900x900mm, kliky, izol. dvojsklo, plast.rámeček, větrání, 2x těsnění - Z11</t>
  </si>
  <si>
    <t>767Vlst.023</t>
  </si>
  <si>
    <t>Dodávka a montáž modulární podstavné kce,min.rozměr 5500x800mm, celo Pz provedení kov.částí, stavitelné nohy, pohyblivé příčníky, plast. patky - Z12</t>
  </si>
  <si>
    <t>767Vlst.024</t>
  </si>
  <si>
    <t>Dodávka a montáž modulární podstavné kce,min.rozměr 3900x1300mm, celo Pz provedení kov.částí, stavitelné nohy, pohyblivé příčníky, plast. patky - Z13</t>
  </si>
  <si>
    <t>767Vlst.025</t>
  </si>
  <si>
    <t>Úprava části stávajícího hliníkového okna, 1100x2000mm, nová Al výplň s polyuretanovou izolací a prvkem pro osazení VZT vč. ostatních úprav - Z14</t>
  </si>
  <si>
    <t>767Vlst.026</t>
  </si>
  <si>
    <t>Plochý neprůhledný, požární střešní poklop v AL rámu, přesklívací kopule, 700x1100mm, otevírání pomocí pneu pístů, madlo, kov. západka se zámkem - Z15</t>
  </si>
  <si>
    <t>767Vlst.027</t>
  </si>
  <si>
    <t>Fixní, kopulový, neotevíravý světlík PVC se zasklením z třívrstvé PET, G kopule, 1000x1000mm včetně doplňků - Z16</t>
  </si>
  <si>
    <t>34,33-0,16+24,17-0,16+27,86-0,16+28,02-0,16</t>
  </si>
  <si>
    <t>125,84*1,1 "Přepočtené koeficientem množství</t>
  </si>
  <si>
    <t>777</t>
  </si>
  <si>
    <t>Podlahy lité</t>
  </si>
  <si>
    <t>777111111</t>
  </si>
  <si>
    <t>Vysátí podkladu před provedením lité podlahy</t>
  </si>
  <si>
    <t>(14,27-0,9+4,77-0,9+14,27-0,9-0,9+14-0,9)*0,1</t>
  </si>
  <si>
    <t>(3+3)*0,9</t>
  </si>
  <si>
    <t>777121115</t>
  </si>
  <si>
    <t>Vyrovnání podkladu podlah stěrkou plněnou pískem pl přes 1,0 m2 tl přes 3 do 5 mm</t>
  </si>
  <si>
    <t>777121125</t>
  </si>
  <si>
    <t>Příplatek k ceně vyrovnání podlahy přes 1,0 m2 stěrkou plněnou pískem ZKD 1 mm přes 5 mm</t>
  </si>
  <si>
    <t>1135136332</t>
  </si>
  <si>
    <t>43,761*5 'Přepočtené koeficientem množství</t>
  </si>
  <si>
    <t>777131111</t>
  </si>
  <si>
    <t>Penetrační epoxidový nátěr podlahy plněný pískem</t>
  </si>
  <si>
    <t>777511103</t>
  </si>
  <si>
    <t>Krycí epoxidová stěrka tloušťky přes 1 do 2 mm dekorativní lité podlahy</t>
  </si>
  <si>
    <t>998777104</t>
  </si>
  <si>
    <t>Přesun hmot tonážní pro podlahy lité v objektech v přes 24 do 36 m</t>
  </si>
  <si>
    <t>998777181</t>
  </si>
  <si>
    <t>Příplatek k přesunu hmot tonážní 777 prováděný bez použití mechanizace</t>
  </si>
  <si>
    <t>27,86-0,16</t>
  </si>
  <si>
    <t>28,02-0,16</t>
  </si>
  <si>
    <t>(41,12-3,2+1,6+14,27+14,27+14+14+27,58+1,6+27,74+1,6+27,74+1,6)*2,97</t>
  </si>
  <si>
    <t>-0,8*1,97*12</t>
  </si>
  <si>
    <t>-0,9*0,9*7</t>
  </si>
  <si>
    <t>783306809</t>
  </si>
  <si>
    <t>Odstranění nátěru ze zámečnických konstrukcí okartáčováním</t>
  </si>
  <si>
    <t>0,625*1,25*2</t>
  </si>
  <si>
    <t>(1,8+3,15+0,4+3,15)*1,1*2</t>
  </si>
  <si>
    <t>1,4*2,5*2</t>
  </si>
  <si>
    <t>0,6*3*2</t>
  </si>
  <si>
    <t>783314101</t>
  </si>
  <si>
    <t>Základní jednonásobný syntetický nátěr zámečnických konstrukcí</t>
  </si>
  <si>
    <t>783317101</t>
  </si>
  <si>
    <t>Krycí jednonásobný syntetický standardní nátěr zámečnických konstrukcí</t>
  </si>
  <si>
    <t>80*1,05 "Přepočtené koeficientem množství</t>
  </si>
  <si>
    <t>Hzs-nezměřitelné stavební práce (demontáž stávajících prvků na stěnách a stropech včetně uschování po dobu realizace)</t>
  </si>
  <si>
    <t>Hzs-nezměřitelné stavební práce (zpětná montáž prvků demontovaných ze stěn a stropů)</t>
  </si>
  <si>
    <t>680</t>
  </si>
  <si>
    <t>9-22-13 - Evakuační, lůžkový a osobní výtahy</t>
  </si>
  <si>
    <t>M - Práce a dodávky M</t>
  </si>
  <si>
    <t xml:space="preserve">    33-M - Montáže dopr.zaříz.,sklad. zař. a váh</t>
  </si>
  <si>
    <t>VRN - Vedlejší rozpočtové náklady</t>
  </si>
  <si>
    <t xml:space="preserve">    VRN7 - Provozní vlivy</t>
  </si>
  <si>
    <t>Práce a dodávky M</t>
  </si>
  <si>
    <t>33-M</t>
  </si>
  <si>
    <t>Montáže dopr.zaříz.,sklad. zař. a váh</t>
  </si>
  <si>
    <t>33-M-001</t>
  </si>
  <si>
    <t>Demontáž stávajícího lůžkového výtahu včetně příslušenství a následné likvidace odpadu</t>
  </si>
  <si>
    <t>33-M-002</t>
  </si>
  <si>
    <t>Stavební práce související s montáží evakuačního, lůžkového výtahu, potřebnou úpravou výtahové šachty, úpravou a začištěním dveřních otvorů</t>
  </si>
  <si>
    <t>33-M-003</t>
  </si>
  <si>
    <t>Montážní závěsy a montážní lešení pro evakuační, lůžkový výtah</t>
  </si>
  <si>
    <t>33-M-004</t>
  </si>
  <si>
    <t>Dodávka a montáž evakuačního, lůžkového výtahu vč. příslušenství, osvětlení výtahové šachty, žebříku do prohlubně šachty, signálních a řídících modulů</t>
  </si>
  <si>
    <t>33-M-005</t>
  </si>
  <si>
    <t>Demontáž stávajícího osobního výtahu včetně příslušenství a následné likvidace odpadu</t>
  </si>
  <si>
    <t>33-M-006</t>
  </si>
  <si>
    <t>Stavební práce související s montáží osobního výtahu, potřebnou úpravou výtahové šachty, úpravou a začištěním dveřních otvorů</t>
  </si>
  <si>
    <t>33-M-007</t>
  </si>
  <si>
    <t>Montážní závěsy a montážní lešení pro osobní výtah</t>
  </si>
  <si>
    <t>33-M-008</t>
  </si>
  <si>
    <t>Dodávka a montáž osobního výtahu vč. příslušenství, osvětlení výtahové šachty, žebříku do prohlubně šachty, signálních a řídících modulů</t>
  </si>
  <si>
    <t>33-M-009</t>
  </si>
  <si>
    <t>Stavební úpravy původní vytahové šachty osobního výtahu pro vytvoření šachty s využitím pro VZT včetně pomocného lešení, úpravou a začištěním otvorů</t>
  </si>
  <si>
    <t>Hodinová zúčtovací sazba montér výtahář odborný - revize a zkoušky</t>
  </si>
  <si>
    <t>HZS4212</t>
  </si>
  <si>
    <t>Hodinová zúčtovací sazba statika a projektant</t>
  </si>
  <si>
    <t>VRN</t>
  </si>
  <si>
    <t>Vedlejší rozpočtové náklady</t>
  </si>
  <si>
    <t>VRN7</t>
  </si>
  <si>
    <t>Provozní vlivy</t>
  </si>
  <si>
    <t>070001000</t>
  </si>
  <si>
    <t>Provozní vlivy - zachování 1ks stávajícího evakuačního výtahu případně osobního výtahu po dobu realizace stavby dle požadavku provozu</t>
  </si>
  <si>
    <t>Přístupový systém</t>
  </si>
  <si>
    <t>9-22-15 - Vedlejší a ostatní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</si>
  <si>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</si>
  <si>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</si>
  <si>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</si>
  <si>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</si>
  <si>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VRN6 - Územní vlivy</t>
  </si>
  <si>
    <t xml:space="preserve">    VRN8 - Náklady na pracovníky</t>
  </si>
  <si>
    <t>VRN1</t>
  </si>
  <si>
    <t>Průzkumné, geodetické a projektové práce</t>
  </si>
  <si>
    <t>VRN1001</t>
  </si>
  <si>
    <t>Průzkumy - přesné zaměření stávajících konstrukcí</t>
  </si>
  <si>
    <t>VRN1002</t>
  </si>
  <si>
    <t>Průzkumy - diagnostika podkladů</t>
  </si>
  <si>
    <t>VRN1003</t>
  </si>
  <si>
    <t>Průzkumy - statický průzkum řešené části objektu</t>
  </si>
  <si>
    <t>VRN1004</t>
  </si>
  <si>
    <t>Geodetické práce při výstavbě</t>
  </si>
  <si>
    <t>VRN1005</t>
  </si>
  <si>
    <t>Projektové práce - výrobní dokumentace (evakuační, lůžkové výtahy, osobní výtahy, dílenská dokumentace zhotovitele)</t>
  </si>
  <si>
    <t>VRN1006</t>
  </si>
  <si>
    <t>Projektové práce - dokumentace skutečného provedení stavby</t>
  </si>
  <si>
    <t>VRN2</t>
  </si>
  <si>
    <t>Příprava staveniště</t>
  </si>
  <si>
    <t>VRN2001</t>
  </si>
  <si>
    <t>VRN2002</t>
  </si>
  <si>
    <t>Zabezpečovací práce</t>
  </si>
  <si>
    <t>VRN2003</t>
  </si>
  <si>
    <t>Vyklizení a úprava plochy</t>
  </si>
  <si>
    <t>VRN3</t>
  </si>
  <si>
    <t>Zařízení staveniště</t>
  </si>
  <si>
    <t>VRN3001</t>
  </si>
  <si>
    <t>VRN3002</t>
  </si>
  <si>
    <t>Přípravné práce</t>
  </si>
  <si>
    <t>VRN3003</t>
  </si>
  <si>
    <t>Vybavení staveniště</t>
  </si>
  <si>
    <t>VRN3004</t>
  </si>
  <si>
    <t>Připojení na energie a jejich spotřeba</t>
  </si>
  <si>
    <t>VRN3005</t>
  </si>
  <si>
    <t>Zabezpečení staveniště</t>
  </si>
  <si>
    <t>VRN3006</t>
  </si>
  <si>
    <t>Pronájem zařízení a místa</t>
  </si>
  <si>
    <t>VRN3007</t>
  </si>
  <si>
    <t>Odstranění zařízení staveniště</t>
  </si>
  <si>
    <t>VRN3008</t>
  </si>
  <si>
    <t>Vybavení staveniště - zřízení, pronájem a následná demontáž sloupového výtahového zařízení po dobu realizace stavby vč. dovozu, odvozu a příslušenství</t>
  </si>
  <si>
    <t>VRN3009</t>
  </si>
  <si>
    <t>Vybavení staveniště - zřízení, pronájem a následná demontáž schodišťové věže po dobu realizace stavby vč. dovozu, odvozu a příslušenství</t>
  </si>
  <si>
    <t>VRN4</t>
  </si>
  <si>
    <t>Inženýrská činnost</t>
  </si>
  <si>
    <t>VRN4001</t>
  </si>
  <si>
    <t>Plány a posudky</t>
  </si>
  <si>
    <t>VRN4002</t>
  </si>
  <si>
    <t>Zkoušky, revize</t>
  </si>
  <si>
    <t>VRN4003</t>
  </si>
  <si>
    <t>Revize zařízení staveniště</t>
  </si>
  <si>
    <t>VRN4004</t>
  </si>
  <si>
    <t>Náklady na koordinaci stavby a na finální kompletaci dokumentů</t>
  </si>
  <si>
    <t>VRN4005</t>
  </si>
  <si>
    <t>Ostatní náklady</t>
  </si>
  <si>
    <t>VRN6</t>
  </si>
  <si>
    <t>Územní vlivy</t>
  </si>
  <si>
    <t>VRN6001</t>
  </si>
  <si>
    <t>VRN6002</t>
  </si>
  <si>
    <t>Dopravní vlivy - čištění přilehlých komunikací po dobu výstavby</t>
  </si>
  <si>
    <t>VRN6003</t>
  </si>
  <si>
    <t>Méně dostupné území</t>
  </si>
  <si>
    <t>VRN6004</t>
  </si>
  <si>
    <t>Mimostaveništní doprava</t>
  </si>
  <si>
    <t>VRN7001</t>
  </si>
  <si>
    <t>Provozní vlivy - dle popisu v technické zprávě projektové dokumentace (potřeba koordinace prací s nemocničním personálem v 1-3.NP z důvodu provozu)</t>
  </si>
  <si>
    <t>VRN7002</t>
  </si>
  <si>
    <t>Provozní náklady investora a dalších osob</t>
  </si>
  <si>
    <t>VRN7003</t>
  </si>
  <si>
    <t>Ostatní provozní vlivy</t>
  </si>
  <si>
    <t>VRN8</t>
  </si>
  <si>
    <t>Náklady na pracovníky</t>
  </si>
  <si>
    <t>VRN8001</t>
  </si>
  <si>
    <t>Pracovní pohotovost po dobu výstavby</t>
  </si>
  <si>
    <t>ELEKTRICKÁ POŽÁRNÍ SIGNALIZACE - celkem</t>
  </si>
  <si>
    <t>Vysekání drážky pro uložení kabelu, začištění</t>
  </si>
  <si>
    <t>Stavební přípomoce</t>
  </si>
  <si>
    <t>Označení požárních hlásičů popisem</t>
  </si>
  <si>
    <t>Označení požárně odolné trasy štítkem</t>
  </si>
  <si>
    <t>Dopravní náklady</t>
  </si>
  <si>
    <t>Dokumentace skutečného provedení</t>
  </si>
  <si>
    <t>Revize</t>
  </si>
  <si>
    <t>6.5</t>
  </si>
  <si>
    <t>Zaškolení obsluhy</t>
  </si>
  <si>
    <t>6.4</t>
  </si>
  <si>
    <t>Doprogramování ústředny EPS MHU 117</t>
  </si>
  <si>
    <t>6.3</t>
  </si>
  <si>
    <t>6.2</t>
  </si>
  <si>
    <t>Oživení systému</t>
  </si>
  <si>
    <t>6.1</t>
  </si>
  <si>
    <t>Ostatní</t>
  </si>
  <si>
    <t>Požární ucpávky, včetně materiálu a identifikačního štítku</t>
  </si>
  <si>
    <t>5.1</t>
  </si>
  <si>
    <t>Požární ucpávky</t>
  </si>
  <si>
    <t>Drobný elektroinstalační materiál</t>
  </si>
  <si>
    <t>4.9</t>
  </si>
  <si>
    <t>bm</t>
  </si>
  <si>
    <t>Elektroinstalační trubka, ohebná střední mechanická odolnost, bezhalogenová, vnitřní průměr 14,1mm/vnější průměr 20mm</t>
  </si>
  <si>
    <t>4.8</t>
  </si>
  <si>
    <t>ks</t>
  </si>
  <si>
    <t>Upevňovací hmoždinka FNA M6x45 s kotvou</t>
  </si>
  <si>
    <t>4.7</t>
  </si>
  <si>
    <t>Příchytka systému SB-ES pro jeden dva kabely, ESM 10-12mm M6, pro rozvody E30/E90</t>
  </si>
  <si>
    <t>4.6</t>
  </si>
  <si>
    <t>Příchytka systému SB-ES pro jeden samostatný kabel, ESM 10-12mm M6, pro rozvody E30/E90</t>
  </si>
  <si>
    <t>4.5</t>
  </si>
  <si>
    <t>Kabelový žlab 65x150mm, děrovaný, včetně příslušenství a upevňovacího materiálu - požární trasa normová konstrukce</t>
  </si>
  <si>
    <t>4.4</t>
  </si>
  <si>
    <t>Kabelový žlab 62x50m, děrovaný, včetně příslušenství a upevňovacího materiálu - požární trasa normová konstrukce</t>
  </si>
  <si>
    <t>4.3</t>
  </si>
  <si>
    <t>Kabel následného ovládání PRAFlaGuad F 1x2x0,8</t>
  </si>
  <si>
    <t>4.2</t>
  </si>
  <si>
    <t>Linkový kabel 1x2x0,8, B2ca,s1d1a1</t>
  </si>
  <si>
    <t>4.1</t>
  </si>
  <si>
    <t>Kabeláže a nosné konstrukce</t>
  </si>
  <si>
    <t xml:space="preserve">Požárně odolná elektroinstalační krabice, s keramickou svorkovnicí </t>
  </si>
  <si>
    <t>3.5</t>
  </si>
  <si>
    <t>Napájecí zdroj , stabilizované napájení 24Vss, mikroprocesorem řízený systém, hlídaní stavu - výpadek sítě, porucha, v kovovém krytu, dle EN54, včetně dvou akumulátorů 2x28Ah</t>
  </si>
  <si>
    <t>3.4</t>
  </si>
  <si>
    <t>Vstupně výstupní prvek vícenásobný s izolátorem MHY 925 -4in</t>
  </si>
  <si>
    <t>3.3</t>
  </si>
  <si>
    <t>Vstupně výstupní prvek vícenásobný s izolátorem MHY 925 -4out</t>
  </si>
  <si>
    <t>3.2</t>
  </si>
  <si>
    <t>Vstupně výstupní prvek vícenásobný s izolátorem MHY 925 -8out</t>
  </si>
  <si>
    <t>3.1</t>
  </si>
  <si>
    <t>Prvky následného ovládání</t>
  </si>
  <si>
    <t>MHA 142 - Hlásič tlačítkový</t>
  </si>
  <si>
    <t>2.4</t>
  </si>
  <si>
    <t>Zásuvka pro požární hlásiče MHY 734</t>
  </si>
  <si>
    <t>2.3</t>
  </si>
  <si>
    <t>Požární hlásič MHG 363, hlásič teplot interaktivní</t>
  </si>
  <si>
    <t>2.2</t>
  </si>
  <si>
    <t>Požární hlásič MHG 262i, hlásič kouře optický interaktivní s izolátorem</t>
  </si>
  <si>
    <t>Požární hlásič MHG 262, hlásič kouře optický interaktivní s izolátorem</t>
  </si>
  <si>
    <t>2.1</t>
  </si>
  <si>
    <t>Požární hlásiče</t>
  </si>
  <si>
    <t>Linková deska DLI-1, 2 kruhové linky, 128 adres</t>
  </si>
  <si>
    <t>1.1</t>
  </si>
  <si>
    <t>Doplnění ústředny EPS MHU 117</t>
  </si>
  <si>
    <t>ELEKTRICKÁ POŽÁRNÍ SIGNALIZACE</t>
  </si>
  <si>
    <t>Cena celkem</t>
  </si>
  <si>
    <t>Montáž celkem</t>
  </si>
  <si>
    <t>Montáž</t>
  </si>
  <si>
    <t>Materiál celkem</t>
  </si>
  <si>
    <t>Materiál</t>
  </si>
  <si>
    <t>Mj</t>
  </si>
  <si>
    <t>Počet</t>
  </si>
  <si>
    <t>Název</t>
  </si>
  <si>
    <t>Pozice</t>
  </si>
  <si>
    <t>ROZHLAS - celkem</t>
  </si>
  <si>
    <t>KPL</t>
  </si>
  <si>
    <t>Projektová  dokumentace</t>
  </si>
  <si>
    <t>Programování, oživení, funkční zkoušky</t>
  </si>
  <si>
    <t>Montážní práce komplet</t>
  </si>
  <si>
    <t>KS</t>
  </si>
  <si>
    <t>Krabice rozbočná 120x100x53, 2x svorkovnice, 4x průchodka IP54</t>
  </si>
  <si>
    <t>HILTI dvojitá trubk. příchytka 8mm s hřebem</t>
  </si>
  <si>
    <t>HILTI jednoduchá trubk. příchytka 8mm s hřebem</t>
  </si>
  <si>
    <t>Žebřík PO</t>
  </si>
  <si>
    <t>Příchytka kab. svazků X-ECH-FE 15 MX HILTI</t>
  </si>
  <si>
    <t>Datový PO kabel</t>
  </si>
  <si>
    <t>Kabel PRAFlaDur-O 2x1,5 RE P60-R, B2caS1D0, pro trasy s funkční integritou</t>
  </si>
  <si>
    <t>Vybavení rozvaděče pro rozhlas (kabeláž, kompletace)</t>
  </si>
  <si>
    <t>Celková cena</t>
  </si>
  <si>
    <t>Jednotková cena</t>
  </si>
  <si>
    <t>Měrná jednotka</t>
  </si>
  <si>
    <t>Celkový počet</t>
  </si>
  <si>
    <t>Text složky</t>
  </si>
  <si>
    <t>Pořadí</t>
  </si>
  <si>
    <t>EVAKUAČNÍ ROZHLAS</t>
  </si>
  <si>
    <t>demontáž</t>
  </si>
  <si>
    <t>DEM</t>
  </si>
  <si>
    <t>dodávka programového vybavení</t>
  </si>
  <si>
    <t>PROG</t>
  </si>
  <si>
    <t>dodávka montážních prací</t>
  </si>
  <si>
    <t>MP</t>
  </si>
  <si>
    <t>dodávka montážního materiálu</t>
  </si>
  <si>
    <t>MM</t>
  </si>
  <si>
    <t>dodávka a montáž spojovacího vedení</t>
  </si>
  <si>
    <t>SV</t>
  </si>
  <si>
    <t>dodávka projektové dokumentace</t>
  </si>
  <si>
    <t>PD</t>
  </si>
  <si>
    <t>pouze dodávka, montáž do technologie provede dodavatel strojní části</t>
  </si>
  <si>
    <t>dodávka a montáž není součástí MaR nebo tohoto projektu-uvedeno pro úplnost</t>
  </si>
  <si>
    <t>Z</t>
  </si>
  <si>
    <t>součást dodávky rozvaděče</t>
  </si>
  <si>
    <t>ROZV</t>
  </si>
  <si>
    <t>pouze připojení, dodávku a montáž přístroje (zařízení) zajišťuje příslušný dodavatel strojní části</t>
  </si>
  <si>
    <t>P</t>
  </si>
  <si>
    <t>dodávka a připojení, montáž provede dodavatel strojní části</t>
  </si>
  <si>
    <t>DP</t>
  </si>
  <si>
    <t>montáž do obvodu, umístěno v rozvaděči</t>
  </si>
  <si>
    <t>M-RO</t>
  </si>
  <si>
    <t>dodávka a montáž do rozvaděče, umístěno v rozvaděči
(montáž je zahrnuta v položce Montáž zařízení MaR)</t>
  </si>
  <si>
    <t>DM-RO</t>
  </si>
  <si>
    <t>dodávka a montáž přístroje (zařízení)
(montáž je zahrnuta v položce Montáž zařízení MaR)</t>
  </si>
  <si>
    <t>DM</t>
  </si>
  <si>
    <t>ZPŮSOB MONTÁŽE A DODÁVKY PŘÍSTROJŮ</t>
  </si>
  <si>
    <t>LEGENDA</t>
  </si>
  <si>
    <t>Cena celkem bez DPH</t>
  </si>
  <si>
    <t>Vedlejší rozpočtové náklady 5%</t>
  </si>
  <si>
    <t>W812</t>
  </si>
  <si>
    <t>Projektová dokumentace skutečného provedení stavby</t>
  </si>
  <si>
    <t>W94</t>
  </si>
  <si>
    <t>Zaškolení personálu obsluhy a údržby</t>
  </si>
  <si>
    <t>W86</t>
  </si>
  <si>
    <t>Výchozí revize el.zařízení</t>
  </si>
  <si>
    <t>W83</t>
  </si>
  <si>
    <t>Likvidace odpadů dle příslušného zákona včetně úklidu staveniště.</t>
  </si>
  <si>
    <t>W840</t>
  </si>
  <si>
    <t>Oživení, uvedení do provozu vč. testu 1:1, protokolární předání díla</t>
  </si>
  <si>
    <t>W82</t>
  </si>
  <si>
    <t>Montáž kabelů a kabelových tras včetně lešení (zdvihací plošiny)</t>
  </si>
  <si>
    <t>W85</t>
  </si>
  <si>
    <t>Montáž zařízení M+R</t>
  </si>
  <si>
    <t>W81</t>
  </si>
  <si>
    <t>Doprava materiálu</t>
  </si>
  <si>
    <t>W84</t>
  </si>
  <si>
    <t>W80</t>
  </si>
  <si>
    <t>8. Ostatní služby a výkony</t>
  </si>
  <si>
    <t>Pomocný montážní materiál (kotvy, šrouby, hmožděnky, krabice apod…)</t>
  </si>
  <si>
    <t>Požárně ochranná stěrková hmota PROMASTOP typ P, 12,5kg / bal</t>
  </si>
  <si>
    <t>bal</t>
  </si>
  <si>
    <t>W691</t>
  </si>
  <si>
    <t>Protipožární ucpávka kabelové trasy PROMASTOP 200x200 mm</t>
  </si>
  <si>
    <t>W71</t>
  </si>
  <si>
    <t>Protipožární ucpávka kabelové trasy PROMASTOP do průměru 100 mm</t>
  </si>
  <si>
    <t>W710</t>
  </si>
  <si>
    <t>MM-MP</t>
  </si>
  <si>
    <t>Elektroinstalační trubka průměr 16 mm, UV stabilní; včetně kolen vývodek a úchytného materiálu</t>
  </si>
  <si>
    <t>W64</t>
  </si>
  <si>
    <t>Ohebná elektroinstalační trubka pr. 16 mm, UV stabilní; vč. úchytného materiálu</t>
  </si>
  <si>
    <t>W6101</t>
  </si>
  <si>
    <t>Elektroinstalační trubka průměr 16 mm, Bezhalogenová;včetně kolen vývodek a úchytného materiálu</t>
  </si>
  <si>
    <t>W604</t>
  </si>
  <si>
    <t>Ohebná elektroinstalační trubka pr. 16 mm, Bezhalogenová; vč. úchytného materiálu</t>
  </si>
  <si>
    <t>W601</t>
  </si>
  <si>
    <t>Podpěra kabelového žlabu pro ploché střechy včetně úchytného materiálu; výška podpěry 75 mm; materiál plast odolný proti UV záření</t>
  </si>
  <si>
    <t>W7800</t>
  </si>
  <si>
    <t>NEPERFOROVANÝ KABELOVY ŽLAB 62/50 mm; 
VČETNĚ VÍKA A NOSNÝCH KONSTRUKCÍ</t>
  </si>
  <si>
    <t>W51</t>
  </si>
  <si>
    <t>DRÁTĚNÝ KABELOVY ŽLAB POZINKOVANÝ 150/50 mm; 
VČETNĚ NOSNÝCH KONSTRUKCÍ A SPOJOVACÍHO MATERIÁLU</t>
  </si>
  <si>
    <t>W5703</t>
  </si>
  <si>
    <t>DRÁTĚNÝ KABELOVY ŽLAB POZINKOVANÝ 100/50 mm; 
VČETNĚ NOSNÝCH KONSTRUKCÍ A SPOJOVACÍHO MATERIÁLU</t>
  </si>
  <si>
    <t>W5702</t>
  </si>
  <si>
    <t>DRÁTĚNÝ KABELOVY ŽLAB POZINKOVANÝ 50/50 mm; 
VČETNĚ NOSNÝCH KONSTRUKCÍ A SPOJOVACÍHO MATERIÁLU</t>
  </si>
  <si>
    <t>W5701</t>
  </si>
  <si>
    <t>Bezhalogenový ochranný vodič CH-R 10 mm2; B2ca,s1d0  BARVA ZELENOŽLUTÁ</t>
  </si>
  <si>
    <t>W023</t>
  </si>
  <si>
    <t>Bezhalogenový ochranný vodič CH-R 6 mm2; B2ca,s1d0  BARVA ZELENOŽLUTÁ</t>
  </si>
  <si>
    <t>Kabel Solarix - kategorie_7_SXKD-7-SSTP-LSOH-CPD  4*2*0,56; B2ca,s1d0</t>
  </si>
  <si>
    <t>W02201</t>
  </si>
  <si>
    <t>N2XCH  4Bx4
Bezhalogenní kabel stíněný</t>
  </si>
  <si>
    <t>W33</t>
  </si>
  <si>
    <t>Kabel CYKY 4Jx4</t>
  </si>
  <si>
    <t>W039</t>
  </si>
  <si>
    <t>Kabel 1-CXKE-R B2ca,s1d0, a1 UV; 5Jx1,5</t>
  </si>
  <si>
    <t>W1021</t>
  </si>
  <si>
    <t>Kabel 1-CXKE-R B2ca,s1d0, a1 UV; 3Jx1,5</t>
  </si>
  <si>
    <t>W1019</t>
  </si>
  <si>
    <t>Kabel JXFE-R B2ca,s1d0, a1 UV; 5x2x0,8</t>
  </si>
  <si>
    <t>W1008</t>
  </si>
  <si>
    <t>Kabel JXFE-R B2ca,s1d0, a1 UV; 2x2x0,8</t>
  </si>
  <si>
    <t>W1007</t>
  </si>
  <si>
    <t>Kabel JXFE-R B2ca,s1d0, a1 UV; 1x2x0,8</t>
  </si>
  <si>
    <t>W1006</t>
  </si>
  <si>
    <t>Bezhalogenové sdělovací kabely splňující vyhlášku 23/2008Sb.  Bez funkční schopnosti při požáru</t>
  </si>
  <si>
    <t>W1001</t>
  </si>
  <si>
    <t>7. Montážní materiál, montážní práce</t>
  </si>
  <si>
    <t>Projektová dokumentace - svorkové zapojení nástěnného rozváděče.</t>
  </si>
  <si>
    <t>W92</t>
  </si>
  <si>
    <t xml:space="preserve">Do tohoto rozvaděče budou dále zapojeny přístroje a zařízení ze zakázky 223-08 Urgentní příjem - viz schéma MaR. Rozvaděč tedy musí obsahovat i tuto vnitřní náplň (jističe, stykače, svorky, vývodky atd.. </t>
  </si>
  <si>
    <t>ocelová rozvodnice, š.600, v.1000, hl.250/mm/, odnímatelný horní díl,
odnímatelná zadní stěna, dveře: 2mm lakovaný plech,
úprava RAL 7032, montážní deska: 3 mm pozinkovaný plech,
nastavitelná hloubka po 25 mm, bočnice 1,5 mm lakovaný plech,
vč.přístrojové náplně</t>
  </si>
  <si>
    <t>V742</t>
  </si>
  <si>
    <t>DT12.1</t>
  </si>
  <si>
    <t>Projektová dokumentace - svorkové zapojení skříňového rozváděče.</t>
  </si>
  <si>
    <t>W91</t>
  </si>
  <si>
    <t>ocelová rozvodnice, š.800, v.2000, hl.400/mm/, odnímatelný horní díl,
odnímatelná zadní stěna, dveře: 2mm lakovaný plech,
úprava RAL 7032, montážní deska: 3 mm pozinkovaný plech,
nastavitelná hloubka po 25 mm, bočnice 1,5 mm lakovaný plech,
vč.přístrojové náplně</t>
  </si>
  <si>
    <t>V75</t>
  </si>
  <si>
    <t>DT21</t>
  </si>
  <si>
    <t>6. Rozvaděče</t>
  </si>
  <si>
    <t>Vypracování dokumentace řídících algoritmů a návodů pro obsluhu řídící centrály.</t>
  </si>
  <si>
    <t>W89</t>
  </si>
  <si>
    <t>Uživatelský SW pro stávající nadřazenou řídící centrálu ADS;
Rozšíření a úprava stávající aplikace v rozsahu tohoto projektu.</t>
  </si>
  <si>
    <t>5. Nadřazená řídící centrála</t>
  </si>
  <si>
    <t>Software pro řídící systém</t>
  </si>
  <si>
    <t>U17</t>
  </si>
  <si>
    <t>Industrial Ethernet Switch 5*10/100 MBIT/ RJ45; napájení 24 VAC/VDC; -40 až +70 °C</t>
  </si>
  <si>
    <t>RS4012</t>
  </si>
  <si>
    <t>Přepěťová ochrana pro Ethernet Cat.6e; na rozhraní zón LPZ2 a LPZ3, ST3</t>
  </si>
  <si>
    <t>V7974</t>
  </si>
  <si>
    <t>Ovládací displej regulátoru; 5,2 W; IP20; napájení 15 V po komunikační sběrnici regulátoru</t>
  </si>
  <si>
    <t>RJ000</t>
  </si>
  <si>
    <t>Regulátor 28IO; 10 UI, 6 BI, 4 BO, 4 AO, 4CO; 24 VAC; BACnet / IP Networks; SA Bus</t>
  </si>
  <si>
    <t>RJ00015</t>
  </si>
  <si>
    <t>Rozvaděč DT12.1</t>
  </si>
  <si>
    <t>IO modul,  8 DI a 8 DO, 24 VAC, FC Bus / SA Bus</t>
  </si>
  <si>
    <t>RJ0036</t>
  </si>
  <si>
    <t>IO modul, 16 DI, 24 VAC, FC Bus / SA Bus</t>
  </si>
  <si>
    <t>RJ0035</t>
  </si>
  <si>
    <t>SNC Supervisory Network Controller Family with 28 integral I/O points, 10 UI, 6 BI, 4 AO, 4 BO &amp; 4 CO. Includes one Ethernet port, one FC Bus, one SA Bus and 2 standard USB serial ports. Supports up to 50 devices per FC Bus/Trunk.</t>
  </si>
  <si>
    <t>RJ0064</t>
  </si>
  <si>
    <t>Rozvaděč DT21</t>
  </si>
  <si>
    <t>4. Řídící systém</t>
  </si>
  <si>
    <t xml:space="preserve">
230 VAC, do 1 kW</t>
  </si>
  <si>
    <t>El. připojení čerpadla
230 VAC, do 1 kW</t>
  </si>
  <si>
    <t>Z712</t>
  </si>
  <si>
    <t>M1</t>
  </si>
  <si>
    <t>Elektrodové zařízení, 230V,50Hz, vč. 2ks elektrod</t>
  </si>
  <si>
    <t>L12</t>
  </si>
  <si>
    <t>LA13</t>
  </si>
  <si>
    <t>KRYT IP55 PRO PRESOSTATY A TERMOSTATY KP</t>
  </si>
  <si>
    <t>P4200</t>
  </si>
  <si>
    <t>TERMOSTAT PROSTOROVÝ; ROZSAH 20-60 °C; KRYTÍ IP33</t>
  </si>
  <si>
    <t>T733</t>
  </si>
  <si>
    <t>TA12</t>
  </si>
  <si>
    <t>Odporový snímač teploty Pt1000/3850; venkovní - šedý kryt; rozsah -40÷120 °C; třída přesnosti "A"; krytí IP 54; teplota okolí -40÷70 °C</t>
  </si>
  <si>
    <t>T1704</t>
  </si>
  <si>
    <t>T11</t>
  </si>
  <si>
    <t xml:space="preserve">zapojeny přístroje a zařízení ze zakázky 223-08 Urgentní příjem - viz schéma MaR. </t>
  </si>
  <si>
    <t>Níže uvedené přístroje a zařízení budou zapojeny do rozvaděče DT12.1. Do tohoto rozvaděče budou dále</t>
  </si>
  <si>
    <t>3. ÚT - Strojovna 1.PP</t>
  </si>
  <si>
    <t xml:space="preserve">Hensel, s.r.o. </t>
  </si>
  <si>
    <t>Svorkovací krabice se svorkami a průchodkami; krytí IP65 pro umístění přepěťových ochran.</t>
  </si>
  <si>
    <t>KPO2</t>
  </si>
  <si>
    <t>Weidmüller</t>
  </si>
  <si>
    <t>Svodič bleskových proudů kombinovaný s hrubou a jemnou přepěťovou ochranou pro čtyřvodičové vedení na rozhraní zón LPZ0 a LPZ1; ST1+2+3; jmenovité napětí 24 VDC</t>
  </si>
  <si>
    <t>FV4/..</t>
  </si>
  <si>
    <t>dod. zhotovitele</t>
  </si>
  <si>
    <r>
      <t xml:space="preserve">Připojení signálů z řídícího modulu chladící jednotky.
Dodávka modulu zajištěna profesí chlazení.
</t>
    </r>
    <r>
      <rPr>
        <b/>
        <sz val="10"/>
        <rFont val="Arial"/>
        <family val="2"/>
        <charset val="238"/>
      </rPr>
      <t>Silové napájení venkovní jednotky zajištěno profesí EI.</t>
    </r>
  </si>
  <si>
    <t>KJ2.1, KJ2.6
KJ2.11A, B
KJ2.15A, B
KJ2.18, 2.22</t>
  </si>
  <si>
    <r>
      <t xml:space="preserve">Uzavírací kulový kohout chladiva do chl.jednotky; ovládácí napětí 230 VAC; ovládání on/off - </t>
    </r>
    <r>
      <rPr>
        <b/>
        <sz val="10"/>
        <rFont val="Arial"/>
        <family val="2"/>
        <charset val="238"/>
      </rPr>
      <t>pouze připojení.
Kohout vč. pohonu je součástí dodávky VZT (chlazení).</t>
    </r>
  </si>
  <si>
    <t>Y526a, 526b Y626a, 626b Y418a, 418b Y727a, 727b</t>
  </si>
  <si>
    <r>
      <t xml:space="preserve">Světelná a akustická signalizace max. 65 dB; 24 V; 
Tlačíkový prostorový ovladač 24 V
</t>
    </r>
    <r>
      <rPr>
        <b/>
        <sz val="10"/>
        <rFont val="Arial"/>
        <family val="2"/>
        <charset val="238"/>
      </rPr>
      <t>Vzhled a umístění odsouhlasit investorem.</t>
    </r>
  </si>
  <si>
    <t>HA+SB506
HA+SB606
HA+SB418a HA+HL727</t>
  </si>
  <si>
    <t>Světelná a akustická signalizace max.65 dB; 24 V; 
Vzhled a umístění odsouhlasit investorem.</t>
  </si>
  <si>
    <t>HA526, 626
HA418a, 727</t>
  </si>
  <si>
    <t>Aseko s.r.o.</t>
  </si>
  <si>
    <t xml:space="preserve">
Vzhled a umístění odsouhlasit investorem.</t>
  </si>
  <si>
    <r>
      <t xml:space="preserve">Světelná tabule "ÚNIK CHLADIVA"; 230 VAC, IP 43;
rozměry 500*220*100*100 mm
</t>
    </r>
    <r>
      <rPr>
        <b/>
        <sz val="10"/>
        <rFont val="Arial CE"/>
        <charset val="238"/>
      </rPr>
      <t>Vzhled a umístění odsouhlasit investorem.</t>
    </r>
  </si>
  <si>
    <t>HL526, 626
HL418a, 727</t>
  </si>
  <si>
    <t>Ústředna pro 8 snímačů se čtyřstupňovou signalizací 10/20/40/50 % z rozsahu snímače</t>
  </si>
  <si>
    <t>Q526, Q626
Q418a, Q727</t>
  </si>
  <si>
    <t>Napájecí zdroj 230 VAC / 24 VDC / 60 W</t>
  </si>
  <si>
    <t>NZ526, 626
NZ418a, 727</t>
  </si>
  <si>
    <t>Infračervený snímač koncentrace chladiva; Freon, R134a, R410A;   výstupní signál 4-20 mA; rozsah měření 0-1000 ppm; 
IP 20; 24 VDC</t>
  </si>
  <si>
    <t>QA526, 626
QA418a, QA727</t>
  </si>
  <si>
    <t>2. Chlazení, detekce úniku chladiva</t>
  </si>
  <si>
    <t>KPO1</t>
  </si>
  <si>
    <t>V79746</t>
  </si>
  <si>
    <t>FV24-4V</t>
  </si>
  <si>
    <t>Svodič bleskových proudů kombinovaný s hrubou a jemnou přepěťovou ochranou pro dvě dvouvodičová vedení na rozhraní zón LPZ0 a LPZ1; ST1+2+3; jmenovité napětí 24 VDC</t>
  </si>
  <si>
    <t>V79744</t>
  </si>
  <si>
    <t>FV24-2V</t>
  </si>
  <si>
    <t>El. připojení koncového spínače požární klapky (požárního uzávěru)</t>
  </si>
  <si>
    <t>Z713</t>
  </si>
  <si>
    <t>PKxx viz schéma MaR</t>
  </si>
  <si>
    <r>
      <t xml:space="preserve">Připojení signálu z ústředny EPS na straně rozvaděče MaR.
</t>
    </r>
    <r>
      <rPr>
        <b/>
        <sz val="10"/>
        <rFont val="Arial"/>
        <family val="2"/>
        <charset val="238"/>
      </rPr>
      <t>Bezpotenciálový kontakt aktivace EPS pro blokování provozu VZT včetně kabelového  propojení kabelem s požární odolností dle Požární zprávy do rozvaděče MaR zajistí profese EPS.</t>
    </r>
  </si>
  <si>
    <t>EPS</t>
  </si>
  <si>
    <r>
      <t xml:space="preserve">Připojení signálů z řídícího modulu chladící jednotky.
</t>
    </r>
    <r>
      <rPr>
        <b/>
        <sz val="10"/>
        <rFont val="Arial"/>
        <family val="2"/>
        <charset val="238"/>
      </rPr>
      <t>Dodávka modulu zajištěna profesí VZT.
Silové napájení venkovní jednotky zajištěno profesí EI.</t>
    </r>
  </si>
  <si>
    <t xml:space="preserve">CH1.1
CH1.2
</t>
  </si>
  <si>
    <t>M1.3</t>
  </si>
  <si>
    <t>Výkonový vypínač ve skříňce, uzamykatelný; 
400 VAC, 16 A, 5,5 kW; IP 55</t>
  </si>
  <si>
    <t>V82</t>
  </si>
  <si>
    <t>QS1.1
QS1.2</t>
  </si>
  <si>
    <t>Nastavení parametrů frekvenčního měniče dle specifikace požadavků profese VZT</t>
  </si>
  <si>
    <t>FR13</t>
  </si>
  <si>
    <t>FM1.1
FM1.2</t>
  </si>
  <si>
    <t>Frekvenční měnič 
napájení 3x380-480 VAC, 50/60 Hz
výkon   5,5 kW; Krytí IP54</t>
  </si>
  <si>
    <t xml:space="preserve">
400 VAC, do cca 6 kW k frekvenčnímu měniči; včetně připojení termistoru</t>
  </si>
  <si>
    <t>El. připojení ventilátoru
400 VAC, do cca 6 kW k frekvenčnímu měniči; včetně připojení termistoru</t>
  </si>
  <si>
    <t>Z711</t>
  </si>
  <si>
    <t>M1.1
M1.2</t>
  </si>
  <si>
    <t>Elektrický servopohon táhlový
napájení    24 VAC
řízení     0-10 V / 0(4) - 20 mA;
            3-bodové; on/off</t>
  </si>
  <si>
    <t>SM5</t>
  </si>
  <si>
    <t>Směšovací ventil třícestný DN40, PN16
materiál mosaz  připojení závitové
průtokový součinitel  Kv=25 m3/h</t>
  </si>
  <si>
    <t>SV121</t>
  </si>
  <si>
    <t>Y1.4</t>
  </si>
  <si>
    <t>Servopohon klapkový 
spojité řízení  0÷10 VDC
kroutící moment  20 Nm
napájení   24 VAC/DC; Krytí IP54</t>
  </si>
  <si>
    <t>S14</t>
  </si>
  <si>
    <t>Y1.3</t>
  </si>
  <si>
    <t>Servopohon klapkový
s pružinovým zpětným chodem 
řízení otevřeno/zavřeno
kroutící moment  20 Nm
napájení   24 VAC/DC; Krytí IP54; teplota okolí -30/+50°C</t>
  </si>
  <si>
    <t>S008</t>
  </si>
  <si>
    <t>Y1.1, Y1.2</t>
  </si>
  <si>
    <t>Ionizační detektor kouře pro montáž do VZT potrubí; včetně příslušenství (držáku).</t>
  </si>
  <si>
    <t>Q3020</t>
  </si>
  <si>
    <t>Q1.1</t>
  </si>
  <si>
    <t xml:space="preserve"> a impulzního potrubí - materiál plast</t>
  </si>
  <si>
    <t>Diferenční tlakový spínač
rozsah    20÷300 Pa; Krytí IP54; teplota okolí -20/+85 °C
včetně krytu, držáku a připojovací sady a impulzního potrubí - materiál plast</t>
  </si>
  <si>
    <t>P051</t>
  </si>
  <si>
    <t>PA1.1 PA1.2 PA1.3 PA1.4 PA1.5</t>
  </si>
  <si>
    <t>Termostat protimrazové ochrany
rozsah    -10÷15 °C
délka kapiláry 6 m; IP 65
včetně příchytek a mont. příslušenství</t>
  </si>
  <si>
    <t>T701</t>
  </si>
  <si>
    <t>TA1.1</t>
  </si>
  <si>
    <t>Ponorná jímka; délka 120 mm; materiál mosaz; závit R 1/2"; PN16</t>
  </si>
  <si>
    <t>T1707</t>
  </si>
  <si>
    <t>Držák středový; materiál: UV odolný plast</t>
  </si>
  <si>
    <t>T21001</t>
  </si>
  <si>
    <t>Odporový snímač teploty Pt1000/3850; délka 138 mm; rozsah -40÷120 °C; třída přesnosti "A"; krytí IP 54; teplota okolí -40÷70 °C</t>
  </si>
  <si>
    <t>T1701</t>
  </si>
  <si>
    <t>T1.5</t>
  </si>
  <si>
    <t>Odporový snímač teploty Pt1000/3850; délka 192 mm; rozsah -40÷120 °C; třída přesnosti "A"; krytí IP 54; teplota okolí -40÷70 °C</t>
  </si>
  <si>
    <t>T1702</t>
  </si>
  <si>
    <t>T1.1 až
T1.4</t>
  </si>
  <si>
    <t>1. VZT1 - Interna</t>
  </si>
  <si>
    <t>Jednotková 
cena</t>
  </si>
  <si>
    <t>DM,D,M,P,..</t>
  </si>
  <si>
    <t xml:space="preserve">Výrobce
dodavatel </t>
  </si>
  <si>
    <t>m.j.</t>
  </si>
  <si>
    <t>Počet
ks, m</t>
  </si>
  <si>
    <t>Položka</t>
  </si>
  <si>
    <t>Celkový součet v Kč s DPH</t>
  </si>
  <si>
    <t>Celkem 21% DPH</t>
  </si>
  <si>
    <t>Celkový součet v Kč bez DPH</t>
  </si>
  <si>
    <t>Součet v Kč s DPH</t>
  </si>
  <si>
    <t>21% DPH</t>
  </si>
  <si>
    <t>Součet v Kč bez DPH</t>
  </si>
  <si>
    <t>Mezisoučet v Kč bez DPH</t>
  </si>
  <si>
    <t xml:space="preserve">Dopravné </t>
  </si>
  <si>
    <t>Zakreslení skutečného stavu</t>
  </si>
  <si>
    <t>Zařízení stavby,přípomoce</t>
  </si>
  <si>
    <t>Předání, proškolení obsluhy</t>
  </si>
  <si>
    <t>Výchozí revize instalovaných elektrických zařízení</t>
  </si>
  <si>
    <t>Výchozí revize rozvodů medicinálních plynů</t>
  </si>
  <si>
    <t>Společné náklady</t>
  </si>
  <si>
    <t>Lůžková průběžná rampa pro 1 lůžko, délka 1650mm. Osazení pro jedno lůžko: 1x terminální jednotka O2, 3x el. zásuvka MDO, 2x el. zásuvka DO, 4x zásuvka ochranného pospojování, 1x záslepka, 1x USB port, 2x dvojitá zásuvka RJ45, 1x dorozumívací zaízení sestra-pacient, 1x medilišta (500mm), 1x přímé osvětlení (ovládané z rampy na šňůře), 1x nepřímé osvětlení (ovládané od dveří), 1x noční osvětlení (ovládané od dvěří)</t>
  </si>
  <si>
    <t xml:space="preserve">Terminální jednotka </t>
  </si>
  <si>
    <t>Kabel signalizace JH ST H 2x2x0,8</t>
  </si>
  <si>
    <t>Panel klinické signalizace do 3 plynů</t>
  </si>
  <si>
    <t>Technologie</t>
  </si>
  <si>
    <t>Ochranný plyn pro pájení Cu trubek dle EN 7396-1</t>
  </si>
  <si>
    <t>Profuk dusíkem</t>
  </si>
  <si>
    <t>Zkoušky rozvodů med.plynů dle  ISO ČSN EN 7396-1</t>
  </si>
  <si>
    <t>Zkouška těsnosti - závěr.</t>
  </si>
  <si>
    <t>Tlaková zkouška- úseková</t>
  </si>
  <si>
    <t>Nátěrové hmoty, značení</t>
  </si>
  <si>
    <t>Ventilová skříň 2x plyn, podomítková,  bez signalizace, se snímačem tlaku (2x ventil R253 1/2", 2x připojení zálohy, 2x čidlo snímání tlaku)</t>
  </si>
  <si>
    <t>kulový kohout DN32 (5/4") vč. šroubení na 28</t>
  </si>
  <si>
    <t>Konzola složitá (2- trubky)</t>
  </si>
  <si>
    <t>Konzola jednoduchá (1- trubka)</t>
  </si>
  <si>
    <t>Ocelový chránič 44,5x3,2- trubka svař.5/4", pr.28</t>
  </si>
  <si>
    <t>Ocelový chránič 38x2,6- trubka svař.1", pr.22</t>
  </si>
  <si>
    <t>Ocelový chránič 31,8x2,6- trubka svař., pr.18</t>
  </si>
  <si>
    <t>Ocelový chránič 28x2,6- trubka svař.3/4", na pr.12</t>
  </si>
  <si>
    <t>Ocelový chránič 22x2.3- trubka svař.1/2", na pr.8</t>
  </si>
  <si>
    <t>Pájka Ag 45 + pasta</t>
  </si>
  <si>
    <t>Armatury Cu do pr. 28</t>
  </si>
  <si>
    <t>Armatury Cu do pr. 22</t>
  </si>
  <si>
    <t>Armatury Cu do pr. 18</t>
  </si>
  <si>
    <t>Armatury Cu do pr. 12</t>
  </si>
  <si>
    <t>Armatury Cu do pr. 8</t>
  </si>
  <si>
    <t>Trubka Cu pruměr 28x1</t>
  </si>
  <si>
    <t>Trubka Cu průměr 22x1</t>
  </si>
  <si>
    <t>Trubka Cu průměr 18x1</t>
  </si>
  <si>
    <t xml:space="preserve">Trubka Cu průměr 12x1 </t>
  </si>
  <si>
    <t>Trubka Cu průměr   8x1</t>
  </si>
  <si>
    <t>Rozvody</t>
  </si>
  <si>
    <t>7.NP</t>
  </si>
  <si>
    <t>Teleskopická zástěna mezi lůžky délky 1800mm včetně závěsu</t>
  </si>
  <si>
    <t>Vyšetřovací světlo, dvouramenné, ramena s pružinovým kloubem, upevnění na medicinálncí lištu</t>
  </si>
  <si>
    <t>Lůžková průběžná rampa pro 3 lůžka, délka 5725mm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</si>
  <si>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4155mm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</si>
  <si>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3800mm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z rampy), 1x nepřímé osvětlení (ovládané od dveří), 1x noční osvětlení (ovládaní z rampy na šňůře)</t>
  </si>
  <si>
    <t>Lůžková průběžná rampa pro 2 lůžka, délka 3685mm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z rampy), 1x nepřímé osvětlení (ovládané od dveří), 1x noční osvětlení (ovládaní z rampy na šňůře)</t>
  </si>
  <si>
    <t>Lůžková průběžná rampa pro 2 lůžka, délka 3575mm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</si>
  <si>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2 lůžka, délka 3060mm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</si>
  <si>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Lůžková průběžná rampa pro 1 lůžko, délka 2175mm (200mm od stěny, 1300mm od podlahy). Osazení pro jedno lůžko: 2x terminální jednotka O2 (umístění co nejblíže ose lůžka), 3x el. zásuvka MDO, 2x el. zásuvka DO, 4x zásuvka ochranného pospojování, 1x záslepka, 1x USB port, 1x dvojitá zásuvka RJ45, 1x medilišta (1000mm), 1x přímé osvětlení (ovládané od dveří), 1x nepřímé osvětlení (ovládané od dveří), 1x noční osvětlení (ovládaní z rampy na šňůře)</t>
  </si>
  <si>
    <t>Napojení na stávající rozvody do pr. 28</t>
  </si>
  <si>
    <t>Konzola složitá (3- trubky)</t>
  </si>
  <si>
    <t>6.NP</t>
  </si>
  <si>
    <t>Demontáž stávajících rozvodů</t>
  </si>
  <si>
    <t>5.NP</t>
  </si>
  <si>
    <t>Součet v Kč</t>
  </si>
  <si>
    <t>Celkem</t>
  </si>
  <si>
    <t>ks,m</t>
  </si>
  <si>
    <t>DPH %</t>
  </si>
  <si>
    <t>Rozvody medicinálních plynů</t>
  </si>
  <si>
    <t>Specifikace:</t>
  </si>
  <si>
    <t>Nemocnice Český Krumlov- interní oddělení v 5. a 6.NP a rehabilitační oddělení v 7.NP</t>
  </si>
  <si>
    <t>Akce:</t>
  </si>
  <si>
    <t>Položkový rozpočet</t>
  </si>
  <si>
    <t>CELKEM bez DPH</t>
  </si>
  <si>
    <t>CELKEM - Práce a služby</t>
  </si>
  <si>
    <t>Doprava osob a materiálu</t>
  </si>
  <si>
    <t>Oživení, zprovoznění, měření a připojení systému</t>
  </si>
  <si>
    <t>Montáž technologie, zapojení HW</t>
  </si>
  <si>
    <t>Montáž provedení kabeláže</t>
  </si>
  <si>
    <t>Implementace SW - konfigurace nových přístupových míst</t>
  </si>
  <si>
    <t>Analýza, zpracování podkladů PD, konzultace, koordinace</t>
  </si>
  <si>
    <t>CELKEM ZA POLOŽKU</t>
  </si>
  <si>
    <t>JEDN. CENA</t>
  </si>
  <si>
    <t>MNOŽSTVÍ</t>
  </si>
  <si>
    <t>POPIS POLOŽKY</t>
  </si>
  <si>
    <t>Č.P.</t>
  </si>
  <si>
    <t>Práce a služby</t>
  </si>
  <si>
    <t>CELKEM - Materiál 7.NP</t>
  </si>
  <si>
    <t>Komunikační a napájecí kabely</t>
  </si>
  <si>
    <t>Napájecí adaptér 12V/2A pro řídící jednotku výtahu</t>
  </si>
  <si>
    <t>Akumulátor 12380 12V/38Ah Vds</t>
  </si>
  <si>
    <t>Zdroj v krytu 1PS13V8 K40/10A</t>
  </si>
  <si>
    <t>Plech čelní 69135-01 PROFIX2, 250 x 25 mm, nerez</t>
  </si>
  <si>
    <t>Průchodka kabelová PG-7 samosvírací</t>
  </si>
  <si>
    <t>FW pro řídící jednotku CKP44</t>
  </si>
  <si>
    <t>Řídící jednotka CKP.44</t>
  </si>
  <si>
    <t>Modul ŘJ - DPS rozšíření o 16 x OUT pro výtah</t>
  </si>
  <si>
    <t>FW pro řídící jednotku CKP22</t>
  </si>
  <si>
    <t>Řídící jednotka CKP.22 + XPORT - pro ovládání výtahu</t>
  </si>
  <si>
    <t>Řídící jednotka CKP.22</t>
  </si>
  <si>
    <t>Plech krycí pod čtečku RSW.04</t>
  </si>
  <si>
    <t>čtečka karet RSW.04</t>
  </si>
  <si>
    <t>Materiál 7.NP</t>
  </si>
  <si>
    <t>CELKEM - Materiál 4. - 6.NP</t>
  </si>
  <si>
    <t>Převodník - Netmodul NTM.02, LAN/RS485</t>
  </si>
  <si>
    <t>FW pro terminál CKP.04</t>
  </si>
  <si>
    <t>Terminál CKP.04-GT</t>
  </si>
  <si>
    <t>Materiál 4. - 6.NP</t>
  </si>
  <si>
    <t>CELKEM - Materiál 1. - 3.NP</t>
  </si>
  <si>
    <t>Drobný instalační materiál</t>
  </si>
  <si>
    <t>Akumulátor PS12170, 12V/17Ah Vds</t>
  </si>
  <si>
    <t>FW pro koncentátor PC Master</t>
  </si>
  <si>
    <t>Koncentrátor PC Master</t>
  </si>
  <si>
    <t>Materiál 1. - 3.NP</t>
  </si>
  <si>
    <t>110902.01</t>
  </si>
  <si>
    <t>IRM ZU ZVST</t>
  </si>
  <si>
    <t>Instalační rámeček malý (ZU ZVST)</t>
  </si>
  <si>
    <t>110901.01</t>
  </si>
  <si>
    <t>IRM ZE</t>
  </si>
  <si>
    <t>Instalační rámeček malý (ZE)</t>
  </si>
  <si>
    <t>110900.01</t>
  </si>
  <si>
    <t>IRM SIJ</t>
  </si>
  <si>
    <t>Instalační rámeček malý (SIJ)</t>
  </si>
  <si>
    <t>110873.01</t>
  </si>
  <si>
    <t>Zkratovací propojka (jumper)</t>
  </si>
  <si>
    <t>109920.06</t>
  </si>
  <si>
    <t>IRV KJ</t>
  </si>
  <si>
    <t>Instalační rámeček velký (KJ KJD VKJ)</t>
  </si>
  <si>
    <t>109911.04</t>
  </si>
  <si>
    <t>IRS ZLJ</t>
  </si>
  <si>
    <t>Instalační rámeček střední (ZLJ, AVKJV)</t>
  </si>
  <si>
    <t>109903.01</t>
  </si>
  <si>
    <t>IRM-09</t>
  </si>
  <si>
    <t>Instalační rámeček malý</t>
  </si>
  <si>
    <t>Trubka HFX prům. 25 mm</t>
  </si>
  <si>
    <t>SW LI</t>
  </si>
  <si>
    <t>SW licence účastníka</t>
  </si>
  <si>
    <t>SW AP</t>
  </si>
  <si>
    <t>SW licence Audio programu</t>
  </si>
  <si>
    <t>SW HV</t>
  </si>
  <si>
    <t>SW historie volání</t>
  </si>
  <si>
    <t>SW ASP</t>
  </si>
  <si>
    <t>SW aktivace sdruženého provozu</t>
  </si>
  <si>
    <t>Naprogramování a konfigurace systému</t>
  </si>
  <si>
    <t>Krabice KU68 pod omítku</t>
  </si>
  <si>
    <t>Krabice KT250</t>
  </si>
  <si>
    <t>Krabice KO97 pod omítku</t>
  </si>
  <si>
    <t>Kontrola provozu a zaškolení</t>
  </si>
  <si>
    <t>Kontrola a otestování rozvodného vedení</t>
  </si>
  <si>
    <t>Konektor RJ45 včetně proměření</t>
  </si>
  <si>
    <t>Kabel UTP 5E LSOH</t>
  </si>
  <si>
    <t>Kabel CHKE-R 2 x 2,5</t>
  </si>
  <si>
    <t>Kabel FTP 5E LSOH</t>
  </si>
  <si>
    <t>Celkem [Kč]</t>
  </si>
  <si>
    <t>Za jednotku [Kč]</t>
  </si>
  <si>
    <t>Cena montáže</t>
  </si>
  <si>
    <t>Cena dodávky</t>
  </si>
  <si>
    <t>Zkratka</t>
  </si>
  <si>
    <t>Instalační materiál</t>
  </si>
  <si>
    <t>110660.01</t>
  </si>
  <si>
    <t>SW8</t>
  </si>
  <si>
    <t>Switch 8 portů</t>
  </si>
  <si>
    <t>110640.03</t>
  </si>
  <si>
    <t>SM IP</t>
  </si>
  <si>
    <t>Switch modul ZPT IP</t>
  </si>
  <si>
    <t>110441.01</t>
  </si>
  <si>
    <t>SV IP</t>
  </si>
  <si>
    <t>Svítidlo IP</t>
  </si>
  <si>
    <t>110411.02</t>
  </si>
  <si>
    <t>TTNV IP</t>
  </si>
  <si>
    <t>Táhlo nouzového volání s tlačítkem IP</t>
  </si>
  <si>
    <t>110410.02</t>
  </si>
  <si>
    <t>TANV IP</t>
  </si>
  <si>
    <t>Táhlo nouzového volání IP</t>
  </si>
  <si>
    <t>110320.01</t>
  </si>
  <si>
    <t>KJD IP</t>
  </si>
  <si>
    <t>Komunikační jednotka s displejem IP</t>
  </si>
  <si>
    <t>110310.01</t>
  </si>
  <si>
    <t>KJ IP</t>
  </si>
  <si>
    <t>Komunikační jednotka IP</t>
  </si>
  <si>
    <t>110250.01</t>
  </si>
  <si>
    <t>SIJ IP</t>
  </si>
  <si>
    <t>Signalizační jednotka IP</t>
  </si>
  <si>
    <t>110190.01</t>
  </si>
  <si>
    <t>ZU IP</t>
  </si>
  <si>
    <t>Zásuvka účastníka IP</t>
  </si>
  <si>
    <t>110131.01</t>
  </si>
  <si>
    <t>ZLJ IP</t>
  </si>
  <si>
    <t>Závěs LJ bez konektoru IP</t>
  </si>
  <si>
    <t>110116.01</t>
  </si>
  <si>
    <t>LJ IP</t>
  </si>
  <si>
    <t>Lůžková jednotka IP</t>
  </si>
  <si>
    <t>110091.01</t>
  </si>
  <si>
    <t>N350 IP</t>
  </si>
  <si>
    <t>Napáječ 350W 24V IP</t>
  </si>
  <si>
    <t>110041.01</t>
  </si>
  <si>
    <t>SSV IP</t>
  </si>
  <si>
    <t>Systémový server VoIP Acrios</t>
  </si>
  <si>
    <t>110030.01</t>
  </si>
  <si>
    <t>ZE IP</t>
  </si>
  <si>
    <t>Zásuvka ethernet IP</t>
  </si>
  <si>
    <t>110013.04</t>
  </si>
  <si>
    <t>TP IP</t>
  </si>
  <si>
    <t>Terminál personálu IP Acrios</t>
  </si>
  <si>
    <t>Prod. kód</t>
  </si>
  <si>
    <t>Název prvku</t>
  </si>
  <si>
    <t>Prvky</t>
  </si>
  <si>
    <t>23000297 – Český Krumlov nemocnice, interní pavilon 4.-7.NP</t>
  </si>
  <si>
    <t>Výkaz výměr</t>
  </si>
  <si>
    <t>VZT celkem bez DPH</t>
  </si>
  <si>
    <t>Doprava</t>
  </si>
  <si>
    <t>Mechanismy</t>
  </si>
  <si>
    <t>Lešení</t>
  </si>
  <si>
    <t>Mechanické zaregulování a zprovoznění VZT zařízení</t>
  </si>
  <si>
    <t>Požární ucpávka</t>
  </si>
  <si>
    <t>Demontáž</t>
  </si>
  <si>
    <t>Šéfmontáž, zprovoznění a zaškolení obsluhy zař.č. 1, 2, 5</t>
  </si>
  <si>
    <t>Izolace</t>
  </si>
  <si>
    <t>Dodávka</t>
  </si>
  <si>
    <t>Cenová kalkulace</t>
  </si>
  <si>
    <t>doprava</t>
  </si>
  <si>
    <t>mechanismy</t>
  </si>
  <si>
    <t>lešení</t>
  </si>
  <si>
    <t>mechanické zaregulování a zprovoznění VZT zařízení</t>
  </si>
  <si>
    <t>pr. 200 mm</t>
  </si>
  <si>
    <t>pr. 280 mm</t>
  </si>
  <si>
    <t>250x200 mm</t>
  </si>
  <si>
    <t>250x280 mm</t>
  </si>
  <si>
    <t>315x280 mm</t>
  </si>
  <si>
    <t>315x200 mm</t>
  </si>
  <si>
    <t>400x400 mm</t>
  </si>
  <si>
    <t>450x400 mm</t>
  </si>
  <si>
    <t>500x280 mm</t>
  </si>
  <si>
    <t>800x2460 mm</t>
  </si>
  <si>
    <t>1000x400 mm</t>
  </si>
  <si>
    <t>2000x1000 mm</t>
  </si>
  <si>
    <t>požární ucpávka</t>
  </si>
  <si>
    <t>8.NP do obvodu 2 000 mm (20m + 20m + 10m)</t>
  </si>
  <si>
    <t>6.NP do obvodu 2 000 mm (20m + 20m + 10m + 10m + 20m + 20m)</t>
  </si>
  <si>
    <t>5.NP do obvodu 2 000 mm (20m + 20m + 10m + 10m + 20m + 20m)</t>
  </si>
  <si>
    <t>4.NP do obvodu 2 000 mm (20m + 20m + 10m + 10m + 20m + 20m)</t>
  </si>
  <si>
    <t>demontáž stávající VZT</t>
  </si>
  <si>
    <t>montáž</t>
  </si>
  <si>
    <t>zařízení společné</t>
  </si>
  <si>
    <r>
      <t>(0,3π (20m)</t>
    </r>
    <r>
      <rPr>
        <sz val="10"/>
        <color indexed="8"/>
        <rFont val="Times New Roman"/>
        <family val="1"/>
        <charset val="238"/>
      </rPr>
      <t>)</t>
    </r>
  </si>
  <si>
    <t>požární izolace EI 30</t>
  </si>
  <si>
    <t>do pr. 280 mm / 20% (5m + 5m + 10m)</t>
  </si>
  <si>
    <t>potrubí kruhové těsné - s gumovým těsněním z pozinkovaného plechu, vč. mont. mater.</t>
  </si>
  <si>
    <t>výfuková hlavice pr. 200 mm</t>
  </si>
  <si>
    <t>výfuková hlavice pr. 280 mm</t>
  </si>
  <si>
    <t>krycí mřížka z tahokovu</t>
  </si>
  <si>
    <t>krycí mřížka pr. 200 mm</t>
  </si>
  <si>
    <t>krycí mřížka pr. 280 mm</t>
  </si>
  <si>
    <t>- větrání výtahových šachet</t>
  </si>
  <si>
    <t>zařízení č. 6</t>
  </si>
  <si>
    <t>šéfmontáž, zprovoznění a zaškolení obsluhy zař.č. 5.1</t>
  </si>
  <si>
    <t>vč. lišt, izolace a montážního materiálu a kabelového žlabu</t>
  </si>
  <si>
    <t>chladovody 6,35/9,52 mm (10m)</t>
  </si>
  <si>
    <t>5.3</t>
  </si>
  <si>
    <t>max. akustický tlak do okolí 36/28/23/19 dB(A)</t>
  </si>
  <si>
    <t>R32</t>
  </si>
  <si>
    <r>
      <t>Q</t>
    </r>
    <r>
      <rPr>
        <vertAlign val="subscript"/>
        <sz val="10"/>
        <rFont val="Times New Roman"/>
        <family val="1"/>
        <charset val="238"/>
      </rPr>
      <t>ch</t>
    </r>
    <r>
      <rPr>
        <sz val="10"/>
        <rFont val="Times New Roman"/>
        <family val="1"/>
      </rPr>
      <t xml:space="preserve"> = 2,5 kW, 1,5 l/h</t>
    </r>
  </si>
  <si>
    <t>vč. infra ovladač</t>
  </si>
  <si>
    <t>vnitřní nástěnná jednotka (m.č. 802a)</t>
  </si>
  <si>
    <t>5.2</t>
  </si>
  <si>
    <r>
      <t>Q</t>
    </r>
    <r>
      <rPr>
        <vertAlign val="subscript"/>
        <sz val="10"/>
        <rFont val="Times New Roman"/>
        <family val="1"/>
        <charset val="238"/>
      </rPr>
      <t>ch</t>
    </r>
    <r>
      <rPr>
        <sz val="10"/>
        <rFont val="Times New Roman"/>
        <family val="1"/>
      </rPr>
      <t xml:space="preserve"> = 0,9 - 3,1 kW, 0,74 kW, 9,0 A, 230 V/50 Hz</t>
    </r>
  </si>
  <si>
    <t>max. akustický výkon do okolí 56 dB(A)</t>
  </si>
  <si>
    <t>max. rozměry 540x780x290 mm, 34 kg</t>
  </si>
  <si>
    <t>inverter</t>
  </si>
  <si>
    <t>konzol - 2 ks</t>
  </si>
  <si>
    <t>celoroční provoz</t>
  </si>
  <si>
    <t>vč. automatický restart, suchý kontakt</t>
  </si>
  <si>
    <t>venkovní kondenzační jednotka SPLIT systém</t>
  </si>
  <si>
    <t>- chlazení místnosti č. 802a v 8.NP</t>
  </si>
  <si>
    <t>zařízení č. 5</t>
  </si>
  <si>
    <r>
      <t>(2,3x (8m + 6m)</t>
    </r>
    <r>
      <rPr>
        <sz val="10"/>
        <color indexed="8"/>
        <rFont val="Times New Roman"/>
        <family val="1"/>
        <charset val="238"/>
      </rPr>
      <t>)</t>
    </r>
  </si>
  <si>
    <t>tepelná izolace tl. 40 mm do AL polepu</t>
  </si>
  <si>
    <t>do obvodu 1 700 mm / 0% (13m + 13m)</t>
  </si>
  <si>
    <t>do obvodu 2 200 mm / 40% (4m + 4m)</t>
  </si>
  <si>
    <t>potrubí čtyřhranné sk.I, vč. mont. mater.</t>
  </si>
  <si>
    <t>pozinkovaná samotížná žaluzie s horizontálními lamelami a sítem proti ptactvu</t>
  </si>
  <si>
    <t>venkovní samotížná žaluzie 700x400 mm</t>
  </si>
  <si>
    <t>0,01 kW, 230 V/50 Hz</t>
  </si>
  <si>
    <t>provedení s požární odolností EIS 90 a se servopohonem, napojení na EPS</t>
  </si>
  <si>
    <t>požární klapka 400x400 mm</t>
  </si>
  <si>
    <t>požární klapka 450x400 mm</t>
  </si>
  <si>
    <t>vč. tlumící kulisa 200x390/0,5 - 2 ks</t>
  </si>
  <si>
    <t>tlumič hluku 700x400 mm, dl. 0,7 m</t>
  </si>
  <si>
    <t>vč. tlumící kulisa 200x390/0,9 - 2 ks</t>
  </si>
  <si>
    <t>tlumič hluku 700x400 mm, dl. 1,0 m</t>
  </si>
  <si>
    <t>0,1 kW, 230 V/50 Hz</t>
  </si>
  <si>
    <t>vč. servopohon</t>
  </si>
  <si>
    <t>regulační klapka těsná 700x400 - S</t>
  </si>
  <si>
    <t>0,845 kW, 3,6 A, 230 V/50 Hz</t>
  </si>
  <si>
    <r>
      <t>V</t>
    </r>
    <r>
      <rPr>
        <vertAlign val="subscript"/>
        <sz val="10"/>
        <rFont val="Times New Roman"/>
        <family val="1"/>
      </rPr>
      <t>ods</t>
    </r>
    <r>
      <rPr>
        <sz val="10"/>
        <rFont val="Times New Roman"/>
        <family val="1"/>
      </rPr>
      <t xml:space="preserve"> = 2 825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500 Pa</t>
    </r>
  </si>
  <si>
    <t>vč. tlumící manžeta 700x400 mm - 2 ks</t>
  </si>
  <si>
    <t>odsávací potrubní radiální ventilátor</t>
  </si>
  <si>
    <r>
      <t>V</t>
    </r>
    <r>
      <rPr>
        <vertAlign val="subscript"/>
        <sz val="10"/>
        <rFont val="Times New Roman"/>
        <family val="1"/>
      </rPr>
      <t>ods</t>
    </r>
    <r>
      <rPr>
        <sz val="10"/>
        <rFont val="Times New Roman"/>
        <family val="1"/>
      </rPr>
      <t xml:space="preserve"> = 3 340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440 Pa</t>
    </r>
  </si>
  <si>
    <t>- odsávání soc. zařízení z 1.NP - 3.NP</t>
  </si>
  <si>
    <t>zařízení č. 4</t>
  </si>
  <si>
    <r>
      <t>(1,9x (4m + 4m)</t>
    </r>
    <r>
      <rPr>
        <sz val="10"/>
        <color indexed="8"/>
        <rFont val="Times New Roman"/>
        <family val="1"/>
        <charset val="238"/>
      </rPr>
      <t>)</t>
    </r>
  </si>
  <si>
    <r>
      <t>(4,9x (3m)</t>
    </r>
    <r>
      <rPr>
        <sz val="10"/>
        <color indexed="8"/>
        <rFont val="Times New Roman"/>
        <family val="1"/>
        <charset val="238"/>
      </rPr>
      <t>)</t>
    </r>
  </si>
  <si>
    <t>tepelná izolace tl. 60 mm do plechu</t>
  </si>
  <si>
    <r>
      <t>(7,3x (6m) + 1,9x (2m)</t>
    </r>
    <r>
      <rPr>
        <sz val="10"/>
        <color indexed="8"/>
        <rFont val="Times New Roman"/>
        <family val="1"/>
        <charset val="238"/>
      </rPr>
      <t>)</t>
    </r>
  </si>
  <si>
    <t>do obvodu 1 800 mm / 40% (13m + 13m + 13m + 9m + 7m)</t>
  </si>
  <si>
    <t>do obvodu 5 600 mm / 30% (2m + 28m + 5m)</t>
  </si>
  <si>
    <t>do obvodu 7 200 mm / 100% (3m + 3m + 6m + 5m + 3m)</t>
  </si>
  <si>
    <t>3.28</t>
  </si>
  <si>
    <t>výfuková hlavice se sítem proti ptactvu</t>
  </si>
  <si>
    <t>výfuková hlavice zaoblená 950x1450 mm, 135°</t>
  </si>
  <si>
    <t>3.27</t>
  </si>
  <si>
    <t>pozinkovaná protidešťová žaluzie s horizontálními lamelami a sítem proti ptactvu</t>
  </si>
  <si>
    <t>protidešťová žaluzie 500x250 mm</t>
  </si>
  <si>
    <t>3.26</t>
  </si>
  <si>
    <t>protidešťová žaluzie 700x400 mm</t>
  </si>
  <si>
    <t>3.25</t>
  </si>
  <si>
    <t>protidešťová žaluzie 1350x2000 mm</t>
  </si>
  <si>
    <t>3.24</t>
  </si>
  <si>
    <t>regulační klapka těsná 200x250 - R</t>
  </si>
  <si>
    <t>3.23</t>
  </si>
  <si>
    <t>regulační klapka těsná 630x250 - R</t>
  </si>
  <si>
    <t>3.22</t>
  </si>
  <si>
    <t>regulační klapka těsná 1200x630 - R</t>
  </si>
  <si>
    <t>3.21</t>
  </si>
  <si>
    <t>regulační klapka těsná 1200x900 - R</t>
  </si>
  <si>
    <t>3.20</t>
  </si>
  <si>
    <t>regulační klapka těsná 1200x1200 - R</t>
  </si>
  <si>
    <t>3.19</t>
  </si>
  <si>
    <t>krycí mřížka z tahokovu 400x1000 mm</t>
  </si>
  <si>
    <t>3.18</t>
  </si>
  <si>
    <t>krycí mřížka z tahokovu 500x250 mm</t>
  </si>
  <si>
    <t>3.17</t>
  </si>
  <si>
    <t>krycí mřížka z tahokovu 700x400 mm</t>
  </si>
  <si>
    <t>3.16</t>
  </si>
  <si>
    <t>krycí mřížka z tahokovu 900x1450 mm</t>
  </si>
  <si>
    <t>3.15</t>
  </si>
  <si>
    <t>krycí mřížka z tahokovu 200x250 mm</t>
  </si>
  <si>
    <t>3.14</t>
  </si>
  <si>
    <t>krycí mřížka z tahokovu 630x250 mm</t>
  </si>
  <si>
    <t>3.13</t>
  </si>
  <si>
    <t>krycí mřížka z tahokovu 1200x630 mm</t>
  </si>
  <si>
    <t>3.12</t>
  </si>
  <si>
    <t>krycí mřížka z tahokovu 1200x900 mm</t>
  </si>
  <si>
    <t>3.11</t>
  </si>
  <si>
    <t>krycí mřížka z tahokovu 1200x1200 mm</t>
  </si>
  <si>
    <t>3.10</t>
  </si>
  <si>
    <t>krycí mřížka z tahokovu 1350x2000 mm</t>
  </si>
  <si>
    <t>3.9</t>
  </si>
  <si>
    <t>regulační klapka těsná 900x1450 - S</t>
  </si>
  <si>
    <t>3.8</t>
  </si>
  <si>
    <t>regulační klapka těsná 500x250 - S</t>
  </si>
  <si>
    <t>3.7</t>
  </si>
  <si>
    <t>3.6</t>
  </si>
  <si>
    <t>regulační klapka těsná 1350x2000 - S</t>
  </si>
  <si>
    <t>0,152 kW, 0,6 A, 230 V/50 Hz</t>
  </si>
  <si>
    <r>
      <t>V</t>
    </r>
    <r>
      <rPr>
        <vertAlign val="subscript"/>
        <sz val="10"/>
        <rFont val="Times New Roman"/>
        <family val="1"/>
      </rPr>
      <t>př</t>
    </r>
    <r>
      <rPr>
        <sz val="10"/>
        <rFont val="Times New Roman"/>
        <family val="1"/>
      </rPr>
      <t xml:space="preserve"> = 1 300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90 Pa</t>
    </r>
  </si>
  <si>
    <t>vč. tlumící manžeta 500x250 mm - 2 ks</t>
  </si>
  <si>
    <t>přívodní potrubní radiální ventilátor</t>
  </si>
  <si>
    <t>0,572 kW, 2,4 A, 230 V/50 Hz</t>
  </si>
  <si>
    <r>
      <t>V</t>
    </r>
    <r>
      <rPr>
        <vertAlign val="subscript"/>
        <sz val="10"/>
        <rFont val="Times New Roman"/>
        <family val="1"/>
      </rPr>
      <t>př</t>
    </r>
    <r>
      <rPr>
        <sz val="10"/>
        <rFont val="Times New Roman"/>
        <family val="1"/>
      </rPr>
      <t xml:space="preserve"> = 3 900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120 Pa</t>
    </r>
  </si>
  <si>
    <r>
      <t>V</t>
    </r>
    <r>
      <rPr>
        <vertAlign val="subscript"/>
        <sz val="10"/>
        <rFont val="Times New Roman"/>
        <family val="1"/>
      </rPr>
      <t>př</t>
    </r>
    <r>
      <rPr>
        <sz val="10"/>
        <rFont val="Times New Roman"/>
        <family val="1"/>
      </rPr>
      <t xml:space="preserve"> = 4 300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220 Pa</t>
    </r>
  </si>
  <si>
    <t>provedení : rozebrané, vnitřní, s hrdly po stranách, levé, EUROVENT</t>
  </si>
  <si>
    <t>4x 3,4 kW, 4x 5,4 A, 400 V/50 Hz</t>
  </si>
  <si>
    <r>
      <t>V</t>
    </r>
    <r>
      <rPr>
        <vertAlign val="subscript"/>
        <sz val="10"/>
        <rFont val="Times New Roman"/>
        <family val="1"/>
      </rPr>
      <t>př</t>
    </r>
    <r>
      <rPr>
        <sz val="10"/>
        <rFont val="Times New Roman"/>
        <family val="1"/>
      </rPr>
      <t xml:space="preserve"> = 57 850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400 Pa</t>
    </r>
  </si>
  <si>
    <t>max. akustický výkon do okolí 68 dB(A)</t>
  </si>
  <si>
    <t>max. rozměry komory 2720x2320x1120 mm, 910 kg</t>
  </si>
  <si>
    <t>rám + podstavné nohy</t>
  </si>
  <si>
    <t>tlumící manžeta</t>
  </si>
  <si>
    <t>uzavírací klapka</t>
  </si>
  <si>
    <t xml:space="preserve">ve složení: </t>
  </si>
  <si>
    <t>přívodní ventilátorová komora</t>
  </si>
  <si>
    <t>- větrání CHÚC "B"</t>
  </si>
  <si>
    <t>zařízení č. 3</t>
  </si>
  <si>
    <t>šéfmontáž, zprovoznění a zaškolení obsluhy zař. č. 2.1, 2.6, 2.11, 2.15, 2.18, 2.22)</t>
  </si>
  <si>
    <t>uzavírací ventil pr. 9,52 mm, 230 V, on/off</t>
  </si>
  <si>
    <t>uzavírací ventil pr. 6,35 mm, 230 V, on/off</t>
  </si>
  <si>
    <t>doplnění chladiva 7.NP (7kg + 7kg)</t>
  </si>
  <si>
    <t>doplnění chladiva 6.NP (7kg + 8kg)</t>
  </si>
  <si>
    <t>doplnění chladiva 5.NP (7kg + 8kg)</t>
  </si>
  <si>
    <t>doplnění chladiva 4.NP (2kg + 2kg)</t>
  </si>
  <si>
    <t>Cu rozbočka DIS 180-1G</t>
  </si>
  <si>
    <t>Cu rozbočka DIS 22-1G</t>
  </si>
  <si>
    <t>7.NP (24m + 35m + 23m + 14m + 15m + 9m + 49m + 25m + 29m + 27m)</t>
  </si>
  <si>
    <t>6.NP (39m + 24m + 16m + 29m + 16m + 49m + 24m + 27m + 31m)</t>
  </si>
  <si>
    <t>5.NP (39m + 24m + 16m + 29m + 16m + 49m + 24m + 27m + 31m)</t>
  </si>
  <si>
    <t>4.NP (10m + 11m + 10m + 12m + 42m + 10m + 10m + 18m + 12m + 35m)</t>
  </si>
  <si>
    <t>chladovody do 9,52/19,05 mm</t>
  </si>
  <si>
    <t>2.26</t>
  </si>
  <si>
    <t>max. akustický tlak do okolí 35/32/29/25 dB(A)</t>
  </si>
  <si>
    <t>0,030 W, 230 V/50 Hz</t>
  </si>
  <si>
    <r>
      <t>Q</t>
    </r>
    <r>
      <rPr>
        <vertAlign val="subscript"/>
        <sz val="10"/>
        <rFont val="Times New Roman"/>
        <family val="1"/>
        <charset val="238"/>
      </rPr>
      <t>ch</t>
    </r>
    <r>
      <rPr>
        <sz val="10"/>
        <rFont val="Times New Roman"/>
        <family val="1"/>
      </rPr>
      <t xml:space="preserve"> = 2,2 kW, Q</t>
    </r>
    <r>
      <rPr>
        <vertAlign val="subscript"/>
        <sz val="10"/>
        <rFont val="Times New Roman"/>
        <family val="1"/>
        <charset val="238"/>
      </rPr>
      <t>top</t>
    </r>
    <r>
      <rPr>
        <sz val="10"/>
        <rFont val="Times New Roman"/>
        <family val="1"/>
      </rPr>
      <t xml:space="preserve"> = 2,5 kW, 1,5 l/h</t>
    </r>
  </si>
  <si>
    <t>čerpadlo kondenzátu</t>
  </si>
  <si>
    <t>čelní panel 620x620 mm</t>
  </si>
  <si>
    <t>centrální ovladač ,vč. start/stop kontrolní panel (m.č. 712)</t>
  </si>
  <si>
    <t>vč. kabel. nástěnný ovladač samostatný - 1 ks</t>
  </si>
  <si>
    <t>vnitřní kazetová jednotka (m.č. 709, 712, 715, 716, 717, 720, 723)</t>
  </si>
  <si>
    <t>2.25</t>
  </si>
  <si>
    <t>0,040 W, 230 V/50 Hz</t>
  </si>
  <si>
    <r>
      <t>Q</t>
    </r>
    <r>
      <rPr>
        <vertAlign val="subscript"/>
        <sz val="10"/>
        <rFont val="Times New Roman"/>
        <family val="1"/>
        <charset val="238"/>
      </rPr>
      <t>ch</t>
    </r>
    <r>
      <rPr>
        <sz val="10"/>
        <rFont val="Times New Roman"/>
        <family val="1"/>
      </rPr>
      <t xml:space="preserve"> = 2,8 kW, Q</t>
    </r>
    <r>
      <rPr>
        <vertAlign val="subscript"/>
        <sz val="10"/>
        <rFont val="Times New Roman"/>
        <family val="1"/>
        <charset val="238"/>
      </rPr>
      <t>top</t>
    </r>
    <r>
      <rPr>
        <sz val="10"/>
        <rFont val="Times New Roman"/>
        <family val="1"/>
      </rPr>
      <t xml:space="preserve"> = 3,2 kW, 2,0 l/h</t>
    </r>
  </si>
  <si>
    <t>vč. kabel. nástěnný ovladač samostatný - 2 ks</t>
  </si>
  <si>
    <t>vnitřní kazetová jednotka (m.č. 724, 725, 732)</t>
  </si>
  <si>
    <t>2.24</t>
  </si>
  <si>
    <t>max. akustický tlak do okolí 39/36/31/26 dB(A)</t>
  </si>
  <si>
    <r>
      <t>Q</t>
    </r>
    <r>
      <rPr>
        <vertAlign val="subscript"/>
        <sz val="10"/>
        <rFont val="Times New Roman"/>
        <family val="1"/>
        <charset val="238"/>
      </rPr>
      <t>ch</t>
    </r>
    <r>
      <rPr>
        <sz val="10"/>
        <rFont val="Times New Roman"/>
        <family val="1"/>
      </rPr>
      <t xml:space="preserve"> = 3,6 kW, Q</t>
    </r>
    <r>
      <rPr>
        <vertAlign val="subscript"/>
        <sz val="10"/>
        <rFont val="Times New Roman"/>
        <family val="1"/>
        <charset val="238"/>
      </rPr>
      <t>top</t>
    </r>
    <r>
      <rPr>
        <sz val="10"/>
        <rFont val="Times New Roman"/>
        <family val="1"/>
      </rPr>
      <t xml:space="preserve"> = 4,0 kW, 2,5 l/h</t>
    </r>
  </si>
  <si>
    <t>vnitřní kazetová jednotka (m.č. 708)</t>
  </si>
  <si>
    <t>2.23</t>
  </si>
  <si>
    <t xml:space="preserve">příkon 5,59 kW, napětí 400 V/50 Hz, 5,0/20,0 A </t>
  </si>
  <si>
    <t>celkový chladicí výkon 22,4 kW, topný výkon 22,4 kW, R410A</t>
  </si>
  <si>
    <t>max. akustický tlak do okolí 58 dB(A)</t>
  </si>
  <si>
    <t>max. rozměry 1675x1080x480 mm, 230 kg</t>
  </si>
  <si>
    <t>vč. rámu</t>
  </si>
  <si>
    <t>vzduchem chlazená kompresorová jednotka, inverterové provedení, ve složení: scroll kompresor, odlučovač oleje, odlučovač kapaliny, teplotní a tlakové čidlo (vysoký a nízký tlak), dehydrátor, filtr, 4 cestný přepínací ventil, elektrické ventily a elektronické expanzní ventily, měkký start, inteligentní centrální ovladač, konektory a relátka na 12 VDC pro monitorování chodu/poruchy, R410A</t>
  </si>
  <si>
    <t>venkovní kondenzační jednotka VRF systém pro 7.NP</t>
  </si>
  <si>
    <t>2.22</t>
  </si>
  <si>
    <t>vč. kabel. nástěnný ovladač samostatný - 3 ks</t>
  </si>
  <si>
    <t>vnitřní kazetová jednotka (m.č. 705, 706, 727)</t>
  </si>
  <si>
    <t>2.21</t>
  </si>
  <si>
    <t>vnitřní kazetová jednotka (m.č. 726, 728, 741, 743)</t>
  </si>
  <si>
    <t>2.20</t>
  </si>
  <si>
    <t>centrální ovladač ,vč. start/stop kontrolní panel - 1 ks (m.č. 712)</t>
  </si>
  <si>
    <t>vnitřní kazetová jednotka (m.č. 742, 707, 744)</t>
  </si>
  <si>
    <t>2.19</t>
  </si>
  <si>
    <t>2.18</t>
  </si>
  <si>
    <t>centrální ovladač ,vč. start/stop kontrolní panel (m.č. 506, 606)</t>
  </si>
  <si>
    <t>vnitřní kazetová jednotka (m.č. 505, 508, 509, 512, 515, 516, 517, 520 ,523, 605, 608, 609, 612, 615, 616, 617, 620, 623)</t>
  </si>
  <si>
    <t>2.17</t>
  </si>
  <si>
    <t>vnitřní kazetová jednotka (m.č. 524, 525, 532, 624, 625, 632)</t>
  </si>
  <si>
    <t>2.16</t>
  </si>
  <si>
    <t>venkovní kondenzační jednotka VRF systém pro 5.NP a 6.NP</t>
  </si>
  <si>
    <t>2.15</t>
  </si>
  <si>
    <t>vč. kabel. nástěnný ovladač samostatný - 4 ks</t>
  </si>
  <si>
    <t>vnitřní kazetová jednotka (m.č. 507, 526, 527, 528, 543, 607, 626, 627, 628, 643</t>
  </si>
  <si>
    <t>2.14</t>
  </si>
  <si>
    <t>vč. centrální ovladač ,vč. start/stop kontrolní panel (m.č. 506, 606)</t>
  </si>
  <si>
    <t>vnitřní kazetová jednotka (m.č. 541, 542, 544, 641, 642, 644)</t>
  </si>
  <si>
    <t>2.13</t>
  </si>
  <si>
    <t>max. akustický tlak do okolí 43/39/36/28 dB(A)</t>
  </si>
  <si>
    <t>0,050 W, 230 V/50 Hz</t>
  </si>
  <si>
    <r>
      <t>Q</t>
    </r>
    <r>
      <rPr>
        <vertAlign val="subscript"/>
        <sz val="10"/>
        <rFont val="Times New Roman"/>
        <family val="1"/>
        <charset val="238"/>
      </rPr>
      <t>ch</t>
    </r>
    <r>
      <rPr>
        <sz val="10"/>
        <rFont val="Times New Roman"/>
        <family val="1"/>
      </rPr>
      <t xml:space="preserve"> = 4,5 kW, Q</t>
    </r>
    <r>
      <rPr>
        <vertAlign val="subscript"/>
        <sz val="10"/>
        <rFont val="Times New Roman"/>
        <family val="1"/>
        <charset val="238"/>
      </rPr>
      <t>top</t>
    </r>
    <r>
      <rPr>
        <sz val="10"/>
        <rFont val="Times New Roman"/>
        <family val="1"/>
      </rPr>
      <t xml:space="preserve"> = 5,0 kW, 3,0 l/h</t>
    </r>
  </si>
  <si>
    <t>centrální ovladač ,vč. start/stop kontrolní panel - 2 ks (m.č. 506, 606)</t>
  </si>
  <si>
    <t>vč. kabel. nástěnný ovladač samostatný</t>
  </si>
  <si>
    <t>vnitřní kazetová jednotka (m.č. 506, 606)</t>
  </si>
  <si>
    <t>2.12</t>
  </si>
  <si>
    <t>2.11</t>
  </si>
  <si>
    <t>-</t>
  </si>
  <si>
    <t>neobsazeno</t>
  </si>
  <si>
    <t>2.10</t>
  </si>
  <si>
    <t>2.9</t>
  </si>
  <si>
    <t>2.8</t>
  </si>
  <si>
    <t>vnitřní kazetová jednotka (m.č. 417a, 418a, 420, 421, 421a, 422)</t>
  </si>
  <si>
    <t>2.7</t>
  </si>
  <si>
    <t xml:space="preserve">příkon 3,2 kW, napětí 400 V/50 Hz, 5,1/13,5 A </t>
  </si>
  <si>
    <t>celkový chladicí výkon 12,1 kW, topný výkon 12,5 kW, R410A</t>
  </si>
  <si>
    <t>max. rozměry 980x850x390 mm, 80 kg</t>
  </si>
  <si>
    <t>venkovní kondenzační jednotka VRF systém pro 4.NP</t>
  </si>
  <si>
    <t>2.6</t>
  </si>
  <si>
    <t>2.5</t>
  </si>
  <si>
    <t>vnitřní kazetová jednotka (m.č. 407, 409, 411a)</t>
  </si>
  <si>
    <t>vnitřní kazetová jednotka (m.č. 411b)</t>
  </si>
  <si>
    <t>- chlazení místností ve 4.NP až 7.NP pomocí VRF</t>
  </si>
  <si>
    <t>zařízení č. 2</t>
  </si>
  <si>
    <t>šéfmontáž, zkompletování, zprovoznění a zaškolení obsluhy zař.č. 1.1, 1.2</t>
  </si>
  <si>
    <r>
      <t>(4,4x (7m)</t>
    </r>
    <r>
      <rPr>
        <sz val="10"/>
        <color indexed="8"/>
        <rFont val="Times New Roman"/>
        <family val="1"/>
        <charset val="238"/>
      </rPr>
      <t>)</t>
    </r>
  </si>
  <si>
    <r>
      <t>(5,0x (2m + 8m) + 2,9x (15m + 13m) + 1,9x (7m + 22m + 16m + 26m +19m + 26m + 19m + 17m + 19m) + 0,3</t>
    </r>
    <r>
      <rPr>
        <sz val="10"/>
        <rFont val="Calibri"/>
        <family val="2"/>
        <charset val="238"/>
      </rPr>
      <t>π</t>
    </r>
    <r>
      <rPr>
        <sz val="10"/>
        <rFont val="Times New Roman"/>
        <family val="1"/>
      </rPr>
      <t>(23m + 5m + 17m + 17m))</t>
    </r>
  </si>
  <si>
    <t>pozinkovaný profil 30x30 mm, dl. 0,5 m</t>
  </si>
  <si>
    <t>vč. dlaždice 500x500 mm</t>
  </si>
  <si>
    <t>nosná konstrukce pod VZT potrubí</t>
  </si>
  <si>
    <t>1.31</t>
  </si>
  <si>
    <t>chladovody 12,7/25,4 mm (8m + 7m + 7m + 8m)</t>
  </si>
  <si>
    <t>1.30</t>
  </si>
  <si>
    <t>do obvodu 1 800 mm / 40% (7m + 7m + 22m + 16m + 5m + 5m + 25m + 19m + 23m + 25m +19m +23m + 17m + 15m + 4m + 22m + 18m + 12m + 16m)</t>
  </si>
  <si>
    <t>do obvodu 2 800 mm / 40% (9m + 8m + 7m + 6m + 5m)</t>
  </si>
  <si>
    <t>do obvodu 4 200 mm / 100% (4m + 2m + 3m + 3m)</t>
  </si>
  <si>
    <t>1.29</t>
  </si>
  <si>
    <t>do pr. 160 mm / 30% (10m + 4m + 7m + 4m + 25m + 11m + 16m + 8m 8m + 18m + 23m + 25m + 11m + 16m + 8m 8m + 18m + 23m + 14m + 7m + 4m + 15m + 20m + 7m)</t>
  </si>
  <si>
    <t>do pr. 250 mm / 30% (7m + 14m + 9m + 7m + 14m + 9m + 15m + 3m + 7m + 6m + 15m + 16m + 14m + 15m + 4m)</t>
  </si>
  <si>
    <t>1.28</t>
  </si>
  <si>
    <t>pr. 100 mm (25 x 1,5m)</t>
  </si>
  <si>
    <t>pr. 125 mm (16 x 1,5m)</t>
  </si>
  <si>
    <t>pr. 160 mm (60 x 1,5m)</t>
  </si>
  <si>
    <t>pr. 200 mm (1 x 1,5m)</t>
  </si>
  <si>
    <t>pr. 250 mm (18 x 1,5m)</t>
  </si>
  <si>
    <t xml:space="preserve">ohebná zvukově izolovaná hadice </t>
  </si>
  <si>
    <t>1.27</t>
  </si>
  <si>
    <t>výfuková hlavice šikmá 1600x700 mm, 60°</t>
  </si>
  <si>
    <t>1.26</t>
  </si>
  <si>
    <t>protidešťová žaluzie 1540x900 mm</t>
  </si>
  <si>
    <t>1.25</t>
  </si>
  <si>
    <t>požární klapka 250x200 mm</t>
  </si>
  <si>
    <t>1.24</t>
  </si>
  <si>
    <t>požární klapka 250x280 mm</t>
  </si>
  <si>
    <t>1.23</t>
  </si>
  <si>
    <t>požární klapka 315x200 mm</t>
  </si>
  <si>
    <t>1.22</t>
  </si>
  <si>
    <t>požární klapka 315x280 mm</t>
  </si>
  <si>
    <t>1.21</t>
  </si>
  <si>
    <t>požární klapka 500x280 mm</t>
  </si>
  <si>
    <t>1.20</t>
  </si>
  <si>
    <t>provedení ruční</t>
  </si>
  <si>
    <t>regulační klapka těsná 250x200 mm</t>
  </si>
  <si>
    <t>1.19</t>
  </si>
  <si>
    <t>regulační klapka těsná 250x280 mm</t>
  </si>
  <si>
    <t>1.18</t>
  </si>
  <si>
    <t>regulační klapka těsná 315x280 mm</t>
  </si>
  <si>
    <t>1.17</t>
  </si>
  <si>
    <t>regulační klapka těsná 400x280 mm</t>
  </si>
  <si>
    <t>1.16</t>
  </si>
  <si>
    <t>regulační klapka těsná 450x280 mm</t>
  </si>
  <si>
    <t>1.15</t>
  </si>
  <si>
    <t>hliníková krycí mřížka s horizontálními lamelami a roztečí 20 mm</t>
  </si>
  <si>
    <t>stěnová mřížka 300x200 mm</t>
  </si>
  <si>
    <t>1.14</t>
  </si>
  <si>
    <t>stěnová mřížka 400x200 mm</t>
  </si>
  <si>
    <t>1.13</t>
  </si>
  <si>
    <t>1.12</t>
  </si>
  <si>
    <t>vč. rámeček</t>
  </si>
  <si>
    <t>odsávací talířový ventil kovový pr. 100 mm</t>
  </si>
  <si>
    <t>1.11</t>
  </si>
  <si>
    <t>odsávací talířový ventil kovový pr. 125 mm</t>
  </si>
  <si>
    <t>1.10</t>
  </si>
  <si>
    <t>odsávací talířový ventil kovový pr. 160 mm</t>
  </si>
  <si>
    <t>1.9</t>
  </si>
  <si>
    <t>vířivý anemostat se čtvercovou čelní deskou a připojovací komorou s horizontálním připojením a regulační klapkou pr. 160 mm</t>
  </si>
  <si>
    <t>přívodní nastavitelný vířivý anemostat 300x300 mm</t>
  </si>
  <si>
    <t>1.8</t>
  </si>
  <si>
    <t>vířivý anemostat se čtvercovou čelní deskou a připojovací komorou s horizontálním připojením a regulační klapkou pr. 200 mm</t>
  </si>
  <si>
    <t>přívodní nastavitelný vířivý anemostat 400x400 mm</t>
  </si>
  <si>
    <t>1.7</t>
  </si>
  <si>
    <t>vířivý anemostat se čtvercovou čelní deskou a připojovací komorou s horizontálním připojením a regulační klapkou pr. 250 mm</t>
  </si>
  <si>
    <t>přívodní nastavitelný vířivý anemostat 600x600 mm</t>
  </si>
  <si>
    <t>1.6</t>
  </si>
  <si>
    <t>vč. tlumící kulisa s náběhy 100x890/0,5 - 6 ks</t>
  </si>
  <si>
    <t>tlumič hluku 1540/900 mm, dl. 0,7 m</t>
  </si>
  <si>
    <t>1.5</t>
  </si>
  <si>
    <t>vč. tlumící kulisa s náběhy 100x890/1,0 - 6 ks</t>
  </si>
  <si>
    <t>tlumič hluku 1540/900 mm, dl. 1,2 m</t>
  </si>
  <si>
    <t>1.4</t>
  </si>
  <si>
    <t>vč. tlumící kulisa s náběhy 200x690/1,0 - 4 ks</t>
  </si>
  <si>
    <t>tlumič hluku 1600x700 mm, dl. 1,2 m</t>
  </si>
  <si>
    <t>1.3</t>
  </si>
  <si>
    <t>provedení : venkovní</t>
  </si>
  <si>
    <t>7,98 kW, 5,0/12,8 A, 400 V/50 Hz</t>
  </si>
  <si>
    <r>
      <t>Q</t>
    </r>
    <r>
      <rPr>
        <vertAlign val="subscript"/>
        <sz val="10"/>
        <rFont val="Times New Roman"/>
        <family val="1"/>
      </rPr>
      <t>ch</t>
    </r>
    <r>
      <rPr>
        <sz val="10"/>
        <rFont val="Times New Roman"/>
        <family val="1"/>
      </rPr>
      <t xml:space="preserve"> = </t>
    </r>
    <r>
      <rPr>
        <sz val="10"/>
        <color indexed="8"/>
        <rFont val="Times New Roman"/>
        <family val="1"/>
      </rPr>
      <t xml:space="preserve">28,0 </t>
    </r>
    <r>
      <rPr>
        <sz val="10"/>
        <rFont val="Times New Roman"/>
        <family val="1"/>
      </rPr>
      <t>kW, R 410A</t>
    </r>
  </si>
  <si>
    <t>max. akustický výkon do okolí 73/75 dB(A)</t>
  </si>
  <si>
    <t>max. rozměry 1505x970x370 mm, 143 kg</t>
  </si>
  <si>
    <t>vzduchem chlazená kompresorová jednotka, inverterové provedení, ve složení: scroll kompresor, odlučovač oleje, odlučovač kapaliny, teplotní a tlakové čidlo (vysoký a nízký tlak), dehydrátor, filtr, 4 cestný přepínací ventil, elektrické ventily a elektronické expanzní ventily, měkký start, elektronika pro napojení na VZT jednotku, karta pro externí ovládání teploty signálem 0-10V, nástěnný ovladač</t>
  </si>
  <si>
    <t>venkovní kondenzační jednotka pro VZT</t>
  </si>
  <si>
    <t>1.2</t>
  </si>
  <si>
    <t>provedení : rozebrané, vnitřní, na sobě s hrdly po stranách, pravé, ECODESIGN 2018, EUROVENT</t>
  </si>
  <si>
    <t>5,5 kW, 11,1 A, 400 V/50 Hz</t>
  </si>
  <si>
    <r>
      <t>V</t>
    </r>
    <r>
      <rPr>
        <vertAlign val="subscript"/>
        <sz val="10"/>
        <rFont val="Times New Roman"/>
        <family val="1"/>
      </rPr>
      <t>od</t>
    </r>
    <r>
      <rPr>
        <sz val="10"/>
        <rFont val="Times New Roman"/>
        <family val="1"/>
      </rPr>
      <t xml:space="preserve"> = 10 600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700 Pa</t>
    </r>
  </si>
  <si>
    <r>
      <t>V</t>
    </r>
    <r>
      <rPr>
        <vertAlign val="subscript"/>
        <sz val="10"/>
        <rFont val="Times New Roman"/>
        <family val="1"/>
      </rPr>
      <t>př</t>
    </r>
    <r>
      <rPr>
        <sz val="10"/>
        <rFont val="Times New Roman"/>
        <family val="1"/>
      </rPr>
      <t xml:space="preserve"> = 10 600 m</t>
    </r>
    <r>
      <rPr>
        <vertAlign val="superscript"/>
        <sz val="10"/>
        <rFont val="Times New Roman"/>
        <family val="1"/>
      </rPr>
      <t>3</t>
    </r>
    <r>
      <rPr>
        <sz val="10"/>
        <rFont val="Times New Roman"/>
        <family val="1"/>
      </rPr>
      <t>/h, P</t>
    </r>
    <r>
      <rPr>
        <vertAlign val="subscript"/>
        <sz val="10"/>
        <rFont val="Times New Roman"/>
        <family val="1"/>
      </rPr>
      <t>ext</t>
    </r>
    <r>
      <rPr>
        <sz val="10"/>
        <rFont val="Times New Roman"/>
        <family val="1"/>
      </rPr>
      <t xml:space="preserve"> = 700 Pa</t>
    </r>
  </si>
  <si>
    <t>max. akustický výkon do okolí 62 dB(A)</t>
  </si>
  <si>
    <t>max. rozměry VZT jednotky 5760x1720x2400 mm, 2850 kg</t>
  </si>
  <si>
    <t>servisní vypínače ventilátorů, tl. panelu 60 mm, aluzinkový ocelový plech s vrstvou proti otiskům prstů s RAL 9002</t>
  </si>
  <si>
    <t>tlumič hluku 0,9 m</t>
  </si>
  <si>
    <t>volná komora</t>
  </si>
  <si>
    <t>odsávací filtr ePM10/50%</t>
  </si>
  <si>
    <t>ventilátor</t>
  </si>
  <si>
    <t>deskový rekuperátor, vč, bypassu, suchá účinnost 73,0%</t>
  </si>
  <si>
    <t>přímý chladič, 58,1 kW, R410A, 2-okruhový</t>
  </si>
  <si>
    <t>vodní ohřívač, 40,6 kW, 70/55°C</t>
  </si>
  <si>
    <t>přívodní filtr ePM1/60%</t>
  </si>
  <si>
    <t>kompaktní přívodní a odsávací rekuperační jednotka</t>
  </si>
  <si>
    <t>- větrání místností ve 4.NP až 7.NP pomocí rekuperace</t>
  </si>
  <si>
    <t>zařízení č. 1</t>
  </si>
  <si>
    <t>dodávka</t>
  </si>
  <si>
    <t>celkem</t>
  </si>
  <si>
    <t>jednotková</t>
  </si>
  <si>
    <t>jednotek</t>
  </si>
  <si>
    <t>Cena  v  Kč</t>
  </si>
  <si>
    <t>Text</t>
  </si>
  <si>
    <t>stavební úpravy 4.-7.NP</t>
  </si>
  <si>
    <t>Novostavba Český Krumlov - Interní pavilon</t>
  </si>
  <si>
    <t>Datum, razítko a podpis</t>
  </si>
  <si>
    <t>Zhotovitel</t>
  </si>
  <si>
    <t>Objednatel</t>
  </si>
  <si>
    <t>Celkem včetně DPH</t>
  </si>
  <si>
    <t>DPH 21%</t>
  </si>
  <si>
    <t>Základ 21%</t>
  </si>
  <si>
    <t>Celkem bez DPH</t>
  </si>
  <si>
    <t>DPH 15%</t>
  </si>
  <si>
    <t>Základ 15%</t>
  </si>
  <si>
    <t>Základ 0%</t>
  </si>
  <si>
    <t>ORN celkem z obj.</t>
  </si>
  <si>
    <t>ORN celkem</t>
  </si>
  <si>
    <t>NUS celkem z obj.</t>
  </si>
  <si>
    <t>DN celkem z obj.</t>
  </si>
  <si>
    <t>NUS celkem</t>
  </si>
  <si>
    <t>DN celkem</t>
  </si>
  <si>
    <t>ZRN celkem</t>
  </si>
  <si>
    <t>Přesun hmot a sutí</t>
  </si>
  <si>
    <t>Ostatní materiál</t>
  </si>
  <si>
    <t>NUS z rozpočtu</t>
  </si>
  <si>
    <t>Dodávky</t>
  </si>
  <si>
    <t>"M"</t>
  </si>
  <si>
    <t>Kulturní památka</t>
  </si>
  <si>
    <t>Mimostav. doprava</t>
  </si>
  <si>
    <t>Bez pevné podl.</t>
  </si>
  <si>
    <t>Práce přesčas</t>
  </si>
  <si>
    <t>Náklady na umístění stavby (NUS)</t>
  </si>
  <si>
    <t>C</t>
  </si>
  <si>
    <t>Doplňkové náklady</t>
  </si>
  <si>
    <t>B</t>
  </si>
  <si>
    <t>Základní rozpočtové náklady</t>
  </si>
  <si>
    <t>A</t>
  </si>
  <si>
    <t>Rozpočtové náklady v Kč</t>
  </si>
  <si>
    <t>Zpracoval:</t>
  </si>
  <si>
    <t>JKSO:</t>
  </si>
  <si>
    <t>Položek:</t>
  </si>
  <si>
    <t>Konec výstavby:</t>
  </si>
  <si>
    <t>Začátek výstavby:</t>
  </si>
  <si>
    <t>IČO/DIČ:</t>
  </si>
  <si>
    <t>Zhotovitel:</t>
  </si>
  <si>
    <t>Lokalita:</t>
  </si>
  <si>
    <t>Druh stavby:</t>
  </si>
  <si>
    <t>Objednatel:</t>
  </si>
  <si>
    <t>Název stavby:</t>
  </si>
  <si>
    <t>Krycí list rozpočtu</t>
  </si>
  <si>
    <t>Celkem:</t>
  </si>
  <si>
    <t>T</t>
  </si>
  <si>
    <t>Přesuny sutí</t>
  </si>
  <si>
    <t>S</t>
  </si>
  <si>
    <t>Ostatní konstrukce a práce PSV</t>
  </si>
  <si>
    <t>Nátěry</t>
  </si>
  <si>
    <t>Otopná tělesa</t>
  </si>
  <si>
    <t>735</t>
  </si>
  <si>
    <t>Armatury</t>
  </si>
  <si>
    <t>734</t>
  </si>
  <si>
    <t>Rozvod potrubí</t>
  </si>
  <si>
    <t>733</t>
  </si>
  <si>
    <t>Strojovny</t>
  </si>
  <si>
    <t>732</t>
  </si>
  <si>
    <t>Celková hmotnost (t)</t>
  </si>
  <si>
    <t>Náklady (Kč) - celkem</t>
  </si>
  <si>
    <t>Náklady (Kč) - Montáž</t>
  </si>
  <si>
    <t>Náklady (Kč) - dodávka</t>
  </si>
  <si>
    <t>Zkrácený popis</t>
  </si>
  <si>
    <t>Objekt</t>
  </si>
  <si>
    <t>Zpracováno dne:</t>
  </si>
  <si>
    <t>Doba výstavby:</t>
  </si>
  <si>
    <t>Stavební rozpočet - rekapitulace</t>
  </si>
  <si>
    <t>Poplatek za uložení stavební suti na skládku</t>
  </si>
  <si>
    <t>979990101R00</t>
  </si>
  <si>
    <t>Nakládání suti na dopravní prostředky - komunikace</t>
  </si>
  <si>
    <t>979087212R00</t>
  </si>
  <si>
    <t>Příplatek k vnitrost. dopravě suti za dalších 5 m</t>
  </si>
  <si>
    <t>979082121R00</t>
  </si>
  <si>
    <t>Vnitrostaveništní doprava suti do 10 m</t>
  </si>
  <si>
    <t>979082111R00</t>
  </si>
  <si>
    <t>Příplatek k odvozu za každý další 1 km do 15 km</t>
  </si>
  <si>
    <t>979081121R00</t>
  </si>
  <si>
    <t>Odvoz suti a vybour. hmot na skládku do 1 km</t>
  </si>
  <si>
    <t>979081111R00</t>
  </si>
  <si>
    <t>Projektová dokumentace skutečného provedení</t>
  </si>
  <si>
    <t>7990004VD</t>
  </si>
  <si>
    <t>Tlaková a topná zkouška pro potrubí</t>
  </si>
  <si>
    <t>7990001VD</t>
  </si>
  <si>
    <t>Nátěr syntetický potrubí do DN 50 mm základní</t>
  </si>
  <si>
    <t>783424740R00</t>
  </si>
  <si>
    <t>Nátěr syntet. potrubí do DN 50 mm  Z+2x +1x email</t>
  </si>
  <si>
    <t>783424340R00</t>
  </si>
  <si>
    <t>%</t>
  </si>
  <si>
    <t>Příplatek zvětšený přesun, otopná tělesa do 1 km</t>
  </si>
  <si>
    <t>998735294R00</t>
  </si>
  <si>
    <t>Přesun hmot pro otopná tělesa, výšky do 36 m</t>
  </si>
  <si>
    <t>998735204R00</t>
  </si>
  <si>
    <t>6. NP: 1</t>
  </si>
  <si>
    <t>5. NP: 1</t>
  </si>
  <si>
    <t>Deskové těleso typ 33-554/800 R, hladká čelní plocha</t>
  </si>
  <si>
    <t>48470181VD</t>
  </si>
  <si>
    <t>7. NP: 1</t>
  </si>
  <si>
    <t>Deskové těleso typ 22-554/1800 R, hladká čelní plocha</t>
  </si>
  <si>
    <t>48470190VD</t>
  </si>
  <si>
    <t>7. NP: 4</t>
  </si>
  <si>
    <t>6. NP: 2</t>
  </si>
  <si>
    <t>5. NP: 8</t>
  </si>
  <si>
    <t>4. NP: 4</t>
  </si>
  <si>
    <t>Deskové těleso typ 22-554/1600 R, hladká čelní plocha</t>
  </si>
  <si>
    <t>48470179VD</t>
  </si>
  <si>
    <t>7. NP: 18</t>
  </si>
  <si>
    <t>6. NP: 6</t>
  </si>
  <si>
    <t>5. NP: 4</t>
  </si>
  <si>
    <t>Deskové těleso typ 22-554/1400 R, hladká čelní plocha</t>
  </si>
  <si>
    <t>48470178VD</t>
  </si>
  <si>
    <t>7. NP: 2</t>
  </si>
  <si>
    <t>6. NP: 12</t>
  </si>
  <si>
    <t>4. NP: 1</t>
  </si>
  <si>
    <t>Deskové těleso typ 22-554/1200 R, hladká čelní plocha</t>
  </si>
  <si>
    <t>48470177VD</t>
  </si>
  <si>
    <t>8. NP: 1</t>
  </si>
  <si>
    <t>4. NP: 2</t>
  </si>
  <si>
    <t>Deskové těleso typ 22-554/1100 R, hladká čelní plocha</t>
  </si>
  <si>
    <t>48470176VD</t>
  </si>
  <si>
    <t>6. NP: 4</t>
  </si>
  <si>
    <t>5. NP: 2</t>
  </si>
  <si>
    <t>Deskové těleso typ 22-554/1000 R, hladká čelní plocha</t>
  </si>
  <si>
    <t>48470175VD</t>
  </si>
  <si>
    <t>Deskové těleso  typ 22-554/900 R, hladká čelní plocha</t>
  </si>
  <si>
    <t>48470183VD</t>
  </si>
  <si>
    <t>Deskové těleso typ 22-554/800 R, hladká čelní plocha</t>
  </si>
  <si>
    <t>48470182VD</t>
  </si>
  <si>
    <t>Deskové těleso typ 21-554/1400 R, hladká čelní plocha</t>
  </si>
  <si>
    <t>48470180VD</t>
  </si>
  <si>
    <t>Deskové těleso typ 21-554/1200 R, hladká čelní plocha</t>
  </si>
  <si>
    <t>48470174VD</t>
  </si>
  <si>
    <t>Deskové těleso typ 21-554/1000 R, hladká čelní plocha</t>
  </si>
  <si>
    <t>48470173VD</t>
  </si>
  <si>
    <t>Deskové těleso typ 21-554/800 R, hladká čelní plocha</t>
  </si>
  <si>
    <t>48470172VD</t>
  </si>
  <si>
    <t>Deskové těleso typ 21-554/700 R, hladká čelní plocha</t>
  </si>
  <si>
    <t>48470171VD</t>
  </si>
  <si>
    <t>Deskové těleso typ 21-554/400 R, hladká čelní plocha</t>
  </si>
  <si>
    <t>48470170VD</t>
  </si>
  <si>
    <t>7. NP: 7</t>
  </si>
  <si>
    <t>6. NP: 8</t>
  </si>
  <si>
    <t>Těleso otopné trubkové typ KLMM výška 900 mm, délka 450 mm</t>
  </si>
  <si>
    <t>4845183483</t>
  </si>
  <si>
    <t>Deskové těleso typ 22-900/800, hladká čelní plocha</t>
  </si>
  <si>
    <t>735151384R00</t>
  </si>
  <si>
    <t>7. NP: 6</t>
  </si>
  <si>
    <t>5. NP: 12</t>
  </si>
  <si>
    <t>Tlakové zkoušky registrů vodou, pramenů DN 80</t>
  </si>
  <si>
    <t>735228160R00</t>
  </si>
  <si>
    <t>7. NP: 3</t>
  </si>
  <si>
    <t>5. NP: 6</t>
  </si>
  <si>
    <t>Registry z hladkých trubek do oblouků, DN 65 mm, jednopramenné, délky 2000 mm</t>
  </si>
  <si>
    <t>735221612R00</t>
  </si>
  <si>
    <t>Montáž otopných těles koupelnových (žebříků)</t>
  </si>
  <si>
    <t>735179110R00</t>
  </si>
  <si>
    <t>998735104R00</t>
  </si>
  <si>
    <t>8. NP: 9,69</t>
  </si>
  <si>
    <t>7. NP: 195,59</t>
  </si>
  <si>
    <t>6. NP: 120,51</t>
  </si>
  <si>
    <t>5. NP: 159,54</t>
  </si>
  <si>
    <t>4. NP: 70,48</t>
  </si>
  <si>
    <t>3. NP: 186,43</t>
  </si>
  <si>
    <t>2. NP: 168,95</t>
  </si>
  <si>
    <t>1. NP: 234</t>
  </si>
  <si>
    <t>Vypuštění vody z otopných těles</t>
  </si>
  <si>
    <t>735494811R00</t>
  </si>
  <si>
    <t>8. NP: 6</t>
  </si>
  <si>
    <t>7. NP: 168</t>
  </si>
  <si>
    <t>6. NP: 84</t>
  </si>
  <si>
    <t>5. NP: 105</t>
  </si>
  <si>
    <t>4. NP: 49</t>
  </si>
  <si>
    <t>Demontáž konzol otopných těles do odpadu</t>
  </si>
  <si>
    <t>735291800R00</t>
  </si>
  <si>
    <t>7. NP: 13</t>
  </si>
  <si>
    <t>Rozřezání demontovaných registrů pram.,DN 80</t>
  </si>
  <si>
    <t>735221860R00</t>
  </si>
  <si>
    <t>Demontáž registr.z hl.trubek DN 65 do 3 m,2pramen.</t>
  </si>
  <si>
    <t>735221822R00</t>
  </si>
  <si>
    <t>7. NP: 5</t>
  </si>
  <si>
    <t>Demontáž registr.z hl.trubek DN 65 do 3 m,1pramen.</t>
  </si>
  <si>
    <t>735221821R00</t>
  </si>
  <si>
    <t>Napuštění vody do otopného systému - bez kotle</t>
  </si>
  <si>
    <t>735191910R00</t>
  </si>
  <si>
    <t>8. NP: 2</t>
  </si>
  <si>
    <t>7. NP: 44</t>
  </si>
  <si>
    <t>6. NP: 46</t>
  </si>
  <si>
    <t>5. NP: 46</t>
  </si>
  <si>
    <t>4. NP: 21</t>
  </si>
  <si>
    <t>3. NP: 19</t>
  </si>
  <si>
    <t>2. NP: 14</t>
  </si>
  <si>
    <t>1. NP: 9</t>
  </si>
  <si>
    <t>Odvzdušnění otopných těles</t>
  </si>
  <si>
    <t>735191905R00</t>
  </si>
  <si>
    <t>Montáž panelových těles třířadých do délky 1140 mm</t>
  </si>
  <si>
    <t>735159310R00</t>
  </si>
  <si>
    <t>5. NP: 9</t>
  </si>
  <si>
    <t>Montáž panelových těles dvouřadých do délky 1980 mm</t>
  </si>
  <si>
    <t>735159230R00</t>
  </si>
  <si>
    <t>7. NP: 21</t>
  </si>
  <si>
    <t>6. NP: 19</t>
  </si>
  <si>
    <t>5. NP: 13</t>
  </si>
  <si>
    <t>4. NP: 5</t>
  </si>
  <si>
    <t>Montáž panelových těles dvouřadých do délky 1500 mm</t>
  </si>
  <si>
    <t>735159220R00</t>
  </si>
  <si>
    <t>7. NP: 9</t>
  </si>
  <si>
    <t>4. NP: 8</t>
  </si>
  <si>
    <t>Montáž panelových těles dvouřadých do délky 1140 mm</t>
  </si>
  <si>
    <t>735159210R00</t>
  </si>
  <si>
    <t>Tlakové zkoušky panelových těles třířadých</t>
  </si>
  <si>
    <t>735158230R00</t>
  </si>
  <si>
    <t>7. NP: 34</t>
  </si>
  <si>
    <t>6. NP: 29</t>
  </si>
  <si>
    <t>5. NP: 31</t>
  </si>
  <si>
    <t>4. NP: 17</t>
  </si>
  <si>
    <t>Tlakové zkoušky panelových těles dvouřadých</t>
  </si>
  <si>
    <t>735158220R00</t>
  </si>
  <si>
    <t>7. NP: 192,55</t>
  </si>
  <si>
    <t>6. NP: 118,59</t>
  </si>
  <si>
    <t>5. NP: 157,35</t>
  </si>
  <si>
    <t>4. NP: 69,11</t>
  </si>
  <si>
    <t>Demontáž těles otopných litinových článkových</t>
  </si>
  <si>
    <t>735111810R00</t>
  </si>
  <si>
    <t>3. NP: 38</t>
  </si>
  <si>
    <t>2. NP: 41</t>
  </si>
  <si>
    <t>1. NP: 51</t>
  </si>
  <si>
    <t>Vyregulování ventilů s termost.ovládáním</t>
  </si>
  <si>
    <t>735000912R00</t>
  </si>
  <si>
    <t>Příplatek zvětšený přesun, armatury do 1 km</t>
  </si>
  <si>
    <t>998734294R00</t>
  </si>
  <si>
    <t>Přesun hmot pro armatury, výšky do 36 m</t>
  </si>
  <si>
    <t>998734204R00</t>
  </si>
  <si>
    <t>1. NP: 7</t>
  </si>
  <si>
    <t>Smyčkový regulační ventil  DN 40 (6/4")</t>
  </si>
  <si>
    <t>55123504VD</t>
  </si>
  <si>
    <t>1. NP: 8</t>
  </si>
  <si>
    <t>Smyčkový regulační ventil  DN 32 (5/4")</t>
  </si>
  <si>
    <t>55123503VD</t>
  </si>
  <si>
    <t>1. NP: 5</t>
  </si>
  <si>
    <t>Smyčkový regulační ventil  DN 25 (1")</t>
  </si>
  <si>
    <t>55123502VD</t>
  </si>
  <si>
    <t>Smyčkový regulační ventil  DN 20 (3/4")</t>
  </si>
  <si>
    <t>55123501VD</t>
  </si>
  <si>
    <t>1. NP: 10</t>
  </si>
  <si>
    <t>Smyčkový regulační ventil DN 15 (1/2")</t>
  </si>
  <si>
    <t>55123500VD</t>
  </si>
  <si>
    <t>Ventilová kuželka řady "AV9"</t>
  </si>
  <si>
    <t>55111814VD</t>
  </si>
  <si>
    <t>3. NP: 1</t>
  </si>
  <si>
    <t>2. NP: 1</t>
  </si>
  <si>
    <t>1. NP: 1</t>
  </si>
  <si>
    <t>Klíč k nastavení ventilů /základní montáž. příslušenství)</t>
  </si>
  <si>
    <t>55111813VD</t>
  </si>
  <si>
    <t>Krytka armatury HM</t>
  </si>
  <si>
    <t>55121100146VD</t>
  </si>
  <si>
    <t>Integrovaná armatura HM, bílá, včetně termostatické hlavice</t>
  </si>
  <si>
    <t>55121100145VD</t>
  </si>
  <si>
    <t>7. NP: 31</t>
  </si>
  <si>
    <t>6. NP: 30</t>
  </si>
  <si>
    <t>5. NP: 30</t>
  </si>
  <si>
    <t>4. NP: 15</t>
  </si>
  <si>
    <t>Ventil term.přímý,s přednastavením 1-8, DN 15</t>
  </si>
  <si>
    <t>734226212R00</t>
  </si>
  <si>
    <t>Ventil term.přímý,s přednastavením 1-8,  DN 10</t>
  </si>
  <si>
    <t>734226211R00</t>
  </si>
  <si>
    <t>Termostatická hlavice M 30x1,5, dálkové čidlo, kapilára 2 m</t>
  </si>
  <si>
    <t>55111812VD</t>
  </si>
  <si>
    <t>7. NP: 8</t>
  </si>
  <si>
    <t>3. NP: 4</t>
  </si>
  <si>
    <t>2. NP: 5</t>
  </si>
  <si>
    <t>1. NP: 12</t>
  </si>
  <si>
    <t>Termostatická hlavice M30x1,5, kapalinové čidlo, veřejné prostory</t>
  </si>
  <si>
    <t>55111811VD</t>
  </si>
  <si>
    <t>7. NP: 27</t>
  </si>
  <si>
    <t>5. NP: 28</t>
  </si>
  <si>
    <t>4. NP: 12</t>
  </si>
  <si>
    <t>3. NP: 34</t>
  </si>
  <si>
    <t>2. NP: 36</t>
  </si>
  <si>
    <t>1. NP: 39</t>
  </si>
  <si>
    <t>Termostatická hlavice M30x1,5, kapalinové čidlo, základní provedení</t>
  </si>
  <si>
    <t>55111810VD</t>
  </si>
  <si>
    <t>Přemístění demontovaných hmot - armatur, H 24-36 m</t>
  </si>
  <si>
    <t>734890804R00</t>
  </si>
  <si>
    <t>8. NP: 4</t>
  </si>
  <si>
    <t>1. NP: 36</t>
  </si>
  <si>
    <t>Návarky s trubkovým závitem G 1/2</t>
  </si>
  <si>
    <t>734494213R00</t>
  </si>
  <si>
    <t>Návarky s trubkovým závitem G 3/8</t>
  </si>
  <si>
    <t>734494212R00</t>
  </si>
  <si>
    <t>1. NP: 2</t>
  </si>
  <si>
    <t>Montáž teploměru s pouzdrem nebo stonkem a jímkou</t>
  </si>
  <si>
    <t>734419111R00</t>
  </si>
  <si>
    <t>Termomanometr D80 včetně zpětné klapky 1/4"x1/2" 0-6 bar</t>
  </si>
  <si>
    <t>734411152VD</t>
  </si>
  <si>
    <t>Kohout kul.vypouštěcí,komplet, R608 DN 15</t>
  </si>
  <si>
    <t>734295321R00</t>
  </si>
  <si>
    <t>Filtr závitový DN 40, mosaz, nerezové sítko</t>
  </si>
  <si>
    <t>734295215R00</t>
  </si>
  <si>
    <t>Filtr závitový DN 32, mosaz, nerezové sítko</t>
  </si>
  <si>
    <t>734295214R00</t>
  </si>
  <si>
    <t>Šroubení regulační přímé DN 15</t>
  </si>
  <si>
    <t>734266222R00</t>
  </si>
  <si>
    <t>Šroubení regulační přímé DN 10</t>
  </si>
  <si>
    <t>734266221R00</t>
  </si>
  <si>
    <t>Šroubení  Ve 4300 přímé, G 5/4</t>
  </si>
  <si>
    <t>734261226R00</t>
  </si>
  <si>
    <t>Montáž ventilů zpětných závitových G 6/4</t>
  </si>
  <si>
    <t>734249106R00</t>
  </si>
  <si>
    <t>Montáž ventilů zpětných závitových G 5/4</t>
  </si>
  <si>
    <t>734249105R00</t>
  </si>
  <si>
    <t>Ventil zpětný DN 40, mosaz</t>
  </si>
  <si>
    <t>734245125R00</t>
  </si>
  <si>
    <t>Ventil zpětný DN 32, mosaz</t>
  </si>
  <si>
    <t>734245124R00</t>
  </si>
  <si>
    <t>Kohout kulový závitový R250D DN 40, páka</t>
  </si>
  <si>
    <t>734235125R00</t>
  </si>
  <si>
    <t>Kohout kulový závitový R250D DN 32, páka</t>
  </si>
  <si>
    <t>734235124R00</t>
  </si>
  <si>
    <t>1. NP: 4</t>
  </si>
  <si>
    <t>Kohout kulový závitový R250D DN 25, páka</t>
  </si>
  <si>
    <t>734235123R00</t>
  </si>
  <si>
    <t>Kohout kulový závitový R250D DN 20, páka</t>
  </si>
  <si>
    <t>734235122R00</t>
  </si>
  <si>
    <t>Kohout kulový závitový R250D DN 15, páka</t>
  </si>
  <si>
    <t>734235121R00</t>
  </si>
  <si>
    <t>8. NP: 2 (DN 15)</t>
  </si>
  <si>
    <t>7. NP: 2 (DN 10)</t>
  </si>
  <si>
    <t>Ventil odvzdušňovací automatický DN 10, 15</t>
  </si>
  <si>
    <t>734215133R00</t>
  </si>
  <si>
    <t>1. NP: 14</t>
  </si>
  <si>
    <t>Montáž armatur závitových,se 2závity, G 6/4</t>
  </si>
  <si>
    <t>734209117R00</t>
  </si>
  <si>
    <t>8. NP: 3</t>
  </si>
  <si>
    <t>1. NP: 18</t>
  </si>
  <si>
    <t>Montáž armatur závitových,se 2závity, G 5/4</t>
  </si>
  <si>
    <t>734209116R00</t>
  </si>
  <si>
    <t>Montáž armatur závitových,se 2závity, G 1</t>
  </si>
  <si>
    <t>734209115R00</t>
  </si>
  <si>
    <t>Montáž armatur závitových,se 2závity, G 3/4</t>
  </si>
  <si>
    <t>734209114R00</t>
  </si>
  <si>
    <t>7. NP: 70</t>
  </si>
  <si>
    <t>6. NP: 68</t>
  </si>
  <si>
    <t>5. NP: 68</t>
  </si>
  <si>
    <t>4. NP: 34</t>
  </si>
  <si>
    <t>Montáž armatur závitových,se 2závity, G 1/2</t>
  </si>
  <si>
    <t>734209113R00</t>
  </si>
  <si>
    <t>7. NP: 12</t>
  </si>
  <si>
    <t>6. NP: 16</t>
  </si>
  <si>
    <t>5. NP: 16</t>
  </si>
  <si>
    <t>Montáž armatur závitových,se 2závity, G 3/8</t>
  </si>
  <si>
    <t>734209112R00</t>
  </si>
  <si>
    <t>1. NP: 38</t>
  </si>
  <si>
    <t>Montáž armatur závitových,s 1závitem, G 1/2</t>
  </si>
  <si>
    <t>734209103R00</t>
  </si>
  <si>
    <t>Montáž armatur závitových,s 1závitem, G 3/8</t>
  </si>
  <si>
    <t>734209102R00</t>
  </si>
  <si>
    <t>3. NP: 76</t>
  </si>
  <si>
    <t>2. NP: 82</t>
  </si>
  <si>
    <t>1. NP: 102</t>
  </si>
  <si>
    <t>Montáž armatur závitových,s 1závitem, G 1/4</t>
  </si>
  <si>
    <t>734209101R00</t>
  </si>
  <si>
    <t>1. NP: 29</t>
  </si>
  <si>
    <t>Demontáž armatur se 2závity do G 6/4</t>
  </si>
  <si>
    <t>734200823R00</t>
  </si>
  <si>
    <t>1. NP: 19</t>
  </si>
  <si>
    <t>Demontáž armatur se 2závity do G 1</t>
  </si>
  <si>
    <t>734200822R00</t>
  </si>
  <si>
    <t>7. NP: 84</t>
  </si>
  <si>
    <t>6. NP: 62</t>
  </si>
  <si>
    <t>5. NP: 66</t>
  </si>
  <si>
    <t>4. NP: 32</t>
  </si>
  <si>
    <t>1. NP: 20</t>
  </si>
  <si>
    <t>Demontáž armatur se 2závity do G 1/2</t>
  </si>
  <si>
    <t>734200821R00</t>
  </si>
  <si>
    <t>1. NP: 136</t>
  </si>
  <si>
    <t>Demontáž armatur s 1závitem do G 1/2</t>
  </si>
  <si>
    <t>734200811R00</t>
  </si>
  <si>
    <t>Příplatek zvětš. přesun, rozvody potrubí do 1 km</t>
  </si>
  <si>
    <t>998733294R00</t>
  </si>
  <si>
    <t>Přesun hmot pro rozvody potrubí, výšky do 36 m</t>
  </si>
  <si>
    <t>998733204R00</t>
  </si>
  <si>
    <t>Přemístění vybouraných hmot - potrubí, H 24 - 36 m</t>
  </si>
  <si>
    <t>733890804R00</t>
  </si>
  <si>
    <t>3. NP: 6</t>
  </si>
  <si>
    <t>Zaslepení potrubí zkováním a zavařením DN 15</t>
  </si>
  <si>
    <t>733191913R00</t>
  </si>
  <si>
    <t>Zaslepení potrubí zkováním a zavařením DN 10</t>
  </si>
  <si>
    <t>733191912R00</t>
  </si>
  <si>
    <t>6. NP: 3</t>
  </si>
  <si>
    <t>5. NP: 24</t>
  </si>
  <si>
    <t>4. NP: 29</t>
  </si>
  <si>
    <t>Manžety prostupové pro trubky do DN 32</t>
  </si>
  <si>
    <t>733191112R00</t>
  </si>
  <si>
    <t>7. NP: 24</t>
  </si>
  <si>
    <t>6. NP: 14</t>
  </si>
  <si>
    <t>5. NP: 14</t>
  </si>
  <si>
    <t>4. NP: 9</t>
  </si>
  <si>
    <t>Manžety prostupové pro trubky do DN 20</t>
  </si>
  <si>
    <t>733191111R00</t>
  </si>
  <si>
    <t>1. - 8. NP: 141</t>
  </si>
  <si>
    <t>Tlaková zkouška potrubí  DN 40</t>
  </si>
  <si>
    <t>733190107R00</t>
  </si>
  <si>
    <t>8. NP: 20</t>
  </si>
  <si>
    <t>7. NP: 399,5</t>
  </si>
  <si>
    <t>6. NP: 527</t>
  </si>
  <si>
    <t>5. NP: 619,5</t>
  </si>
  <si>
    <t>4. NP: 266</t>
  </si>
  <si>
    <t>3. NP: 35,5</t>
  </si>
  <si>
    <t>Tlaková zkouška potrubí  DN 32</t>
  </si>
  <si>
    <t>733190106R00</t>
  </si>
  <si>
    <t>Potrubí ocel. vně pozink. D 42x1,5 mm</t>
  </si>
  <si>
    <t>733151217R00</t>
  </si>
  <si>
    <t>Kompenzátor pryžový pro potrubí ocel. vně pozink. DN 40</t>
  </si>
  <si>
    <t>733132114R00</t>
  </si>
  <si>
    <t>3. NP: 17</t>
  </si>
  <si>
    <t>Svařovaný spoj potrubí ocelového hladkéh D 31,8 mm</t>
  </si>
  <si>
    <t>733123914R00</t>
  </si>
  <si>
    <t>3. NP: 10</t>
  </si>
  <si>
    <t>Svařovaný spoj potrubí ocelového hladkého D 25 mm</t>
  </si>
  <si>
    <t>733123912R00</t>
  </si>
  <si>
    <t>3. NP: 7</t>
  </si>
  <si>
    <t>Svařovaný spoj potrubí ocelového hladkého D 22 mm</t>
  </si>
  <si>
    <t>733123911R00</t>
  </si>
  <si>
    <t>Příplatek za zhotovení přípojky DN 32</t>
  </si>
  <si>
    <t>733113116R00</t>
  </si>
  <si>
    <t>Příplatek za zhotovení přípojky DN 25</t>
  </si>
  <si>
    <t>733113115R00</t>
  </si>
  <si>
    <t>3. NP: 11</t>
  </si>
  <si>
    <t>Příplatek za zhotovení přípojky DN 20</t>
  </si>
  <si>
    <t>733113114R00</t>
  </si>
  <si>
    <t>7. NP: 76</t>
  </si>
  <si>
    <t>6. NP: 76</t>
  </si>
  <si>
    <t>5. NP: 76</t>
  </si>
  <si>
    <t>4. NP: 38</t>
  </si>
  <si>
    <t>Příplatek za zhotovení přípojky DN 15</t>
  </si>
  <si>
    <t>733113113R00</t>
  </si>
  <si>
    <t>Příplatek za zhotovení přípojky DN 10</t>
  </si>
  <si>
    <t>733113112R00</t>
  </si>
  <si>
    <t>5. NP: 93,5</t>
  </si>
  <si>
    <t>4. NP: 38,5</t>
  </si>
  <si>
    <t>3. NP: 16,5</t>
  </si>
  <si>
    <t>Potrubí závitové bezešvé běžné nízkotlaké DN 32</t>
  </si>
  <si>
    <t>733111106R00</t>
  </si>
  <si>
    <t>7. NP: 2,5</t>
  </si>
  <si>
    <t>6. NP: 15,5</t>
  </si>
  <si>
    <t>5. NP: 109</t>
  </si>
  <si>
    <t>4. NP: 62</t>
  </si>
  <si>
    <t>Potrubí závitové bezešvé běžné nízkotlaké DN 25</t>
  </si>
  <si>
    <t>733111105R00</t>
  </si>
  <si>
    <t>7. NP: 66</t>
  </si>
  <si>
    <t>6. NP: 137,5</t>
  </si>
  <si>
    <t>5. NP: 50</t>
  </si>
  <si>
    <t>4. NP: 16,5</t>
  </si>
  <si>
    <t>Potrubí závitové bezešvé běžné nízkotlaké DN 20</t>
  </si>
  <si>
    <t>733111104R00</t>
  </si>
  <si>
    <t>7. NP: 263</t>
  </si>
  <si>
    <t>6. NP: 268</t>
  </si>
  <si>
    <t>5. NP: 268</t>
  </si>
  <si>
    <t>4. NP: 145,5</t>
  </si>
  <si>
    <t>Potrubí závitové bezešvé běžné nízkotlaké DN 15</t>
  </si>
  <si>
    <t>733111103R00</t>
  </si>
  <si>
    <t>7. NP: 68</t>
  </si>
  <si>
    <t>6. NP: 106</t>
  </si>
  <si>
    <t>5. NP: 99</t>
  </si>
  <si>
    <t>4. NP: 3,5</t>
  </si>
  <si>
    <t>Potrubí závitové bezešvé běžné nízkotlaké DN 10</t>
  </si>
  <si>
    <t>733111102R00</t>
  </si>
  <si>
    <t>7. NP: 56</t>
  </si>
  <si>
    <t>6. NP: 144</t>
  </si>
  <si>
    <t>5. NP: 238</t>
  </si>
  <si>
    <t>4. NP: 187</t>
  </si>
  <si>
    <t>Demontáž potrubí ocelového závitového do DN 15-32</t>
  </si>
  <si>
    <t>733110806R00</t>
  </si>
  <si>
    <t>8. NP: 8</t>
  </si>
  <si>
    <t>7. NP: 182</t>
  </si>
  <si>
    <t>6. NP: 177</t>
  </si>
  <si>
    <t>5. NP: 153</t>
  </si>
  <si>
    <t>4. NP: 84</t>
  </si>
  <si>
    <t>Demontáž potrubí ocelového závitového do DN 15</t>
  </si>
  <si>
    <t>733110803R00</t>
  </si>
  <si>
    <t>Oprava závitového potrubí, přeřezání ocelové trubky do DN 50 mm</t>
  </si>
  <si>
    <t>722130916R00</t>
  </si>
  <si>
    <t>Oprava závitového potrubí, přeřezání ocelové trubky do DN 25 mm</t>
  </si>
  <si>
    <t>722130913R00</t>
  </si>
  <si>
    <t>Přesun hmot pro strojovny, výšky do 12 m</t>
  </si>
  <si>
    <t>998732202R00</t>
  </si>
  <si>
    <t>Tepelná izolace čerpadla typ 30/1-8</t>
  </si>
  <si>
    <t>42610117VD</t>
  </si>
  <si>
    <t>Elektronické oběhové čerpadlo typ 30/1-8 (DN 32, 230 V)</t>
  </si>
  <si>
    <t>42610116VD</t>
  </si>
  <si>
    <t>Tepelná izolace čerpadla typ 30/0,5-7</t>
  </si>
  <si>
    <t>42610114VD</t>
  </si>
  <si>
    <t>Elektronické oběhové čerpadlo typ 30/0,5-7 DN 32, 230 V, PN 10</t>
  </si>
  <si>
    <t>42610115VD</t>
  </si>
  <si>
    <t>Montáž čerpadel oběhových spirálních, DN 32</t>
  </si>
  <si>
    <t>732429112R00</t>
  </si>
  <si>
    <t>Montáž orientačního štítku</t>
  </si>
  <si>
    <t>732199100RM1</t>
  </si>
  <si>
    <t>Trubková hrdla rozděl. a sběr. bez přírub, DN 50</t>
  </si>
  <si>
    <t>732111318R00</t>
  </si>
  <si>
    <t>Přesun hmot pro izolace tepelné, výšky do 36 m</t>
  </si>
  <si>
    <t>998713204R00</t>
  </si>
  <si>
    <t>5. NP: 86</t>
  </si>
  <si>
    <t>Izolace návleková  trubicemi z PE tl. stěny 20 mm, vnitřní průměr 35 mm</t>
  </si>
  <si>
    <t>722181214RU2</t>
  </si>
  <si>
    <t>5. NP: 44</t>
  </si>
  <si>
    <t>Izolace návleková trubicemi z PE tl. stěny 20 mm, vnitřní průměr 28 mm</t>
  </si>
  <si>
    <t>722181214RT9</t>
  </si>
  <si>
    <t>5. NP: 11</t>
  </si>
  <si>
    <t>4. NP: 33</t>
  </si>
  <si>
    <t>Izolace návleková trubicemi z PE tl. stěny 20 mm, vnitřní průměr 18 mm</t>
  </si>
  <si>
    <t>722181214RT6</t>
  </si>
  <si>
    <t>5. NP: 21</t>
  </si>
  <si>
    <t>Izolace návleková trubicemi z PE tl. stěny 20 mm, vnitřní průměr 15 mm</t>
  </si>
  <si>
    <t>722181214RT5</t>
  </si>
  <si>
    <t>Izolace tepelná návleková z minerální vlny s hliník. úpravou tl. 30/42 mm</t>
  </si>
  <si>
    <t>61313211VD</t>
  </si>
  <si>
    <t>Izolace tepelná návleková z minerální vlny s hliník. úpravou tl. 20/22 mm</t>
  </si>
  <si>
    <t>61313201VD</t>
  </si>
  <si>
    <t>7. NP: 106</t>
  </si>
  <si>
    <t>6. NP: 108</t>
  </si>
  <si>
    <t>5. NP: 108</t>
  </si>
  <si>
    <t>Izolace tepelná návleková z minerální vlny s hliník. úpravou tl. 20/18 mm</t>
  </si>
  <si>
    <t>7. NP: 29</t>
  </si>
  <si>
    <t>6. NP: 58</t>
  </si>
  <si>
    <t>5. NP: 40</t>
  </si>
  <si>
    <t>Izolace tepelná návleková z minerální vlny s hliník úpravou tl. 20/15 mm</t>
  </si>
  <si>
    <t>61313200VD</t>
  </si>
  <si>
    <t>Montáž tepelné izolace na potrubí do DN 50</t>
  </si>
  <si>
    <t>713463211VD</t>
  </si>
  <si>
    <t>ISWORK</t>
  </si>
  <si>
    <t>GROUPCODE</t>
  </si>
  <si>
    <t>Náklady celkem (Kč)</t>
  </si>
  <si>
    <t>Jednotková cena (Kč)</t>
  </si>
  <si>
    <t>Č</t>
  </si>
  <si>
    <t>Stavební rozpočet</t>
  </si>
  <si>
    <t>721</t>
  </si>
  <si>
    <t>Vnitřní kanalizace</t>
  </si>
  <si>
    <t>309VD</t>
  </si>
  <si>
    <t>Ochrana proti azbestu</t>
  </si>
  <si>
    <t>722</t>
  </si>
  <si>
    <t>Vnitřní vodovod</t>
  </si>
  <si>
    <t>Zařizovací předměty</t>
  </si>
  <si>
    <t>727</t>
  </si>
  <si>
    <t>Protipožární ochrana</t>
  </si>
  <si>
    <t>729</t>
  </si>
  <si>
    <t>Výpomocné práce HSV pro ZTI</t>
  </si>
  <si>
    <t>D96</t>
  </si>
  <si>
    <t>Přesuny sutí a vybouraných hmot</t>
  </si>
  <si>
    <t>VORN - Vedlejší a ostatní rozpočtové náklady</t>
  </si>
  <si>
    <t>F</t>
  </si>
  <si>
    <t>01VRN</t>
  </si>
  <si>
    <t>Projektové práce</t>
  </si>
  <si>
    <t>713410831VD</t>
  </si>
  <si>
    <t>Odstranění tepelné izolace s povrchovou úpravou do DN 50 mm</t>
  </si>
  <si>
    <t>713410832VD</t>
  </si>
  <si>
    <t>Odstranění tepelné izolace s povrch. úpravou přes DN 50 do DN 100 mm</t>
  </si>
  <si>
    <t>998713101R00</t>
  </si>
  <si>
    <t>Přesun hmot pro izolace tepelné, výšky do 6 m</t>
  </si>
  <si>
    <t>713463212VD</t>
  </si>
  <si>
    <t>Montáž tepelné izolace na potrubí přes DN 50 do DN 100</t>
  </si>
  <si>
    <t>61313202VD</t>
  </si>
  <si>
    <t>61313203VD</t>
  </si>
  <si>
    <t>Izolace tepelná návleková z minerální vlny s hliník. úpravou tl. 20/28 mm</t>
  </si>
  <si>
    <t>61313204VD</t>
  </si>
  <si>
    <t>Izolace tepelná návleková z minerální vlny s hliník. úpravou tl. 25/35 mm</t>
  </si>
  <si>
    <t>61313205VD</t>
  </si>
  <si>
    <t>Izolace tepelná návleková z minerální vlny s hliník. úpravou tl. 25/42 mm</t>
  </si>
  <si>
    <t>61313206VD</t>
  </si>
  <si>
    <t>Izolace tepelná návleková z minerální vlny s hliník. úpravou tl. 25/54 mm</t>
  </si>
  <si>
    <t>61313207VD</t>
  </si>
  <si>
    <t>Izolace tepelná návleková z minerální vlny s hliník. úpravou tl. 25/64 mm</t>
  </si>
  <si>
    <t>61313208VD</t>
  </si>
  <si>
    <t>Izolace tepelná návleková z minerál. vlny s hliník. úpravou tl. 25/76,1 mm</t>
  </si>
  <si>
    <t>61313209VD</t>
  </si>
  <si>
    <t>Izolace tepelná návleková z minerální vlny s hliník. úpravou tl. 20/64 mm</t>
  </si>
  <si>
    <t>61313210VD</t>
  </si>
  <si>
    <t>Izolace tepelná návleková z minerální vlny s hliník. úpravou tl. 20/89 mm</t>
  </si>
  <si>
    <t>998713201R00</t>
  </si>
  <si>
    <t>721110915R00</t>
  </si>
  <si>
    <t>Oprava potrubí kameninové, propojení dosavadního potrubí, DN 100 mm</t>
  </si>
  <si>
    <t>1. NP: 23</t>
  </si>
  <si>
    <t>721110916R00</t>
  </si>
  <si>
    <t>Oprava, potrubí kameninové, propojení dosavadního potrubí, DN 125 mm</t>
  </si>
  <si>
    <t>721110925R00</t>
  </si>
  <si>
    <t>Oprava vnitřní kanalizace, potrubí kameninové, krácení trub, DN 100 mm</t>
  </si>
  <si>
    <t>721110926R00</t>
  </si>
  <si>
    <t>Oprava vnitřní kanalizace, potrubí kameninové, krácení trub, DN 125 mm</t>
  </si>
  <si>
    <t>721140802R00</t>
  </si>
  <si>
    <t>Demontáž potrubí litinového odpadního do DN 100 mm</t>
  </si>
  <si>
    <t>1. NP: 81</t>
  </si>
  <si>
    <t>2. NP: 68</t>
  </si>
  <si>
    <t>3. NP: 68</t>
  </si>
  <si>
    <t>4. NP: 68</t>
  </si>
  <si>
    <t>7. NP: 36</t>
  </si>
  <si>
    <t>Demontáž potrubí litinového dešťového do DN 100 mm</t>
  </si>
  <si>
    <t>2. NP:17,5</t>
  </si>
  <si>
    <t>4. NP: 19</t>
  </si>
  <si>
    <t>5. NP: 17,5</t>
  </si>
  <si>
    <t>6. NP: 17,5</t>
  </si>
  <si>
    <t>7. NP: 16,5</t>
  </si>
  <si>
    <t>721140806R00</t>
  </si>
  <si>
    <t>Demontáž potrubí litinového odpadního do DN 200 mm</t>
  </si>
  <si>
    <t>2. NP: 3,5</t>
  </si>
  <si>
    <t>3. NP: 3,5</t>
  </si>
  <si>
    <t>721140915R00</t>
  </si>
  <si>
    <t>Oprava, potrubí litinové, propojení DN 100 mm (ventilační hlavice)</t>
  </si>
  <si>
    <t>721140916R00</t>
  </si>
  <si>
    <t>Oprava, potrubí litinové, propojení DN 125 mm (ventilační hlavice)</t>
  </si>
  <si>
    <t>7. NP: 17</t>
  </si>
  <si>
    <t>721140935R00</t>
  </si>
  <si>
    <t>Oprava, potrubí litinové, přechod z plastových trub na litinu,DN 100 mm</t>
  </si>
  <si>
    <t>Oprava, potrubí litinové, přechod z plastových trub na litinu,DN 125 mm</t>
  </si>
  <si>
    <t>721160802R00</t>
  </si>
  <si>
    <t>Demontáž potrubí vláknocementového do DN 100 mm</t>
  </si>
  <si>
    <t>7. NP: 33</t>
  </si>
  <si>
    <t>8. NP: 5</t>
  </si>
  <si>
    <t>721170962R00</t>
  </si>
  <si>
    <t>Oprava, potrubí plastové, propojení dosavadního potrubí, D 50 mm</t>
  </si>
  <si>
    <t>1. NP: 16</t>
  </si>
  <si>
    <t>3. NP: 13</t>
  </si>
  <si>
    <t>721170963R00</t>
  </si>
  <si>
    <t>Oprava, potrubí plastové, propojení dosavadního potrubí, D 75 mm</t>
  </si>
  <si>
    <t>721170965R00</t>
  </si>
  <si>
    <t>Oprava, potrubí plastové, propojení dosavadního potrubí, D 110 mm</t>
  </si>
  <si>
    <t>2. NP: 3</t>
  </si>
  <si>
    <t>3. NP: 9</t>
  </si>
  <si>
    <t>721170972R00</t>
  </si>
  <si>
    <t>Oprava, potrubí plastové, krácení trub, D 50 mm</t>
  </si>
  <si>
    <t>721170973R00</t>
  </si>
  <si>
    <t>Oprava, potrubí plastové, krácení trub, D 75 mm</t>
  </si>
  <si>
    <t>721170975R00</t>
  </si>
  <si>
    <t>Oprava, potrubí plastové, krácení trub, D 110 mm</t>
  </si>
  <si>
    <t>721171803R00</t>
  </si>
  <si>
    <t>Demontáž potrubí z novodurových trub do D 75 mm</t>
  </si>
  <si>
    <t>4. NP: 18</t>
  </si>
  <si>
    <t>5. NP: 45</t>
  </si>
  <si>
    <t>6. NP: 45</t>
  </si>
  <si>
    <t>7. NP: 45</t>
  </si>
  <si>
    <t>721171808R00</t>
  </si>
  <si>
    <t>Demontáž potrubí z novodurových  přes DN 75 do D 114 mm</t>
  </si>
  <si>
    <t>4. NP: 3</t>
  </si>
  <si>
    <t>7. NP: 16</t>
  </si>
  <si>
    <t>721177102R00</t>
  </si>
  <si>
    <t>Potrubí odhlučněné, tlumící hluk, připojovací, D 40 x 1,8 mm</t>
  </si>
  <si>
    <t>4. NP: 54</t>
  </si>
  <si>
    <t>5. NP: 165</t>
  </si>
  <si>
    <t>6. NP: 168</t>
  </si>
  <si>
    <t>7. NP: 166</t>
  </si>
  <si>
    <t>721177103R00</t>
  </si>
  <si>
    <t>Potrubí odhlučněné, tlumící hluk, připojovací, D 50 x 2,0 mm</t>
  </si>
  <si>
    <t>3. NP: 2</t>
  </si>
  <si>
    <t>4. NP: 28</t>
  </si>
  <si>
    <t>5. NP: 47</t>
  </si>
  <si>
    <t>6. NP: 40</t>
  </si>
  <si>
    <t>7. NP: 26</t>
  </si>
  <si>
    <t>721177104R00</t>
  </si>
  <si>
    <t>Potrubí odhlučněné, tlumící hluk, připojovací, D 75 x 2,6 mm</t>
  </si>
  <si>
    <t>721177105R00</t>
  </si>
  <si>
    <t>Potrubí odhlučněné, tlumící hluk, připojovací, D 110 x 3,4 mm</t>
  </si>
  <si>
    <t>5. NP: 20</t>
  </si>
  <si>
    <t>6. NP: 20</t>
  </si>
  <si>
    <t>7. NP: 20</t>
  </si>
  <si>
    <t>721177114R00</t>
  </si>
  <si>
    <t>Potrubí odhlučněné, tlumící hluk, odpadní svislé, D 75 x 2,6 mm</t>
  </si>
  <si>
    <t>6. NP: 7</t>
  </si>
  <si>
    <t>721177115R00</t>
  </si>
  <si>
    <t>Potrubí odhlučněné, tlumící hluk, odpadní svislé, D 110 x 3,4 mm</t>
  </si>
  <si>
    <t>1. NP: 93</t>
  </si>
  <si>
    <t>2. NP: 73</t>
  </si>
  <si>
    <t>3. NP: 73</t>
  </si>
  <si>
    <t>4. NP: 73</t>
  </si>
  <si>
    <t>5. NP: 73</t>
  </si>
  <si>
    <t>6. NP: 73</t>
  </si>
  <si>
    <t>7. NP: 73</t>
  </si>
  <si>
    <t>8. NP: 28</t>
  </si>
  <si>
    <t>721177116R00</t>
  </si>
  <si>
    <t>Potrubí odhlučněné, tlumící hluk, odpadní svislé, D 125 x 3,9 mm</t>
  </si>
  <si>
    <t>1. NP: 4,5</t>
  </si>
  <si>
    <t>2. NP: 4</t>
  </si>
  <si>
    <t>721177125R00</t>
  </si>
  <si>
    <t>Čisticí kus pro potrubí tlumící hluk, odpadní svislé, D 110 mm</t>
  </si>
  <si>
    <t>1. NP: 21</t>
  </si>
  <si>
    <t>721177126R00</t>
  </si>
  <si>
    <t>Čisticí kus pro potrubí tlumící hluk, odpadní svislé, D 125 mm</t>
  </si>
  <si>
    <t>721177134R00</t>
  </si>
  <si>
    <t>Potrubí odhlučněné, tlumící hluk, ležaté zavěšené, D 75 x 2,6 mm</t>
  </si>
  <si>
    <t>721177245R00</t>
  </si>
  <si>
    <t>Potrubí odhlučněné, tlumící hluk, třívrstvé 3S dešťové, D 110 x 4,8 mm</t>
  </si>
  <si>
    <t>2. NP: 17,5</t>
  </si>
  <si>
    <t>721194103R00</t>
  </si>
  <si>
    <t>Vyvedení odpadních výpustek, D 32 x 1,8 mm (VZT)</t>
  </si>
  <si>
    <t>4. NP: 11</t>
  </si>
  <si>
    <t>6. NP: 21</t>
  </si>
  <si>
    <t>8. NP: 9</t>
  </si>
  <si>
    <t>721194104R00</t>
  </si>
  <si>
    <t>Vyvedení odpadních výpustek, D 40 x 1,8 mm</t>
  </si>
  <si>
    <t>6. NP: 28</t>
  </si>
  <si>
    <t>721194105R00</t>
  </si>
  <si>
    <t>Vyvedení odpadních výpustek, D 50 x 2 mm</t>
  </si>
  <si>
    <t>4. NP: 7</t>
  </si>
  <si>
    <t>7. NP: 23</t>
  </si>
  <si>
    <t>721194109R00</t>
  </si>
  <si>
    <t>Vyvedení odpadních výpustek, D 110 x 3,4 mm</t>
  </si>
  <si>
    <t>4. NP: 6</t>
  </si>
  <si>
    <t>721210812R00</t>
  </si>
  <si>
    <t>Demontáž vpusti, DN 70 mm</t>
  </si>
  <si>
    <t>721210813R00</t>
  </si>
  <si>
    <t>Demontáž vpusti, DN 100 mm</t>
  </si>
  <si>
    <t>721210817R00</t>
  </si>
  <si>
    <t>Demontáž vpusti vanové, DN 70 mm</t>
  </si>
  <si>
    <t>721219114VD</t>
  </si>
  <si>
    <t>Montáž odtokového sprchového žlabu do délky 1,0 m</t>
  </si>
  <si>
    <t>5. NP: 15</t>
  </si>
  <si>
    <t>6. NP: 15</t>
  </si>
  <si>
    <t>721219115VD</t>
  </si>
  <si>
    <t>Montáž odtokových sprchových žlabů do délky 1,5 m</t>
  </si>
  <si>
    <t>721290111R00</t>
  </si>
  <si>
    <t>Zkouška těsnosti kanalizace vodou DN 125 mm</t>
  </si>
  <si>
    <t>1. NP: 117,5</t>
  </si>
  <si>
    <t>2. NP: 94,5</t>
  </si>
  <si>
    <t>3. NP: 108</t>
  </si>
  <si>
    <t>4. NP: 204</t>
  </si>
  <si>
    <t>5. NP: 338,5</t>
  </si>
  <si>
    <t>6. NP: 333,5</t>
  </si>
  <si>
    <t>7. NP: 311,5</t>
  </si>
  <si>
    <t>8. NP: 37</t>
  </si>
  <si>
    <t>721290824R00</t>
  </si>
  <si>
    <t>Přesun vybouraných hmot, vnitřní k., v objektech výšky přes 24 - 36 m</t>
  </si>
  <si>
    <t>722181214RV9</t>
  </si>
  <si>
    <t>Izolace návleková (PE pěna) tl. stěny 20 mm, vnitřní průměr 40 mm</t>
  </si>
  <si>
    <t>5. NP: 127</t>
  </si>
  <si>
    <t>6. NP: 127</t>
  </si>
  <si>
    <t>7. NP: 126</t>
  </si>
  <si>
    <t>722181215RW6</t>
  </si>
  <si>
    <t>Izolace návleková (PE pěna) tl. stěny 25 mm, vnitřní průměr 50 mm</t>
  </si>
  <si>
    <t>4. NP: 25</t>
  </si>
  <si>
    <t>722181215RY5</t>
  </si>
  <si>
    <t>Izolace návleková tl. stěny 9 mm, vnitřní průměr 76 mm</t>
  </si>
  <si>
    <t>55390001VD</t>
  </si>
  <si>
    <t>Odtok.žlab z nerez, do plochy, odtok DN 50, stav.v.90 mm, dl. 600 mm</t>
  </si>
  <si>
    <t>6, NP: 15</t>
  </si>
  <si>
    <t>55390002VD</t>
  </si>
  <si>
    <t>Odtok.žlab z nerez, do plochy, odtok DN 50, stav. v.90 mm, dl. 1000 mm</t>
  </si>
  <si>
    <t>4 NP: 2</t>
  </si>
  <si>
    <t>55390003VD</t>
  </si>
  <si>
    <t>Odtok. žlab z nerez, do plochy, odtok DN 50, stav. v.90 mm, dl. 1300 mm</t>
  </si>
  <si>
    <t>55390004VD</t>
  </si>
  <si>
    <t>Kryt žlabu Design vhodný pro žlab délky 600 mm</t>
  </si>
  <si>
    <t>55390005VD</t>
  </si>
  <si>
    <t>Kryt žlabu Design vhodný pro žlab délky 1000 mm</t>
  </si>
  <si>
    <t>55390006VD</t>
  </si>
  <si>
    <t>Kryt žlabu Design vhodný pro žlab délky 1300 mm</t>
  </si>
  <si>
    <t>998721204R00</t>
  </si>
  <si>
    <t>Přesun hmot pro vnitřní kanalizaci, výšky do 36 m</t>
  </si>
  <si>
    <t>998721294R00</t>
  </si>
  <si>
    <t>Příplatek za zvětšený přesun, vnitřní kanalizace do 1 km</t>
  </si>
  <si>
    <t>3092006001VD</t>
  </si>
  <si>
    <t>Ochranný overal kat. III, typ 5,6</t>
  </si>
  <si>
    <t>3092006002VD</t>
  </si>
  <si>
    <t>Respirátor 3M Aura FFP3</t>
  </si>
  <si>
    <t>3092006003VD</t>
  </si>
  <si>
    <t>Zipwall - dveřní systém</t>
  </si>
  <si>
    <t>3092006004VD</t>
  </si>
  <si>
    <t>Vložka do kontejneru pro převoz AZC odpadu</t>
  </si>
  <si>
    <t>3092006005VD</t>
  </si>
  <si>
    <t>Zvlhčující prostředek FoxoPus 25 l</t>
  </si>
  <si>
    <t>3092006006VD</t>
  </si>
  <si>
    <t>Výstražná páska "Azbest" 80 mm x 60 m</t>
  </si>
  <si>
    <t>3092006007VD</t>
  </si>
  <si>
    <t>Manipulační obaly pro AZC odpad</t>
  </si>
  <si>
    <t>3092006008VD</t>
  </si>
  <si>
    <t>Technické prostředky pro hygienu pracoviště</t>
  </si>
  <si>
    <t>722130234R00</t>
  </si>
  <si>
    <t>Potrubí z trubek závitových pozink. svařovaných 11 343, DN 32 mm</t>
  </si>
  <si>
    <t>1. NP: 7,5</t>
  </si>
  <si>
    <t>2. NP: 1,5</t>
  </si>
  <si>
    <t>3. NP: 1,5</t>
  </si>
  <si>
    <t>4. NP: 1,5</t>
  </si>
  <si>
    <t>5. NP: 1,5</t>
  </si>
  <si>
    <t>6. NP: 1,5</t>
  </si>
  <si>
    <t>7. NP: 1,5</t>
  </si>
  <si>
    <t>722130235R00</t>
  </si>
  <si>
    <t>Potrubí z trubek závitových pozink. svařovaných 11 343, DN 40 mm</t>
  </si>
  <si>
    <t>5. NP: 7,5</t>
  </si>
  <si>
    <t>6. NP: 10,5</t>
  </si>
  <si>
    <t>7. NP: 4,5</t>
  </si>
  <si>
    <t>722130236R00</t>
  </si>
  <si>
    <t>Potrubí z trubek závitových pozink. svařovaných 11 343, DN 50 mm</t>
  </si>
  <si>
    <t>1. NP: 11</t>
  </si>
  <si>
    <t>2. NP: 10,5</t>
  </si>
  <si>
    <t>3. NP: 10,5</t>
  </si>
  <si>
    <t>4. NP: 10,5</t>
  </si>
  <si>
    <t>5. NP: 3,5</t>
  </si>
  <si>
    <t>722130237R00</t>
  </si>
  <si>
    <t>Potrubí z trubek závitových pozink. svařovaných 11 343, DN 65 mm</t>
  </si>
  <si>
    <t>1. NP: 58</t>
  </si>
  <si>
    <t>722130238R00</t>
  </si>
  <si>
    <t>Potrubí z trubek závitových pozink. svařovaných 11 343, DN 80 mm</t>
  </si>
  <si>
    <t>1. NP: 34</t>
  </si>
  <si>
    <t>722130801R00</t>
  </si>
  <si>
    <t>Demontáž potrubí ocelových závitových, DN 25 mm</t>
  </si>
  <si>
    <t>1. NP: 288</t>
  </si>
  <si>
    <t>2. NP: 208</t>
  </si>
  <si>
    <t>3. NP: 154</t>
  </si>
  <si>
    <t>4. NP: 176</t>
  </si>
  <si>
    <t>5. NP: 220</t>
  </si>
  <si>
    <t>6. NP: 242</t>
  </si>
  <si>
    <t>7. NP: 208</t>
  </si>
  <si>
    <t>722130802R00</t>
  </si>
  <si>
    <t>Demontáž potrubí ocelových závitových, DN 40 mm</t>
  </si>
  <si>
    <t>1. NP: 218</t>
  </si>
  <si>
    <t>2. NP: 101</t>
  </si>
  <si>
    <t>3. NP: 93</t>
  </si>
  <si>
    <t>4. NP: 67</t>
  </si>
  <si>
    <t>5. NP: 67</t>
  </si>
  <si>
    <t>6. NP: 18</t>
  </si>
  <si>
    <t>722130803R00</t>
  </si>
  <si>
    <t>Demontáž potrubí ocelových závitových, DN 50 mm</t>
  </si>
  <si>
    <t>1. NP: 56</t>
  </si>
  <si>
    <t>2. -7. NP: 46</t>
  </si>
  <si>
    <t>722130804R00</t>
  </si>
  <si>
    <t>Demontáž potrubí ocelových závitových, DN 65 mm</t>
  </si>
  <si>
    <t>1. NP: 121</t>
  </si>
  <si>
    <t>3. NP: 14</t>
  </si>
  <si>
    <t>4. NP: 14</t>
  </si>
  <si>
    <t>6. NP: 10</t>
  </si>
  <si>
    <t>722130831R00</t>
  </si>
  <si>
    <t>Demontáž nástěnky</t>
  </si>
  <si>
    <t>5. NP: 60</t>
  </si>
  <si>
    <t>6. NP: 60</t>
  </si>
  <si>
    <t>Provedení opravy závitového potrubí, přeřezání ocel. trubky do DN 25 mm</t>
  </si>
  <si>
    <t>1. NP: 17</t>
  </si>
  <si>
    <t>Provedení opravy závitového potrubí, přeřezání ocel. trubky do DN 50 mm</t>
  </si>
  <si>
    <t>1. NP: 6</t>
  </si>
  <si>
    <t>722130919R00</t>
  </si>
  <si>
    <t>Provedení opravy závitového potrubí, přeřezání ocel. trubky do DN 100 mm</t>
  </si>
  <si>
    <t>722131931R00</t>
  </si>
  <si>
    <t>Oprava a propojení dosavadního závitového potrubí DN 15 mm</t>
  </si>
  <si>
    <t>1. NP: 3</t>
  </si>
  <si>
    <t>722131932R00</t>
  </si>
  <si>
    <t>Oprava a propojení dosavadního závitového potrubí DN 20 mm</t>
  </si>
  <si>
    <t>1. NP: 26</t>
  </si>
  <si>
    <t>2. NP: 18</t>
  </si>
  <si>
    <t>3. NP: 25</t>
  </si>
  <si>
    <t>722131933R00</t>
  </si>
  <si>
    <t>Oprava a propojení dosavadního závitového potrubí DN 25 mm</t>
  </si>
  <si>
    <t>722131934R00</t>
  </si>
  <si>
    <t>Oprava a propojení dosavadního závitového potrubí DN 32 mm</t>
  </si>
  <si>
    <t>722131935R00</t>
  </si>
  <si>
    <t>Oprava a propojení dosavadního závitového potrubí DN 40 mm</t>
  </si>
  <si>
    <t>722131937R00</t>
  </si>
  <si>
    <t>Oprava a propojení dosavadního závitového potrubí DN 65 mm</t>
  </si>
  <si>
    <t>722131938R00</t>
  </si>
  <si>
    <t>Oprava a propojení dosavadního závitového potrubí DN 80 mm</t>
  </si>
  <si>
    <t>722151213R00</t>
  </si>
  <si>
    <t>Potrubí nerez 1.4521 lisováné, pitná voda, D 18x1 mm (4.-7.NP)</t>
  </si>
  <si>
    <t>5. NP: 248</t>
  </si>
  <si>
    <t>6. NP: 248</t>
  </si>
  <si>
    <t>7. NP: 214</t>
  </si>
  <si>
    <t>722151214R00</t>
  </si>
  <si>
    <t>Potrubí nerez 1.4521 lisováné, pitná voda, D 22x1,2 mm (4.-7.NP)</t>
  </si>
  <si>
    <t>5. NP: 168</t>
  </si>
  <si>
    <t>7. NP: 226</t>
  </si>
  <si>
    <t>722151215R00</t>
  </si>
  <si>
    <t>Potrubí nerez 1.4521 lisováné, pitná voda, D 28x1,2 mm (4.-7.NP)</t>
  </si>
  <si>
    <t>Potrubí nerez 1.4521 lisováné, pitná voda, D 22x1,2 mm, stoupací p.</t>
  </si>
  <si>
    <t>2. NP: 61</t>
  </si>
  <si>
    <t>3. NP: 61</t>
  </si>
  <si>
    <t>4. NP: 61</t>
  </si>
  <si>
    <t>6. NP: 94</t>
  </si>
  <si>
    <t>7. NP: 42</t>
  </si>
  <si>
    <t>Potrubí nerez 1.4521 lisováné, pitná voda, D 28x1,2 mm, stoupací p.</t>
  </si>
  <si>
    <t>2.NP: 21</t>
  </si>
  <si>
    <t>3. NP: 33</t>
  </si>
  <si>
    <t>4. NP: 40</t>
  </si>
  <si>
    <t>5. NP: 61</t>
  </si>
  <si>
    <t>6. NP: 59</t>
  </si>
  <si>
    <t>7. NP: 30</t>
  </si>
  <si>
    <t>722151216R00</t>
  </si>
  <si>
    <t>Potrubí nerez 1.4521 lisováné, pitná voda, D 35x1,5 mm, stoupací p.</t>
  </si>
  <si>
    <t>2. NP: 56</t>
  </si>
  <si>
    <t>3. NP: 52</t>
  </si>
  <si>
    <t>4. NP: 55</t>
  </si>
  <si>
    <t>5. NP: 54</t>
  </si>
  <si>
    <t>6. NP: 26</t>
  </si>
  <si>
    <t>722151217R00</t>
  </si>
  <si>
    <t>Potrubí nerez 1.4521 lisováné, pitná voda, D 42x1,5 mm, stoupací p.</t>
  </si>
  <si>
    <t>6. NP: 5</t>
  </si>
  <si>
    <t>722151218R00</t>
  </si>
  <si>
    <t>Potrubí nerez 1.4521 lisováné, pitná voda, D 54x1,5 mm, stoupací p.</t>
  </si>
  <si>
    <t>2. NP: 8</t>
  </si>
  <si>
    <t>3. NP: 8</t>
  </si>
  <si>
    <t>Potrubí nerez 1.4521 lisováné, pitná voda, D 22x1,2 mm, ležatý 1. NP</t>
  </si>
  <si>
    <t>1. NP: 140</t>
  </si>
  <si>
    <t>Potrubí nerez 1.4521 lisováné, pitná voda, D 28x1,2 mm, ležatý 1. NP</t>
  </si>
  <si>
    <t>1. NP: 97</t>
  </si>
  <si>
    <t>Potrubí nerez 1.4521 lisováné, pitná voda, D 35x1,5 mm, ležatý 1. NP</t>
  </si>
  <si>
    <t>1. NP: 162</t>
  </si>
  <si>
    <t>Potrubí nerez 1.4521 lisováné, pitná voda, D 42x1,5 mm, ležatý 1. NP</t>
  </si>
  <si>
    <t>1. NP: 40</t>
  </si>
  <si>
    <t>Potrubí nerez 1.4521 lisováné, pitná voda, D 54x1,5 mm, ležatý 1. NP</t>
  </si>
  <si>
    <t>61 NP: 87</t>
  </si>
  <si>
    <t>722151219VD</t>
  </si>
  <si>
    <t>Potrubí nerez 1.4521 lisováné, pitná voda, D 64x2 mm, ležatý 1. NP</t>
  </si>
  <si>
    <t>1. NP: 30</t>
  </si>
  <si>
    <t>722151220VD</t>
  </si>
  <si>
    <t>Potrubí nerez 1.4521 lisováné, pitná voda, D 76,1x2 mm, ležatý 1. NP</t>
  </si>
  <si>
    <t>1. NP: 107</t>
  </si>
  <si>
    <t>722135657VD</t>
  </si>
  <si>
    <t>Montáž nerezové potrubí D 18 x 1 mm, voda, lisování</t>
  </si>
  <si>
    <t>722135659VD</t>
  </si>
  <si>
    <t>Montáž nerezové potrubí D 22 x 1,2 mm, voda, lisování</t>
  </si>
  <si>
    <t>1. NP: 157</t>
  </si>
  <si>
    <t>4. NP: 141</t>
  </si>
  <si>
    <t>5. NP: 244</t>
  </si>
  <si>
    <t>6. NP: 262</t>
  </si>
  <si>
    <t>7. NP: 268</t>
  </si>
  <si>
    <t>722135661VD</t>
  </si>
  <si>
    <t>Montáž nerezové potrubí D 28 x 1,2 mm, voda, lisování</t>
  </si>
  <si>
    <t>1. NP: 104</t>
  </si>
  <si>
    <t>2. NP: 21</t>
  </si>
  <si>
    <t>4. NP: 46</t>
  </si>
  <si>
    <t>6. NP: 71</t>
  </si>
  <si>
    <t>722135663VD</t>
  </si>
  <si>
    <t>Montáž nerezové potrubí D 35 x 1,5 mm, voda, lisování</t>
  </si>
  <si>
    <t>1. NP: 178</t>
  </si>
  <si>
    <t>722135665VD</t>
  </si>
  <si>
    <t>Montáž nerezové potrubí D 42 x 1,5 mm, voda, lisování</t>
  </si>
  <si>
    <t>1. NP: 49</t>
  </si>
  <si>
    <t>722135667VD</t>
  </si>
  <si>
    <t>Montáž nerezové potrubí D 54 x 1,5 mm, voda, lisování</t>
  </si>
  <si>
    <t>1. NP: 89</t>
  </si>
  <si>
    <t>722135668VD</t>
  </si>
  <si>
    <t>Montáž nerezové potrubí D 64 x 2 mm, voda, lisování</t>
  </si>
  <si>
    <t>722135671VD</t>
  </si>
  <si>
    <t>Montáž nerezové potrubí D 76,1 x 2 mm, voda, lisování</t>
  </si>
  <si>
    <t>722155300VD</t>
  </si>
  <si>
    <t>Upevňovací technika</t>
  </si>
  <si>
    <t>722181212RT6</t>
  </si>
  <si>
    <t>Izolace návleková trubicemi z PE tl. stěny 9 mm, vnitřní průměr 18 mm</t>
  </si>
  <si>
    <t>722181212RT7</t>
  </si>
  <si>
    <t>Izolace návleková trubicemi z PE tl. stěny 9 mm, vnitřní průměr 22 mm</t>
  </si>
  <si>
    <t>4. NP: 80</t>
  </si>
  <si>
    <t>722181212RT9</t>
  </si>
  <si>
    <t>Izolace návleková trubicemi z PE tl. stěny 9 mm, vnitřní průměr 28 mm</t>
  </si>
  <si>
    <t xml:space="preserve">4. NP: </t>
  </si>
  <si>
    <t>722181213RT7</t>
  </si>
  <si>
    <t>Izolace návleková trubicemi z PE tl. stěny 13 mm, vnitřní průměr 22 mm</t>
  </si>
  <si>
    <t>722181213RT9</t>
  </si>
  <si>
    <t>Izolace návleková trubicemi z PE tl. stěny 13 mm, vnitřní průměr 28 mm</t>
  </si>
  <si>
    <t>722181213RU2</t>
  </si>
  <si>
    <t>Izolace návleková trubicemi z PE tl. stěny 13 mm, vnitřní průměr 35 mm</t>
  </si>
  <si>
    <t>722181213RW2</t>
  </si>
  <si>
    <t>Izolace návleková trubicemi z PE tl. stěny 13 mm, vnitřní průměr 45 mm</t>
  </si>
  <si>
    <t>1 NP: 9</t>
  </si>
  <si>
    <t>722181213RW8</t>
  </si>
  <si>
    <t>Izolace návleková trubicemi z PE tl. stěny 13 mm, vnitřní průměr 54 mm</t>
  </si>
  <si>
    <t>722181812R00</t>
  </si>
  <si>
    <t>Demontáž plstěných pásů z trub D 50 mm</t>
  </si>
  <si>
    <t>1. NP: 518</t>
  </si>
  <si>
    <t>2. NP: 309</t>
  </si>
  <si>
    <t>3. NP: 247</t>
  </si>
  <si>
    <t>4. NP: 243</t>
  </si>
  <si>
    <t>5. NP: 287</t>
  </si>
  <si>
    <t>6. NP: 260</t>
  </si>
  <si>
    <t>722181817R00</t>
  </si>
  <si>
    <t>Demontáž plstěných pásů z trub D 150 mm</t>
  </si>
  <si>
    <t>722190401R00</t>
  </si>
  <si>
    <t>Vyvedení a upevnění výpustek DN 15 mm</t>
  </si>
  <si>
    <t>4. NP: 52</t>
  </si>
  <si>
    <t>5. NP: 124</t>
  </si>
  <si>
    <t>6. NP: 124</t>
  </si>
  <si>
    <t>57 NP: 119</t>
  </si>
  <si>
    <t>722190901R00</t>
  </si>
  <si>
    <t>Uzavření/otevření vodovodního potrubí při opravě</t>
  </si>
  <si>
    <t>722220111R00</t>
  </si>
  <si>
    <t>Nástěnka pro výtokový ventil G 1/2"</t>
  </si>
  <si>
    <t>5. NP: 23</t>
  </si>
  <si>
    <t>6. NP: 23</t>
  </si>
  <si>
    <t>7. NP: 19</t>
  </si>
  <si>
    <t>722220121R00</t>
  </si>
  <si>
    <t>Nástěnka pro baterii G 1/2"</t>
  </si>
  <si>
    <t>pár</t>
  </si>
  <si>
    <t>4. NP: 20</t>
  </si>
  <si>
    <t>6. NP: 50</t>
  </si>
  <si>
    <t>7. NP: 49</t>
  </si>
  <si>
    <t>722220861R00</t>
  </si>
  <si>
    <t>Demontáž armatur s dvěma závity G 3/4"</t>
  </si>
  <si>
    <t>1. NP: 50</t>
  </si>
  <si>
    <t>722220862R00</t>
  </si>
  <si>
    <t>Demontáž armatur s dvěma závity G 5/4"</t>
  </si>
  <si>
    <t>722220864R00</t>
  </si>
  <si>
    <t>Demontáž armatur s dvěma závity G 2"</t>
  </si>
  <si>
    <t>3. NP: 3</t>
  </si>
  <si>
    <t>5. NP: 3</t>
  </si>
  <si>
    <t>722220865R00</t>
  </si>
  <si>
    <t>Demontáž armatur s dvěma závity G 2 1/2"</t>
  </si>
  <si>
    <t>51 NP: 4</t>
  </si>
  <si>
    <t>722220866R00</t>
  </si>
  <si>
    <t>Demontáž armatur s dvěma závity G 3"</t>
  </si>
  <si>
    <t>722235126R00</t>
  </si>
  <si>
    <t>Kohout vodovodní, kulový, závit. DN 50 mm</t>
  </si>
  <si>
    <t>722235128R00</t>
  </si>
  <si>
    <t>Kohout vodovodní, kulový, závit. DN 80 mm</t>
  </si>
  <si>
    <t>722235332R00</t>
  </si>
  <si>
    <t>Kohout kulový nerez, 2dílný, DN 20 mm</t>
  </si>
  <si>
    <t>1. NP: 24</t>
  </si>
  <si>
    <t>4. NP: 10</t>
  </si>
  <si>
    <t>5. NP: 22</t>
  </si>
  <si>
    <t>6. NP: 22</t>
  </si>
  <si>
    <t>7. NP: 22</t>
  </si>
  <si>
    <t>722235333R00</t>
  </si>
  <si>
    <t>Kohout kulový nerez, 2dílný, DN 25 mm</t>
  </si>
  <si>
    <t>1. NP: 25</t>
  </si>
  <si>
    <t>722235334R00</t>
  </si>
  <si>
    <t>Kohout kulový nerez, 2dílný, DN 32 mm</t>
  </si>
  <si>
    <t>722235335R00</t>
  </si>
  <si>
    <t>Kohout kulový nerez, 2dílný, DN 40 mm</t>
  </si>
  <si>
    <t>722235336R00</t>
  </si>
  <si>
    <t>Kohout kulový nerez, 2dílný, DN 50 mm</t>
  </si>
  <si>
    <t>722235337R00</t>
  </si>
  <si>
    <t>Kohout kulový nerez, 2dílný, DN 65 mm</t>
  </si>
  <si>
    <t>722235338R00</t>
  </si>
  <si>
    <t>Kohout kulový nerez, 2dílný, DN 80 mm</t>
  </si>
  <si>
    <t>722235861R00</t>
  </si>
  <si>
    <t>Kompenzátor vodovodní, pryžový, DN 20 mm</t>
  </si>
  <si>
    <t>722235862R00</t>
  </si>
  <si>
    <t>Kompenzátor vodovodní, pryžový, DN 25 mm</t>
  </si>
  <si>
    <t>722235863R00</t>
  </si>
  <si>
    <t>Kompenzátor vodovodní, pryžový, DN 32 mm</t>
  </si>
  <si>
    <t>722235864R00</t>
  </si>
  <si>
    <t>Kompenzátor vodovodní, pryžový, DN 40 mm</t>
  </si>
  <si>
    <t>722239102R00</t>
  </si>
  <si>
    <t>Montáž vodovodních armatur 2závity, G 3/4"</t>
  </si>
  <si>
    <t>1. NP: 53</t>
  </si>
  <si>
    <t>722239103R00</t>
  </si>
  <si>
    <t>Montáž vodovodních armatur 2závity, G 1"</t>
  </si>
  <si>
    <t>722239104R00</t>
  </si>
  <si>
    <t>Montáž vodovodních armatur 2závity, G 5/4"</t>
  </si>
  <si>
    <t>722239105R00</t>
  </si>
  <si>
    <t>Montáž vodovodních armatur 2závity, G 6/4"</t>
  </si>
  <si>
    <t>722239106R00</t>
  </si>
  <si>
    <t>Montáž vodovodních armatur 2závity, G 2"</t>
  </si>
  <si>
    <t>722239107R00</t>
  </si>
  <si>
    <t>Montáž vodovodních armatur 2závity, G 2 1/2"</t>
  </si>
  <si>
    <t>722239108R00</t>
  </si>
  <si>
    <t>Montáž vodovodních armatur 2závity, G 3"</t>
  </si>
  <si>
    <t>722239112R00</t>
  </si>
  <si>
    <t>Montáž kompenzátoru voda, závitový, vlnovcový, osový G 3/4"</t>
  </si>
  <si>
    <t>722239113R00</t>
  </si>
  <si>
    <t>Montáž kompenzátoru voda, závitový, vlnovcový, osový G 1"</t>
  </si>
  <si>
    <t>722239114R00</t>
  </si>
  <si>
    <t>Montáž kompenzátoru voda, závitový, vlnovcový, osový G 5/4"</t>
  </si>
  <si>
    <t>722239115R00</t>
  </si>
  <si>
    <t>Montáž kompenzátoru voda, závitový, vlnovcový, osový G 6/4"</t>
  </si>
  <si>
    <t>722254110R00</t>
  </si>
  <si>
    <t>Demontáž hydrantových skříní (1. - 7. NP)</t>
  </si>
  <si>
    <t>722254211RT2</t>
  </si>
  <si>
    <t>Hydrantový systém, průměr 25/30 mm, stálotvará hadice</t>
  </si>
  <si>
    <t>722259991R00</t>
  </si>
  <si>
    <t>Tlaková zkouška nástěnného požárního hydrantu</t>
  </si>
  <si>
    <t>722259994R00</t>
  </si>
  <si>
    <t>Revize nástěnného požárního hydrantu</t>
  </si>
  <si>
    <t>722259995R00</t>
  </si>
  <si>
    <t>Vystavení revizní zprávy - nástěnný požární hydrant</t>
  </si>
  <si>
    <t>722280106R00</t>
  </si>
  <si>
    <t>Tlaková zkouška vodovodního potrubí DN 32 mm</t>
  </si>
  <si>
    <t>1. NP: 453</t>
  </si>
  <si>
    <t>2. NP: 138</t>
  </si>
  <si>
    <t>3. NP: 146</t>
  </si>
  <si>
    <t>4. NP: 250</t>
  </si>
  <si>
    <t>5. NP: 619</t>
  </si>
  <si>
    <t>6. NP: 607</t>
  </si>
  <si>
    <t>7. NP: 529</t>
  </si>
  <si>
    <t>722280107R00</t>
  </si>
  <si>
    <t>Tlaková zkouška vodovodního potrubí DN 40 mm</t>
  </si>
  <si>
    <t>5. NP: 15,5</t>
  </si>
  <si>
    <t>722280108R00</t>
  </si>
  <si>
    <t>Tlaková zkouška vodovodního potrubí DN 50 mm</t>
  </si>
  <si>
    <t>1. NP: 100</t>
  </si>
  <si>
    <t>2. NP: 18,5</t>
  </si>
  <si>
    <t>3. NP: 18,5</t>
  </si>
  <si>
    <t>4. NP: 15,5</t>
  </si>
  <si>
    <t>722280109R00</t>
  </si>
  <si>
    <t>Tlaková zkouška vodovodního potrubí DN 65 mm</t>
  </si>
  <si>
    <t>1. NP: 88</t>
  </si>
  <si>
    <t>722290229R00</t>
  </si>
  <si>
    <t>Zkouška tlaku potrubí závitového DN 100 mm</t>
  </si>
  <si>
    <t>1. NP: 141</t>
  </si>
  <si>
    <t>722290234R00</t>
  </si>
  <si>
    <t>Proplach a dezinfekce vodovodního potrubí DN 80 mm</t>
  </si>
  <si>
    <t>1. NP: 690</t>
  </si>
  <si>
    <t>2. NP: 197,5</t>
  </si>
  <si>
    <t>3. NP: 198,5</t>
  </si>
  <si>
    <t>4. NP: 279</t>
  </si>
  <si>
    <t>5. NP: 638</t>
  </si>
  <si>
    <t>6. NP: 622,53</t>
  </si>
  <si>
    <t>7. NP: 533,5</t>
  </si>
  <si>
    <t>722290824R00</t>
  </si>
  <si>
    <t>Přesun vybouraných hmot - vodovody, H 24 - 36 m</t>
  </si>
  <si>
    <t>55110010VD</t>
  </si>
  <si>
    <t>Smyčkový regulační ventil (cirkulace) DN 20</t>
  </si>
  <si>
    <t>55110011VD</t>
  </si>
  <si>
    <t>Závitová zpětní klapka nerez (kulička) DN 80, 3", dl. 236 mm</t>
  </si>
  <si>
    <t>998722204R00</t>
  </si>
  <si>
    <t>Přesun hmot pro vnitřní vodovod, výšky do 36 m</t>
  </si>
  <si>
    <t>998722294R00</t>
  </si>
  <si>
    <t>Příplatek za zvětšený přesun, vnitřní vodovod do 1 km</t>
  </si>
  <si>
    <t>725110811R00</t>
  </si>
  <si>
    <t>Demontáž klozetů splachovacích</t>
  </si>
  <si>
    <t>5. NP: 18</t>
  </si>
  <si>
    <t>725110814R00</t>
  </si>
  <si>
    <t>Demontáž klozetů kombinovaných</t>
  </si>
  <si>
    <t>725119107R00</t>
  </si>
  <si>
    <t>Montáž splachovacích nádrží nízkopoložených bez ventilu</t>
  </si>
  <si>
    <t>725119305R00</t>
  </si>
  <si>
    <t>Montáž klozetových mís kombinovaných</t>
  </si>
  <si>
    <t>725119306R00</t>
  </si>
  <si>
    <t>Montáž klozetu závěsného</t>
  </si>
  <si>
    <t>5. NP: 17</t>
  </si>
  <si>
    <t>6. NP: 17</t>
  </si>
  <si>
    <t>725119402R00</t>
  </si>
  <si>
    <t>Montáž předstěnových systémů do sádrokartonu</t>
  </si>
  <si>
    <t>Montáž předstěnových systémů do sádrokartonu (umyvadla)</t>
  </si>
  <si>
    <t>7. NP: 11</t>
  </si>
  <si>
    <t>725119501VD</t>
  </si>
  <si>
    <t>Montáž tlakového mechanického splachovače</t>
  </si>
  <si>
    <t>725210821R00</t>
  </si>
  <si>
    <t>Demontáž umyvadel bez výtokových armatur</t>
  </si>
  <si>
    <t>5. NP: 34</t>
  </si>
  <si>
    <t>6. NP: 34</t>
  </si>
  <si>
    <t>725219401R00</t>
  </si>
  <si>
    <t>Montáž umyvadel na šrouby do zdiva</t>
  </si>
  <si>
    <t>5. NP: 10</t>
  </si>
  <si>
    <t>7. NP: 15</t>
  </si>
  <si>
    <t>725219201R00</t>
  </si>
  <si>
    <t>Montáž umyvadel na předstěnový systém</t>
  </si>
  <si>
    <t>725220812R00</t>
  </si>
  <si>
    <t>Demontáž van na pedikůru (výplach. mís)</t>
  </si>
  <si>
    <t>725220832R00</t>
  </si>
  <si>
    <t>Demontáž van litinových volných</t>
  </si>
  <si>
    <t>725230811R00</t>
  </si>
  <si>
    <t>Demontáž bidetů</t>
  </si>
  <si>
    <t>725330820R00</t>
  </si>
  <si>
    <t>Demontáž výlevky diturvitové</t>
  </si>
  <si>
    <t>725339101R00</t>
  </si>
  <si>
    <t>Montáž výlevky stojící</t>
  </si>
  <si>
    <t>725292011R00</t>
  </si>
  <si>
    <t>Zásobník na papírové ručníky nerezový</t>
  </si>
  <si>
    <t>55149031</t>
  </si>
  <si>
    <t>Koš odpadkový nerezový obsah 5 l</t>
  </si>
  <si>
    <t>725292012VD</t>
  </si>
  <si>
    <t>Odpadkový koš na papírové ručníky závěsný, nerez, 6,5 l</t>
  </si>
  <si>
    <t>725292013VD</t>
  </si>
  <si>
    <t>Dvojháček (pokoje pacienti, sprchy lékaři) nerez</t>
  </si>
  <si>
    <t>725292014VD</t>
  </si>
  <si>
    <t>Čtyřháček (bezbariérová lázeň, hydroterapie) nerez</t>
  </si>
  <si>
    <t>725292035R00</t>
  </si>
  <si>
    <t>Držák na toaletní papír nerezový</t>
  </si>
  <si>
    <t>725292042R00</t>
  </si>
  <si>
    <t>Dávkovač tekutého mýdla nerezový 0,85 l</t>
  </si>
  <si>
    <t>4. NP: 13</t>
  </si>
  <si>
    <t>725292061R00</t>
  </si>
  <si>
    <t>WC kartáč s nerezovým držákem na stěnu</t>
  </si>
  <si>
    <t>7. NP: 14</t>
  </si>
  <si>
    <t>725299101R00</t>
  </si>
  <si>
    <t>Montáž koupelnových doplňků - mýdelníků, držáků ap</t>
  </si>
  <si>
    <t>5. NP: 85</t>
  </si>
  <si>
    <t>6. NP: 85</t>
  </si>
  <si>
    <t>725310821R00</t>
  </si>
  <si>
    <t>Demontáž dřezů jednodílných na konzolách</t>
  </si>
  <si>
    <t>725314290R00</t>
  </si>
  <si>
    <t>Příslušenství k dřezu v kuchyňské sestavě</t>
  </si>
  <si>
    <t>725590814R00</t>
  </si>
  <si>
    <t>Přesun vybouraných hmot, zařizovací předměty H 36 m</t>
  </si>
  <si>
    <t>725810811R00</t>
  </si>
  <si>
    <t>Demontáž ventilu výtokového nástěnného</t>
  </si>
  <si>
    <t>725819201R00</t>
  </si>
  <si>
    <t>Montáž ventilu nástěnného G 1/2"</t>
  </si>
  <si>
    <t>725819401R00</t>
  </si>
  <si>
    <t>Montáž ventilu rohového s trubičkou G 1/2"</t>
  </si>
  <si>
    <t>5. NP: 35</t>
  </si>
  <si>
    <t>6. NP: 35</t>
  </si>
  <si>
    <t>725820801R00</t>
  </si>
  <si>
    <t>Demontáž baterie nástěnné do G 3/4"</t>
  </si>
  <si>
    <t>7. NP: 40</t>
  </si>
  <si>
    <t>725820802R00</t>
  </si>
  <si>
    <t>Demontáž baterie stojánkové do 1 otvoru</t>
  </si>
  <si>
    <t>725829202R00</t>
  </si>
  <si>
    <t>Montáž baterie umyvadlové a dřezové nástěnné</t>
  </si>
  <si>
    <t>7. NP: 10</t>
  </si>
  <si>
    <t>725829301R00</t>
  </si>
  <si>
    <t>Montáž baterie umyvadlové a dřezové stojánkové</t>
  </si>
  <si>
    <t>725840850R00</t>
  </si>
  <si>
    <t>Demontáž baterie sprchové diferenciální G 3/4" x 1"</t>
  </si>
  <si>
    <t>725840860R00</t>
  </si>
  <si>
    <t>Demontáž ramene sprchy</t>
  </si>
  <si>
    <t>725849202R00</t>
  </si>
  <si>
    <t>Montáž baterií sprchových termostatických</t>
  </si>
  <si>
    <t>725849302R00</t>
  </si>
  <si>
    <t>Montáž držáku sprchy</t>
  </si>
  <si>
    <t>725850145R00</t>
  </si>
  <si>
    <t>Sifon kondenzační HL DN 40 mm x 5/4", vodorovný odtok, vodní ZU</t>
  </si>
  <si>
    <t>55162458VD</t>
  </si>
  <si>
    <t>Podomítková vodní ZU pro odvod kondenzátu s hyg. adaptérem DN 32</t>
  </si>
  <si>
    <t>725850800R00</t>
  </si>
  <si>
    <t>Demontáž ventilu odpadního všech dimenzí</t>
  </si>
  <si>
    <t>5. NP: 38</t>
  </si>
  <si>
    <t>6. NP: 38</t>
  </si>
  <si>
    <t>7. NP: 38</t>
  </si>
  <si>
    <t>725859101R00</t>
  </si>
  <si>
    <t>Montáž ventilu odpadního do D 32 mm</t>
  </si>
  <si>
    <t>725859102R00</t>
  </si>
  <si>
    <t>Montáž ventilu odpadního do D 50 mm</t>
  </si>
  <si>
    <t>725860811R00</t>
  </si>
  <si>
    <t>Demontáž uzávěrek zápachových jednoduchých</t>
  </si>
  <si>
    <t>725869101R00</t>
  </si>
  <si>
    <t>Montáž uzávěrek zápachových umyvadlových, D 32 mm</t>
  </si>
  <si>
    <t>725869204R00</t>
  </si>
  <si>
    <t>Montáž uzávěrek zápachových dřezových jednoduchých, D 40 mm</t>
  </si>
  <si>
    <t>725900950VD</t>
  </si>
  <si>
    <t>Montáž invalidních madel, sprchové sedačky</t>
  </si>
  <si>
    <t>5. NP: 52</t>
  </si>
  <si>
    <t>6. NP: 52</t>
  </si>
  <si>
    <t>7. NP: 35</t>
  </si>
  <si>
    <t>725900952R00</t>
  </si>
  <si>
    <t>Upevnění doplňků koupelny</t>
  </si>
  <si>
    <t>725980112VD</t>
  </si>
  <si>
    <t>Revizní dvířka protipožární do zdiva, 200 x 200 mm se zámkem a kličkou vč. montáže</t>
  </si>
  <si>
    <t>6. NP: 13</t>
  </si>
  <si>
    <t>72598013VD</t>
  </si>
  <si>
    <t>Revizní dvířka protipožární do zdiva, 300 x 300 mm se zámkem a kličkou vč. Montáže a 300 x 150 mm</t>
  </si>
  <si>
    <t>1. NP: 17  (300 x 300)</t>
  </si>
  <si>
    <t>2. NP: 4    (300 x 300)</t>
  </si>
  <si>
    <t>4. NP: 13  (300 x 150)</t>
  </si>
  <si>
    <t>725991811R00</t>
  </si>
  <si>
    <t>Demontáž konzol jednoduchých</t>
  </si>
  <si>
    <t>4. NP: 22</t>
  </si>
  <si>
    <t>5. NP: 74</t>
  </si>
  <si>
    <t>6. NP: 74</t>
  </si>
  <si>
    <t>7. NP: 74</t>
  </si>
  <si>
    <t>55141107VD</t>
  </si>
  <si>
    <t>Pračkový ventil 1/2" x 3/4" se zpětnou klapkou</t>
  </si>
  <si>
    <t>55141108VD</t>
  </si>
  <si>
    <t>Rohový ventil s filtrem nerez 1/2" x 3/8" chrom (myčka,umyvadla,kávovar)</t>
  </si>
  <si>
    <t>4. NP: 31</t>
  </si>
  <si>
    <t>5. NP: 56</t>
  </si>
  <si>
    <t>6. NP: 56</t>
  </si>
  <si>
    <t>7. NP: 53</t>
  </si>
  <si>
    <t>55141109VD</t>
  </si>
  <si>
    <t>Rohový ventil se sítkem nerez, 3/8" x 1/2" chrom (výlevka,WCin)</t>
  </si>
  <si>
    <t>55141110VD</t>
  </si>
  <si>
    <t>Připojovací flexi hadička 3/8" x 3/8", chrom, dl. 400 mm</t>
  </si>
  <si>
    <t>55141114VD</t>
  </si>
  <si>
    <t>Umyvadlová baterie stojánková bez automatické výpusti,v=125 mm, výtok 103 mm</t>
  </si>
  <si>
    <t>55141115VD</t>
  </si>
  <si>
    <t>Umyvadl. baterie stojánk. bez autom. výpusti,vysoká verze v=158 mm, výtok 115 mm</t>
  </si>
  <si>
    <t>55141125VD</t>
  </si>
  <si>
    <t>Elektronická umyvadlová baterie stojánková bez automatické výpusti, 6 l/min</t>
  </si>
  <si>
    <t>55141127VD</t>
  </si>
  <si>
    <t>Napájecí zdroj pro 1 senzorovou baterii 24V/DC</t>
  </si>
  <si>
    <t>55141128VD</t>
  </si>
  <si>
    <t>Univerzální dálkové ovládání</t>
  </si>
  <si>
    <t>55141150VD</t>
  </si>
  <si>
    <t>Automatická nástěnná termostatická baterie rozteč 150x1/2", hygienický proplach</t>
  </si>
  <si>
    <t>55141160VD</t>
  </si>
  <si>
    <t>Dřezová baterie stojánková s vysokým výtokem v=278 mm, výtok 172 mm</t>
  </si>
  <si>
    <t>55141161VD</t>
  </si>
  <si>
    <t>Umyvadlová nástěnná páková baterie 1/2"x150 mm s raménkem 300 mm (výlevka)</t>
  </si>
  <si>
    <t>55141162VD</t>
  </si>
  <si>
    <t>Umyvadlová nástěnná páková baterie 1/2" x 150 mm s raménkem 210 mm</t>
  </si>
  <si>
    <t>55141163VD</t>
  </si>
  <si>
    <t>Umyvadl. baterie stoján.bez autom. výpusti, vysoká verze v=158 mm, výtok 115 mm, lékař.páka</t>
  </si>
  <si>
    <t>55141170VD</t>
  </si>
  <si>
    <t>Sprchový termostatický výškově nastavitelný sloup 1/2" x 150 mm</t>
  </si>
  <si>
    <t>55141171VD</t>
  </si>
  <si>
    <t>Sprchová nástěnná termostatická baterie 1/2" x 150 mm se sprchovou sadou</t>
  </si>
  <si>
    <t>55141223VD</t>
  </si>
  <si>
    <t>Odpadní ventil se sítkem nerezová ocel DN 40 (6/4") kuchyňské dřezy</t>
  </si>
  <si>
    <t>55141224VD</t>
  </si>
  <si>
    <t>Dřezová zápachová uzávěrka DN 50 x 6/4"</t>
  </si>
  <si>
    <t>55141225VD</t>
  </si>
  <si>
    <t>Dřez. zápach. uzávěrka DN 50x6/4" pro úsporu místa, přípojka pro myčku</t>
  </si>
  <si>
    <t>55141226VD</t>
  </si>
  <si>
    <t>Umyvadlový vtok click - clack chrom 5/4", malá zátka</t>
  </si>
  <si>
    <t>55141227VD</t>
  </si>
  <si>
    <t>Umyvadlový vtok click - clack chrom 5/4", velká zátka</t>
  </si>
  <si>
    <t>5. NP: 27</t>
  </si>
  <si>
    <t>6. NP: 27</t>
  </si>
  <si>
    <t>55141230VD</t>
  </si>
  <si>
    <t>Sifon umyvadlový chromovaná ABS, nastavitelný, kapacita průtoku 45 l</t>
  </si>
  <si>
    <t>7. NP: 25</t>
  </si>
  <si>
    <t>55141231VD</t>
  </si>
  <si>
    <t>Podomítková zápachová uzávěrka umyvadlová DN 40 (zdravotní umyvadlo)</t>
  </si>
  <si>
    <t>55141213VD</t>
  </si>
  <si>
    <t>Madlo toaletní sklopné dl. 800 mm, nerez</t>
  </si>
  <si>
    <t>55141214VD</t>
  </si>
  <si>
    <t>Madlo toaletní pevné dl. 900 mm, nerez (bezbariér)</t>
  </si>
  <si>
    <t>55141215VD</t>
  </si>
  <si>
    <t>Madlo toaletní sklopné dl. 834 mm s držákem toaletního papíru</t>
  </si>
  <si>
    <t>55141216VD</t>
  </si>
  <si>
    <t>Madlo univerzální, nerez, dl. 600 mm</t>
  </si>
  <si>
    <t>55141217VD</t>
  </si>
  <si>
    <t>Madlo do sprchy 750 x 450 mm, nerez (levé/pravé)</t>
  </si>
  <si>
    <t>55141218VD</t>
  </si>
  <si>
    <t>Zrcadlo výklopné 450 x 600 mm, nastavitelné, nerez</t>
  </si>
  <si>
    <t>55141219VD</t>
  </si>
  <si>
    <t>Sprchová sedačka závěsná, konstrukce nerez, sedačka plast, do 120 kg</t>
  </si>
  <si>
    <t>55141220VD</t>
  </si>
  <si>
    <t>Zrcadlo na desku (barva desky bílá), rozměr 400 x 750 mm</t>
  </si>
  <si>
    <t>5. NP: 19</t>
  </si>
  <si>
    <t>55141221VD</t>
  </si>
  <si>
    <t>Bílý sprchový závěs vodotěsný, rychleschnoucí, š.120 x 180 cm</t>
  </si>
  <si>
    <t>55141222VD</t>
  </si>
  <si>
    <t>Teleskopická tyč na sprchový závěs, materiál nerezová ocel</t>
  </si>
  <si>
    <t>55484480VD</t>
  </si>
  <si>
    <t>Sprchová zástěna, posuvné dveře, š. 1200-1500 mm, sklo 8 mm</t>
  </si>
  <si>
    <t>55484482VD</t>
  </si>
  <si>
    <t>Jednokřídlové sprchové dveře š. 900 mm, sklo 8 mm</t>
  </si>
  <si>
    <t>64214484</t>
  </si>
  <si>
    <t>Umyvadlo keramické zdravotní 640 x 550 mm, bílé, otvor pro baterii uprostřed</t>
  </si>
  <si>
    <t>64214202VD</t>
  </si>
  <si>
    <t>Umyvadlo keramické 500 x 410 mm bez otvoru pro baterii a přepadem</t>
  </si>
  <si>
    <t>64214203VD</t>
  </si>
  <si>
    <t>Umyvadlo keramické 500 x 410 mm s otvorem pro baterii uprostřed a přepadem</t>
  </si>
  <si>
    <t>64214204VD</t>
  </si>
  <si>
    <t>Umyvadlo keramické 550 x 420 mm bez otvoru pro baterii a přepadem</t>
  </si>
  <si>
    <t>64214205VD</t>
  </si>
  <si>
    <t>Umyvadlo keramické 550 x 420 mm s otvorem pro baterii uprostřed a přepadem</t>
  </si>
  <si>
    <t>64214206VD</t>
  </si>
  <si>
    <t>Umyvadlo keramické 450 x 370 mm s otvorem pro baterii uprostřed a přepadem</t>
  </si>
  <si>
    <t>64214212VD</t>
  </si>
  <si>
    <t>Instalační sada pro umyvadla</t>
  </si>
  <si>
    <t>64214213VD</t>
  </si>
  <si>
    <t>Zvukoizolační podložka umyvadlová mezi obklad a stěnu</t>
  </si>
  <si>
    <t>64238808VD</t>
  </si>
  <si>
    <t>WC závěsné bez oplach. kruhu 530 x 360 mm, hladký tvar, hluboké splach.4,5/3 l</t>
  </si>
  <si>
    <t>64238809VD</t>
  </si>
  <si>
    <t>Duroplastové sedátko s poklopem, rychloupínací nerezové úchyty, odnímatelné</t>
  </si>
  <si>
    <t>64238820VD</t>
  </si>
  <si>
    <t>Kombiklozet se zvýšenou výškou 480 mm, rozměr 715 x 360 mm, hluboké splach., včetně nádržky</t>
  </si>
  <si>
    <t>64238822VD</t>
  </si>
  <si>
    <t>Duroplastové sedátko s poklopem, rychloupínací úchyty (bezbariér)</t>
  </si>
  <si>
    <t>64238823VD</t>
  </si>
  <si>
    <t>Instalační sada pro stojící klozety (bezbariér)</t>
  </si>
  <si>
    <t>64238824VD</t>
  </si>
  <si>
    <t>Vyrovnávací páska pro WC</t>
  </si>
  <si>
    <t>64238825VD</t>
  </si>
  <si>
    <t>Izolační deska pro závěsné WC, bílá</t>
  </si>
  <si>
    <t>64250910VD</t>
  </si>
  <si>
    <t>Zvukoizolační souprava pro WC</t>
  </si>
  <si>
    <t>64250911VD</t>
  </si>
  <si>
    <t>Souprava pro předstěnovou montáž WC</t>
  </si>
  <si>
    <t>64250913VD</t>
  </si>
  <si>
    <t>Podomít. modul pro závěsné WC, sam.ocel.rám v.1120 mm, š.500 mm, hl.8 cm</t>
  </si>
  <si>
    <t>64250914VD</t>
  </si>
  <si>
    <t>Rovné odpadní připojení k WC modulu</t>
  </si>
  <si>
    <t>64250915VD</t>
  </si>
  <si>
    <t>Ovládací tlačítko pro podomítkový modul 259 x 160 mm, dělené, chrom</t>
  </si>
  <si>
    <t>64250925VD</t>
  </si>
  <si>
    <t>Podomítkový modul pro umyvadlo, sam. ocel. rám, ukotvení do zdi a do podlahy</t>
  </si>
  <si>
    <t>64271101</t>
  </si>
  <si>
    <t>Výlevka keramická se sklopnou plastovou mřížkou včetně nádržky, boční přívod vody</t>
  </si>
  <si>
    <t>64270980VD</t>
  </si>
  <si>
    <t>Odsávací urinál Antivandal s radarovým senzorem, síťové napájení</t>
  </si>
  <si>
    <t>998725204R00</t>
  </si>
  <si>
    <t>Přesun hmot pro zařizovací předměty, výšky do 36 m</t>
  </si>
  <si>
    <t>998725294R00</t>
  </si>
  <si>
    <t>Příplatek za zvětšený přesun, zařizovací předměty do 1 km</t>
  </si>
  <si>
    <t>727121107VD</t>
  </si>
  <si>
    <t>Protipožární manžety na potrubí D 110 mm</t>
  </si>
  <si>
    <t>727121108VD</t>
  </si>
  <si>
    <t>Protipožární manžeta na potrubí D 125 mm</t>
  </si>
  <si>
    <t>727121110VD</t>
  </si>
  <si>
    <t>Požární ucpávka proti šíření požáru (sprchové kouty, podlahové vpusti)</t>
  </si>
  <si>
    <t>729900001VD</t>
  </si>
  <si>
    <t>Výpomocné práce pro ZTI (640 hodin)</t>
  </si>
  <si>
    <t>979990201R00</t>
  </si>
  <si>
    <t>Poplatek za uložení suti - azbestocementové výrobky</t>
  </si>
  <si>
    <t>979990111R00</t>
  </si>
  <si>
    <t>Poplatek za uložení suti - zařizovací předměty</t>
  </si>
  <si>
    <t>979990191R00</t>
  </si>
  <si>
    <t>Poplatek za uložení suti - potrubí</t>
  </si>
  <si>
    <t>979990142R00</t>
  </si>
  <si>
    <t>Poplatek za uložení suti - tepelné izolace</t>
  </si>
  <si>
    <t>013002VRN</t>
  </si>
  <si>
    <t>Projekt skutečného provedení</t>
  </si>
  <si>
    <t>POLOŽKOVÝ VÝPIS MATERIÁLŮ</t>
  </si>
  <si>
    <t>Rozpočet</t>
  </si>
  <si>
    <t xml:space="preserve">JKSO </t>
  </si>
  <si>
    <t>Název objektu</t>
  </si>
  <si>
    <t xml:space="preserve">SKP </t>
  </si>
  <si>
    <t>NEMOCNICE Český Krumlov</t>
  </si>
  <si>
    <t>Stavba</t>
  </si>
  <si>
    <t>Název stavby</t>
  </si>
  <si>
    <t>Počet jednotek</t>
  </si>
  <si>
    <t>Interní pavilon - SÚ 4-7NP Elektro</t>
  </si>
  <si>
    <t>Náklady na m.j.</t>
  </si>
  <si>
    <t>Typ rozpočtu</t>
  </si>
  <si>
    <t>Zpracovatel projektu</t>
  </si>
  <si>
    <t>Dodavatel</t>
  </si>
  <si>
    <t xml:space="preserve">Zakázkové číslo </t>
  </si>
  <si>
    <t>Rozpočtoval</t>
  </si>
  <si>
    <t>Počet listů</t>
  </si>
  <si>
    <t>ROZPOČTOVÉ NÁKLADY</t>
  </si>
  <si>
    <t>Ostatní rozpočtové náklady</t>
  </si>
  <si>
    <t>HSV celkem</t>
  </si>
  <si>
    <t>PSV celkem</t>
  </si>
  <si>
    <t>R</t>
  </si>
  <si>
    <t>M práce celkem</t>
  </si>
  <si>
    <t>N</t>
  </si>
  <si>
    <t>M dodávky celkem</t>
  </si>
  <si>
    <t>Elektroinstalace</t>
  </si>
  <si>
    <t>ZRN+HZS</t>
  </si>
  <si>
    <t>Ostatní náklady neuvedené</t>
  </si>
  <si>
    <t>ZRN+ost.náklady+HZS+EI</t>
  </si>
  <si>
    <t>Ostatní náklady celkem</t>
  </si>
  <si>
    <t>Vypracoval</t>
  </si>
  <si>
    <t>Za zhotovitele</t>
  </si>
  <si>
    <t>Za objednatele</t>
  </si>
  <si>
    <t>Jméno :</t>
  </si>
  <si>
    <t>Datum :</t>
  </si>
  <si>
    <t>Podpis :</t>
  </si>
  <si>
    <t>Podpis:</t>
  </si>
  <si>
    <t>Základ pro DPH</t>
  </si>
  <si>
    <t xml:space="preserve">%  </t>
  </si>
  <si>
    <t xml:space="preserve">% </t>
  </si>
  <si>
    <t>CENA ZA OBJEKT CELKEM</t>
  </si>
  <si>
    <t>Poznámka :</t>
  </si>
  <si>
    <t>ELEKTROINSTALACE</t>
  </si>
  <si>
    <t>REKAPITULACE</t>
  </si>
  <si>
    <t>Součet bez DPH</t>
  </si>
  <si>
    <t>Jedn.</t>
  </si>
  <si>
    <t>Množ.</t>
  </si>
  <si>
    <t>Montáže</t>
  </si>
  <si>
    <t xml:space="preserve">materiál </t>
  </si>
  <si>
    <t>1. Elektroinstalace</t>
  </si>
  <si>
    <t>jed.cena</t>
  </si>
  <si>
    <t>Vodič CXKH-R 1x2,5 žl.zel.</t>
  </si>
  <si>
    <t>Vodič CXKH-R 1x6 žl.zel.</t>
  </si>
  <si>
    <t>Vodič CXKH-R 1x10 žl.zel.</t>
  </si>
  <si>
    <t>Vodič CXKH-R 1x16 žl.zel.</t>
  </si>
  <si>
    <t>Vodič CXKH-R 1x25 žl.zel.</t>
  </si>
  <si>
    <t>Vodič CXKH-V 1x25 žl.zel.</t>
  </si>
  <si>
    <t>Kabel CXKH-R 3Ox1,5</t>
  </si>
  <si>
    <t>Kabel CXKH-R 3Jx1,5</t>
  </si>
  <si>
    <t>Kabel CXKH-R 3x2,5</t>
  </si>
  <si>
    <t>Kabel CXKH-R 5x1,5</t>
  </si>
  <si>
    <t>Kabel CXKH-R 5x2,5</t>
  </si>
  <si>
    <t>Kabel CXKH-R 5x4</t>
  </si>
  <si>
    <t>Kabel CXKH-R 5x6</t>
  </si>
  <si>
    <t>Kabel CXKH-R 5x10</t>
  </si>
  <si>
    <t>Kabel CXKH-R 5x25</t>
  </si>
  <si>
    <t>Kabel CXKH-R 5x35</t>
  </si>
  <si>
    <t>Kabel CXKH-R 5x50</t>
  </si>
  <si>
    <t>Kabel CXKH-V 5x1,5</t>
  </si>
  <si>
    <t>Kabel CXKH-V 3x2,5</t>
  </si>
  <si>
    <t>Kabel CXKH-V 5x10</t>
  </si>
  <si>
    <t>Kabel CXKH-V 5x50</t>
  </si>
  <si>
    <t>Kabel J-H(St)H 2x2x0,8</t>
  </si>
  <si>
    <t>Topný kabel SR82J-26W</t>
  </si>
  <si>
    <t>alu pásek 50m</t>
  </si>
  <si>
    <t>Napojovací a ukončovací sada topného kabelu</t>
  </si>
  <si>
    <t>Příchytka na kabel HL P108, 10,16 se šroubem s požární odolností</t>
  </si>
  <si>
    <t>Trubka tuhá PVC o20 včetně příchytek</t>
  </si>
  <si>
    <t>Trubka tuhá PVC o25 včetně příchytek</t>
  </si>
  <si>
    <t>Trubka LPE-2 23</t>
  </si>
  <si>
    <t>Kabelový žlab CF 105/400 včetně příslušenství</t>
  </si>
  <si>
    <t>Kabelový lávka KL 60x150 s požární odolností vč. příslušenství</t>
  </si>
  <si>
    <t>Kabelový lávka KL 60x400 vč. příslušenství stoupačky</t>
  </si>
  <si>
    <t>Odlehčovač tahu na stoupačkách - KPS</t>
  </si>
  <si>
    <t>Parapetní žlab PK 160x65D včetně přepážky pro SLP, víka a příslušenství</t>
  </si>
  <si>
    <t>Lišta KOPOS LO včetně příslušenství</t>
  </si>
  <si>
    <t>Lišta KOPOS LR30 včetně příslušenství</t>
  </si>
  <si>
    <t>Krabice přístrojová KP68</t>
  </si>
  <si>
    <t>Krabice rozvodná KR 68</t>
  </si>
  <si>
    <t>Krabice rozvodná KR 97</t>
  </si>
  <si>
    <t xml:space="preserve">Krabice do vlhka </t>
  </si>
  <si>
    <t>Krabice lištová na přístroje</t>
  </si>
  <si>
    <t>Krabice lištová odbočná</t>
  </si>
  <si>
    <t>Podlahová krabice 8mod</t>
  </si>
  <si>
    <t>Krabice KO125</t>
  </si>
  <si>
    <t>spínač č.1, bílý, IP20, včetně rámečků</t>
  </si>
  <si>
    <t>spínač č.5, bílý, IP20, včetně rámečků</t>
  </si>
  <si>
    <t>spínač č.5, bílý, IP44, včetně rámečků</t>
  </si>
  <si>
    <t xml:space="preserve"> spínač č.6, bílý, IP20, včetně rámečků</t>
  </si>
  <si>
    <t xml:space="preserve"> spínač č.6, bílý, IP44, včetně rámečků</t>
  </si>
  <si>
    <t>spínač č.7, IP20, včetně rámečků</t>
  </si>
  <si>
    <t>spínač č.1, bílý, IP44,na povrch</t>
  </si>
  <si>
    <t>spínač č.6, bílý, IP44,na povrch</t>
  </si>
  <si>
    <t>spínač č.7, bílý, IP44,na povrch</t>
  </si>
  <si>
    <t>Sporákový spínač  bílý, včetně rámečku</t>
  </si>
  <si>
    <t>zásuvka 230V/16A bílá IP20, včetně rámečků</t>
  </si>
  <si>
    <t>zásuvka 230V/16A bílá, IP44, včetně rámečků</t>
  </si>
  <si>
    <t>zásuvka 230V/16A bílá s přep.ochranou, IP20, včetně rámečků</t>
  </si>
  <si>
    <t>zásuvka 230V/16A bílá, modrá, zelená 45/45 s přep.ochranou, IP20</t>
  </si>
  <si>
    <t>zásuvka pro uzemnění 45/45</t>
  </si>
  <si>
    <t>zásuvka 230V/16A na povrch</t>
  </si>
  <si>
    <t>zásuvka CZ 16/5 IP44</t>
  </si>
  <si>
    <t>zásuvka CZ 32/5</t>
  </si>
  <si>
    <t xml:space="preserve">Infrapasivní čidlo IP44 </t>
  </si>
  <si>
    <t>Tlačítko požární větrání v zasklené skřínce</t>
  </si>
  <si>
    <t>Tlačítko v zasklené skřínce Total , Central stop</t>
  </si>
  <si>
    <t>Svorka hl. pospojování do KT 250</t>
  </si>
  <si>
    <t>Svorka hl. pospojování do KO 125</t>
  </si>
  <si>
    <t>Svorka hl. pospojování do rozvodny a patra</t>
  </si>
  <si>
    <t>Připojení mincovní automaty</t>
  </si>
  <si>
    <t>Připojení automatických dveří</t>
  </si>
  <si>
    <t>Připojení zdroje umyvadla, pisoáry, MDC, ACS</t>
  </si>
  <si>
    <t>Připojení plátna</t>
  </si>
  <si>
    <t>Připojení ventilátorů, klapek</t>
  </si>
  <si>
    <t>Požární ucpávka, utěsnění kompletní s odolností dle PBŘS</t>
  </si>
  <si>
    <t xml:space="preserve">Mezisoučet </t>
  </si>
  <si>
    <t>Podružný materiál, PPV</t>
  </si>
  <si>
    <t>2. Rozvaděče</t>
  </si>
  <si>
    <t>Úprava rozvaděčů v NN rozvodně v 1NP dle výkresu E1 a technické zprávy  - 1.pole</t>
  </si>
  <si>
    <t>Úprava rozvaděčů v NN rozvodně v 1NP dle výkresu E1 a technické zprávy  - 2.pole</t>
  </si>
  <si>
    <t>Úprava rozvaděčů v NN rozvodně v 1NP dle výkresu E1 a technické zprávy  - 3.pole</t>
  </si>
  <si>
    <t>Úprava rozvaděčů v NN rozvodně v 1NP dle výkresu E1 a technické zprávy  - 5.pole</t>
  </si>
  <si>
    <t>Doplnění rozvaděče dle výkresu E1 a technické zprávy R1.1</t>
  </si>
  <si>
    <t>Doplnění rozvaděče dle výkresu E1 a technické zprávy R1.2</t>
  </si>
  <si>
    <t>Doplnění rozvaděče dle výkresu E1 a technické zprávy R2.1</t>
  </si>
  <si>
    <t>Doplnění rozvaděče dle výkresu E1 a technické zprávy R2.2</t>
  </si>
  <si>
    <t>Doplnění rozvaděče dle výkresu E1 a technické zprávy R3.1</t>
  </si>
  <si>
    <t>Doplnění rozvaděče dle výkresu E1 a technické zprávy R3.2</t>
  </si>
  <si>
    <t>Rozvaděč RP servrovna</t>
  </si>
  <si>
    <t>Rozvaděč R4</t>
  </si>
  <si>
    <t>Rozvaděč R5</t>
  </si>
  <si>
    <t>Rozvaděč R6</t>
  </si>
  <si>
    <t>Rozvaděč R7</t>
  </si>
  <si>
    <t>Rozvaděč R8</t>
  </si>
  <si>
    <t>Rozvaděč R-požární</t>
  </si>
  <si>
    <t>3. Svítidla</t>
  </si>
  <si>
    <t>LED světlo panel 60/60 40W</t>
  </si>
  <si>
    <t xml:space="preserve">LED světlo nástěnné 10W </t>
  </si>
  <si>
    <t>LED světlo pod linku 15W</t>
  </si>
  <si>
    <t>LED svítidlo na fasádu IP44</t>
  </si>
  <si>
    <t>LED světlo přisazené průmyslové 20W IP65</t>
  </si>
  <si>
    <t>světlo výtahová šachta přisazené IP44</t>
  </si>
  <si>
    <t>Svítidlo nouzové NO ONTEC S M5 305 M DATA LED5W 3hod IP65</t>
  </si>
  <si>
    <t>Řídící systém DATA-S EASY - TM Technologi</t>
  </si>
  <si>
    <t xml:space="preserve">Svítidla budou před objednáním vzorkována a odsouhlasena investorem </t>
  </si>
  <si>
    <t xml:space="preserve">Kabel FTP drát CAT5, stíněný SXKD-5e-FTP-LSOH </t>
  </si>
  <si>
    <t xml:space="preserve">Kabel FTP drát CAT6, stíněný SXKD-6A-FTP-LSOH </t>
  </si>
  <si>
    <t>Ukončení kabelů</t>
  </si>
  <si>
    <t>Rozvaděč 48U/80x100, šedý, dveře sklo, 19"</t>
  </si>
  <si>
    <t>Rozvodný panel 5x 230V včetně vany 2U v černé barvě, včetně spojovacího materiálu sada 4x šroub, podložka, matice M6</t>
  </si>
  <si>
    <t>Patch panel modulární 24 pozic neosazený s vyvazovací lištou, včetně spojovacího materiálu sada 4x šroub, podložka, matice M6</t>
  </si>
  <si>
    <t>6. Anténní systém STA</t>
  </si>
  <si>
    <t>Zásuvka TV-R- SAT včetně rámečku</t>
  </si>
  <si>
    <t>konektor lisovací F-56-CX3-5,1</t>
  </si>
  <si>
    <t>přepětové ochrana</t>
  </si>
  <si>
    <t>trubka do zdi LPE-2 23</t>
  </si>
  <si>
    <t>7. HZS</t>
  </si>
  <si>
    <t>Demontáže stávající el.instalace - kabelů, rozvaděčů, svítidel, přístrojů</t>
  </si>
  <si>
    <t xml:space="preserve">Prověření stávajícího stavu </t>
  </si>
  <si>
    <t>Koordinace profesí VZT, ZI, ÚT</t>
  </si>
  <si>
    <t>Oživení a zkouška systému SK</t>
  </si>
  <si>
    <t>Oživení a zkouška systému STA</t>
  </si>
  <si>
    <t>Oživení a zkouška systému Interkom</t>
  </si>
  <si>
    <t>Stavební přípomoci (sekání, vrtání drážkování, prostupy)</t>
  </si>
  <si>
    <t>Likvidace odpadů včetně úklidu staveniště</t>
  </si>
  <si>
    <t>Doprava a mimostaveništní přesuny</t>
  </si>
  <si>
    <t>Funknčí zkoučky a protokoly</t>
  </si>
  <si>
    <t>Výrobní projektová dokumentace</t>
  </si>
  <si>
    <t>Revize elektroinstalace dle ČSN 33 1500, ČSN 33 2000-6</t>
  </si>
  <si>
    <t>Součástí nabídkové ceny musí být veškeré náklady, aby cena byla konečná a zahrnovala celou dodávku a montáž.</t>
  </si>
  <si>
    <t>Elektronická požární signalizace EPS</t>
  </si>
  <si>
    <t>Evakuační rozhlas ERO</t>
  </si>
  <si>
    <t>Interní pavilon pacient-sestra</t>
  </si>
  <si>
    <t>Měření a regulace MaR</t>
  </si>
  <si>
    <t>Ústřední vytápění</t>
  </si>
  <si>
    <t>Vzduchotechnika a chlazení</t>
  </si>
  <si>
    <t>Zdravotní instalace</t>
  </si>
  <si>
    <t>9-22-16</t>
  </si>
  <si>
    <t>9-22-17</t>
  </si>
  <si>
    <t>9-22-18</t>
  </si>
  <si>
    <t>9-22-19</t>
  </si>
  <si>
    <t>9-22-20</t>
  </si>
  <si>
    <t>9-22-21</t>
  </si>
  <si>
    <t>9-22-22</t>
  </si>
  <si>
    <t>9-22-23</t>
  </si>
  <si>
    <t>9-22-24</t>
  </si>
  <si>
    <t>Nemocnice Český Krumlov - INTERNÍ PAVILON</t>
  </si>
  <si>
    <t> </t>
  </si>
  <si>
    <t>24.05.2023</t>
  </si>
  <si>
    <t>Marie Vaněčková</t>
  </si>
  <si>
    <t>Nemocnice Český Krumlov a.s.</t>
  </si>
  <si>
    <t>Cena/MJ</t>
  </si>
  <si>
    <t>Náklady (Kč)</t>
  </si>
  <si>
    <t>Hmotnost (t)</t>
  </si>
  <si>
    <t>Cenová</t>
  </si>
  <si>
    <t>Rozměry</t>
  </si>
  <si>
    <t>(Kč)</t>
  </si>
  <si>
    <t>Jednot.</t>
  </si>
  <si>
    <t>soustava</t>
  </si>
  <si>
    <t>Přesuny</t>
  </si>
  <si>
    <t>Typ skupiny</t>
  </si>
  <si>
    <t>HSV mat</t>
  </si>
  <si>
    <t>HSV prac</t>
  </si>
  <si>
    <t>PSV mat</t>
  </si>
  <si>
    <t>PSV prac</t>
  </si>
  <si>
    <t>Mont mat</t>
  </si>
  <si>
    <t>Mont prac</t>
  </si>
  <si>
    <t>Ostatní mat.</t>
  </si>
  <si>
    <t>MAT</t>
  </si>
  <si>
    <t>WORK</t>
  </si>
  <si>
    <t>CELK</t>
  </si>
  <si>
    <t>713_</t>
  </si>
  <si>
    <t>71_</t>
  </si>
  <si>
    <t>_</t>
  </si>
  <si>
    <t>RTS I / 2023</t>
  </si>
  <si>
    <t>721_</t>
  </si>
  <si>
    <t>72_</t>
  </si>
  <si>
    <t>309VD_</t>
  </si>
  <si>
    <t>3_</t>
  </si>
  <si>
    <t>722_</t>
  </si>
  <si>
    <t>157</t>
  </si>
  <si>
    <t>159</t>
  </si>
  <si>
    <t>161</t>
  </si>
  <si>
    <t>163</t>
  </si>
  <si>
    <t>165</t>
  </si>
  <si>
    <t>167</t>
  </si>
  <si>
    <t>169</t>
  </si>
  <si>
    <t>171</t>
  </si>
  <si>
    <t>173</t>
  </si>
  <si>
    <t>175</t>
  </si>
  <si>
    <t>177</t>
  </si>
  <si>
    <t>179</t>
  </si>
  <si>
    <t>725_</t>
  </si>
  <si>
    <t>181</t>
  </si>
  <si>
    <t>183</t>
  </si>
  <si>
    <t>185</t>
  </si>
  <si>
    <t>187</t>
  </si>
  <si>
    <t>189</t>
  </si>
  <si>
    <t>191</t>
  </si>
  <si>
    <t>193</t>
  </si>
  <si>
    <t>195</t>
  </si>
  <si>
    <t>197</t>
  </si>
  <si>
    <t>199</t>
  </si>
  <si>
    <t>201</t>
  </si>
  <si>
    <t>203</t>
  </si>
  <si>
    <t>205</t>
  </si>
  <si>
    <t>207</t>
  </si>
  <si>
    <t>209</t>
  </si>
  <si>
    <t>211</t>
  </si>
  <si>
    <t>213</t>
  </si>
  <si>
    <t>215</t>
  </si>
  <si>
    <t>217</t>
  </si>
  <si>
    <t>219</t>
  </si>
  <si>
    <t>221</t>
  </si>
  <si>
    <t>223</t>
  </si>
  <si>
    <t>225</t>
  </si>
  <si>
    <t>227</t>
  </si>
  <si>
    <t>229</t>
  </si>
  <si>
    <t>Revizní dvířka protipožární do zdiva, 300 x 300 mm se zámkem a kličkou vč. montáže</t>
  </si>
  <si>
    <t>231</t>
  </si>
  <si>
    <t>233</t>
  </si>
  <si>
    <t>235</t>
  </si>
  <si>
    <t>237</t>
  </si>
  <si>
    <t>239</t>
  </si>
  <si>
    <t>241</t>
  </si>
  <si>
    <t>243</t>
  </si>
  <si>
    <t>245</t>
  </si>
  <si>
    <t>247</t>
  </si>
  <si>
    <t>249</t>
  </si>
  <si>
    <t>251</t>
  </si>
  <si>
    <t>253</t>
  </si>
  <si>
    <t>255</t>
  </si>
  <si>
    <t>257</t>
  </si>
  <si>
    <t>259</t>
  </si>
  <si>
    <t>261</t>
  </si>
  <si>
    <t>263</t>
  </si>
  <si>
    <t>265</t>
  </si>
  <si>
    <t>267</t>
  </si>
  <si>
    <t>269</t>
  </si>
  <si>
    <t>271</t>
  </si>
  <si>
    <t>273</t>
  </si>
  <si>
    <t>275</t>
  </si>
  <si>
    <t>277</t>
  </si>
  <si>
    <t>Kombiklozet se zvýšenou výškou 480 mm, rozměr 715 x 360 mm, hluboké splach.</t>
  </si>
  <si>
    <t>Duroplastové sedátko s poklopem, rycloupínací úchyty (bezbariér)</t>
  </si>
  <si>
    <t>279</t>
  </si>
  <si>
    <t>281</t>
  </si>
  <si>
    <t>283</t>
  </si>
  <si>
    <t>285</t>
  </si>
  <si>
    <t>287</t>
  </si>
  <si>
    <t>Výlevka keramická se sklopnou plastovou mřížkou</t>
  </si>
  <si>
    <t>289</t>
  </si>
  <si>
    <t>64270881VD</t>
  </si>
  <si>
    <t>Plastová nádržka, výlevka, boční přívod vody 3/8", Dual Flush 3/6 l</t>
  </si>
  <si>
    <t>291</t>
  </si>
  <si>
    <t>727_</t>
  </si>
  <si>
    <t>293</t>
  </si>
  <si>
    <t>295</t>
  </si>
  <si>
    <t>729_</t>
  </si>
  <si>
    <t>D96_</t>
  </si>
  <si>
    <t>9_</t>
  </si>
  <si>
    <t>297</t>
  </si>
  <si>
    <t>299</t>
  </si>
  <si>
    <t>301</t>
  </si>
  <si>
    <t>302</t>
  </si>
  <si>
    <t>303</t>
  </si>
  <si>
    <t>304</t>
  </si>
  <si>
    <t>305</t>
  </si>
  <si>
    <t>01VRN_</t>
  </si>
  <si>
    <t> _</t>
  </si>
  <si>
    <t>Vytápění</t>
  </si>
  <si>
    <t>25.05.2023</t>
  </si>
  <si>
    <t>732_</t>
  </si>
  <si>
    <t>73_</t>
  </si>
  <si>
    <t>Eektronické oběhové čerpadlo typ 30/0,5-7 DN 32, 230 V, PN 10</t>
  </si>
  <si>
    <t>733_</t>
  </si>
  <si>
    <t>734_</t>
  </si>
  <si>
    <t>Ventil odvzdušňovací automatický DN 15</t>
  </si>
  <si>
    <t>735_</t>
  </si>
  <si>
    <t>Deskové těleso typ 22-554/1600 R, hladá čelní plocha</t>
  </si>
  <si>
    <t>783_</t>
  </si>
  <si>
    <t>78_</t>
  </si>
  <si>
    <t>79_</t>
  </si>
  <si>
    <t>S_</t>
  </si>
  <si>
    <t>,</t>
  </si>
  <si>
    <t>Kabelový žlab CF 105/200 včetně příslušenství</t>
  </si>
  <si>
    <t>LED světlo panel 60/60 36W vyšetřovnyCRI b90</t>
  </si>
  <si>
    <t xml:space="preserve">LED světlo kulaté přisazené -vestavné16W </t>
  </si>
  <si>
    <t>LED světlo kulaté přisazené-vestavné  16W IP65</t>
  </si>
  <si>
    <t>Programování</t>
  </si>
  <si>
    <t>4. CCTV - kompatibilní se stávajícím kamerovým systémem, dohledové pracoviště je na vrátnici u vjezdu do areálu</t>
  </si>
  <si>
    <t>Trubka FX 16, včetně příslušenství</t>
  </si>
  <si>
    <t>"4Mpx, objektiv 2.8mm (103°), micro SDXC, WDR, AcuSense 2G
1/3"" progressive scan CMOS sensor, venkovní antivandal ultracitlivá dome Den/Noc kamera s IR přísvitem, max. rozlišení 4Mpx/25fps, citlivost 0.005 Lux @(F1.6, AGC ZAP), komprese H.265+/H.265/H.264+/H.264/MJPEG, ICR, 3D DNR, 120dB WDR, BLC, HLC, AGC, ONVIF, Hik-connect, slot na micro SDXC kartu (až 256GB), NAS, ANR, detekce pohybu, detekce zakrytí, překročení čáry, narušení zóny, detekce obličeje, 1x RJ-45 10/100M auto, provozní teploty -30°C~60°C, dosah IR 30m, napájení 12V DC/5W, PoE/6.5W, IP67, IK10"</t>
  </si>
  <si>
    <t>Zadní kryt pro skrytou montáž kabelů pro kamery Hikvision, materiál: hliník, barva: bílá, Kompatibilní modely: DS-2CD21x3G2, DS-2CE56xyT-VPI(R)T, DS-2CD11xyG0-I</t>
  </si>
  <si>
    <t>32 kanálový síťový digitální videorekordér, komprese H.265+/H.265/H.264+/H.264, vstupní/odchozí šířka pásma 320Mbps / 400Mbps, až 32Mpx rozlišení záznamu kamer, 2x HDMI, 2x VGA, 1x BNC výstup, 4x USB, RS-485, RS-232, 2x Gigabit NIC, 16x SATA, 1x eSATA, každý HDD až 14TB, RAID 0/1/5/6/10, podpora POS, ANR, obousměrné audio, výklopný přední panel pro snadnou instalaci HDD, poplachové I/O: 16/9, výstup 12VDC 1A, 1x alarmový výstup 12VDC 1A, napájení: 100~240V AC 50W (bez HDD), 19" 3U</t>
  </si>
  <si>
    <t>10TB pevný disk WD PURPLE určený pro kamerové systémy a provoz 24/7, WD101PURP</t>
  </si>
  <si>
    <t>POE switch 24 portů</t>
  </si>
  <si>
    <t>Nastavení a zprovoznění kamerového systému</t>
  </si>
  <si>
    <t>Patch cord kat.6A modrý 2m</t>
  </si>
  <si>
    <t>Demontáž a montáž podhledu v 1.-3. NP, instalace za provozu</t>
  </si>
  <si>
    <t>pj</t>
  </si>
  <si>
    <t>5. Datové rozvody,kabeláž</t>
  </si>
  <si>
    <t xml:space="preserve">Kabel pro napojení zámků, koordinace s EKV  2x 0,75 </t>
  </si>
  <si>
    <t>Kabel optický SINGLEMODE 12xSM 9/124 vláken</t>
  </si>
  <si>
    <t>Kabel SYKFY 25x2x0,5, propoj mezi KS u vchud do budovy a propoj mezi Rack 2.10 a datový rozvaděč místnost 805</t>
  </si>
  <si>
    <t>Zasedací místnost číslo 409, vybavit TV příjímačem, uhlopříčka 85cm  VESA držák, včetně kabeláže do stolu, HDMI kabel do podlahové krabice včetně napájení a 2xRJ45 kat.6A</t>
  </si>
  <si>
    <t>Lišta 20x20</t>
  </si>
  <si>
    <t xml:space="preserve">Zásuvka 1xRJ45 kat.6A,  včetně podkladu - WIFI, ŘJ-EKV, </t>
  </si>
  <si>
    <t>Zásuvka 2x RJ45 kat.6A včetně podkladové krabice</t>
  </si>
  <si>
    <t>Zásuvka 2x RJ45  kat.6A včetně podkladové krabice zdravotní instalace</t>
  </si>
  <si>
    <t>Rychlozařezávací keystone CAT6A  STP, 10G-STP</t>
  </si>
  <si>
    <t>Měření přípojného bodu včetně tisku protokolu (účastnické zásuvky), kamery, optika</t>
  </si>
  <si>
    <t>Trubka FXP 32,  kabel SYKFY 25x2x0,5, propoj mezi KS 2 u vchodu a Rack 2.10</t>
  </si>
  <si>
    <t>Kabel SYKFY 25x2x0,5 propoj mezi Rack 2.10 a datový rozvaděč místnost 805</t>
  </si>
  <si>
    <t>Ukončení kabelu pro telefony, KS 2, rozvaděč 2.10 a 805</t>
  </si>
  <si>
    <t>8. patro , místnost 805 kabeláž z 8.NP, 7.NP a 6.NP</t>
  </si>
  <si>
    <t>Ventilační jednotka s termostatem a 4x ventilátor</t>
  </si>
  <si>
    <t>Optická vana pro ukončení optických vláken</t>
  </si>
  <si>
    <t>Pigtail 9/125 LC</t>
  </si>
  <si>
    <t>Optická spojka duplex SM,  LC/LC</t>
  </si>
  <si>
    <t>Záslepka do optické vany SC</t>
  </si>
  <si>
    <t>Kazeta ochrany svaru</t>
  </si>
  <si>
    <t>Patch panel 25 pozic přívod linek  propoj z rozvaděče 2.10</t>
  </si>
  <si>
    <t>Vyvazovací panel 1U kovový</t>
  </si>
  <si>
    <t>Police 650</t>
  </si>
  <si>
    <t>Aktivní prvek: CS210-48FP (48 port PoE 740W, 4x SFP+, 2x SFP+modul SM, kompatibilní se stávají infrastrukturou Nemocnice ČK, systém SOPHOS</t>
  </si>
  <si>
    <t>SFP modul do aktivního prvku CS210-48FP 1GB, SM, konektor LC</t>
  </si>
  <si>
    <t>Aktivní prvek 24 portů , Switch, 24x GbE RJ-45, 4x 10G SFP+, 128Gbps, 95,23Mpps, spravovatelný, PoE+ 802.3af/at (195W celkem), IP telefony</t>
  </si>
  <si>
    <t>SFP modul do aktivního prvku  LC pro telefony</t>
  </si>
  <si>
    <t>Patch cord LC/LC SM 9/125 2m</t>
  </si>
  <si>
    <t>2. patro , místnost 2.10, doplnění stávajícího rozvaděče</t>
  </si>
  <si>
    <t>Optická spojka duplex SM, LC/LC</t>
  </si>
  <si>
    <t>Patch panel 50 pozic přívod linek z KS 1 u vchodu do pavilonu, včetně kabelových tras, přívod teleefonních linek do 8.10</t>
  </si>
  <si>
    <t>Dveřní telefony</t>
  </si>
  <si>
    <t>Přídavné relé, patice, krabice</t>
  </si>
  <si>
    <t>Zdroj pro venkovní DT  12V/1A</t>
  </si>
  <si>
    <t>ka</t>
  </si>
  <si>
    <t>PX0DASFC-016 - karta 16 analogových poboček s CLIP včetně licence pro 16 kanálů     </t>
  </si>
  <si>
    <t>Patch panel 50 pozic telefonní - vrátnice</t>
  </si>
  <si>
    <t>Lišta 20x20 čistě bílá, DT 3.NP, 2.NP a 1.NP</t>
  </si>
  <si>
    <t>Programování  telefonní ústředny, zřízení poboček, patch cord telefonní 46 ks</t>
  </si>
  <si>
    <t>Krone LSA  včetně držáku do skříně KS2</t>
  </si>
  <si>
    <t>TV koaxiál 75Ω bezhalogenový</t>
  </si>
  <si>
    <t>Anténní systém včetně stožáru ( antána UHF , DAB, FM)</t>
  </si>
  <si>
    <t xml:space="preserve">Anténní rozvaděč R- STA 8NP vč. Technologie, zesilovče, antény </t>
  </si>
  <si>
    <t>Anténní rozvaděč patrový R-TV 5.NP, 6.NP a 7.NP vč. technologie</t>
  </si>
  <si>
    <t>Měření zásuvek včetně protokolu</t>
  </si>
  <si>
    <t>Demontáže podhledů 1.-3.np</t>
  </si>
  <si>
    <t>Demontáže stávající SK 2.NP a 3.NP</t>
  </si>
  <si>
    <t>Oznámení o zahájení montáže dle vyhlášky č.73/2010 Sb. A vydání stanoviska  TIČR</t>
  </si>
  <si>
    <t>Přesun technologií internetové konektivity, po dohodě se zadavatelem</t>
  </si>
  <si>
    <t>Revize antistatických podlah</t>
  </si>
  <si>
    <t>Koordinace zajištění chodu umělé ledviny 3. np bez technického řešení</t>
  </si>
  <si>
    <t xml:space="preserve">Dodávky a montáže uvedené v nabídce musí být, včetně veškerého souvisejícího doplňkového, podružného a montážního materiálu, tak aby celé zařízení bylo funkční a splňovalo všechny předpisy, které se na ně vztahují. </t>
  </si>
  <si>
    <t>Je třeba zajistit koordinaci pro  zajištění chodu umělé ledviny 3. np bez technického řešení - není řešen s pronájem dieselu, připojení do sítě a provoz</t>
  </si>
  <si>
    <t>Celkem silno a slaboproud</t>
  </si>
  <si>
    <t>SD-TESTER testovací sprej Smoke Sabre</t>
  </si>
  <si>
    <t>Koordinace prací, VZT, EKV, EL-Silnoproud , DT</t>
  </si>
  <si>
    <t>Provozní zkoušky, včetně funkčních zkoušek s HZS</t>
  </si>
  <si>
    <t>Drobný instalační materiál, koordinace na stavbě</t>
  </si>
  <si>
    <t>Kontrolér ER</t>
  </si>
  <si>
    <t>Směrovač ER</t>
  </si>
  <si>
    <t>Zesilovač výkonu ER 2x500W</t>
  </si>
  <si>
    <t>Modul zakončení reproduktorové linky</t>
  </si>
  <si>
    <t>Stanice hlasatele</t>
  </si>
  <si>
    <t>Rozšíření stanice hlasatele</t>
  </si>
  <si>
    <t>Akumulátor 12V/100Ah se šroubovými svorkami M6 a životností až 10 let</t>
  </si>
  <si>
    <t>Nástěnný reproduktor dle EN54-24, 6W @ 100V, MDF, bílý, EVAC svorkovnice</t>
  </si>
  <si>
    <t>Stropní reproduktor dle EN54-24, 6W @ 100V, kov, bílý, 180mm, požár. kryt</t>
  </si>
  <si>
    <t>EN54-24, tlakový cert. reproduktor  10W/100V, plastový, šedý</t>
  </si>
  <si>
    <t>19" rozvaděč 42U, 600x800 mm, černý, přední dveře s temperovaným sklem</t>
  </si>
  <si>
    <t xml:space="preserve">Ventilační jednotka do stropu pro rozvaděče řady </t>
  </si>
  <si>
    <t>Sada nosných ližin pro rozvaděče řady SPR8xx</t>
  </si>
  <si>
    <t>Pevná police pro rozvaděče řady SPR8xx, nosnost max. 80 kg</t>
  </si>
  <si>
    <t>Termospínač 230 V stř. pro ventilační jednotky</t>
  </si>
  <si>
    <t>19" rozvodný panel 1U, 9x zásuvka 230 V stř., 1x podsvětlený vypínač</t>
  </si>
  <si>
    <t>19" montážní panel s DIN lištou, kovový kryt</t>
  </si>
  <si>
    <t xml:space="preserve">Výchozí HW/SW konfigurace + sada kabelů </t>
  </si>
  <si>
    <t xml:space="preserve">Provozní kniha evakuačního rozhlasu </t>
  </si>
  <si>
    <t>Drobný spotřební materiál</t>
  </si>
  <si>
    <t>Přístupový systém  - EKV</t>
  </si>
  <si>
    <t>El. Otvírač 118.13 A71 pro standardní dveře, Napájení 10-24V AC/DC, plochá konstrukce, PROFIX2 - skrytá montáž</t>
  </si>
  <si>
    <t>Zdroj UNIPOWER MINI/K15T 13,8V/3A, Spínaný zálohovaný zdroj v krytu Z, s výstupy a odpojovačem</t>
  </si>
  <si>
    <t>Kabel kat. 5E FTP LSOHFR B2ca-s1,d1</t>
  </si>
  <si>
    <t>1-CXKH-R-J 3x 1,5 B2s1d1</t>
  </si>
  <si>
    <t>Nestíněný ohybný kabel 4x0,75</t>
  </si>
  <si>
    <t>Trubka FX 20</t>
  </si>
  <si>
    <t>El. Otvírač 118.23 A71 pro požárně odolné dveře, Napájení 10-24V AC/DC, plochá konstrukce, PROFIX2 - skrytá montáž</t>
  </si>
  <si>
    <t>Materiál 8.NP</t>
  </si>
  <si>
    <t>El. Otvírač 118.23 A71 pro požárně odolné dveře, Napájení 10-24V AC/DC, plochá konstrukce, PROFIX2 - s kontaktem</t>
  </si>
  <si>
    <t>CELKEM - Materiál 8.NP</t>
  </si>
  <si>
    <t>Montáž a demontáž stropu 1-3 NP</t>
  </si>
  <si>
    <t>Zaškole níodpovědných osob</t>
  </si>
  <si>
    <t>Přístupový systém musí být z důvodu zabezpeční  prostorů  investora plně kompatibilní se stávajícím systémem. Jednotná synchronizace dat, evedince přístupů, rychlé uzamčení a odemčení vstupů, rychlá správa uživatelů</t>
  </si>
  <si>
    <t>KÓD</t>
  </si>
  <si>
    <t>1.1.</t>
  </si>
  <si>
    <t>1.2.</t>
  </si>
  <si>
    <t>1.3.</t>
  </si>
  <si>
    <t>1.4.</t>
  </si>
  <si>
    <t>1.5.</t>
  </si>
  <si>
    <t>1.6.</t>
  </si>
  <si>
    <t>1.7.</t>
  </si>
  <si>
    <t>1.8.</t>
  </si>
  <si>
    <t>1.9.</t>
  </si>
  <si>
    <t>1.10.</t>
  </si>
  <si>
    <t>1.11.</t>
  </si>
  <si>
    <t>1.12.</t>
  </si>
  <si>
    <t>1.13.</t>
  </si>
  <si>
    <t>r..</t>
  </si>
  <si>
    <t>1.100</t>
  </si>
  <si>
    <t>1.101</t>
  </si>
  <si>
    <t>1.102</t>
  </si>
  <si>
    <t>1.103</t>
  </si>
  <si>
    <t>1.104</t>
  </si>
  <si>
    <t>1.105</t>
  </si>
  <si>
    <t>1.106</t>
  </si>
  <si>
    <t>1.107</t>
  </si>
  <si>
    <t>1.108</t>
  </si>
  <si>
    <t>1.109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</si>
  <si>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</si>
  <si>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</si>
  <si>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</si>
  <si>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</si>
  <si>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</si>
  <si>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</si>
  <si>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</si>
  <si>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</si>
  <si>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</si>
  <si>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</si>
  <si>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</si>
  <si>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</si>
  <si>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</si>
  <si>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</si>
  <si>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</si>
  <si>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</si>
  <si>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</si>
  <si>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</si>
  <si>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</si>
  <si>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</si>
  <si>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</si>
  <si>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</si>
  <si>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</si>
  <si>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</si>
  <si>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</si>
  <si>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</si>
  <si>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</si>
  <si>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</si>
  <si>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</si>
  <si>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</si>
  <si>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</si>
  <si>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</si>
  <si>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</si>
  <si>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</si>
  <si>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1.144</t>
  </si>
  <si>
    <t>1.145</t>
  </si>
  <si>
    <t>1.146</t>
  </si>
  <si>
    <t>1.147</t>
  </si>
  <si>
    <t>1.148</t>
  </si>
  <si>
    <t>1.149</t>
  </si>
  <si>
    <t>1.150</t>
  </si>
  <si>
    <t>1.151</t>
  </si>
  <si>
    <t>1.152</t>
  </si>
  <si>
    <t>1.153</t>
  </si>
  <si>
    <t>1.154</t>
  </si>
  <si>
    <t>1.155</t>
  </si>
  <si>
    <t>1.156</t>
  </si>
  <si>
    <t>1.157</t>
  </si>
  <si>
    <t>1.158</t>
  </si>
  <si>
    <t>1.159</t>
  </si>
  <si>
    <t>1.160</t>
  </si>
  <si>
    <t>1.161</t>
  </si>
  <si>
    <t>1.162</t>
  </si>
  <si>
    <t>1.163</t>
  </si>
  <si>
    <t>1.164</t>
  </si>
  <si>
    <t>1.165</t>
  </si>
  <si>
    <t>1.166</t>
  </si>
  <si>
    <t>1.167</t>
  </si>
  <si>
    <t>1.168</t>
  </si>
  <si>
    <t>1.169</t>
  </si>
  <si>
    <t>1.170</t>
  </si>
  <si>
    <t>1.171</t>
  </si>
  <si>
    <t>1.172</t>
  </si>
  <si>
    <t>1.173</t>
  </si>
  <si>
    <t>1.174</t>
  </si>
  <si>
    <t>1.175</t>
  </si>
  <si>
    <t>1.176</t>
  </si>
  <si>
    <t>1.177</t>
  </si>
  <si>
    <t>1.178</t>
  </si>
  <si>
    <t>1.179</t>
  </si>
  <si>
    <t>1.180</t>
  </si>
  <si>
    <t>1.181</t>
  </si>
  <si>
    <t>OZN.</t>
  </si>
  <si>
    <t>1.182</t>
  </si>
  <si>
    <t>1.183</t>
  </si>
  <si>
    <t>1.184</t>
  </si>
  <si>
    <t>1.185</t>
  </si>
  <si>
    <t>1.186</t>
  </si>
  <si>
    <t>1.187</t>
  </si>
  <si>
    <t>1.188</t>
  </si>
  <si>
    <t>1.189</t>
  </si>
  <si>
    <t>1.190</t>
  </si>
  <si>
    <t>1.191</t>
  </si>
  <si>
    <t>1.192</t>
  </si>
  <si>
    <t>1.193</t>
  </si>
  <si>
    <t>1.194</t>
  </si>
  <si>
    <t>1.196</t>
  </si>
  <si>
    <t>1.197</t>
  </si>
  <si>
    <t>1.195</t>
  </si>
  <si>
    <t>1.198</t>
  </si>
  <si>
    <t>1.199</t>
  </si>
  <si>
    <t>1.200</t>
  </si>
  <si>
    <t>1.201</t>
  </si>
  <si>
    <t>1.202</t>
  </si>
  <si>
    <t>1.203</t>
  </si>
  <si>
    <t>kód</t>
  </si>
  <si>
    <t>OZN</t>
  </si>
  <si>
    <t>ozn</t>
  </si>
  <si>
    <t>0.1</t>
  </si>
  <si>
    <t>0.2</t>
  </si>
  <si>
    <t>0.3</t>
  </si>
  <si>
    <t>0.4</t>
  </si>
  <si>
    <t>0.5</t>
  </si>
  <si>
    <t>0.6</t>
  </si>
  <si>
    <t>0.7</t>
  </si>
  <si>
    <t>0.8</t>
  </si>
  <si>
    <t>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</si>
  <si>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</si>
  <si>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</si>
  <si>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</si>
  <si>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</si>
  <si>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</si>
  <si>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</si>
  <si>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</si>
  <si>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</si>
  <si>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</si>
  <si>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</si>
  <si>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</si>
  <si>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</si>
  <si>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</si>
  <si>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</si>
  <si>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</si>
  <si>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</si>
  <si>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</si>
  <si>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</si>
  <si>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</si>
  <si>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</si>
  <si>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</si>
  <si>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</si>
  <si>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</si>
  <si>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</si>
  <si>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</si>
  <si>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</si>
  <si>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</si>
  <si>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</si>
  <si>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</si>
  <si>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</si>
  <si>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</si>
  <si>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</si>
  <si>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</si>
  <si>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</si>
  <si>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</si>
  <si>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</si>
  <si>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</si>
  <si>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</si>
  <si>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</si>
  <si>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</si>
  <si>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</si>
  <si>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</si>
  <si>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</si>
  <si>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</si>
  <si>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</si>
  <si>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</si>
  <si>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</si>
  <si>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</si>
  <si>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</si>
  <si>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</si>
  <si>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</si>
  <si>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</si>
  <si>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</si>
  <si>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</si>
  <si>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</si>
  <si>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</si>
  <si>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</si>
  <si>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</si>
  <si>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</si>
  <si>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</si>
  <si>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</si>
  <si>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</si>
  <si>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</si>
  <si>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</si>
  <si>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</si>
  <si>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</si>
  <si>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</si>
  <si>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</si>
  <si>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</si>
  <si>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</si>
  <si>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</si>
  <si>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</si>
  <si>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</si>
  <si>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</si>
  <si>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</si>
  <si>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</si>
  <si>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</si>
  <si>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</si>
  <si>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</si>
  <si>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</si>
  <si>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</si>
  <si>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</si>
  <si>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</si>
  <si>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</si>
  <si>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</si>
  <si>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</si>
  <si>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</si>
  <si>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</si>
  <si>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</si>
  <si>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</si>
  <si>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0.100</t>
  </si>
  <si>
    <t>0.101</t>
  </si>
  <si>
    <t>0.102</t>
  </si>
  <si>
    <t>0.130</t>
  </si>
  <si>
    <t>0.104</t>
  </si>
  <si>
    <t>0.105</t>
  </si>
  <si>
    <t>0.106</t>
  </si>
  <si>
    <t>0.107</t>
  </si>
  <si>
    <t>0.108</t>
  </si>
  <si>
    <t>0.109</t>
  </si>
  <si>
    <t>0.110</t>
  </si>
  <si>
    <t>0.111</t>
  </si>
  <si>
    <t>0.112</t>
  </si>
  <si>
    <t>0.113</t>
  </si>
  <si>
    <t>0.114</t>
  </si>
  <si>
    <t>0.115</t>
  </si>
  <si>
    <t>0.116</t>
  </si>
  <si>
    <t>0.117</t>
  </si>
  <si>
    <t>0.118</t>
  </si>
  <si>
    <t>0.119</t>
  </si>
  <si>
    <t>0.120</t>
  </si>
  <si>
    <t>0.121</t>
  </si>
  <si>
    <t>0.122</t>
  </si>
  <si>
    <t>0.123</t>
  </si>
  <si>
    <t>0.66</t>
  </si>
  <si>
    <t>Dveřní interkom komunikátor  Analog , 3 tlačítka</t>
  </si>
  <si>
    <t xml:space="preserve">Stříška pro  modul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</si>
</sst>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2" formatCode="_-* #,##0\ &quot;Kč&quot;_-;\-* #,##0\ &quot;Kč&quot;_-;_-* &quot;-&quot;\ &quot;Kč&quot;_-;_-@_-"/>
    <numFmt numFmtId="43" formatCode="_-* #,##0.00\ _K_č_-;\-* #,##0.00\ _K_č_-;_-* &quot;-&quot;??\ _K_č_-;_-@_-"/>
    <numFmt numFmtId="164" formatCode="#,##0.00%"/>
    <numFmt numFmtId="165" formatCode="dd\.mm\.yyyy"/>
    <numFmt numFmtId="166" formatCode="#,##0.00000"/>
    <numFmt numFmtId="167" formatCode="#,##0.000"/>
    <numFmt numFmtId="168" formatCode="#,##0.00\ &quot;Kč&quot;"/>
    <numFmt numFmtId="169" formatCode="#,##0.0"/>
    <numFmt numFmtId="170" formatCode="#,##0\ &quot;,-&quot;"/>
    <numFmt numFmtId="171" formatCode="#,##0\ &quot;ks&quot;"/>
    <numFmt numFmtId="172" formatCode="#,##0\ &quot;kpl&quot;"/>
    <numFmt numFmtId="173" formatCode="#,##0\ &quot;km&quot;"/>
    <numFmt numFmtId="174" formatCode="#,##0\ &quot;hod&quot;"/>
    <numFmt numFmtId="175" formatCode="#,##0\ &quot;m&quot;"/>
    <numFmt numFmtId="176" formatCode="#,##0\ &quot;m2&quot;"/>
    <numFmt numFmtId="177" formatCode="#,##0\ &quot;kg&quot;"/>
    <numFmt numFmtId="178" formatCode="dd/mm/yy"/>
    <numFmt numFmtId="179" formatCode="0.0"/>
    <numFmt numFmtId="180" formatCode="#,##0&quot; Kč&quot;"/>
    <numFmt numFmtId="181" formatCode="#,##0.0\ &quot;Kč&quot;"/>
  </numFmts>
  <fonts count="145"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amily val="1"/>
      <charset val="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family val="2"/>
      <charset val="238"/>
      <scheme val="minor"/>
    </font>
    <font>
      <sz val="10"/>
      <name val="Arial"/>
      <family val="2"/>
      <charset val="238"/>
    </font>
    <font>
      <b/>
      <sz val="10"/>
      <name val="Arial"/>
      <family val="2"/>
      <charset val="238"/>
    </font>
    <font>
      <sz val="10"/>
      <name val="Arial"/>
      <family val="2"/>
      <charset val="238"/>
    </font>
    <font>
      <sz val="10"/>
      <color indexed="8"/>
      <name val="Times New Roman"/>
      <family val="1"/>
      <charset val="238"/>
    </font>
    <font>
      <sz val="11"/>
      <color indexed="8"/>
      <name val="Calibri"/>
      <family val="2"/>
      <charset val="238"/>
    </font>
    <font>
      <sz val="8"/>
      <name val="Arial CE"/>
      <charset val="238"/>
    </font>
    <font>
      <sz val="11"/>
      <name val="Calibri"/>
      <family val="2"/>
    </font>
    <font>
      <sz val="10"/>
      <name val="Arial CE"/>
      <charset val="238"/>
    </font>
    <font>
      <sz val="10"/>
      <color theme="0"/>
      <name val="Arial"/>
      <family val="2"/>
      <charset val="238"/>
    </font>
    <font>
      <sz val="10"/>
      <name val="Arial CE"/>
      <family val="2"/>
      <charset val="238"/>
    </font>
    <font>
      <sz val="10"/>
      <color indexed="9"/>
      <name val="Arial CE"/>
      <family val="2"/>
      <charset val="238"/>
    </font>
    <font>
      <u/>
      <sz val="12"/>
      <name val="Arial Black"/>
      <family val="2"/>
      <charset val="238"/>
    </font>
    <font>
      <sz val="8"/>
      <name val="Arial"/>
      <family val="2"/>
      <charset val="238"/>
    </font>
    <font>
      <sz val="10"/>
      <color indexed="9"/>
      <name val="Arial"/>
      <family val="2"/>
      <charset val="238"/>
    </font>
    <font>
      <b/>
      <sz val="12"/>
      <name val="Arial"/>
      <family val="2"/>
      <charset val="238"/>
    </font>
    <font>
      <sz val="10"/>
      <name val="Helv"/>
    </font>
    <font>
      <sz val="8"/>
      <name val="Arial CE"/>
      <family val="2"/>
      <charset val="238"/>
    </font>
    <font>
      <sz val="10"/>
      <color theme="0"/>
      <name val="Arial CE"/>
      <family val="2"/>
      <charset val="238"/>
    </font>
    <font>
      <b/>
      <sz val="10"/>
      <name val="Helv"/>
    </font>
    <font>
      <b/>
      <sz val="10"/>
      <name val="Arial CE"/>
      <family val="2"/>
      <charset val="238"/>
    </font>
    <font>
      <b/>
      <sz val="8"/>
      <name val="Arial CE"/>
      <family val="2"/>
      <charset val="238"/>
    </font>
    <font>
      <b/>
      <sz val="10"/>
      <name val="Arial CE"/>
      <charset val="238"/>
    </font>
    <font>
      <b/>
      <sz val="10"/>
      <color indexed="9"/>
      <name val="Arial CE"/>
      <family val="2"/>
      <charset val="238"/>
    </font>
    <font>
      <sz val="10"/>
      <color indexed="9"/>
      <name val="Arial CE"/>
      <charset val="238"/>
    </font>
    <font>
      <sz val="9"/>
      <name val="Arial"/>
      <family val="2"/>
      <charset val="238"/>
    </font>
    <font>
      <u/>
      <sz val="10"/>
      <name val="Arial CE"/>
      <family val="2"/>
      <charset val="238"/>
    </font>
    <font>
      <sz val="10"/>
      <color indexed="10"/>
      <name val="Arial CE"/>
      <family val="2"/>
      <charset val="238"/>
    </font>
    <font>
      <sz val="10"/>
      <color indexed="10"/>
      <name val="Arial"/>
      <family val="2"/>
      <charset val="238"/>
    </font>
    <font>
      <b/>
      <sz val="10"/>
      <color theme="0"/>
      <name val="Arial"/>
      <family val="2"/>
      <charset val="238"/>
    </font>
    <font>
      <b/>
      <sz val="12"/>
      <color indexed="8"/>
      <name val="Arial CE"/>
      <charset val="238"/>
    </font>
    <font>
      <b/>
      <sz val="12"/>
      <name val="Arial CE"/>
      <charset val="238"/>
    </font>
    <font>
      <b/>
      <sz val="11"/>
      <color indexed="8"/>
      <name val="Arial CE"/>
      <charset val="238"/>
    </font>
    <font>
      <b/>
      <sz val="11"/>
      <name val="Arial CE"/>
      <charset val="238"/>
    </font>
    <font>
      <sz val="11"/>
      <name val="Arial CE"/>
      <charset val="238"/>
    </font>
    <font>
      <b/>
      <sz val="16"/>
      <color indexed="8"/>
      <name val="Arial CE"/>
      <family val="2"/>
      <charset val="238"/>
    </font>
    <font>
      <b/>
      <sz val="10"/>
      <color indexed="8"/>
      <name val="Arial CE"/>
      <family val="2"/>
      <charset val="238"/>
    </font>
    <font>
      <sz val="10"/>
      <name val="Times New Roman CE"/>
      <family val="1"/>
      <charset val="238"/>
    </font>
    <font>
      <b/>
      <sz val="10"/>
      <name val="Times New Roman CE"/>
      <charset val="238"/>
    </font>
    <font>
      <b/>
      <sz val="10"/>
      <name val="Times New Roman"/>
      <family val="1"/>
      <charset val="238"/>
    </font>
    <font>
      <sz val="10"/>
      <name val="Times New Roman"/>
      <family val="1"/>
    </font>
    <font>
      <sz val="10"/>
      <color indexed="8"/>
      <name val="Times New Roman"/>
      <family val="1"/>
    </font>
    <font>
      <b/>
      <sz val="10"/>
      <name val="Times New Roman"/>
      <family val="1"/>
    </font>
    <font>
      <b/>
      <u/>
      <sz val="10"/>
      <name val="Times New Roman"/>
      <family val="1"/>
    </font>
    <font>
      <sz val="10"/>
      <name val="Times New Roman"/>
      <family val="1"/>
      <charset val="238"/>
    </font>
    <font>
      <vertAlign val="subscript"/>
      <sz val="10"/>
      <name val="Times New Roman"/>
      <family val="1"/>
      <charset val="238"/>
    </font>
    <font>
      <vertAlign val="subscript"/>
      <sz val="10"/>
      <name val="Times New Roman"/>
      <family val="1"/>
    </font>
    <font>
      <vertAlign val="superscript"/>
      <sz val="10"/>
      <name val="Times New Roman"/>
      <family val="1"/>
    </font>
    <font>
      <sz val="10"/>
      <color rgb="FFFF0000"/>
      <name val="Times New Roman"/>
      <family val="1"/>
    </font>
    <font>
      <sz val="10"/>
      <name val="Calibri"/>
      <family val="2"/>
      <charset val="238"/>
    </font>
    <font>
      <sz val="3"/>
      <color indexed="8"/>
      <name val="Times New Roman"/>
      <family val="1"/>
    </font>
    <font>
      <sz val="8"/>
      <name val="Times New Roman"/>
      <family val="1"/>
    </font>
    <font>
      <sz val="9"/>
      <name val="Times New Roman"/>
      <family val="1"/>
    </font>
    <font>
      <sz val="12"/>
      <color indexed="8"/>
      <name val="Times New Roman"/>
      <family val="1"/>
    </font>
    <font>
      <sz val="9"/>
      <color indexed="8"/>
      <name val="Times New Roman"/>
      <family val="1"/>
    </font>
    <font>
      <sz val="8"/>
      <name val="Arial"/>
      <family val="2"/>
      <charset val="238"/>
    </font>
    <font>
      <sz val="11"/>
      <name val="Calibri"/>
      <family val="2"/>
      <charset val="238"/>
    </font>
    <font>
      <sz val="10"/>
      <color indexed="8"/>
      <name val="Arial"/>
      <family val="2"/>
      <charset val="238"/>
    </font>
    <font>
      <i/>
      <sz val="8"/>
      <color indexed="8"/>
      <name val="Arial"/>
      <family val="2"/>
      <charset val="238"/>
    </font>
    <font>
      <sz val="12"/>
      <color indexed="8"/>
      <name val="Arial"/>
      <family val="2"/>
      <charset val="238"/>
    </font>
    <font>
      <b/>
      <sz val="12"/>
      <color indexed="8"/>
      <name val="Arial"/>
      <family val="2"/>
      <charset val="238"/>
    </font>
    <font>
      <b/>
      <sz val="11"/>
      <color indexed="8"/>
      <name val="Arial"/>
      <family val="2"/>
      <charset val="238"/>
    </font>
    <font>
      <b/>
      <sz val="20"/>
      <color indexed="8"/>
      <name val="Arial"/>
      <family val="2"/>
      <charset val="238"/>
    </font>
    <font>
      <b/>
      <sz val="18"/>
      <color indexed="8"/>
      <name val="Arial"/>
      <family val="2"/>
      <charset val="238"/>
    </font>
    <font>
      <b/>
      <sz val="10"/>
      <color indexed="8"/>
      <name val="Arial"/>
      <family val="2"/>
      <charset val="238"/>
    </font>
    <font>
      <sz val="18"/>
      <color indexed="8"/>
      <name val="Arial"/>
      <family val="2"/>
      <charset val="238"/>
    </font>
    <font>
      <sz val="18"/>
      <color indexed="8"/>
      <name val="Arial"/>
      <family val="2"/>
      <charset val="238"/>
    </font>
    <font>
      <sz val="11"/>
      <name val="Calibri"/>
      <family val="2"/>
      <charset val="238"/>
    </font>
    <font>
      <sz val="10"/>
      <color indexed="8"/>
      <name val="Arial"/>
      <family val="2"/>
      <charset val="238"/>
    </font>
    <font>
      <b/>
      <sz val="10"/>
      <color indexed="8"/>
      <name val="Arial"/>
      <family val="2"/>
      <charset val="238"/>
    </font>
    <font>
      <b/>
      <sz val="18"/>
      <color indexed="8"/>
      <name val="Arial"/>
      <family val="2"/>
      <charset val="238"/>
    </font>
    <font>
      <b/>
      <sz val="20"/>
      <color indexed="8"/>
      <name val="Arial"/>
      <family val="2"/>
      <charset val="238"/>
    </font>
    <font>
      <b/>
      <sz val="11"/>
      <color indexed="8"/>
      <name val="Arial"/>
      <family val="2"/>
      <charset val="238"/>
    </font>
    <font>
      <b/>
      <sz val="12"/>
      <color indexed="8"/>
      <name val="Arial"/>
      <family val="2"/>
      <charset val="238"/>
    </font>
    <font>
      <sz val="12"/>
      <color indexed="8"/>
      <name val="Arial"/>
      <family val="2"/>
      <charset val="238"/>
    </font>
    <font>
      <i/>
      <sz val="8"/>
      <color indexed="8"/>
      <name val="Arial"/>
      <family val="2"/>
      <charset val="238"/>
    </font>
    <font>
      <b/>
      <sz val="14"/>
      <name val="Arial"/>
      <family val="2"/>
      <charset val="238"/>
    </font>
    <font>
      <b/>
      <sz val="9"/>
      <name val="Arial"/>
      <family val="2"/>
      <charset val="238"/>
    </font>
    <font>
      <b/>
      <sz val="12"/>
      <name val="Arial CE"/>
      <family val="2"/>
      <charset val="238"/>
    </font>
    <font>
      <u/>
      <sz val="18"/>
      <color theme="10"/>
      <name val="Wingdings 2"/>
      <family val="1"/>
      <charset val="2"/>
    </font>
    <font>
      <sz val="18"/>
      <name val="Wingdings 2"/>
      <family val="1"/>
      <charset val="2"/>
    </font>
    <font>
      <sz val="10"/>
      <name val="Calibri"/>
      <family val="2"/>
      <charset val="238"/>
      <scheme val="minor"/>
    </font>
    <font>
      <b/>
      <sz val="10"/>
      <name val="Calibri"/>
      <family val="2"/>
      <charset val="238"/>
      <scheme val="minor"/>
    </font>
    <font>
      <b/>
      <u/>
      <sz val="10"/>
      <name val="Calibri"/>
      <family val="2"/>
      <charset val="238"/>
      <scheme val="minor"/>
    </font>
    <font>
      <sz val="10"/>
      <color rgb="FFFF0000"/>
      <name val="Calibri"/>
      <family val="2"/>
      <charset val="238"/>
      <scheme val="minor"/>
    </font>
    <font>
      <u/>
      <sz val="10"/>
      <color rgb="FFFF0000"/>
      <name val="Calibri"/>
      <family val="2"/>
      <charset val="238"/>
      <scheme val="minor"/>
    </font>
    <font>
      <b/>
      <sz val="11"/>
      <name val="Calibri"/>
      <family val="2"/>
      <charset val="238"/>
      <scheme val="minor"/>
    </font>
    <font>
      <sz val="9"/>
      <color indexed="8"/>
      <name val="Arial"/>
      <family val="2"/>
      <charset val="238"/>
    </font>
    <font>
      <b/>
      <sz val="9"/>
      <color indexed="8"/>
      <name val="Arial"/>
      <family val="2"/>
      <charset val="238"/>
    </font>
    <font>
      <sz val="9"/>
      <color indexed="10"/>
      <name val="Arial"/>
      <family val="2"/>
      <charset val="238"/>
    </font>
    <font>
      <sz val="10"/>
      <color theme="1"/>
      <name val="Arial"/>
      <family val="2"/>
      <charset val="238"/>
    </font>
    <font>
      <b/>
      <sz val="10"/>
      <color theme="1"/>
      <name val="Arial"/>
      <family val="2"/>
      <charset val="238"/>
    </font>
    <font>
      <sz val="9"/>
      <color theme="1"/>
      <name val="Arial"/>
      <family val="2"/>
      <charset val="238"/>
    </font>
    <font>
      <b/>
      <sz val="9"/>
      <color theme="1"/>
      <name val="Arial"/>
      <family val="2"/>
      <charset val="238"/>
    </font>
    <font>
      <sz val="12"/>
      <color theme="1"/>
      <name val="Arial"/>
      <family val="2"/>
      <charset val="238"/>
    </font>
    <font>
      <b/>
      <sz val="12"/>
      <color theme="1"/>
      <name val="Arial"/>
      <family val="2"/>
      <charset val="238"/>
    </font>
    <font>
      <sz val="12"/>
      <name val="Arial CE"/>
      <family val="2"/>
      <charset val="238"/>
    </font>
    <font>
      <sz val="12"/>
      <name val="Arial"/>
      <family val="2"/>
      <charset val="238"/>
    </font>
    <font>
      <sz val="11"/>
      <name val="Arial"/>
      <family val="2"/>
      <charset val="238"/>
    </font>
    <font>
      <b/>
      <sz val="14"/>
      <color theme="1"/>
      <name val="Arial"/>
      <family val="2"/>
      <charset val="238"/>
    </font>
    <font>
      <sz val="14"/>
      <color theme="1"/>
      <name val="Arial"/>
      <family val="2"/>
      <charset val="238"/>
    </font>
    <font>
      <sz val="11"/>
      <color theme="1"/>
      <name val="Arial"/>
      <family val="2"/>
      <charset val="238"/>
    </font>
    <font>
      <i/>
      <sz val="10"/>
      <color theme="1"/>
      <name val="Arial"/>
      <family val="2"/>
      <charset val="238"/>
    </font>
    <font>
      <b/>
      <sz val="14"/>
      <color rgb="FFFF0000"/>
      <name val="Arial"/>
      <family val="2"/>
      <charset val="238"/>
    </font>
    <font>
      <sz val="14"/>
      <color rgb="FFFF0000"/>
      <name val="Arial"/>
      <family val="2"/>
      <charset val="238"/>
    </font>
    <font>
      <sz val="11"/>
      <color rgb="FFFF0000"/>
      <name val="Arial"/>
      <family val="2"/>
      <charset val="238"/>
    </font>
  </fonts>
  <fills count="1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indexed="9"/>
        <bgColor indexed="64"/>
      </patternFill>
    </fill>
    <fill>
      <patternFill patternType="solid">
        <fgColor rgb="FFFFFF00"/>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indexed="22"/>
        <bgColor indexed="31"/>
      </patternFill>
    </fill>
    <fill>
      <patternFill patternType="solid">
        <fgColor indexed="8"/>
        <bgColor indexed="58"/>
      </patternFill>
    </fill>
    <fill>
      <patternFill patternType="solid">
        <fgColor rgb="FFFFFF99"/>
        <bgColor indexed="64"/>
      </patternFill>
    </fill>
  </fills>
  <borders count="184">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22"/>
      </left>
      <right style="thin">
        <color indexed="22"/>
      </right>
      <top style="thin">
        <color indexed="22"/>
      </top>
      <bottom style="thin">
        <color indexed="22"/>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ck">
        <color indexed="64"/>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thick">
        <color indexed="64"/>
      </left>
      <right/>
      <top style="medium">
        <color indexed="64"/>
      </top>
      <bottom style="thick">
        <color indexed="64"/>
      </bottom>
      <diagonal/>
    </border>
    <border>
      <left style="thin">
        <color indexed="64"/>
      </left>
      <right style="thick">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ck">
        <color indexed="64"/>
      </left>
      <right/>
      <top style="medium">
        <color indexed="64"/>
      </top>
      <bottom style="medium">
        <color indexed="64"/>
      </bottom>
      <diagonal/>
    </border>
    <border>
      <left/>
      <right style="thin">
        <color indexed="64"/>
      </right>
      <top style="thick">
        <color indexed="64"/>
      </top>
      <bottom style="medium">
        <color indexed="64"/>
      </bottom>
      <diagonal/>
    </border>
    <border>
      <left style="thick">
        <color indexed="64"/>
      </left>
      <right/>
      <top style="thick">
        <color indexed="64"/>
      </top>
      <bottom style="medium">
        <color indexed="64"/>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thick">
        <color indexed="64"/>
      </left>
      <right/>
      <top style="thick">
        <color indexed="64"/>
      </top>
      <bottom style="thick">
        <color indexed="64"/>
      </bottom>
      <diagonal/>
    </border>
    <border>
      <left style="medium">
        <color indexed="64"/>
      </left>
      <right style="thin">
        <color indexed="64"/>
      </right>
      <top style="medium">
        <color indexed="64"/>
      </top>
      <bottom style="thick">
        <color indexed="64"/>
      </bottom>
      <diagonal/>
    </border>
    <border>
      <left style="thick">
        <color indexed="64"/>
      </left>
      <right style="medium">
        <color indexed="64"/>
      </right>
      <top style="medium">
        <color indexed="64"/>
      </top>
      <bottom style="thick">
        <color indexed="64"/>
      </bottom>
      <diagonal/>
    </border>
    <border>
      <left style="medium">
        <color indexed="64"/>
      </left>
      <right style="thin">
        <color indexed="64"/>
      </right>
      <top style="medium">
        <color indexed="64"/>
      </top>
      <bottom style="medium">
        <color indexed="64"/>
      </bottom>
      <diagonal/>
    </border>
    <border>
      <left style="thick">
        <color indexed="64"/>
      </left>
      <right style="medium">
        <color indexed="64"/>
      </right>
      <top style="medium">
        <color indexed="64"/>
      </top>
      <bottom style="medium">
        <color indexed="64"/>
      </bottom>
      <diagonal/>
    </border>
    <border>
      <left style="medium">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ck">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thin">
        <color indexed="64"/>
      </left>
      <right style="thick">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medium">
        <color indexed="64"/>
      </left>
      <right style="medium">
        <color indexed="64"/>
      </right>
      <top/>
      <bottom/>
      <diagonal/>
    </border>
    <border>
      <left style="thick">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thick">
        <color indexed="64"/>
      </right>
      <top style="thick">
        <color indexed="64"/>
      </top>
      <bottom style="medium">
        <color indexed="64"/>
      </bottom>
      <diagonal/>
    </border>
    <border>
      <left/>
      <right/>
      <top style="thick">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bottom style="medium">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medium">
        <color indexed="64"/>
      </bottom>
      <diagonal/>
    </border>
    <border>
      <left/>
      <right/>
      <top style="medium">
        <color indexed="64"/>
      </top>
      <bottom/>
      <diagonal/>
    </border>
    <border>
      <left/>
      <right/>
      <top/>
      <bottom style="thick">
        <color auto="1"/>
      </bottom>
      <diagonal/>
    </border>
    <border>
      <left/>
      <right style="thin">
        <color indexed="64"/>
      </right>
      <top style="thin">
        <color indexed="64"/>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indexed="64"/>
      </left>
      <right style="thin">
        <color indexed="64"/>
      </right>
      <top style="double">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medium">
        <color indexed="8"/>
      </right>
      <top/>
      <bottom style="medium">
        <color indexed="8"/>
      </bottom>
      <diagonal/>
    </border>
    <border>
      <left style="medium">
        <color indexed="8"/>
      </left>
      <right style="medium">
        <color indexed="8"/>
      </right>
      <top/>
      <bottom style="medium">
        <color indexed="8"/>
      </bottom>
      <diagonal/>
    </border>
    <border>
      <left/>
      <right style="medium">
        <color indexed="8"/>
      </right>
      <top/>
      <bottom/>
      <diagonal/>
    </border>
    <border>
      <left style="medium">
        <color indexed="8"/>
      </left>
      <right style="medium">
        <color indexed="8"/>
      </right>
      <top/>
      <bottom/>
      <diagonal/>
    </border>
    <border>
      <left/>
      <right style="medium">
        <color indexed="8"/>
      </right>
      <top style="medium">
        <color indexed="8"/>
      </top>
      <bottom/>
      <diagonal/>
    </border>
    <border>
      <left style="medium">
        <color indexed="8"/>
      </left>
      <right style="medium">
        <color indexed="8"/>
      </right>
      <top style="medium">
        <color indexed="8"/>
      </top>
      <bottom/>
      <diagonal/>
    </border>
    <border>
      <left/>
      <right style="thin">
        <color indexed="8"/>
      </right>
      <top/>
      <bottom style="thin">
        <color indexed="8"/>
      </bottom>
      <diagonal/>
    </border>
    <border>
      <left/>
      <right/>
      <top/>
      <bottom style="thin">
        <color indexed="8"/>
      </bottom>
      <diagonal/>
    </border>
    <border>
      <left style="thin">
        <color indexed="8"/>
      </left>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right style="thin">
        <color indexed="8"/>
      </right>
      <top/>
      <bottom style="medium">
        <color indexed="8"/>
      </bottom>
      <diagonal/>
    </border>
    <border>
      <left style="thin">
        <color indexed="8"/>
      </left>
      <right style="thin">
        <color indexed="8"/>
      </right>
      <top style="thin">
        <color indexed="8"/>
      </top>
      <bottom style="thin">
        <color indexed="8"/>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diagonal/>
    </border>
    <border>
      <left/>
      <right style="medium">
        <color indexed="8"/>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medium">
        <color indexed="8"/>
      </left>
      <right style="thin">
        <color indexed="8"/>
      </right>
      <top/>
      <bottom style="medium">
        <color indexed="8"/>
      </bottom>
      <diagonal/>
    </border>
    <border>
      <left style="medium">
        <color indexed="8"/>
      </left>
      <right/>
      <top/>
      <bottom style="medium">
        <color indexed="8"/>
      </bottom>
      <diagonal/>
    </border>
    <border>
      <left/>
      <right/>
      <top/>
      <bottom style="medium">
        <color indexed="8"/>
      </bottom>
      <diagonal/>
    </border>
    <border>
      <left style="medium">
        <color indexed="8"/>
      </left>
      <right/>
      <top style="medium">
        <color indexed="8"/>
      </top>
      <bottom style="thin">
        <color indexed="8"/>
      </bottom>
      <diagonal/>
    </border>
    <border>
      <left/>
      <right style="thin">
        <color indexed="8"/>
      </right>
      <top style="medium">
        <color indexed="8"/>
      </top>
      <bottom style="thin">
        <color indexed="8"/>
      </bottom>
      <diagonal/>
    </border>
    <border>
      <left/>
      <right/>
      <top style="medium">
        <color indexed="8"/>
      </top>
      <bottom style="thin">
        <color indexed="8"/>
      </bottom>
      <diagonal/>
    </border>
    <border>
      <left style="thin">
        <color indexed="8"/>
      </left>
      <right style="medium">
        <color indexed="8"/>
      </right>
      <top/>
      <bottom style="thin">
        <color indexed="8"/>
      </bottom>
      <diagonal/>
    </border>
    <border>
      <left style="medium">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top/>
      <bottom/>
      <diagonal/>
    </border>
    <border>
      <left style="medium">
        <color indexed="8"/>
      </left>
      <right style="thin">
        <color indexed="8"/>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diagonal/>
    </border>
    <border>
      <left/>
      <right/>
      <top style="medium">
        <color indexed="8"/>
      </top>
      <bottom style="medium">
        <color indexed="8"/>
      </bottom>
      <diagonal/>
    </border>
    <border>
      <left style="medium">
        <color indexed="8"/>
      </left>
      <right style="thin">
        <color indexed="8"/>
      </right>
      <top/>
      <bottom/>
      <diagonal/>
    </border>
    <border>
      <left style="medium">
        <color indexed="8"/>
      </left>
      <right style="thin">
        <color indexed="8"/>
      </right>
      <top/>
      <bottom style="thin">
        <color indexed="8"/>
      </bottom>
      <diagonal/>
    </border>
    <border>
      <left style="medium">
        <color indexed="8"/>
      </left>
      <right/>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top style="thin">
        <color indexed="8"/>
      </top>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style="hair">
        <color indexed="8"/>
      </left>
      <right style="hair">
        <color indexed="8"/>
      </right>
      <top/>
      <bottom style="hair">
        <color indexed="8"/>
      </bottom>
      <diagonal/>
    </border>
    <border>
      <left style="hair">
        <color indexed="8"/>
      </left>
      <right style="hair">
        <color indexed="8"/>
      </right>
      <top style="hair">
        <color indexed="8"/>
      </top>
      <bottom style="hair">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thin">
        <color indexed="8"/>
      </top>
      <bottom style="medium">
        <color indexed="8"/>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8"/>
      </left>
      <right style="thin">
        <color indexed="8"/>
      </right>
      <top style="medium">
        <color indexed="8"/>
      </top>
      <bottom style="medium">
        <color indexed="8"/>
      </bottom>
      <diagonal/>
    </border>
    <border>
      <left style="thin">
        <color indexed="8"/>
      </left>
      <right style="thin">
        <color indexed="8"/>
      </right>
      <top style="medium">
        <color indexed="8"/>
      </top>
      <bottom/>
      <diagonal/>
    </border>
    <border>
      <left/>
      <right style="thin">
        <color indexed="8"/>
      </right>
      <top style="medium">
        <color indexed="8"/>
      </top>
      <bottom/>
      <diagonal/>
    </border>
    <border>
      <left/>
      <right/>
      <top style="medium">
        <color indexed="8"/>
      </top>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diagonal/>
    </border>
    <border>
      <left style="thin">
        <color indexed="8"/>
      </left>
      <right style="thin">
        <color indexed="8"/>
      </right>
      <top/>
      <bottom style="medium">
        <color indexed="8"/>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2"/>
      </left>
      <right style="thin">
        <color indexed="22"/>
      </right>
      <top style="thin">
        <color indexed="22"/>
      </top>
      <bottom/>
      <diagonal/>
    </border>
    <border>
      <left style="thin">
        <color indexed="22"/>
      </left>
      <right style="thin">
        <color indexed="22"/>
      </right>
      <top/>
      <bottom style="thin">
        <color indexed="22"/>
      </bottom>
      <diagonal/>
    </border>
    <border>
      <left style="medium">
        <color indexed="64"/>
      </left>
      <right style="thin">
        <color indexed="22"/>
      </right>
      <top style="medium">
        <color indexed="64"/>
      </top>
      <bottom style="medium">
        <color indexed="64"/>
      </bottom>
      <diagonal/>
    </border>
    <border>
      <left/>
      <right style="thin">
        <color rgb="FF000000"/>
      </right>
      <top style="thin">
        <color rgb="FF000000"/>
      </top>
      <bottom/>
      <diagonal/>
    </border>
    <border>
      <left/>
      <right style="thin">
        <color rgb="FF000000"/>
      </right>
      <top/>
      <bottom style="thin">
        <color rgb="FF000000"/>
      </bottom>
      <diagonal/>
    </border>
    <border>
      <left style="thin">
        <color indexed="22"/>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39" fillId="0" borderId="0" applyNumberFormat="0" applyFill="0" applyBorder="0" applyAlignment="0" applyProtection="0"/>
    <xf numFmtId="0" fontId="40" fillId="0" borderId="0"/>
    <xf numFmtId="0" fontId="42" fillId="0" borderId="0"/>
    <xf numFmtId="0" fontId="44" fillId="0" borderId="0"/>
    <xf numFmtId="0" fontId="46" fillId="0" borderId="0"/>
    <xf numFmtId="0" fontId="47" fillId="0" borderId="0"/>
    <xf numFmtId="43" fontId="47" fillId="0" borderId="0" applyFont="0" applyFill="0" applyBorder="0" applyAlignment="0" applyProtection="0"/>
    <xf numFmtId="43" fontId="47" fillId="0" borderId="0" applyFont="0" applyFill="0" applyBorder="0" applyAlignment="0" applyProtection="0"/>
    <xf numFmtId="0" fontId="47" fillId="0" borderId="0"/>
    <xf numFmtId="0" fontId="2" fillId="0" borderId="0"/>
    <xf numFmtId="0" fontId="94" fillId="0" borderId="0"/>
    <xf numFmtId="0" fontId="49" fillId="0" borderId="0"/>
  </cellStyleXfs>
  <cellXfs count="1237">
    <xf numFmtId="0" fontId="0" fillId="0" borderId="0" xfId="0"/>
    <xf numFmtId="0" fontId="0" fillId="0" borderId="0" xfId="0"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7" fillId="0" borderId="0" xfId="0" applyFont="1" applyAlignment="1">
      <alignment vertical="center"/>
    </xf>
    <xf numFmtId="0" fontId="0" fillId="0" borderId="0" xfId="0" applyAlignment="1">
      <alignment vertical="center" wrapText="1"/>
    </xf>
    <xf numFmtId="0" fontId="8" fillId="0" borderId="0" xfId="0" applyFont="1" applyAlignment="1">
      <alignment vertical="center"/>
    </xf>
    <xf numFmtId="0" fontId="9" fillId="0" borderId="0" xfId="0" applyFont="1" applyAlignment="1">
      <alignment vertical="center"/>
    </xf>
    <xf numFmtId="0" fontId="0" fillId="0" borderId="0" xfId="0" applyAlignment="1">
      <alignment horizontal="center" vertical="center" wrapText="1"/>
    </xf>
    <xf numFmtId="0" fontId="10" fillId="0" borderId="0" xfId="0" applyFont="1"/>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3" fillId="0" borderId="0" xfId="0" applyFont="1" applyAlignment="1">
      <alignment horizontal="left" vertical="top"/>
    </xf>
    <xf numFmtId="0" fontId="4" fillId="0" borderId="0" xfId="0" applyFont="1" applyAlignment="1">
      <alignment horizontal="left" vertical="center"/>
    </xf>
    <xf numFmtId="0" fontId="5" fillId="0" borderId="0" xfId="0" applyFont="1" applyAlignment="1">
      <alignment horizontal="left" vertical="top"/>
    </xf>
    <xf numFmtId="0" fontId="3" fillId="0" borderId="0" xfId="0" applyFont="1" applyAlignment="1">
      <alignment horizontal="left" vertical="center"/>
    </xf>
    <xf numFmtId="0" fontId="4" fillId="2" borderId="0" xfId="0" applyFont="1" applyFill="1" applyAlignment="1" applyProtection="1">
      <alignment horizontal="left" vertical="center"/>
      <protection locked="0"/>
    </xf>
    <xf numFmtId="49" fontId="4" fillId="2" borderId="0" xfId="0" applyNumberFormat="1" applyFont="1" applyFill="1" applyAlignment="1" applyProtection="1">
      <alignment horizontal="left" vertical="center"/>
      <protection locked="0"/>
    </xf>
    <xf numFmtId="0" fontId="4"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9" fillId="0" borderId="5" xfId="0" applyFont="1" applyBorder="1" applyAlignment="1">
      <alignment horizontal="left" vertical="center"/>
    </xf>
    <xf numFmtId="0" fontId="0" fillId="0" borderId="5" xfId="0" applyBorder="1" applyAlignment="1">
      <alignment vertical="center"/>
    </xf>
    <xf numFmtId="0" fontId="3" fillId="0" borderId="3" xfId="0" applyFont="1" applyBorder="1" applyAlignment="1">
      <alignment vertical="center"/>
    </xf>
    <xf numFmtId="0" fontId="0" fillId="3" borderId="0" xfId="0" applyFill="1" applyAlignment="1">
      <alignment vertical="center"/>
    </xf>
    <xf numFmtId="0" fontId="6" fillId="3" borderId="6" xfId="0" applyFont="1" applyFill="1" applyBorder="1" applyAlignment="1">
      <alignment horizontal="left" vertical="center"/>
    </xf>
    <xf numFmtId="0" fontId="0" fillId="3" borderId="7" xfId="0" applyFill="1" applyBorder="1" applyAlignment="1">
      <alignment vertical="center"/>
    </xf>
    <xf numFmtId="0" fontId="6" fillId="3" borderId="7" xfId="0" applyFont="1" applyFill="1" applyBorder="1" applyAlignment="1">
      <alignment horizontal="center" vertical="center"/>
    </xf>
    <xf numFmtId="0" fontId="21" fillId="0" borderId="4" xfId="0" applyFont="1" applyBorder="1" applyAlignment="1">
      <alignment horizontal="left" vertical="center"/>
    </xf>
    <xf numFmtId="0" fontId="0" fillId="0" borderId="4" xfId="0" applyBorder="1" applyAlignment="1">
      <alignment vertical="center"/>
    </xf>
    <xf numFmtId="0" fontId="3"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4" fillId="0" borderId="3" xfId="0" applyFont="1" applyBorder="1" applyAlignment="1">
      <alignment vertical="center"/>
    </xf>
    <xf numFmtId="0" fontId="5" fillId="0" borderId="3" xfId="0" applyFont="1" applyBorder="1" applyAlignment="1">
      <alignment vertical="center"/>
    </xf>
    <xf numFmtId="0" fontId="5" fillId="0" borderId="0" xfId="0" applyFont="1" applyAlignment="1">
      <alignment horizontal="left" vertical="center"/>
    </xf>
    <xf numFmtId="0" fontId="19" fillId="0" borderId="0" xfId="0" applyFont="1" applyAlignment="1">
      <alignment vertical="center"/>
    </xf>
    <xf numFmtId="165" fontId="4"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15" xfId="0" applyBorder="1" applyAlignment="1">
      <alignment vertical="center"/>
    </xf>
    <xf numFmtId="0" fontId="0" fillId="4" borderId="7" xfId="0" applyFill="1" applyBorder="1" applyAlignment="1">
      <alignment vertical="center"/>
    </xf>
    <xf numFmtId="0" fontId="24" fillId="4" borderId="0" xfId="0" applyFont="1" applyFill="1" applyAlignment="1">
      <alignment horizontal="center" vertical="center"/>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0" fillId="0" borderId="11" xfId="0" applyBorder="1" applyAlignment="1">
      <alignment vertical="center"/>
    </xf>
    <xf numFmtId="0" fontId="6" fillId="0" borderId="3"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6"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5" xfId="0" applyNumberFormat="1" applyFont="1" applyBorder="1" applyAlignment="1">
      <alignment vertical="center"/>
    </xf>
    <xf numFmtId="0" fontId="6"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7" fillId="0" borderId="3" xfId="0" applyFont="1" applyBorder="1" applyAlignment="1">
      <alignment vertical="center"/>
    </xf>
    <xf numFmtId="0" fontId="29" fillId="0" borderId="0" xfId="0" applyFont="1" applyAlignment="1">
      <alignment vertical="center"/>
    </xf>
    <xf numFmtId="0" fontId="29" fillId="0" borderId="0" xfId="0" applyFont="1" applyAlignment="1">
      <alignment horizontal="left" vertical="center" wrapText="1"/>
    </xf>
    <xf numFmtId="0" fontId="30" fillId="0" borderId="0" xfId="0" applyFont="1" applyAlignment="1">
      <alignment vertical="center"/>
    </xf>
    <xf numFmtId="0" fontId="5" fillId="0" borderId="0" xfId="0" applyFont="1" applyAlignment="1">
      <alignment horizontal="center" vertical="center"/>
    </xf>
    <xf numFmtId="4" fontId="31" fillId="0" borderId="14"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5" xfId="0" applyNumberFormat="1" applyFont="1" applyBorder="1" applyAlignment="1">
      <alignment vertical="center"/>
    </xf>
    <xf numFmtId="0" fontId="7" fillId="0" borderId="0" xfId="0" applyFont="1" applyAlignment="1">
      <alignment horizontal="left" vertical="center"/>
    </xf>
    <xf numFmtId="4" fontId="31" fillId="0" borderId="19" xfId="0" applyNumberFormat="1" applyFont="1" applyBorder="1" applyAlignment="1">
      <alignment vertical="center"/>
    </xf>
    <xf numFmtId="4" fontId="31" fillId="0" borderId="20" xfId="0" applyNumberFormat="1" applyFont="1" applyBorder="1" applyAlignment="1">
      <alignment vertical="center"/>
    </xf>
    <xf numFmtId="166" fontId="31" fillId="0" borderId="20" xfId="0" applyNumberFormat="1" applyFont="1" applyBorder="1" applyAlignment="1">
      <alignment vertical="center"/>
    </xf>
    <xf numFmtId="4" fontId="31" fillId="0" borderId="21" xfId="0" applyNumberFormat="1" applyFont="1" applyBorder="1" applyAlignment="1">
      <alignment vertical="center"/>
    </xf>
    <xf numFmtId="0" fontId="32" fillId="0" borderId="0" xfId="0" applyFont="1" applyAlignment="1">
      <alignment horizontal="left" vertical="center"/>
    </xf>
    <xf numFmtId="0" fontId="0" fillId="0" borderId="3" xfId="0" applyBorder="1" applyAlignment="1">
      <alignment vertical="center" wrapText="1"/>
    </xf>
    <xf numFmtId="0" fontId="19" fillId="0" borderId="0" xfId="0" applyFont="1" applyAlignment="1">
      <alignment horizontal="left" vertical="center"/>
    </xf>
    <xf numFmtId="0" fontId="3" fillId="0" borderId="0" xfId="0" applyFont="1" applyAlignment="1">
      <alignment horizontal="right" vertical="center"/>
    </xf>
    <xf numFmtId="0" fontId="23" fillId="0" borderId="0" xfId="0" applyFont="1" applyAlignment="1">
      <alignment horizontal="left" vertical="center"/>
    </xf>
    <xf numFmtId="4" fontId="3" fillId="0" borderId="0" xfId="0" applyNumberFormat="1" applyFont="1" applyAlignment="1">
      <alignment vertical="center"/>
    </xf>
    <xf numFmtId="164" fontId="3" fillId="0" borderId="0" xfId="0" applyNumberFormat="1" applyFont="1" applyAlignment="1">
      <alignment horizontal="right" vertical="center"/>
    </xf>
    <xf numFmtId="0" fontId="0" fillId="4" borderId="0" xfId="0" applyFill="1" applyAlignment="1">
      <alignment vertical="center"/>
    </xf>
    <xf numFmtId="0" fontId="6" fillId="4" borderId="6" xfId="0" applyFont="1" applyFill="1" applyBorder="1" applyAlignment="1">
      <alignment horizontal="left" vertical="center"/>
    </xf>
    <xf numFmtId="0" fontId="6" fillId="4" borderId="7" xfId="0" applyFont="1" applyFill="1" applyBorder="1" applyAlignment="1">
      <alignment horizontal="right" vertical="center"/>
    </xf>
    <xf numFmtId="0" fontId="6" fillId="4" borderId="7" xfId="0" applyFont="1" applyFill="1" applyBorder="1" applyAlignment="1">
      <alignment horizontal="center" vertical="center"/>
    </xf>
    <xf numFmtId="4" fontId="6" fillId="4" borderId="7" xfId="0" applyNumberFormat="1" applyFont="1" applyFill="1" applyBorder="1" applyAlignment="1">
      <alignment vertical="center"/>
    </xf>
    <xf numFmtId="0" fontId="0" fillId="4" borderId="8" xfId="0" applyFill="1" applyBorder="1" applyAlignment="1">
      <alignment vertical="center"/>
    </xf>
    <xf numFmtId="0" fontId="3" fillId="0" borderId="5" xfId="0" applyFont="1" applyBorder="1" applyAlignment="1">
      <alignment horizontal="center" vertical="center"/>
    </xf>
    <xf numFmtId="0" fontId="3" fillId="0" borderId="5" xfId="0" applyFont="1" applyBorder="1" applyAlignment="1">
      <alignment horizontal="righ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3" fillId="0" borderId="0" xfId="0" applyFont="1" applyAlignment="1">
      <alignment horizontal="left" vertical="center"/>
    </xf>
    <xf numFmtId="0" fontId="8" fillId="0" borderId="3" xfId="0" applyFont="1" applyBorder="1" applyAlignment="1">
      <alignment vertical="center"/>
    </xf>
    <xf numFmtId="0" fontId="8" fillId="0" borderId="20" xfId="0" applyFont="1" applyBorder="1" applyAlignment="1">
      <alignment horizontal="left" vertical="center"/>
    </xf>
    <xf numFmtId="0" fontId="8" fillId="0" borderId="20" xfId="0" applyFont="1" applyBorder="1" applyAlignment="1">
      <alignment vertical="center"/>
    </xf>
    <xf numFmtId="4" fontId="8" fillId="0" borderId="20" xfId="0" applyNumberFormat="1" applyFont="1" applyBorder="1" applyAlignment="1">
      <alignment vertical="center"/>
    </xf>
    <xf numFmtId="0" fontId="9" fillId="0" borderId="3" xfId="0" applyFont="1" applyBorder="1" applyAlignment="1">
      <alignment vertical="center"/>
    </xf>
    <xf numFmtId="0" fontId="9" fillId="0" borderId="20" xfId="0" applyFont="1" applyBorder="1" applyAlignment="1">
      <alignment horizontal="left" vertical="center"/>
    </xf>
    <xf numFmtId="0" fontId="9" fillId="0" borderId="20" xfId="0" applyFont="1" applyBorder="1" applyAlignment="1">
      <alignment vertical="center"/>
    </xf>
    <xf numFmtId="4" fontId="9" fillId="0" borderId="20" xfId="0" applyNumberFormat="1" applyFont="1" applyBorder="1" applyAlignment="1">
      <alignment vertical="center"/>
    </xf>
    <xf numFmtId="0" fontId="0" fillId="0" borderId="3" xfId="0" applyBorder="1" applyAlignment="1">
      <alignment horizontal="center" vertical="center" wrapText="1"/>
    </xf>
    <xf numFmtId="0" fontId="24" fillId="4" borderId="16" xfId="0" applyFont="1" applyFill="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0" xfId="0" applyFont="1" applyFill="1" applyAlignment="1">
      <alignment horizontal="center" vertical="center" wrapText="1"/>
    </xf>
    <xf numFmtId="4" fontId="26"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10" fillId="0" borderId="3" xfId="0" applyFont="1" applyBorder="1"/>
    <xf numFmtId="0" fontId="10" fillId="0" borderId="0" xfId="0" applyFont="1" applyAlignment="1">
      <alignment horizontal="left"/>
    </xf>
    <xf numFmtId="0" fontId="8" fillId="0" borderId="0" xfId="0" applyFont="1" applyAlignment="1">
      <alignment horizontal="left"/>
    </xf>
    <xf numFmtId="0" fontId="10" fillId="0" borderId="0" xfId="0" applyFont="1" applyProtection="1">
      <protection locked="0"/>
    </xf>
    <xf numFmtId="4" fontId="8" fillId="0" borderId="0" xfId="0" applyNumberFormat="1" applyFont="1"/>
    <xf numFmtId="0" fontId="10" fillId="0" borderId="14" xfId="0" applyFont="1" applyBorder="1"/>
    <xf numFmtId="166" fontId="10" fillId="0" borderId="0" xfId="0" applyNumberFormat="1" applyFont="1"/>
    <xf numFmtId="166" fontId="10" fillId="0" borderId="15" xfId="0" applyNumberFormat="1" applyFont="1" applyBorder="1"/>
    <xf numFmtId="0" fontId="10" fillId="0" borderId="0" xfId="0" applyFont="1" applyAlignment="1">
      <alignment horizontal="center"/>
    </xf>
    <xf numFmtId="4" fontId="10" fillId="0" borderId="0" xfId="0" applyNumberFormat="1" applyFont="1" applyAlignment="1">
      <alignment vertical="center"/>
    </xf>
    <xf numFmtId="0" fontId="9" fillId="0" borderId="0" xfId="0" applyFont="1" applyAlignment="1">
      <alignment horizontal="left"/>
    </xf>
    <xf numFmtId="4" fontId="9" fillId="0" borderId="0" xfId="0" applyNumberFormat="1" applyFont="1"/>
    <xf numFmtId="0" fontId="24" fillId="0" borderId="22" xfId="0" applyFont="1" applyBorder="1" applyAlignment="1">
      <alignment horizontal="center" vertical="center"/>
    </xf>
    <xf numFmtId="49" fontId="24" fillId="0" borderId="22" xfId="0" applyNumberFormat="1" applyFont="1" applyBorder="1" applyAlignment="1">
      <alignment horizontal="left" vertical="center" wrapText="1"/>
    </xf>
    <xf numFmtId="0" fontId="24" fillId="0" borderId="22" xfId="0" applyFont="1" applyBorder="1" applyAlignment="1">
      <alignment horizontal="left" vertical="center" wrapText="1"/>
    </xf>
    <xf numFmtId="0" fontId="24" fillId="0" borderId="22" xfId="0" applyFont="1" applyBorder="1" applyAlignment="1">
      <alignment horizontal="center" vertical="center" wrapText="1"/>
    </xf>
    <xf numFmtId="167" fontId="24" fillId="0" borderId="22" xfId="0" applyNumberFormat="1" applyFont="1" applyBorder="1" applyAlignment="1">
      <alignment vertical="center"/>
    </xf>
    <xf numFmtId="4" fontId="24" fillId="2" borderId="22" xfId="0" applyNumberFormat="1" applyFont="1" applyFill="1" applyBorder="1" applyAlignment="1" applyProtection="1">
      <alignment vertical="center"/>
      <protection locked="0"/>
    </xf>
    <xf numFmtId="4" fontId="24" fillId="0" borderId="22" xfId="0" applyNumberFormat="1" applyFont="1" applyBorder="1" applyAlignment="1">
      <alignment vertical="center"/>
    </xf>
    <xf numFmtId="0" fontId="0" fillId="0" borderId="22" xfId="0" applyBorder="1" applyAlignment="1">
      <alignment vertical="center"/>
    </xf>
    <xf numFmtId="0" fontId="25" fillId="2" borderId="14"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5"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11" fillId="0" borderId="3" xfId="0" applyFont="1" applyBorder="1" applyAlignment="1">
      <alignment vertical="center"/>
    </xf>
    <xf numFmtId="0" fontId="36" fillId="0" borderId="0" xfId="0" applyFont="1" applyAlignment="1">
      <alignment horizontal="lef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37" fillId="0" borderId="22" xfId="0" applyFont="1" applyBorder="1" applyAlignment="1">
      <alignment horizontal="center" vertical="center"/>
    </xf>
    <xf numFmtId="49" fontId="37" fillId="0" borderId="22" xfId="0" applyNumberFormat="1" applyFont="1" applyBorder="1" applyAlignment="1">
      <alignment horizontal="left" vertical="center" wrapText="1"/>
    </xf>
    <xf numFmtId="0" fontId="37" fillId="0" borderId="22" xfId="0" applyFont="1" applyBorder="1" applyAlignment="1">
      <alignment horizontal="left" vertical="center" wrapText="1"/>
    </xf>
    <xf numFmtId="0" fontId="37" fillId="0" borderId="22" xfId="0" applyFont="1" applyBorder="1" applyAlignment="1">
      <alignment horizontal="center" vertical="center" wrapText="1"/>
    </xf>
    <xf numFmtId="167" fontId="37" fillId="0" borderId="22" xfId="0" applyNumberFormat="1" applyFont="1" applyBorder="1" applyAlignment="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lignment vertical="center"/>
    </xf>
    <xf numFmtId="0" fontId="38" fillId="0" borderId="22" xfId="0" applyFont="1" applyBorder="1" applyAlignment="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Alignment="1">
      <alignment horizontal="center" vertical="center"/>
    </xf>
    <xf numFmtId="0" fontId="13" fillId="0" borderId="3" xfId="0" applyFont="1" applyBorder="1" applyAlignment="1">
      <alignment vertical="center"/>
    </xf>
    <xf numFmtId="0" fontId="13" fillId="0" borderId="0" xfId="0" applyFont="1" applyAlignment="1">
      <alignment horizontal="left" vertical="center"/>
    </xf>
    <xf numFmtId="0" fontId="13" fillId="0" borderId="0" xfId="0" applyFont="1" applyAlignment="1">
      <alignment horizontal="left" vertical="center" wrapText="1"/>
    </xf>
    <xf numFmtId="0" fontId="13" fillId="0" borderId="0" xfId="0" applyFont="1" applyAlignment="1" applyProtection="1">
      <alignment vertical="center"/>
      <protection locked="0"/>
    </xf>
    <xf numFmtId="0" fontId="13" fillId="0" borderId="14" xfId="0" applyFont="1" applyBorder="1" applyAlignment="1">
      <alignment vertical="center"/>
    </xf>
    <xf numFmtId="0" fontId="13" fillId="0" borderId="15" xfId="0" applyFont="1" applyBorder="1" applyAlignment="1">
      <alignment vertical="center"/>
    </xf>
    <xf numFmtId="0" fontId="12" fillId="0" borderId="19" xfId="0"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25" fillId="2" borderId="19" xfId="0" applyFont="1" applyFill="1" applyBorder="1" applyAlignment="1" applyProtection="1">
      <alignment horizontal="left" vertical="center"/>
      <protection locked="0"/>
    </xf>
    <xf numFmtId="0" fontId="25" fillId="0" borderId="20" xfId="0" applyFont="1" applyBorder="1" applyAlignment="1">
      <alignment horizontal="center" vertical="center"/>
    </xf>
    <xf numFmtId="0" fontId="0" fillId="0" borderId="20" xfId="0" applyBorder="1" applyAlignment="1">
      <alignment vertical="center"/>
    </xf>
    <xf numFmtId="166" fontId="25" fillId="0" borderId="20" xfId="0" applyNumberFormat="1" applyFont="1" applyBorder="1" applyAlignment="1">
      <alignment vertical="center"/>
    </xf>
    <xf numFmtId="166" fontId="25" fillId="0" borderId="21" xfId="0" applyNumberFormat="1" applyFont="1" applyBorder="1" applyAlignment="1">
      <alignment vertical="center"/>
    </xf>
    <xf numFmtId="0" fontId="52" fillId="0" borderId="0" xfId="8" applyNumberFormat="1" applyFont="1" applyFill="1" applyBorder="1" applyAlignment="1" applyProtection="1">
      <alignment vertical="top" wrapText="1"/>
      <protection hidden="1"/>
    </xf>
    <xf numFmtId="0" fontId="42" fillId="6" borderId="0" xfId="8" applyNumberFormat="1" applyFont="1" applyFill="1" applyBorder="1" applyAlignment="1" applyProtection="1">
      <alignment vertical="top"/>
      <protection hidden="1"/>
    </xf>
    <xf numFmtId="0" fontId="42" fillId="0" borderId="0" xfId="8" applyNumberFormat="1" applyFont="1" applyFill="1" applyBorder="1" applyAlignment="1" applyProtection="1">
      <alignment vertical="top" wrapText="1"/>
      <protection hidden="1"/>
    </xf>
    <xf numFmtId="49" fontId="42" fillId="0" borderId="0" xfId="8" applyNumberFormat="1" applyFont="1" applyFill="1" applyBorder="1" applyAlignment="1" applyProtection="1">
      <alignment horizontal="left" vertical="top" wrapText="1"/>
      <protection hidden="1"/>
    </xf>
    <xf numFmtId="0" fontId="42" fillId="6" borderId="0" xfId="6" applyFont="1" applyFill="1" applyProtection="1">
      <protection hidden="1"/>
    </xf>
    <xf numFmtId="0" fontId="56" fillId="0" borderId="0" xfId="7" applyNumberFormat="1" applyFont="1" applyFill="1" applyBorder="1" applyAlignment="1" applyProtection="1">
      <alignment vertical="top" wrapText="1"/>
      <protection hidden="1"/>
    </xf>
    <xf numFmtId="0" fontId="49" fillId="6" borderId="0" xfId="7" applyNumberFormat="1" applyFont="1" applyFill="1" applyBorder="1" applyAlignment="1" applyProtection="1">
      <alignment vertical="top"/>
      <protection hidden="1"/>
    </xf>
    <xf numFmtId="0" fontId="47" fillId="0" borderId="0" xfId="7" applyNumberFormat="1" applyFont="1" applyFill="1" applyBorder="1" applyAlignment="1" applyProtection="1">
      <alignment vertical="top" wrapText="1"/>
      <protection hidden="1"/>
    </xf>
    <xf numFmtId="2" fontId="49" fillId="0" borderId="0" xfId="7" applyNumberFormat="1" applyFont="1" applyFill="1" applyBorder="1" applyAlignment="1" applyProtection="1">
      <alignment horizontal="left" vertical="top" wrapText="1"/>
      <protection hidden="1"/>
    </xf>
    <xf numFmtId="0" fontId="47" fillId="0" borderId="0" xfId="6"/>
    <xf numFmtId="0" fontId="47" fillId="0" borderId="0" xfId="6" applyAlignment="1">
      <alignment horizontal="center"/>
    </xf>
    <xf numFmtId="49" fontId="49" fillId="0" borderId="0" xfId="7" applyNumberFormat="1" applyFont="1" applyFill="1" applyBorder="1" applyAlignment="1" applyProtection="1">
      <alignment vertical="top" wrapText="1"/>
      <protection hidden="1"/>
    </xf>
    <xf numFmtId="0" fontId="52" fillId="0" borderId="0" xfId="7" applyNumberFormat="1" applyFont="1" applyFill="1" applyBorder="1" applyAlignment="1" applyProtection="1">
      <alignment vertical="top" wrapText="1"/>
      <protection hidden="1"/>
    </xf>
    <xf numFmtId="0" fontId="42" fillId="6" borderId="0" xfId="7" applyNumberFormat="1" applyFont="1" applyFill="1" applyBorder="1" applyAlignment="1" applyProtection="1">
      <alignment vertical="top"/>
      <protection hidden="1"/>
    </xf>
    <xf numFmtId="0" fontId="42" fillId="0" borderId="0" xfId="7" applyNumberFormat="1" applyFont="1" applyFill="1" applyBorder="1" applyAlignment="1" applyProtection="1">
      <alignment vertical="top" wrapText="1"/>
      <protection hidden="1"/>
    </xf>
    <xf numFmtId="49" fontId="42" fillId="0" borderId="0" xfId="7" applyNumberFormat="1" applyFont="1" applyFill="1" applyBorder="1" applyAlignment="1" applyProtection="1">
      <alignment horizontal="left" vertical="top" wrapText="1"/>
      <protection hidden="1"/>
    </xf>
    <xf numFmtId="0" fontId="0" fillId="0" borderId="0" xfId="7" applyNumberFormat="1" applyFont="1" applyFill="1" applyBorder="1" applyAlignment="1" applyProtection="1">
      <alignment vertical="top" wrapText="1"/>
      <protection hidden="1"/>
    </xf>
    <xf numFmtId="49" fontId="49" fillId="0" borderId="0" xfId="7" applyNumberFormat="1" applyFont="1" applyFill="1" applyBorder="1" applyAlignment="1" applyProtection="1">
      <alignment horizontal="left" vertical="top" wrapText="1"/>
      <protection hidden="1"/>
    </xf>
    <xf numFmtId="0" fontId="49" fillId="0" borderId="0" xfId="7" applyNumberFormat="1" applyFont="1" applyFill="1" applyBorder="1" applyAlignment="1" applyProtection="1">
      <alignment vertical="top" wrapText="1"/>
      <protection hidden="1"/>
    </xf>
    <xf numFmtId="2" fontId="49" fillId="0" borderId="0" xfId="7" applyNumberFormat="1" applyFont="1" applyFill="1" applyBorder="1" applyAlignment="1" applyProtection="1">
      <alignment vertical="top" wrapText="1"/>
      <protection hidden="1"/>
    </xf>
    <xf numFmtId="0" fontId="49" fillId="0" borderId="0" xfId="7" applyNumberFormat="1" applyFont="1" applyFill="1" applyBorder="1" applyAlignment="1" applyProtection="1">
      <alignment vertical="top"/>
      <protection hidden="1"/>
    </xf>
    <xf numFmtId="0" fontId="60" fillId="0" borderId="0" xfId="7" applyNumberFormat="1" applyFont="1" applyFill="1" applyBorder="1" applyAlignment="1" applyProtection="1">
      <alignment vertical="top" wrapText="1"/>
      <protection hidden="1"/>
    </xf>
    <xf numFmtId="0" fontId="59" fillId="6" borderId="0" xfId="7" applyNumberFormat="1" applyFont="1" applyFill="1" applyBorder="1" applyAlignment="1" applyProtection="1">
      <alignment vertical="top"/>
      <protection hidden="1"/>
    </xf>
    <xf numFmtId="0" fontId="61" fillId="0" borderId="0" xfId="7" applyNumberFormat="1" applyFont="1" applyFill="1" applyBorder="1" applyAlignment="1" applyProtection="1">
      <alignment vertical="top" wrapText="1"/>
      <protection hidden="1"/>
    </xf>
    <xf numFmtId="2" fontId="59" fillId="0" borderId="0" xfId="7" applyNumberFormat="1" applyFont="1" applyFill="1" applyBorder="1" applyAlignment="1" applyProtection="1">
      <alignment vertical="top" wrapText="1"/>
      <protection hidden="1"/>
    </xf>
    <xf numFmtId="0" fontId="41" fillId="0" borderId="0" xfId="8" applyNumberFormat="1" applyFont="1" applyFill="1" applyBorder="1" applyAlignment="1" applyProtection="1">
      <alignment vertical="top" wrapText="1"/>
      <protection hidden="1"/>
    </xf>
    <xf numFmtId="0" fontId="42" fillId="0" borderId="0" xfId="7" applyNumberFormat="1" applyFont="1" applyFill="1" applyBorder="1" applyAlignment="1" applyProtection="1">
      <alignment vertical="top"/>
      <protection hidden="1"/>
    </xf>
    <xf numFmtId="0" fontId="47" fillId="0" borderId="0" xfId="7" applyNumberFormat="1" applyFont="1" applyFill="1" applyBorder="1" applyAlignment="1" applyProtection="1">
      <alignment vertical="top"/>
      <protection hidden="1"/>
    </xf>
    <xf numFmtId="0" fontId="0" fillId="0" borderId="0" xfId="7" applyNumberFormat="1" applyFont="1" applyFill="1" applyBorder="1" applyAlignment="1" applyProtection="1">
      <alignment vertical="top"/>
      <protection hidden="1"/>
    </xf>
    <xf numFmtId="0" fontId="50" fillId="0" borderId="0" xfId="7" applyNumberFormat="1" applyFont="1" applyFill="1" applyBorder="1" applyAlignment="1" applyProtection="1">
      <alignment vertical="top"/>
      <protection hidden="1"/>
    </xf>
    <xf numFmtId="0" fontId="45" fillId="0" borderId="0" xfId="7" applyNumberFormat="1" applyFont="1" applyFill="1" applyBorder="1" applyAlignment="1" applyProtection="1">
      <alignment vertical="top" wrapText="1"/>
      <protection hidden="1"/>
    </xf>
    <xf numFmtId="49" fontId="0" fillId="0" borderId="0" xfId="7" applyNumberFormat="1" applyFont="1" applyFill="1" applyBorder="1" applyAlignment="1" applyProtection="1">
      <alignment horizontal="left" vertical="top" wrapText="1"/>
      <protection hidden="1"/>
    </xf>
    <xf numFmtId="0" fontId="42" fillId="0" borderId="0" xfId="6" applyFont="1" applyProtection="1">
      <protection hidden="1"/>
    </xf>
    <xf numFmtId="0" fontId="47" fillId="6" borderId="0" xfId="7" applyNumberFormat="1" applyFont="1" applyFill="1" applyBorder="1" applyAlignment="1" applyProtection="1">
      <alignment vertical="top"/>
      <protection hidden="1"/>
    </xf>
    <xf numFmtId="0" fontId="42" fillId="0" borderId="0" xfId="6" applyFont="1" applyAlignment="1" applyProtection="1">
      <alignment wrapText="1"/>
      <protection hidden="1"/>
    </xf>
    <xf numFmtId="0" fontId="42" fillId="0" borderId="0" xfId="7" applyNumberFormat="1" applyFont="1" applyFill="1" applyBorder="1" applyAlignment="1" applyProtection="1">
      <alignment horizontal="left" vertical="top" wrapText="1"/>
      <protection hidden="1"/>
    </xf>
    <xf numFmtId="0" fontId="65" fillId="0" borderId="0" xfId="7" applyNumberFormat="1" applyFont="1" applyFill="1" applyBorder="1" applyAlignment="1" applyProtection="1">
      <alignment vertical="top"/>
      <protection hidden="1"/>
    </xf>
    <xf numFmtId="49" fontId="49" fillId="0" borderId="0" xfId="7" applyNumberFormat="1" applyFont="1" applyFill="1" applyBorder="1" applyAlignment="1" applyProtection="1">
      <alignment horizontal="center" vertical="top" wrapText="1"/>
      <protection hidden="1"/>
    </xf>
    <xf numFmtId="0" fontId="49" fillId="6" borderId="0" xfId="6" applyFont="1" applyFill="1" applyAlignment="1" applyProtection="1">
      <alignment wrapText="1"/>
      <protection hidden="1"/>
    </xf>
    <xf numFmtId="0" fontId="47" fillId="0" borderId="0" xfId="7" applyNumberFormat="1" applyFont="1" applyFill="1" applyBorder="1" applyAlignment="1" applyProtection="1">
      <alignment horizontal="left" vertical="top" wrapText="1"/>
      <protection hidden="1"/>
    </xf>
    <xf numFmtId="0" fontId="42" fillId="6" borderId="0" xfId="6" applyFont="1" applyFill="1" applyAlignment="1" applyProtection="1">
      <alignment vertical="top"/>
      <protection hidden="1"/>
    </xf>
    <xf numFmtId="0" fontId="49" fillId="0" borderId="0" xfId="6" applyFont="1" applyAlignment="1" applyProtection="1">
      <alignment wrapText="1"/>
      <protection hidden="1"/>
    </xf>
    <xf numFmtId="0" fontId="42" fillId="0" borderId="0" xfId="6" applyFont="1" applyAlignment="1" applyProtection="1">
      <alignment vertical="top"/>
      <protection hidden="1"/>
    </xf>
    <xf numFmtId="0" fontId="42" fillId="6" borderId="0" xfId="6" applyFont="1" applyFill="1" applyAlignment="1" applyProtection="1">
      <alignment wrapText="1"/>
      <protection hidden="1"/>
    </xf>
    <xf numFmtId="0" fontId="49" fillId="6" borderId="0" xfId="6" applyFont="1" applyFill="1" applyProtection="1">
      <protection hidden="1"/>
    </xf>
    <xf numFmtId="0" fontId="49" fillId="0" borderId="0" xfId="6" applyFont="1" applyProtection="1">
      <protection hidden="1"/>
    </xf>
    <xf numFmtId="42" fontId="69" fillId="7" borderId="36" xfId="6" applyNumberFormat="1" applyFont="1" applyFill="1" applyBorder="1"/>
    <xf numFmtId="3" fontId="69" fillId="7" borderId="37" xfId="6" applyNumberFormat="1" applyFont="1" applyFill="1" applyBorder="1"/>
    <xf numFmtId="3" fontId="69" fillId="7" borderId="38" xfId="6" applyNumberFormat="1" applyFont="1" applyFill="1" applyBorder="1"/>
    <xf numFmtId="3" fontId="70" fillId="7" borderId="37" xfId="6" applyNumberFormat="1" applyFont="1" applyFill="1" applyBorder="1"/>
    <xf numFmtId="3" fontId="70" fillId="7" borderId="38" xfId="6" applyNumberFormat="1" applyFont="1" applyFill="1" applyBorder="1"/>
    <xf numFmtId="3" fontId="69" fillId="7" borderId="39" xfId="6" applyNumberFormat="1" applyFont="1" applyFill="1" applyBorder="1" applyAlignment="1">
      <alignment horizontal="center"/>
    </xf>
    <xf numFmtId="42" fontId="69" fillId="7" borderId="42" xfId="6" applyNumberFormat="1" applyFont="1" applyFill="1" applyBorder="1"/>
    <xf numFmtId="3" fontId="69" fillId="7" borderId="43" xfId="6" applyNumberFormat="1" applyFont="1" applyFill="1" applyBorder="1"/>
    <xf numFmtId="3" fontId="69" fillId="7" borderId="44" xfId="6" applyNumberFormat="1" applyFont="1" applyFill="1" applyBorder="1"/>
    <xf numFmtId="3" fontId="70" fillId="7" borderId="43" xfId="6" applyNumberFormat="1" applyFont="1" applyFill="1" applyBorder="1"/>
    <xf numFmtId="3" fontId="70" fillId="7" borderId="44" xfId="6" applyNumberFormat="1" applyFont="1" applyFill="1" applyBorder="1"/>
    <xf numFmtId="3" fontId="69" fillId="7" borderId="45" xfId="6" applyNumberFormat="1" applyFont="1" applyFill="1" applyBorder="1" applyAlignment="1">
      <alignment horizontal="center"/>
    </xf>
    <xf numFmtId="42" fontId="71" fillId="0" borderId="36" xfId="6" applyNumberFormat="1" applyFont="1" applyBorder="1"/>
    <xf numFmtId="3" fontId="71" fillId="0" borderId="37" xfId="6" applyNumberFormat="1" applyFont="1" applyBorder="1"/>
    <xf numFmtId="3" fontId="71" fillId="0" borderId="38" xfId="6" applyNumberFormat="1" applyFont="1" applyBorder="1"/>
    <xf numFmtId="3" fontId="72" fillId="0" borderId="37" xfId="6" applyNumberFormat="1" applyFont="1" applyBorder="1"/>
    <xf numFmtId="3" fontId="72" fillId="0" borderId="38" xfId="6" applyNumberFormat="1" applyFont="1" applyBorder="1"/>
    <xf numFmtId="3" fontId="71" fillId="0" borderId="39" xfId="6" applyNumberFormat="1" applyFont="1" applyBorder="1" applyAlignment="1">
      <alignment horizontal="center"/>
    </xf>
    <xf numFmtId="0" fontId="71" fillId="0" borderId="53" xfId="6" applyFont="1" applyBorder="1"/>
    <xf numFmtId="3" fontId="73" fillId="0" borderId="54" xfId="6" applyNumberFormat="1" applyFont="1" applyBorder="1"/>
    <xf numFmtId="42" fontId="71" fillId="0" borderId="42" xfId="6" applyNumberFormat="1" applyFont="1" applyBorder="1"/>
    <xf numFmtId="3" fontId="71" fillId="0" borderId="43" xfId="6" applyNumberFormat="1" applyFont="1" applyBorder="1"/>
    <xf numFmtId="3" fontId="71" fillId="0" borderId="44" xfId="6" applyNumberFormat="1" applyFont="1" applyBorder="1"/>
    <xf numFmtId="3" fontId="72" fillId="0" borderId="43" xfId="6" applyNumberFormat="1" applyFont="1" applyBorder="1"/>
    <xf numFmtId="3" fontId="72" fillId="0" borderId="44" xfId="6" applyNumberFormat="1" applyFont="1" applyBorder="1"/>
    <xf numFmtId="3" fontId="71" fillId="0" borderId="45" xfId="6" applyNumberFormat="1" applyFont="1" applyBorder="1" applyAlignment="1">
      <alignment horizontal="center"/>
    </xf>
    <xf numFmtId="0" fontId="71" fillId="0" borderId="55" xfId="6" applyFont="1" applyBorder="1"/>
    <xf numFmtId="3" fontId="73" fillId="0" borderId="56" xfId="6" applyNumberFormat="1" applyFont="1" applyBorder="1"/>
    <xf numFmtId="42" fontId="61" fillId="7" borderId="57" xfId="6" applyNumberFormat="1" applyFont="1" applyFill="1" applyBorder="1"/>
    <xf numFmtId="3" fontId="61" fillId="7" borderId="58" xfId="6" applyNumberFormat="1" applyFont="1" applyFill="1" applyBorder="1"/>
    <xf numFmtId="3" fontId="61" fillId="7" borderId="45" xfId="6" applyNumberFormat="1" applyFont="1" applyFill="1" applyBorder="1"/>
    <xf numFmtId="3" fontId="61" fillId="7" borderId="59" xfId="6" applyNumberFormat="1" applyFont="1" applyFill="1" applyBorder="1" applyAlignment="1">
      <alignment horizontal="right" wrapText="1"/>
    </xf>
    <xf numFmtId="3" fontId="61" fillId="7" borderId="58" xfId="6" applyNumberFormat="1" applyFont="1" applyFill="1" applyBorder="1" applyAlignment="1">
      <alignment horizontal="center"/>
    </xf>
    <xf numFmtId="0" fontId="61" fillId="7" borderId="59" xfId="6" applyFont="1" applyFill="1" applyBorder="1" applyAlignment="1">
      <alignment wrapText="1"/>
    </xf>
    <xf numFmtId="3" fontId="61" fillId="7" borderId="60" xfId="6" applyNumberFormat="1" applyFont="1" applyFill="1" applyBorder="1" applyAlignment="1">
      <alignment horizontal="center"/>
    </xf>
    <xf numFmtId="42" fontId="47" fillId="0" borderId="61" xfId="6" applyNumberFormat="1" applyBorder="1"/>
    <xf numFmtId="3" fontId="47" fillId="0" borderId="62" xfId="6" applyNumberFormat="1" applyBorder="1"/>
    <xf numFmtId="3" fontId="47" fillId="0" borderId="64" xfId="6" applyNumberFormat="1" applyBorder="1" applyAlignment="1">
      <alignment horizontal="center"/>
    </xf>
    <xf numFmtId="0" fontId="47" fillId="0" borderId="65" xfId="6" applyBorder="1" applyAlignment="1">
      <alignment wrapText="1"/>
    </xf>
    <xf numFmtId="3" fontId="47" fillId="0" borderId="66" xfId="6" applyNumberFormat="1" applyBorder="1" applyAlignment="1">
      <alignment horizontal="center"/>
    </xf>
    <xf numFmtId="3" fontId="47" fillId="0" borderId="67" xfId="6" applyNumberFormat="1" applyBorder="1" applyAlignment="1">
      <alignment horizontal="center"/>
    </xf>
    <xf numFmtId="3" fontId="47" fillId="0" borderId="67" xfId="6" applyNumberFormat="1" applyBorder="1" applyAlignment="1">
      <alignment horizontal="center" wrapText="1"/>
    </xf>
    <xf numFmtId="42" fontId="47" fillId="0" borderId="68" xfId="6" applyNumberFormat="1" applyBorder="1"/>
    <xf numFmtId="3" fontId="47" fillId="0" borderId="69" xfId="6" applyNumberFormat="1" applyBorder="1"/>
    <xf numFmtId="3" fontId="47" fillId="0" borderId="72" xfId="6" applyNumberFormat="1" applyBorder="1" applyAlignment="1">
      <alignment horizontal="center"/>
    </xf>
    <xf numFmtId="0" fontId="47" fillId="0" borderId="0" xfId="6" applyAlignment="1">
      <alignment wrapText="1"/>
    </xf>
    <xf numFmtId="3" fontId="47" fillId="0" borderId="73" xfId="6" applyNumberFormat="1" applyBorder="1" applyAlignment="1">
      <alignment horizontal="center"/>
    </xf>
    <xf numFmtId="42" fontId="73" fillId="9" borderId="42" xfId="6" applyNumberFormat="1" applyFont="1" applyFill="1" applyBorder="1"/>
    <xf numFmtId="3" fontId="73" fillId="9" borderId="43" xfId="6" applyNumberFormat="1" applyFont="1" applyFill="1" applyBorder="1"/>
    <xf numFmtId="3" fontId="73" fillId="9" borderId="44" xfId="6" applyNumberFormat="1" applyFont="1" applyFill="1" applyBorder="1"/>
    <xf numFmtId="3" fontId="73" fillId="9" borderId="46" xfId="6" applyNumberFormat="1" applyFont="1" applyFill="1" applyBorder="1" applyAlignment="1">
      <alignment horizontal="right" wrapText="1"/>
    </xf>
    <xf numFmtId="3" fontId="73" fillId="9" borderId="45" xfId="6" applyNumberFormat="1" applyFont="1" applyFill="1" applyBorder="1" applyAlignment="1">
      <alignment horizontal="center"/>
    </xf>
    <xf numFmtId="0" fontId="72" fillId="9" borderId="46" xfId="6" applyFont="1" applyFill="1" applyBorder="1" applyAlignment="1">
      <alignment wrapText="1"/>
    </xf>
    <xf numFmtId="3" fontId="73" fillId="9" borderId="60" xfId="6" applyNumberFormat="1" applyFont="1" applyFill="1" applyBorder="1" applyAlignment="1">
      <alignment horizontal="center"/>
    </xf>
    <xf numFmtId="3" fontId="47" fillId="0" borderId="75" xfId="6" applyNumberFormat="1" applyBorder="1" applyAlignment="1">
      <alignment horizontal="center"/>
    </xf>
    <xf numFmtId="0" fontId="47" fillId="0" borderId="76" xfId="6" applyBorder="1" applyAlignment="1">
      <alignment wrapText="1"/>
    </xf>
    <xf numFmtId="0" fontId="47" fillId="0" borderId="77" xfId="6" applyBorder="1" applyAlignment="1">
      <alignment wrapText="1"/>
    </xf>
    <xf numFmtId="3" fontId="47" fillId="0" borderId="79" xfId="6" applyNumberFormat="1" applyBorder="1" applyAlignment="1">
      <alignment horizontal="center"/>
    </xf>
    <xf numFmtId="0" fontId="47" fillId="0" borderId="80" xfId="6" applyBorder="1" applyAlignment="1">
      <alignment wrapText="1"/>
    </xf>
    <xf numFmtId="169" fontId="47" fillId="0" borderId="75" xfId="6" applyNumberFormat="1" applyBorder="1" applyAlignment="1">
      <alignment horizontal="center"/>
    </xf>
    <xf numFmtId="3" fontId="47" fillId="0" borderId="81" xfId="6" applyNumberFormat="1" applyBorder="1"/>
    <xf numFmtId="0" fontId="73" fillId="0" borderId="0" xfId="6" applyFont="1"/>
    <xf numFmtId="0" fontId="59" fillId="0" borderId="0" xfId="6" applyFont="1"/>
    <xf numFmtId="0" fontId="49" fillId="5" borderId="0" xfId="6" applyFont="1" applyFill="1"/>
    <xf numFmtId="0" fontId="47" fillId="5" borderId="0" xfId="6" applyFill="1"/>
    <xf numFmtId="0" fontId="61" fillId="0" borderId="0" xfId="6" applyFont="1"/>
    <xf numFmtId="0" fontId="47" fillId="0" borderId="0" xfId="6" applyAlignment="1">
      <alignment vertical="center"/>
    </xf>
    <xf numFmtId="3" fontId="75" fillId="11" borderId="85" xfId="6" applyNumberFormat="1" applyFont="1" applyFill="1" applyBorder="1" applyAlignment="1">
      <alignment horizontal="center" vertical="center" wrapText="1"/>
    </xf>
    <xf numFmtId="3" fontId="61" fillId="11" borderId="85" xfId="6" applyNumberFormat="1" applyFont="1" applyFill="1" applyBorder="1" applyAlignment="1">
      <alignment horizontal="center" vertical="center" wrapText="1"/>
    </xf>
    <xf numFmtId="3" fontId="75" fillId="11" borderId="85" xfId="6" applyNumberFormat="1" applyFont="1" applyFill="1" applyBorder="1" applyAlignment="1">
      <alignment horizontal="center"/>
    </xf>
    <xf numFmtId="0" fontId="75" fillId="11" borderId="85" xfId="6" applyFont="1" applyFill="1" applyBorder="1" applyAlignment="1">
      <alignment horizontal="center" vertical="center"/>
    </xf>
    <xf numFmtId="3" fontId="75" fillId="11" borderId="85" xfId="6" applyNumberFormat="1" applyFont="1" applyFill="1" applyBorder="1" applyAlignment="1">
      <alignment horizontal="center" vertical="center"/>
    </xf>
    <xf numFmtId="0" fontId="47" fillId="0" borderId="86" xfId="6" applyBorder="1"/>
    <xf numFmtId="0" fontId="47" fillId="0" borderId="87" xfId="6" applyBorder="1"/>
    <xf numFmtId="0" fontId="47" fillId="0" borderId="86" xfId="6" applyBorder="1" applyAlignment="1">
      <alignment vertical="center"/>
    </xf>
    <xf numFmtId="3" fontId="47" fillId="0" borderId="0" xfId="6" applyNumberFormat="1"/>
    <xf numFmtId="0" fontId="47" fillId="0" borderId="87" xfId="6" applyBorder="1" applyAlignment="1">
      <alignment horizontal="center"/>
    </xf>
    <xf numFmtId="0" fontId="47" fillId="0" borderId="91" xfId="6" applyBorder="1" applyAlignment="1">
      <alignment horizontal="center"/>
    </xf>
    <xf numFmtId="0" fontId="64" fillId="0" borderId="0" xfId="6" applyFont="1"/>
    <xf numFmtId="170" fontId="47" fillId="0" borderId="0" xfId="6" applyNumberFormat="1" applyAlignment="1">
      <alignment horizontal="right"/>
    </xf>
    <xf numFmtId="171" fontId="47" fillId="0" borderId="0" xfId="6" applyNumberFormat="1" applyAlignment="1">
      <alignment horizontal="center"/>
    </xf>
    <xf numFmtId="49" fontId="47" fillId="0" borderId="0" xfId="6" applyNumberFormat="1"/>
    <xf numFmtId="170" fontId="76" fillId="0" borderId="78" xfId="6" applyNumberFormat="1" applyFont="1" applyBorder="1" applyAlignment="1">
      <alignment horizontal="right"/>
    </xf>
    <xf numFmtId="171" fontId="47" fillId="0" borderId="78" xfId="6" applyNumberFormat="1" applyBorder="1" applyAlignment="1">
      <alignment horizontal="center"/>
    </xf>
    <xf numFmtId="0" fontId="47" fillId="0" borderId="78" xfId="6" applyBorder="1"/>
    <xf numFmtId="49" fontId="47" fillId="0" borderId="78" xfId="6" applyNumberFormat="1" applyBorder="1"/>
    <xf numFmtId="170" fontId="77" fillId="0" borderId="28" xfId="6" applyNumberFormat="1" applyFont="1" applyBorder="1" applyAlignment="1">
      <alignment horizontal="right"/>
    </xf>
    <xf numFmtId="170" fontId="76" fillId="0" borderId="70" xfId="6" applyNumberFormat="1" applyFont="1" applyBorder="1" applyAlignment="1">
      <alignment horizontal="right"/>
    </xf>
    <xf numFmtId="171" fontId="47" fillId="0" borderId="70" xfId="6" applyNumberFormat="1" applyBorder="1" applyAlignment="1">
      <alignment horizontal="center"/>
    </xf>
    <xf numFmtId="0" fontId="78" fillId="0" borderId="70" xfId="6" applyFont="1" applyBorder="1"/>
    <xf numFmtId="49" fontId="47" fillId="0" borderId="70" xfId="6" applyNumberFormat="1" applyBorder="1"/>
    <xf numFmtId="0" fontId="79" fillId="0" borderId="78" xfId="6" applyFont="1" applyBorder="1"/>
    <xf numFmtId="0" fontId="79" fillId="0" borderId="70" xfId="6" applyFont="1" applyBorder="1"/>
    <xf numFmtId="0" fontId="80" fillId="0" borderId="70" xfId="6" applyFont="1" applyBorder="1" applyAlignment="1">
      <alignment horizontal="justify"/>
    </xf>
    <xf numFmtId="0" fontId="81" fillId="0" borderId="70" xfId="6" applyFont="1" applyBorder="1"/>
    <xf numFmtId="172" fontId="80" fillId="0" borderId="70" xfId="6" applyNumberFormat="1" applyFont="1" applyBorder="1" applyAlignment="1">
      <alignment horizontal="center"/>
    </xf>
    <xf numFmtId="173" fontId="80" fillId="0" borderId="70" xfId="6" applyNumberFormat="1" applyFont="1" applyBorder="1" applyAlignment="1">
      <alignment horizontal="center"/>
    </xf>
    <xf numFmtId="174" fontId="79" fillId="0" borderId="70" xfId="6" applyNumberFormat="1" applyFont="1" applyBorder="1" applyAlignment="1">
      <alignment horizontal="center"/>
    </xf>
    <xf numFmtId="174" fontId="80" fillId="0" borderId="70" xfId="6" applyNumberFormat="1" applyFont="1" applyBorder="1" applyAlignment="1">
      <alignment horizontal="center"/>
    </xf>
    <xf numFmtId="172" fontId="79" fillId="0" borderId="70" xfId="6" applyNumberFormat="1" applyFont="1" applyBorder="1" applyAlignment="1">
      <alignment horizontal="center"/>
    </xf>
    <xf numFmtId="171" fontId="80" fillId="0" borderId="70" xfId="6" applyNumberFormat="1" applyFont="1" applyBorder="1" applyAlignment="1">
      <alignment horizontal="center"/>
    </xf>
    <xf numFmtId="175" fontId="79" fillId="0" borderId="70" xfId="6" applyNumberFormat="1" applyFont="1" applyBorder="1" applyAlignment="1">
      <alignment horizontal="center"/>
    </xf>
    <xf numFmtId="49" fontId="81" fillId="0" borderId="70" xfId="6" applyNumberFormat="1" applyFont="1" applyBorder="1"/>
    <xf numFmtId="0" fontId="82" fillId="0" borderId="70" xfId="6" applyFont="1" applyBorder="1"/>
    <xf numFmtId="171" fontId="79" fillId="0" borderId="70" xfId="6" applyNumberFormat="1" applyFont="1" applyBorder="1" applyAlignment="1">
      <alignment horizontal="center"/>
    </xf>
    <xf numFmtId="0" fontId="79" fillId="0" borderId="70" xfId="6" applyFont="1" applyBorder="1" applyAlignment="1">
      <alignment wrapText="1"/>
    </xf>
    <xf numFmtId="49" fontId="79" fillId="0" borderId="70" xfId="6" applyNumberFormat="1" applyFont="1" applyBorder="1" applyAlignment="1">
      <alignment horizontal="center"/>
    </xf>
    <xf numFmtId="0" fontId="83" fillId="0" borderId="70" xfId="6" applyFont="1" applyBorder="1" applyAlignment="1">
      <alignment wrapText="1"/>
    </xf>
    <xf numFmtId="176" fontId="79" fillId="0" borderId="70" xfId="6" applyNumberFormat="1" applyFont="1" applyBorder="1" applyAlignment="1">
      <alignment horizontal="center"/>
    </xf>
    <xf numFmtId="0" fontId="79" fillId="0" borderId="70" xfId="6" applyFont="1" applyBorder="1" applyAlignment="1">
      <alignment horizontal="justify"/>
    </xf>
    <xf numFmtId="175" fontId="79" fillId="0" borderId="78" xfId="6" applyNumberFormat="1" applyFont="1" applyBorder="1" applyAlignment="1">
      <alignment horizontal="center"/>
    </xf>
    <xf numFmtId="0" fontId="80" fillId="0" borderId="78" xfId="6" applyFont="1" applyBorder="1" applyAlignment="1">
      <alignment wrapText="1" shrinkToFit="1"/>
    </xf>
    <xf numFmtId="49" fontId="79" fillId="0" borderId="78" xfId="6" applyNumberFormat="1" applyFont="1" applyBorder="1" applyAlignment="1">
      <alignment horizontal="center"/>
    </xf>
    <xf numFmtId="0" fontId="80" fillId="0" borderId="70" xfId="6" applyFont="1" applyBorder="1" applyAlignment="1">
      <alignment wrapText="1" shrinkToFit="1"/>
    </xf>
    <xf numFmtId="49" fontId="79" fillId="0" borderId="70" xfId="6" applyNumberFormat="1" applyFont="1" applyBorder="1" applyAlignment="1">
      <alignment horizontal="center" vertical="top"/>
    </xf>
    <xf numFmtId="49" fontId="83" fillId="0" borderId="70" xfId="6" applyNumberFormat="1" applyFont="1" applyBorder="1"/>
    <xf numFmtId="175" fontId="79" fillId="0" borderId="70" xfId="6" applyNumberFormat="1" applyFont="1" applyBorder="1" applyAlignment="1">
      <alignment horizontal="center" vertical="top"/>
    </xf>
    <xf numFmtId="172" fontId="80" fillId="0" borderId="70" xfId="6" applyNumberFormat="1" applyFont="1" applyBorder="1" applyAlignment="1">
      <alignment horizontal="center" vertical="top"/>
    </xf>
    <xf numFmtId="171" fontId="80" fillId="0" borderId="70" xfId="6" applyNumberFormat="1" applyFont="1" applyBorder="1" applyAlignment="1">
      <alignment horizontal="center" vertical="top"/>
    </xf>
    <xf numFmtId="0" fontId="79" fillId="0" borderId="70" xfId="6" applyFont="1" applyBorder="1" applyAlignment="1">
      <alignment horizontal="left" indent="1"/>
    </xf>
    <xf numFmtId="170" fontId="76" fillId="0" borderId="28" xfId="6" applyNumberFormat="1" applyFont="1" applyBorder="1" applyAlignment="1">
      <alignment horizontal="right"/>
    </xf>
    <xf numFmtId="171" fontId="79" fillId="0" borderId="78" xfId="6" applyNumberFormat="1" applyFont="1" applyBorder="1" applyAlignment="1">
      <alignment horizontal="center"/>
    </xf>
    <xf numFmtId="0" fontId="79" fillId="0" borderId="78" xfId="6" applyFont="1" applyBorder="1" applyAlignment="1">
      <alignment wrapText="1"/>
    </xf>
    <xf numFmtId="0" fontId="80" fillId="0" borderId="78" xfId="6" applyFont="1" applyBorder="1" applyAlignment="1">
      <alignment horizontal="justify"/>
    </xf>
    <xf numFmtId="0" fontId="80" fillId="0" borderId="70" xfId="6" applyFont="1" applyBorder="1" applyAlignment="1">
      <alignment horizontal="left"/>
    </xf>
    <xf numFmtId="0" fontId="79" fillId="0" borderId="0" xfId="6" applyFont="1"/>
    <xf numFmtId="0" fontId="79" fillId="0" borderId="0" xfId="6" applyFont="1" applyAlignment="1">
      <alignment horizontal="left" indent="1"/>
    </xf>
    <xf numFmtId="177" fontId="79" fillId="0" borderId="70" xfId="6" applyNumberFormat="1" applyFont="1" applyBorder="1" applyAlignment="1">
      <alignment horizontal="center"/>
    </xf>
    <xf numFmtId="175" fontId="87" fillId="0" borderId="70" xfId="6" applyNumberFormat="1" applyFont="1" applyBorder="1" applyAlignment="1">
      <alignment horizontal="center" vertical="top"/>
    </xf>
    <xf numFmtId="170" fontId="76" fillId="0" borderId="70" xfId="6" applyNumberFormat="1" applyFont="1" applyBorder="1" applyAlignment="1">
      <alignment horizontal="right" vertical="top"/>
    </xf>
    <xf numFmtId="0" fontId="79" fillId="0" borderId="70" xfId="6" applyFont="1" applyBorder="1" applyAlignment="1">
      <alignment horizontal="left" wrapText="1" indent="1"/>
    </xf>
    <xf numFmtId="0" fontId="79" fillId="0" borderId="78" xfId="6" applyFont="1" applyBorder="1" applyAlignment="1">
      <alignment horizontal="justify"/>
    </xf>
    <xf numFmtId="171" fontId="87" fillId="0" borderId="70" xfId="6" applyNumberFormat="1" applyFont="1" applyBorder="1" applyAlignment="1">
      <alignment horizontal="center"/>
    </xf>
    <xf numFmtId="0" fontId="87" fillId="0" borderId="70" xfId="6" applyFont="1" applyBorder="1" applyAlignment="1">
      <alignment horizontal="justify"/>
    </xf>
    <xf numFmtId="171" fontId="80" fillId="0" borderId="78" xfId="6" applyNumberFormat="1" applyFont="1" applyBorder="1" applyAlignment="1">
      <alignment horizontal="center"/>
    </xf>
    <xf numFmtId="49" fontId="80" fillId="0" borderId="70" xfId="6" applyNumberFormat="1" applyFont="1" applyBorder="1" applyAlignment="1">
      <alignment horizontal="center"/>
    </xf>
    <xf numFmtId="170" fontId="76" fillId="0" borderId="99" xfId="6" applyNumberFormat="1" applyFont="1" applyBorder="1" applyAlignment="1">
      <alignment horizontal="right"/>
    </xf>
    <xf numFmtId="171" fontId="47" fillId="0" borderId="99" xfId="6" applyNumberFormat="1" applyBorder="1" applyAlignment="1">
      <alignment horizontal="center"/>
    </xf>
    <xf numFmtId="0" fontId="47" fillId="0" borderId="99" xfId="6" applyBorder="1"/>
    <xf numFmtId="49" fontId="89" fillId="0" borderId="99" xfId="6" applyNumberFormat="1" applyFont="1" applyBorder="1"/>
    <xf numFmtId="49" fontId="90" fillId="0" borderId="100" xfId="6" applyNumberFormat="1" applyFont="1" applyBorder="1" applyAlignment="1">
      <alignment horizontal="center" vertical="center" wrapText="1"/>
    </xf>
    <xf numFmtId="0" fontId="90" fillId="0" borderId="100" xfId="6" applyFont="1" applyBorder="1" applyAlignment="1">
      <alignment horizontal="center" vertical="center" wrapText="1"/>
    </xf>
    <xf numFmtId="49" fontId="90" fillId="0" borderId="101" xfId="6" applyNumberFormat="1" applyFont="1" applyBorder="1" applyAlignment="1">
      <alignment horizontal="center" vertical="center" wrapText="1"/>
    </xf>
    <xf numFmtId="49" fontId="91" fillId="0" borderId="71" xfId="6" applyNumberFormat="1" applyFont="1" applyBorder="1" applyAlignment="1">
      <alignment horizontal="center" vertical="center" wrapText="1"/>
    </xf>
    <xf numFmtId="49" fontId="92" fillId="0" borderId="71" xfId="6" applyNumberFormat="1" applyFont="1" applyBorder="1" applyAlignment="1">
      <alignment horizontal="center" vertical="center" wrapText="1"/>
    </xf>
    <xf numFmtId="0" fontId="92" fillId="0" borderId="71" xfId="6" applyFont="1" applyBorder="1" applyAlignment="1">
      <alignment horizontal="center" vertical="center" wrapText="1"/>
    </xf>
    <xf numFmtId="49" fontId="92" fillId="0" borderId="78" xfId="6" applyNumberFormat="1" applyFont="1" applyBorder="1" applyAlignment="1">
      <alignment horizontal="center" vertical="center" wrapText="1"/>
    </xf>
    <xf numFmtId="49" fontId="91" fillId="0" borderId="63" xfId="6" applyNumberFormat="1" applyFont="1" applyBorder="1" applyAlignment="1">
      <alignment horizontal="center" vertical="center" wrapText="1"/>
    </xf>
    <xf numFmtId="49" fontId="91" fillId="0" borderId="93" xfId="6" applyNumberFormat="1" applyFont="1" applyBorder="1" applyAlignment="1">
      <alignment horizontal="center" vertical="center" wrapText="1"/>
    </xf>
    <xf numFmtId="0" fontId="83" fillId="0" borderId="0" xfId="6" applyFont="1" applyAlignment="1">
      <alignment horizontal="right" vertical="center"/>
    </xf>
    <xf numFmtId="49" fontId="47" fillId="0" borderId="0" xfId="6" applyNumberFormat="1" applyAlignment="1">
      <alignment horizontal="right"/>
    </xf>
    <xf numFmtId="49" fontId="47" fillId="0" borderId="0" xfId="6" applyNumberFormat="1" applyAlignment="1">
      <alignment horizontal="center"/>
    </xf>
    <xf numFmtId="0" fontId="83" fillId="0" borderId="0" xfId="6" applyFont="1" applyAlignment="1">
      <alignment horizontal="left" vertical="center"/>
    </xf>
    <xf numFmtId="0" fontId="95" fillId="0" borderId="0" xfId="11" applyFont="1"/>
    <xf numFmtId="0" fontId="97" fillId="0" borderId="0" xfId="11" applyFont="1" applyAlignment="1">
      <alignment horizontal="left" vertical="center"/>
    </xf>
    <xf numFmtId="4" fontId="99" fillId="12" borderId="108" xfId="11" applyNumberFormat="1" applyFont="1" applyFill="1" applyBorder="1" applyAlignment="1">
      <alignment horizontal="right" vertical="center"/>
    </xf>
    <xf numFmtId="4" fontId="99" fillId="12" borderId="111" xfId="11" applyNumberFormat="1" applyFont="1" applyFill="1" applyBorder="1" applyAlignment="1">
      <alignment horizontal="right" vertical="center"/>
    </xf>
    <xf numFmtId="4" fontId="98" fillId="0" borderId="108" xfId="11" applyNumberFormat="1" applyFont="1" applyBorder="1" applyAlignment="1">
      <alignment horizontal="right" vertical="center"/>
    </xf>
    <xf numFmtId="4" fontId="98" fillId="0" borderId="115" xfId="11" applyNumberFormat="1" applyFont="1" applyBorder="1" applyAlignment="1">
      <alignment horizontal="right" vertical="center"/>
    </xf>
    <xf numFmtId="4" fontId="98" fillId="0" borderId="111" xfId="11" applyNumberFormat="1" applyFont="1" applyBorder="1" applyAlignment="1">
      <alignment horizontal="right" vertical="center"/>
    </xf>
    <xf numFmtId="0" fontId="98" fillId="0" borderId="117" xfId="11" applyFont="1" applyBorder="1" applyAlignment="1">
      <alignment horizontal="right" vertical="center"/>
    </xf>
    <xf numFmtId="4" fontId="98" fillId="0" borderId="117" xfId="11" applyNumberFormat="1" applyFont="1" applyBorder="1" applyAlignment="1">
      <alignment horizontal="right" vertical="center"/>
    </xf>
    <xf numFmtId="0" fontId="98" fillId="0" borderId="108" xfId="11" applyFont="1" applyBorder="1" applyAlignment="1">
      <alignment horizontal="right" vertical="center"/>
    </xf>
    <xf numFmtId="0" fontId="101" fillId="12" borderId="111" xfId="11" applyFont="1" applyFill="1" applyBorder="1" applyAlignment="1">
      <alignment horizontal="center" vertical="center"/>
    </xf>
    <xf numFmtId="0" fontId="101" fillId="12" borderId="116" xfId="11" applyFont="1" applyFill="1" applyBorder="1" applyAlignment="1">
      <alignment horizontal="center" vertical="center"/>
    </xf>
    <xf numFmtId="4" fontId="103" fillId="0" borderId="0" xfId="11" applyNumberFormat="1" applyFont="1" applyAlignment="1">
      <alignment horizontal="right" vertical="center"/>
    </xf>
    <xf numFmtId="0" fontId="103" fillId="0" borderId="0" xfId="11" applyFont="1" applyAlignment="1">
      <alignment horizontal="left" vertical="center"/>
    </xf>
    <xf numFmtId="4" fontId="96" fillId="0" borderId="0" xfId="11" applyNumberFormat="1" applyFont="1" applyAlignment="1">
      <alignment horizontal="right" vertical="center"/>
    </xf>
    <xf numFmtId="0" fontId="96" fillId="0" borderId="0" xfId="11" applyFont="1" applyAlignment="1">
      <alignment horizontal="right" vertical="center"/>
    </xf>
    <xf numFmtId="4" fontId="96" fillId="0" borderId="108" xfId="11" applyNumberFormat="1" applyFont="1" applyBorder="1" applyAlignment="1">
      <alignment horizontal="right" vertical="center"/>
    </xf>
    <xf numFmtId="4" fontId="96" fillId="0" borderId="109" xfId="11" applyNumberFormat="1" applyFont="1" applyBorder="1" applyAlignment="1">
      <alignment horizontal="right" vertical="center"/>
    </xf>
    <xf numFmtId="0" fontId="96" fillId="0" borderId="110" xfId="11" applyFont="1" applyBorder="1" applyAlignment="1">
      <alignment horizontal="left" vertical="center"/>
    </xf>
    <xf numFmtId="4" fontId="96" fillId="0" borderId="117" xfId="11" applyNumberFormat="1" applyFont="1" applyBorder="1" applyAlignment="1">
      <alignment horizontal="right" vertical="center"/>
    </xf>
    <xf numFmtId="0" fontId="96" fillId="0" borderId="119" xfId="11" applyFont="1" applyBorder="1" applyAlignment="1">
      <alignment horizontal="left" vertical="center"/>
    </xf>
    <xf numFmtId="0" fontId="103" fillId="0" borderId="123" xfId="11" applyFont="1" applyBorder="1" applyAlignment="1">
      <alignment horizontal="center" vertical="center"/>
    </xf>
    <xf numFmtId="0" fontId="103" fillId="0" borderId="124" xfId="11" applyFont="1" applyBorder="1" applyAlignment="1">
      <alignment horizontal="center" vertical="center"/>
    </xf>
    <xf numFmtId="0" fontId="103" fillId="0" borderId="124" xfId="11" applyFont="1" applyBorder="1" applyAlignment="1">
      <alignment horizontal="left" vertical="center"/>
    </xf>
    <xf numFmtId="0" fontId="103" fillId="0" borderId="125" xfId="11" applyFont="1" applyBorder="1" applyAlignment="1">
      <alignment horizontal="left" vertical="center"/>
    </xf>
    <xf numFmtId="0" fontId="103" fillId="0" borderId="126" xfId="11" applyFont="1" applyBorder="1" applyAlignment="1">
      <alignment horizontal="left" vertical="center"/>
    </xf>
    <xf numFmtId="4" fontId="96" fillId="0" borderId="0" xfId="11" applyNumberFormat="1" applyFont="1" applyAlignment="1">
      <alignment horizontal="left" vertical="center"/>
    </xf>
    <xf numFmtId="1" fontId="96" fillId="0" borderId="110" xfId="11" applyNumberFormat="1" applyFont="1" applyBorder="1" applyAlignment="1">
      <alignment horizontal="left" vertical="center"/>
    </xf>
    <xf numFmtId="1" fontId="96" fillId="0" borderId="119" xfId="11" applyNumberFormat="1" applyFont="1" applyBorder="1" applyAlignment="1">
      <alignment horizontal="left" vertical="center"/>
    </xf>
    <xf numFmtId="4" fontId="103" fillId="12" borderId="117" xfId="11" applyNumberFormat="1" applyFont="1" applyFill="1" applyBorder="1" applyAlignment="1">
      <alignment horizontal="right" vertical="center"/>
    </xf>
    <xf numFmtId="0" fontId="103" fillId="12" borderId="0" xfId="11" applyFont="1" applyFill="1" applyAlignment="1">
      <alignment horizontal="right" vertical="center"/>
    </xf>
    <xf numFmtId="0" fontId="103" fillId="12" borderId="0" xfId="11" applyFont="1" applyFill="1" applyAlignment="1">
      <alignment horizontal="left" vertical="center"/>
    </xf>
    <xf numFmtId="0" fontId="103" fillId="12" borderId="119" xfId="11" applyFont="1" applyFill="1" applyBorder="1" applyAlignment="1">
      <alignment horizontal="left" vertical="center"/>
    </xf>
    <xf numFmtId="0" fontId="96" fillId="13" borderId="0" xfId="11" applyFont="1" applyFill="1" applyAlignment="1">
      <alignment horizontal="left" vertical="center"/>
    </xf>
    <xf numFmtId="0" fontId="103" fillId="0" borderId="127" xfId="11" applyFont="1" applyBorder="1" applyAlignment="1">
      <alignment horizontal="left" vertical="center"/>
    </xf>
    <xf numFmtId="0" fontId="106" fillId="0" borderId="0" xfId="11" applyFont="1"/>
    <xf numFmtId="0" fontId="110" fillId="12" borderId="116" xfId="11" applyFont="1" applyFill="1" applyBorder="1" applyAlignment="1">
      <alignment horizontal="center" vertical="center"/>
    </xf>
    <xf numFmtId="0" fontId="110" fillId="12" borderId="111" xfId="11" applyFont="1" applyFill="1" applyBorder="1" applyAlignment="1">
      <alignment horizontal="center" vertical="center"/>
    </xf>
    <xf numFmtId="0" fontId="112" fillId="0" borderId="118" xfId="11" applyFont="1" applyBorder="1" applyAlignment="1">
      <alignment horizontal="left" vertical="center"/>
    </xf>
    <xf numFmtId="0" fontId="113" fillId="0" borderId="108" xfId="11" applyFont="1" applyBorder="1" applyAlignment="1">
      <alignment horizontal="left" vertical="center"/>
    </xf>
    <xf numFmtId="4" fontId="113" fillId="0" borderId="108" xfId="11" applyNumberFormat="1" applyFont="1" applyBorder="1" applyAlignment="1">
      <alignment horizontal="right" vertical="center"/>
    </xf>
    <xf numFmtId="0" fontId="113" fillId="0" borderId="108" xfId="11" applyFont="1" applyBorder="1" applyAlignment="1">
      <alignment horizontal="right" vertical="center"/>
    </xf>
    <xf numFmtId="0" fontId="112" fillId="0" borderId="114" xfId="11" applyFont="1" applyBorder="1" applyAlignment="1">
      <alignment horizontal="left" vertical="center"/>
    </xf>
    <xf numFmtId="4" fontId="113" fillId="0" borderId="117" xfId="11" applyNumberFormat="1" applyFont="1" applyBorder="1" applyAlignment="1">
      <alignment horizontal="right" vertical="center"/>
    </xf>
    <xf numFmtId="0" fontId="113" fillId="0" borderId="117" xfId="11" applyFont="1" applyBorder="1" applyAlignment="1">
      <alignment horizontal="right" vertical="center"/>
    </xf>
    <xf numFmtId="4" fontId="113" fillId="0" borderId="111" xfId="11" applyNumberFormat="1" applyFont="1" applyBorder="1" applyAlignment="1">
      <alignment horizontal="right" vertical="center"/>
    </xf>
    <xf numFmtId="4" fontId="113" fillId="0" borderId="115" xfId="11" applyNumberFormat="1" applyFont="1" applyBorder="1" applyAlignment="1">
      <alignment horizontal="right" vertical="center"/>
    </xf>
    <xf numFmtId="4" fontId="112" fillId="12" borderId="111" xfId="11" applyNumberFormat="1" applyFont="1" applyFill="1" applyBorder="1" applyAlignment="1">
      <alignment horizontal="right" vertical="center"/>
    </xf>
    <xf numFmtId="4" fontId="112" fillId="12" borderId="108" xfId="11" applyNumberFormat="1" applyFont="1" applyFill="1" applyBorder="1" applyAlignment="1">
      <alignment horizontal="right" vertical="center"/>
    </xf>
    <xf numFmtId="0" fontId="114" fillId="0" borderId="0" xfId="11" applyFont="1" applyAlignment="1">
      <alignment horizontal="left" vertical="center"/>
    </xf>
    <xf numFmtId="0" fontId="108" fillId="0" borderId="126" xfId="11" applyFont="1" applyBorder="1" applyAlignment="1">
      <alignment horizontal="left" vertical="center"/>
    </xf>
    <xf numFmtId="0" fontId="108" fillId="0" borderId="125" xfId="11" applyFont="1" applyBorder="1" applyAlignment="1">
      <alignment horizontal="left" vertical="center"/>
    </xf>
    <xf numFmtId="0" fontId="108" fillId="0" borderId="124" xfId="11" applyFont="1" applyBorder="1" applyAlignment="1">
      <alignment horizontal="left" vertical="center"/>
    </xf>
    <xf numFmtId="0" fontId="108" fillId="0" borderId="124" xfId="11" applyFont="1" applyBorder="1" applyAlignment="1">
      <alignment horizontal="center" vertical="center"/>
    </xf>
    <xf numFmtId="0" fontId="108" fillId="0" borderId="123" xfId="11" applyFont="1" applyBorder="1" applyAlignment="1">
      <alignment horizontal="center" vertical="center"/>
    </xf>
    <xf numFmtId="0" fontId="107" fillId="0" borderId="119" xfId="11" applyFont="1" applyBorder="1" applyAlignment="1">
      <alignment horizontal="left" vertical="center"/>
    </xf>
    <xf numFmtId="0" fontId="107" fillId="0" borderId="0" xfId="11" applyFont="1" applyAlignment="1">
      <alignment horizontal="left" vertical="center"/>
    </xf>
    <xf numFmtId="4" fontId="107" fillId="0" borderId="0" xfId="11" applyNumberFormat="1" applyFont="1" applyAlignment="1">
      <alignment horizontal="right" vertical="center"/>
    </xf>
    <xf numFmtId="4" fontId="107" fillId="0" borderId="117" xfId="11" applyNumberFormat="1" applyFont="1" applyBorder="1" applyAlignment="1">
      <alignment horizontal="right" vertical="center"/>
    </xf>
    <xf numFmtId="0" fontId="107" fillId="0" borderId="0" xfId="11" applyFont="1" applyAlignment="1">
      <alignment horizontal="right" vertical="center"/>
    </xf>
    <xf numFmtId="0" fontId="107" fillId="0" borderId="110" xfId="11" applyFont="1" applyBorder="1" applyAlignment="1">
      <alignment horizontal="left" vertical="center"/>
    </xf>
    <xf numFmtId="0" fontId="107" fillId="0" borderId="109" xfId="11" applyFont="1" applyBorder="1" applyAlignment="1">
      <alignment horizontal="left" vertical="center"/>
    </xf>
    <xf numFmtId="4" fontId="107" fillId="0" borderId="109" xfId="11" applyNumberFormat="1" applyFont="1" applyBorder="1" applyAlignment="1">
      <alignment horizontal="right" vertical="center"/>
    </xf>
    <xf numFmtId="4" fontId="107" fillId="0" borderId="108" xfId="11" applyNumberFormat="1" applyFont="1" applyBorder="1" applyAlignment="1">
      <alignment horizontal="right" vertical="center"/>
    </xf>
    <xf numFmtId="0" fontId="108" fillId="0" borderId="0" xfId="11" applyFont="1" applyAlignment="1">
      <alignment horizontal="left" vertical="center"/>
    </xf>
    <xf numFmtId="4" fontId="108" fillId="0" borderId="0" xfId="11" applyNumberFormat="1" applyFont="1" applyAlignment="1">
      <alignment horizontal="right" vertical="center"/>
    </xf>
    <xf numFmtId="0" fontId="108" fillId="0" borderId="127" xfId="11" applyFont="1" applyBorder="1" applyAlignment="1">
      <alignment horizontal="left" vertical="center"/>
    </xf>
    <xf numFmtId="0" fontId="107" fillId="13" borderId="0" xfId="11" applyFont="1" applyFill="1" applyAlignment="1">
      <alignment horizontal="left" vertical="center"/>
    </xf>
    <xf numFmtId="0" fontId="108" fillId="12" borderId="119" xfId="11" applyFont="1" applyFill="1" applyBorder="1" applyAlignment="1">
      <alignment horizontal="left" vertical="center"/>
    </xf>
    <xf numFmtId="0" fontId="108" fillId="12" borderId="0" xfId="11" applyFont="1" applyFill="1" applyAlignment="1">
      <alignment horizontal="left" vertical="center"/>
    </xf>
    <xf numFmtId="0" fontId="108" fillId="12" borderId="0" xfId="11" applyFont="1" applyFill="1" applyAlignment="1">
      <alignment horizontal="right" vertical="center"/>
    </xf>
    <xf numFmtId="4" fontId="108" fillId="12" borderId="117" xfId="11" applyNumberFormat="1" applyFont="1" applyFill="1" applyBorder="1" applyAlignment="1">
      <alignment horizontal="right" vertical="center"/>
    </xf>
    <xf numFmtId="1" fontId="107" fillId="0" borderId="119" xfId="11" applyNumberFormat="1" applyFont="1" applyBorder="1" applyAlignment="1">
      <alignment horizontal="left" vertical="center"/>
    </xf>
    <xf numFmtId="4" fontId="107" fillId="0" borderId="0" xfId="11" applyNumberFormat="1" applyFont="1" applyAlignment="1">
      <alignment horizontal="left" vertical="center"/>
    </xf>
    <xf numFmtId="1" fontId="107" fillId="0" borderId="110" xfId="11" applyNumberFormat="1" applyFont="1" applyBorder="1" applyAlignment="1">
      <alignment horizontal="left" vertical="center"/>
    </xf>
    <xf numFmtId="0" fontId="49" fillId="0" borderId="0" xfId="12"/>
    <xf numFmtId="0" fontId="41" fillId="12" borderId="130" xfId="12" applyFont="1" applyFill="1" applyBorder="1" applyAlignment="1">
      <alignment horizontal="left"/>
    </xf>
    <xf numFmtId="0" fontId="64" fillId="12" borderId="131" xfId="12" applyFont="1" applyFill="1" applyBorder="1" applyAlignment="1">
      <alignment horizontal="center"/>
    </xf>
    <xf numFmtId="49" fontId="116" fillId="12" borderId="132" xfId="12" applyNumberFormat="1" applyFont="1" applyFill="1" applyBorder="1" applyAlignment="1">
      <alignment horizontal="left"/>
    </xf>
    <xf numFmtId="49" fontId="64" fillId="12" borderId="131" xfId="12" applyNumberFormat="1" applyFont="1" applyFill="1" applyBorder="1" applyAlignment="1">
      <alignment horizontal="center"/>
    </xf>
    <xf numFmtId="0" fontId="64" fillId="0" borderId="114" xfId="12" applyFont="1" applyBorder="1"/>
    <xf numFmtId="49" fontId="64" fillId="0" borderId="133" xfId="12" applyNumberFormat="1" applyFont="1" applyBorder="1" applyAlignment="1">
      <alignment horizontal="left"/>
    </xf>
    <xf numFmtId="0" fontId="0" fillId="0" borderId="134" xfId="12" applyFont="1" applyBorder="1"/>
    <xf numFmtId="0" fontId="64" fillId="0" borderId="111" xfId="12" applyFont="1" applyBorder="1"/>
    <xf numFmtId="49" fontId="64" fillId="0" borderId="112" xfId="12" applyNumberFormat="1" applyFont="1" applyBorder="1"/>
    <xf numFmtId="49" fontId="64" fillId="0" borderId="111" xfId="12" applyNumberFormat="1" applyFont="1" applyBorder="1"/>
    <xf numFmtId="0" fontId="64" fillId="0" borderId="116" xfId="12" applyFont="1" applyBorder="1"/>
    <xf numFmtId="0" fontId="64" fillId="0" borderId="135" xfId="12" applyFont="1" applyBorder="1" applyAlignment="1">
      <alignment horizontal="left"/>
    </xf>
    <xf numFmtId="0" fontId="41" fillId="0" borderId="134" xfId="12" applyFont="1" applyBorder="1"/>
    <xf numFmtId="49" fontId="64" fillId="0" borderId="135" xfId="12" applyNumberFormat="1" applyFont="1" applyBorder="1" applyAlignment="1">
      <alignment horizontal="left"/>
    </xf>
    <xf numFmtId="49" fontId="41" fillId="12" borderId="134" xfId="12" applyNumberFormat="1" applyFont="1" applyFill="1" applyBorder="1"/>
    <xf numFmtId="49" fontId="0" fillId="12" borderId="111" xfId="12" applyNumberFormat="1" applyFont="1" applyFill="1" applyBorder="1"/>
    <xf numFmtId="49" fontId="41" fillId="12" borderId="112" xfId="12" applyNumberFormat="1" applyFont="1" applyFill="1" applyBorder="1"/>
    <xf numFmtId="49" fontId="0" fillId="12" borderId="112" xfId="12" applyNumberFormat="1" applyFont="1" applyFill="1" applyBorder="1"/>
    <xf numFmtId="3" fontId="64" fillId="0" borderId="135" xfId="12" applyNumberFormat="1" applyFont="1" applyBorder="1" applyAlignment="1">
      <alignment horizontal="left"/>
    </xf>
    <xf numFmtId="49" fontId="41" fillId="12" borderId="136" xfId="12" applyNumberFormat="1" applyFont="1" applyFill="1" applyBorder="1"/>
    <xf numFmtId="49" fontId="0" fillId="12" borderId="117" xfId="12" applyNumberFormat="1" applyFont="1" applyFill="1" applyBorder="1"/>
    <xf numFmtId="49" fontId="41" fillId="12" borderId="0" xfId="12" applyNumberFormat="1" applyFont="1" applyFill="1"/>
    <xf numFmtId="49" fontId="0" fillId="12" borderId="0" xfId="12" applyNumberFormat="1" applyFont="1" applyFill="1"/>
    <xf numFmtId="49" fontId="64" fillId="0" borderId="116" xfId="12" applyNumberFormat="1" applyFont="1" applyBorder="1" applyAlignment="1">
      <alignment horizontal="left"/>
    </xf>
    <xf numFmtId="0" fontId="64" fillId="0" borderId="137" xfId="12" applyFont="1" applyBorder="1"/>
    <xf numFmtId="0" fontId="64" fillId="0" borderId="138" xfId="12" applyFont="1" applyBorder="1" applyAlignment="1">
      <alignment horizontal="left"/>
    </xf>
    <xf numFmtId="0" fontId="64" fillId="0" borderId="138" xfId="12" applyFont="1" applyBorder="1"/>
    <xf numFmtId="3" fontId="49" fillId="0" borderId="0" xfId="12" applyNumberFormat="1"/>
    <xf numFmtId="0" fontId="64" fillId="0" borderId="134" xfId="12" applyFont="1" applyBorder="1"/>
    <xf numFmtId="0" fontId="64" fillId="0" borderId="114" xfId="12" applyFont="1" applyBorder="1" applyAlignment="1">
      <alignment horizontal="left"/>
    </xf>
    <xf numFmtId="0" fontId="64" fillId="0" borderId="139" xfId="12" applyFont="1" applyBorder="1" applyAlignment="1">
      <alignment horizontal="left"/>
    </xf>
    <xf numFmtId="0" fontId="41" fillId="12" borderId="126" xfId="12" applyFont="1" applyFill="1" applyBorder="1" applyAlignment="1">
      <alignment horizontal="left"/>
    </xf>
    <xf numFmtId="0" fontId="0" fillId="12" borderId="141" xfId="12" applyFont="1" applyFill="1" applyBorder="1" applyAlignment="1">
      <alignment horizontal="left"/>
    </xf>
    <xf numFmtId="0" fontId="0" fillId="12" borderId="123" xfId="12" applyFont="1" applyFill="1" applyBorder="1" applyAlignment="1">
      <alignment horizontal="center"/>
    </xf>
    <xf numFmtId="0" fontId="0" fillId="0" borderId="142" xfId="12" applyFont="1" applyBorder="1"/>
    <xf numFmtId="0" fontId="0" fillId="0" borderId="109" xfId="12" applyFont="1" applyBorder="1"/>
    <xf numFmtId="3" fontId="0" fillId="0" borderId="133" xfId="12" applyNumberFormat="1" applyFont="1" applyBorder="1"/>
    <xf numFmtId="0" fontId="0" fillId="0" borderId="130" xfId="12" applyFont="1" applyBorder="1"/>
    <xf numFmtId="3" fontId="0" fillId="0" borderId="132" xfId="12" applyNumberFormat="1" applyFont="1" applyBorder="1"/>
    <xf numFmtId="0" fontId="0" fillId="0" borderId="131" xfId="12" applyFont="1" applyBorder="1"/>
    <xf numFmtId="3" fontId="0" fillId="0" borderId="112" xfId="12" applyNumberFormat="1" applyFont="1" applyBorder="1"/>
    <xf numFmtId="0" fontId="0" fillId="0" borderId="111" xfId="12" applyFont="1" applyBorder="1"/>
    <xf numFmtId="0" fontId="0" fillId="0" borderId="143" xfId="12" applyFont="1" applyBorder="1"/>
    <xf numFmtId="0" fontId="0" fillId="0" borderId="109" xfId="12" applyFont="1" applyBorder="1" applyAlignment="1">
      <alignment shrinkToFit="1"/>
    </xf>
    <xf numFmtId="0" fontId="0" fillId="0" borderId="144" xfId="12" applyFont="1" applyBorder="1"/>
    <xf numFmtId="0" fontId="0" fillId="0" borderId="136" xfId="12" applyFont="1" applyBorder="1"/>
    <xf numFmtId="0" fontId="0" fillId="0" borderId="0" xfId="12" applyFont="1"/>
    <xf numFmtId="3" fontId="0" fillId="0" borderId="146" xfId="12" applyNumberFormat="1" applyFont="1" applyBorder="1"/>
    <xf numFmtId="0" fontId="0" fillId="0" borderId="147" xfId="12" applyFont="1" applyBorder="1"/>
    <xf numFmtId="3" fontId="0" fillId="0" borderId="148" xfId="12" applyNumberFormat="1" applyFont="1" applyBorder="1"/>
    <xf numFmtId="0" fontId="0" fillId="0" borderId="149" xfId="12" applyFont="1" applyBorder="1"/>
    <xf numFmtId="0" fontId="41" fillId="12" borderId="130" xfId="12" applyFont="1" applyFill="1" applyBorder="1"/>
    <xf numFmtId="0" fontId="41" fillId="12" borderId="132" xfId="12" applyFont="1" applyFill="1" applyBorder="1"/>
    <xf numFmtId="0" fontId="41" fillId="12" borderId="131" xfId="12" applyFont="1" applyFill="1" applyBorder="1"/>
    <xf numFmtId="0" fontId="41" fillId="12" borderId="150" xfId="12" applyFont="1" applyFill="1" applyBorder="1"/>
    <xf numFmtId="0" fontId="41" fillId="12" borderId="151" xfId="12" applyFont="1" applyFill="1" applyBorder="1"/>
    <xf numFmtId="0" fontId="0" fillId="0" borderId="117" xfId="12" applyFont="1" applyBorder="1"/>
    <xf numFmtId="0" fontId="0" fillId="0" borderId="119" xfId="12" applyFont="1" applyBorder="1"/>
    <xf numFmtId="0" fontId="0" fillId="0" borderId="104" xfId="12" applyFont="1" applyBorder="1"/>
    <xf numFmtId="0" fontId="0" fillId="0" borderId="0" xfId="12" applyFont="1" applyAlignment="1">
      <alignment horizontal="right"/>
    </xf>
    <xf numFmtId="178" fontId="0" fillId="0" borderId="0" xfId="12" applyNumberFormat="1" applyFont="1"/>
    <xf numFmtId="0" fontId="0" fillId="0" borderId="108" xfId="12" applyFont="1" applyBorder="1"/>
    <xf numFmtId="0" fontId="0" fillId="0" borderId="110" xfId="12" applyFont="1" applyBorder="1"/>
    <xf numFmtId="0" fontId="0" fillId="0" borderId="152" xfId="12" applyFont="1" applyBorder="1"/>
    <xf numFmtId="0" fontId="0" fillId="0" borderId="121" xfId="12" applyFont="1" applyBorder="1"/>
    <xf numFmtId="179" fontId="0" fillId="0" borderId="120" xfId="12" applyNumberFormat="1" applyFont="1" applyBorder="1" applyAlignment="1">
      <alignment horizontal="right"/>
    </xf>
    <xf numFmtId="0" fontId="0" fillId="0" borderId="120" xfId="12" applyFont="1" applyBorder="1"/>
    <xf numFmtId="0" fontId="0" fillId="0" borderId="112" xfId="12" applyFont="1" applyBorder="1"/>
    <xf numFmtId="179" fontId="0" fillId="0" borderId="111" xfId="12" applyNumberFormat="1" applyFont="1" applyBorder="1" applyAlignment="1">
      <alignment horizontal="right"/>
    </xf>
    <xf numFmtId="0" fontId="54" fillId="12" borderId="147" xfId="12" applyFont="1" applyFill="1" applyBorder="1"/>
    <xf numFmtId="0" fontId="54" fillId="12" borderId="148" xfId="12" applyFont="1" applyFill="1" applyBorder="1"/>
    <xf numFmtId="0" fontId="54" fillId="12" borderId="149" xfId="12" applyFont="1" applyFill="1" applyBorder="1"/>
    <xf numFmtId="0" fontId="117" fillId="0" borderId="0" xfId="12" applyFont="1"/>
    <xf numFmtId="0" fontId="49" fillId="0" borderId="0" xfId="12" applyAlignment="1">
      <alignment vertical="top" wrapText="1"/>
    </xf>
    <xf numFmtId="0" fontId="0" fillId="0" borderId="0" xfId="0" applyAlignment="1">
      <alignment horizontal="right" vertical="center"/>
    </xf>
    <xf numFmtId="0" fontId="118" fillId="0" borderId="0" xfId="1" applyFont="1" applyAlignment="1">
      <alignment horizontal="center" vertical="center"/>
    </xf>
    <xf numFmtId="0" fontId="119" fillId="0" borderId="0" xfId="0" applyFont="1" applyAlignment="1">
      <alignment vertical="center"/>
    </xf>
    <xf numFmtId="0" fontId="95" fillId="0" borderId="0" xfId="0" applyFont="1"/>
    <xf numFmtId="4" fontId="103" fillId="12" borderId="0" xfId="0" applyNumberFormat="1" applyFont="1" applyFill="1" applyAlignment="1">
      <alignment horizontal="right" vertical="center"/>
    </xf>
    <xf numFmtId="0" fontId="103" fillId="0" borderId="169" xfId="0" applyFont="1" applyBorder="1" applyAlignment="1">
      <alignment horizontal="left" vertical="center"/>
    </xf>
    <xf numFmtId="0" fontId="103" fillId="0" borderId="170" xfId="0" applyFont="1" applyBorder="1" applyAlignment="1">
      <alignment horizontal="left" vertical="center"/>
    </xf>
    <xf numFmtId="0" fontId="103" fillId="0" borderId="170" xfId="0" applyFont="1" applyBorder="1" applyAlignment="1">
      <alignment horizontal="center" vertical="center"/>
    </xf>
    <xf numFmtId="0" fontId="103" fillId="0" borderId="171" xfId="0" applyFont="1" applyBorder="1" applyAlignment="1">
      <alignment horizontal="center" vertical="center"/>
    </xf>
    <xf numFmtId="0" fontId="103" fillId="0" borderId="173" xfId="0" applyFont="1" applyBorder="1" applyAlignment="1">
      <alignment horizontal="center" vertical="center"/>
    </xf>
    <xf numFmtId="0" fontId="103" fillId="12" borderId="0" xfId="0" applyFont="1" applyFill="1" applyAlignment="1">
      <alignment horizontal="right" vertical="center"/>
    </xf>
    <xf numFmtId="0" fontId="103" fillId="0" borderId="0" xfId="0" applyFont="1" applyAlignment="1">
      <alignment horizontal="right" vertical="center"/>
    </xf>
    <xf numFmtId="0" fontId="96" fillId="0" borderId="174" xfId="0" applyFont="1" applyBorder="1" applyAlignment="1">
      <alignment horizontal="left" vertical="center"/>
    </xf>
    <xf numFmtId="0" fontId="96" fillId="0" borderId="115" xfId="0" applyFont="1" applyBorder="1" applyAlignment="1">
      <alignment horizontal="left" vertical="center"/>
    </xf>
    <xf numFmtId="0" fontId="103" fillId="0" borderId="129" xfId="0" applyFont="1" applyBorder="1" applyAlignment="1">
      <alignment horizontal="center" vertical="center"/>
    </xf>
    <xf numFmtId="0" fontId="103" fillId="0" borderId="127" xfId="0" applyFont="1" applyBorder="1" applyAlignment="1">
      <alignment horizontal="center" vertical="center"/>
    </xf>
    <xf numFmtId="0" fontId="103" fillId="0" borderId="115" xfId="0" applyFont="1" applyBorder="1" applyAlignment="1">
      <alignment horizontal="center" vertical="center"/>
    </xf>
    <xf numFmtId="0" fontId="103" fillId="0" borderId="102" xfId="0" applyFont="1" applyBorder="1" applyAlignment="1">
      <alignment horizontal="center" vertical="center"/>
    </xf>
    <xf numFmtId="0" fontId="96" fillId="12" borderId="119" xfId="0" applyFont="1" applyFill="1" applyBorder="1" applyAlignment="1">
      <alignment horizontal="left" vertical="center"/>
    </xf>
    <xf numFmtId="0" fontId="103" fillId="12" borderId="0" xfId="0" applyFont="1" applyFill="1" applyAlignment="1">
      <alignment horizontal="left" vertical="center"/>
    </xf>
    <xf numFmtId="0" fontId="96" fillId="12" borderId="0" xfId="0" applyFont="1" applyFill="1" applyAlignment="1">
      <alignment horizontal="left" vertical="center"/>
    </xf>
    <xf numFmtId="0" fontId="103" fillId="12" borderId="117" xfId="0" applyFont="1" applyFill="1" applyBorder="1" applyAlignment="1">
      <alignment horizontal="right" vertical="center"/>
    </xf>
    <xf numFmtId="0" fontId="96" fillId="0" borderId="119" xfId="0" applyFont="1" applyBorder="1" applyAlignment="1">
      <alignment horizontal="left" vertical="center"/>
    </xf>
    <xf numFmtId="0" fontId="96" fillId="0" borderId="0" xfId="0" applyFont="1" applyAlignment="1">
      <alignment horizontal="left" vertical="center"/>
    </xf>
    <xf numFmtId="4" fontId="96" fillId="0" borderId="0" xfId="0" applyNumberFormat="1" applyFont="1" applyAlignment="1">
      <alignment horizontal="right" vertical="center"/>
    </xf>
    <xf numFmtId="0" fontId="96" fillId="0" borderId="117" xfId="0" applyFont="1" applyBorder="1" applyAlignment="1">
      <alignment horizontal="right" vertical="center"/>
    </xf>
    <xf numFmtId="0" fontId="96" fillId="0" borderId="0" xfId="0" applyFont="1" applyAlignment="1">
      <alignment horizontal="right" vertical="center"/>
    </xf>
    <xf numFmtId="0" fontId="96" fillId="0" borderId="110" xfId="0" applyFont="1" applyBorder="1" applyAlignment="1">
      <alignment horizontal="left" vertical="center"/>
    </xf>
    <xf numFmtId="0" fontId="96" fillId="0" borderId="109" xfId="0" applyFont="1" applyBorder="1" applyAlignment="1">
      <alignment horizontal="left" vertical="center"/>
    </xf>
    <xf numFmtId="4" fontId="96" fillId="0" borderId="109" xfId="0" applyNumberFormat="1" applyFont="1" applyBorder="1" applyAlignment="1">
      <alignment horizontal="right" vertical="center"/>
    </xf>
    <xf numFmtId="0" fontId="96" fillId="0" borderId="108" xfId="0" applyFont="1" applyBorder="1" applyAlignment="1">
      <alignment horizontal="right" vertical="center"/>
    </xf>
    <xf numFmtId="4" fontId="103" fillId="0" borderId="0" xfId="0" applyNumberFormat="1" applyFont="1" applyAlignment="1">
      <alignment horizontal="right" vertical="center"/>
    </xf>
    <xf numFmtId="0" fontId="97" fillId="0" borderId="0" xfId="0" applyFont="1" applyAlignment="1">
      <alignment horizontal="left" vertical="center"/>
    </xf>
    <xf numFmtId="0" fontId="106" fillId="0" borderId="0" xfId="0" applyFont="1"/>
    <xf numFmtId="4" fontId="108" fillId="12" borderId="0" xfId="0" applyNumberFormat="1" applyFont="1" applyFill="1" applyAlignment="1">
      <alignment horizontal="right" vertical="center"/>
    </xf>
    <xf numFmtId="0" fontId="108" fillId="0" borderId="169" xfId="0" applyFont="1" applyBorder="1" applyAlignment="1">
      <alignment horizontal="left" vertical="center"/>
    </xf>
    <xf numFmtId="0" fontId="108" fillId="0" borderId="170" xfId="0" applyFont="1" applyBorder="1" applyAlignment="1">
      <alignment horizontal="left" vertical="center"/>
    </xf>
    <xf numFmtId="0" fontId="108" fillId="0" borderId="170" xfId="0" applyFont="1" applyBorder="1" applyAlignment="1">
      <alignment horizontal="center" vertical="center"/>
    </xf>
    <xf numFmtId="0" fontId="108" fillId="0" borderId="171" xfId="0" applyFont="1" applyBorder="1" applyAlignment="1">
      <alignment horizontal="center" vertical="center"/>
    </xf>
    <xf numFmtId="0" fontId="108" fillId="0" borderId="173" xfId="0" applyFont="1" applyBorder="1" applyAlignment="1">
      <alignment horizontal="center" vertical="center"/>
    </xf>
    <xf numFmtId="0" fontId="108" fillId="12" borderId="0" xfId="0" applyFont="1" applyFill="1" applyAlignment="1">
      <alignment horizontal="right" vertical="center"/>
    </xf>
    <xf numFmtId="0" fontId="108" fillId="0" borderId="0" xfId="0" applyFont="1" applyAlignment="1">
      <alignment horizontal="right" vertical="center"/>
    </xf>
    <xf numFmtId="0" fontId="107" fillId="0" borderId="174" xfId="0" applyFont="1" applyBorder="1" applyAlignment="1">
      <alignment horizontal="left" vertical="center"/>
    </xf>
    <xf numFmtId="0" fontId="107" fillId="0" borderId="115" xfId="0" applyFont="1" applyBorder="1" applyAlignment="1">
      <alignment horizontal="left" vertical="center"/>
    </xf>
    <xf numFmtId="0" fontId="108" fillId="0" borderId="129" xfId="0" applyFont="1" applyBorder="1" applyAlignment="1">
      <alignment horizontal="center" vertical="center"/>
    </xf>
    <xf numFmtId="0" fontId="108" fillId="0" borderId="127" xfId="0" applyFont="1" applyBorder="1" applyAlignment="1">
      <alignment horizontal="center" vertical="center"/>
    </xf>
    <xf numFmtId="0" fontId="108" fillId="0" borderId="115" xfId="0" applyFont="1" applyBorder="1" applyAlignment="1">
      <alignment horizontal="center" vertical="center"/>
    </xf>
    <xf numFmtId="0" fontId="108" fillId="0" borderId="102" xfId="0" applyFont="1" applyBorder="1" applyAlignment="1">
      <alignment horizontal="center" vertical="center"/>
    </xf>
    <xf numFmtId="0" fontId="107" fillId="12" borderId="119" xfId="0" applyFont="1" applyFill="1" applyBorder="1" applyAlignment="1">
      <alignment horizontal="left" vertical="center"/>
    </xf>
    <xf numFmtId="0" fontId="108" fillId="12" borderId="0" xfId="0" applyFont="1" applyFill="1" applyAlignment="1">
      <alignment horizontal="left" vertical="center"/>
    </xf>
    <xf numFmtId="0" fontId="107" fillId="12" borderId="0" xfId="0" applyFont="1" applyFill="1" applyAlignment="1">
      <alignment horizontal="left" vertical="center"/>
    </xf>
    <xf numFmtId="0" fontId="108" fillId="12" borderId="117" xfId="0" applyFont="1" applyFill="1" applyBorder="1" applyAlignment="1">
      <alignment horizontal="right" vertical="center"/>
    </xf>
    <xf numFmtId="0" fontId="107" fillId="0" borderId="119" xfId="0" applyFont="1" applyBorder="1" applyAlignment="1">
      <alignment horizontal="left" vertical="center"/>
    </xf>
    <xf numFmtId="0" fontId="107" fillId="0" borderId="0" xfId="0" applyFont="1" applyAlignment="1">
      <alignment horizontal="left" vertical="center"/>
    </xf>
    <xf numFmtId="4" fontId="107" fillId="0" borderId="0" xfId="0" applyNumberFormat="1" applyFont="1" applyAlignment="1">
      <alignment horizontal="right" vertical="center"/>
    </xf>
    <xf numFmtId="0" fontId="107" fillId="0" borderId="117" xfId="0" applyFont="1" applyBorder="1" applyAlignment="1">
      <alignment horizontal="right" vertical="center"/>
    </xf>
    <xf numFmtId="0" fontId="107" fillId="0" borderId="0" xfId="0" applyFont="1" applyAlignment="1">
      <alignment horizontal="right" vertical="center"/>
    </xf>
    <xf numFmtId="0" fontId="107" fillId="0" borderId="110" xfId="0" applyFont="1" applyBorder="1" applyAlignment="1">
      <alignment horizontal="left" vertical="center"/>
    </xf>
    <xf numFmtId="0" fontId="107" fillId="0" borderId="109" xfId="0" applyFont="1" applyBorder="1" applyAlignment="1">
      <alignment horizontal="left" vertical="center"/>
    </xf>
    <xf numFmtId="4" fontId="107" fillId="0" borderId="109" xfId="0" applyNumberFormat="1" applyFont="1" applyBorder="1" applyAlignment="1">
      <alignment horizontal="right" vertical="center"/>
    </xf>
    <xf numFmtId="0" fontId="107" fillId="0" borderId="108" xfId="0" applyFont="1" applyBorder="1" applyAlignment="1">
      <alignment horizontal="right" vertical="center"/>
    </xf>
    <xf numFmtId="4" fontId="108" fillId="0" borderId="0" xfId="0" applyNumberFormat="1" applyFont="1" applyAlignment="1">
      <alignment horizontal="right" vertical="center"/>
    </xf>
    <xf numFmtId="0" fontId="114" fillId="0" borderId="0" xfId="0" applyFont="1" applyAlignment="1">
      <alignment horizontal="left" vertical="center"/>
    </xf>
    <xf numFmtId="0" fontId="126" fillId="0" borderId="23" xfId="3" applyFont="1" applyBorder="1" applyAlignment="1">
      <alignment horizontal="right"/>
    </xf>
    <xf numFmtId="181" fontId="126" fillId="0" borderId="23" xfId="3" applyNumberFormat="1" applyFont="1" applyBorder="1" applyAlignment="1">
      <alignment horizontal="right"/>
    </xf>
    <xf numFmtId="0" fontId="64" fillId="0" borderId="0" xfId="0" applyFont="1"/>
    <xf numFmtId="0" fontId="126" fillId="5" borderId="27" xfId="3" applyFont="1" applyFill="1" applyBorder="1" applyAlignment="1">
      <alignment horizontal="right"/>
    </xf>
    <xf numFmtId="0" fontId="126" fillId="0" borderId="27" xfId="3" applyFont="1" applyBorder="1" applyAlignment="1">
      <alignment horizontal="left" wrapText="1"/>
    </xf>
    <xf numFmtId="181" fontId="126" fillId="0" borderId="27" xfId="3" applyNumberFormat="1" applyFont="1" applyBorder="1" applyAlignment="1">
      <alignment horizontal="right"/>
    </xf>
    <xf numFmtId="181" fontId="64" fillId="0" borderId="27" xfId="0" applyNumberFormat="1" applyFont="1" applyBorder="1" applyAlignment="1">
      <alignment horizontal="right"/>
    </xf>
    <xf numFmtId="49" fontId="126" fillId="5" borderId="27" xfId="3" applyNumberFormat="1" applyFont="1" applyFill="1" applyBorder="1" applyAlignment="1">
      <alignment horizontal="left" wrapText="1"/>
    </xf>
    <xf numFmtId="1" fontId="126" fillId="5" borderId="27" xfId="3" applyNumberFormat="1" applyFont="1" applyFill="1" applyBorder="1" applyAlignment="1">
      <alignment horizontal="right"/>
    </xf>
    <xf numFmtId="0" fontId="126" fillId="5" borderId="27" xfId="3" applyFont="1" applyFill="1" applyBorder="1" applyAlignment="1">
      <alignment horizontal="left" wrapText="1"/>
    </xf>
    <xf numFmtId="0" fontId="64" fillId="0" borderId="27" xfId="4" applyFont="1" applyBorder="1" applyAlignment="1">
      <alignment wrapText="1"/>
    </xf>
    <xf numFmtId="2" fontId="126" fillId="5" borderId="27" xfId="3" applyNumberFormat="1" applyFont="1" applyFill="1" applyBorder="1" applyAlignment="1">
      <alignment horizontal="right"/>
    </xf>
    <xf numFmtId="0" fontId="127" fillId="0" borderId="27" xfId="3" applyFont="1" applyBorder="1" applyAlignment="1">
      <alignment horizontal="left" wrapText="1"/>
    </xf>
    <xf numFmtId="0" fontId="126" fillId="5" borderId="178" xfId="3" applyFont="1" applyFill="1" applyBorder="1" applyAlignment="1">
      <alignment horizontal="right"/>
    </xf>
    <xf numFmtId="0" fontId="126" fillId="5" borderId="178" xfId="3" applyFont="1" applyFill="1" applyBorder="1" applyAlignment="1">
      <alignment horizontal="left"/>
    </xf>
    <xf numFmtId="1" fontId="126" fillId="5" borderId="178" xfId="3" applyNumberFormat="1" applyFont="1" applyFill="1" applyBorder="1" applyAlignment="1">
      <alignment horizontal="right"/>
    </xf>
    <xf numFmtId="181" fontId="126" fillId="5" borderId="178" xfId="3" applyNumberFormat="1" applyFont="1" applyFill="1" applyBorder="1" applyAlignment="1">
      <alignment horizontal="right"/>
    </xf>
    <xf numFmtId="181" fontId="64" fillId="0" borderId="0" xfId="0" applyNumberFormat="1" applyFont="1" applyAlignment="1">
      <alignment horizontal="right"/>
    </xf>
    <xf numFmtId="0" fontId="127" fillId="0" borderId="23" xfId="3" applyFont="1" applyBorder="1" applyAlignment="1">
      <alignment horizontal="left"/>
    </xf>
    <xf numFmtId="1" fontId="126" fillId="0" borderId="23" xfId="3" applyNumberFormat="1" applyFont="1" applyBorder="1" applyAlignment="1">
      <alignment horizontal="right"/>
    </xf>
    <xf numFmtId="0" fontId="64" fillId="0" borderId="0" xfId="0" applyFont="1" applyAlignment="1">
      <alignment horizontal="right"/>
    </xf>
    <xf numFmtId="181" fontId="64" fillId="0" borderId="0" xfId="0" applyNumberFormat="1" applyFont="1"/>
    <xf numFmtId="0" fontId="127" fillId="0" borderId="179" xfId="3" applyFont="1" applyBorder="1" applyAlignment="1">
      <alignment horizontal="left"/>
    </xf>
    <xf numFmtId="0" fontId="64" fillId="0" borderId="59" xfId="0" applyFont="1" applyBorder="1" applyAlignment="1">
      <alignment horizontal="right"/>
    </xf>
    <xf numFmtId="181" fontId="64" fillId="0" borderId="59" xfId="0" applyNumberFormat="1" applyFont="1" applyBorder="1" applyAlignment="1">
      <alignment horizontal="right"/>
    </xf>
    <xf numFmtId="181" fontId="64" fillId="0" borderId="59" xfId="0" applyNumberFormat="1" applyFont="1" applyBorder="1"/>
    <xf numFmtId="181" fontId="128" fillId="0" borderId="0" xfId="0" applyNumberFormat="1" applyFont="1" applyAlignment="1">
      <alignment horizontal="right"/>
    </xf>
    <xf numFmtId="181" fontId="116" fillId="0" borderId="176" xfId="0" applyNumberFormat="1" applyFont="1" applyBorder="1"/>
    <xf numFmtId="0" fontId="126" fillId="0" borderId="23" xfId="3" applyFont="1" applyBorder="1" applyAlignment="1">
      <alignment horizontal="center"/>
    </xf>
    <xf numFmtId="0" fontId="126" fillId="5" borderId="27" xfId="3" applyFont="1" applyFill="1" applyBorder="1" applyAlignment="1">
      <alignment horizontal="center"/>
    </xf>
    <xf numFmtId="0" fontId="126" fillId="0" borderId="27" xfId="3" applyFont="1" applyBorder="1" applyAlignment="1">
      <alignment horizontal="center"/>
    </xf>
    <xf numFmtId="0" fontId="126" fillId="5" borderId="178" xfId="3" applyFont="1" applyFill="1" applyBorder="1" applyAlignment="1">
      <alignment horizontal="center"/>
    </xf>
    <xf numFmtId="0" fontId="64" fillId="0" borderId="0" xfId="0" applyFont="1" applyAlignment="1">
      <alignment horizontal="center"/>
    </xf>
    <xf numFmtId="0" fontId="126" fillId="0" borderId="177" xfId="3" applyFont="1" applyBorder="1" applyAlignment="1">
      <alignment horizontal="center"/>
    </xf>
    <xf numFmtId="0" fontId="127" fillId="0" borderId="177" xfId="3" applyFont="1" applyBorder="1" applyAlignment="1">
      <alignment horizontal="center" vertical="center"/>
    </xf>
    <xf numFmtId="0" fontId="126" fillId="0" borderId="177" xfId="3" applyFont="1" applyBorder="1" applyAlignment="1">
      <alignment horizontal="right"/>
    </xf>
    <xf numFmtId="181" fontId="126" fillId="0" borderId="177" xfId="3" applyNumberFormat="1" applyFont="1" applyBorder="1" applyAlignment="1">
      <alignment horizontal="right"/>
    </xf>
    <xf numFmtId="0" fontId="126" fillId="9" borderId="27" xfId="3" applyFont="1" applyFill="1" applyBorder="1" applyAlignment="1">
      <alignment horizontal="center"/>
    </xf>
    <xf numFmtId="181" fontId="126" fillId="9" borderId="27" xfId="3" applyNumberFormat="1" applyFont="1" applyFill="1" applyBorder="1" applyAlignment="1">
      <alignment horizontal="center"/>
    </xf>
    <xf numFmtId="0" fontId="129" fillId="0" borderId="0" xfId="0" applyFont="1" applyAlignment="1">
      <alignment horizontal="center" vertical="center"/>
    </xf>
    <xf numFmtId="0" fontId="129" fillId="0" borderId="27" xfId="0" applyFont="1" applyBorder="1" applyAlignment="1">
      <alignment horizontal="center" vertical="center"/>
    </xf>
    <xf numFmtId="0" fontId="131" fillId="0" borderId="0" xfId="0" applyFont="1" applyAlignment="1">
      <alignment horizontal="center" vertical="center"/>
    </xf>
    <xf numFmtId="0" fontId="132" fillId="0" borderId="0" xfId="0" applyFont="1"/>
    <xf numFmtId="181" fontId="131" fillId="0" borderId="0" xfId="0" applyNumberFormat="1" applyFont="1"/>
    <xf numFmtId="0" fontId="131" fillId="0" borderId="27" xfId="0" applyFont="1" applyBorder="1" applyAlignment="1">
      <alignment horizontal="center" vertical="center"/>
    </xf>
    <xf numFmtId="181" fontId="132" fillId="0" borderId="96" xfId="0" applyNumberFormat="1" applyFont="1" applyBorder="1" applyAlignment="1">
      <alignment horizontal="center" vertical="center" wrapText="1"/>
    </xf>
    <xf numFmtId="0" fontId="131" fillId="0" borderId="94" xfId="0" applyFont="1" applyBorder="1" applyAlignment="1">
      <alignment wrapText="1"/>
    </xf>
    <xf numFmtId="0" fontId="131" fillId="0" borderId="96" xfId="0" applyFont="1" applyBorder="1" applyAlignment="1">
      <alignment wrapText="1"/>
    </xf>
    <xf numFmtId="0" fontId="131" fillId="0" borderId="96" xfId="0" applyFont="1" applyBorder="1" applyAlignment="1">
      <alignment horizontal="right" wrapText="1"/>
    </xf>
    <xf numFmtId="181" fontId="131" fillId="0" borderId="96" xfId="0" applyNumberFormat="1" applyFont="1" applyBorder="1" applyAlignment="1">
      <alignment horizontal="right" wrapText="1"/>
    </xf>
    <xf numFmtId="0" fontId="132" fillId="0" borderId="94" xfId="0" applyFont="1" applyBorder="1" applyAlignment="1">
      <alignment wrapText="1"/>
    </xf>
    <xf numFmtId="181" fontId="131" fillId="0" borderId="96" xfId="0" applyNumberFormat="1" applyFont="1" applyBorder="1" applyAlignment="1">
      <alignment wrapText="1"/>
    </xf>
    <xf numFmtId="181" fontId="132" fillId="0" borderId="96" xfId="0" applyNumberFormat="1" applyFont="1" applyBorder="1" applyAlignment="1">
      <alignment horizontal="right" wrapText="1"/>
    </xf>
    <xf numFmtId="9" fontId="131" fillId="0" borderId="96" xfId="0" applyNumberFormat="1" applyFont="1" applyBorder="1" applyAlignment="1">
      <alignment horizontal="right" wrapText="1"/>
    </xf>
    <xf numFmtId="0" fontId="133" fillId="0" borderId="27" xfId="0" applyFont="1" applyBorder="1" applyAlignment="1">
      <alignment horizontal="center" vertical="center"/>
    </xf>
    <xf numFmtId="0" fontId="134" fillId="0" borderId="94" xfId="0" applyFont="1" applyBorder="1" applyAlignment="1">
      <alignment wrapText="1"/>
    </xf>
    <xf numFmtId="0" fontId="133" fillId="0" borderId="0" xfId="0" applyFont="1"/>
    <xf numFmtId="181" fontId="133" fillId="0" borderId="0" xfId="0" applyNumberFormat="1" applyFont="1"/>
    <xf numFmtId="0" fontId="40" fillId="0" borderId="0" xfId="0" applyFont="1"/>
    <xf numFmtId="0" fontId="40" fillId="0" borderId="0" xfId="0" applyFont="1" applyAlignment="1">
      <alignment horizontal="center"/>
    </xf>
    <xf numFmtId="0" fontId="40" fillId="0" borderId="0" xfId="0" applyFont="1" applyAlignment="1">
      <alignment wrapText="1"/>
    </xf>
    <xf numFmtId="181" fontId="40" fillId="0" borderId="0" xfId="0" applyNumberFormat="1" applyFont="1"/>
    <xf numFmtId="49" fontId="40" fillId="0" borderId="27" xfId="0" applyNumberFormat="1" applyFont="1" applyBorder="1" applyAlignment="1">
      <alignment horizontal="center" vertical="center" wrapText="1"/>
    </xf>
    <xf numFmtId="49" fontId="64" fillId="0" borderId="27" xfId="0" applyNumberFormat="1" applyFont="1" applyBorder="1" applyAlignment="1">
      <alignment horizontal="center" vertical="center" wrapText="1"/>
    </xf>
    <xf numFmtId="181" fontId="40" fillId="0" borderId="27" xfId="0" applyNumberFormat="1" applyFont="1" applyBorder="1" applyAlignment="1">
      <alignment horizontal="center" vertical="center" wrapText="1"/>
    </xf>
    <xf numFmtId="0" fontId="40" fillId="0" borderId="27" xfId="0" applyFont="1" applyBorder="1" applyAlignment="1">
      <alignment horizontal="center"/>
    </xf>
    <xf numFmtId="0" fontId="40" fillId="0" borderId="27" xfId="0" applyFont="1" applyBorder="1" applyAlignment="1">
      <alignment wrapText="1"/>
    </xf>
    <xf numFmtId="0" fontId="40" fillId="0" borderId="27" xfId="0" applyFont="1" applyBorder="1"/>
    <xf numFmtId="0" fontId="64" fillId="0" borderId="27" xfId="0" applyFont="1" applyBorder="1" applyAlignment="1">
      <alignment horizontal="center"/>
    </xf>
    <xf numFmtId="181" fontId="40" fillId="0" borderId="27" xfId="0" applyNumberFormat="1" applyFont="1" applyBorder="1"/>
    <xf numFmtId="3" fontId="40" fillId="0" borderId="27" xfId="0" applyNumberFormat="1" applyFont="1" applyBorder="1"/>
    <xf numFmtId="4" fontId="40" fillId="0" borderId="27" xfId="0" applyNumberFormat="1" applyFont="1" applyBorder="1"/>
    <xf numFmtId="0" fontId="40" fillId="0" borderId="29" xfId="0" applyFont="1" applyBorder="1" applyAlignment="1">
      <alignment wrapText="1"/>
    </xf>
    <xf numFmtId="3" fontId="40" fillId="0" borderId="29" xfId="0" applyNumberFormat="1" applyFont="1" applyBorder="1"/>
    <xf numFmtId="0" fontId="64" fillId="0" borderId="29" xfId="0" applyFont="1" applyBorder="1" applyAlignment="1">
      <alignment horizontal="center"/>
    </xf>
    <xf numFmtId="0" fontId="41" fillId="0" borderId="0" xfId="0" applyFont="1"/>
    <xf numFmtId="0" fontId="129" fillId="0" borderId="0" xfId="0" applyFont="1" applyAlignment="1">
      <alignment vertical="center"/>
    </xf>
    <xf numFmtId="0" fontId="129" fillId="0" borderId="0" xfId="0" applyFont="1" applyAlignment="1">
      <alignment horizontal="right" vertical="center"/>
    </xf>
    <xf numFmtId="1" fontId="130" fillId="0" borderId="0" xfId="0" applyNumberFormat="1" applyFont="1" applyAlignment="1">
      <alignment horizontal="center" vertical="center"/>
    </xf>
    <xf numFmtId="49" fontId="130" fillId="0" borderId="0" xfId="0" applyNumberFormat="1" applyFont="1" applyAlignment="1">
      <alignment vertical="center"/>
    </xf>
    <xf numFmtId="0" fontId="130" fillId="0" borderId="0" xfId="0" applyFont="1" applyAlignment="1">
      <alignment horizontal="center" vertical="center"/>
    </xf>
    <xf numFmtId="0" fontId="130" fillId="0" borderId="0" xfId="0" applyFont="1" applyAlignment="1">
      <alignment horizontal="right" vertical="center"/>
    </xf>
    <xf numFmtId="1" fontId="129" fillId="0" borderId="27" xfId="0" applyNumberFormat="1" applyFont="1" applyBorder="1" applyAlignment="1">
      <alignment horizontal="center" vertical="center"/>
    </xf>
    <xf numFmtId="49" fontId="40" fillId="0" borderId="27" xfId="0" applyNumberFormat="1" applyFont="1" applyBorder="1" applyAlignment="1">
      <alignment horizontal="left" vertical="center" wrapText="1"/>
    </xf>
    <xf numFmtId="0" fontId="40" fillId="0" borderId="27" xfId="0" applyFont="1" applyBorder="1" applyAlignment="1">
      <alignment horizontal="center" vertical="center"/>
    </xf>
    <xf numFmtId="1" fontId="40" fillId="0" borderId="27" xfId="0" applyNumberFormat="1" applyFont="1" applyBorder="1" applyAlignment="1">
      <alignment horizontal="right" vertical="center"/>
    </xf>
    <xf numFmtId="181" fontId="40" fillId="0" borderId="27" xfId="0" applyNumberFormat="1" applyFont="1" applyBorder="1" applyAlignment="1">
      <alignment horizontal="right" vertical="center"/>
    </xf>
    <xf numFmtId="49" fontId="40" fillId="0" borderId="27" xfId="0" applyNumberFormat="1" applyFont="1" applyBorder="1" applyAlignment="1">
      <alignment vertical="center"/>
    </xf>
    <xf numFmtId="49" fontId="129" fillId="0" borderId="27" xfId="0" applyNumberFormat="1" applyFont="1" applyBorder="1" applyAlignment="1">
      <alignment vertical="center"/>
    </xf>
    <xf numFmtId="1" fontId="129" fillId="0" borderId="27" xfId="0" applyNumberFormat="1" applyFont="1" applyBorder="1" applyAlignment="1">
      <alignment horizontal="right" vertical="center"/>
    </xf>
    <xf numFmtId="181" fontId="129" fillId="0" borderId="27" xfId="0" applyNumberFormat="1" applyFont="1" applyBorder="1" applyAlignment="1">
      <alignment horizontal="right" vertical="center"/>
    </xf>
    <xf numFmtId="49" fontId="129" fillId="0" borderId="27" xfId="0" applyNumberFormat="1" applyFont="1" applyBorder="1" applyAlignment="1">
      <alignment vertical="center" wrapText="1"/>
    </xf>
    <xf numFmtId="49" fontId="141" fillId="0" borderId="27" xfId="0" applyNumberFormat="1" applyFont="1" applyBorder="1" applyAlignment="1">
      <alignment vertical="center"/>
    </xf>
    <xf numFmtId="2" fontId="129" fillId="0" borderId="27" xfId="0" applyNumberFormat="1" applyFont="1" applyBorder="1" applyAlignment="1">
      <alignment horizontal="right" vertical="center"/>
    </xf>
    <xf numFmtId="0" fontId="130" fillId="0" borderId="0" xfId="0" applyFont="1" applyAlignment="1">
      <alignment vertical="center"/>
    </xf>
    <xf numFmtId="1" fontId="129" fillId="0" borderId="0" xfId="0" applyNumberFormat="1" applyFont="1" applyAlignment="1">
      <alignment horizontal="center" vertical="center"/>
    </xf>
    <xf numFmtId="49" fontId="129" fillId="0" borderId="0" xfId="0" applyNumberFormat="1" applyFont="1" applyAlignment="1">
      <alignment vertical="center"/>
    </xf>
    <xf numFmtId="49" fontId="129" fillId="0" borderId="27" xfId="0" applyNumberFormat="1" applyFont="1" applyBorder="1" applyAlignment="1">
      <alignment horizontal="left" vertical="center" wrapText="1"/>
    </xf>
    <xf numFmtId="0" fontId="129" fillId="0" borderId="27" xfId="0" applyFont="1" applyBorder="1" applyAlignment="1">
      <alignment horizontal="right" vertical="center"/>
    </xf>
    <xf numFmtId="168" fontId="130" fillId="0" borderId="0" xfId="0" applyNumberFormat="1" applyFont="1" applyAlignment="1">
      <alignment horizontal="right" vertical="center"/>
    </xf>
    <xf numFmtId="168" fontId="129" fillId="0" borderId="27" xfId="0" applyNumberFormat="1" applyFont="1" applyBorder="1" applyAlignment="1">
      <alignment horizontal="right" vertical="center"/>
    </xf>
    <xf numFmtId="0" fontId="40" fillId="0" borderId="23" xfId="2" applyBorder="1"/>
    <xf numFmtId="16" fontId="40" fillId="0" borderId="0" xfId="0" applyNumberFormat="1" applyFont="1"/>
    <xf numFmtId="17" fontId="40" fillId="0" borderId="0" xfId="0" applyNumberFormat="1" applyFont="1"/>
    <xf numFmtId="0" fontId="1" fillId="0" borderId="58" xfId="10" applyFont="1" applyBorder="1"/>
    <xf numFmtId="16" fontId="1" fillId="0" borderId="58" xfId="10" applyNumberFormat="1" applyFont="1" applyBorder="1"/>
    <xf numFmtId="17" fontId="2" fillId="0" borderId="58" xfId="10" applyNumberFormat="1" applyBorder="1"/>
    <xf numFmtId="0" fontId="2" fillId="0" borderId="58" xfId="10" applyBorder="1"/>
    <xf numFmtId="17" fontId="131" fillId="0" borderId="0" xfId="0" applyNumberFormat="1" applyFont="1"/>
    <xf numFmtId="0" fontId="47" fillId="0" borderId="175" xfId="6" applyBorder="1"/>
    <xf numFmtId="0" fontId="47" fillId="0" borderId="176" xfId="6" applyBorder="1"/>
    <xf numFmtId="16" fontId="47" fillId="0" borderId="175" xfId="6" applyNumberFormat="1" applyBorder="1"/>
    <xf numFmtId="0" fontId="61" fillId="0" borderId="175" xfId="6" applyFont="1" applyBorder="1"/>
    <xf numFmtId="0" fontId="61" fillId="0" borderId="176" xfId="6" applyFont="1" applyBorder="1"/>
    <xf numFmtId="0" fontId="73" fillId="0" borderId="175" xfId="6" applyFont="1" applyBorder="1"/>
    <xf numFmtId="0" fontId="73" fillId="0" borderId="176" xfId="6" applyFont="1" applyBorder="1"/>
    <xf numFmtId="0" fontId="47" fillId="0" borderId="175" xfId="6" applyBorder="1" applyAlignment="1">
      <alignment wrapText="1"/>
    </xf>
    <xf numFmtId="0" fontId="47" fillId="0" borderId="176" xfId="6" applyBorder="1" applyAlignment="1">
      <alignment wrapText="1"/>
    </xf>
    <xf numFmtId="0" fontId="47" fillId="5" borderId="175" xfId="6" applyFill="1" applyBorder="1"/>
    <xf numFmtId="0" fontId="47" fillId="5" borderId="176" xfId="6" applyFill="1" applyBorder="1"/>
    <xf numFmtId="0" fontId="49" fillId="5" borderId="175" xfId="6" applyFont="1" applyFill="1" applyBorder="1"/>
    <xf numFmtId="0" fontId="49" fillId="5" borderId="176" xfId="6" applyFont="1" applyFill="1" applyBorder="1"/>
    <xf numFmtId="0" fontId="59" fillId="0" borderId="175" xfId="6" applyFont="1" applyBorder="1"/>
    <xf numFmtId="0" fontId="59" fillId="0" borderId="176" xfId="6" applyFont="1" applyBorder="1"/>
    <xf numFmtId="0" fontId="47" fillId="0" borderId="27" xfId="6" applyBorder="1"/>
    <xf numFmtId="0" fontId="129" fillId="0" borderId="27" xfId="0" applyFont="1" applyBorder="1" applyAlignment="1">
      <alignment vertical="center"/>
    </xf>
    <xf numFmtId="0" fontId="131" fillId="0" borderId="0" xfId="0" applyFont="1"/>
    <xf numFmtId="0" fontId="99" fillId="0" borderId="118" xfId="11" applyFont="1" applyBorder="1" applyAlignment="1">
      <alignment horizontal="left" vertical="center"/>
    </xf>
    <xf numFmtId="0" fontId="99" fillId="0" borderId="114" xfId="11" applyFont="1" applyBorder="1" applyAlignment="1">
      <alignment horizontal="left" vertical="center"/>
    </xf>
    <xf numFmtId="0" fontId="98" fillId="0" borderId="108" xfId="11" applyFont="1" applyBorder="1" applyAlignment="1">
      <alignment horizontal="left" vertical="center"/>
    </xf>
    <xf numFmtId="0" fontId="96" fillId="0" borderId="0" xfId="11" applyFont="1" applyAlignment="1">
      <alignment horizontal="left" vertical="center"/>
    </xf>
    <xf numFmtId="0" fontId="96" fillId="0" borderId="109" xfId="11" applyFont="1" applyBorder="1" applyAlignment="1">
      <alignment horizontal="left" vertical="center"/>
    </xf>
    <xf numFmtId="0" fontId="103" fillId="0" borderId="128" xfId="11" applyFont="1" applyBorder="1" applyAlignment="1">
      <alignment horizontal="left" vertical="center"/>
    </xf>
    <xf numFmtId="0" fontId="107" fillId="0" borderId="0" xfId="11" applyFont="1" applyAlignment="1">
      <alignment horizontal="left" vertical="center"/>
    </xf>
    <xf numFmtId="0" fontId="107" fillId="0" borderId="109" xfId="11" applyFont="1" applyBorder="1" applyAlignment="1">
      <alignment horizontal="left" vertical="center"/>
    </xf>
    <xf numFmtId="0" fontId="106" fillId="0" borderId="0" xfId="11" applyFont="1"/>
    <xf numFmtId="0" fontId="108" fillId="0" borderId="128" xfId="11" applyFont="1" applyBorder="1" applyAlignment="1">
      <alignment horizontal="left" vertical="center"/>
    </xf>
    <xf numFmtId="1" fontId="130" fillId="0" borderId="0" xfId="0" applyNumberFormat="1" applyFont="1" applyAlignment="1">
      <alignment horizontal="left" vertical="center"/>
    </xf>
    <xf numFmtId="0" fontId="29" fillId="0" borderId="0" xfId="0" applyFont="1" applyAlignment="1">
      <alignment horizontal="left" vertical="center" wrapText="1"/>
    </xf>
    <xf numFmtId="0" fontId="24" fillId="4" borderId="6" xfId="0" applyFont="1" applyFill="1" applyBorder="1" applyAlignment="1">
      <alignment horizontal="center" vertical="center"/>
    </xf>
    <xf numFmtId="0" fontId="24" fillId="4" borderId="7" xfId="0" applyFont="1" applyFill="1" applyBorder="1" applyAlignment="1">
      <alignment horizontal="left" vertical="center"/>
    </xf>
    <xf numFmtId="0" fontId="3" fillId="0" borderId="0" xfId="0" applyFont="1" applyAlignment="1">
      <alignment horizontal="right" vertical="center"/>
    </xf>
    <xf numFmtId="4" fontId="20" fillId="0" borderId="0" xfId="0" applyNumberFormat="1" applyFont="1" applyAlignment="1">
      <alignment vertical="center"/>
    </xf>
    <xf numFmtId="0" fontId="3" fillId="0" borderId="0" xfId="0" applyFont="1" applyAlignment="1">
      <alignment vertical="center"/>
    </xf>
    <xf numFmtId="164" fontId="3" fillId="0" borderId="0" xfId="0" applyNumberFormat="1" applyFont="1" applyAlignment="1">
      <alignment horizontal="left" vertical="center"/>
    </xf>
    <xf numFmtId="0" fontId="5" fillId="0" borderId="0" xfId="0" applyFont="1" applyAlignment="1">
      <alignment horizontal="left" vertical="center" wrapText="1"/>
    </xf>
    <xf numFmtId="0" fontId="5" fillId="0" borderId="0" xfId="0" applyFont="1" applyAlignment="1">
      <alignment vertical="center"/>
    </xf>
    <xf numFmtId="4" fontId="30" fillId="0" borderId="0" xfId="0" applyNumberFormat="1" applyFont="1" applyAlignment="1">
      <alignment vertical="center"/>
    </xf>
    <xf numFmtId="0" fontId="30" fillId="0" borderId="0" xfId="0" applyFont="1" applyAlignment="1">
      <alignment vertical="center"/>
    </xf>
    <xf numFmtId="0" fontId="24" fillId="4" borderId="7" xfId="0" applyFont="1" applyFill="1" applyBorder="1" applyAlignment="1">
      <alignment horizontal="center" vertical="center"/>
    </xf>
    <xf numFmtId="4" fontId="6"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6" fillId="3" borderId="7" xfId="0" applyFont="1" applyFill="1" applyBorder="1" applyAlignment="1">
      <alignment horizontal="left" vertical="center"/>
    </xf>
    <xf numFmtId="0" fontId="0" fillId="0" borderId="0" xfId="0"/>
    <xf numFmtId="0" fontId="24" fillId="4" borderId="7" xfId="0" applyFont="1" applyFill="1" applyBorder="1" applyAlignment="1">
      <alignment horizontal="right" vertical="center"/>
    </xf>
    <xf numFmtId="165" fontId="4" fillId="0" borderId="0" xfId="0" applyNumberFormat="1" applyFont="1" applyAlignment="1">
      <alignment horizontal="left" vertical="center"/>
    </xf>
    <xf numFmtId="0" fontId="4" fillId="0" borderId="0" xfId="0" applyFont="1" applyAlignment="1">
      <alignment vertical="center" wrapText="1"/>
    </xf>
    <xf numFmtId="0" fontId="4" fillId="0" borderId="0" xfId="0" applyFont="1" applyAlignment="1">
      <alignment vertical="center"/>
    </xf>
    <xf numFmtId="0" fontId="22" fillId="0" borderId="11" xfId="0" applyFont="1" applyBorder="1" applyAlignment="1">
      <alignment horizontal="center" vertical="center"/>
    </xf>
    <xf numFmtId="0" fontId="22" fillId="0" borderId="12" xfId="0" applyFont="1" applyBorder="1" applyAlignment="1">
      <alignment horizontal="left" vertical="center"/>
    </xf>
    <xf numFmtId="0" fontId="23" fillId="0" borderId="14" xfId="0" applyFont="1" applyBorder="1" applyAlignment="1">
      <alignment horizontal="left" vertical="center"/>
    </xf>
    <xf numFmtId="0" fontId="23" fillId="0" borderId="0" xfId="0" applyFont="1" applyAlignment="1">
      <alignment horizontal="lef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4" fillId="0" borderId="0" xfId="0" applyFont="1" applyAlignment="1">
      <alignment horizontal="left" vertical="center"/>
    </xf>
    <xf numFmtId="0" fontId="5" fillId="0" borderId="0" xfId="0" applyFont="1" applyAlignment="1">
      <alignment horizontal="left" vertical="top" wrapText="1"/>
    </xf>
    <xf numFmtId="49" fontId="4" fillId="2" borderId="0" xfId="0" applyNumberFormat="1" applyFont="1" applyFill="1" applyAlignment="1" applyProtection="1">
      <alignment horizontal="left" vertical="center"/>
      <protection locked="0"/>
    </xf>
    <xf numFmtId="49" fontId="4" fillId="0" borderId="0" xfId="0" applyNumberFormat="1" applyFont="1" applyAlignment="1">
      <alignment horizontal="left" vertical="center"/>
    </xf>
    <xf numFmtId="0" fontId="4" fillId="0" borderId="0" xfId="0" applyFont="1" applyAlignment="1">
      <alignment horizontal="left" vertical="center" wrapText="1"/>
    </xf>
    <xf numFmtId="4" fontId="19" fillId="0" borderId="5" xfId="0" applyNumberFormat="1" applyFont="1" applyBorder="1" applyAlignment="1">
      <alignment vertical="center"/>
    </xf>
    <xf numFmtId="0" fontId="0" fillId="0" borderId="5" xfId="0" applyBorder="1" applyAlignment="1">
      <alignment vertical="center"/>
    </xf>
    <xf numFmtId="0" fontId="24" fillId="4" borderId="8" xfId="0" applyFont="1" applyFill="1" applyBorder="1" applyAlignment="1">
      <alignment horizontal="left" vertical="center"/>
    </xf>
    <xf numFmtId="4" fontId="30" fillId="0" borderId="0" xfId="0" applyNumberFormat="1" applyFont="1" applyAlignment="1">
      <alignment horizontal="right" vertical="center"/>
    </xf>
    <xf numFmtId="0" fontId="30" fillId="0" borderId="0" xfId="0" applyFont="1" applyAlignment="1">
      <alignment horizontal="righ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0" fillId="0" borderId="0" xfId="0" applyAlignment="1">
      <alignment vertical="center"/>
    </xf>
    <xf numFmtId="0" fontId="3" fillId="0" borderId="0" xfId="0" applyFont="1" applyAlignment="1">
      <alignment horizontal="left" vertical="center" wrapText="1"/>
    </xf>
    <xf numFmtId="0" fontId="3" fillId="0" borderId="0" xfId="0" applyFont="1" applyAlignment="1">
      <alignment horizontal="left" vertical="center"/>
    </xf>
    <xf numFmtId="0" fontId="4" fillId="2" borderId="0" xfId="0" applyFont="1" applyFill="1" applyAlignment="1" applyProtection="1">
      <alignment horizontal="left" vertical="center"/>
      <protection locked="0"/>
    </xf>
    <xf numFmtId="0" fontId="64" fillId="0" borderId="116" xfId="12" applyFont="1" applyBorder="1" applyAlignment="1">
      <alignment horizontal="center"/>
    </xf>
    <xf numFmtId="0" fontId="115" fillId="0" borderId="129" xfId="12" applyFont="1" applyBorder="1" applyAlignment="1">
      <alignment horizontal="center" vertical="top"/>
    </xf>
    <xf numFmtId="0" fontId="64" fillId="0" borderId="113" xfId="12" applyFont="1" applyBorder="1" applyAlignment="1">
      <alignment horizontal="left"/>
    </xf>
    <xf numFmtId="0" fontId="64" fillId="0" borderId="116" xfId="12" applyFont="1" applyBorder="1" applyAlignment="1">
      <alignment horizontal="left"/>
    </xf>
    <xf numFmtId="0" fontId="49" fillId="0" borderId="0" xfId="12" applyAlignment="1">
      <alignment horizontal="left" wrapText="1"/>
    </xf>
    <xf numFmtId="0" fontId="115" fillId="0" borderId="140" xfId="12" applyFont="1" applyBorder="1" applyAlignment="1">
      <alignment horizontal="center" vertical="center"/>
    </xf>
    <xf numFmtId="0" fontId="41" fillId="12" borderId="123" xfId="12" applyFont="1" applyFill="1" applyBorder="1" applyAlignment="1">
      <alignment horizontal="center"/>
    </xf>
    <xf numFmtId="0" fontId="0" fillId="0" borderId="145" xfId="12" applyFont="1" applyBorder="1" applyAlignment="1">
      <alignment horizontal="center" shrinkToFit="1"/>
    </xf>
    <xf numFmtId="180" fontId="0" fillId="0" borderId="135" xfId="12" applyNumberFormat="1" applyFont="1" applyBorder="1" applyAlignment="1">
      <alignment horizontal="right" indent="2"/>
    </xf>
    <xf numFmtId="180" fontId="54" fillId="12" borderId="146" xfId="12" applyNumberFormat="1" applyFont="1" applyFill="1" applyBorder="1" applyAlignment="1">
      <alignment horizontal="right" indent="2"/>
    </xf>
    <xf numFmtId="0" fontId="56" fillId="0" borderId="0" xfId="12" applyFont="1" applyAlignment="1">
      <alignment horizontal="left" vertical="top" wrapText="1"/>
    </xf>
    <xf numFmtId="0" fontId="99" fillId="0" borderId="182" xfId="3" applyFont="1" applyBorder="1" applyAlignment="1">
      <alignment horizontal="center" vertical="center"/>
    </xf>
    <xf numFmtId="0" fontId="136" fillId="0" borderId="0" xfId="0" applyFont="1" applyAlignment="1">
      <alignment horizontal="center" vertical="center"/>
    </xf>
    <xf numFmtId="0" fontId="41" fillId="0" borderId="26" xfId="0" applyFont="1" applyBorder="1" applyAlignment="1">
      <alignment horizontal="left"/>
    </xf>
    <xf numFmtId="0" fontId="41" fillId="0" borderId="25" xfId="0" applyFont="1" applyBorder="1" applyAlignment="1">
      <alignment horizontal="left"/>
    </xf>
    <xf numFmtId="0" fontId="41" fillId="0" borderId="24" xfId="0" applyFont="1" applyBorder="1" applyAlignment="1">
      <alignment horizontal="left"/>
    </xf>
    <xf numFmtId="181" fontId="41" fillId="0" borderId="26" xfId="0" applyNumberFormat="1" applyFont="1" applyBorder="1" applyAlignment="1">
      <alignment wrapText="1"/>
    </xf>
    <xf numFmtId="0" fontId="137" fillId="0" borderId="24" xfId="0" applyFont="1" applyBorder="1" applyAlignment="1">
      <alignment wrapText="1"/>
    </xf>
    <xf numFmtId="0" fontId="132" fillId="0" borderId="0" xfId="0" applyFont="1" applyAlignment="1">
      <alignment horizontal="center"/>
    </xf>
    <xf numFmtId="0" fontId="131" fillId="0" borderId="0" xfId="0" applyFont="1"/>
    <xf numFmtId="0" fontId="132" fillId="0" borderId="98" xfId="0" applyFont="1" applyBorder="1" applyAlignment="1">
      <alignment horizontal="center" vertical="center" wrapText="1"/>
    </xf>
    <xf numFmtId="0" fontId="132" fillId="0" borderId="97" xfId="0" applyFont="1" applyBorder="1" applyAlignment="1">
      <alignment horizontal="center" vertical="center" wrapText="1"/>
    </xf>
    <xf numFmtId="181" fontId="132" fillId="0" borderId="95" xfId="0" applyNumberFormat="1" applyFont="1" applyBorder="1" applyAlignment="1">
      <alignment horizontal="center" vertical="center" wrapText="1"/>
    </xf>
    <xf numFmtId="181" fontId="132" fillId="0" borderId="94" xfId="0" applyNumberFormat="1" applyFont="1" applyBorder="1" applyAlignment="1">
      <alignment horizontal="center" vertical="center" wrapText="1"/>
    </xf>
    <xf numFmtId="0" fontId="132" fillId="0" borderId="180" xfId="0" applyFont="1" applyBorder="1" applyAlignment="1">
      <alignment horizontal="center" vertical="center" wrapText="1"/>
    </xf>
    <xf numFmtId="0" fontId="132" fillId="0" borderId="181" xfId="0" applyFont="1" applyBorder="1" applyAlignment="1">
      <alignment horizontal="center" vertical="center" wrapText="1"/>
    </xf>
    <xf numFmtId="168" fontId="134" fillId="0" borderId="95" xfId="0" applyNumberFormat="1" applyFont="1" applyBorder="1" applyAlignment="1">
      <alignment horizontal="right" wrapText="1"/>
    </xf>
    <xf numFmtId="168" fontId="135" fillId="0" borderId="94" xfId="0" applyNumberFormat="1" applyFont="1" applyBorder="1" applyAlignment="1">
      <alignment wrapText="1"/>
    </xf>
    <xf numFmtId="0" fontId="69" fillId="7" borderId="47" xfId="6" applyFont="1" applyFill="1" applyBorder="1" applyAlignment="1">
      <alignment horizontal="left"/>
    </xf>
    <xf numFmtId="0" fontId="69" fillId="7" borderId="46" xfId="6" applyFont="1" applyFill="1" applyBorder="1" applyAlignment="1">
      <alignment horizontal="left"/>
    </xf>
    <xf numFmtId="0" fontId="69" fillId="7" borderId="41" xfId="6" applyFont="1" applyFill="1" applyBorder="1" applyAlignment="1">
      <alignment horizontal="left"/>
    </xf>
    <xf numFmtId="0" fontId="69" fillId="7" borderId="40" xfId="6" applyFont="1" applyFill="1" applyBorder="1" applyAlignment="1">
      <alignment horizontal="left"/>
    </xf>
    <xf numFmtId="3" fontId="74" fillId="10" borderId="49" xfId="6" applyNumberFormat="1" applyFont="1" applyFill="1" applyBorder="1" applyAlignment="1">
      <alignment horizontal="left" vertical="center"/>
    </xf>
    <xf numFmtId="3" fontId="74" fillId="10" borderId="84" xfId="6" applyNumberFormat="1" applyFont="1" applyFill="1" applyBorder="1" applyAlignment="1">
      <alignment horizontal="left" vertical="center"/>
    </xf>
    <xf numFmtId="3" fontId="74" fillId="10" borderId="83" xfId="6" applyNumberFormat="1" applyFont="1" applyFill="1" applyBorder="1" applyAlignment="1">
      <alignment horizontal="left" vertical="center"/>
    </xf>
    <xf numFmtId="0" fontId="47" fillId="8" borderId="52" xfId="6" applyFill="1" applyBorder="1" applyAlignment="1">
      <alignment horizontal="center"/>
    </xf>
    <xf numFmtId="0" fontId="47" fillId="8" borderId="51" xfId="6" applyFill="1" applyBorder="1" applyAlignment="1">
      <alignment horizontal="center"/>
    </xf>
    <xf numFmtId="0" fontId="47" fillId="8" borderId="50" xfId="6" applyFill="1" applyBorder="1" applyAlignment="1">
      <alignment horizontal="center"/>
    </xf>
    <xf numFmtId="0" fontId="69" fillId="7" borderId="49" xfId="6" applyFont="1" applyFill="1" applyBorder="1" applyAlignment="1">
      <alignment horizontal="left" vertical="center"/>
    </xf>
    <xf numFmtId="0" fontId="69" fillId="7" borderId="48" xfId="6" applyFont="1" applyFill="1" applyBorder="1" applyAlignment="1">
      <alignment horizontal="left" vertical="center"/>
    </xf>
    <xf numFmtId="3" fontId="47" fillId="0" borderId="89" xfId="6" applyNumberFormat="1" applyBorder="1" applyAlignment="1">
      <alignment horizontal="center" wrapText="1"/>
    </xf>
    <xf numFmtId="0" fontId="47" fillId="0" borderId="25" xfId="6" applyBorder="1" applyAlignment="1">
      <alignment horizontal="center" wrapText="1"/>
    </xf>
    <xf numFmtId="0" fontId="47" fillId="0" borderId="88" xfId="6" applyBorder="1" applyAlignment="1">
      <alignment horizontal="center" wrapText="1"/>
    </xf>
    <xf numFmtId="49" fontId="47" fillId="0" borderId="64" xfId="6" applyNumberFormat="1" applyBorder="1" applyAlignment="1">
      <alignment horizontal="center"/>
    </xf>
    <xf numFmtId="0" fontId="47" fillId="0" borderId="35" xfId="6" applyBorder="1" applyAlignment="1">
      <alignment horizontal="center"/>
    </xf>
    <xf numFmtId="0" fontId="47" fillId="0" borderId="31" xfId="6" applyBorder="1" applyAlignment="1">
      <alignment horizontal="center"/>
    </xf>
    <xf numFmtId="0" fontId="59" fillId="0" borderId="85" xfId="6" applyFont="1" applyBorder="1" applyAlignment="1">
      <alignment horizontal="left" vertical="center"/>
    </xf>
    <xf numFmtId="0" fontId="59" fillId="0" borderId="90" xfId="6" applyFont="1" applyBorder="1" applyAlignment="1">
      <alignment horizontal="left" vertical="center"/>
    </xf>
    <xf numFmtId="3" fontId="61" fillId="0" borderId="91" xfId="6" applyNumberFormat="1" applyFont="1" applyBorder="1" applyAlignment="1">
      <alignment horizontal="center" vertical="center" wrapText="1"/>
    </xf>
    <xf numFmtId="3" fontId="61" fillId="0" borderId="34" xfId="6" applyNumberFormat="1" applyFont="1" applyBorder="1" applyAlignment="1">
      <alignment horizontal="center" vertical="center" wrapText="1"/>
    </xf>
    <xf numFmtId="3" fontId="61" fillId="0" borderId="87" xfId="6" applyNumberFormat="1" applyFont="1" applyBorder="1" applyAlignment="1">
      <alignment horizontal="center" vertical="center" wrapText="1"/>
    </xf>
    <xf numFmtId="3" fontId="61" fillId="0" borderId="30" xfId="6" applyNumberFormat="1" applyFont="1" applyBorder="1" applyAlignment="1">
      <alignment horizontal="center" vertical="center" wrapText="1"/>
    </xf>
    <xf numFmtId="0" fontId="104" fillId="0" borderId="0" xfId="11" applyFont="1" applyAlignment="1">
      <alignment horizontal="center" vertical="center" wrapText="1"/>
    </xf>
    <xf numFmtId="0" fontId="96" fillId="0" borderId="122" xfId="11" applyFont="1" applyBorder="1" applyAlignment="1">
      <alignment horizontal="left" vertical="center" wrapText="1"/>
    </xf>
    <xf numFmtId="0" fontId="103" fillId="0" borderId="121" xfId="11" applyFont="1" applyBorder="1" applyAlignment="1">
      <alignment horizontal="left" vertical="center" wrapText="1"/>
    </xf>
    <xf numFmtId="0" fontId="96" fillId="0" borderId="121" xfId="11" applyFont="1" applyBorder="1" applyAlignment="1">
      <alignment horizontal="left" vertical="center" wrapText="1"/>
    </xf>
    <xf numFmtId="0" fontId="96" fillId="0" borderId="120" xfId="11" applyFont="1" applyBorder="1" applyAlignment="1">
      <alignment horizontal="left" vertical="center"/>
    </xf>
    <xf numFmtId="0" fontId="96" fillId="0" borderId="117" xfId="11" applyFont="1" applyBorder="1" applyAlignment="1">
      <alignment horizontal="left" vertical="center"/>
    </xf>
    <xf numFmtId="0" fontId="96" fillId="0" borderId="119" xfId="11" applyFont="1" applyBorder="1" applyAlignment="1">
      <alignment horizontal="left" vertical="center" wrapText="1"/>
    </xf>
    <xf numFmtId="0" fontId="96" fillId="0" borderId="0" xfId="11" applyFont="1" applyAlignment="1">
      <alignment horizontal="left" vertical="center" wrapText="1"/>
    </xf>
    <xf numFmtId="14" fontId="96" fillId="0" borderId="108" xfId="11" applyNumberFormat="1" applyFont="1" applyBorder="1" applyAlignment="1">
      <alignment horizontal="left" vertical="center" wrapText="1"/>
    </xf>
    <xf numFmtId="14" fontId="96" fillId="0" borderId="0" xfId="11" applyNumberFormat="1" applyFont="1" applyAlignment="1">
      <alignment horizontal="left" vertical="center" wrapText="1"/>
    </xf>
    <xf numFmtId="0" fontId="96" fillId="0" borderId="0" xfId="11" applyFont="1" applyAlignment="1">
      <alignment horizontal="left" vertical="center"/>
    </xf>
    <xf numFmtId="1" fontId="96" fillId="0" borderId="117" xfId="11" applyNumberFormat="1" applyFont="1" applyBorder="1" applyAlignment="1">
      <alignment horizontal="left" vertical="center"/>
    </xf>
    <xf numFmtId="0" fontId="96" fillId="0" borderId="110" xfId="11" applyFont="1" applyBorder="1" applyAlignment="1">
      <alignment horizontal="left" vertical="center" wrapText="1"/>
    </xf>
    <xf numFmtId="0" fontId="96" fillId="0" borderId="109" xfId="11" applyFont="1" applyBorder="1" applyAlignment="1">
      <alignment horizontal="left" vertical="center" wrapText="1"/>
    </xf>
    <xf numFmtId="0" fontId="96" fillId="0" borderId="109" xfId="11" applyFont="1" applyBorder="1" applyAlignment="1">
      <alignment horizontal="left" vertical="center"/>
    </xf>
    <xf numFmtId="0" fontId="102" fillId="0" borderId="0" xfId="11" applyFont="1" applyAlignment="1">
      <alignment horizontal="center" vertical="center"/>
    </xf>
    <xf numFmtId="0" fontId="100" fillId="0" borderId="111" xfId="11" applyFont="1" applyBorder="1" applyAlignment="1">
      <alignment horizontal="left" vertical="center"/>
    </xf>
    <xf numFmtId="0" fontId="98" fillId="0" borderId="108" xfId="11" applyFont="1" applyBorder="1" applyAlignment="1">
      <alignment horizontal="left" vertical="center"/>
    </xf>
    <xf numFmtId="0" fontId="99" fillId="0" borderId="114" xfId="11" applyFont="1" applyBorder="1" applyAlignment="1">
      <alignment horizontal="left" vertical="center"/>
    </xf>
    <xf numFmtId="0" fontId="99" fillId="12" borderId="110" xfId="11" applyFont="1" applyFill="1" applyBorder="1" applyAlignment="1">
      <alignment horizontal="left" vertical="center"/>
    </xf>
    <xf numFmtId="0" fontId="99" fillId="12" borderId="112" xfId="11" applyFont="1" applyFill="1" applyBorder="1" applyAlignment="1">
      <alignment horizontal="left" vertical="center"/>
    </xf>
    <xf numFmtId="0" fontId="99" fillId="0" borderId="118" xfId="11" applyFont="1" applyBorder="1" applyAlignment="1">
      <alignment horizontal="left" vertical="center"/>
    </xf>
    <xf numFmtId="0" fontId="98" fillId="0" borderId="117" xfId="11" applyFont="1" applyBorder="1" applyAlignment="1">
      <alignment horizontal="left" vertical="center"/>
    </xf>
    <xf numFmtId="0" fontId="99" fillId="0" borderId="116" xfId="11" applyFont="1" applyBorder="1" applyAlignment="1">
      <alignment horizontal="left" vertical="center"/>
    </xf>
    <xf numFmtId="0" fontId="99" fillId="0" borderId="111" xfId="11" applyFont="1" applyBorder="1" applyAlignment="1">
      <alignment horizontal="left" vertical="center"/>
    </xf>
    <xf numFmtId="0" fontId="99" fillId="0" borderId="108" xfId="11" applyFont="1" applyBorder="1" applyAlignment="1">
      <alignment horizontal="left" vertical="center"/>
    </xf>
    <xf numFmtId="0" fontId="99" fillId="12" borderId="113" xfId="11" applyFont="1" applyFill="1" applyBorder="1" applyAlignment="1">
      <alignment horizontal="left" vertical="center"/>
    </xf>
    <xf numFmtId="0" fontId="99" fillId="12" borderId="109" xfId="11" applyFont="1" applyFill="1" applyBorder="1" applyAlignment="1">
      <alignment horizontal="left" vertical="center"/>
    </xf>
    <xf numFmtId="0" fontId="98" fillId="0" borderId="107" xfId="11" applyFont="1" applyBorder="1" applyAlignment="1">
      <alignment horizontal="left" vertical="center"/>
    </xf>
    <xf numFmtId="0" fontId="98" fillId="0" borderId="106" xfId="11" applyFont="1" applyBorder="1" applyAlignment="1">
      <alignment horizontal="left" vertical="center"/>
    </xf>
    <xf numFmtId="0" fontId="98" fillId="0" borderId="105" xfId="11" applyFont="1" applyBorder="1" applyAlignment="1">
      <alignment horizontal="left" vertical="center"/>
    </xf>
    <xf numFmtId="0" fontId="98" fillId="0" borderId="104" xfId="11" applyFont="1" applyBorder="1" applyAlignment="1">
      <alignment horizontal="left" vertical="center"/>
    </xf>
    <xf numFmtId="0" fontId="98" fillId="0" borderId="103" xfId="11" applyFont="1" applyBorder="1" applyAlignment="1">
      <alignment horizontal="left" vertical="center"/>
    </xf>
    <xf numFmtId="0" fontId="98" fillId="0" borderId="102" xfId="11" applyFont="1" applyBorder="1" applyAlignment="1">
      <alignment horizontal="left" vertical="center"/>
    </xf>
    <xf numFmtId="0" fontId="96" fillId="0" borderId="117" xfId="11" applyFont="1" applyBorder="1" applyAlignment="1">
      <alignment horizontal="left" vertical="center" wrapText="1"/>
    </xf>
    <xf numFmtId="0" fontId="104" fillId="0" borderId="0" xfId="11" applyFont="1" applyAlignment="1">
      <alignment horizontal="center" vertical="center"/>
    </xf>
    <xf numFmtId="0" fontId="96" fillId="0" borderId="121" xfId="11" applyFont="1" applyBorder="1" applyAlignment="1">
      <alignment horizontal="left" vertical="center"/>
    </xf>
    <xf numFmtId="0" fontId="96" fillId="0" borderId="120" xfId="11" applyFont="1" applyBorder="1" applyAlignment="1">
      <alignment horizontal="left" vertical="center" wrapText="1"/>
    </xf>
    <xf numFmtId="14" fontId="96" fillId="0" borderId="0" xfId="11" applyNumberFormat="1" applyFont="1" applyAlignment="1">
      <alignment horizontal="left" vertical="center"/>
    </xf>
    <xf numFmtId="14" fontId="96" fillId="0" borderId="117" xfId="11" applyNumberFormat="1" applyFont="1" applyBorder="1" applyAlignment="1">
      <alignment horizontal="left" vertical="center" wrapText="1"/>
    </xf>
    <xf numFmtId="0" fontId="96" fillId="0" borderId="108" xfId="11" applyFont="1" applyBorder="1" applyAlignment="1">
      <alignment horizontal="left" vertical="center" wrapText="1"/>
    </xf>
    <xf numFmtId="14" fontId="96" fillId="0" borderId="109" xfId="11" applyNumberFormat="1" applyFont="1" applyBorder="1" applyAlignment="1">
      <alignment horizontal="left" vertical="center" wrapText="1"/>
    </xf>
    <xf numFmtId="0" fontId="103" fillId="0" borderId="128" xfId="11" applyFont="1" applyBorder="1" applyAlignment="1">
      <alignment horizontal="left" vertical="center"/>
    </xf>
    <xf numFmtId="0" fontId="103" fillId="12" borderId="0" xfId="11" applyFont="1" applyFill="1" applyAlignment="1">
      <alignment horizontal="left" vertical="center" wrapText="1"/>
    </xf>
    <xf numFmtId="0" fontId="96" fillId="0" borderId="119" xfId="0" applyFont="1" applyBorder="1" applyAlignment="1">
      <alignment horizontal="left" vertical="center" wrapText="1"/>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117" xfId="0" applyFont="1" applyBorder="1" applyAlignment="1">
      <alignment horizontal="left" vertical="center" wrapText="1"/>
    </xf>
    <xf numFmtId="0" fontId="104" fillId="0" borderId="0" xfId="0" applyFont="1" applyAlignment="1">
      <alignment horizontal="center" vertical="center"/>
    </xf>
    <xf numFmtId="0" fontId="96" fillId="0" borderId="122" xfId="0" applyFont="1" applyBorder="1" applyAlignment="1">
      <alignment horizontal="left" vertical="center" wrapText="1"/>
    </xf>
    <xf numFmtId="0" fontId="103" fillId="0" borderId="121" xfId="0" applyFont="1" applyBorder="1" applyAlignment="1">
      <alignment horizontal="left" vertical="center" wrapText="1"/>
    </xf>
    <xf numFmtId="0" fontId="96" fillId="0" borderId="121" xfId="0" applyFont="1" applyBorder="1" applyAlignment="1">
      <alignment horizontal="left" vertical="center"/>
    </xf>
    <xf numFmtId="0" fontId="96" fillId="0" borderId="121" xfId="0" applyFont="1" applyBorder="1" applyAlignment="1">
      <alignment horizontal="left" vertical="center" wrapText="1"/>
    </xf>
    <xf numFmtId="0" fontId="96" fillId="0" borderId="120" xfId="0" applyFont="1" applyBorder="1" applyAlignment="1">
      <alignment horizontal="left" vertical="center"/>
    </xf>
    <xf numFmtId="0" fontId="96" fillId="0" borderId="117" xfId="0" applyFont="1" applyBorder="1" applyAlignment="1">
      <alignment horizontal="left" vertical="center"/>
    </xf>
    <xf numFmtId="0" fontId="103" fillId="0" borderId="170" xfId="0" applyFont="1" applyBorder="1" applyAlignment="1">
      <alignment horizontal="left" vertical="center"/>
    </xf>
    <xf numFmtId="0" fontId="103" fillId="0" borderId="172" xfId="0" applyFont="1" applyBorder="1" applyAlignment="1">
      <alignment horizontal="center" vertical="center"/>
    </xf>
    <xf numFmtId="0" fontId="103" fillId="0" borderId="132" xfId="0" applyFont="1" applyBorder="1" applyAlignment="1">
      <alignment horizontal="center" vertical="center"/>
    </xf>
    <xf numFmtId="0" fontId="103" fillId="0" borderId="115" xfId="0" applyFont="1" applyBorder="1" applyAlignment="1">
      <alignment horizontal="left" vertical="center"/>
    </xf>
    <xf numFmtId="0" fontId="103" fillId="12" borderId="0" xfId="0" applyFont="1" applyFill="1" applyAlignment="1">
      <alignment horizontal="left" vertical="center"/>
    </xf>
    <xf numFmtId="0" fontId="103" fillId="0" borderId="0" xfId="0" applyFont="1" applyAlignment="1">
      <alignment horizontal="left" vertical="center"/>
    </xf>
    <xf numFmtId="0" fontId="96" fillId="0" borderId="109" xfId="0" applyFont="1" applyBorder="1" applyAlignment="1">
      <alignment horizontal="left" vertical="center"/>
    </xf>
    <xf numFmtId="49" fontId="91" fillId="0" borderId="28" xfId="6" applyNumberFormat="1" applyFont="1" applyBorder="1" applyAlignment="1">
      <alignment horizontal="center" vertical="center" wrapText="1"/>
    </xf>
    <xf numFmtId="49" fontId="91" fillId="0" borderId="78" xfId="6" applyNumberFormat="1" applyFont="1" applyBorder="1" applyAlignment="1">
      <alignment horizontal="center" vertical="center" wrapText="1"/>
    </xf>
    <xf numFmtId="0" fontId="91" fillId="0" borderId="28" xfId="6" applyFont="1" applyBorder="1" applyAlignment="1">
      <alignment horizontal="center" vertical="center" wrapText="1"/>
    </xf>
    <xf numFmtId="0" fontId="91" fillId="0" borderId="78" xfId="6" applyFont="1" applyBorder="1" applyAlignment="1">
      <alignment horizontal="center" vertical="center" wrapText="1"/>
    </xf>
    <xf numFmtId="49" fontId="93" fillId="0" borderId="77" xfId="6" applyNumberFormat="1" applyFont="1" applyBorder="1" applyAlignment="1">
      <alignment horizontal="center" vertical="center" wrapText="1"/>
    </xf>
    <xf numFmtId="49" fontId="93" fillId="0" borderId="63" xfId="6" applyNumberFormat="1" applyFont="1" applyBorder="1" applyAlignment="1">
      <alignment horizontal="center" vertical="center" wrapText="1"/>
    </xf>
    <xf numFmtId="0" fontId="105" fillId="0" borderId="0" xfId="11" applyFont="1" applyAlignment="1">
      <alignment horizontal="center" vertical="center" wrapText="1"/>
    </xf>
    <xf numFmtId="0" fontId="107" fillId="0" borderId="122" xfId="11" applyFont="1" applyBorder="1" applyAlignment="1">
      <alignment horizontal="left" vertical="center" wrapText="1"/>
    </xf>
    <xf numFmtId="0" fontId="108" fillId="0" borderId="121" xfId="11" applyFont="1" applyBorder="1" applyAlignment="1">
      <alignment horizontal="left" vertical="center" wrapText="1"/>
    </xf>
    <xf numFmtId="0" fontId="107" fillId="0" borderId="121" xfId="11" applyFont="1" applyBorder="1" applyAlignment="1">
      <alignment horizontal="left" vertical="center" wrapText="1"/>
    </xf>
    <xf numFmtId="0" fontId="107" fillId="0" borderId="120" xfId="11" applyFont="1" applyBorder="1" applyAlignment="1">
      <alignment horizontal="left" vertical="center"/>
    </xf>
    <xf numFmtId="0" fontId="107" fillId="0" borderId="117" xfId="11" applyFont="1" applyBorder="1" applyAlignment="1">
      <alignment horizontal="left" vertical="center"/>
    </xf>
    <xf numFmtId="0" fontId="107" fillId="0" borderId="119" xfId="11" applyFont="1" applyBorder="1" applyAlignment="1">
      <alignment horizontal="left" vertical="center" wrapText="1"/>
    </xf>
    <xf numFmtId="0" fontId="107" fillId="0" borderId="0" xfId="11" applyFont="1" applyAlignment="1">
      <alignment horizontal="left" vertical="center" wrapText="1"/>
    </xf>
    <xf numFmtId="14" fontId="107" fillId="0" borderId="108" xfId="11" applyNumberFormat="1" applyFont="1" applyBorder="1" applyAlignment="1">
      <alignment horizontal="left" vertical="center" wrapText="1"/>
    </xf>
    <xf numFmtId="14" fontId="107" fillId="0" borderId="0" xfId="11" applyNumberFormat="1" applyFont="1" applyAlignment="1">
      <alignment horizontal="left" vertical="center" wrapText="1"/>
    </xf>
    <xf numFmtId="0" fontId="107" fillId="0" borderId="0" xfId="11" applyFont="1" applyAlignment="1">
      <alignment horizontal="left" vertical="center"/>
    </xf>
    <xf numFmtId="1" fontId="107" fillId="0" borderId="117" xfId="11" applyNumberFormat="1" applyFont="1" applyBorder="1" applyAlignment="1">
      <alignment horizontal="left" vertical="center"/>
    </xf>
    <xf numFmtId="0" fontId="107" fillId="0" borderId="110" xfId="11" applyFont="1" applyBorder="1" applyAlignment="1">
      <alignment horizontal="left" vertical="center" wrapText="1"/>
    </xf>
    <xf numFmtId="0" fontId="107" fillId="0" borderId="109" xfId="11" applyFont="1" applyBorder="1" applyAlignment="1">
      <alignment horizontal="left" vertical="center" wrapText="1"/>
    </xf>
    <xf numFmtId="0" fontId="107" fillId="0" borderId="109" xfId="11" applyFont="1" applyBorder="1" applyAlignment="1">
      <alignment horizontal="left" vertical="center"/>
    </xf>
    <xf numFmtId="0" fontId="109" fillId="0" borderId="0" xfId="11" applyFont="1" applyAlignment="1">
      <alignment horizontal="center" vertical="center"/>
    </xf>
    <xf numFmtId="0" fontId="111" fillId="0" borderId="111" xfId="11" applyFont="1" applyBorder="1" applyAlignment="1">
      <alignment horizontal="left" vertical="center"/>
    </xf>
    <xf numFmtId="0" fontId="113" fillId="0" borderId="108" xfId="11" applyFont="1" applyBorder="1" applyAlignment="1">
      <alignment horizontal="left" vertical="center"/>
    </xf>
    <xf numFmtId="0" fontId="112" fillId="0" borderId="114" xfId="11" applyFont="1" applyBorder="1" applyAlignment="1">
      <alignment horizontal="left" vertical="center"/>
    </xf>
    <xf numFmtId="0" fontId="112" fillId="12" borderId="110" xfId="11" applyFont="1" applyFill="1" applyBorder="1" applyAlignment="1">
      <alignment horizontal="left" vertical="center"/>
    </xf>
    <xf numFmtId="0" fontId="112" fillId="12" borderId="112" xfId="11" applyFont="1" applyFill="1" applyBorder="1" applyAlignment="1">
      <alignment horizontal="left" vertical="center"/>
    </xf>
    <xf numFmtId="0" fontId="112" fillId="0" borderId="118" xfId="11" applyFont="1" applyBorder="1" applyAlignment="1">
      <alignment horizontal="left" vertical="center"/>
    </xf>
    <xf numFmtId="0" fontId="113" fillId="0" borderId="117" xfId="11" applyFont="1" applyBorder="1" applyAlignment="1">
      <alignment horizontal="left" vertical="center"/>
    </xf>
    <xf numFmtId="0" fontId="112" fillId="0" borderId="116" xfId="11" applyFont="1" applyBorder="1" applyAlignment="1">
      <alignment horizontal="left" vertical="center"/>
    </xf>
    <xf numFmtId="0" fontId="112" fillId="0" borderId="111" xfId="11" applyFont="1" applyBorder="1" applyAlignment="1">
      <alignment horizontal="left" vertical="center"/>
    </xf>
    <xf numFmtId="0" fontId="112" fillId="0" borderId="108" xfId="11" applyFont="1" applyBorder="1" applyAlignment="1">
      <alignment horizontal="left" vertical="center"/>
    </xf>
    <xf numFmtId="0" fontId="112" fillId="12" borderId="113" xfId="11" applyFont="1" applyFill="1" applyBorder="1" applyAlignment="1">
      <alignment horizontal="left" vertical="center"/>
    </xf>
    <xf numFmtId="0" fontId="112" fillId="12" borderId="109" xfId="11" applyFont="1" applyFill="1" applyBorder="1" applyAlignment="1">
      <alignment horizontal="left" vertical="center"/>
    </xf>
    <xf numFmtId="0" fontId="113" fillId="0" borderId="107" xfId="11" applyFont="1" applyBorder="1" applyAlignment="1">
      <alignment horizontal="left" vertical="center"/>
    </xf>
    <xf numFmtId="0" fontId="113" fillId="0" borderId="106" xfId="11" applyFont="1" applyBorder="1" applyAlignment="1">
      <alignment horizontal="left" vertical="center"/>
    </xf>
    <xf numFmtId="0" fontId="113" fillId="0" borderId="105" xfId="11" applyFont="1" applyBorder="1" applyAlignment="1">
      <alignment horizontal="left" vertical="center"/>
    </xf>
    <xf numFmtId="0" fontId="113" fillId="0" borderId="104" xfId="11" applyFont="1" applyBorder="1" applyAlignment="1">
      <alignment horizontal="left" vertical="center"/>
    </xf>
    <xf numFmtId="0" fontId="113" fillId="0" borderId="103" xfId="11" applyFont="1" applyBorder="1" applyAlignment="1">
      <alignment horizontal="left" vertical="center"/>
    </xf>
    <xf numFmtId="0" fontId="113" fillId="0" borderId="102" xfId="11" applyFont="1" applyBorder="1" applyAlignment="1">
      <alignment horizontal="left" vertical="center"/>
    </xf>
    <xf numFmtId="0" fontId="107" fillId="0" borderId="117" xfId="11" applyFont="1" applyBorder="1" applyAlignment="1">
      <alignment horizontal="left" vertical="center" wrapText="1"/>
    </xf>
    <xf numFmtId="0" fontId="105" fillId="0" borderId="0" xfId="11" applyFont="1" applyAlignment="1">
      <alignment horizontal="center" vertical="center"/>
    </xf>
    <xf numFmtId="0" fontId="107" fillId="0" borderId="121" xfId="11" applyFont="1" applyBorder="1" applyAlignment="1">
      <alignment horizontal="left" vertical="center"/>
    </xf>
    <xf numFmtId="0" fontId="107" fillId="0" borderId="120" xfId="11" applyFont="1" applyBorder="1" applyAlignment="1">
      <alignment horizontal="left" vertical="center" wrapText="1"/>
    </xf>
    <xf numFmtId="14" fontId="107" fillId="0" borderId="0" xfId="11" applyNumberFormat="1" applyFont="1" applyAlignment="1">
      <alignment horizontal="left" vertical="center"/>
    </xf>
    <xf numFmtId="14" fontId="107" fillId="0" borderId="117" xfId="11" applyNumberFormat="1" applyFont="1" applyBorder="1" applyAlignment="1">
      <alignment horizontal="left" vertical="center" wrapText="1"/>
    </xf>
    <xf numFmtId="14" fontId="107" fillId="0" borderId="109" xfId="11" applyNumberFormat="1" applyFont="1" applyBorder="1" applyAlignment="1">
      <alignment horizontal="left" vertical="center" wrapText="1"/>
    </xf>
    <xf numFmtId="0" fontId="107" fillId="0" borderId="108" xfId="11" applyFont="1" applyBorder="1" applyAlignment="1">
      <alignment horizontal="left" vertical="center" wrapText="1"/>
    </xf>
    <xf numFmtId="0" fontId="108" fillId="12" borderId="0" xfId="11" applyFont="1" applyFill="1" applyAlignment="1">
      <alignment horizontal="left" vertical="center" wrapText="1"/>
    </xf>
    <xf numFmtId="0" fontId="108" fillId="0" borderId="128" xfId="11" applyFont="1" applyBorder="1" applyAlignment="1">
      <alignment horizontal="left" vertical="center"/>
    </xf>
    <xf numFmtId="0" fontId="106" fillId="0" borderId="0" xfId="11" applyFont="1"/>
    <xf numFmtId="0" fontId="107" fillId="0" borderId="119" xfId="0" applyFont="1" applyBorder="1" applyAlignment="1">
      <alignment horizontal="left" vertical="center" wrapText="1"/>
    </xf>
    <xf numFmtId="0" fontId="107" fillId="0" borderId="0" xfId="0" applyFont="1" applyAlignment="1">
      <alignment horizontal="left" vertical="center" wrapText="1"/>
    </xf>
    <xf numFmtId="0" fontId="107" fillId="0" borderId="0" xfId="0" applyFont="1" applyAlignment="1">
      <alignment horizontal="left" vertical="center"/>
    </xf>
    <xf numFmtId="0" fontId="107" fillId="0" borderId="117" xfId="0" applyFont="1" applyBorder="1" applyAlignment="1">
      <alignment horizontal="left" vertical="center" wrapText="1"/>
    </xf>
    <xf numFmtId="0" fontId="105" fillId="0" borderId="0" xfId="0" applyFont="1" applyAlignment="1">
      <alignment horizontal="center" vertical="center"/>
    </xf>
    <xf numFmtId="0" fontId="107" fillId="0" borderId="122" xfId="0" applyFont="1" applyBorder="1" applyAlignment="1">
      <alignment horizontal="left" vertical="center" wrapText="1"/>
    </xf>
    <xf numFmtId="0" fontId="108" fillId="0" borderId="121" xfId="0" applyFont="1" applyBorder="1" applyAlignment="1">
      <alignment horizontal="left" vertical="center" wrapText="1"/>
    </xf>
    <xf numFmtId="0" fontId="107" fillId="0" borderId="121" xfId="0" applyFont="1" applyBorder="1" applyAlignment="1">
      <alignment horizontal="left" vertical="center"/>
    </xf>
    <xf numFmtId="0" fontId="107" fillId="0" borderId="121" xfId="0" applyFont="1" applyBorder="1" applyAlignment="1">
      <alignment horizontal="left" vertical="center" wrapText="1"/>
    </xf>
    <xf numFmtId="0" fontId="107" fillId="0" borderId="120" xfId="0" applyFont="1" applyBorder="1" applyAlignment="1">
      <alignment horizontal="left" vertical="center"/>
    </xf>
    <xf numFmtId="0" fontId="107" fillId="0" borderId="117" xfId="0" applyFont="1" applyBorder="1" applyAlignment="1">
      <alignment horizontal="left" vertical="center"/>
    </xf>
    <xf numFmtId="0" fontId="108" fillId="0" borderId="170" xfId="0" applyFont="1" applyBorder="1" applyAlignment="1">
      <alignment horizontal="left" vertical="center"/>
    </xf>
    <xf numFmtId="0" fontId="108" fillId="0" borderId="172" xfId="0" applyFont="1" applyBorder="1" applyAlignment="1">
      <alignment horizontal="center" vertical="center"/>
    </xf>
    <xf numFmtId="0" fontId="108" fillId="0" borderId="132" xfId="0" applyFont="1" applyBorder="1" applyAlignment="1">
      <alignment horizontal="center" vertical="center"/>
    </xf>
    <xf numFmtId="0" fontId="108" fillId="0" borderId="115" xfId="0" applyFont="1" applyBorder="1" applyAlignment="1">
      <alignment horizontal="left" vertical="center"/>
    </xf>
    <xf numFmtId="0" fontId="108" fillId="12" borderId="0" xfId="0" applyFont="1" applyFill="1" applyAlignment="1">
      <alignment horizontal="left" vertical="center"/>
    </xf>
    <xf numFmtId="0" fontId="107" fillId="0" borderId="109" xfId="0" applyFont="1" applyBorder="1" applyAlignment="1">
      <alignment horizontal="left" vertical="center"/>
    </xf>
    <xf numFmtId="0" fontId="108" fillId="0" borderId="0" xfId="0" applyFont="1" applyAlignment="1">
      <alignment horizontal="left" vertical="center"/>
    </xf>
    <xf numFmtId="1" fontId="130" fillId="0" borderId="65" xfId="0" applyNumberFormat="1" applyFont="1" applyBorder="1" applyAlignment="1">
      <alignment horizontal="left" vertical="center"/>
    </xf>
    <xf numFmtId="0" fontId="140" fillId="0" borderId="65" xfId="0" applyFont="1" applyBorder="1" applyAlignment="1">
      <alignment horizontal="left" vertical="center"/>
    </xf>
    <xf numFmtId="1" fontId="130" fillId="0" borderId="92" xfId="0" applyNumberFormat="1" applyFont="1" applyBorder="1" applyAlignment="1">
      <alignment horizontal="left" vertical="center"/>
    </xf>
    <xf numFmtId="0" fontId="140" fillId="0" borderId="92" xfId="0" applyFont="1" applyBorder="1" applyAlignment="1">
      <alignment horizontal="left" vertical="center"/>
    </xf>
    <xf numFmtId="168" fontId="130" fillId="0" borderId="92" xfId="0" applyNumberFormat="1" applyFont="1" applyBorder="1" applyAlignment="1">
      <alignment horizontal="right" vertical="center"/>
    </xf>
    <xf numFmtId="49" fontId="142" fillId="0" borderId="0" xfId="0" applyNumberFormat="1" applyFont="1" applyAlignment="1">
      <alignment vertical="center" wrapText="1"/>
    </xf>
    <xf numFmtId="0" fontId="143" fillId="0" borderId="0" xfId="0" applyFont="1" applyAlignment="1">
      <alignment vertical="center" wrapText="1"/>
    </xf>
    <xf numFmtId="0" fontId="144" fillId="0" borderId="0" xfId="0" applyFont="1" applyAlignment="1">
      <alignment vertical="center" wrapText="1"/>
    </xf>
    <xf numFmtId="1" fontId="138" fillId="0" borderId="0" xfId="0" applyNumberFormat="1" applyFont="1" applyAlignment="1">
      <alignment horizontal="center" vertical="center" wrapText="1"/>
    </xf>
    <xf numFmtId="0" fontId="139" fillId="0" borderId="0" xfId="0" applyFont="1" applyAlignment="1">
      <alignment vertical="center" wrapText="1"/>
    </xf>
    <xf numFmtId="0" fontId="139" fillId="0" borderId="0" xfId="0" applyFont="1" applyAlignment="1">
      <alignment horizontal="center" vertical="center" wrapText="1"/>
    </xf>
    <xf numFmtId="1" fontId="130" fillId="0" borderId="0" xfId="0" applyNumberFormat="1" applyFont="1" applyAlignment="1">
      <alignment horizontal="left" vertical="center"/>
    </xf>
    <xf numFmtId="0" fontId="140" fillId="0" borderId="0" xfId="0" applyFont="1" applyAlignment="1">
      <alignment horizontal="left" vertical="center"/>
    </xf>
    <xf numFmtId="2" fontId="130" fillId="0" borderId="65" xfId="0" applyNumberFormat="1" applyFont="1" applyBorder="1" applyAlignment="1">
      <alignment horizontal="left" vertical="center"/>
    </xf>
    <xf numFmtId="0" fontId="120" fillId="0" borderId="0" xfId="0" applyFont="1" applyProtection="1"/>
    <xf numFmtId="0" fontId="121" fillId="0" borderId="0" xfId="0" applyFont="1" applyProtection="1"/>
    <xf numFmtId="1" fontId="120" fillId="0" borderId="0" xfId="0" applyNumberFormat="1" applyFont="1" applyAlignment="1" applyProtection="1">
      <alignment horizontal="center"/>
    </xf>
    <xf numFmtId="49" fontId="121" fillId="0" borderId="126" xfId="0" applyNumberFormat="1" applyFont="1" applyBorder="1" applyAlignment="1" applyProtection="1">
      <alignment horizontal="left"/>
    </xf>
    <xf numFmtId="0" fontId="120" fillId="0" borderId="141" xfId="0" applyFont="1" applyBorder="1" applyAlignment="1" applyProtection="1">
      <alignment horizontal="center"/>
    </xf>
    <xf numFmtId="1" fontId="120" fillId="0" borderId="141" xfId="0" applyNumberFormat="1" applyFont="1" applyBorder="1" applyAlignment="1" applyProtection="1">
      <alignment horizontal="center"/>
    </xf>
    <xf numFmtId="49" fontId="121" fillId="0" borderId="136" xfId="0" applyNumberFormat="1" applyFont="1" applyBorder="1" applyAlignment="1" applyProtection="1">
      <alignment horizontal="left"/>
    </xf>
    <xf numFmtId="0" fontId="120" fillId="0" borderId="0" xfId="0" applyFont="1" applyAlignment="1" applyProtection="1">
      <alignment horizontal="center"/>
    </xf>
    <xf numFmtId="0" fontId="121" fillId="0" borderId="136" xfId="0" applyFont="1" applyBorder="1" applyAlignment="1" applyProtection="1">
      <alignment horizontal="left"/>
    </xf>
    <xf numFmtId="49" fontId="121" fillId="0" borderId="0" xfId="0" applyNumberFormat="1" applyFont="1" applyAlignment="1" applyProtection="1">
      <alignment horizontal="left"/>
    </xf>
    <xf numFmtId="49" fontId="120" fillId="0" borderId="0" xfId="0" applyNumberFormat="1" applyFont="1" applyAlignment="1" applyProtection="1">
      <alignment horizontal="left"/>
    </xf>
    <xf numFmtId="0" fontId="76" fillId="0" borderId="183" xfId="3" applyFont="1" applyBorder="1" applyProtection="1"/>
    <xf numFmtId="0" fontId="120" fillId="0" borderId="153" xfId="0" applyFont="1" applyBorder="1" applyAlignment="1" applyProtection="1">
      <alignment horizontal="center"/>
    </xf>
    <xf numFmtId="49" fontId="121" fillId="0" borderId="154" xfId="0" applyNumberFormat="1" applyFont="1" applyBorder="1" applyAlignment="1" applyProtection="1">
      <alignment horizontal="left"/>
    </xf>
    <xf numFmtId="0" fontId="121" fillId="0" borderId="154" xfId="0" applyFont="1" applyBorder="1" applyAlignment="1" applyProtection="1">
      <alignment horizontal="center"/>
    </xf>
    <xf numFmtId="1" fontId="121" fillId="0" borderId="120" xfId="0" applyNumberFormat="1" applyFont="1" applyBorder="1" applyAlignment="1" applyProtection="1">
      <alignment horizontal="center"/>
    </xf>
    <xf numFmtId="0" fontId="120" fillId="0" borderId="155" xfId="0" applyFont="1" applyBorder="1" applyProtection="1"/>
    <xf numFmtId="49" fontId="121" fillId="0" borderId="114" xfId="0" applyNumberFormat="1" applyFont="1" applyBorder="1" applyAlignment="1" applyProtection="1">
      <alignment horizontal="left"/>
    </xf>
    <xf numFmtId="0" fontId="121" fillId="0" borderId="114" xfId="0" applyFont="1" applyBorder="1" applyAlignment="1" applyProtection="1">
      <alignment horizontal="center"/>
    </xf>
    <xf numFmtId="1" fontId="121" fillId="0" borderId="114" xfId="0" applyNumberFormat="1" applyFont="1" applyBorder="1" applyAlignment="1" applyProtection="1">
      <alignment horizontal="center"/>
    </xf>
    <xf numFmtId="0" fontId="120" fillId="0" borderId="156" xfId="0" applyFont="1" applyBorder="1" applyAlignment="1" applyProtection="1">
      <alignment horizontal="center"/>
    </xf>
    <xf numFmtId="49" fontId="120" fillId="0" borderId="116" xfId="0" applyNumberFormat="1" applyFont="1" applyBorder="1" applyAlignment="1" applyProtection="1">
      <alignment horizontal="left"/>
    </xf>
    <xf numFmtId="0" fontId="120" fillId="0" borderId="114" xfId="0" applyFont="1" applyBorder="1" applyAlignment="1" applyProtection="1">
      <alignment horizontal="center"/>
    </xf>
    <xf numFmtId="1" fontId="120" fillId="0" borderId="114" xfId="0" applyNumberFormat="1" applyFont="1" applyBorder="1" applyAlignment="1" applyProtection="1">
      <alignment horizontal="center"/>
    </xf>
    <xf numFmtId="0" fontId="120" fillId="0" borderId="116" xfId="0" applyFont="1" applyBorder="1" applyAlignment="1" applyProtection="1">
      <alignment horizontal="center"/>
    </xf>
    <xf numFmtId="1" fontId="120" fillId="0" borderId="116" xfId="0" applyNumberFormat="1" applyFont="1" applyBorder="1" applyAlignment="1" applyProtection="1">
      <alignment horizontal="center"/>
    </xf>
    <xf numFmtId="16" fontId="76" fillId="0" borderId="0" xfId="3" applyNumberFormat="1" applyFont="1" applyProtection="1"/>
    <xf numFmtId="17" fontId="76" fillId="0" borderId="183" xfId="3" applyNumberFormat="1" applyFont="1" applyBorder="1" applyProtection="1"/>
    <xf numFmtId="49" fontId="120" fillId="0" borderId="157" xfId="0" applyNumberFormat="1" applyFont="1" applyBorder="1" applyAlignment="1" applyProtection="1">
      <alignment horizontal="left"/>
    </xf>
    <xf numFmtId="4" fontId="120" fillId="0" borderId="158" xfId="0" applyNumberFormat="1" applyFont="1" applyBorder="1" applyAlignment="1" applyProtection="1">
      <alignment horizontal="center"/>
    </xf>
    <xf numFmtId="1" fontId="120" fillId="0" borderId="158" xfId="0" applyNumberFormat="1" applyFont="1" applyBorder="1" applyAlignment="1" applyProtection="1">
      <alignment horizontal="center"/>
    </xf>
    <xf numFmtId="49" fontId="120" fillId="0" borderId="137" xfId="0" applyNumberFormat="1" applyFont="1" applyBorder="1" applyAlignment="1" applyProtection="1">
      <alignment horizontal="left"/>
    </xf>
    <xf numFmtId="9" fontId="120" fillId="0" borderId="116" xfId="0" applyNumberFormat="1" applyFont="1" applyBorder="1" applyProtection="1"/>
    <xf numFmtId="49" fontId="120" fillId="0" borderId="145" xfId="0" applyNumberFormat="1" applyFont="1" applyBorder="1" applyAlignment="1" applyProtection="1">
      <alignment horizontal="left"/>
    </xf>
    <xf numFmtId="9" fontId="120" fillId="0" borderId="160" xfId="0" applyNumberFormat="1" applyFont="1" applyBorder="1" applyProtection="1"/>
    <xf numFmtId="1" fontId="120" fillId="0" borderId="160" xfId="0" applyNumberFormat="1" applyFont="1" applyBorder="1" applyAlignment="1" applyProtection="1">
      <alignment horizontal="center"/>
    </xf>
    <xf numFmtId="9" fontId="120" fillId="0" borderId="0" xfId="0" applyNumberFormat="1" applyFont="1" applyProtection="1"/>
    <xf numFmtId="0" fontId="121" fillId="0" borderId="116" xfId="0" applyFont="1" applyBorder="1" applyAlignment="1" applyProtection="1">
      <alignment horizontal="left"/>
    </xf>
    <xf numFmtId="0" fontId="120" fillId="0" borderId="116" xfId="0" applyFont="1" applyBorder="1" applyProtection="1"/>
    <xf numFmtId="49" fontId="120" fillId="0" borderId="116" xfId="0" applyNumberFormat="1" applyFont="1" applyBorder="1" applyAlignment="1" applyProtection="1">
      <alignment horizontal="left" wrapText="1"/>
    </xf>
    <xf numFmtId="49" fontId="121" fillId="0" borderId="116" xfId="0" applyNumberFormat="1" applyFont="1" applyBorder="1" applyAlignment="1" applyProtection="1">
      <alignment horizontal="left" wrapText="1"/>
    </xf>
    <xf numFmtId="49" fontId="121" fillId="0" borderId="154" xfId="0" applyNumberFormat="1" applyFont="1" applyBorder="1" applyAlignment="1" applyProtection="1">
      <alignment horizontal="left" wrapText="1"/>
    </xf>
    <xf numFmtId="0" fontId="120" fillId="0" borderId="154" xfId="0" applyFont="1" applyBorder="1" applyAlignment="1" applyProtection="1">
      <alignment horizontal="center"/>
    </xf>
    <xf numFmtId="1" fontId="120" fillId="0" borderId="154" xfId="0" applyNumberFormat="1" applyFont="1" applyBorder="1" applyAlignment="1" applyProtection="1">
      <alignment horizontal="center"/>
    </xf>
    <xf numFmtId="0" fontId="120" fillId="0" borderId="27" xfId="0" applyFont="1" applyBorder="1" applyAlignment="1" applyProtection="1">
      <alignment horizontal="center"/>
    </xf>
    <xf numFmtId="49" fontId="120" fillId="0" borderId="27" xfId="0" applyNumberFormat="1" applyFont="1" applyBorder="1" applyAlignment="1" applyProtection="1">
      <alignment horizontal="left"/>
    </xf>
    <xf numFmtId="1" fontId="120" fillId="0" borderId="27" xfId="0" applyNumberFormat="1" applyFont="1" applyBorder="1" applyAlignment="1" applyProtection="1">
      <alignment horizontal="center"/>
    </xf>
    <xf numFmtId="49" fontId="120" fillId="0" borderId="78" xfId="0" applyNumberFormat="1" applyFont="1" applyBorder="1" applyAlignment="1" applyProtection="1">
      <alignment horizontal="left" vertical="top" wrapText="1"/>
    </xf>
    <xf numFmtId="0" fontId="120" fillId="0" borderId="108" xfId="0" applyFont="1" applyBorder="1" applyAlignment="1" applyProtection="1">
      <alignment horizontal="center"/>
    </xf>
    <xf numFmtId="49" fontId="120" fillId="0" borderId="27" xfId="0" applyNumberFormat="1" applyFont="1" applyBorder="1" applyAlignment="1" applyProtection="1">
      <alignment horizontal="left" vertical="top" wrapText="1"/>
    </xf>
    <xf numFmtId="0" fontId="120" fillId="0" borderId="111" xfId="0" applyFont="1" applyBorder="1" applyAlignment="1" applyProtection="1">
      <alignment horizontal="center"/>
    </xf>
    <xf numFmtId="49" fontId="120" fillId="0" borderId="27" xfId="0" applyNumberFormat="1" applyFont="1" applyBorder="1" applyAlignment="1" applyProtection="1">
      <alignment horizontal="left" wrapText="1"/>
    </xf>
    <xf numFmtId="49" fontId="120" fillId="0" borderId="161" xfId="0" applyNumberFormat="1" applyFont="1" applyBorder="1" applyAlignment="1" applyProtection="1">
      <alignment horizontal="left"/>
    </xf>
    <xf numFmtId="4" fontId="120" fillId="0" borderId="162" xfId="0" applyNumberFormat="1" applyFont="1" applyBorder="1" applyAlignment="1" applyProtection="1">
      <alignment horizontal="center"/>
    </xf>
    <xf numFmtId="1" fontId="120" fillId="0" borderId="162" xfId="0" applyNumberFormat="1" applyFont="1" applyBorder="1" applyAlignment="1" applyProtection="1">
      <alignment horizontal="center"/>
    </xf>
    <xf numFmtId="49" fontId="120" fillId="0" borderId="164" xfId="0" applyNumberFormat="1" applyFont="1" applyBorder="1" applyAlignment="1" applyProtection="1">
      <alignment horizontal="left"/>
    </xf>
    <xf numFmtId="49" fontId="120" fillId="0" borderId="165" xfId="0" applyNumberFormat="1" applyFont="1" applyBorder="1" applyAlignment="1" applyProtection="1">
      <alignment horizontal="left"/>
    </xf>
    <xf numFmtId="9" fontId="120" fillId="0" borderId="166" xfId="0" applyNumberFormat="1" applyFont="1" applyBorder="1" applyProtection="1"/>
    <xf numFmtId="1" fontId="120" fillId="0" borderId="166" xfId="0" applyNumberFormat="1" applyFont="1" applyBorder="1" applyAlignment="1" applyProtection="1">
      <alignment horizontal="center"/>
    </xf>
    <xf numFmtId="49" fontId="120" fillId="0" borderId="116" xfId="0" applyNumberFormat="1" applyFont="1" applyBorder="1" applyProtection="1"/>
    <xf numFmtId="49" fontId="121" fillId="0" borderId="116" xfId="0" applyNumberFormat="1" applyFont="1" applyBorder="1" applyAlignment="1" applyProtection="1">
      <alignment horizontal="left"/>
    </xf>
    <xf numFmtId="49" fontId="120" fillId="0" borderId="116" xfId="0" applyNumberFormat="1" applyFont="1" applyBorder="1" applyAlignment="1" applyProtection="1">
      <alignment horizontal="left" vertical="top" wrapText="1"/>
    </xf>
    <xf numFmtId="2" fontId="120" fillId="0" borderId="116" xfId="0" applyNumberFormat="1" applyFont="1" applyBorder="1" applyAlignment="1" applyProtection="1">
      <alignment horizontal="center"/>
    </xf>
    <xf numFmtId="49" fontId="120" fillId="0" borderId="154" xfId="0" applyNumberFormat="1" applyFont="1" applyBorder="1" applyAlignment="1" applyProtection="1">
      <alignment horizontal="left"/>
    </xf>
    <xf numFmtId="49" fontId="120" fillId="0" borderId="114" xfId="0" applyNumberFormat="1" applyFont="1" applyBorder="1" applyAlignment="1" applyProtection="1">
      <alignment horizontal="left"/>
    </xf>
    <xf numFmtId="49" fontId="120" fillId="0" borderId="114" xfId="0" applyNumberFormat="1" applyFont="1" applyBorder="1" applyAlignment="1" applyProtection="1">
      <alignment horizontal="left" wrapText="1"/>
    </xf>
    <xf numFmtId="17" fontId="120" fillId="0" borderId="0" xfId="0" applyNumberFormat="1" applyFont="1" applyProtection="1"/>
    <xf numFmtId="1" fontId="120" fillId="0" borderId="118" xfId="0" applyNumberFormat="1" applyFont="1" applyBorder="1" applyAlignment="1" applyProtection="1">
      <alignment horizontal="center"/>
    </xf>
    <xf numFmtId="0" fontId="120" fillId="0" borderId="118" xfId="0" applyFont="1" applyBorder="1" applyAlignment="1" applyProtection="1">
      <alignment horizontal="center"/>
    </xf>
    <xf numFmtId="49" fontId="120" fillId="0" borderId="125" xfId="0" applyNumberFormat="1" applyFont="1" applyBorder="1" applyAlignment="1" applyProtection="1">
      <alignment horizontal="left"/>
    </xf>
    <xf numFmtId="4" fontId="120" fillId="0" borderId="168" xfId="0" applyNumberFormat="1" applyFont="1" applyBorder="1" applyAlignment="1" applyProtection="1">
      <alignment horizontal="center"/>
    </xf>
    <xf numFmtId="1" fontId="120" fillId="0" borderId="168" xfId="0" applyNumberFormat="1" applyFont="1" applyBorder="1" applyAlignment="1" applyProtection="1">
      <alignment horizontal="center"/>
    </xf>
    <xf numFmtId="49" fontId="125" fillId="0" borderId="175" xfId="0" applyNumberFormat="1" applyFont="1" applyBorder="1" applyAlignment="1" applyProtection="1">
      <alignment horizontal="left"/>
    </xf>
    <xf numFmtId="0" fontId="125" fillId="0" borderId="59" xfId="0" applyFont="1" applyBorder="1" applyAlignment="1" applyProtection="1">
      <alignment horizontal="center"/>
    </xf>
    <xf numFmtId="1" fontId="125" fillId="0" borderId="59" xfId="0" applyNumberFormat="1" applyFont="1" applyBorder="1" applyAlignment="1" applyProtection="1">
      <alignment horizontal="center"/>
    </xf>
    <xf numFmtId="49" fontId="123" fillId="0" borderId="0" xfId="0" applyNumberFormat="1" applyFont="1" applyAlignment="1" applyProtection="1">
      <alignment horizontal="left"/>
    </xf>
    <xf numFmtId="0" fontId="124" fillId="0" borderId="0" xfId="0" applyFont="1" applyProtection="1"/>
    <xf numFmtId="181" fontId="120" fillId="0" borderId="0" xfId="0" applyNumberFormat="1" applyFont="1" applyProtection="1"/>
    <xf numFmtId="181" fontId="120" fillId="0" borderId="141" xfId="0" applyNumberFormat="1" applyFont="1" applyBorder="1" applyAlignment="1" applyProtection="1">
      <alignment horizontal="right"/>
    </xf>
    <xf numFmtId="181" fontId="120" fillId="0" borderId="141" xfId="0" applyNumberFormat="1" applyFont="1" applyBorder="1" applyProtection="1"/>
    <xf numFmtId="181" fontId="121" fillId="0" borderId="123" xfId="0" applyNumberFormat="1" applyFont="1" applyBorder="1" applyProtection="1"/>
    <xf numFmtId="181" fontId="120" fillId="0" borderId="0" xfId="0" applyNumberFormat="1" applyFont="1" applyAlignment="1" applyProtection="1">
      <alignment horizontal="right"/>
    </xf>
    <xf numFmtId="181" fontId="121" fillId="0" borderId="0" xfId="0" applyNumberFormat="1" applyFont="1" applyProtection="1"/>
    <xf numFmtId="181" fontId="120" fillId="0" borderId="104" xfId="0" applyNumberFormat="1" applyFont="1" applyBorder="1" applyProtection="1"/>
    <xf numFmtId="181" fontId="121" fillId="0" borderId="141" xfId="0" applyNumberFormat="1" applyFont="1" applyBorder="1" applyProtection="1"/>
    <xf numFmtId="181" fontId="121" fillId="0" borderId="0" xfId="0" applyNumberFormat="1" applyFont="1" applyAlignment="1" applyProtection="1">
      <alignment horizontal="center"/>
    </xf>
    <xf numFmtId="181" fontId="121" fillId="0" borderId="116" xfId="0" applyNumberFormat="1" applyFont="1" applyBorder="1" applyAlignment="1" applyProtection="1">
      <alignment horizontal="center"/>
    </xf>
    <xf numFmtId="181" fontId="121" fillId="0" borderId="116" xfId="0" applyNumberFormat="1" applyFont="1" applyBorder="1" applyAlignment="1" applyProtection="1">
      <alignment horizontal="center" wrapText="1"/>
    </xf>
    <xf numFmtId="181" fontId="121" fillId="0" borderId="116" xfId="0" applyNumberFormat="1" applyFont="1" applyBorder="1" applyAlignment="1" applyProtection="1">
      <alignment horizontal="center" wrapText="1"/>
    </xf>
    <xf numFmtId="181" fontId="121" fillId="0" borderId="116" xfId="0" applyNumberFormat="1" applyFont="1" applyBorder="1" applyAlignment="1" applyProtection="1">
      <alignment horizontal="center"/>
    </xf>
    <xf numFmtId="181" fontId="120" fillId="0" borderId="116" xfId="0" applyNumberFormat="1" applyFont="1" applyBorder="1" applyAlignment="1" applyProtection="1">
      <alignment horizontal="right" wrapText="1"/>
    </xf>
    <xf numFmtId="181" fontId="120" fillId="0" borderId="116" xfId="0" applyNumberFormat="1" applyFont="1" applyBorder="1" applyAlignment="1" applyProtection="1">
      <alignment horizontal="right"/>
    </xf>
    <xf numFmtId="181" fontId="120" fillId="0" borderId="158" xfId="0" applyNumberFormat="1" applyFont="1" applyBorder="1" applyAlignment="1" applyProtection="1">
      <alignment horizontal="right"/>
    </xf>
    <xf numFmtId="181" fontId="121" fillId="0" borderId="158" xfId="0" applyNumberFormat="1" applyFont="1" applyBorder="1" applyProtection="1"/>
    <xf numFmtId="181" fontId="120" fillId="0" borderId="158" xfId="0" applyNumberFormat="1" applyFont="1" applyBorder="1" applyProtection="1"/>
    <xf numFmtId="181" fontId="121" fillId="0" borderId="159" xfId="0" applyNumberFormat="1" applyFont="1" applyBorder="1" applyProtection="1"/>
    <xf numFmtId="181" fontId="120" fillId="0" borderId="116" xfId="0" applyNumberFormat="1" applyFont="1" applyBorder="1" applyProtection="1"/>
    <xf numFmtId="181" fontId="120" fillId="0" borderId="135" xfId="0" applyNumberFormat="1" applyFont="1" applyBorder="1" applyProtection="1"/>
    <xf numFmtId="181" fontId="120" fillId="0" borderId="160" xfId="0" applyNumberFormat="1" applyFont="1" applyBorder="1" applyAlignment="1" applyProtection="1">
      <alignment horizontal="right"/>
    </xf>
    <xf numFmtId="181" fontId="120" fillId="0" borderId="160" xfId="0" applyNumberFormat="1" applyFont="1" applyBorder="1" applyProtection="1"/>
    <xf numFmtId="181" fontId="122" fillId="0" borderId="146" xfId="0" applyNumberFormat="1" applyFont="1" applyBorder="1" applyProtection="1"/>
    <xf numFmtId="181" fontId="120" fillId="0" borderId="154" xfId="0" applyNumberFormat="1" applyFont="1" applyBorder="1" applyAlignment="1" applyProtection="1">
      <alignment horizontal="right" wrapText="1"/>
    </xf>
    <xf numFmtId="181" fontId="120" fillId="0" borderId="154" xfId="0" applyNumberFormat="1" applyFont="1" applyBorder="1" applyAlignment="1" applyProtection="1">
      <alignment horizontal="right"/>
    </xf>
    <xf numFmtId="181" fontId="120" fillId="0" borderId="27" xfId="0" applyNumberFormat="1" applyFont="1" applyBorder="1" applyAlignment="1" applyProtection="1">
      <alignment horizontal="right"/>
    </xf>
    <xf numFmtId="181" fontId="120" fillId="0" borderId="162" xfId="0" applyNumberFormat="1" applyFont="1" applyBorder="1" applyAlignment="1" applyProtection="1">
      <alignment horizontal="right"/>
    </xf>
    <xf numFmtId="181" fontId="121" fillId="0" borderId="162" xfId="0" applyNumberFormat="1" applyFont="1" applyBorder="1" applyProtection="1"/>
    <xf numFmtId="181" fontId="120" fillId="0" borderId="162" xfId="0" applyNumberFormat="1" applyFont="1" applyBorder="1" applyProtection="1"/>
    <xf numFmtId="181" fontId="121" fillId="0" borderId="163" xfId="0" applyNumberFormat="1" applyFont="1" applyBorder="1" applyProtection="1"/>
    <xf numFmtId="181" fontId="120" fillId="0" borderId="166" xfId="0" applyNumberFormat="1" applyFont="1" applyBorder="1" applyAlignment="1" applyProtection="1">
      <alignment horizontal="right"/>
    </xf>
    <xf numFmtId="181" fontId="120" fillId="0" borderId="166" xfId="0" applyNumberFormat="1" applyFont="1" applyBorder="1" applyProtection="1"/>
    <xf numFmtId="181" fontId="122" fillId="0" borderId="167" xfId="0" applyNumberFormat="1" applyFont="1" applyBorder="1" applyProtection="1"/>
    <xf numFmtId="181" fontId="120" fillId="0" borderId="168" xfId="0" applyNumberFormat="1" applyFont="1" applyBorder="1" applyAlignment="1" applyProtection="1">
      <alignment horizontal="right"/>
    </xf>
    <xf numFmtId="181" fontId="122" fillId="0" borderId="168" xfId="0" applyNumberFormat="1" applyFont="1" applyBorder="1" applyProtection="1"/>
    <xf numFmtId="181" fontId="120" fillId="0" borderId="168" xfId="0" applyNumberFormat="1" applyFont="1" applyBorder="1" applyProtection="1"/>
    <xf numFmtId="181" fontId="125" fillId="0" borderId="59" xfId="0" applyNumberFormat="1" applyFont="1" applyBorder="1" applyAlignment="1" applyProtection="1">
      <alignment horizontal="right"/>
    </xf>
    <xf numFmtId="181" fontId="125" fillId="0" borderId="59" xfId="0" applyNumberFormat="1" applyFont="1" applyBorder="1" applyProtection="1"/>
    <xf numFmtId="181" fontId="125" fillId="0" borderId="176" xfId="0" applyNumberFormat="1" applyFont="1" applyBorder="1" applyProtection="1"/>
    <xf numFmtId="0" fontId="123" fillId="0" borderId="0" xfId="0" applyFont="1" applyAlignment="1" applyProtection="1">
      <alignment wrapText="1"/>
    </xf>
    <xf numFmtId="0" fontId="0" fillId="0" borderId="0" xfId="0" applyAlignment="1" applyProtection="1">
      <alignment wrapText="1"/>
    </xf>
    <xf numFmtId="49" fontId="123" fillId="0" borderId="0" xfId="0" applyNumberFormat="1" applyFont="1" applyAlignment="1" applyProtection="1">
      <alignment horizontal="left"/>
    </xf>
    <xf numFmtId="0" fontId="0" fillId="0" borderId="0" xfId="0" applyProtection="1"/>
    <xf numFmtId="181" fontId="120" fillId="14" borderId="116" xfId="0" applyNumberFormat="1" applyFont="1" applyFill="1" applyBorder="1" applyAlignment="1" applyProtection="1">
      <alignment horizontal="right" wrapText="1"/>
      <protection locked="0"/>
    </xf>
    <xf numFmtId="181" fontId="120" fillId="14" borderId="27" xfId="0" applyNumberFormat="1" applyFont="1" applyFill="1" applyBorder="1" applyAlignment="1" applyProtection="1">
      <alignment horizontal="right" wrapText="1"/>
    </xf>
    <xf numFmtId="181" fontId="120" fillId="14" borderId="27" xfId="0" applyNumberFormat="1" applyFont="1" applyFill="1" applyBorder="1" applyAlignment="1" applyProtection="1">
      <alignment horizontal="right" wrapText="1"/>
      <protection locked="0"/>
    </xf>
    <xf numFmtId="181" fontId="126" fillId="14" borderId="27" xfId="3" applyNumberFormat="1" applyFont="1" applyFill="1" applyBorder="1" applyAlignment="1" applyProtection="1">
      <alignment horizontal="right"/>
      <protection locked="0"/>
    </xf>
    <xf numFmtId="181" fontId="64" fillId="14" borderId="27" xfId="0" applyNumberFormat="1" applyFont="1" applyFill="1" applyBorder="1" applyAlignment="1" applyProtection="1">
      <alignment horizontal="right"/>
      <protection locked="0"/>
    </xf>
    <xf numFmtId="181" fontId="40" fillId="14" borderId="27" xfId="0" applyNumberFormat="1" applyFont="1" applyFill="1" applyBorder="1" applyProtection="1">
      <protection locked="0"/>
    </xf>
    <xf numFmtId="181" fontId="131" fillId="14" borderId="96" xfId="0" applyNumberFormat="1" applyFont="1" applyFill="1" applyBorder="1" applyAlignment="1" applyProtection="1">
      <alignment horizontal="right" wrapText="1"/>
      <protection locked="0"/>
    </xf>
    <xf numFmtId="0" fontId="40" fillId="0" borderId="0" xfId="6" applyFont="1" applyAlignment="1" applyProtection="1">
      <alignment vertical="top"/>
    </xf>
    <xf numFmtId="49" fontId="41" fillId="0" borderId="27" xfId="6" applyNumberFormat="1" applyFont="1" applyBorder="1" applyAlignment="1" applyProtection="1">
      <alignment horizontal="center" vertical="top"/>
    </xf>
    <xf numFmtId="49" fontId="68" fillId="0" borderId="27" xfId="6" applyNumberFormat="1" applyFont="1" applyBorder="1" applyAlignment="1" applyProtection="1">
      <alignment horizontal="left" vertical="top"/>
    </xf>
    <xf numFmtId="0" fontId="41" fillId="0" borderId="27" xfId="6" applyFont="1" applyBorder="1" applyAlignment="1" applyProtection="1">
      <alignment horizontal="center" vertical="top" wrapText="1"/>
    </xf>
    <xf numFmtId="49" fontId="41" fillId="0" borderId="27" xfId="6" applyNumberFormat="1" applyFont="1" applyBorder="1" applyAlignment="1" applyProtection="1">
      <alignment horizontal="left" vertical="top"/>
    </xf>
    <xf numFmtId="0" fontId="41" fillId="0" borderId="27" xfId="6" applyFont="1" applyBorder="1" applyAlignment="1" applyProtection="1">
      <alignment horizontal="left" vertical="top" wrapText="1"/>
    </xf>
    <xf numFmtId="0" fontId="41" fillId="6" borderId="27" xfId="6" applyFont="1" applyFill="1" applyBorder="1" applyAlignment="1" applyProtection="1">
      <alignment horizontal="left" vertical="top"/>
    </xf>
    <xf numFmtId="0" fontId="42" fillId="0" borderId="0" xfId="6" applyFont="1" applyAlignment="1" applyProtection="1">
      <alignment vertical="top"/>
    </xf>
    <xf numFmtId="0" fontId="42" fillId="0" borderId="0" xfId="6" applyFont="1" applyProtection="1"/>
    <xf numFmtId="49" fontId="42" fillId="0" borderId="0" xfId="6" applyNumberFormat="1" applyFont="1" applyAlignment="1" applyProtection="1">
      <alignment horizontal="left"/>
    </xf>
    <xf numFmtId="0" fontId="48" fillId="0" borderId="0" xfId="6" applyFont="1" applyAlignment="1" applyProtection="1">
      <alignment horizontal="left" vertical="top"/>
    </xf>
    <xf numFmtId="0" fontId="42" fillId="0" borderId="0" xfId="6" applyFont="1" applyAlignment="1" applyProtection="1">
      <alignment horizontal="center" vertical="top"/>
    </xf>
    <xf numFmtId="0" fontId="42" fillId="0" borderId="0" xfId="6" applyFont="1" applyAlignment="1" applyProtection="1">
      <alignment wrapText="1"/>
    </xf>
    <xf numFmtId="0" fontId="42" fillId="6" borderId="0" xfId="6" applyFont="1" applyFill="1" applyProtection="1"/>
    <xf numFmtId="0" fontId="54" fillId="0" borderId="0" xfId="6" applyFont="1" applyAlignment="1" applyProtection="1">
      <alignment horizontal="left" vertical="top"/>
    </xf>
    <xf numFmtId="49" fontId="42" fillId="0" borderId="0" xfId="6" applyNumberFormat="1" applyFont="1" applyAlignment="1" applyProtection="1">
      <alignment horizontal="left" vertical="top"/>
    </xf>
    <xf numFmtId="49" fontId="42" fillId="0" borderId="0" xfId="6" applyNumberFormat="1" applyFont="1" applyAlignment="1" applyProtection="1">
      <alignment horizontal="left" vertical="top" wrapText="1"/>
    </xf>
    <xf numFmtId="0" fontId="50" fillId="0" borderId="0" xfId="6" applyFont="1" applyAlignment="1" applyProtection="1">
      <alignment horizontal="left" vertical="top"/>
    </xf>
    <xf numFmtId="168" fontId="42" fillId="0" borderId="0" xfId="6" applyNumberFormat="1" applyFont="1" applyAlignment="1" applyProtection="1">
      <alignment vertical="top"/>
    </xf>
    <xf numFmtId="0" fontId="47" fillId="0" borderId="0" xfId="6" applyAlignment="1" applyProtection="1">
      <alignment vertical="top"/>
    </xf>
    <xf numFmtId="49" fontId="47" fillId="0" borderId="0" xfId="6" applyNumberFormat="1" applyAlignment="1" applyProtection="1">
      <alignment horizontal="left" vertical="top"/>
    </xf>
    <xf numFmtId="0" fontId="47" fillId="0" borderId="0" xfId="6" applyAlignment="1" applyProtection="1">
      <alignment horizontal="center" vertical="top"/>
    </xf>
    <xf numFmtId="0" fontId="49" fillId="0" borderId="0" xfId="6" applyFont="1" applyAlignment="1" applyProtection="1">
      <alignment horizontal="center" vertical="top"/>
    </xf>
    <xf numFmtId="0" fontId="49" fillId="0" borderId="0" xfId="6" applyFont="1" applyAlignment="1" applyProtection="1">
      <alignment vertical="top"/>
    </xf>
    <xf numFmtId="0" fontId="53" fillId="0" borderId="0" xfId="6" applyFont="1" applyAlignment="1" applyProtection="1">
      <alignment horizontal="left" vertical="top"/>
    </xf>
    <xf numFmtId="49" fontId="47" fillId="0" borderId="0" xfId="6" applyNumberFormat="1" applyAlignment="1" applyProtection="1">
      <alignment horizontal="left" vertical="top" wrapText="1"/>
    </xf>
    <xf numFmtId="49" fontId="42" fillId="0" borderId="0" xfId="6" applyNumberFormat="1" applyFont="1" applyAlignment="1" applyProtection="1">
      <alignment vertical="top" wrapText="1"/>
    </xf>
    <xf numFmtId="0" fontId="42" fillId="0" borderId="0" xfId="6" applyFont="1" applyAlignment="1" applyProtection="1">
      <alignment vertical="top" wrapText="1"/>
    </xf>
    <xf numFmtId="49" fontId="64" fillId="0" borderId="0" xfId="6" applyNumberFormat="1" applyFont="1" applyAlignment="1" applyProtection="1">
      <alignment horizontal="left" vertical="top" wrapText="1"/>
    </xf>
    <xf numFmtId="0" fontId="49" fillId="6" borderId="0" xfId="6" applyFont="1" applyFill="1" applyAlignment="1" applyProtection="1">
      <alignment horizontal="center" vertical="top"/>
    </xf>
    <xf numFmtId="0" fontId="41" fillId="0" borderId="0" xfId="6" applyFont="1" applyAlignment="1" applyProtection="1">
      <alignment wrapText="1"/>
    </xf>
    <xf numFmtId="0" fontId="66" fillId="0" borderId="0" xfId="6" applyFont="1" applyAlignment="1" applyProtection="1">
      <alignment vertical="top"/>
    </xf>
    <xf numFmtId="0" fontId="47" fillId="0" borderId="0" xfId="6" applyAlignment="1" applyProtection="1">
      <alignment horizontal="left" vertical="top" wrapText="1"/>
    </xf>
    <xf numFmtId="0" fontId="67" fillId="0" borderId="0" xfId="6" applyFont="1" applyAlignment="1" applyProtection="1">
      <alignment vertical="top"/>
    </xf>
    <xf numFmtId="0" fontId="41" fillId="0" borderId="0" xfId="6" applyFont="1" applyAlignment="1" applyProtection="1">
      <alignment horizontal="center" vertical="top"/>
    </xf>
    <xf numFmtId="0" fontId="41" fillId="0" borderId="0" xfId="6" applyFont="1" applyAlignment="1" applyProtection="1">
      <alignment horizontal="left" vertical="top"/>
    </xf>
    <xf numFmtId="49" fontId="49" fillId="0" borderId="0" xfId="6" applyNumberFormat="1" applyFont="1" applyAlignment="1" applyProtection="1">
      <alignment horizontal="left" vertical="top"/>
    </xf>
    <xf numFmtId="0" fontId="57" fillId="0" borderId="0" xfId="6" applyFont="1" applyAlignment="1" applyProtection="1">
      <alignment horizontal="left" vertical="top"/>
    </xf>
    <xf numFmtId="0" fontId="63" fillId="0" borderId="0" xfId="6" applyFont="1" applyAlignment="1" applyProtection="1">
      <alignment horizontal="left" vertical="top"/>
    </xf>
    <xf numFmtId="0" fontId="55" fillId="0" borderId="0" xfId="6" applyFont="1" applyAlignment="1" applyProtection="1">
      <alignment vertical="top"/>
    </xf>
    <xf numFmtId="0" fontId="42" fillId="0" borderId="0" xfId="6" applyFont="1" applyAlignment="1" applyProtection="1">
      <alignment horizontal="center"/>
    </xf>
    <xf numFmtId="0" fontId="58" fillId="0" borderId="0" xfId="6" applyFont="1" applyProtection="1"/>
    <xf numFmtId="0" fontId="62" fillId="0" borderId="0" xfId="6" applyFont="1" applyAlignment="1" applyProtection="1">
      <alignment horizontal="left" vertical="top"/>
    </xf>
    <xf numFmtId="3" fontId="61" fillId="0" borderId="0" xfId="6" applyNumberFormat="1" applyFont="1" applyAlignment="1" applyProtection="1">
      <alignment horizontal="center" vertical="top"/>
    </xf>
    <xf numFmtId="0" fontId="59" fillId="0" borderId="0" xfId="6" applyFont="1" applyAlignment="1" applyProtection="1">
      <alignment horizontal="center" vertical="top"/>
    </xf>
    <xf numFmtId="0" fontId="58" fillId="0" borderId="0" xfId="6" applyFont="1" applyAlignment="1" applyProtection="1">
      <alignment vertical="top"/>
    </xf>
    <xf numFmtId="0" fontId="58" fillId="0" borderId="0" xfId="6" applyFont="1" applyAlignment="1" applyProtection="1">
      <alignment horizontal="center"/>
    </xf>
    <xf numFmtId="0" fontId="55" fillId="0" borderId="0" xfId="6" applyFont="1" applyProtection="1"/>
    <xf numFmtId="3" fontId="47" fillId="0" borderId="0" xfId="6" applyNumberFormat="1" applyAlignment="1" applyProtection="1">
      <alignment horizontal="center" vertical="top"/>
    </xf>
    <xf numFmtId="0" fontId="55" fillId="0" borderId="0" xfId="6" applyFont="1" applyAlignment="1" applyProtection="1">
      <alignment horizontal="center" vertical="top"/>
    </xf>
    <xf numFmtId="0" fontId="55" fillId="0" borderId="0" xfId="9" applyFont="1" applyAlignment="1" applyProtection="1">
      <alignment vertical="top"/>
    </xf>
    <xf numFmtId="0" fontId="55" fillId="0" borderId="0" xfId="6" applyFont="1" applyAlignment="1" applyProtection="1">
      <alignment horizontal="center"/>
    </xf>
    <xf numFmtId="0" fontId="55" fillId="0" borderId="0" xfId="9" applyFont="1" applyProtection="1"/>
    <xf numFmtId="0" fontId="53" fillId="0" borderId="0" xfId="9" applyFont="1" applyAlignment="1" applyProtection="1">
      <alignment horizontal="left" vertical="top"/>
    </xf>
    <xf numFmtId="3" fontId="42" fillId="0" borderId="0" xfId="9" applyNumberFormat="1" applyFont="1" applyAlignment="1" applyProtection="1">
      <alignment horizontal="center" vertical="top"/>
    </xf>
    <xf numFmtId="0" fontId="42" fillId="0" borderId="0" xfId="9" applyFont="1" applyAlignment="1" applyProtection="1">
      <alignment horizontal="center" vertical="top"/>
    </xf>
    <xf numFmtId="3" fontId="55" fillId="0" borderId="0" xfId="6" applyNumberFormat="1" applyFont="1" applyAlignment="1" applyProtection="1">
      <alignment horizontal="center" vertical="top"/>
    </xf>
    <xf numFmtId="169" fontId="47" fillId="0" borderId="0" xfId="6" applyNumberFormat="1" applyAlignment="1" applyProtection="1">
      <alignment horizontal="center" vertical="top"/>
    </xf>
    <xf numFmtId="0" fontId="47" fillId="0" borderId="0" xfId="6" applyProtection="1"/>
    <xf numFmtId="49" fontId="47" fillId="0" borderId="0" xfId="6" applyNumberFormat="1" applyAlignment="1" applyProtection="1">
      <alignment vertical="center" wrapText="1"/>
    </xf>
    <xf numFmtId="0" fontId="49" fillId="0" borderId="0" xfId="6" applyFont="1" applyProtection="1"/>
    <xf numFmtId="0" fontId="49" fillId="0" borderId="0" xfId="6" applyFont="1" applyAlignment="1" applyProtection="1">
      <alignment horizontal="center"/>
    </xf>
    <xf numFmtId="0" fontId="47" fillId="0" borderId="0" xfId="6" applyAlignment="1" applyProtection="1">
      <alignment horizontal="center"/>
    </xf>
    <xf numFmtId="49" fontId="55" fillId="0" borderId="0" xfId="6" applyNumberFormat="1" applyFont="1" applyAlignment="1" applyProtection="1">
      <alignment horizontal="left" vertical="top"/>
    </xf>
    <xf numFmtId="0" fontId="47" fillId="0" borderId="0" xfId="9" applyProtection="1"/>
    <xf numFmtId="49" fontId="42" fillId="0" borderId="0" xfId="6" applyNumberFormat="1" applyFont="1" applyAlignment="1" applyProtection="1">
      <alignment horizontal="center" vertical="center" shrinkToFit="1"/>
    </xf>
    <xf numFmtId="49" fontId="48" fillId="0" borderId="0" xfId="6" applyNumberFormat="1" applyFont="1" applyAlignment="1" applyProtection="1">
      <alignment horizontal="center" vertical="center" shrinkToFit="1"/>
    </xf>
    <xf numFmtId="0" fontId="41" fillId="0" borderId="0" xfId="6" applyFont="1" applyAlignment="1" applyProtection="1">
      <alignment horizontal="center" vertical="center" shrinkToFit="1"/>
    </xf>
    <xf numFmtId="0" fontId="42" fillId="6" borderId="0" xfId="6" applyFont="1" applyFill="1" applyAlignment="1" applyProtection="1">
      <alignment wrapText="1" shrinkToFit="1"/>
    </xf>
    <xf numFmtId="0" fontId="42" fillId="0" borderId="0" xfId="6" applyFont="1" applyAlignment="1" applyProtection="1">
      <alignment horizontal="center" vertical="center" shrinkToFit="1"/>
    </xf>
    <xf numFmtId="3" fontId="42" fillId="0" borderId="0" xfId="6" applyNumberFormat="1" applyFont="1" applyAlignment="1" applyProtection="1">
      <alignment horizontal="center" vertical="center" shrinkToFit="1"/>
    </xf>
    <xf numFmtId="0" fontId="42" fillId="0" borderId="0" xfId="6" applyFont="1" applyAlignment="1" applyProtection="1">
      <alignment shrinkToFit="1"/>
    </xf>
    <xf numFmtId="168" fontId="41" fillId="0" borderId="0" xfId="6" applyNumberFormat="1" applyFont="1" applyAlignment="1" applyProtection="1">
      <alignment horizontal="right" vertical="center" shrinkToFit="1"/>
    </xf>
    <xf numFmtId="49" fontId="47" fillId="0" borderId="0" xfId="6" applyNumberFormat="1" applyAlignment="1" applyProtection="1">
      <alignment horizontal="center" vertical="center" shrinkToFit="1"/>
    </xf>
    <xf numFmtId="49" fontId="50" fillId="0" borderId="0" xfId="6" applyNumberFormat="1" applyFont="1" applyAlignment="1" applyProtection="1">
      <alignment horizontal="center" vertical="center" shrinkToFit="1"/>
    </xf>
    <xf numFmtId="0" fontId="51" fillId="0" borderId="0" xfId="6" applyFont="1" applyAlignment="1" applyProtection="1">
      <alignment wrapText="1" shrinkToFit="1"/>
    </xf>
    <xf numFmtId="0" fontId="47" fillId="6" borderId="0" xfId="6" applyFill="1" applyAlignment="1" applyProtection="1">
      <alignment wrapText="1" shrinkToFit="1"/>
    </xf>
    <xf numFmtId="0" fontId="49" fillId="0" borderId="0" xfId="6" applyFont="1" applyAlignment="1" applyProtection="1">
      <alignment horizontal="center" vertical="center" shrinkToFit="1"/>
    </xf>
    <xf numFmtId="3" fontId="47" fillId="0" borderId="0" xfId="6" applyNumberFormat="1" applyAlignment="1" applyProtection="1">
      <alignment horizontal="center" vertical="center" shrinkToFit="1"/>
    </xf>
    <xf numFmtId="0" fontId="47" fillId="0" borderId="0" xfId="6" applyAlignment="1" applyProtection="1">
      <alignment shrinkToFit="1"/>
    </xf>
    <xf numFmtId="49" fontId="42" fillId="0" borderId="35" xfId="6" applyNumberFormat="1" applyFont="1" applyBorder="1" applyAlignment="1" applyProtection="1">
      <alignment horizontal="center" vertical="center" shrinkToFit="1"/>
    </xf>
    <xf numFmtId="0" fontId="41" fillId="0" borderId="34" xfId="6" applyFont="1" applyBorder="1" applyAlignment="1" applyProtection="1">
      <alignment horizontal="left" vertical="center" wrapText="1" shrinkToFit="1"/>
    </xf>
    <xf numFmtId="3" fontId="47" fillId="6" borderId="0" xfId="6" applyNumberFormat="1" applyFill="1" applyAlignment="1" applyProtection="1">
      <alignment horizontal="center" vertical="center" shrinkToFit="1"/>
    </xf>
    <xf numFmtId="3" fontId="49" fillId="0" borderId="0" xfId="6" applyNumberFormat="1" applyFont="1" applyAlignment="1" applyProtection="1">
      <alignment horizontal="center" vertical="center" shrinkToFit="1"/>
    </xf>
    <xf numFmtId="0" fontId="47" fillId="0" borderId="0" xfId="6" applyAlignment="1" applyProtection="1">
      <alignment vertical="center" shrinkToFit="1"/>
    </xf>
    <xf numFmtId="49" fontId="49" fillId="0" borderId="0" xfId="6" applyNumberFormat="1" applyFont="1" applyAlignment="1" applyProtection="1">
      <alignment horizontal="center" vertical="center" shrinkToFit="1"/>
    </xf>
    <xf numFmtId="49" fontId="42" fillId="0" borderId="33" xfId="6" applyNumberFormat="1" applyFont="1" applyBorder="1" applyAlignment="1" applyProtection="1">
      <alignment horizontal="center" vertical="center" shrinkToFit="1"/>
    </xf>
    <xf numFmtId="0" fontId="47" fillId="0" borderId="32" xfId="6" applyBorder="1" applyAlignment="1" applyProtection="1">
      <alignment horizontal="left" vertical="center" wrapText="1" shrinkToFit="1"/>
    </xf>
    <xf numFmtId="3" fontId="49" fillId="6" borderId="0" xfId="6" applyNumberFormat="1" applyFont="1" applyFill="1" applyAlignment="1" applyProtection="1">
      <alignment horizontal="center" vertical="center" shrinkToFit="1"/>
    </xf>
    <xf numFmtId="0" fontId="49" fillId="0" borderId="0" xfId="6" applyFont="1" applyAlignment="1" applyProtection="1">
      <alignment horizontal="right" shrinkToFit="1"/>
    </xf>
    <xf numFmtId="0" fontId="49" fillId="0" borderId="0" xfId="6" applyFont="1" applyAlignment="1" applyProtection="1">
      <alignment horizontal="center" shrinkToFit="1"/>
    </xf>
    <xf numFmtId="0" fontId="47" fillId="0" borderId="0" xfId="6" applyAlignment="1" applyProtection="1">
      <alignment horizontal="center" shrinkToFit="1"/>
    </xf>
    <xf numFmtId="3" fontId="49" fillId="0" borderId="0" xfId="6" applyNumberFormat="1" applyFont="1" applyAlignment="1" applyProtection="1">
      <alignment horizontal="right" vertical="center" shrinkToFit="1"/>
    </xf>
    <xf numFmtId="49" fontId="42" fillId="0" borderId="31" xfId="6" applyNumberFormat="1" applyFont="1" applyBorder="1" applyAlignment="1" applyProtection="1">
      <alignment horizontal="center" vertical="center" shrinkToFit="1"/>
    </xf>
    <xf numFmtId="0" fontId="47" fillId="0" borderId="30" xfId="6" applyBorder="1" applyAlignment="1" applyProtection="1">
      <alignment horizontal="left" vertical="center" wrapText="1" shrinkToFit="1"/>
    </xf>
    <xf numFmtId="49" fontId="41" fillId="0" borderId="0" xfId="6" applyNumberFormat="1" applyFont="1" applyAlignment="1" applyProtection="1">
      <alignment horizontal="center" vertical="center" shrinkToFit="1"/>
    </xf>
    <xf numFmtId="0" fontId="42" fillId="0" borderId="0" xfId="6" applyFont="1" applyAlignment="1" applyProtection="1">
      <alignment horizontal="left" vertical="center" wrapText="1" shrinkToFit="1"/>
    </xf>
    <xf numFmtId="3" fontId="42" fillId="6" borderId="0" xfId="6" applyNumberFormat="1" applyFont="1" applyFill="1" applyAlignment="1" applyProtection="1">
      <alignment horizontal="center" vertical="center" shrinkToFit="1"/>
    </xf>
    <xf numFmtId="168" fontId="42" fillId="14" borderId="0" xfId="7" applyNumberFormat="1" applyFont="1" applyFill="1" applyBorder="1" applyAlignment="1" applyProtection="1">
      <alignment vertical="top" wrapText="1"/>
      <protection locked="0" hidden="1"/>
    </xf>
    <xf numFmtId="168" fontId="49" fillId="14" borderId="0" xfId="7" applyNumberFormat="1" applyFont="1" applyFill="1" applyBorder="1" applyAlignment="1" applyProtection="1">
      <alignment horizontal="right" vertical="top" wrapText="1"/>
      <protection locked="0" hidden="1"/>
    </xf>
    <xf numFmtId="168" fontId="49" fillId="14" borderId="0" xfId="7" applyNumberFormat="1" applyFont="1" applyFill="1" applyBorder="1" applyAlignment="1" applyProtection="1">
      <alignment vertical="top" wrapText="1"/>
      <protection locked="0" hidden="1"/>
    </xf>
    <xf numFmtId="168" fontId="42" fillId="14" borderId="0" xfId="6" applyNumberFormat="1" applyFont="1" applyFill="1" applyAlignment="1" applyProtection="1">
      <alignment vertical="top"/>
      <protection locked="0"/>
    </xf>
    <xf numFmtId="168" fontId="47" fillId="14" borderId="0" xfId="7" applyNumberFormat="1" applyFont="1" applyFill="1" applyBorder="1" applyAlignment="1" applyProtection="1">
      <alignment vertical="top" wrapText="1"/>
      <protection locked="0" hidden="1"/>
    </xf>
    <xf numFmtId="168" fontId="59" fillId="14" borderId="0" xfId="7" applyNumberFormat="1" applyFont="1" applyFill="1" applyBorder="1" applyAlignment="1" applyProtection="1">
      <alignment horizontal="right" vertical="top" wrapText="1"/>
      <protection locked="0" hidden="1"/>
    </xf>
    <xf numFmtId="3" fontId="47" fillId="14" borderId="82" xfId="6" applyNumberFormat="1" applyFill="1" applyBorder="1" applyAlignment="1" applyProtection="1">
      <alignment horizontal="right" wrapText="1"/>
      <protection locked="0"/>
    </xf>
    <xf numFmtId="3" fontId="47" fillId="14" borderId="74" xfId="6" applyNumberFormat="1" applyFill="1" applyBorder="1" applyAlignment="1" applyProtection="1">
      <alignment horizontal="right" wrapText="1"/>
      <protection locked="0"/>
    </xf>
    <xf numFmtId="3" fontId="47" fillId="14" borderId="82" xfId="6" applyNumberFormat="1" applyFill="1" applyBorder="1" applyProtection="1">
      <protection locked="0"/>
    </xf>
    <xf numFmtId="3" fontId="47" fillId="14" borderId="74" xfId="6" applyNumberFormat="1" applyFill="1" applyBorder="1" applyProtection="1">
      <protection locked="0"/>
    </xf>
    <xf numFmtId="3" fontId="47" fillId="14" borderId="71" xfId="6" applyNumberFormat="1" applyFill="1" applyBorder="1" applyAlignment="1" applyProtection="1">
      <alignment horizontal="right" wrapText="1"/>
      <protection locked="0"/>
    </xf>
    <xf numFmtId="3" fontId="47" fillId="14" borderId="63" xfId="6" applyNumberFormat="1" applyFill="1" applyBorder="1" applyAlignment="1" applyProtection="1">
      <alignment horizontal="right" wrapText="1"/>
      <protection locked="0"/>
    </xf>
    <xf numFmtId="3" fontId="47" fillId="14" borderId="63" xfId="6" applyNumberFormat="1" applyFill="1" applyBorder="1" applyProtection="1">
      <protection locked="0"/>
    </xf>
    <xf numFmtId="3" fontId="47" fillId="14" borderId="78" xfId="6" applyNumberFormat="1" applyFill="1" applyBorder="1" applyProtection="1">
      <protection locked="0"/>
    </xf>
    <xf numFmtId="3" fontId="47" fillId="14" borderId="27" xfId="6" applyNumberFormat="1" applyFill="1" applyBorder="1" applyProtection="1">
      <protection locked="0"/>
    </xf>
    <xf numFmtId="3" fontId="47" fillId="14" borderId="70" xfId="6" applyNumberFormat="1" applyFill="1" applyBorder="1" applyProtection="1">
      <protection locked="0"/>
    </xf>
    <xf numFmtId="3" fontId="47" fillId="14" borderId="28" xfId="6" applyNumberFormat="1" applyFill="1" applyBorder="1" applyAlignment="1" applyProtection="1">
      <alignment wrapText="1"/>
      <protection locked="0"/>
    </xf>
    <xf numFmtId="3" fontId="47" fillId="14" borderId="28" xfId="6" applyNumberFormat="1" applyFill="1" applyBorder="1" applyProtection="1">
      <protection locked="0"/>
    </xf>
    <xf numFmtId="4" fontId="96" fillId="0" borderId="0" xfId="11" applyNumberFormat="1" applyFont="1" applyAlignment="1" applyProtection="1">
      <alignment horizontal="right" vertical="center"/>
      <protection locked="0"/>
    </xf>
    <xf numFmtId="0" fontId="103" fillId="12" borderId="0" xfId="11" applyFont="1" applyFill="1" applyAlignment="1" applyProtection="1">
      <alignment horizontal="right" vertical="center"/>
      <protection locked="0"/>
    </xf>
    <xf numFmtId="4" fontId="96" fillId="0" borderId="109" xfId="11" applyNumberFormat="1" applyFont="1" applyBorder="1" applyAlignment="1" applyProtection="1">
      <alignment horizontal="right" vertical="center"/>
      <protection locked="0"/>
    </xf>
    <xf numFmtId="170" fontId="76" fillId="0" borderId="99" xfId="6" applyNumberFormat="1" applyFont="1" applyBorder="1" applyAlignment="1" applyProtection="1">
      <alignment horizontal="right"/>
      <protection locked="0"/>
    </xf>
    <xf numFmtId="170" fontId="76" fillId="0" borderId="70" xfId="6" applyNumberFormat="1" applyFont="1" applyBorder="1" applyAlignment="1" applyProtection="1">
      <alignment horizontal="right"/>
      <protection locked="0"/>
    </xf>
    <xf numFmtId="170" fontId="76" fillId="0" borderId="78" xfId="6" applyNumberFormat="1" applyFont="1" applyBorder="1" applyAlignment="1" applyProtection="1">
      <alignment horizontal="right"/>
      <protection locked="0"/>
    </xf>
    <xf numFmtId="170" fontId="76" fillId="0" borderId="70" xfId="6" applyNumberFormat="1" applyFont="1" applyBorder="1" applyAlignment="1" applyProtection="1">
      <alignment horizontal="right" vertical="top"/>
      <protection locked="0"/>
    </xf>
    <xf numFmtId="4" fontId="107" fillId="0" borderId="0" xfId="11" applyNumberFormat="1" applyFont="1" applyAlignment="1" applyProtection="1">
      <alignment horizontal="right" vertical="center"/>
      <protection locked="0"/>
    </xf>
    <xf numFmtId="4" fontId="107" fillId="0" borderId="109" xfId="11" applyNumberFormat="1" applyFont="1" applyBorder="1" applyAlignment="1" applyProtection="1">
      <alignment horizontal="right" vertical="center"/>
      <protection locked="0"/>
    </xf>
    <xf numFmtId="0" fontId="108" fillId="12" borderId="0" xfId="11" applyFont="1" applyFill="1" applyAlignment="1" applyProtection="1">
      <alignment horizontal="right" vertical="center"/>
      <protection locked="0"/>
    </xf>
    <xf numFmtId="0" fontId="107" fillId="0" borderId="0" xfId="11" applyFont="1" applyAlignment="1" applyProtection="1">
      <alignment horizontal="left" vertical="center"/>
      <protection locked="0"/>
    </xf>
    <xf numFmtId="0" fontId="106" fillId="0" borderId="0" xfId="11" applyFont="1" applyProtection="1">
      <protection locked="0"/>
    </xf>
    <xf numFmtId="181" fontId="40" fillId="14" borderId="27" xfId="0" applyNumberFormat="1" applyFont="1" applyFill="1" applyBorder="1" applyAlignment="1" applyProtection="1">
      <alignment horizontal="right" vertical="center"/>
      <protection locked="0"/>
    </xf>
    <xf numFmtId="181" fontId="129" fillId="14" borderId="27" xfId="0" applyNumberFormat="1" applyFont="1" applyFill="1" applyBorder="1" applyAlignment="1" applyProtection="1">
      <alignment horizontal="right" vertical="center"/>
      <protection locked="0"/>
    </xf>
    <xf numFmtId="168" fontId="129" fillId="14" borderId="27" xfId="0" applyNumberFormat="1" applyFont="1" applyFill="1" applyBorder="1" applyAlignment="1" applyProtection="1">
      <alignment horizontal="right" vertical="center"/>
      <protection locked="0"/>
    </xf>
  </cellXfs>
  <cellStyles count="13">
    <cellStyle name="Čárka 2" xfId="8" xr:uid="{00000000-0005-0000-0000-000000000000}"/>
    <cellStyle name="čárky 2" xfId="7" xr:uid="{00000000-0005-0000-0000-000001000000}"/>
    <cellStyle name="Excel Built-in Normal" xfId="12" xr:uid="{00000000-0005-0000-0000-000002000000}"/>
    <cellStyle name="Hypertextový odkaz" xfId="1" builtinId="8"/>
    <cellStyle name="Normální" xfId="0" builtinId="0" customBuiltin="1"/>
    <cellStyle name="Normální 2" xfId="2" xr:uid="{00000000-0005-0000-0000-000005000000}"/>
    <cellStyle name="Normální 3" xfId="5" xr:uid="{00000000-0005-0000-0000-000006000000}"/>
    <cellStyle name="Normální 4" xfId="3" xr:uid="{00000000-0005-0000-0000-000007000000}"/>
    <cellStyle name="Normální 5" xfId="6" xr:uid="{00000000-0005-0000-0000-000008000000}"/>
    <cellStyle name="Normální 6" xfId="10" xr:uid="{00000000-0005-0000-0000-000009000000}"/>
    <cellStyle name="Normální 7" xfId="11" xr:uid="{00000000-0005-0000-0000-00000A000000}"/>
    <cellStyle name="normální 8" xfId="9" xr:uid="{00000000-0005-0000-0000-00000B000000}"/>
    <cellStyle name="normální_List1" xfId="4" xr:uid="{00000000-0005-0000-0000-00000C000000}"/>
  </cellStyles>
  <dxfs count="0"/>
  <tableStyles count="0"/>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5.xml.rels><?xml version="1.0" encoding="UTF-8" standalone="yes"?>
<Relationships xmlns="http://schemas.openxmlformats.org/package/2006/relationships"><Relationship Id="rId1" Type="http://schemas.openxmlformats.org/officeDocument/2006/relationships/image" Target="../media/image2.wmf"/></Relationships>
</file>

<file path=xl/drawings/_rels/drawing1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twoCellAnchor>
    <xdr:from>
      <xdr:col>3</xdr:col>
      <xdr:colOff>85725</xdr:colOff>
      <xdr:row>0</xdr:row>
      <xdr:rowOff>0</xdr:rowOff>
    </xdr:from>
    <xdr:to>
      <xdr:col>9</xdr:col>
      <xdr:colOff>257175</xdr:colOff>
      <xdr:row>0</xdr:row>
      <xdr:rowOff>0</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0</xdr:row>
      <xdr:rowOff>0</xdr:rowOff>
    </xdr:from>
    <xdr:to>
      <xdr:col>9</xdr:col>
      <xdr:colOff>257175</xdr:colOff>
      <xdr:row>0</xdr:row>
      <xdr:rowOff>0</xdr:rowOff>
    </xdr:to>
    <xdr:pic>
      <xdr:nvPicPr>
        <xdr:cNvPr id="3" name="Picture 2">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0</xdr:row>
      <xdr:rowOff>0</xdr:rowOff>
    </xdr:from>
    <xdr:to>
      <xdr:col>9</xdr:col>
      <xdr:colOff>257175</xdr:colOff>
      <xdr:row>0</xdr:row>
      <xdr:rowOff>0</xdr:rowOff>
    </xdr:to>
    <xdr:pic>
      <xdr:nvPicPr>
        <xdr:cNvPr id="4" name="Picture 3">
          <a:extLst>
            <a:ext uri="{FF2B5EF4-FFF2-40B4-BE49-F238E27FC236}">
              <a16:creationId xmlns:a16="http://schemas.microsoft.com/office/drawing/2014/main" id="{00000000-0008-0000-15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0</xdr:row>
      <xdr:rowOff>0</xdr:rowOff>
    </xdr:from>
    <xdr:to>
      <xdr:col>9</xdr:col>
      <xdr:colOff>257175</xdr:colOff>
      <xdr:row>0</xdr:row>
      <xdr:rowOff>0</xdr:rowOff>
    </xdr:to>
    <xdr:pic>
      <xdr:nvPicPr>
        <xdr:cNvPr id="5" name="Picture 4">
          <a:extLst>
            <a:ext uri="{FF2B5EF4-FFF2-40B4-BE49-F238E27FC236}">
              <a16:creationId xmlns:a16="http://schemas.microsoft.com/office/drawing/2014/main" id="{00000000-0008-0000-15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0</xdr:row>
      <xdr:rowOff>0</xdr:rowOff>
    </xdr:from>
    <xdr:to>
      <xdr:col>9</xdr:col>
      <xdr:colOff>257175</xdr:colOff>
      <xdr:row>0</xdr:row>
      <xdr:rowOff>0</xdr:rowOff>
    </xdr:to>
    <xdr:pic>
      <xdr:nvPicPr>
        <xdr:cNvPr id="6" name="Picture 5">
          <a:extLst>
            <a:ext uri="{FF2B5EF4-FFF2-40B4-BE49-F238E27FC236}">
              <a16:creationId xmlns:a16="http://schemas.microsoft.com/office/drawing/2014/main" id="{00000000-0008-0000-15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85725</xdr:colOff>
      <xdr:row>0</xdr:row>
      <xdr:rowOff>0</xdr:rowOff>
    </xdr:from>
    <xdr:to>
      <xdr:col>9</xdr:col>
      <xdr:colOff>257175</xdr:colOff>
      <xdr:row>0</xdr:row>
      <xdr:rowOff>0</xdr:rowOff>
    </xdr:to>
    <xdr:pic>
      <xdr:nvPicPr>
        <xdr:cNvPr id="7" name="Picture 6">
          <a:extLst>
            <a:ext uri="{FF2B5EF4-FFF2-40B4-BE49-F238E27FC236}">
              <a16:creationId xmlns:a16="http://schemas.microsoft.com/office/drawing/2014/main" id="{00000000-0008-0000-15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695325" y="0"/>
          <a:ext cx="38290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400050</xdr:colOff>
      <xdr:row>0</xdr:row>
      <xdr:rowOff>666750</xdr:rowOff>
    </xdr:to>
    <xdr:pic>
      <xdr:nvPicPr>
        <xdr:cNvPr id="2" name="Picture 8">
          <a:extLst>
            <a:ext uri="{FF2B5EF4-FFF2-40B4-BE49-F238E27FC236}">
              <a16:creationId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400050</xdr:colOff>
      <xdr:row>0</xdr:row>
      <xdr:rowOff>666750</xdr:rowOff>
    </xdr:to>
    <xdr:pic>
      <xdr:nvPicPr>
        <xdr:cNvPr id="2" name="Picture 8">
          <a:extLst>
            <a:ext uri="{FF2B5EF4-FFF2-40B4-BE49-F238E27FC236}">
              <a16:creationId xmlns:a16="http://schemas.microsoft.com/office/drawing/2014/main" id="{00000000-0008-0000-1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emp\Nov&#225;%20slo&#382;ka%20(31)\%23final\04.2%20P&#345;&#237;loha%20&#269;.%204b%20DZ&#344;%20-%20Soupis%20prac&#237;,%20dod&#225;vek%20a%20slu&#382;eb%20s%20VV\Profese%20-%20v&#253;kazy%20v&#253;m&#283;r\0028%20-%20NEM%20CK%20-%20Elektro%20(zadan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Elektroinstalace"/>
      <sheetName val="příloha č. 1 - demontáže SK"/>
    </sheetNames>
    <sheetDataSet>
      <sheetData sheetId="0">
        <row r="6">
          <cell r="G6">
            <v>0</v>
          </cell>
        </row>
        <row r="30">
          <cell r="C30">
            <v>21</v>
          </cell>
        </row>
        <row r="32">
          <cell r="C32">
            <v>0</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CM120"/>
  <sheetViews>
    <sheetView showGridLines="0" workbookViewId="0">
      <selection activeCell="AI35" sqref="AI35"/>
    </sheetView>
  </sheetViews>
  <sheetFormatPr defaultRowHeight="11.25" x14ac:dyDescent="0.2"/>
  <cols>
    <col min="1" max="1" width="6.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0.33203125" hidden="1" customWidth="1"/>
    <col min="44" max="44" width="12.1640625" customWidth="1"/>
    <col min="45" max="45" width="58.83203125" bestFit="1" customWidth="1"/>
    <col min="46" max="46" width="13.5" bestFit="1" customWidth="1"/>
    <col min="47" max="47" width="16.33203125" bestFit="1" customWidth="1"/>
    <col min="48" max="48" width="19.6640625" bestFit="1" customWidth="1"/>
    <col min="49" max="49" width="19.5" bestFit="1" customWidth="1"/>
    <col min="50" max="50" width="24.5" bestFit="1" customWidth="1"/>
    <col min="51" max="51" width="24.1640625" bestFit="1" customWidth="1"/>
    <col min="52" max="52" width="13.6640625" bestFit="1" customWidth="1"/>
    <col min="53" max="53" width="13.5" bestFit="1" customWidth="1"/>
    <col min="54" max="54" width="21" bestFit="1" customWidth="1"/>
    <col min="55" max="55" width="21.1640625" bestFit="1" customWidth="1"/>
    <col min="56" max="56" width="22" customWidth="1"/>
    <col min="57" max="57" width="66.5" customWidth="1"/>
    <col min="71" max="91" width="9.33203125" hidden="1"/>
  </cols>
  <sheetData>
    <row r="1" spans="1:74" x14ac:dyDescent="0.2">
      <c r="A1" s="15" t="s">
        <v>0</v>
      </c>
      <c r="AZ1" s="15" t="s">
        <v>1</v>
      </c>
      <c r="BA1" s="15" t="s">
        <v>2</v>
      </c>
      <c r="BB1" s="15" t="s">
        <v>3</v>
      </c>
      <c r="BT1" s="15" t="s">
        <v>4</v>
      </c>
      <c r="BU1" s="15" t="s">
        <v>4</v>
      </c>
      <c r="BV1" s="15" t="s">
        <v>5</v>
      </c>
    </row>
    <row r="2" spans="1:74" ht="36.950000000000003" customHeight="1" x14ac:dyDescent="0.2">
      <c r="AR2" s="753"/>
      <c r="AS2" s="753"/>
      <c r="AT2" s="753"/>
      <c r="AU2" s="753"/>
      <c r="AV2" s="753"/>
      <c r="AW2" s="753"/>
      <c r="AX2" s="753"/>
      <c r="AY2" s="753"/>
      <c r="AZ2" s="753"/>
      <c r="BA2" s="753"/>
      <c r="BB2" s="753"/>
      <c r="BC2" s="753"/>
      <c r="BD2" s="753"/>
      <c r="BE2" s="753"/>
      <c r="BS2" s="16" t="s">
        <v>6</v>
      </c>
      <c r="BT2" s="16" t="s">
        <v>7</v>
      </c>
    </row>
    <row r="3" spans="1:74" ht="6.95" customHeight="1" x14ac:dyDescent="0.2">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pans="1:74" ht="24.95" customHeight="1" x14ac:dyDescent="0.2">
      <c r="B4" s="19"/>
      <c r="D4" s="20" t="s">
        <v>9</v>
      </c>
      <c r="AR4" s="19"/>
      <c r="AS4" s="21" t="s">
        <v>10</v>
      </c>
      <c r="BE4" s="22" t="s">
        <v>11</v>
      </c>
      <c r="BS4" s="16" t="s">
        <v>12</v>
      </c>
    </row>
    <row r="5" spans="1:74" ht="12" customHeight="1" x14ac:dyDescent="0.2">
      <c r="B5" s="19"/>
      <c r="D5" s="23" t="s">
        <v>13</v>
      </c>
      <c r="K5" s="765" t="s">
        <v>14</v>
      </c>
      <c r="L5" s="753"/>
      <c r="M5" s="753"/>
      <c r="N5" s="753"/>
      <c r="O5" s="753"/>
      <c r="P5" s="753"/>
      <c r="Q5" s="753"/>
      <c r="R5" s="753"/>
      <c r="S5" s="753"/>
      <c r="T5" s="753"/>
      <c r="U5" s="753"/>
      <c r="V5" s="753"/>
      <c r="W5" s="753"/>
      <c r="X5" s="753"/>
      <c r="Y5" s="753"/>
      <c r="Z5" s="753"/>
      <c r="AA5" s="753"/>
      <c r="AB5" s="753"/>
      <c r="AC5" s="753"/>
      <c r="AD5" s="753"/>
      <c r="AE5" s="753"/>
      <c r="AF5" s="753"/>
      <c r="AG5" s="753"/>
      <c r="AH5" s="753"/>
      <c r="AI5" s="753"/>
      <c r="AJ5" s="753"/>
      <c r="AR5" s="19"/>
      <c r="BE5" s="762" t="s">
        <v>15</v>
      </c>
      <c r="BS5" s="16" t="s">
        <v>6</v>
      </c>
    </row>
    <row r="6" spans="1:74" ht="36.950000000000003" customHeight="1" x14ac:dyDescent="0.2">
      <c r="B6" s="19"/>
      <c r="D6" s="25" t="s">
        <v>16</v>
      </c>
      <c r="K6" s="766" t="s">
        <v>17</v>
      </c>
      <c r="L6" s="753"/>
      <c r="M6" s="753"/>
      <c r="N6" s="753"/>
      <c r="O6" s="753"/>
      <c r="P6" s="753"/>
      <c r="Q6" s="753"/>
      <c r="R6" s="753"/>
      <c r="S6" s="753"/>
      <c r="T6" s="753"/>
      <c r="U6" s="753"/>
      <c r="V6" s="753"/>
      <c r="W6" s="753"/>
      <c r="X6" s="753"/>
      <c r="Y6" s="753"/>
      <c r="Z6" s="753"/>
      <c r="AA6" s="753"/>
      <c r="AB6" s="753"/>
      <c r="AC6" s="753"/>
      <c r="AD6" s="753"/>
      <c r="AE6" s="753"/>
      <c r="AF6" s="753"/>
      <c r="AG6" s="753"/>
      <c r="AH6" s="753"/>
      <c r="AI6" s="753"/>
      <c r="AJ6" s="753"/>
      <c r="AR6" s="19"/>
      <c r="BE6" s="763"/>
      <c r="BS6" s="16" t="s">
        <v>6</v>
      </c>
    </row>
    <row r="7" spans="1:74" ht="12" customHeight="1" x14ac:dyDescent="0.2">
      <c r="B7" s="19"/>
      <c r="D7" s="26" t="s">
        <v>18</v>
      </c>
      <c r="K7" s="24" t="s">
        <v>1</v>
      </c>
      <c r="AK7" s="26" t="s">
        <v>19</v>
      </c>
      <c r="AN7" s="24" t="s">
        <v>1</v>
      </c>
      <c r="AR7" s="19"/>
      <c r="BE7" s="763"/>
      <c r="BS7" s="16" t="s">
        <v>6</v>
      </c>
    </row>
    <row r="8" spans="1:74" ht="12" customHeight="1" x14ac:dyDescent="0.2">
      <c r="B8" s="19"/>
      <c r="D8" s="26" t="s">
        <v>20</v>
      </c>
      <c r="K8" s="24" t="s">
        <v>21</v>
      </c>
      <c r="AK8" s="26" t="s">
        <v>22</v>
      </c>
      <c r="AN8" s="27" t="s">
        <v>23</v>
      </c>
      <c r="AR8" s="19"/>
      <c r="BE8" s="763"/>
      <c r="BS8" s="16" t="s">
        <v>6</v>
      </c>
    </row>
    <row r="9" spans="1:74" ht="14.45" customHeight="1" x14ac:dyDescent="0.2">
      <c r="B9" s="19"/>
      <c r="AR9" s="19"/>
      <c r="BE9" s="763"/>
      <c r="BS9" s="16" t="s">
        <v>6</v>
      </c>
    </row>
    <row r="10" spans="1:74" ht="12" customHeight="1" x14ac:dyDescent="0.2">
      <c r="B10" s="19"/>
      <c r="D10" s="26" t="s">
        <v>24</v>
      </c>
      <c r="AK10" s="26" t="s">
        <v>25</v>
      </c>
      <c r="AN10" s="24" t="s">
        <v>1</v>
      </c>
      <c r="AR10" s="19"/>
      <c r="BE10" s="763"/>
      <c r="BS10" s="16" t="s">
        <v>6</v>
      </c>
    </row>
    <row r="11" spans="1:74" ht="18.399999999999999" customHeight="1" x14ac:dyDescent="0.2">
      <c r="B11" s="19"/>
      <c r="E11" s="24" t="s">
        <v>21</v>
      </c>
      <c r="AK11" s="26" t="s">
        <v>26</v>
      </c>
      <c r="AN11" s="24" t="s">
        <v>1</v>
      </c>
      <c r="AR11" s="19"/>
      <c r="BE11" s="763"/>
      <c r="BS11" s="16" t="s">
        <v>6</v>
      </c>
    </row>
    <row r="12" spans="1:74" ht="6.95" customHeight="1" x14ac:dyDescent="0.2">
      <c r="B12" s="19"/>
      <c r="AR12" s="19"/>
      <c r="BE12" s="763"/>
      <c r="BS12" s="16" t="s">
        <v>6</v>
      </c>
    </row>
    <row r="13" spans="1:74" ht="12" customHeight="1" x14ac:dyDescent="0.2">
      <c r="B13" s="19"/>
      <c r="D13" s="26" t="s">
        <v>27</v>
      </c>
      <c r="AK13" s="26" t="s">
        <v>25</v>
      </c>
      <c r="AN13" s="28" t="s">
        <v>28</v>
      </c>
      <c r="AR13" s="19"/>
      <c r="BE13" s="763"/>
      <c r="BS13" s="16" t="s">
        <v>6</v>
      </c>
    </row>
    <row r="14" spans="1:74" ht="12.75" x14ac:dyDescent="0.2">
      <c r="B14" s="19"/>
      <c r="E14" s="767" t="s">
        <v>28</v>
      </c>
      <c r="F14" s="768"/>
      <c r="G14" s="768"/>
      <c r="H14" s="768"/>
      <c r="I14" s="768"/>
      <c r="J14" s="768"/>
      <c r="K14" s="768"/>
      <c r="L14" s="768"/>
      <c r="M14" s="768"/>
      <c r="N14" s="768"/>
      <c r="O14" s="768"/>
      <c r="P14" s="768"/>
      <c r="Q14" s="768"/>
      <c r="R14" s="768"/>
      <c r="S14" s="768"/>
      <c r="T14" s="768"/>
      <c r="U14" s="768"/>
      <c r="V14" s="768"/>
      <c r="W14" s="768"/>
      <c r="X14" s="768"/>
      <c r="Y14" s="768"/>
      <c r="Z14" s="768"/>
      <c r="AA14" s="768"/>
      <c r="AB14" s="768"/>
      <c r="AC14" s="768"/>
      <c r="AD14" s="768"/>
      <c r="AE14" s="768"/>
      <c r="AF14" s="768"/>
      <c r="AG14" s="768"/>
      <c r="AH14" s="768"/>
      <c r="AI14" s="768"/>
      <c r="AJ14" s="768"/>
      <c r="AK14" s="26" t="s">
        <v>26</v>
      </c>
      <c r="AN14" s="28" t="s">
        <v>28</v>
      </c>
      <c r="AR14" s="19"/>
      <c r="BE14" s="763"/>
      <c r="BS14" s="16" t="s">
        <v>6</v>
      </c>
    </row>
    <row r="15" spans="1:74" ht="6.95" customHeight="1" x14ac:dyDescent="0.2">
      <c r="B15" s="19"/>
      <c r="AR15" s="19"/>
      <c r="BE15" s="763"/>
      <c r="BS15" s="16" t="s">
        <v>4</v>
      </c>
    </row>
    <row r="16" spans="1:74" ht="12" customHeight="1" x14ac:dyDescent="0.2">
      <c r="B16" s="19"/>
      <c r="D16" s="26" t="s">
        <v>29</v>
      </c>
      <c r="AK16" s="26" t="s">
        <v>25</v>
      </c>
      <c r="AN16" s="24" t="s">
        <v>1</v>
      </c>
      <c r="AR16" s="19"/>
      <c r="BE16" s="763"/>
      <c r="BS16" s="16" t="s">
        <v>4</v>
      </c>
    </row>
    <row r="17" spans="2:71" ht="18.399999999999999" customHeight="1" x14ac:dyDescent="0.2">
      <c r="B17" s="19"/>
      <c r="E17" s="24" t="s">
        <v>21</v>
      </c>
      <c r="AK17" s="26" t="s">
        <v>26</v>
      </c>
      <c r="AN17" s="24" t="s">
        <v>1</v>
      </c>
      <c r="AR17" s="19"/>
      <c r="BE17" s="763"/>
      <c r="BS17" s="16" t="s">
        <v>30</v>
      </c>
    </row>
    <row r="18" spans="2:71" ht="6.95" customHeight="1" x14ac:dyDescent="0.2">
      <c r="B18" s="19"/>
      <c r="AR18" s="19"/>
      <c r="BE18" s="763"/>
      <c r="BS18" s="16" t="s">
        <v>6</v>
      </c>
    </row>
    <row r="19" spans="2:71" ht="12" customHeight="1" x14ac:dyDescent="0.2">
      <c r="B19" s="19"/>
      <c r="D19" s="26" t="s">
        <v>31</v>
      </c>
      <c r="AK19" s="26" t="s">
        <v>25</v>
      </c>
      <c r="AN19" s="24" t="s">
        <v>1</v>
      </c>
      <c r="AR19" s="19"/>
      <c r="BE19" s="763"/>
      <c r="BS19" s="16" t="s">
        <v>6</v>
      </c>
    </row>
    <row r="20" spans="2:71" ht="18.399999999999999" customHeight="1" x14ac:dyDescent="0.2">
      <c r="B20" s="19"/>
      <c r="E20" s="24" t="s">
        <v>21</v>
      </c>
      <c r="AK20" s="26" t="s">
        <v>26</v>
      </c>
      <c r="AN20" s="24" t="s">
        <v>1</v>
      </c>
      <c r="AR20" s="19"/>
      <c r="BE20" s="763"/>
      <c r="BS20" s="16" t="s">
        <v>30</v>
      </c>
    </row>
    <row r="21" spans="2:71" ht="6.95" customHeight="1" x14ac:dyDescent="0.2">
      <c r="B21" s="19"/>
      <c r="AR21" s="19"/>
      <c r="BE21" s="763"/>
    </row>
    <row r="22" spans="2:71" ht="12" customHeight="1" x14ac:dyDescent="0.2">
      <c r="B22" s="19"/>
      <c r="D22" s="26" t="s">
        <v>32</v>
      </c>
      <c r="AR22" s="19"/>
      <c r="BE22" s="763"/>
    </row>
    <row r="23" spans="2:71" ht="16.5" customHeight="1" x14ac:dyDescent="0.2">
      <c r="B23" s="19"/>
      <c r="E23" s="769" t="s">
        <v>1</v>
      </c>
      <c r="F23" s="769"/>
      <c r="G23" s="769"/>
      <c r="H23" s="769"/>
      <c r="I23" s="769"/>
      <c r="J23" s="769"/>
      <c r="K23" s="769"/>
      <c r="L23" s="769"/>
      <c r="M23" s="769"/>
      <c r="N23" s="769"/>
      <c r="O23" s="769"/>
      <c r="P23" s="769"/>
      <c r="Q23" s="769"/>
      <c r="R23" s="769"/>
      <c r="S23" s="769"/>
      <c r="T23" s="769"/>
      <c r="U23" s="769"/>
      <c r="V23" s="769"/>
      <c r="W23" s="769"/>
      <c r="X23" s="769"/>
      <c r="Y23" s="769"/>
      <c r="Z23" s="769"/>
      <c r="AA23" s="769"/>
      <c r="AB23" s="769"/>
      <c r="AC23" s="769"/>
      <c r="AD23" s="769"/>
      <c r="AE23" s="769"/>
      <c r="AF23" s="769"/>
      <c r="AG23" s="769"/>
      <c r="AH23" s="769"/>
      <c r="AI23" s="769"/>
      <c r="AJ23" s="769"/>
      <c r="AK23" s="769"/>
      <c r="AL23" s="769"/>
      <c r="AM23" s="769"/>
      <c r="AN23" s="769"/>
      <c r="AR23" s="19"/>
      <c r="BE23" s="763"/>
    </row>
    <row r="24" spans="2:71" ht="6.95" customHeight="1" x14ac:dyDescent="0.2">
      <c r="B24" s="19"/>
      <c r="AR24" s="19"/>
      <c r="BE24" s="763"/>
    </row>
    <row r="25" spans="2:71" ht="6.95" customHeight="1" x14ac:dyDescent="0.2">
      <c r="B25" s="19"/>
      <c r="D25" s="30"/>
      <c r="E25" s="30"/>
      <c r="F25" s="30"/>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R25" s="19"/>
      <c r="BE25" s="763"/>
    </row>
    <row r="26" spans="2:71" s="1" customFormat="1" ht="25.9" customHeight="1" x14ac:dyDescent="0.2">
      <c r="B26" s="31"/>
      <c r="D26" s="32" t="s">
        <v>33</v>
      </c>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770">
        <f>ROUND(AG94,2)</f>
        <v>0</v>
      </c>
      <c r="AL26" s="771"/>
      <c r="AM26" s="771"/>
      <c r="AN26" s="771"/>
      <c r="AO26" s="771"/>
      <c r="AR26" s="31"/>
      <c r="BE26" s="763"/>
    </row>
    <row r="27" spans="2:71" s="1" customFormat="1" ht="6.95" customHeight="1" x14ac:dyDescent="0.2">
      <c r="B27" s="31"/>
      <c r="AR27" s="31"/>
      <c r="BE27" s="763"/>
    </row>
    <row r="28" spans="2:71" s="1" customFormat="1" ht="12.75" x14ac:dyDescent="0.2">
      <c r="B28" s="31"/>
      <c r="L28" s="740" t="s">
        <v>34</v>
      </c>
      <c r="M28" s="740"/>
      <c r="N28" s="740"/>
      <c r="O28" s="740"/>
      <c r="P28" s="740"/>
      <c r="W28" s="740" t="s">
        <v>35</v>
      </c>
      <c r="X28" s="740"/>
      <c r="Y28" s="740"/>
      <c r="Z28" s="740"/>
      <c r="AA28" s="740"/>
      <c r="AB28" s="740"/>
      <c r="AC28" s="740"/>
      <c r="AD28" s="740"/>
      <c r="AE28" s="740"/>
      <c r="AK28" s="740" t="s">
        <v>36</v>
      </c>
      <c r="AL28" s="740"/>
      <c r="AM28" s="740"/>
      <c r="AN28" s="740"/>
      <c r="AO28" s="740"/>
      <c r="AR28" s="31"/>
      <c r="BE28" s="763"/>
    </row>
    <row r="29" spans="2:71" s="2" customFormat="1" ht="14.45" customHeight="1" x14ac:dyDescent="0.2">
      <c r="B29" s="34"/>
      <c r="D29" s="26" t="s">
        <v>37</v>
      </c>
      <c r="F29" s="26" t="s">
        <v>38</v>
      </c>
      <c r="L29" s="743">
        <v>0.21</v>
      </c>
      <c r="M29" s="742"/>
      <c r="N29" s="742"/>
      <c r="O29" s="742"/>
      <c r="P29" s="742"/>
      <c r="W29" s="741" t="e">
        <f>ROUND(AZ94, 2)</f>
        <v>#REF!</v>
      </c>
      <c r="X29" s="742"/>
      <c r="Y29" s="742"/>
      <c r="Z29" s="742"/>
      <c r="AA29" s="742"/>
      <c r="AB29" s="742"/>
      <c r="AC29" s="742"/>
      <c r="AD29" s="742"/>
      <c r="AE29" s="742"/>
      <c r="AK29" s="741" t="e">
        <f>ROUND(AV94, 2)</f>
        <v>#REF!</v>
      </c>
      <c r="AL29" s="742"/>
      <c r="AM29" s="742"/>
      <c r="AN29" s="742"/>
      <c r="AO29" s="742"/>
      <c r="AR29" s="34"/>
      <c r="BE29" s="764"/>
    </row>
    <row r="30" spans="2:71" s="2" customFormat="1" ht="14.45" customHeight="1" x14ac:dyDescent="0.2">
      <c r="B30" s="34"/>
      <c r="F30" s="26" t="s">
        <v>39</v>
      </c>
      <c r="L30" s="743">
        <v>0.15</v>
      </c>
      <c r="M30" s="742"/>
      <c r="N30" s="742"/>
      <c r="O30" s="742"/>
      <c r="P30" s="742"/>
      <c r="W30" s="741" t="e">
        <f>ROUND(BA94, 2)</f>
        <v>#REF!</v>
      </c>
      <c r="X30" s="742"/>
      <c r="Y30" s="742"/>
      <c r="Z30" s="742"/>
      <c r="AA30" s="742"/>
      <c r="AB30" s="742"/>
      <c r="AC30" s="742"/>
      <c r="AD30" s="742"/>
      <c r="AE30" s="742"/>
      <c r="AK30" s="741" t="e">
        <f>ROUND(AW94, 2)</f>
        <v>#REF!</v>
      </c>
      <c r="AL30" s="742"/>
      <c r="AM30" s="742"/>
      <c r="AN30" s="742"/>
      <c r="AO30" s="742"/>
      <c r="AR30" s="34"/>
      <c r="BE30" s="764"/>
    </row>
    <row r="31" spans="2:71" s="2" customFormat="1" ht="14.45" hidden="1" customHeight="1" x14ac:dyDescent="0.2">
      <c r="B31" s="34"/>
      <c r="F31" s="26" t="s">
        <v>40</v>
      </c>
      <c r="L31" s="743">
        <v>0.21</v>
      </c>
      <c r="M31" s="742"/>
      <c r="N31" s="742"/>
      <c r="O31" s="742"/>
      <c r="P31" s="742"/>
      <c r="W31" s="741" t="e">
        <f>ROUND(BB94, 2)</f>
        <v>#REF!</v>
      </c>
      <c r="X31" s="742"/>
      <c r="Y31" s="742"/>
      <c r="Z31" s="742"/>
      <c r="AA31" s="742"/>
      <c r="AB31" s="742"/>
      <c r="AC31" s="742"/>
      <c r="AD31" s="742"/>
      <c r="AE31" s="742"/>
      <c r="AK31" s="741">
        <v>0</v>
      </c>
      <c r="AL31" s="742"/>
      <c r="AM31" s="742"/>
      <c r="AN31" s="742"/>
      <c r="AO31" s="742"/>
      <c r="AR31" s="34"/>
      <c r="BE31" s="764"/>
    </row>
    <row r="32" spans="2:71" s="2" customFormat="1" ht="14.45" hidden="1" customHeight="1" x14ac:dyDescent="0.2">
      <c r="B32" s="34"/>
      <c r="F32" s="26" t="s">
        <v>41</v>
      </c>
      <c r="L32" s="743">
        <v>0.15</v>
      </c>
      <c r="M32" s="742"/>
      <c r="N32" s="742"/>
      <c r="O32" s="742"/>
      <c r="P32" s="742"/>
      <c r="W32" s="741" t="e">
        <f>ROUND(BC94, 2)</f>
        <v>#REF!</v>
      </c>
      <c r="X32" s="742"/>
      <c r="Y32" s="742"/>
      <c r="Z32" s="742"/>
      <c r="AA32" s="742"/>
      <c r="AB32" s="742"/>
      <c r="AC32" s="742"/>
      <c r="AD32" s="742"/>
      <c r="AE32" s="742"/>
      <c r="AK32" s="741">
        <v>0</v>
      </c>
      <c r="AL32" s="742"/>
      <c r="AM32" s="742"/>
      <c r="AN32" s="742"/>
      <c r="AO32" s="742"/>
      <c r="AR32" s="34"/>
      <c r="BE32" s="764"/>
    </row>
    <row r="33" spans="2:57" s="2" customFormat="1" ht="14.45" hidden="1" customHeight="1" x14ac:dyDescent="0.2">
      <c r="B33" s="34"/>
      <c r="F33" s="26" t="s">
        <v>42</v>
      </c>
      <c r="L33" s="743">
        <v>0</v>
      </c>
      <c r="M33" s="742"/>
      <c r="N33" s="742"/>
      <c r="O33" s="742"/>
      <c r="P33" s="742"/>
      <c r="W33" s="741" t="e">
        <f>ROUND(BD94, 2)</f>
        <v>#REF!</v>
      </c>
      <c r="X33" s="742"/>
      <c r="Y33" s="742"/>
      <c r="Z33" s="742"/>
      <c r="AA33" s="742"/>
      <c r="AB33" s="742"/>
      <c r="AC33" s="742"/>
      <c r="AD33" s="742"/>
      <c r="AE33" s="742"/>
      <c r="AK33" s="741">
        <v>0</v>
      </c>
      <c r="AL33" s="742"/>
      <c r="AM33" s="742"/>
      <c r="AN33" s="742"/>
      <c r="AO33" s="742"/>
      <c r="AR33" s="34"/>
      <c r="BE33" s="764"/>
    </row>
    <row r="34" spans="2:57" s="1" customFormat="1" ht="6.95" customHeight="1" x14ac:dyDescent="0.2">
      <c r="B34" s="31"/>
      <c r="AR34" s="31"/>
      <c r="BE34" s="763"/>
    </row>
    <row r="35" spans="2:57" s="1" customFormat="1" ht="25.9" customHeight="1" x14ac:dyDescent="0.2">
      <c r="B35" s="31"/>
      <c r="C35" s="35"/>
      <c r="D35" s="36" t="s">
        <v>43</v>
      </c>
      <c r="E35" s="37"/>
      <c r="F35" s="37"/>
      <c r="G35" s="37"/>
      <c r="H35" s="37"/>
      <c r="I35" s="37"/>
      <c r="J35" s="37"/>
      <c r="K35" s="37"/>
      <c r="L35" s="37"/>
      <c r="M35" s="37"/>
      <c r="N35" s="37"/>
      <c r="O35" s="37"/>
      <c r="P35" s="37"/>
      <c r="Q35" s="37"/>
      <c r="R35" s="37"/>
      <c r="S35" s="37"/>
      <c r="T35" s="38" t="s">
        <v>44</v>
      </c>
      <c r="U35" s="37"/>
      <c r="V35" s="37"/>
      <c r="W35" s="37"/>
      <c r="X35" s="752" t="s">
        <v>45</v>
      </c>
      <c r="Y35" s="750"/>
      <c r="Z35" s="750"/>
      <c r="AA35" s="750"/>
      <c r="AB35" s="750"/>
      <c r="AC35" s="37"/>
      <c r="AD35" s="37"/>
      <c r="AE35" s="37"/>
      <c r="AF35" s="37"/>
      <c r="AG35" s="37"/>
      <c r="AH35" s="37"/>
      <c r="AI35" s="37"/>
      <c r="AJ35" s="37"/>
      <c r="AK35" s="749" t="e">
        <f>SUM(AK26:AK33)</f>
        <v>#REF!</v>
      </c>
      <c r="AL35" s="750"/>
      <c r="AM35" s="750"/>
      <c r="AN35" s="750"/>
      <c r="AO35" s="751"/>
      <c r="AP35" s="35"/>
      <c r="AQ35" s="35"/>
      <c r="AR35" s="31"/>
    </row>
    <row r="36" spans="2:57" s="1" customFormat="1" ht="6.95" customHeight="1" x14ac:dyDescent="0.2">
      <c r="B36" s="31"/>
      <c r="AR36" s="31"/>
    </row>
    <row r="37" spans="2:57" s="1" customFormat="1" ht="14.45" customHeight="1" x14ac:dyDescent="0.2">
      <c r="B37" s="31"/>
      <c r="AR37" s="31"/>
    </row>
    <row r="38" spans="2:57" ht="14.45" customHeight="1" x14ac:dyDescent="0.2">
      <c r="B38" s="19"/>
      <c r="AR38" s="19"/>
    </row>
    <row r="39" spans="2:57" ht="14.45" customHeight="1" x14ac:dyDescent="0.2">
      <c r="B39" s="19"/>
      <c r="AR39" s="19"/>
    </row>
    <row r="40" spans="2:57" ht="14.45" customHeight="1" x14ac:dyDescent="0.2">
      <c r="B40" s="19"/>
      <c r="AR40" s="19"/>
    </row>
    <row r="41" spans="2:57" ht="14.45" customHeight="1" x14ac:dyDescent="0.2">
      <c r="B41" s="19"/>
      <c r="AR41" s="19"/>
    </row>
    <row r="42" spans="2:57" ht="14.45" customHeight="1" x14ac:dyDescent="0.2">
      <c r="B42" s="19"/>
      <c r="AR42" s="19"/>
    </row>
    <row r="43" spans="2:57" ht="14.45" customHeight="1" x14ac:dyDescent="0.2">
      <c r="B43" s="19"/>
      <c r="AR43" s="19"/>
    </row>
    <row r="44" spans="2:57" ht="14.45" customHeight="1" x14ac:dyDescent="0.2">
      <c r="B44" s="19"/>
      <c r="AR44" s="19"/>
    </row>
    <row r="45" spans="2:57" ht="14.45" customHeight="1" x14ac:dyDescent="0.2">
      <c r="B45" s="19"/>
      <c r="AR45" s="19"/>
    </row>
    <row r="46" spans="2:57" ht="14.45" customHeight="1" x14ac:dyDescent="0.2">
      <c r="B46" s="19"/>
      <c r="AR46" s="19"/>
    </row>
    <row r="47" spans="2:57" ht="14.45" customHeight="1" x14ac:dyDescent="0.2">
      <c r="B47" s="19"/>
      <c r="AR47" s="19"/>
    </row>
    <row r="48" spans="2:57" ht="14.45" customHeight="1" x14ac:dyDescent="0.2">
      <c r="B48" s="19"/>
      <c r="AR48" s="19"/>
    </row>
    <row r="49" spans="2:44" s="1" customFormat="1" ht="14.45" customHeight="1" x14ac:dyDescent="0.2">
      <c r="B49" s="31"/>
      <c r="D49" s="39" t="s">
        <v>46</v>
      </c>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39" t="s">
        <v>47</v>
      </c>
      <c r="AI49" s="40"/>
      <c r="AJ49" s="40"/>
      <c r="AK49" s="40"/>
      <c r="AL49" s="40"/>
      <c r="AM49" s="40"/>
      <c r="AN49" s="40"/>
      <c r="AO49" s="40"/>
      <c r="AR49" s="31"/>
    </row>
    <row r="50" spans="2:44" x14ac:dyDescent="0.2">
      <c r="B50" s="19"/>
      <c r="AR50" s="19"/>
    </row>
    <row r="51" spans="2:44" x14ac:dyDescent="0.2">
      <c r="B51" s="19"/>
      <c r="AR51" s="19"/>
    </row>
    <row r="52" spans="2:44" x14ac:dyDescent="0.2">
      <c r="B52" s="19"/>
      <c r="AR52" s="19"/>
    </row>
    <row r="53" spans="2:44" x14ac:dyDescent="0.2">
      <c r="B53" s="19"/>
      <c r="AR53" s="19"/>
    </row>
    <row r="54" spans="2:44" x14ac:dyDescent="0.2">
      <c r="B54" s="19"/>
      <c r="AR54" s="19"/>
    </row>
    <row r="55" spans="2:44" x14ac:dyDescent="0.2">
      <c r="B55" s="19"/>
      <c r="AR55" s="19"/>
    </row>
    <row r="56" spans="2:44" x14ac:dyDescent="0.2">
      <c r="B56" s="19"/>
      <c r="AR56" s="19"/>
    </row>
    <row r="57" spans="2:44" x14ac:dyDescent="0.2">
      <c r="B57" s="19"/>
      <c r="AR57" s="19"/>
    </row>
    <row r="58" spans="2:44" x14ac:dyDescent="0.2">
      <c r="B58" s="19"/>
      <c r="AR58" s="19"/>
    </row>
    <row r="59" spans="2:44" x14ac:dyDescent="0.2">
      <c r="B59" s="19"/>
      <c r="AR59" s="19"/>
    </row>
    <row r="60" spans="2:44" s="1" customFormat="1" ht="12.75" x14ac:dyDescent="0.2">
      <c r="B60" s="31"/>
      <c r="D60" s="41" t="s">
        <v>48</v>
      </c>
      <c r="E60" s="33"/>
      <c r="F60" s="33"/>
      <c r="G60" s="33"/>
      <c r="H60" s="33"/>
      <c r="I60" s="33"/>
      <c r="J60" s="33"/>
      <c r="K60" s="33"/>
      <c r="L60" s="33"/>
      <c r="M60" s="33"/>
      <c r="N60" s="33"/>
      <c r="O60" s="33"/>
      <c r="P60" s="33"/>
      <c r="Q60" s="33"/>
      <c r="R60" s="33"/>
      <c r="S60" s="33"/>
      <c r="T60" s="33"/>
      <c r="U60" s="33"/>
      <c r="V60" s="41" t="s">
        <v>49</v>
      </c>
      <c r="W60" s="33"/>
      <c r="X60" s="33"/>
      <c r="Y60" s="33"/>
      <c r="Z60" s="33"/>
      <c r="AA60" s="33"/>
      <c r="AB60" s="33"/>
      <c r="AC60" s="33"/>
      <c r="AD60" s="33"/>
      <c r="AE60" s="33"/>
      <c r="AF60" s="33"/>
      <c r="AG60" s="33"/>
      <c r="AH60" s="41" t="s">
        <v>48</v>
      </c>
      <c r="AI60" s="33"/>
      <c r="AJ60" s="33"/>
      <c r="AK60" s="33"/>
      <c r="AL60" s="33"/>
      <c r="AM60" s="41" t="s">
        <v>49</v>
      </c>
      <c r="AN60" s="33"/>
      <c r="AO60" s="33"/>
      <c r="AR60" s="31"/>
    </row>
    <row r="61" spans="2:44" x14ac:dyDescent="0.2">
      <c r="B61" s="19"/>
      <c r="AR61" s="19"/>
    </row>
    <row r="62" spans="2:44" x14ac:dyDescent="0.2">
      <c r="B62" s="19"/>
      <c r="AR62" s="19"/>
    </row>
    <row r="63" spans="2:44" x14ac:dyDescent="0.2">
      <c r="B63" s="19"/>
      <c r="AR63" s="19"/>
    </row>
    <row r="64" spans="2:44" s="1" customFormat="1" ht="12.75" x14ac:dyDescent="0.2">
      <c r="B64" s="31"/>
      <c r="D64" s="39" t="s">
        <v>50</v>
      </c>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39" t="s">
        <v>51</v>
      </c>
      <c r="AI64" s="40"/>
      <c r="AJ64" s="40"/>
      <c r="AK64" s="40"/>
      <c r="AL64" s="40"/>
      <c r="AM64" s="40"/>
      <c r="AN64" s="40"/>
      <c r="AO64" s="40"/>
      <c r="AR64" s="31"/>
    </row>
    <row r="65" spans="2:44" x14ac:dyDescent="0.2">
      <c r="B65" s="19"/>
      <c r="AR65" s="19"/>
    </row>
    <row r="66" spans="2:44" x14ac:dyDescent="0.2">
      <c r="B66" s="19"/>
      <c r="AR66" s="19"/>
    </row>
    <row r="67" spans="2:44" x14ac:dyDescent="0.2">
      <c r="B67" s="19"/>
      <c r="AR67" s="19"/>
    </row>
    <row r="68" spans="2:44" x14ac:dyDescent="0.2">
      <c r="B68" s="19"/>
      <c r="AR68" s="19"/>
    </row>
    <row r="69" spans="2:44" x14ac:dyDescent="0.2">
      <c r="B69" s="19"/>
      <c r="AR69" s="19"/>
    </row>
    <row r="70" spans="2:44" x14ac:dyDescent="0.2">
      <c r="B70" s="19"/>
      <c r="AR70" s="19"/>
    </row>
    <row r="71" spans="2:44" x14ac:dyDescent="0.2">
      <c r="B71" s="19"/>
      <c r="AR71" s="19"/>
    </row>
    <row r="72" spans="2:44" x14ac:dyDescent="0.2">
      <c r="B72" s="19"/>
      <c r="AR72" s="19"/>
    </row>
    <row r="73" spans="2:44" x14ac:dyDescent="0.2">
      <c r="B73" s="19"/>
      <c r="AR73" s="19"/>
    </row>
    <row r="74" spans="2:44" x14ac:dyDescent="0.2">
      <c r="B74" s="19"/>
      <c r="AR74" s="19"/>
    </row>
    <row r="75" spans="2:44" s="1" customFormat="1" ht="12.75" x14ac:dyDescent="0.2">
      <c r="B75" s="31"/>
      <c r="D75" s="41" t="s">
        <v>48</v>
      </c>
      <c r="E75" s="33"/>
      <c r="F75" s="33"/>
      <c r="G75" s="33"/>
      <c r="H75" s="33"/>
      <c r="I75" s="33"/>
      <c r="J75" s="33"/>
      <c r="K75" s="33"/>
      <c r="L75" s="33"/>
      <c r="M75" s="33"/>
      <c r="N75" s="33"/>
      <c r="O75" s="33"/>
      <c r="P75" s="33"/>
      <c r="Q75" s="33"/>
      <c r="R75" s="33"/>
      <c r="S75" s="33"/>
      <c r="T75" s="33"/>
      <c r="U75" s="33"/>
      <c r="V75" s="41" t="s">
        <v>49</v>
      </c>
      <c r="W75" s="33"/>
      <c r="X75" s="33"/>
      <c r="Y75" s="33"/>
      <c r="Z75" s="33"/>
      <c r="AA75" s="33"/>
      <c r="AB75" s="33"/>
      <c r="AC75" s="33"/>
      <c r="AD75" s="33"/>
      <c r="AE75" s="33"/>
      <c r="AF75" s="33"/>
      <c r="AG75" s="33"/>
      <c r="AH75" s="41" t="s">
        <v>48</v>
      </c>
      <c r="AI75" s="33"/>
      <c r="AJ75" s="33"/>
      <c r="AK75" s="33"/>
      <c r="AL75" s="33"/>
      <c r="AM75" s="41" t="s">
        <v>49</v>
      </c>
      <c r="AN75" s="33"/>
      <c r="AO75" s="33"/>
      <c r="AR75" s="31"/>
    </row>
    <row r="76" spans="2:44" s="1" customFormat="1" x14ac:dyDescent="0.2">
      <c r="B76" s="31"/>
      <c r="AR76" s="31"/>
    </row>
    <row r="77" spans="2:44" s="1" customFormat="1" ht="6.95" customHeight="1" x14ac:dyDescent="0.2">
      <c r="B77" s="42"/>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31"/>
    </row>
    <row r="81" spans="1:91" s="1" customFormat="1" ht="6.95" customHeight="1" x14ac:dyDescent="0.2">
      <c r="B81" s="44"/>
      <c r="C81" s="45"/>
      <c r="D81" s="45"/>
      <c r="E81" s="45"/>
      <c r="F81" s="45"/>
      <c r="G81" s="45"/>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31"/>
    </row>
    <row r="82" spans="1:91" s="1" customFormat="1" ht="24.95" customHeight="1" x14ac:dyDescent="0.2">
      <c r="B82" s="31"/>
      <c r="C82" s="20" t="s">
        <v>52</v>
      </c>
      <c r="AR82" s="31"/>
    </row>
    <row r="83" spans="1:91" s="1" customFormat="1" ht="6.95" customHeight="1" x14ac:dyDescent="0.2">
      <c r="B83" s="31"/>
      <c r="AR83" s="31"/>
    </row>
    <row r="84" spans="1:91" s="3" customFormat="1" ht="12" customHeight="1" x14ac:dyDescent="0.2">
      <c r="B84" s="46"/>
      <c r="C84" s="26" t="s">
        <v>13</v>
      </c>
      <c r="L84" s="3" t="str">
        <f>K5</f>
        <v>0028</v>
      </c>
      <c r="AR84" s="46"/>
    </row>
    <row r="85" spans="1:91" s="4" customFormat="1" ht="36.950000000000003" customHeight="1" x14ac:dyDescent="0.2">
      <c r="B85" s="47"/>
      <c r="C85" s="48" t="s">
        <v>16</v>
      </c>
      <c r="L85" s="744" t="str">
        <f>K6</f>
        <v>NEM CK</v>
      </c>
      <c r="M85" s="745"/>
      <c r="N85" s="745"/>
      <c r="O85" s="745"/>
      <c r="P85" s="745"/>
      <c r="Q85" s="745"/>
      <c r="R85" s="745"/>
      <c r="S85" s="745"/>
      <c r="T85" s="745"/>
      <c r="U85" s="745"/>
      <c r="V85" s="745"/>
      <c r="W85" s="745"/>
      <c r="X85" s="745"/>
      <c r="Y85" s="745"/>
      <c r="Z85" s="745"/>
      <c r="AA85" s="745"/>
      <c r="AB85" s="745"/>
      <c r="AC85" s="745"/>
      <c r="AD85" s="745"/>
      <c r="AE85" s="745"/>
      <c r="AF85" s="745"/>
      <c r="AG85" s="745"/>
      <c r="AH85" s="745"/>
      <c r="AI85" s="745"/>
      <c r="AJ85" s="745"/>
      <c r="AR85" s="47"/>
    </row>
    <row r="86" spans="1:91" s="1" customFormat="1" ht="6.95" customHeight="1" x14ac:dyDescent="0.2">
      <c r="B86" s="31"/>
      <c r="AR86" s="31"/>
    </row>
    <row r="87" spans="1:91" s="1" customFormat="1" ht="12" customHeight="1" x14ac:dyDescent="0.2">
      <c r="B87" s="31"/>
      <c r="C87" s="26" t="s">
        <v>20</v>
      </c>
      <c r="L87" s="49" t="str">
        <f>IF(K8="","",K8)</f>
        <v xml:space="preserve"> </v>
      </c>
      <c r="AI87" s="26" t="s">
        <v>22</v>
      </c>
      <c r="AM87" s="755" t="str">
        <f>IF(AN8= "","",AN8)</f>
        <v>29. 5. 2023</v>
      </c>
      <c r="AN87" s="755"/>
      <c r="AR87" s="31"/>
    </row>
    <row r="88" spans="1:91" s="1" customFormat="1" ht="6.95" customHeight="1" x14ac:dyDescent="0.2">
      <c r="B88" s="31"/>
      <c r="AR88" s="31"/>
    </row>
    <row r="89" spans="1:91" s="1" customFormat="1" ht="15.2" customHeight="1" x14ac:dyDescent="0.2">
      <c r="B89" s="31"/>
      <c r="C89" s="26" t="s">
        <v>24</v>
      </c>
      <c r="L89" s="3" t="str">
        <f>IF(E11= "","",E11)</f>
        <v xml:space="preserve"> </v>
      </c>
      <c r="AI89" s="26" t="s">
        <v>29</v>
      </c>
      <c r="AM89" s="756" t="str">
        <f>IF(E17="","",E17)</f>
        <v xml:space="preserve"> </v>
      </c>
      <c r="AN89" s="757"/>
      <c r="AO89" s="757"/>
      <c r="AP89" s="757"/>
      <c r="AR89" s="31"/>
      <c r="AS89" s="758" t="s">
        <v>53</v>
      </c>
      <c r="AT89" s="759"/>
      <c r="AU89" s="51"/>
      <c r="AV89" s="51"/>
      <c r="AW89" s="51"/>
      <c r="AX89" s="51"/>
      <c r="AY89" s="51"/>
      <c r="AZ89" s="51"/>
      <c r="BA89" s="51"/>
      <c r="BB89" s="51"/>
      <c r="BC89" s="51"/>
      <c r="BD89" s="52"/>
    </row>
    <row r="90" spans="1:91" s="1" customFormat="1" ht="15.2" customHeight="1" x14ac:dyDescent="0.2">
      <c r="B90" s="31"/>
      <c r="C90" s="26" t="s">
        <v>27</v>
      </c>
      <c r="L90" s="3" t="str">
        <f>IF(E14= "Vyplň údaj","",E14)</f>
        <v/>
      </c>
      <c r="AI90" s="26" t="s">
        <v>31</v>
      </c>
      <c r="AM90" s="756" t="str">
        <f>IF(E20="","",E20)</f>
        <v xml:space="preserve"> </v>
      </c>
      <c r="AN90" s="757"/>
      <c r="AO90" s="757"/>
      <c r="AP90" s="757"/>
      <c r="AR90" s="31"/>
      <c r="AS90" s="760"/>
      <c r="AT90" s="761"/>
      <c r="BD90" s="53"/>
    </row>
    <row r="91" spans="1:91" s="1" customFormat="1" ht="10.9" customHeight="1" x14ac:dyDescent="0.2">
      <c r="B91" s="31"/>
      <c r="AR91" s="31"/>
      <c r="AS91" s="760"/>
      <c r="AT91" s="761"/>
      <c r="BD91" s="53"/>
    </row>
    <row r="92" spans="1:91" s="1" customFormat="1" ht="29.25" customHeight="1" x14ac:dyDescent="0.2">
      <c r="B92" s="31"/>
      <c r="C92" s="738" t="s">
        <v>54</v>
      </c>
      <c r="D92" s="739"/>
      <c r="E92" s="739"/>
      <c r="F92" s="739"/>
      <c r="G92" s="739"/>
      <c r="H92" s="54"/>
      <c r="I92" s="748" t="s">
        <v>55</v>
      </c>
      <c r="J92" s="739"/>
      <c r="K92" s="739"/>
      <c r="L92" s="739"/>
      <c r="M92" s="739"/>
      <c r="N92" s="739"/>
      <c r="O92" s="739"/>
      <c r="P92" s="739"/>
      <c r="Q92" s="739"/>
      <c r="R92" s="739"/>
      <c r="S92" s="739"/>
      <c r="T92" s="739"/>
      <c r="U92" s="739"/>
      <c r="V92" s="739"/>
      <c r="W92" s="739"/>
      <c r="X92" s="739"/>
      <c r="Y92" s="739"/>
      <c r="Z92" s="739"/>
      <c r="AA92" s="739"/>
      <c r="AB92" s="739"/>
      <c r="AC92" s="739"/>
      <c r="AD92" s="739"/>
      <c r="AE92" s="739"/>
      <c r="AF92" s="739"/>
      <c r="AG92" s="754" t="s">
        <v>56</v>
      </c>
      <c r="AH92" s="739"/>
      <c r="AI92" s="739"/>
      <c r="AJ92" s="739"/>
      <c r="AK92" s="739"/>
      <c r="AL92" s="739"/>
      <c r="AM92" s="739"/>
      <c r="AN92" s="748" t="s">
        <v>57</v>
      </c>
      <c r="AO92" s="739"/>
      <c r="AP92" s="772"/>
      <c r="AQ92" s="55" t="s">
        <v>58</v>
      </c>
      <c r="AR92" s="31"/>
      <c r="AS92" s="56" t="s">
        <v>59</v>
      </c>
      <c r="AT92" s="57" t="s">
        <v>60</v>
      </c>
      <c r="AU92" s="57" t="s">
        <v>61</v>
      </c>
      <c r="AV92" s="57" t="s">
        <v>62</v>
      </c>
      <c r="AW92" s="57" t="s">
        <v>63</v>
      </c>
      <c r="AX92" s="57" t="s">
        <v>64</v>
      </c>
      <c r="AY92" s="57" t="s">
        <v>65</v>
      </c>
      <c r="AZ92" s="57" t="s">
        <v>66</v>
      </c>
      <c r="BA92" s="57" t="s">
        <v>67</v>
      </c>
      <c r="BB92" s="57" t="s">
        <v>68</v>
      </c>
      <c r="BC92" s="57" t="s">
        <v>69</v>
      </c>
      <c r="BD92" s="58" t="s">
        <v>70</v>
      </c>
    </row>
    <row r="93" spans="1:91" s="1" customFormat="1" ht="10.9" customHeight="1" x14ac:dyDescent="0.2">
      <c r="B93" s="31"/>
      <c r="AR93" s="31"/>
      <c r="AS93" s="59"/>
      <c r="AT93" s="51"/>
      <c r="AU93" s="51"/>
      <c r="AV93" s="51"/>
      <c r="AW93" s="51"/>
      <c r="AX93" s="51"/>
      <c r="AY93" s="51"/>
      <c r="AZ93" s="51"/>
      <c r="BA93" s="51"/>
      <c r="BB93" s="51"/>
      <c r="BC93" s="51"/>
      <c r="BD93" s="52"/>
    </row>
    <row r="94" spans="1:91" s="5" customFormat="1" ht="32.450000000000003" customHeight="1" x14ac:dyDescent="0.2">
      <c r="B94" s="60"/>
      <c r="C94" s="61" t="s">
        <v>71</v>
      </c>
      <c r="D94" s="62"/>
      <c r="E94" s="62"/>
      <c r="F94" s="62"/>
      <c r="G94" s="62"/>
      <c r="H94" s="62"/>
      <c r="I94" s="62"/>
      <c r="J94" s="62"/>
      <c r="K94" s="62"/>
      <c r="L94" s="62"/>
      <c r="M94" s="62"/>
      <c r="N94" s="62"/>
      <c r="O94" s="62"/>
      <c r="P94" s="62"/>
      <c r="Q94" s="62"/>
      <c r="R94" s="62"/>
      <c r="S94" s="62"/>
      <c r="T94" s="62"/>
      <c r="U94" s="62"/>
      <c r="V94" s="62"/>
      <c r="W94" s="62"/>
      <c r="X94" s="62"/>
      <c r="Y94" s="62"/>
      <c r="Z94" s="62"/>
      <c r="AA94" s="62"/>
      <c r="AB94" s="62"/>
      <c r="AC94" s="62"/>
      <c r="AD94" s="62"/>
      <c r="AE94" s="62"/>
      <c r="AF94" s="62"/>
      <c r="AG94" s="775">
        <f>ROUND(SUM(AG95:AG118),2)</f>
        <v>0</v>
      </c>
      <c r="AH94" s="775"/>
      <c r="AI94" s="775"/>
      <c r="AJ94" s="775"/>
      <c r="AK94" s="775"/>
      <c r="AL94" s="775"/>
      <c r="AM94" s="775"/>
      <c r="AN94" s="776">
        <f>SUM(AN95:AP118)</f>
        <v>0</v>
      </c>
      <c r="AO94" s="776"/>
      <c r="AP94" s="776"/>
      <c r="AQ94" s="64" t="s">
        <v>1</v>
      </c>
      <c r="AR94" s="60"/>
      <c r="AS94" s="65">
        <f>ROUND(SUM(AS95:AS118),2)</f>
        <v>0</v>
      </c>
      <c r="AT94" s="66" t="e">
        <f>ROUND(SUM(AV94:AW94),2)</f>
        <v>#REF!</v>
      </c>
      <c r="AU94" s="67" t="e">
        <f>ROUND(SUM(AU95:AU118),5)</f>
        <v>#REF!</v>
      </c>
      <c r="AV94" s="66" t="e">
        <f>ROUND(AZ94*L29,2)</f>
        <v>#REF!</v>
      </c>
      <c r="AW94" s="66" t="e">
        <f>ROUND(BA94*L30,2)</f>
        <v>#REF!</v>
      </c>
      <c r="AX94" s="66" t="e">
        <f>ROUND(BB94*L29,2)</f>
        <v>#REF!</v>
      </c>
      <c r="AY94" s="66" t="e">
        <f>ROUND(BC94*L30,2)</f>
        <v>#REF!</v>
      </c>
      <c r="AZ94" s="66" t="e">
        <f>ROUND(SUM(AZ95:AZ118),2)</f>
        <v>#REF!</v>
      </c>
      <c r="BA94" s="66" t="e">
        <f>ROUND(SUM(BA95:BA118),2)</f>
        <v>#REF!</v>
      </c>
      <c r="BB94" s="66" t="e">
        <f>ROUND(SUM(BB95:BB118),2)</f>
        <v>#REF!</v>
      </c>
      <c r="BC94" s="66" t="e">
        <f>ROUND(SUM(BC95:BC118),2)</f>
        <v>#REF!</v>
      </c>
      <c r="BD94" s="68" t="e">
        <f>ROUND(SUM(BD95:BD118),2)</f>
        <v>#REF!</v>
      </c>
      <c r="BS94" s="69" t="s">
        <v>72</v>
      </c>
      <c r="BT94" s="69" t="s">
        <v>73</v>
      </c>
      <c r="BU94" s="70" t="s">
        <v>74</v>
      </c>
      <c r="BV94" s="69" t="s">
        <v>75</v>
      </c>
      <c r="BW94" s="69" t="s">
        <v>5</v>
      </c>
      <c r="BX94" s="69" t="s">
        <v>76</v>
      </c>
      <c r="CL94" s="69" t="s">
        <v>1</v>
      </c>
    </row>
    <row r="95" spans="1:91" s="6" customFormat="1" ht="16.5" customHeight="1" x14ac:dyDescent="0.2">
      <c r="A95" s="71" t="s">
        <v>77</v>
      </c>
      <c r="B95" s="72"/>
      <c r="C95" s="73"/>
      <c r="D95" s="737" t="s">
        <v>78</v>
      </c>
      <c r="E95" s="737"/>
      <c r="F95" s="737"/>
      <c r="G95" s="737"/>
      <c r="H95" s="737"/>
      <c r="I95" s="75"/>
      <c r="J95" s="737" t="s">
        <v>79</v>
      </c>
      <c r="K95" s="737"/>
      <c r="L95" s="737"/>
      <c r="M95" s="737"/>
      <c r="N95" s="737"/>
      <c r="O95" s="737"/>
      <c r="P95" s="737"/>
      <c r="Q95" s="737"/>
      <c r="R95" s="737"/>
      <c r="S95" s="737"/>
      <c r="T95" s="737"/>
      <c r="U95" s="737"/>
      <c r="V95" s="737"/>
      <c r="W95" s="737"/>
      <c r="X95" s="737"/>
      <c r="Y95" s="737"/>
      <c r="Z95" s="737"/>
      <c r="AA95" s="737"/>
      <c r="AB95" s="737"/>
      <c r="AC95" s="737"/>
      <c r="AD95" s="737"/>
      <c r="AE95" s="737"/>
      <c r="AF95" s="737"/>
      <c r="AG95" s="746">
        <v>0</v>
      </c>
      <c r="AH95" s="747"/>
      <c r="AI95" s="747"/>
      <c r="AJ95" s="747"/>
      <c r="AK95" s="747"/>
      <c r="AL95" s="747"/>
      <c r="AM95" s="747"/>
      <c r="AN95" s="746">
        <f>SUM(AG95,AT95)</f>
        <v>0</v>
      </c>
      <c r="AO95" s="747"/>
      <c r="AP95" s="747"/>
      <c r="AQ95" s="76" t="s">
        <v>80</v>
      </c>
      <c r="AR95" s="72"/>
      <c r="AS95" s="77">
        <v>0</v>
      </c>
      <c r="AT95" s="78">
        <f t="shared" ref="AT95:AT118" si="0">ROUND(SUM(AV95:AW95),2)</f>
        <v>0</v>
      </c>
      <c r="AU95" s="79">
        <f>'9-22-01 - 1.NP - bourání ...'!P134</f>
        <v>0</v>
      </c>
      <c r="AV95" s="78">
        <f>'9-22-01 - 1.NP - bourání ...'!J33</f>
        <v>0</v>
      </c>
      <c r="AW95" s="78">
        <f>'9-22-01 - 1.NP - bourání ...'!J34</f>
        <v>0</v>
      </c>
      <c r="AX95" s="78">
        <f>'9-22-01 - 1.NP - bourání ...'!J35</f>
        <v>0</v>
      </c>
      <c r="AY95" s="78">
        <f>'9-22-01 - 1.NP - bourání ...'!J36</f>
        <v>0</v>
      </c>
      <c r="AZ95" s="78">
        <f>'9-22-01 - 1.NP - bourání ...'!F33</f>
        <v>0</v>
      </c>
      <c r="BA95" s="78">
        <f>'9-22-01 - 1.NP - bourání ...'!F34</f>
        <v>0</v>
      </c>
      <c r="BB95" s="78">
        <f>'9-22-01 - 1.NP - bourání ...'!F35</f>
        <v>0</v>
      </c>
      <c r="BC95" s="78">
        <f>'9-22-01 - 1.NP - bourání ...'!F36</f>
        <v>0</v>
      </c>
      <c r="BD95" s="80">
        <f>'9-22-01 - 1.NP - bourání ...'!F37</f>
        <v>0</v>
      </c>
      <c r="BT95" s="81" t="s">
        <v>81</v>
      </c>
      <c r="BV95" s="81" t="s">
        <v>75</v>
      </c>
      <c r="BW95" s="81" t="s">
        <v>82</v>
      </c>
      <c r="BX95" s="81" t="s">
        <v>5</v>
      </c>
      <c r="CL95" s="81" t="s">
        <v>1</v>
      </c>
      <c r="CM95" s="81" t="s">
        <v>83</v>
      </c>
    </row>
    <row r="96" spans="1:91" s="6" customFormat="1" ht="16.5" customHeight="1" x14ac:dyDescent="0.2">
      <c r="A96" s="71" t="s">
        <v>77</v>
      </c>
      <c r="B96" s="72"/>
      <c r="C96" s="73"/>
      <c r="D96" s="737" t="s">
        <v>84</v>
      </c>
      <c r="E96" s="737"/>
      <c r="F96" s="737"/>
      <c r="G96" s="737"/>
      <c r="H96" s="737"/>
      <c r="I96" s="75"/>
      <c r="J96" s="737" t="s">
        <v>85</v>
      </c>
      <c r="K96" s="737"/>
      <c r="L96" s="737"/>
      <c r="M96" s="737"/>
      <c r="N96" s="737"/>
      <c r="O96" s="737"/>
      <c r="P96" s="737"/>
      <c r="Q96" s="737"/>
      <c r="R96" s="737"/>
      <c r="S96" s="737"/>
      <c r="T96" s="737"/>
      <c r="U96" s="737"/>
      <c r="V96" s="737"/>
      <c r="W96" s="737"/>
      <c r="X96" s="737"/>
      <c r="Y96" s="737"/>
      <c r="Z96" s="737"/>
      <c r="AA96" s="737"/>
      <c r="AB96" s="737"/>
      <c r="AC96" s="737"/>
      <c r="AD96" s="737"/>
      <c r="AE96" s="737"/>
      <c r="AF96" s="737"/>
      <c r="AG96" s="746" t="s">
        <v>5511</v>
      </c>
      <c r="AH96" s="747"/>
      <c r="AI96" s="747"/>
      <c r="AJ96" s="747"/>
      <c r="AK96" s="747"/>
      <c r="AL96" s="747"/>
      <c r="AM96" s="747"/>
      <c r="AN96" s="746">
        <f t="shared" ref="AN96:AN118" si="1">SUM(AG96,AT96)</f>
        <v>0</v>
      </c>
      <c r="AO96" s="747"/>
      <c r="AP96" s="747"/>
      <c r="AQ96" s="76" t="s">
        <v>80</v>
      </c>
      <c r="AR96" s="72"/>
      <c r="AS96" s="77">
        <v>0</v>
      </c>
      <c r="AT96" s="78">
        <f t="shared" si="0"/>
        <v>0</v>
      </c>
      <c r="AU96" s="79">
        <f>'9-22-02 - 2.NP - bourání ...'!P131</f>
        <v>0</v>
      </c>
      <c r="AV96" s="78">
        <f>'9-22-02 - 2.NP - bourání ...'!J33</f>
        <v>0</v>
      </c>
      <c r="AW96" s="78">
        <f>'9-22-02 - 2.NP - bourání ...'!J34</f>
        <v>0</v>
      </c>
      <c r="AX96" s="78">
        <f>'9-22-02 - 2.NP - bourání ...'!J35</f>
        <v>0</v>
      </c>
      <c r="AY96" s="78">
        <f>'9-22-02 - 2.NP - bourání ...'!J36</f>
        <v>0</v>
      </c>
      <c r="AZ96" s="78">
        <f>'9-22-02 - 2.NP - bourání ...'!F33</f>
        <v>0</v>
      </c>
      <c r="BA96" s="78">
        <f>'9-22-02 - 2.NP - bourání ...'!F34</f>
        <v>0</v>
      </c>
      <c r="BB96" s="78">
        <f>'9-22-02 - 2.NP - bourání ...'!F35</f>
        <v>0</v>
      </c>
      <c r="BC96" s="78">
        <f>'9-22-02 - 2.NP - bourání ...'!F36</f>
        <v>0</v>
      </c>
      <c r="BD96" s="80">
        <f>'9-22-02 - 2.NP - bourání ...'!F37</f>
        <v>0</v>
      </c>
      <c r="BT96" s="81" t="s">
        <v>81</v>
      </c>
      <c r="BV96" s="81" t="s">
        <v>75</v>
      </c>
      <c r="BW96" s="81" t="s">
        <v>86</v>
      </c>
      <c r="BX96" s="81" t="s">
        <v>5</v>
      </c>
      <c r="CL96" s="81" t="s">
        <v>1</v>
      </c>
      <c r="CM96" s="81" t="s">
        <v>83</v>
      </c>
    </row>
    <row r="97" spans="1:91" s="6" customFormat="1" ht="16.5" customHeight="1" x14ac:dyDescent="0.2">
      <c r="A97" s="71" t="s">
        <v>77</v>
      </c>
      <c r="B97" s="72"/>
      <c r="C97" s="73"/>
      <c r="D97" s="737" t="s">
        <v>87</v>
      </c>
      <c r="E97" s="737"/>
      <c r="F97" s="737"/>
      <c r="G97" s="737"/>
      <c r="H97" s="737"/>
      <c r="I97" s="75"/>
      <c r="J97" s="737" t="s">
        <v>88</v>
      </c>
      <c r="K97" s="737"/>
      <c r="L97" s="737"/>
      <c r="M97" s="737"/>
      <c r="N97" s="737"/>
      <c r="O97" s="737"/>
      <c r="P97" s="737"/>
      <c r="Q97" s="737"/>
      <c r="R97" s="737"/>
      <c r="S97" s="737"/>
      <c r="T97" s="737"/>
      <c r="U97" s="737"/>
      <c r="V97" s="737"/>
      <c r="W97" s="737"/>
      <c r="X97" s="737"/>
      <c r="Y97" s="737"/>
      <c r="Z97" s="737"/>
      <c r="AA97" s="737"/>
      <c r="AB97" s="737"/>
      <c r="AC97" s="737"/>
      <c r="AD97" s="737"/>
      <c r="AE97" s="737"/>
      <c r="AF97" s="737"/>
      <c r="AG97" s="746">
        <f>'9-22-03 - 3.NP - bourání ...'!J30</f>
        <v>0</v>
      </c>
      <c r="AH97" s="747"/>
      <c r="AI97" s="747"/>
      <c r="AJ97" s="747"/>
      <c r="AK97" s="747"/>
      <c r="AL97" s="747"/>
      <c r="AM97" s="747"/>
      <c r="AN97" s="746">
        <f t="shared" si="1"/>
        <v>0</v>
      </c>
      <c r="AO97" s="747"/>
      <c r="AP97" s="747"/>
      <c r="AQ97" s="76" t="s">
        <v>80</v>
      </c>
      <c r="AR97" s="72"/>
      <c r="AS97" s="77">
        <v>0</v>
      </c>
      <c r="AT97" s="78">
        <f t="shared" si="0"/>
        <v>0</v>
      </c>
      <c r="AU97" s="79">
        <f>'9-22-03 - 3.NP - bourání ...'!P132</f>
        <v>0</v>
      </c>
      <c r="AV97" s="78">
        <f>'9-22-03 - 3.NP - bourání ...'!J33</f>
        <v>0</v>
      </c>
      <c r="AW97" s="78">
        <f>'9-22-03 - 3.NP - bourání ...'!J34</f>
        <v>0</v>
      </c>
      <c r="AX97" s="78">
        <f>'9-22-03 - 3.NP - bourání ...'!J35</f>
        <v>0</v>
      </c>
      <c r="AY97" s="78">
        <f>'9-22-03 - 3.NP - bourání ...'!J36</f>
        <v>0</v>
      </c>
      <c r="AZ97" s="78">
        <f>'9-22-03 - 3.NP - bourání ...'!F33</f>
        <v>0</v>
      </c>
      <c r="BA97" s="78">
        <f>'9-22-03 - 3.NP - bourání ...'!F34</f>
        <v>0</v>
      </c>
      <c r="BB97" s="78">
        <f>'9-22-03 - 3.NP - bourání ...'!F35</f>
        <v>0</v>
      </c>
      <c r="BC97" s="78">
        <f>'9-22-03 - 3.NP - bourání ...'!F36</f>
        <v>0</v>
      </c>
      <c r="BD97" s="80">
        <f>'9-22-03 - 3.NP - bourání ...'!F37</f>
        <v>0</v>
      </c>
      <c r="BT97" s="81" t="s">
        <v>81</v>
      </c>
      <c r="BV97" s="81" t="s">
        <v>75</v>
      </c>
      <c r="BW97" s="81" t="s">
        <v>89</v>
      </c>
      <c r="BX97" s="81" t="s">
        <v>5</v>
      </c>
      <c r="CL97" s="81" t="s">
        <v>1</v>
      </c>
      <c r="CM97" s="81" t="s">
        <v>83</v>
      </c>
    </row>
    <row r="98" spans="1:91" s="6" customFormat="1" ht="16.5" customHeight="1" x14ac:dyDescent="0.2">
      <c r="A98" s="71" t="s">
        <v>77</v>
      </c>
      <c r="B98" s="72"/>
      <c r="C98" s="73"/>
      <c r="D98" s="737" t="s">
        <v>90</v>
      </c>
      <c r="E98" s="737"/>
      <c r="F98" s="737"/>
      <c r="G98" s="737"/>
      <c r="H98" s="737"/>
      <c r="I98" s="75"/>
      <c r="J98" s="737" t="s">
        <v>91</v>
      </c>
      <c r="K98" s="737"/>
      <c r="L98" s="737"/>
      <c r="M98" s="737"/>
      <c r="N98" s="737"/>
      <c r="O98" s="737"/>
      <c r="P98" s="737"/>
      <c r="Q98" s="737"/>
      <c r="R98" s="737"/>
      <c r="S98" s="737"/>
      <c r="T98" s="737"/>
      <c r="U98" s="737"/>
      <c r="V98" s="737"/>
      <c r="W98" s="737"/>
      <c r="X98" s="737"/>
      <c r="Y98" s="737"/>
      <c r="Z98" s="737"/>
      <c r="AA98" s="737"/>
      <c r="AB98" s="737"/>
      <c r="AC98" s="737"/>
      <c r="AD98" s="737"/>
      <c r="AE98" s="737"/>
      <c r="AF98" s="737"/>
      <c r="AG98" s="746">
        <f>'9-22-04 - 4.NP - bourání'!J30</f>
        <v>0</v>
      </c>
      <c r="AH98" s="747"/>
      <c r="AI98" s="747"/>
      <c r="AJ98" s="747"/>
      <c r="AK98" s="747"/>
      <c r="AL98" s="747"/>
      <c r="AM98" s="747"/>
      <c r="AN98" s="746">
        <f t="shared" si="1"/>
        <v>0</v>
      </c>
      <c r="AO98" s="747"/>
      <c r="AP98" s="747"/>
      <c r="AQ98" s="76" t="s">
        <v>80</v>
      </c>
      <c r="AR98" s="72"/>
      <c r="AS98" s="77">
        <v>0</v>
      </c>
      <c r="AT98" s="78">
        <f t="shared" si="0"/>
        <v>0</v>
      </c>
      <c r="AU98" s="79">
        <f>'9-22-04 - 4.NP - bourání'!P133</f>
        <v>0</v>
      </c>
      <c r="AV98" s="78">
        <f>'9-22-04 - 4.NP - bourání'!J33</f>
        <v>0</v>
      </c>
      <c r="AW98" s="78">
        <f>'9-22-04 - 4.NP - bourání'!J34</f>
        <v>0</v>
      </c>
      <c r="AX98" s="78">
        <f>'9-22-04 - 4.NP - bourání'!J35</f>
        <v>0</v>
      </c>
      <c r="AY98" s="78">
        <f>'9-22-04 - 4.NP - bourání'!J36</f>
        <v>0</v>
      </c>
      <c r="AZ98" s="78">
        <f>'9-22-04 - 4.NP - bourání'!F33</f>
        <v>0</v>
      </c>
      <c r="BA98" s="78">
        <f>'9-22-04 - 4.NP - bourání'!F34</f>
        <v>0</v>
      </c>
      <c r="BB98" s="78">
        <f>'9-22-04 - 4.NP - bourání'!F35</f>
        <v>0</v>
      </c>
      <c r="BC98" s="78">
        <f>'9-22-04 - 4.NP - bourání'!F36</f>
        <v>0</v>
      </c>
      <c r="BD98" s="80">
        <f>'9-22-04 - 4.NP - bourání'!F37</f>
        <v>0</v>
      </c>
      <c r="BT98" s="81" t="s">
        <v>81</v>
      </c>
      <c r="BV98" s="81" t="s">
        <v>75</v>
      </c>
      <c r="BW98" s="81" t="s">
        <v>92</v>
      </c>
      <c r="BX98" s="81" t="s">
        <v>5</v>
      </c>
      <c r="CL98" s="81" t="s">
        <v>1</v>
      </c>
      <c r="CM98" s="81" t="s">
        <v>83</v>
      </c>
    </row>
    <row r="99" spans="1:91" s="6" customFormat="1" ht="16.5" customHeight="1" x14ac:dyDescent="0.2">
      <c r="A99" s="71" t="s">
        <v>77</v>
      </c>
      <c r="B99" s="72"/>
      <c r="C99" s="73"/>
      <c r="D99" s="737" t="s">
        <v>93</v>
      </c>
      <c r="E99" s="737"/>
      <c r="F99" s="737"/>
      <c r="G99" s="737"/>
      <c r="H99" s="737"/>
      <c r="I99" s="75"/>
      <c r="J99" s="737" t="s">
        <v>94</v>
      </c>
      <c r="K99" s="737"/>
      <c r="L99" s="737"/>
      <c r="M99" s="737"/>
      <c r="N99" s="737"/>
      <c r="O99" s="737"/>
      <c r="P99" s="737"/>
      <c r="Q99" s="737"/>
      <c r="R99" s="737"/>
      <c r="S99" s="737"/>
      <c r="T99" s="737"/>
      <c r="U99" s="737"/>
      <c r="V99" s="737"/>
      <c r="W99" s="737"/>
      <c r="X99" s="737"/>
      <c r="Y99" s="737"/>
      <c r="Z99" s="737"/>
      <c r="AA99" s="737"/>
      <c r="AB99" s="737"/>
      <c r="AC99" s="737"/>
      <c r="AD99" s="737"/>
      <c r="AE99" s="737"/>
      <c r="AF99" s="737"/>
      <c r="AG99" s="746">
        <f>'9-22-05 - 4.NP - navrhova...'!J30</f>
        <v>0</v>
      </c>
      <c r="AH99" s="747"/>
      <c r="AI99" s="747"/>
      <c r="AJ99" s="747"/>
      <c r="AK99" s="747"/>
      <c r="AL99" s="747"/>
      <c r="AM99" s="747"/>
      <c r="AN99" s="746">
        <f t="shared" si="1"/>
        <v>0</v>
      </c>
      <c r="AO99" s="747"/>
      <c r="AP99" s="747"/>
      <c r="AQ99" s="76" t="s">
        <v>80</v>
      </c>
      <c r="AR99" s="72"/>
      <c r="AS99" s="77">
        <v>0</v>
      </c>
      <c r="AT99" s="78">
        <f t="shared" si="0"/>
        <v>0</v>
      </c>
      <c r="AU99" s="79">
        <f>'9-22-05 - 4.NP - navrhova...'!P135</f>
        <v>0</v>
      </c>
      <c r="AV99" s="78">
        <f>'9-22-05 - 4.NP - navrhova...'!J33</f>
        <v>0</v>
      </c>
      <c r="AW99" s="78">
        <f>'9-22-05 - 4.NP - navrhova...'!J34</f>
        <v>0</v>
      </c>
      <c r="AX99" s="78">
        <f>'9-22-05 - 4.NP - navrhova...'!J35</f>
        <v>0</v>
      </c>
      <c r="AY99" s="78">
        <f>'9-22-05 - 4.NP - navrhova...'!J36</f>
        <v>0</v>
      </c>
      <c r="AZ99" s="78">
        <f>'9-22-05 - 4.NP - navrhova...'!F33</f>
        <v>0</v>
      </c>
      <c r="BA99" s="78">
        <f>'9-22-05 - 4.NP - navrhova...'!F34</f>
        <v>0</v>
      </c>
      <c r="BB99" s="78">
        <f>'9-22-05 - 4.NP - navrhova...'!F35</f>
        <v>0</v>
      </c>
      <c r="BC99" s="78">
        <f>'9-22-05 - 4.NP - navrhova...'!F36</f>
        <v>0</v>
      </c>
      <c r="BD99" s="80">
        <f>'9-22-05 - 4.NP - navrhova...'!F37</f>
        <v>0</v>
      </c>
      <c r="BT99" s="81" t="s">
        <v>81</v>
      </c>
      <c r="BV99" s="81" t="s">
        <v>75</v>
      </c>
      <c r="BW99" s="81" t="s">
        <v>95</v>
      </c>
      <c r="BX99" s="81" t="s">
        <v>5</v>
      </c>
      <c r="CL99" s="81" t="s">
        <v>1</v>
      </c>
      <c r="CM99" s="81" t="s">
        <v>83</v>
      </c>
    </row>
    <row r="100" spans="1:91" s="6" customFormat="1" ht="16.5" customHeight="1" x14ac:dyDescent="0.2">
      <c r="A100" s="71" t="s">
        <v>77</v>
      </c>
      <c r="B100" s="72"/>
      <c r="C100" s="73"/>
      <c r="D100" s="737" t="s">
        <v>96</v>
      </c>
      <c r="E100" s="737"/>
      <c r="F100" s="737"/>
      <c r="G100" s="737"/>
      <c r="H100" s="737"/>
      <c r="I100" s="75"/>
      <c r="J100" s="737" t="s">
        <v>97</v>
      </c>
      <c r="K100" s="737"/>
      <c r="L100" s="737"/>
      <c r="M100" s="737"/>
      <c r="N100" s="737"/>
      <c r="O100" s="737"/>
      <c r="P100" s="737"/>
      <c r="Q100" s="737"/>
      <c r="R100" s="737"/>
      <c r="S100" s="737"/>
      <c r="T100" s="737"/>
      <c r="U100" s="737"/>
      <c r="V100" s="737"/>
      <c r="W100" s="737"/>
      <c r="X100" s="737"/>
      <c r="Y100" s="737"/>
      <c r="Z100" s="737"/>
      <c r="AA100" s="737"/>
      <c r="AB100" s="737"/>
      <c r="AC100" s="737"/>
      <c r="AD100" s="737"/>
      <c r="AE100" s="737"/>
      <c r="AF100" s="737"/>
      <c r="AG100" s="746">
        <f>'9-22-06 - 5.NP - bourání'!J30</f>
        <v>0</v>
      </c>
      <c r="AH100" s="747"/>
      <c r="AI100" s="747"/>
      <c r="AJ100" s="747"/>
      <c r="AK100" s="747"/>
      <c r="AL100" s="747"/>
      <c r="AM100" s="747"/>
      <c r="AN100" s="746">
        <f t="shared" si="1"/>
        <v>0</v>
      </c>
      <c r="AO100" s="747"/>
      <c r="AP100" s="747"/>
      <c r="AQ100" s="76" t="s">
        <v>80</v>
      </c>
      <c r="AR100" s="72"/>
      <c r="AS100" s="77">
        <v>0</v>
      </c>
      <c r="AT100" s="78">
        <f t="shared" si="0"/>
        <v>0</v>
      </c>
      <c r="AU100" s="79">
        <f>'9-22-06 - 5.NP - bourání'!P133</f>
        <v>0</v>
      </c>
      <c r="AV100" s="78">
        <f>'9-22-06 - 5.NP - bourání'!J33</f>
        <v>0</v>
      </c>
      <c r="AW100" s="78">
        <f>'9-22-06 - 5.NP - bourání'!J34</f>
        <v>0</v>
      </c>
      <c r="AX100" s="78">
        <f>'9-22-06 - 5.NP - bourání'!J35</f>
        <v>0</v>
      </c>
      <c r="AY100" s="78">
        <f>'9-22-06 - 5.NP - bourání'!J36</f>
        <v>0</v>
      </c>
      <c r="AZ100" s="78">
        <f>'9-22-06 - 5.NP - bourání'!F33</f>
        <v>0</v>
      </c>
      <c r="BA100" s="78">
        <f>'9-22-06 - 5.NP - bourání'!F34</f>
        <v>0</v>
      </c>
      <c r="BB100" s="78">
        <f>'9-22-06 - 5.NP - bourání'!F35</f>
        <v>0</v>
      </c>
      <c r="BC100" s="78">
        <f>'9-22-06 - 5.NP - bourání'!F36</f>
        <v>0</v>
      </c>
      <c r="BD100" s="80">
        <f>'9-22-06 - 5.NP - bourání'!F37</f>
        <v>0</v>
      </c>
      <c r="BT100" s="81" t="s">
        <v>81</v>
      </c>
      <c r="BV100" s="81" t="s">
        <v>75</v>
      </c>
      <c r="BW100" s="81" t="s">
        <v>98</v>
      </c>
      <c r="BX100" s="81" t="s">
        <v>5</v>
      </c>
      <c r="CL100" s="81" t="s">
        <v>1</v>
      </c>
      <c r="CM100" s="81" t="s">
        <v>83</v>
      </c>
    </row>
    <row r="101" spans="1:91" s="6" customFormat="1" ht="16.5" customHeight="1" x14ac:dyDescent="0.2">
      <c r="A101" s="71" t="s">
        <v>77</v>
      </c>
      <c r="B101" s="72"/>
      <c r="C101" s="73"/>
      <c r="D101" s="737" t="s">
        <v>99</v>
      </c>
      <c r="E101" s="737"/>
      <c r="F101" s="737"/>
      <c r="G101" s="737"/>
      <c r="H101" s="737"/>
      <c r="I101" s="75"/>
      <c r="J101" s="737" t="s">
        <v>100</v>
      </c>
      <c r="K101" s="737"/>
      <c r="L101" s="737"/>
      <c r="M101" s="737"/>
      <c r="N101" s="737"/>
      <c r="O101" s="737"/>
      <c r="P101" s="737"/>
      <c r="Q101" s="737"/>
      <c r="R101" s="737"/>
      <c r="S101" s="737"/>
      <c r="T101" s="737"/>
      <c r="U101" s="737"/>
      <c r="V101" s="737"/>
      <c r="W101" s="737"/>
      <c r="X101" s="737"/>
      <c r="Y101" s="737"/>
      <c r="Z101" s="737"/>
      <c r="AA101" s="737"/>
      <c r="AB101" s="737"/>
      <c r="AC101" s="737"/>
      <c r="AD101" s="737"/>
      <c r="AE101" s="737"/>
      <c r="AF101" s="737"/>
      <c r="AG101" s="746">
        <f>'9-22-07 - 5.NP - navrhova...'!J30</f>
        <v>0</v>
      </c>
      <c r="AH101" s="747"/>
      <c r="AI101" s="747"/>
      <c r="AJ101" s="747"/>
      <c r="AK101" s="747"/>
      <c r="AL101" s="747"/>
      <c r="AM101" s="747"/>
      <c r="AN101" s="746">
        <f t="shared" si="1"/>
        <v>0</v>
      </c>
      <c r="AO101" s="747"/>
      <c r="AP101" s="747"/>
      <c r="AQ101" s="76" t="s">
        <v>80</v>
      </c>
      <c r="AR101" s="72"/>
      <c r="AS101" s="77">
        <v>0</v>
      </c>
      <c r="AT101" s="78">
        <f t="shared" si="0"/>
        <v>0</v>
      </c>
      <c r="AU101" s="79">
        <f>'9-22-07 - 5.NP - navrhova...'!P136</f>
        <v>0</v>
      </c>
      <c r="AV101" s="78">
        <f>'9-22-07 - 5.NP - navrhova...'!J33</f>
        <v>0</v>
      </c>
      <c r="AW101" s="78">
        <f>'9-22-07 - 5.NP - navrhova...'!J34</f>
        <v>0</v>
      </c>
      <c r="AX101" s="78">
        <f>'9-22-07 - 5.NP - navrhova...'!J35</f>
        <v>0</v>
      </c>
      <c r="AY101" s="78">
        <f>'9-22-07 - 5.NP - navrhova...'!J36</f>
        <v>0</v>
      </c>
      <c r="AZ101" s="78">
        <f>'9-22-07 - 5.NP - navrhova...'!F33</f>
        <v>0</v>
      </c>
      <c r="BA101" s="78">
        <f>'9-22-07 - 5.NP - navrhova...'!F34</f>
        <v>0</v>
      </c>
      <c r="BB101" s="78">
        <f>'9-22-07 - 5.NP - navrhova...'!F35</f>
        <v>0</v>
      </c>
      <c r="BC101" s="78">
        <f>'9-22-07 - 5.NP - navrhova...'!F36</f>
        <v>0</v>
      </c>
      <c r="BD101" s="80">
        <f>'9-22-07 - 5.NP - navrhova...'!F37</f>
        <v>0</v>
      </c>
      <c r="BT101" s="81" t="s">
        <v>81</v>
      </c>
      <c r="BV101" s="81" t="s">
        <v>75</v>
      </c>
      <c r="BW101" s="81" t="s">
        <v>101</v>
      </c>
      <c r="BX101" s="81" t="s">
        <v>5</v>
      </c>
      <c r="CL101" s="81" t="s">
        <v>1</v>
      </c>
      <c r="CM101" s="81" t="s">
        <v>83</v>
      </c>
    </row>
    <row r="102" spans="1:91" s="6" customFormat="1" ht="16.5" customHeight="1" x14ac:dyDescent="0.2">
      <c r="A102" s="71" t="s">
        <v>77</v>
      </c>
      <c r="B102" s="72"/>
      <c r="C102" s="73"/>
      <c r="D102" s="737" t="s">
        <v>102</v>
      </c>
      <c r="E102" s="737"/>
      <c r="F102" s="737"/>
      <c r="G102" s="737"/>
      <c r="H102" s="737"/>
      <c r="I102" s="75"/>
      <c r="J102" s="737" t="s">
        <v>103</v>
      </c>
      <c r="K102" s="737"/>
      <c r="L102" s="737"/>
      <c r="M102" s="737"/>
      <c r="N102" s="737"/>
      <c r="O102" s="737"/>
      <c r="P102" s="737"/>
      <c r="Q102" s="737"/>
      <c r="R102" s="737"/>
      <c r="S102" s="737"/>
      <c r="T102" s="737"/>
      <c r="U102" s="737"/>
      <c r="V102" s="737"/>
      <c r="W102" s="737"/>
      <c r="X102" s="737"/>
      <c r="Y102" s="737"/>
      <c r="Z102" s="737"/>
      <c r="AA102" s="737"/>
      <c r="AB102" s="737"/>
      <c r="AC102" s="737"/>
      <c r="AD102" s="737"/>
      <c r="AE102" s="737"/>
      <c r="AF102" s="737"/>
      <c r="AG102" s="746">
        <f>'9-22-08 - 6.NP - bourání'!J30</f>
        <v>0</v>
      </c>
      <c r="AH102" s="747"/>
      <c r="AI102" s="747"/>
      <c r="AJ102" s="747"/>
      <c r="AK102" s="747"/>
      <c r="AL102" s="747"/>
      <c r="AM102" s="747"/>
      <c r="AN102" s="746">
        <f t="shared" si="1"/>
        <v>0</v>
      </c>
      <c r="AO102" s="747"/>
      <c r="AP102" s="747"/>
      <c r="AQ102" s="76" t="s">
        <v>80</v>
      </c>
      <c r="AR102" s="72"/>
      <c r="AS102" s="77">
        <v>0</v>
      </c>
      <c r="AT102" s="78">
        <f t="shared" si="0"/>
        <v>0</v>
      </c>
      <c r="AU102" s="79">
        <f>'9-22-08 - 6.NP - bourání'!P133</f>
        <v>0</v>
      </c>
      <c r="AV102" s="78">
        <f>'9-22-08 - 6.NP - bourání'!J33</f>
        <v>0</v>
      </c>
      <c r="AW102" s="78">
        <f>'9-22-08 - 6.NP - bourání'!J34</f>
        <v>0</v>
      </c>
      <c r="AX102" s="78">
        <f>'9-22-08 - 6.NP - bourání'!J35</f>
        <v>0</v>
      </c>
      <c r="AY102" s="78">
        <f>'9-22-08 - 6.NP - bourání'!J36</f>
        <v>0</v>
      </c>
      <c r="AZ102" s="78">
        <f>'9-22-08 - 6.NP - bourání'!F33</f>
        <v>0</v>
      </c>
      <c r="BA102" s="78">
        <f>'9-22-08 - 6.NP - bourání'!F34</f>
        <v>0</v>
      </c>
      <c r="BB102" s="78">
        <f>'9-22-08 - 6.NP - bourání'!F35</f>
        <v>0</v>
      </c>
      <c r="BC102" s="78">
        <f>'9-22-08 - 6.NP - bourání'!F36</f>
        <v>0</v>
      </c>
      <c r="BD102" s="80">
        <f>'9-22-08 - 6.NP - bourání'!F37</f>
        <v>0</v>
      </c>
      <c r="BT102" s="81" t="s">
        <v>81</v>
      </c>
      <c r="BV102" s="81" t="s">
        <v>75</v>
      </c>
      <c r="BW102" s="81" t="s">
        <v>104</v>
      </c>
      <c r="BX102" s="81" t="s">
        <v>5</v>
      </c>
      <c r="CL102" s="81" t="s">
        <v>1</v>
      </c>
      <c r="CM102" s="81" t="s">
        <v>83</v>
      </c>
    </row>
    <row r="103" spans="1:91" s="6" customFormat="1" ht="16.5" customHeight="1" x14ac:dyDescent="0.2">
      <c r="A103" s="71" t="s">
        <v>77</v>
      </c>
      <c r="B103" s="72"/>
      <c r="C103" s="73"/>
      <c r="D103" s="737" t="s">
        <v>105</v>
      </c>
      <c r="E103" s="737"/>
      <c r="F103" s="737"/>
      <c r="G103" s="737"/>
      <c r="H103" s="737"/>
      <c r="I103" s="75"/>
      <c r="J103" s="737" t="s">
        <v>106</v>
      </c>
      <c r="K103" s="737"/>
      <c r="L103" s="737"/>
      <c r="M103" s="737"/>
      <c r="N103" s="737"/>
      <c r="O103" s="737"/>
      <c r="P103" s="737"/>
      <c r="Q103" s="737"/>
      <c r="R103" s="737"/>
      <c r="S103" s="737"/>
      <c r="T103" s="737"/>
      <c r="U103" s="737"/>
      <c r="V103" s="737"/>
      <c r="W103" s="737"/>
      <c r="X103" s="737"/>
      <c r="Y103" s="737"/>
      <c r="Z103" s="737"/>
      <c r="AA103" s="737"/>
      <c r="AB103" s="737"/>
      <c r="AC103" s="737"/>
      <c r="AD103" s="737"/>
      <c r="AE103" s="737"/>
      <c r="AF103" s="737"/>
      <c r="AG103" s="746">
        <f>'9-22-09 - 6.NP - navrhova...'!J30</f>
        <v>0</v>
      </c>
      <c r="AH103" s="747"/>
      <c r="AI103" s="747"/>
      <c r="AJ103" s="747"/>
      <c r="AK103" s="747"/>
      <c r="AL103" s="747"/>
      <c r="AM103" s="747"/>
      <c r="AN103" s="746">
        <f t="shared" si="1"/>
        <v>0</v>
      </c>
      <c r="AO103" s="747"/>
      <c r="AP103" s="747"/>
      <c r="AQ103" s="76" t="s">
        <v>80</v>
      </c>
      <c r="AR103" s="72"/>
      <c r="AS103" s="77">
        <v>0</v>
      </c>
      <c r="AT103" s="78">
        <f t="shared" si="0"/>
        <v>0</v>
      </c>
      <c r="AU103" s="79">
        <f>'9-22-09 - 6.NP - navrhova...'!P137</f>
        <v>0</v>
      </c>
      <c r="AV103" s="78">
        <f>'9-22-09 - 6.NP - navrhova...'!J33</f>
        <v>0</v>
      </c>
      <c r="AW103" s="78">
        <f>'9-22-09 - 6.NP - navrhova...'!J34</f>
        <v>0</v>
      </c>
      <c r="AX103" s="78">
        <f>'9-22-09 - 6.NP - navrhova...'!J35</f>
        <v>0</v>
      </c>
      <c r="AY103" s="78">
        <f>'9-22-09 - 6.NP - navrhova...'!J36</f>
        <v>0</v>
      </c>
      <c r="AZ103" s="78">
        <f>'9-22-09 - 6.NP - navrhova...'!F33</f>
        <v>0</v>
      </c>
      <c r="BA103" s="78">
        <f>'9-22-09 - 6.NP - navrhova...'!F34</f>
        <v>0</v>
      </c>
      <c r="BB103" s="78">
        <f>'9-22-09 - 6.NP - navrhova...'!F35</f>
        <v>0</v>
      </c>
      <c r="BC103" s="78">
        <f>'9-22-09 - 6.NP - navrhova...'!F36</f>
        <v>0</v>
      </c>
      <c r="BD103" s="80">
        <f>'9-22-09 - 6.NP - navrhova...'!F37</f>
        <v>0</v>
      </c>
      <c r="BT103" s="81" t="s">
        <v>81</v>
      </c>
      <c r="BV103" s="81" t="s">
        <v>75</v>
      </c>
      <c r="BW103" s="81" t="s">
        <v>107</v>
      </c>
      <c r="BX103" s="81" t="s">
        <v>5</v>
      </c>
      <c r="CL103" s="81" t="s">
        <v>1</v>
      </c>
      <c r="CM103" s="81" t="s">
        <v>83</v>
      </c>
    </row>
    <row r="104" spans="1:91" s="6" customFormat="1" ht="16.5" customHeight="1" x14ac:dyDescent="0.2">
      <c r="A104" s="71" t="s">
        <v>77</v>
      </c>
      <c r="B104" s="72"/>
      <c r="C104" s="73"/>
      <c r="D104" s="737" t="s">
        <v>108</v>
      </c>
      <c r="E104" s="737"/>
      <c r="F104" s="737"/>
      <c r="G104" s="737"/>
      <c r="H104" s="737"/>
      <c r="I104" s="75"/>
      <c r="J104" s="737" t="s">
        <v>109</v>
      </c>
      <c r="K104" s="737"/>
      <c r="L104" s="737"/>
      <c r="M104" s="737"/>
      <c r="N104" s="737"/>
      <c r="O104" s="737"/>
      <c r="P104" s="737"/>
      <c r="Q104" s="737"/>
      <c r="R104" s="737"/>
      <c r="S104" s="737"/>
      <c r="T104" s="737"/>
      <c r="U104" s="737"/>
      <c r="V104" s="737"/>
      <c r="W104" s="737"/>
      <c r="X104" s="737"/>
      <c r="Y104" s="737"/>
      <c r="Z104" s="737"/>
      <c r="AA104" s="737"/>
      <c r="AB104" s="737"/>
      <c r="AC104" s="737"/>
      <c r="AD104" s="737"/>
      <c r="AE104" s="737"/>
      <c r="AF104" s="737"/>
      <c r="AG104" s="746">
        <f>'9-22-10 - 7.NP - bourání'!J30</f>
        <v>0</v>
      </c>
      <c r="AH104" s="747"/>
      <c r="AI104" s="747"/>
      <c r="AJ104" s="747"/>
      <c r="AK104" s="747"/>
      <c r="AL104" s="747"/>
      <c r="AM104" s="747"/>
      <c r="AN104" s="746">
        <f t="shared" si="1"/>
        <v>0</v>
      </c>
      <c r="AO104" s="747"/>
      <c r="AP104" s="747"/>
      <c r="AQ104" s="76" t="s">
        <v>80</v>
      </c>
      <c r="AR104" s="72"/>
      <c r="AS104" s="77">
        <v>0</v>
      </c>
      <c r="AT104" s="78">
        <f t="shared" si="0"/>
        <v>0</v>
      </c>
      <c r="AU104" s="79">
        <f>'9-22-10 - 7.NP - bourání'!P132</f>
        <v>0</v>
      </c>
      <c r="AV104" s="78">
        <f>'9-22-10 - 7.NP - bourání'!J33</f>
        <v>0</v>
      </c>
      <c r="AW104" s="78">
        <f>'9-22-10 - 7.NP - bourání'!J34</f>
        <v>0</v>
      </c>
      <c r="AX104" s="78">
        <f>'9-22-10 - 7.NP - bourání'!J35</f>
        <v>0</v>
      </c>
      <c r="AY104" s="78">
        <f>'9-22-10 - 7.NP - bourání'!J36</f>
        <v>0</v>
      </c>
      <c r="AZ104" s="78">
        <f>'9-22-10 - 7.NP - bourání'!F33</f>
        <v>0</v>
      </c>
      <c r="BA104" s="78">
        <f>'9-22-10 - 7.NP - bourání'!F34</f>
        <v>0</v>
      </c>
      <c r="BB104" s="78">
        <f>'9-22-10 - 7.NP - bourání'!F35</f>
        <v>0</v>
      </c>
      <c r="BC104" s="78">
        <f>'9-22-10 - 7.NP - bourání'!F36</f>
        <v>0</v>
      </c>
      <c r="BD104" s="80">
        <f>'9-22-10 - 7.NP - bourání'!F37</f>
        <v>0</v>
      </c>
      <c r="BT104" s="81" t="s">
        <v>81</v>
      </c>
      <c r="BV104" s="81" t="s">
        <v>75</v>
      </c>
      <c r="BW104" s="81" t="s">
        <v>110</v>
      </c>
      <c r="BX104" s="81" t="s">
        <v>5</v>
      </c>
      <c r="CL104" s="81" t="s">
        <v>1</v>
      </c>
      <c r="CM104" s="81" t="s">
        <v>83</v>
      </c>
    </row>
    <row r="105" spans="1:91" s="6" customFormat="1" ht="16.5" customHeight="1" x14ac:dyDescent="0.2">
      <c r="A105" s="71" t="s">
        <v>77</v>
      </c>
      <c r="B105" s="72"/>
      <c r="C105" s="73"/>
      <c r="D105" s="737" t="s">
        <v>111</v>
      </c>
      <c r="E105" s="737"/>
      <c r="F105" s="737"/>
      <c r="G105" s="737"/>
      <c r="H105" s="737"/>
      <c r="I105" s="75"/>
      <c r="J105" s="737" t="s">
        <v>112</v>
      </c>
      <c r="K105" s="737"/>
      <c r="L105" s="737"/>
      <c r="M105" s="737"/>
      <c r="N105" s="737"/>
      <c r="O105" s="737"/>
      <c r="P105" s="737"/>
      <c r="Q105" s="737"/>
      <c r="R105" s="737"/>
      <c r="S105" s="737"/>
      <c r="T105" s="737"/>
      <c r="U105" s="737"/>
      <c r="V105" s="737"/>
      <c r="W105" s="737"/>
      <c r="X105" s="737"/>
      <c r="Y105" s="737"/>
      <c r="Z105" s="737"/>
      <c r="AA105" s="737"/>
      <c r="AB105" s="737"/>
      <c r="AC105" s="737"/>
      <c r="AD105" s="737"/>
      <c r="AE105" s="737"/>
      <c r="AF105" s="737"/>
      <c r="AG105" s="746">
        <f>'9-22-11 - 7.NP - navrhova...'!J30</f>
        <v>0</v>
      </c>
      <c r="AH105" s="747"/>
      <c r="AI105" s="747"/>
      <c r="AJ105" s="747"/>
      <c r="AK105" s="747"/>
      <c r="AL105" s="747"/>
      <c r="AM105" s="747"/>
      <c r="AN105" s="746">
        <f t="shared" si="1"/>
        <v>0</v>
      </c>
      <c r="AO105" s="747"/>
      <c r="AP105" s="747"/>
      <c r="AQ105" s="76" t="s">
        <v>80</v>
      </c>
      <c r="AR105" s="72"/>
      <c r="AS105" s="77">
        <v>0</v>
      </c>
      <c r="AT105" s="78">
        <f t="shared" si="0"/>
        <v>0</v>
      </c>
      <c r="AU105" s="79">
        <f>'9-22-11 - 7.NP - navrhova...'!P135</f>
        <v>0</v>
      </c>
      <c r="AV105" s="78">
        <f>'9-22-11 - 7.NP - navrhova...'!J33</f>
        <v>0</v>
      </c>
      <c r="AW105" s="78">
        <f>'9-22-11 - 7.NP - navrhova...'!J34</f>
        <v>0</v>
      </c>
      <c r="AX105" s="78">
        <f>'9-22-11 - 7.NP - navrhova...'!J35</f>
        <v>0</v>
      </c>
      <c r="AY105" s="78">
        <f>'9-22-11 - 7.NP - navrhova...'!J36</f>
        <v>0</v>
      </c>
      <c r="AZ105" s="78">
        <f>'9-22-11 - 7.NP - navrhova...'!F33</f>
        <v>0</v>
      </c>
      <c r="BA105" s="78">
        <f>'9-22-11 - 7.NP - navrhova...'!F34</f>
        <v>0</v>
      </c>
      <c r="BB105" s="78">
        <f>'9-22-11 - 7.NP - navrhova...'!F35</f>
        <v>0</v>
      </c>
      <c r="BC105" s="78">
        <f>'9-22-11 - 7.NP - navrhova...'!F36</f>
        <v>0</v>
      </c>
      <c r="BD105" s="80">
        <f>'9-22-11 - 7.NP - navrhova...'!F37</f>
        <v>0</v>
      </c>
      <c r="BT105" s="81" t="s">
        <v>81</v>
      </c>
      <c r="BV105" s="81" t="s">
        <v>75</v>
      </c>
      <c r="BW105" s="81" t="s">
        <v>113</v>
      </c>
      <c r="BX105" s="81" t="s">
        <v>5</v>
      </c>
      <c r="CL105" s="81" t="s">
        <v>1</v>
      </c>
      <c r="CM105" s="81" t="s">
        <v>83</v>
      </c>
    </row>
    <row r="106" spans="1:91" s="6" customFormat="1" ht="24.75" customHeight="1" x14ac:dyDescent="0.2">
      <c r="A106" s="71" t="s">
        <v>77</v>
      </c>
      <c r="B106" s="72"/>
      <c r="C106" s="73"/>
      <c r="D106" s="737" t="s">
        <v>114</v>
      </c>
      <c r="E106" s="737"/>
      <c r="F106" s="737"/>
      <c r="G106" s="737"/>
      <c r="H106" s="737"/>
      <c r="I106" s="75"/>
      <c r="J106" s="737" t="s">
        <v>115</v>
      </c>
      <c r="K106" s="737"/>
      <c r="L106" s="737"/>
      <c r="M106" s="737"/>
      <c r="N106" s="737"/>
      <c r="O106" s="737"/>
      <c r="P106" s="737"/>
      <c r="Q106" s="737"/>
      <c r="R106" s="737"/>
      <c r="S106" s="737"/>
      <c r="T106" s="737"/>
      <c r="U106" s="737"/>
      <c r="V106" s="737"/>
      <c r="W106" s="737"/>
      <c r="X106" s="737"/>
      <c r="Y106" s="737"/>
      <c r="Z106" s="737"/>
      <c r="AA106" s="737"/>
      <c r="AB106" s="737"/>
      <c r="AC106" s="737"/>
      <c r="AD106" s="737"/>
      <c r="AE106" s="737"/>
      <c r="AF106" s="737"/>
      <c r="AG106" s="746">
        <f>'9-22-12 - 8.NP a střecha ...'!J30</f>
        <v>0</v>
      </c>
      <c r="AH106" s="747"/>
      <c r="AI106" s="747"/>
      <c r="AJ106" s="747"/>
      <c r="AK106" s="747"/>
      <c r="AL106" s="747"/>
      <c r="AM106" s="747"/>
      <c r="AN106" s="746">
        <f>SUM(AG106,AT106)</f>
        <v>0</v>
      </c>
      <c r="AO106" s="747"/>
      <c r="AP106" s="747"/>
      <c r="AQ106" s="76" t="s">
        <v>80</v>
      </c>
      <c r="AR106" s="72"/>
      <c r="AS106" s="77">
        <v>0</v>
      </c>
      <c r="AT106" s="78">
        <f t="shared" si="0"/>
        <v>0</v>
      </c>
      <c r="AU106" s="79">
        <f>'9-22-12 - 8.NP a střecha ...'!P136</f>
        <v>0</v>
      </c>
      <c r="AV106" s="78">
        <f>'9-22-12 - 8.NP a střecha ...'!J33</f>
        <v>0</v>
      </c>
      <c r="AW106" s="78">
        <f>'9-22-12 - 8.NP a střecha ...'!J34</f>
        <v>0</v>
      </c>
      <c r="AX106" s="78">
        <f>'9-22-12 - 8.NP a střecha ...'!J35</f>
        <v>0</v>
      </c>
      <c r="AY106" s="78">
        <f>'9-22-12 - 8.NP a střecha ...'!J36</f>
        <v>0</v>
      </c>
      <c r="AZ106" s="78">
        <f>'9-22-12 - 8.NP a střecha ...'!F33</f>
        <v>0</v>
      </c>
      <c r="BA106" s="78">
        <f>'9-22-12 - 8.NP a střecha ...'!F34</f>
        <v>0</v>
      </c>
      <c r="BB106" s="78">
        <f>'9-22-12 - 8.NP a střecha ...'!F35</f>
        <v>0</v>
      </c>
      <c r="BC106" s="78">
        <f>'9-22-12 - 8.NP a střecha ...'!F36</f>
        <v>0</v>
      </c>
      <c r="BD106" s="80">
        <f>'9-22-12 - 8.NP a střecha ...'!F37</f>
        <v>0</v>
      </c>
      <c r="BT106" s="81" t="s">
        <v>81</v>
      </c>
      <c r="BV106" s="81" t="s">
        <v>75</v>
      </c>
      <c r="BW106" s="81" t="s">
        <v>116</v>
      </c>
      <c r="BX106" s="81" t="s">
        <v>5</v>
      </c>
      <c r="CL106" s="81" t="s">
        <v>1</v>
      </c>
      <c r="CM106" s="81" t="s">
        <v>83</v>
      </c>
    </row>
    <row r="107" spans="1:91" s="6" customFormat="1" ht="16.5" customHeight="1" x14ac:dyDescent="0.2">
      <c r="A107" s="71" t="s">
        <v>77</v>
      </c>
      <c r="B107" s="72"/>
      <c r="C107" s="73"/>
      <c r="D107" s="737" t="s">
        <v>117</v>
      </c>
      <c r="E107" s="737"/>
      <c r="F107" s="737"/>
      <c r="G107" s="737"/>
      <c r="H107" s="737"/>
      <c r="I107" s="75"/>
      <c r="J107" s="737" t="s">
        <v>118</v>
      </c>
      <c r="K107" s="737"/>
      <c r="L107" s="737"/>
      <c r="M107" s="737"/>
      <c r="N107" s="737"/>
      <c r="O107" s="737"/>
      <c r="P107" s="737"/>
      <c r="Q107" s="737"/>
      <c r="R107" s="737"/>
      <c r="S107" s="737"/>
      <c r="T107" s="737"/>
      <c r="U107" s="737"/>
      <c r="V107" s="737"/>
      <c r="W107" s="737"/>
      <c r="X107" s="737"/>
      <c r="Y107" s="737"/>
      <c r="Z107" s="737"/>
      <c r="AA107" s="737"/>
      <c r="AB107" s="737"/>
      <c r="AC107" s="737"/>
      <c r="AD107" s="737"/>
      <c r="AE107" s="737"/>
      <c r="AF107" s="737"/>
      <c r="AG107" s="746">
        <f>'9-22-13 - Evakuační, lůžk...'!J30</f>
        <v>0</v>
      </c>
      <c r="AH107" s="747"/>
      <c r="AI107" s="747"/>
      <c r="AJ107" s="747"/>
      <c r="AK107" s="747"/>
      <c r="AL107" s="747"/>
      <c r="AM107" s="747"/>
      <c r="AN107" s="746">
        <f t="shared" si="1"/>
        <v>0</v>
      </c>
      <c r="AO107" s="747"/>
      <c r="AP107" s="747"/>
      <c r="AQ107" s="76" t="s">
        <v>80</v>
      </c>
      <c r="AR107" s="72"/>
      <c r="AS107" s="77">
        <v>0</v>
      </c>
      <c r="AT107" s="78">
        <f t="shared" si="0"/>
        <v>0</v>
      </c>
      <c r="AU107" s="79">
        <f>'9-22-13 - Evakuační, lůžk...'!P121</f>
        <v>0</v>
      </c>
      <c r="AV107" s="78">
        <f>'9-22-13 - Evakuační, lůžk...'!J33</f>
        <v>0</v>
      </c>
      <c r="AW107" s="78">
        <f>'9-22-13 - Evakuační, lůžk...'!J34</f>
        <v>0</v>
      </c>
      <c r="AX107" s="78">
        <f>'9-22-13 - Evakuační, lůžk...'!J35</f>
        <v>0</v>
      </c>
      <c r="AY107" s="78">
        <f>'9-22-13 - Evakuační, lůžk...'!J36</f>
        <v>0</v>
      </c>
      <c r="AZ107" s="78">
        <f>'9-22-13 - Evakuační, lůžk...'!F33</f>
        <v>0</v>
      </c>
      <c r="BA107" s="78">
        <f>'9-22-13 - Evakuační, lůžk...'!F34</f>
        <v>0</v>
      </c>
      <c r="BB107" s="78">
        <f>'9-22-13 - Evakuační, lůžk...'!F35</f>
        <v>0</v>
      </c>
      <c r="BC107" s="78">
        <f>'9-22-13 - Evakuační, lůžk...'!F36</f>
        <v>0</v>
      </c>
      <c r="BD107" s="80">
        <f>'9-22-13 - Evakuační, lůžk...'!F37</f>
        <v>0</v>
      </c>
      <c r="BT107" s="81" t="s">
        <v>81</v>
      </c>
      <c r="BV107" s="81" t="s">
        <v>75</v>
      </c>
      <c r="BW107" s="81" t="s">
        <v>119</v>
      </c>
      <c r="BX107" s="81" t="s">
        <v>5</v>
      </c>
      <c r="CL107" s="81" t="s">
        <v>1</v>
      </c>
      <c r="CM107" s="81" t="s">
        <v>83</v>
      </c>
    </row>
    <row r="108" spans="1:91" s="6" customFormat="1" ht="16.5" customHeight="1" x14ac:dyDescent="0.2">
      <c r="A108" s="537" t="s">
        <v>77</v>
      </c>
      <c r="B108" s="72"/>
      <c r="C108" s="73"/>
      <c r="D108" s="737" t="s">
        <v>120</v>
      </c>
      <c r="E108" s="737"/>
      <c r="F108" s="737"/>
      <c r="G108" s="737"/>
      <c r="H108" s="737"/>
      <c r="I108" s="75"/>
      <c r="J108" s="737" t="s">
        <v>5202</v>
      </c>
      <c r="K108" s="737"/>
      <c r="L108" s="737"/>
      <c r="M108" s="737"/>
      <c r="N108" s="737"/>
      <c r="O108" s="737"/>
      <c r="P108" s="737"/>
      <c r="Q108" s="737"/>
      <c r="R108" s="737"/>
      <c r="S108" s="737"/>
      <c r="T108" s="737"/>
      <c r="U108" s="737"/>
      <c r="V108" s="737"/>
      <c r="W108" s="737"/>
      <c r="X108" s="737"/>
      <c r="Y108" s="737"/>
      <c r="Z108" s="737"/>
      <c r="AA108" s="737"/>
      <c r="AB108" s="737"/>
      <c r="AC108" s="737"/>
      <c r="AD108" s="737"/>
      <c r="AE108" s="737"/>
      <c r="AF108" s="737"/>
      <c r="AG108" s="746">
        <f>'9-22-14 Krycí list'!F30</f>
        <v>0</v>
      </c>
      <c r="AH108" s="747"/>
      <c r="AI108" s="747"/>
      <c r="AJ108" s="747"/>
      <c r="AK108" s="747"/>
      <c r="AL108" s="747"/>
      <c r="AM108" s="747"/>
      <c r="AN108" s="746">
        <f>'9-22-14 Krycí list'!F34</f>
        <v>0</v>
      </c>
      <c r="AO108" s="747"/>
      <c r="AP108" s="747"/>
      <c r="AQ108" s="76" t="s">
        <v>80</v>
      </c>
      <c r="AR108" s="72"/>
      <c r="AS108" s="77">
        <v>0</v>
      </c>
      <c r="AT108" s="78" t="e">
        <f t="shared" si="0"/>
        <v>#REF!</v>
      </c>
      <c r="AU108" s="79" t="e">
        <f>#REF!</f>
        <v>#REF!</v>
      </c>
      <c r="AV108" s="78" t="e">
        <f>#REF!</f>
        <v>#REF!</v>
      </c>
      <c r="AW108" s="78" t="e">
        <f>#REF!</f>
        <v>#REF!</v>
      </c>
      <c r="AX108" s="78" t="e">
        <f>#REF!</f>
        <v>#REF!</v>
      </c>
      <c r="AY108" s="78" t="e">
        <f>#REF!</f>
        <v>#REF!</v>
      </c>
      <c r="AZ108" s="78" t="e">
        <f>#REF!</f>
        <v>#REF!</v>
      </c>
      <c r="BA108" s="78" t="e">
        <f>#REF!</f>
        <v>#REF!</v>
      </c>
      <c r="BB108" s="78" t="e">
        <f>#REF!</f>
        <v>#REF!</v>
      </c>
      <c r="BC108" s="78" t="e">
        <f>#REF!</f>
        <v>#REF!</v>
      </c>
      <c r="BD108" s="80" t="e">
        <f>#REF!</f>
        <v>#REF!</v>
      </c>
      <c r="BT108" s="81" t="s">
        <v>81</v>
      </c>
      <c r="BV108" s="81" t="s">
        <v>75</v>
      </c>
      <c r="BW108" s="81" t="s">
        <v>121</v>
      </c>
      <c r="BX108" s="81" t="s">
        <v>5</v>
      </c>
      <c r="CL108" s="81" t="s">
        <v>1</v>
      </c>
      <c r="CM108" s="81" t="s">
        <v>83</v>
      </c>
    </row>
    <row r="109" spans="1:91" s="6" customFormat="1" ht="16.5" customHeight="1" x14ac:dyDescent="0.2">
      <c r="A109" s="537" t="s">
        <v>77</v>
      </c>
      <c r="B109" s="72"/>
      <c r="C109" s="73"/>
      <c r="D109" s="737" t="s">
        <v>122</v>
      </c>
      <c r="E109" s="737"/>
      <c r="F109" s="737"/>
      <c r="G109" s="737"/>
      <c r="H109" s="737"/>
      <c r="I109" s="75"/>
      <c r="J109" s="737" t="s">
        <v>5357</v>
      </c>
      <c r="K109" s="737"/>
      <c r="L109" s="737"/>
      <c r="M109" s="737"/>
      <c r="N109" s="737"/>
      <c r="O109" s="737"/>
      <c r="P109" s="737"/>
      <c r="Q109" s="737"/>
      <c r="R109" s="737"/>
      <c r="S109" s="737"/>
      <c r="T109" s="737"/>
      <c r="U109" s="737"/>
      <c r="V109" s="737"/>
      <c r="W109" s="737"/>
      <c r="X109" s="737"/>
      <c r="Y109" s="737"/>
      <c r="Z109" s="737"/>
      <c r="AA109" s="737"/>
      <c r="AB109" s="737"/>
      <c r="AC109" s="737"/>
      <c r="AD109" s="737"/>
      <c r="AE109" s="737"/>
      <c r="AF109" s="74"/>
      <c r="AG109" s="773">
        <f>'9-22-15 EPS'!I46</f>
        <v>0</v>
      </c>
      <c r="AH109" s="773"/>
      <c r="AI109" s="773"/>
      <c r="AJ109" s="773"/>
      <c r="AK109" s="773"/>
      <c r="AL109" s="773"/>
      <c r="AM109" s="773"/>
      <c r="AN109" s="773">
        <f>AG109*1.21</f>
        <v>0</v>
      </c>
      <c r="AO109" s="773"/>
      <c r="AP109" s="773"/>
      <c r="AQ109" s="76"/>
      <c r="AR109" s="72"/>
      <c r="AS109" s="77"/>
      <c r="AT109" s="78"/>
      <c r="AU109" s="79"/>
      <c r="AV109" s="78"/>
      <c r="AW109" s="78"/>
      <c r="AX109" s="78"/>
      <c r="AY109" s="78"/>
      <c r="AZ109" s="78"/>
      <c r="BA109" s="78"/>
      <c r="BB109" s="78"/>
      <c r="BC109" s="78"/>
      <c r="BD109" s="80"/>
      <c r="BT109" s="81"/>
      <c r="BV109" s="81"/>
      <c r="BW109" s="81"/>
      <c r="BX109" s="81"/>
      <c r="CL109" s="81"/>
      <c r="CM109" s="81"/>
    </row>
    <row r="110" spans="1:91" s="6" customFormat="1" ht="16.5" customHeight="1" x14ac:dyDescent="0.2">
      <c r="A110" s="537" t="s">
        <v>77</v>
      </c>
      <c r="B110" s="72"/>
      <c r="C110" s="73"/>
      <c r="D110" s="737" t="s">
        <v>5364</v>
      </c>
      <c r="E110" s="737"/>
      <c r="F110" s="737"/>
      <c r="G110" s="737"/>
      <c r="H110" s="737"/>
      <c r="I110" s="75"/>
      <c r="J110" s="737" t="s">
        <v>5358</v>
      </c>
      <c r="K110" s="737"/>
      <c r="L110" s="737"/>
      <c r="M110" s="737"/>
      <c r="N110" s="737"/>
      <c r="O110" s="737"/>
      <c r="P110" s="737"/>
      <c r="Q110" s="737"/>
      <c r="R110" s="737"/>
      <c r="S110" s="737"/>
      <c r="T110" s="737"/>
      <c r="U110" s="737"/>
      <c r="V110" s="737"/>
      <c r="W110" s="737"/>
      <c r="X110" s="737"/>
      <c r="Y110" s="737"/>
      <c r="Z110" s="737"/>
      <c r="AA110" s="737"/>
      <c r="AB110" s="737"/>
      <c r="AC110" s="737"/>
      <c r="AD110" s="737"/>
      <c r="AE110" s="737"/>
      <c r="AF110" s="737"/>
      <c r="AG110" s="773">
        <f>'9-22-16 ERO'!F37</f>
        <v>0</v>
      </c>
      <c r="AH110" s="773"/>
      <c r="AI110" s="773"/>
      <c r="AJ110" s="773"/>
      <c r="AK110" s="773"/>
      <c r="AL110" s="773"/>
      <c r="AM110" s="773"/>
      <c r="AN110" s="773">
        <f t="shared" ref="AN110:AN112" si="2">AG110*1.21</f>
        <v>0</v>
      </c>
      <c r="AO110" s="773"/>
      <c r="AP110" s="773"/>
      <c r="AQ110" s="76"/>
      <c r="AR110" s="72"/>
      <c r="AS110" s="77"/>
      <c r="AT110" s="78"/>
      <c r="AU110" s="79"/>
      <c r="AV110" s="78"/>
      <c r="AW110" s="78"/>
      <c r="AX110" s="78"/>
      <c r="AY110" s="78"/>
      <c r="AZ110" s="78"/>
      <c r="BA110" s="78"/>
      <c r="BB110" s="78"/>
      <c r="BC110" s="78"/>
      <c r="BD110" s="80"/>
      <c r="BT110" s="81"/>
      <c r="BV110" s="81"/>
      <c r="BW110" s="81"/>
      <c r="BX110" s="81"/>
      <c r="CL110" s="81"/>
      <c r="CM110" s="81"/>
    </row>
    <row r="111" spans="1:91" s="6" customFormat="1" ht="16.5" customHeight="1" x14ac:dyDescent="0.2">
      <c r="A111" s="537" t="s">
        <v>77</v>
      </c>
      <c r="B111" s="72"/>
      <c r="C111" s="73"/>
      <c r="D111" s="737" t="s">
        <v>5365</v>
      </c>
      <c r="E111" s="737"/>
      <c r="F111" s="737"/>
      <c r="G111" s="737"/>
      <c r="H111" s="737"/>
      <c r="I111" s="75"/>
      <c r="J111" s="737" t="s">
        <v>5359</v>
      </c>
      <c r="K111" s="737"/>
      <c r="L111" s="737"/>
      <c r="M111" s="737"/>
      <c r="N111" s="737"/>
      <c r="O111" s="737"/>
      <c r="P111" s="737"/>
      <c r="Q111" s="737"/>
      <c r="R111" s="737"/>
      <c r="S111" s="737"/>
      <c r="T111" s="737"/>
      <c r="U111" s="737"/>
      <c r="V111" s="737"/>
      <c r="W111" s="737"/>
      <c r="X111" s="737"/>
      <c r="Y111" s="737"/>
      <c r="Z111" s="737"/>
      <c r="AA111" s="737"/>
      <c r="AB111" s="737"/>
      <c r="AC111" s="737"/>
      <c r="AD111" s="737"/>
      <c r="AE111" s="737"/>
      <c r="AF111" s="737"/>
      <c r="AG111" s="773">
        <f>'9-22-17 SESTRA_PACIENT'!D53</f>
        <v>0</v>
      </c>
      <c r="AH111" s="773"/>
      <c r="AI111" s="773"/>
      <c r="AJ111" s="773"/>
      <c r="AK111" s="773"/>
      <c r="AL111" s="773"/>
      <c r="AM111" s="773"/>
      <c r="AN111" s="773">
        <f t="shared" si="2"/>
        <v>0</v>
      </c>
      <c r="AO111" s="773"/>
      <c r="AP111" s="773"/>
      <c r="AQ111" s="76"/>
      <c r="AR111" s="72"/>
      <c r="AS111" s="77"/>
      <c r="AT111" s="78"/>
      <c r="AU111" s="79"/>
      <c r="AV111" s="78"/>
      <c r="AW111" s="78"/>
      <c r="AX111" s="78"/>
      <c r="AY111" s="78"/>
      <c r="AZ111" s="78"/>
      <c r="BA111" s="78"/>
      <c r="BB111" s="78"/>
      <c r="BC111" s="78"/>
      <c r="BD111" s="80"/>
      <c r="BT111" s="81"/>
      <c r="BV111" s="81"/>
      <c r="BW111" s="81"/>
      <c r="BX111" s="81"/>
      <c r="CL111" s="81"/>
      <c r="CM111" s="81"/>
    </row>
    <row r="112" spans="1:91" s="6" customFormat="1" ht="16.5" customHeight="1" x14ac:dyDescent="0.2">
      <c r="A112" s="537" t="s">
        <v>77</v>
      </c>
      <c r="B112" s="72"/>
      <c r="C112" s="73"/>
      <c r="D112" s="737" t="s">
        <v>5366</v>
      </c>
      <c r="E112" s="737"/>
      <c r="F112" s="737"/>
      <c r="G112" s="737"/>
      <c r="H112" s="737"/>
      <c r="I112" s="75"/>
      <c r="J112" s="737" t="s">
        <v>5360</v>
      </c>
      <c r="K112" s="737"/>
      <c r="L112" s="737"/>
      <c r="M112" s="737"/>
      <c r="N112" s="737"/>
      <c r="O112" s="737"/>
      <c r="P112" s="737"/>
      <c r="Q112" s="737"/>
      <c r="R112" s="737"/>
      <c r="S112" s="737"/>
      <c r="T112" s="737"/>
      <c r="U112" s="737"/>
      <c r="V112" s="737"/>
      <c r="W112" s="737"/>
      <c r="X112" s="737"/>
      <c r="Y112" s="737"/>
      <c r="Z112" s="737"/>
      <c r="AA112" s="737"/>
      <c r="AB112" s="737"/>
      <c r="AC112" s="737"/>
      <c r="AD112" s="737"/>
      <c r="AE112" s="737"/>
      <c r="AF112" s="737"/>
      <c r="AG112" s="773">
        <f>'9-22-18 MaR'!L114</f>
        <v>0</v>
      </c>
      <c r="AH112" s="773"/>
      <c r="AI112" s="773"/>
      <c r="AJ112" s="773"/>
      <c r="AK112" s="773"/>
      <c r="AL112" s="773"/>
      <c r="AM112" s="773"/>
      <c r="AN112" s="773">
        <f t="shared" si="2"/>
        <v>0</v>
      </c>
      <c r="AO112" s="773"/>
      <c r="AP112" s="773"/>
      <c r="AQ112" s="76"/>
      <c r="AR112" s="72"/>
      <c r="AS112" s="77"/>
      <c r="AT112" s="78"/>
      <c r="AU112" s="79"/>
      <c r="AV112" s="78"/>
      <c r="AW112" s="78"/>
      <c r="AX112" s="78"/>
      <c r="AY112" s="78"/>
      <c r="AZ112" s="78"/>
      <c r="BA112" s="78"/>
      <c r="BB112" s="78"/>
      <c r="BC112" s="78"/>
      <c r="BD112" s="80"/>
      <c r="BT112" s="81"/>
      <c r="BV112" s="81"/>
      <c r="BW112" s="81"/>
      <c r="BX112" s="81"/>
      <c r="CL112" s="81"/>
      <c r="CM112" s="81"/>
    </row>
    <row r="113" spans="1:91" s="6" customFormat="1" ht="16.5" customHeight="1" x14ac:dyDescent="0.2">
      <c r="A113" s="537" t="s">
        <v>77</v>
      </c>
      <c r="B113" s="72"/>
      <c r="C113" s="73"/>
      <c r="D113" s="737" t="s">
        <v>5367</v>
      </c>
      <c r="E113" s="737"/>
      <c r="F113" s="737"/>
      <c r="G113" s="737"/>
      <c r="H113" s="737"/>
      <c r="I113" s="75"/>
      <c r="J113" s="737" t="s">
        <v>3283</v>
      </c>
      <c r="K113" s="737"/>
      <c r="L113" s="737"/>
      <c r="M113" s="737"/>
      <c r="N113" s="737"/>
      <c r="O113" s="737"/>
      <c r="P113" s="737"/>
      <c r="Q113" s="737"/>
      <c r="R113" s="737"/>
      <c r="S113" s="737"/>
      <c r="T113" s="737"/>
      <c r="U113" s="737"/>
      <c r="V113" s="737"/>
      <c r="W113" s="737"/>
      <c r="X113" s="737"/>
      <c r="Y113" s="737"/>
      <c r="Z113" s="737"/>
      <c r="AA113" s="737"/>
      <c r="AB113" s="737"/>
      <c r="AC113" s="737"/>
      <c r="AD113" s="737"/>
      <c r="AE113" s="737"/>
      <c r="AF113" s="737"/>
      <c r="AG113" s="773">
        <f>'9-22-19 MEDICIALNI PLYNY'!J161</f>
        <v>0</v>
      </c>
      <c r="AH113" s="773"/>
      <c r="AI113" s="773"/>
      <c r="AJ113" s="773"/>
      <c r="AK113" s="773"/>
      <c r="AL113" s="773"/>
      <c r="AM113" s="773"/>
      <c r="AN113" s="773">
        <f>'9-22-19 MEDICIALNI PLYNY'!I163</f>
        <v>0</v>
      </c>
      <c r="AO113" s="773"/>
      <c r="AP113" s="773"/>
      <c r="AQ113" s="76"/>
      <c r="AR113" s="72"/>
      <c r="AS113" s="77"/>
      <c r="AT113" s="78"/>
      <c r="AU113" s="79"/>
      <c r="AV113" s="78"/>
      <c r="AW113" s="78"/>
      <c r="AX113" s="78"/>
      <c r="AY113" s="78"/>
      <c r="AZ113" s="78"/>
      <c r="BA113" s="78"/>
      <c r="BB113" s="78"/>
      <c r="BC113" s="78"/>
      <c r="BD113" s="80"/>
      <c r="BT113" s="81"/>
      <c r="BV113" s="81"/>
      <c r="BW113" s="81"/>
      <c r="BX113" s="81"/>
      <c r="CL113" s="81"/>
      <c r="CM113" s="81"/>
    </row>
    <row r="114" spans="1:91" s="6" customFormat="1" ht="16.5" customHeight="1" x14ac:dyDescent="0.2">
      <c r="A114" s="537" t="s">
        <v>77</v>
      </c>
      <c r="B114" s="72"/>
      <c r="C114" s="73"/>
      <c r="D114" s="737" t="s">
        <v>5368</v>
      </c>
      <c r="E114" s="737"/>
      <c r="F114" s="737"/>
      <c r="G114" s="737"/>
      <c r="H114" s="737"/>
      <c r="I114" s="75"/>
      <c r="J114" s="737" t="s">
        <v>5361</v>
      </c>
      <c r="K114" s="737"/>
      <c r="L114" s="737"/>
      <c r="M114" s="737"/>
      <c r="N114" s="737"/>
      <c r="O114" s="737"/>
      <c r="P114" s="737"/>
      <c r="Q114" s="737"/>
      <c r="R114" s="737"/>
      <c r="S114" s="737"/>
      <c r="T114" s="737"/>
      <c r="U114" s="737"/>
      <c r="V114" s="737"/>
      <c r="W114" s="737"/>
      <c r="X114" s="737"/>
      <c r="Y114" s="737"/>
      <c r="Z114" s="737"/>
      <c r="AA114" s="737"/>
      <c r="AB114" s="737"/>
      <c r="AC114" s="737"/>
      <c r="AD114" s="737"/>
      <c r="AE114" s="737"/>
      <c r="AF114" s="737"/>
      <c r="AG114" s="773">
        <f>'9-22-20 Krycí list rozpočtu'!I28</f>
        <v>0</v>
      </c>
      <c r="AH114" s="773"/>
      <c r="AI114" s="773"/>
      <c r="AJ114" s="773"/>
      <c r="AK114" s="773"/>
      <c r="AL114" s="773"/>
      <c r="AM114" s="773"/>
      <c r="AN114" s="773">
        <f>'9-22-20 Krycí list rozpočtu'!I29</f>
        <v>0</v>
      </c>
      <c r="AO114" s="773"/>
      <c r="AP114" s="773"/>
      <c r="AQ114" s="76"/>
      <c r="AR114" s="72"/>
      <c r="AS114" s="77"/>
      <c r="AT114" s="78"/>
      <c r="AU114" s="79"/>
      <c r="AV114" s="78"/>
      <c r="AW114" s="78"/>
      <c r="AX114" s="78"/>
      <c r="AY114" s="78"/>
      <c r="AZ114" s="78"/>
      <c r="BA114" s="78"/>
      <c r="BB114" s="78"/>
      <c r="BC114" s="78"/>
      <c r="BD114" s="80"/>
      <c r="BT114" s="81"/>
      <c r="BV114" s="81"/>
      <c r="BW114" s="81"/>
      <c r="BX114" s="81"/>
      <c r="CL114" s="81"/>
      <c r="CM114" s="81"/>
    </row>
    <row r="115" spans="1:91" s="6" customFormat="1" ht="16.5" customHeight="1" x14ac:dyDescent="0.2">
      <c r="A115" s="537" t="s">
        <v>77</v>
      </c>
      <c r="B115" s="72"/>
      <c r="C115" s="73"/>
      <c r="D115" s="737" t="s">
        <v>5369</v>
      </c>
      <c r="E115" s="737"/>
      <c r="F115" s="737"/>
      <c r="G115" s="737"/>
      <c r="H115" s="737"/>
      <c r="I115" s="75"/>
      <c r="J115" s="737" t="s">
        <v>5362</v>
      </c>
      <c r="K115" s="737"/>
      <c r="L115" s="737"/>
      <c r="M115" s="737"/>
      <c r="N115" s="737"/>
      <c r="O115" s="737"/>
      <c r="P115" s="737"/>
      <c r="Q115" s="737"/>
      <c r="R115" s="737"/>
      <c r="S115" s="737"/>
      <c r="T115" s="737"/>
      <c r="U115" s="737"/>
      <c r="V115" s="737"/>
      <c r="W115" s="737"/>
      <c r="X115" s="737"/>
      <c r="Y115" s="737"/>
      <c r="Z115" s="737"/>
      <c r="AA115" s="737"/>
      <c r="AB115" s="737"/>
      <c r="AC115" s="737"/>
      <c r="AD115" s="737"/>
      <c r="AE115" s="737"/>
      <c r="AF115" s="737"/>
      <c r="AG115" s="773">
        <f>'9-22-21 VZT'!F605</f>
        <v>0</v>
      </c>
      <c r="AH115" s="773"/>
      <c r="AI115" s="773"/>
      <c r="AJ115" s="773"/>
      <c r="AK115" s="773"/>
      <c r="AL115" s="773"/>
      <c r="AM115" s="773"/>
      <c r="AN115" s="773">
        <f>AG115*1.21</f>
        <v>0</v>
      </c>
      <c r="AO115" s="773"/>
      <c r="AP115" s="773"/>
      <c r="AQ115" s="76"/>
      <c r="AR115" s="72"/>
      <c r="AS115" s="77"/>
      <c r="AT115" s="78"/>
      <c r="AU115" s="79"/>
      <c r="AV115" s="78"/>
      <c r="AW115" s="78"/>
      <c r="AX115" s="78"/>
      <c r="AY115" s="78"/>
      <c r="AZ115" s="78"/>
      <c r="BA115" s="78"/>
      <c r="BB115" s="78"/>
      <c r="BC115" s="78"/>
      <c r="BD115" s="80"/>
      <c r="BT115" s="81"/>
      <c r="BV115" s="81"/>
      <c r="BW115" s="81"/>
      <c r="BX115" s="81"/>
      <c r="CL115" s="81"/>
      <c r="CM115" s="81"/>
    </row>
    <row r="116" spans="1:91" s="6" customFormat="1" ht="16.5" customHeight="1" x14ac:dyDescent="0.2">
      <c r="A116" s="537" t="s">
        <v>77</v>
      </c>
      <c r="B116" s="72"/>
      <c r="C116" s="73"/>
      <c r="D116" s="737" t="s">
        <v>5370</v>
      </c>
      <c r="E116" s="737"/>
      <c r="F116" s="737"/>
      <c r="G116" s="737"/>
      <c r="H116" s="737"/>
      <c r="I116" s="75"/>
      <c r="J116" s="737" t="s">
        <v>5363</v>
      </c>
      <c r="K116" s="737"/>
      <c r="L116" s="737"/>
      <c r="M116" s="737"/>
      <c r="N116" s="737"/>
      <c r="O116" s="737"/>
      <c r="P116" s="737"/>
      <c r="Q116" s="737"/>
      <c r="R116" s="737"/>
      <c r="S116" s="737"/>
      <c r="T116" s="737"/>
      <c r="U116" s="737"/>
      <c r="V116" s="737"/>
      <c r="W116" s="737"/>
      <c r="X116" s="737"/>
      <c r="Y116" s="737"/>
      <c r="Z116" s="737"/>
      <c r="AA116" s="737"/>
      <c r="AB116" s="737"/>
      <c r="AC116" s="737"/>
      <c r="AD116" s="737"/>
      <c r="AE116" s="737"/>
      <c r="AF116" s="737"/>
      <c r="AG116" s="773">
        <f>'9-22-22 Krycí list rozpočtu'!I28</f>
        <v>0</v>
      </c>
      <c r="AH116" s="773"/>
      <c r="AI116" s="773"/>
      <c r="AJ116" s="773"/>
      <c r="AK116" s="773"/>
      <c r="AL116" s="773"/>
      <c r="AM116" s="773"/>
      <c r="AN116" s="773">
        <f>'9-22-22 Krycí list rozpočtu'!I29</f>
        <v>0</v>
      </c>
      <c r="AO116" s="773"/>
      <c r="AP116" s="773"/>
      <c r="AQ116" s="76"/>
      <c r="AR116" s="72"/>
      <c r="AS116" s="77"/>
      <c r="AT116" s="78"/>
      <c r="AU116" s="79"/>
      <c r="AV116" s="78"/>
      <c r="AW116" s="78"/>
      <c r="AX116" s="78"/>
      <c r="AY116" s="78"/>
      <c r="AZ116" s="78"/>
      <c r="BA116" s="78"/>
      <c r="BB116" s="78"/>
      <c r="BC116" s="78"/>
      <c r="BD116" s="80"/>
      <c r="BT116" s="81"/>
      <c r="BV116" s="81"/>
      <c r="BW116" s="81"/>
      <c r="BX116" s="81"/>
      <c r="CL116" s="81"/>
      <c r="CM116" s="81"/>
    </row>
    <row r="117" spans="1:91" s="6" customFormat="1" ht="16.5" customHeight="1" x14ac:dyDescent="0.2">
      <c r="A117" s="537" t="s">
        <v>77</v>
      </c>
      <c r="B117" s="72"/>
      <c r="C117" s="73"/>
      <c r="D117" s="737" t="s">
        <v>5371</v>
      </c>
      <c r="E117" s="737"/>
      <c r="F117" s="737"/>
      <c r="G117" s="737"/>
      <c r="H117" s="737"/>
      <c r="I117" s="75"/>
      <c r="J117" s="737" t="s">
        <v>2802</v>
      </c>
      <c r="K117" s="737"/>
      <c r="L117" s="737"/>
      <c r="M117" s="737"/>
      <c r="N117" s="737"/>
      <c r="O117" s="737"/>
      <c r="P117" s="737"/>
      <c r="Q117" s="737"/>
      <c r="R117" s="737"/>
      <c r="S117" s="737"/>
      <c r="T117" s="737"/>
      <c r="U117" s="737"/>
      <c r="V117" s="737"/>
      <c r="W117" s="737"/>
      <c r="X117" s="737"/>
      <c r="Y117" s="737"/>
      <c r="Z117" s="737"/>
      <c r="AA117" s="737"/>
      <c r="AB117" s="737"/>
      <c r="AC117" s="737"/>
      <c r="AD117" s="737"/>
      <c r="AE117" s="737"/>
      <c r="AF117" s="737"/>
      <c r="AG117" s="773">
        <f>'9-22-23 PRISTUPOVY SYSTEM'!F112</f>
        <v>0</v>
      </c>
      <c r="AH117" s="773"/>
      <c r="AI117" s="773"/>
      <c r="AJ117" s="773"/>
      <c r="AK117" s="773"/>
      <c r="AL117" s="773"/>
      <c r="AM117" s="773"/>
      <c r="AN117" s="773">
        <f>AG117*1.21</f>
        <v>0</v>
      </c>
      <c r="AO117" s="773"/>
      <c r="AP117" s="773"/>
      <c r="AQ117" s="76"/>
      <c r="AR117" s="72"/>
      <c r="AS117" s="77"/>
      <c r="AT117" s="78"/>
      <c r="AU117" s="79"/>
      <c r="AV117" s="78"/>
      <c r="AW117" s="78"/>
      <c r="AX117" s="78"/>
      <c r="AY117" s="78"/>
      <c r="AZ117" s="78"/>
      <c r="BA117" s="78"/>
      <c r="BB117" s="78"/>
      <c r="BC117" s="78"/>
      <c r="BD117" s="80"/>
      <c r="BT117" s="81"/>
      <c r="BV117" s="81"/>
      <c r="BW117" s="81"/>
      <c r="BX117" s="81"/>
      <c r="CL117" s="81"/>
      <c r="CM117" s="81"/>
    </row>
    <row r="118" spans="1:91" s="6" customFormat="1" ht="16.5" customHeight="1" x14ac:dyDescent="0.2">
      <c r="A118" s="537" t="s">
        <v>77</v>
      </c>
      <c r="B118" s="72"/>
      <c r="C118" s="73"/>
      <c r="D118" s="737" t="s">
        <v>5372</v>
      </c>
      <c r="E118" s="737"/>
      <c r="F118" s="737"/>
      <c r="G118" s="737"/>
      <c r="H118" s="737"/>
      <c r="I118" s="75"/>
      <c r="J118" s="737" t="s">
        <v>123</v>
      </c>
      <c r="K118" s="737"/>
      <c r="L118" s="737"/>
      <c r="M118" s="737"/>
      <c r="N118" s="737"/>
      <c r="O118" s="737"/>
      <c r="P118" s="737"/>
      <c r="Q118" s="737"/>
      <c r="R118" s="737"/>
      <c r="S118" s="737"/>
      <c r="T118" s="737"/>
      <c r="U118" s="737"/>
      <c r="V118" s="737"/>
      <c r="W118" s="737"/>
      <c r="X118" s="737"/>
      <c r="Y118" s="737"/>
      <c r="Z118" s="737"/>
      <c r="AA118" s="737"/>
      <c r="AB118" s="737"/>
      <c r="AC118" s="737"/>
      <c r="AD118" s="737"/>
      <c r="AE118" s="737"/>
      <c r="AF118" s="737"/>
      <c r="AG118" s="746">
        <f>'9-22-24 - Vedlejší a osta...'!J30</f>
        <v>0</v>
      </c>
      <c r="AH118" s="747"/>
      <c r="AI118" s="747"/>
      <c r="AJ118" s="747"/>
      <c r="AK118" s="747"/>
      <c r="AL118" s="747"/>
      <c r="AM118" s="747"/>
      <c r="AN118" s="773">
        <f t="shared" si="1"/>
        <v>0</v>
      </c>
      <c r="AO118" s="774"/>
      <c r="AP118" s="774"/>
      <c r="AQ118" s="76" t="s">
        <v>80</v>
      </c>
      <c r="AR118" s="72"/>
      <c r="AS118" s="82">
        <v>0</v>
      </c>
      <c r="AT118" s="83">
        <f t="shared" si="0"/>
        <v>0</v>
      </c>
      <c r="AU118" s="84">
        <f>'9-22-24 - Vedlejší a osta...'!P124</f>
        <v>0</v>
      </c>
      <c r="AV118" s="83">
        <f>'9-22-24 - Vedlejší a osta...'!J33</f>
        <v>0</v>
      </c>
      <c r="AW118" s="83">
        <f>'9-22-24 - Vedlejší a osta...'!J34</f>
        <v>0</v>
      </c>
      <c r="AX118" s="83">
        <f>'9-22-24 - Vedlejší a osta...'!J35</f>
        <v>0</v>
      </c>
      <c r="AY118" s="83">
        <f>'9-22-24 - Vedlejší a osta...'!J36</f>
        <v>0</v>
      </c>
      <c r="AZ118" s="83">
        <f>'9-22-24 - Vedlejší a osta...'!F33</f>
        <v>0</v>
      </c>
      <c r="BA118" s="83">
        <f>'9-22-24 - Vedlejší a osta...'!F34</f>
        <v>0</v>
      </c>
      <c r="BB118" s="83">
        <f>'9-22-24 - Vedlejší a osta...'!F35</f>
        <v>0</v>
      </c>
      <c r="BC118" s="83">
        <f>'9-22-24 - Vedlejší a osta...'!F36</f>
        <v>0</v>
      </c>
      <c r="BD118" s="85">
        <f>'9-22-24 - Vedlejší a osta...'!F37</f>
        <v>0</v>
      </c>
      <c r="BT118" s="81" t="s">
        <v>81</v>
      </c>
      <c r="BV118" s="81" t="s">
        <v>75</v>
      </c>
      <c r="BW118" s="81" t="s">
        <v>124</v>
      </c>
      <c r="BX118" s="81" t="s">
        <v>5</v>
      </c>
      <c r="CL118" s="81" t="s">
        <v>1</v>
      </c>
      <c r="CM118" s="81" t="s">
        <v>83</v>
      </c>
    </row>
    <row r="119" spans="1:91" s="1" customFormat="1" ht="30" customHeight="1" x14ac:dyDescent="0.2">
      <c r="A119" s="538"/>
      <c r="B119" s="31"/>
      <c r="AN119" s="536"/>
      <c r="AO119" s="536"/>
      <c r="AP119" s="536"/>
      <c r="AR119" s="31"/>
    </row>
    <row r="120" spans="1:91" s="1" customFormat="1" ht="6.95" customHeight="1" x14ac:dyDescent="0.2">
      <c r="B120" s="42"/>
      <c r="C120" s="43"/>
      <c r="D120" s="43"/>
      <c r="E120" s="43"/>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c r="AR120" s="31"/>
    </row>
  </sheetData>
  <sheetProtection password="D923" sheet="1" objects="1" scenarios="1"/>
  <mergeCells count="134">
    <mergeCell ref="AG115:AM115"/>
    <mergeCell ref="AG116:AM116"/>
    <mergeCell ref="AG117:AM117"/>
    <mergeCell ref="AG110:AM110"/>
    <mergeCell ref="AG111:AM111"/>
    <mergeCell ref="AG112:AM112"/>
    <mergeCell ref="AG113:AM113"/>
    <mergeCell ref="AG114:AM114"/>
    <mergeCell ref="J113:AF113"/>
    <mergeCell ref="J115:AF115"/>
    <mergeCell ref="J116:AF116"/>
    <mergeCell ref="J117:AF117"/>
    <mergeCell ref="AN108:AP108"/>
    <mergeCell ref="AG108:AM108"/>
    <mergeCell ref="AN118:AP118"/>
    <mergeCell ref="AG118:AM118"/>
    <mergeCell ref="AG94:AM94"/>
    <mergeCell ref="AN94:AP94"/>
    <mergeCell ref="AN109:AP109"/>
    <mergeCell ref="AN110:AP110"/>
    <mergeCell ref="AN111:AP111"/>
    <mergeCell ref="AN112:AP112"/>
    <mergeCell ref="AN113:AP113"/>
    <mergeCell ref="AN114:AP114"/>
    <mergeCell ref="AN115:AP115"/>
    <mergeCell ref="AN116:AP116"/>
    <mergeCell ref="AN117:AP117"/>
    <mergeCell ref="AG109:AM109"/>
    <mergeCell ref="AN105:AP105"/>
    <mergeCell ref="AG105:AM105"/>
    <mergeCell ref="AN106:AP106"/>
    <mergeCell ref="AG106:AM106"/>
    <mergeCell ref="AN107:AP107"/>
    <mergeCell ref="AG107:AM107"/>
    <mergeCell ref="AN104:AP104"/>
    <mergeCell ref="AN103:AP103"/>
    <mergeCell ref="AN97:AP97"/>
    <mergeCell ref="AN92:AP92"/>
    <mergeCell ref="AN102:AP102"/>
    <mergeCell ref="AN101:AP101"/>
    <mergeCell ref="AN96:AP96"/>
    <mergeCell ref="AN100:AP100"/>
    <mergeCell ref="AN98:AP98"/>
    <mergeCell ref="AN99:AP99"/>
    <mergeCell ref="AN95:AP95"/>
    <mergeCell ref="AR2:BE2"/>
    <mergeCell ref="AG103:AM103"/>
    <mergeCell ref="AG102:AM102"/>
    <mergeCell ref="AG92:AM92"/>
    <mergeCell ref="AG100:AM100"/>
    <mergeCell ref="AG95:AM95"/>
    <mergeCell ref="AG99:AM99"/>
    <mergeCell ref="AG101:AM101"/>
    <mergeCell ref="AG97:AM97"/>
    <mergeCell ref="AG96:AM96"/>
    <mergeCell ref="AG98:AM98"/>
    <mergeCell ref="AM87:AN87"/>
    <mergeCell ref="AM89:AP89"/>
    <mergeCell ref="AM90:AP90"/>
    <mergeCell ref="AS89:AT91"/>
    <mergeCell ref="AK33:AO33"/>
    <mergeCell ref="BE5:BE34"/>
    <mergeCell ref="K5:AJ5"/>
    <mergeCell ref="K6:AJ6"/>
    <mergeCell ref="E14:AJ14"/>
    <mergeCell ref="E23:AN23"/>
    <mergeCell ref="AK26:AO26"/>
    <mergeCell ref="L28:P28"/>
    <mergeCell ref="W28:AE28"/>
    <mergeCell ref="L33:P33"/>
    <mergeCell ref="W33:AE33"/>
    <mergeCell ref="AK35:AO35"/>
    <mergeCell ref="X35:AB35"/>
    <mergeCell ref="W31:AE31"/>
    <mergeCell ref="AK31:AO31"/>
    <mergeCell ref="AK32:AO32"/>
    <mergeCell ref="L32:P32"/>
    <mergeCell ref="W32:AE32"/>
    <mergeCell ref="AK28:AO28"/>
    <mergeCell ref="W29:AE29"/>
    <mergeCell ref="L29:P29"/>
    <mergeCell ref="AK29:AO29"/>
    <mergeCell ref="AK30:AO30"/>
    <mergeCell ref="L30:P30"/>
    <mergeCell ref="W30:AE30"/>
    <mergeCell ref="L31:P31"/>
    <mergeCell ref="D107:H107"/>
    <mergeCell ref="J107:AF107"/>
    <mergeCell ref="L85:AJ85"/>
    <mergeCell ref="D105:H105"/>
    <mergeCell ref="J105:AF105"/>
    <mergeCell ref="D106:H106"/>
    <mergeCell ref="J106:AF106"/>
    <mergeCell ref="AG104:AM104"/>
    <mergeCell ref="D102:H102"/>
    <mergeCell ref="D103:H103"/>
    <mergeCell ref="D104:H104"/>
    <mergeCell ref="I92:AF92"/>
    <mergeCell ref="J101:AF101"/>
    <mergeCell ref="J100:AF100"/>
    <mergeCell ref="J102:AF102"/>
    <mergeCell ref="J103:AF103"/>
    <mergeCell ref="D108:H108"/>
    <mergeCell ref="J108:AF108"/>
    <mergeCell ref="D118:H118"/>
    <mergeCell ref="J118:AF118"/>
    <mergeCell ref="J109:AE109"/>
    <mergeCell ref="J114:AF114"/>
    <mergeCell ref="J110:AF110"/>
    <mergeCell ref="J111:AF111"/>
    <mergeCell ref="J112:AF112"/>
    <mergeCell ref="D109:H109"/>
    <mergeCell ref="D110:H110"/>
    <mergeCell ref="D111:H111"/>
    <mergeCell ref="D112:H112"/>
    <mergeCell ref="D113:H113"/>
    <mergeCell ref="D114:H114"/>
    <mergeCell ref="D115:H115"/>
    <mergeCell ref="D116:H116"/>
    <mergeCell ref="D117:H117"/>
    <mergeCell ref="J99:AF99"/>
    <mergeCell ref="J97:AF97"/>
    <mergeCell ref="J98:AF98"/>
    <mergeCell ref="J104:AF104"/>
    <mergeCell ref="J96:AF96"/>
    <mergeCell ref="J95:AF95"/>
    <mergeCell ref="C92:G92"/>
    <mergeCell ref="D101:H101"/>
    <mergeCell ref="D98:H98"/>
    <mergeCell ref="D95:H95"/>
    <mergeCell ref="D99:H99"/>
    <mergeCell ref="D100:H100"/>
    <mergeCell ref="D96:H96"/>
    <mergeCell ref="D97:H97"/>
  </mergeCells>
  <hyperlinks>
    <hyperlink ref="A95" location="'9-22-01 - 1.NP - bourání ...'!C2" display="/" xr:uid="{00000000-0004-0000-0000-000000000000}"/>
    <hyperlink ref="A96" location="'9-22-02 - 2.NP - bourání ...'!C2" display="/" xr:uid="{00000000-0004-0000-0000-000001000000}"/>
    <hyperlink ref="A97" location="'9-22-03 - 3.NP - bourání ...'!C2" display="/" xr:uid="{00000000-0004-0000-0000-000002000000}"/>
    <hyperlink ref="A98" location="'9-22-04 - 4.NP - bourání'!C2" display="/" xr:uid="{00000000-0004-0000-0000-000003000000}"/>
    <hyperlink ref="A99" location="'9-22-05 - 4.NP - navrhova...'!C2" display="/" xr:uid="{00000000-0004-0000-0000-000004000000}"/>
    <hyperlink ref="A100" location="'9-22-06 - 5.NP - bourání'!C2" display="/" xr:uid="{00000000-0004-0000-0000-000005000000}"/>
    <hyperlink ref="A101" location="'9-22-07 - 5.NP - navrhova...'!C2" display="/" xr:uid="{00000000-0004-0000-0000-000006000000}"/>
    <hyperlink ref="A102" location="'9-22-08 - 6.NP - bourání'!C2" display="/" xr:uid="{00000000-0004-0000-0000-000007000000}"/>
    <hyperlink ref="A103" location="'9-22-09 - 6.NP - navrhova...'!C2" display="/" xr:uid="{00000000-0004-0000-0000-000008000000}"/>
    <hyperlink ref="A104" location="'9-22-10 - 7.NP - bourání'!C2" display="/" xr:uid="{00000000-0004-0000-0000-000009000000}"/>
    <hyperlink ref="A105" location="'9-22-11 - 7.NP - navrhova...'!C2" display="/" xr:uid="{00000000-0004-0000-0000-00000A000000}"/>
    <hyperlink ref="A106" location="'9-22-12 - 8.NP a střecha ...'!C2" display="/" xr:uid="{00000000-0004-0000-0000-00000B000000}"/>
    <hyperlink ref="A118" location="'9-22-24 - Vedlejší a osta...'!A1" display="/" xr:uid="{00000000-0004-0000-0000-00000C000000}"/>
    <hyperlink ref="A107" location="'9-22-13 - Evakuační, lůžk...'!C2" display="/" xr:uid="{00000000-0004-0000-0000-00000D000000}"/>
    <hyperlink ref="A109" location="'9-22-15 EPS'!A1" display="/" xr:uid="{00000000-0004-0000-0000-00000E000000}"/>
    <hyperlink ref="A110" location="'9-22-16 ERO'!A1" display="/" xr:uid="{00000000-0004-0000-0000-00000F000000}"/>
    <hyperlink ref="A111" location="'9-22-17 SESTRA_PACIENT'!A1" display="/" xr:uid="{00000000-0004-0000-0000-000010000000}"/>
    <hyperlink ref="A112" location="'9-22-18 MaR'!A1" display="/" xr:uid="{00000000-0004-0000-0000-000011000000}"/>
    <hyperlink ref="A113" location="'9-22-19 MEDICIALNI PLYNY'!A1" display="/" xr:uid="{00000000-0004-0000-0000-000012000000}"/>
    <hyperlink ref="A114" location="'9-22-20 Krycí list rozpočtu'!A1" display="/" xr:uid="{00000000-0004-0000-0000-000013000000}"/>
    <hyperlink ref="A115" location="'9-22-21 VZT'!A1" display="/" xr:uid="{00000000-0004-0000-0000-000014000000}"/>
    <hyperlink ref="A116" location="'9-22-22 Krycí list rozpočtu'!A1" display="/" xr:uid="{00000000-0004-0000-0000-000015000000}"/>
    <hyperlink ref="A117" location="'9-22-23 PRISTUPOVY SYSTEM'!A1" display="/" xr:uid="{00000000-0004-0000-0000-000016000000}"/>
    <hyperlink ref="A108" location="'9-22-14 Krycí list'!A1" display="/" xr:uid="{00000000-0004-0000-0000-000017000000}"/>
  </hyperlink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pageSetUpPr fitToPage="1"/>
  </sheetPr>
  <dimension ref="B2:BM1249"/>
  <sheetViews>
    <sheetView showGridLines="0" topLeftCell="A230" workbookViewId="0">
      <selection activeCell="F253" sqref="F253"/>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82</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127</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ROUND(J134,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ROUND((SUM(BE134:BE1248)),  2)</f>
        <v>0</v>
      </c>
      <c r="I33" s="92">
        <v>0.21</v>
      </c>
      <c r="J33" s="91">
        <f>ROUND(((SUM(BE134:BE1248))*I33),  2)</f>
        <v>0</v>
      </c>
      <c r="L33" s="31"/>
    </row>
    <row r="34" spans="2:12" s="1" customFormat="1" ht="14.45" customHeight="1" x14ac:dyDescent="0.2">
      <c r="B34" s="31"/>
      <c r="E34" s="26" t="s">
        <v>39</v>
      </c>
      <c r="F34" s="91">
        <f>ROUND((SUM(BF134:BF1248)),  2)</f>
        <v>0</v>
      </c>
      <c r="I34" s="92">
        <v>0.15</v>
      </c>
      <c r="J34" s="91">
        <f>ROUND(((SUM(BF134:BF1248))*I34),  2)</f>
        <v>0</v>
      </c>
      <c r="L34" s="31"/>
    </row>
    <row r="35" spans="2:12" s="1" customFormat="1" ht="14.45" hidden="1" customHeight="1" x14ac:dyDescent="0.2">
      <c r="B35" s="31"/>
      <c r="E35" s="26" t="s">
        <v>40</v>
      </c>
      <c r="F35" s="91">
        <f>ROUND((SUM(BG134:BG1248)),  2)</f>
        <v>0</v>
      </c>
      <c r="I35" s="92">
        <v>0.21</v>
      </c>
      <c r="J35" s="91">
        <f>0</f>
        <v>0</v>
      </c>
      <c r="L35" s="31"/>
    </row>
    <row r="36" spans="2:12" s="1" customFormat="1" ht="14.45" hidden="1" customHeight="1" x14ac:dyDescent="0.2">
      <c r="B36" s="31"/>
      <c r="E36" s="26" t="s">
        <v>41</v>
      </c>
      <c r="F36" s="91">
        <f>ROUND((SUM(BH134:BH1248)),  2)</f>
        <v>0</v>
      </c>
      <c r="I36" s="92">
        <v>0.15</v>
      </c>
      <c r="J36" s="91">
        <f>0</f>
        <v>0</v>
      </c>
      <c r="L36" s="31"/>
    </row>
    <row r="37" spans="2:12" s="1" customFormat="1" ht="14.45" hidden="1" customHeight="1" x14ac:dyDescent="0.2">
      <c r="B37" s="31"/>
      <c r="E37" s="26" t="s">
        <v>42</v>
      </c>
      <c r="F37" s="91">
        <f>ROUND((SUM(BI134:BI1248)),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9-22-01 - 1.NP - bourání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J134</f>
        <v>0</v>
      </c>
      <c r="L96" s="31"/>
      <c r="AU96" s="16" t="s">
        <v>132</v>
      </c>
    </row>
    <row r="97" spans="2:12" s="8" customFormat="1" ht="24.95" customHeight="1" x14ac:dyDescent="0.2">
      <c r="B97" s="104"/>
      <c r="D97" s="105" t="s">
        <v>133</v>
      </c>
      <c r="E97" s="106"/>
      <c r="F97" s="106"/>
      <c r="G97" s="106"/>
      <c r="H97" s="106"/>
      <c r="I97" s="106"/>
      <c r="J97" s="107">
        <f>J135</f>
        <v>0</v>
      </c>
      <c r="L97" s="104"/>
    </row>
    <row r="98" spans="2:12" s="9" customFormat="1" ht="19.899999999999999" customHeight="1" x14ac:dyDescent="0.2">
      <c r="B98" s="108"/>
      <c r="D98" s="109" t="s">
        <v>134</v>
      </c>
      <c r="E98" s="110"/>
      <c r="F98" s="110"/>
      <c r="G98" s="110"/>
      <c r="H98" s="110"/>
      <c r="I98" s="110"/>
      <c r="J98" s="111">
        <f>J136</f>
        <v>0</v>
      </c>
      <c r="L98" s="108"/>
    </row>
    <row r="99" spans="2:12" s="9" customFormat="1" ht="19.899999999999999" customHeight="1" x14ac:dyDescent="0.2">
      <c r="B99" s="108"/>
      <c r="D99" s="109" t="s">
        <v>135</v>
      </c>
      <c r="E99" s="110"/>
      <c r="F99" s="110"/>
      <c r="G99" s="110"/>
      <c r="H99" s="110"/>
      <c r="I99" s="110"/>
      <c r="J99" s="111">
        <f>J230</f>
        <v>0</v>
      </c>
      <c r="L99" s="108"/>
    </row>
    <row r="100" spans="2:12" s="9" customFormat="1" ht="19.899999999999999" customHeight="1" x14ac:dyDescent="0.2">
      <c r="B100" s="108"/>
      <c r="D100" s="109" t="s">
        <v>136</v>
      </c>
      <c r="E100" s="110"/>
      <c r="F100" s="110"/>
      <c r="G100" s="110"/>
      <c r="H100" s="110"/>
      <c r="I100" s="110"/>
      <c r="J100" s="111">
        <f>J276</f>
        <v>0</v>
      </c>
      <c r="L100" s="108"/>
    </row>
    <row r="101" spans="2:12" s="9" customFormat="1" ht="19.899999999999999" customHeight="1" x14ac:dyDescent="0.2">
      <c r="B101" s="108"/>
      <c r="D101" s="109" t="s">
        <v>137</v>
      </c>
      <c r="E101" s="110"/>
      <c r="F101" s="110"/>
      <c r="G101" s="110"/>
      <c r="H101" s="110"/>
      <c r="I101" s="110"/>
      <c r="J101" s="111">
        <f>J327</f>
        <v>0</v>
      </c>
      <c r="L101" s="108"/>
    </row>
    <row r="102" spans="2:12" s="9" customFormat="1" ht="19.899999999999999" customHeight="1" x14ac:dyDescent="0.2">
      <c r="B102" s="108"/>
      <c r="D102" s="109" t="s">
        <v>138</v>
      </c>
      <c r="E102" s="110"/>
      <c r="F102" s="110"/>
      <c r="G102" s="110"/>
      <c r="H102" s="110"/>
      <c r="I102" s="110"/>
      <c r="J102" s="111">
        <f>J526</f>
        <v>0</v>
      </c>
      <c r="L102" s="108"/>
    </row>
    <row r="103" spans="2:12" s="9" customFormat="1" ht="19.899999999999999" customHeight="1" x14ac:dyDescent="0.2">
      <c r="B103" s="108"/>
      <c r="D103" s="109" t="s">
        <v>139</v>
      </c>
      <c r="E103" s="110"/>
      <c r="F103" s="110"/>
      <c r="G103" s="110"/>
      <c r="H103" s="110"/>
      <c r="I103" s="110"/>
      <c r="J103" s="111">
        <f>J703</f>
        <v>0</v>
      </c>
      <c r="L103" s="108"/>
    </row>
    <row r="104" spans="2:12" s="9" customFormat="1" ht="19.899999999999999" customHeight="1" x14ac:dyDescent="0.2">
      <c r="B104" s="108"/>
      <c r="D104" s="109" t="s">
        <v>140</v>
      </c>
      <c r="E104" s="110"/>
      <c r="F104" s="110"/>
      <c r="G104" s="110"/>
      <c r="H104" s="110"/>
      <c r="I104" s="110"/>
      <c r="J104" s="111">
        <f>J711</f>
        <v>0</v>
      </c>
      <c r="L104" s="108"/>
    </row>
    <row r="105" spans="2:12" s="8" customFormat="1" ht="24.95" customHeight="1" x14ac:dyDescent="0.2">
      <c r="B105" s="104"/>
      <c r="D105" s="105" t="s">
        <v>141</v>
      </c>
      <c r="E105" s="106"/>
      <c r="F105" s="106"/>
      <c r="G105" s="106"/>
      <c r="H105" s="106"/>
      <c r="I105" s="106"/>
      <c r="J105" s="107">
        <f>J714</f>
        <v>0</v>
      </c>
      <c r="L105" s="104"/>
    </row>
    <row r="106" spans="2:12" s="9" customFormat="1" ht="19.899999999999999" customHeight="1" x14ac:dyDescent="0.2">
      <c r="B106" s="108"/>
      <c r="D106" s="109" t="s">
        <v>142</v>
      </c>
      <c r="E106" s="110"/>
      <c r="F106" s="110"/>
      <c r="G106" s="110"/>
      <c r="H106" s="110"/>
      <c r="I106" s="110"/>
      <c r="J106" s="111">
        <f>J715</f>
        <v>0</v>
      </c>
      <c r="L106" s="108"/>
    </row>
    <row r="107" spans="2:12" s="9" customFormat="1" ht="19.899999999999999" customHeight="1" x14ac:dyDescent="0.2">
      <c r="B107" s="108"/>
      <c r="D107" s="109" t="s">
        <v>143</v>
      </c>
      <c r="E107" s="110"/>
      <c r="F107" s="110"/>
      <c r="G107" s="110"/>
      <c r="H107" s="110"/>
      <c r="I107" s="110"/>
      <c r="J107" s="111">
        <f>J769</f>
        <v>0</v>
      </c>
      <c r="L107" s="108"/>
    </row>
    <row r="108" spans="2:12" s="9" customFormat="1" ht="19.899999999999999" customHeight="1" x14ac:dyDescent="0.2">
      <c r="B108" s="108"/>
      <c r="D108" s="109" t="s">
        <v>144</v>
      </c>
      <c r="E108" s="110"/>
      <c r="F108" s="110"/>
      <c r="G108" s="110"/>
      <c r="H108" s="110"/>
      <c r="I108" s="110"/>
      <c r="J108" s="111">
        <f>J781</f>
        <v>0</v>
      </c>
      <c r="L108" s="108"/>
    </row>
    <row r="109" spans="2:12" s="9" customFormat="1" ht="19.899999999999999" customHeight="1" x14ac:dyDescent="0.2">
      <c r="B109" s="108"/>
      <c r="D109" s="109" t="s">
        <v>145</v>
      </c>
      <c r="E109" s="110"/>
      <c r="F109" s="110"/>
      <c r="G109" s="110"/>
      <c r="H109" s="110"/>
      <c r="I109" s="110"/>
      <c r="J109" s="111">
        <f>J818</f>
        <v>0</v>
      </c>
      <c r="L109" s="108"/>
    </row>
    <row r="110" spans="2:12" s="9" customFormat="1" ht="19.899999999999999" customHeight="1" x14ac:dyDescent="0.2">
      <c r="B110" s="108"/>
      <c r="D110" s="109" t="s">
        <v>146</v>
      </c>
      <c r="E110" s="110"/>
      <c r="F110" s="110"/>
      <c r="G110" s="110"/>
      <c r="H110" s="110"/>
      <c r="I110" s="110"/>
      <c r="J110" s="111">
        <f>J851</f>
        <v>0</v>
      </c>
      <c r="L110" s="108"/>
    </row>
    <row r="111" spans="2:12" s="9" customFormat="1" ht="19.899999999999999" customHeight="1" x14ac:dyDescent="0.2">
      <c r="B111" s="108"/>
      <c r="D111" s="109" t="s">
        <v>147</v>
      </c>
      <c r="E111" s="110"/>
      <c r="F111" s="110"/>
      <c r="G111" s="110"/>
      <c r="H111" s="110"/>
      <c r="I111" s="110"/>
      <c r="J111" s="111">
        <f>J875</f>
        <v>0</v>
      </c>
      <c r="L111" s="108"/>
    </row>
    <row r="112" spans="2:12" s="9" customFormat="1" ht="19.899999999999999" customHeight="1" x14ac:dyDescent="0.2">
      <c r="B112" s="108"/>
      <c r="D112" s="109" t="s">
        <v>148</v>
      </c>
      <c r="E112" s="110"/>
      <c r="F112" s="110"/>
      <c r="G112" s="110"/>
      <c r="H112" s="110"/>
      <c r="I112" s="110"/>
      <c r="J112" s="111">
        <f>J995</f>
        <v>0</v>
      </c>
      <c r="L112" s="108"/>
    </row>
    <row r="113" spans="2:12" s="9" customFormat="1" ht="19.899999999999999" customHeight="1" x14ac:dyDescent="0.2">
      <c r="B113" s="108"/>
      <c r="D113" s="109" t="s">
        <v>149</v>
      </c>
      <c r="E113" s="110"/>
      <c r="F113" s="110"/>
      <c r="G113" s="110"/>
      <c r="H113" s="110"/>
      <c r="I113" s="110"/>
      <c r="J113" s="111">
        <f>J1017</f>
        <v>0</v>
      </c>
      <c r="L113" s="108"/>
    </row>
    <row r="114" spans="2:12" s="8" customFormat="1" ht="24.95" customHeight="1" x14ac:dyDescent="0.2">
      <c r="B114" s="104"/>
      <c r="D114" s="105" t="s">
        <v>150</v>
      </c>
      <c r="E114" s="106"/>
      <c r="F114" s="106"/>
      <c r="G114" s="106"/>
      <c r="H114" s="106"/>
      <c r="I114" s="106"/>
      <c r="J114" s="107">
        <f>J1242</f>
        <v>0</v>
      </c>
      <c r="L114" s="104"/>
    </row>
    <row r="115" spans="2:12" s="1" customFormat="1" ht="21.75" customHeight="1" x14ac:dyDescent="0.2">
      <c r="B115" s="31"/>
      <c r="L115" s="31"/>
    </row>
    <row r="116" spans="2:12" s="1" customFormat="1" ht="6.95" customHeight="1" x14ac:dyDescent="0.2">
      <c r="B116" s="42"/>
      <c r="C116" s="43"/>
      <c r="D116" s="43"/>
      <c r="E116" s="43"/>
      <c r="F116" s="43"/>
      <c r="G116" s="43"/>
      <c r="H116" s="43"/>
      <c r="I116" s="43"/>
      <c r="J116" s="43"/>
      <c r="K116" s="43"/>
      <c r="L116" s="31"/>
    </row>
    <row r="120" spans="2:12" s="1" customFormat="1" ht="6.95" customHeight="1" x14ac:dyDescent="0.2">
      <c r="B120" s="44"/>
      <c r="C120" s="45"/>
      <c r="D120" s="45"/>
      <c r="E120" s="45"/>
      <c r="F120" s="45"/>
      <c r="G120" s="45"/>
      <c r="H120" s="45"/>
      <c r="I120" s="45"/>
      <c r="J120" s="45"/>
      <c r="K120" s="45"/>
      <c r="L120" s="31"/>
    </row>
    <row r="121" spans="2:12" s="1" customFormat="1" ht="24.95" customHeight="1" x14ac:dyDescent="0.2">
      <c r="B121" s="31"/>
      <c r="C121" s="20" t="s">
        <v>151</v>
      </c>
      <c r="L121" s="31"/>
    </row>
    <row r="122" spans="2:12" s="1" customFormat="1" ht="6.95" customHeight="1" x14ac:dyDescent="0.2">
      <c r="B122" s="31"/>
      <c r="L122" s="31"/>
    </row>
    <row r="123" spans="2:12" s="1" customFormat="1" ht="12" customHeight="1" x14ac:dyDescent="0.2">
      <c r="B123" s="31"/>
      <c r="C123" s="26" t="s">
        <v>16</v>
      </c>
      <c r="L123" s="31"/>
    </row>
    <row r="124" spans="2:12" s="1" customFormat="1" ht="16.5" customHeight="1" x14ac:dyDescent="0.2">
      <c r="B124" s="31"/>
      <c r="E124" s="778" t="str">
        <f>E7</f>
        <v>NEM CK</v>
      </c>
      <c r="F124" s="779"/>
      <c r="G124" s="779"/>
      <c r="H124" s="779"/>
      <c r="L124" s="31"/>
    </row>
    <row r="125" spans="2:12" s="1" customFormat="1" ht="12" customHeight="1" x14ac:dyDescent="0.2">
      <c r="B125" s="31"/>
      <c r="C125" s="26" t="s">
        <v>126</v>
      </c>
      <c r="L125" s="31"/>
    </row>
    <row r="126" spans="2:12" s="1" customFormat="1" ht="16.5" customHeight="1" x14ac:dyDescent="0.2">
      <c r="B126" s="31"/>
      <c r="E126" s="744" t="str">
        <f>E9</f>
        <v>9-22-01 - 1.NP - bourání + navrhovaný stav</v>
      </c>
      <c r="F126" s="777"/>
      <c r="G126" s="777"/>
      <c r="H126" s="777"/>
      <c r="L126" s="31"/>
    </row>
    <row r="127" spans="2:12" s="1" customFormat="1" ht="6.95" customHeight="1" x14ac:dyDescent="0.2">
      <c r="B127" s="31"/>
      <c r="L127" s="31"/>
    </row>
    <row r="128" spans="2:12" s="1" customFormat="1" ht="12" customHeight="1" x14ac:dyDescent="0.2">
      <c r="B128" s="31"/>
      <c r="C128" s="26" t="s">
        <v>20</v>
      </c>
      <c r="F128" s="24" t="str">
        <f>F12</f>
        <v xml:space="preserve"> </v>
      </c>
      <c r="I128" s="26" t="s">
        <v>22</v>
      </c>
      <c r="J128" s="50" t="str">
        <f>IF(J12="","",J12)</f>
        <v>29. 5. 2023</v>
      </c>
      <c r="L128" s="31"/>
    </row>
    <row r="129" spans="2:65" s="1" customFormat="1" ht="6.95" customHeight="1" x14ac:dyDescent="0.2">
      <c r="B129" s="31"/>
      <c r="L129" s="31"/>
    </row>
    <row r="130" spans="2:65" s="1" customFormat="1" ht="15.2" customHeight="1" x14ac:dyDescent="0.2">
      <c r="B130" s="31"/>
      <c r="C130" s="26" t="s">
        <v>24</v>
      </c>
      <c r="F130" s="24" t="str">
        <f>E15</f>
        <v xml:space="preserve"> </v>
      </c>
      <c r="I130" s="26" t="s">
        <v>29</v>
      </c>
      <c r="J130" s="29" t="str">
        <f>E21</f>
        <v xml:space="preserve"> </v>
      </c>
      <c r="L130" s="31"/>
    </row>
    <row r="131" spans="2:65" s="1" customFormat="1" ht="15.2" customHeight="1" x14ac:dyDescent="0.2">
      <c r="B131" s="31"/>
      <c r="C131" s="26" t="s">
        <v>27</v>
      </c>
      <c r="F131" s="24" t="str">
        <f>IF(E18="","",E18)</f>
        <v>Vyplň údaj</v>
      </c>
      <c r="I131" s="26" t="s">
        <v>31</v>
      </c>
      <c r="J131" s="29" t="str">
        <f>E24</f>
        <v xml:space="preserve"> </v>
      </c>
      <c r="L131" s="31"/>
    </row>
    <row r="132" spans="2:65" s="1" customFormat="1" ht="10.35" customHeight="1" x14ac:dyDescent="0.2">
      <c r="B132" s="31"/>
      <c r="L132" s="31"/>
    </row>
    <row r="133" spans="2:65" s="10" customFormat="1" ht="29.25" customHeight="1" x14ac:dyDescent="0.2">
      <c r="B133" s="112"/>
      <c r="C133" s="113" t="s">
        <v>152</v>
      </c>
      <c r="D133" s="114" t="s">
        <v>58</v>
      </c>
      <c r="E133" s="114" t="s">
        <v>54</v>
      </c>
      <c r="F133" s="114" t="s">
        <v>55</v>
      </c>
      <c r="G133" s="114" t="s">
        <v>153</v>
      </c>
      <c r="H133" s="114" t="s">
        <v>154</v>
      </c>
      <c r="I133" s="114" t="s">
        <v>155</v>
      </c>
      <c r="J133" s="115" t="s">
        <v>130</v>
      </c>
      <c r="K133" s="116" t="s">
        <v>156</v>
      </c>
      <c r="L133" s="112"/>
      <c r="M133" s="56" t="s">
        <v>1</v>
      </c>
      <c r="N133" s="57" t="s">
        <v>37</v>
      </c>
      <c r="O133" s="57" t="s">
        <v>157</v>
      </c>
      <c r="P133" s="57" t="s">
        <v>158</v>
      </c>
      <c r="Q133" s="57" t="s">
        <v>159</v>
      </c>
      <c r="R133" s="57" t="s">
        <v>160</v>
      </c>
      <c r="S133" s="57" t="s">
        <v>161</v>
      </c>
      <c r="T133" s="58" t="s">
        <v>162</v>
      </c>
    </row>
    <row r="134" spans="2:65" s="1" customFormat="1" ht="22.9" customHeight="1" x14ac:dyDescent="0.25">
      <c r="B134" s="31"/>
      <c r="C134" s="61" t="s">
        <v>163</v>
      </c>
      <c r="J134" s="117">
        <f>BK134</f>
        <v>0</v>
      </c>
      <c r="L134" s="31"/>
      <c r="M134" s="59"/>
      <c r="N134" s="51"/>
      <c r="O134" s="51"/>
      <c r="P134" s="118">
        <f>P135+P714+P1242</f>
        <v>0</v>
      </c>
      <c r="Q134" s="51"/>
      <c r="R134" s="118">
        <f>R135+R714+R1242</f>
        <v>1.6969540000000003</v>
      </c>
      <c r="S134" s="51"/>
      <c r="T134" s="119">
        <f>T135+T714+T1242</f>
        <v>0</v>
      </c>
      <c r="AT134" s="16" t="s">
        <v>72</v>
      </c>
      <c r="AU134" s="16" t="s">
        <v>132</v>
      </c>
      <c r="BK134" s="120">
        <f>BK135+BK714+BK1242</f>
        <v>0</v>
      </c>
    </row>
    <row r="135" spans="2:65" s="11" customFormat="1" ht="25.9" customHeight="1" x14ac:dyDescent="0.2">
      <c r="B135" s="121"/>
      <c r="D135" s="122" t="s">
        <v>72</v>
      </c>
      <c r="E135" s="123" t="s">
        <v>164</v>
      </c>
      <c r="F135" s="123" t="s">
        <v>165</v>
      </c>
      <c r="I135" s="124"/>
      <c r="J135" s="125">
        <f>BK135</f>
        <v>0</v>
      </c>
      <c r="L135" s="121"/>
      <c r="M135" s="126"/>
      <c r="P135" s="127">
        <f>P136+P230+P276+P327+P526+P703+P711</f>
        <v>0</v>
      </c>
      <c r="R135" s="127">
        <f>R136+R230+R276+R327+R526+R703+R711</f>
        <v>1.0620444000000002</v>
      </c>
      <c r="T135" s="128">
        <f>T136+T230+T276+T327+T526+T703+T711</f>
        <v>0</v>
      </c>
      <c r="AR135" s="122" t="s">
        <v>81</v>
      </c>
      <c r="AT135" s="129" t="s">
        <v>72</v>
      </c>
      <c r="AU135" s="129" t="s">
        <v>73</v>
      </c>
      <c r="AY135" s="122" t="s">
        <v>166</v>
      </c>
      <c r="BK135" s="130">
        <f>BK136+BK230+BK276+BK327+BK526+BK703+BK711</f>
        <v>0</v>
      </c>
    </row>
    <row r="136" spans="2:65" s="11" customFormat="1" ht="22.9" customHeight="1" x14ac:dyDescent="0.2">
      <c r="B136" s="121"/>
      <c r="D136" s="122" t="s">
        <v>72</v>
      </c>
      <c r="E136" s="131" t="s">
        <v>81</v>
      </c>
      <c r="F136" s="131" t="s">
        <v>167</v>
      </c>
      <c r="I136" s="124"/>
      <c r="J136" s="132">
        <f>BK136</f>
        <v>0</v>
      </c>
      <c r="L136" s="121"/>
      <c r="M136" s="126"/>
      <c r="P136" s="127">
        <f>SUM(P137:P229)</f>
        <v>0</v>
      </c>
      <c r="R136" s="127">
        <f>SUM(R137:R229)</f>
        <v>0</v>
      </c>
      <c r="T136" s="128">
        <f>SUM(T137:T229)</f>
        <v>0</v>
      </c>
      <c r="AR136" s="122" t="s">
        <v>81</v>
      </c>
      <c r="AT136" s="129" t="s">
        <v>72</v>
      </c>
      <c r="AU136" s="129" t="s">
        <v>81</v>
      </c>
      <c r="AY136" s="122" t="s">
        <v>166</v>
      </c>
      <c r="BK136" s="130">
        <f>SUM(BK137:BK229)</f>
        <v>0</v>
      </c>
    </row>
    <row r="137" spans="2:65" s="1" customFormat="1" ht="24.2" customHeight="1" x14ac:dyDescent="0.2">
      <c r="B137" s="31"/>
      <c r="C137" s="133" t="s">
        <v>81</v>
      </c>
      <c r="D137" s="133" t="s">
        <v>168</v>
      </c>
      <c r="E137" s="134" t="s">
        <v>169</v>
      </c>
      <c r="F137" s="135" t="s">
        <v>170</v>
      </c>
      <c r="G137" s="136" t="s">
        <v>171</v>
      </c>
      <c r="H137" s="137">
        <v>0.79100000000000004</v>
      </c>
      <c r="I137" s="138"/>
      <c r="J137" s="139">
        <f>ROUND(I137*H137,2)</f>
        <v>0</v>
      </c>
      <c r="K137" s="140"/>
      <c r="L137" s="31"/>
      <c r="M137" s="141" t="s">
        <v>1</v>
      </c>
      <c r="N137" s="142" t="s">
        <v>38</v>
      </c>
      <c r="P137" s="143">
        <f>O137*H137</f>
        <v>0</v>
      </c>
      <c r="Q137" s="143">
        <v>0</v>
      </c>
      <c r="R137" s="143">
        <f>Q137*H137</f>
        <v>0</v>
      </c>
      <c r="S137" s="143">
        <v>0</v>
      </c>
      <c r="T137" s="144">
        <f>S137*H137</f>
        <v>0</v>
      </c>
      <c r="AR137" s="145" t="s">
        <v>172</v>
      </c>
      <c r="AT137" s="145" t="s">
        <v>168</v>
      </c>
      <c r="AU137" s="145" t="s">
        <v>83</v>
      </c>
      <c r="AY137" s="16" t="s">
        <v>166</v>
      </c>
      <c r="BE137" s="146">
        <f>IF(N137="základní",J137,0)</f>
        <v>0</v>
      </c>
      <c r="BF137" s="146">
        <f>IF(N137="snížená",J137,0)</f>
        <v>0</v>
      </c>
      <c r="BG137" s="146">
        <f>IF(N137="zákl. přenesená",J137,0)</f>
        <v>0</v>
      </c>
      <c r="BH137" s="146">
        <f>IF(N137="sníž. přenesená",J137,0)</f>
        <v>0</v>
      </c>
      <c r="BI137" s="146">
        <f>IF(N137="nulová",J137,0)</f>
        <v>0</v>
      </c>
      <c r="BJ137" s="16" t="s">
        <v>81</v>
      </c>
      <c r="BK137" s="146">
        <f>ROUND(I137*H137,2)</f>
        <v>0</v>
      </c>
      <c r="BL137" s="16" t="s">
        <v>172</v>
      </c>
      <c r="BM137" s="145" t="s">
        <v>83</v>
      </c>
    </row>
    <row r="138" spans="2:65" s="12" customFormat="1" x14ac:dyDescent="0.2">
      <c r="B138" s="147"/>
      <c r="D138" s="148" t="s">
        <v>173</v>
      </c>
      <c r="E138" s="149" t="s">
        <v>1</v>
      </c>
      <c r="F138" s="150" t="s">
        <v>174</v>
      </c>
      <c r="H138" s="151">
        <v>1.4999999999999999E-2</v>
      </c>
      <c r="I138" s="152"/>
      <c r="L138" s="147"/>
      <c r="M138" s="153"/>
      <c r="T138" s="154"/>
      <c r="AT138" s="149" t="s">
        <v>173</v>
      </c>
      <c r="AU138" s="149" t="s">
        <v>83</v>
      </c>
      <c r="AV138" s="12" t="s">
        <v>83</v>
      </c>
      <c r="AW138" s="12" t="s">
        <v>30</v>
      </c>
      <c r="AX138" s="12" t="s">
        <v>73</v>
      </c>
      <c r="AY138" s="149" t="s">
        <v>166</v>
      </c>
    </row>
    <row r="139" spans="2:65" s="12" customFormat="1" x14ac:dyDescent="0.2">
      <c r="B139" s="147"/>
      <c r="D139" s="148" t="s">
        <v>173</v>
      </c>
      <c r="E139" s="149" t="s">
        <v>1</v>
      </c>
      <c r="F139" s="150" t="s">
        <v>175</v>
      </c>
      <c r="H139" s="151">
        <v>0.09</v>
      </c>
      <c r="I139" s="152"/>
      <c r="L139" s="147"/>
      <c r="M139" s="153"/>
      <c r="T139" s="154"/>
      <c r="AT139" s="149" t="s">
        <v>173</v>
      </c>
      <c r="AU139" s="149" t="s">
        <v>83</v>
      </c>
      <c r="AV139" s="12" t="s">
        <v>83</v>
      </c>
      <c r="AW139" s="12" t="s">
        <v>30</v>
      </c>
      <c r="AX139" s="12" t="s">
        <v>73</v>
      </c>
      <c r="AY139" s="149" t="s">
        <v>166</v>
      </c>
    </row>
    <row r="140" spans="2:65" s="12" customFormat="1" x14ac:dyDescent="0.2">
      <c r="B140" s="147"/>
      <c r="D140" s="148" t="s">
        <v>173</v>
      </c>
      <c r="E140" s="149" t="s">
        <v>1</v>
      </c>
      <c r="F140" s="150" t="s">
        <v>176</v>
      </c>
      <c r="H140" s="151">
        <v>3.2000000000000001E-2</v>
      </c>
      <c r="I140" s="152"/>
      <c r="L140" s="147"/>
      <c r="M140" s="153"/>
      <c r="T140" s="154"/>
      <c r="AT140" s="149" t="s">
        <v>173</v>
      </c>
      <c r="AU140" s="149" t="s">
        <v>83</v>
      </c>
      <c r="AV140" s="12" t="s">
        <v>83</v>
      </c>
      <c r="AW140" s="12" t="s">
        <v>30</v>
      </c>
      <c r="AX140" s="12" t="s">
        <v>73</v>
      </c>
      <c r="AY140" s="149" t="s">
        <v>166</v>
      </c>
    </row>
    <row r="141" spans="2:65" s="12" customFormat="1" x14ac:dyDescent="0.2">
      <c r="B141" s="147"/>
      <c r="D141" s="148" t="s">
        <v>173</v>
      </c>
      <c r="E141" s="149" t="s">
        <v>1</v>
      </c>
      <c r="F141" s="150" t="s">
        <v>177</v>
      </c>
      <c r="H141" s="151">
        <v>3.7999999999999999E-2</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178</v>
      </c>
      <c r="H142" s="151">
        <v>0.06</v>
      </c>
      <c r="I142" s="152"/>
      <c r="L142" s="147"/>
      <c r="M142" s="153"/>
      <c r="T142" s="154"/>
      <c r="AT142" s="149" t="s">
        <v>173</v>
      </c>
      <c r="AU142" s="149" t="s">
        <v>83</v>
      </c>
      <c r="AV142" s="12" t="s">
        <v>83</v>
      </c>
      <c r="AW142" s="12" t="s">
        <v>30</v>
      </c>
      <c r="AX142" s="12" t="s">
        <v>73</v>
      </c>
      <c r="AY142" s="149" t="s">
        <v>166</v>
      </c>
    </row>
    <row r="143" spans="2:65" s="12" customFormat="1" x14ac:dyDescent="0.2">
      <c r="B143" s="147"/>
      <c r="D143" s="148" t="s">
        <v>173</v>
      </c>
      <c r="E143" s="149" t="s">
        <v>1</v>
      </c>
      <c r="F143" s="150" t="s">
        <v>177</v>
      </c>
      <c r="H143" s="151">
        <v>3.7999999999999999E-2</v>
      </c>
      <c r="I143" s="152"/>
      <c r="L143" s="147"/>
      <c r="M143" s="153"/>
      <c r="T143" s="154"/>
      <c r="AT143" s="149" t="s">
        <v>173</v>
      </c>
      <c r="AU143" s="149" t="s">
        <v>83</v>
      </c>
      <c r="AV143" s="12" t="s">
        <v>83</v>
      </c>
      <c r="AW143" s="12" t="s">
        <v>30</v>
      </c>
      <c r="AX143" s="12" t="s">
        <v>73</v>
      </c>
      <c r="AY143" s="149" t="s">
        <v>166</v>
      </c>
    </row>
    <row r="144" spans="2:65" s="12" customFormat="1" x14ac:dyDescent="0.2">
      <c r="B144" s="147"/>
      <c r="D144" s="148" t="s">
        <v>173</v>
      </c>
      <c r="E144" s="149" t="s">
        <v>1</v>
      </c>
      <c r="F144" s="150" t="s">
        <v>179</v>
      </c>
      <c r="H144" s="151">
        <v>0.113</v>
      </c>
      <c r="I144" s="152"/>
      <c r="L144" s="147"/>
      <c r="M144" s="153"/>
      <c r="T144" s="154"/>
      <c r="AT144" s="149" t="s">
        <v>173</v>
      </c>
      <c r="AU144" s="149" t="s">
        <v>83</v>
      </c>
      <c r="AV144" s="12" t="s">
        <v>83</v>
      </c>
      <c r="AW144" s="12" t="s">
        <v>30</v>
      </c>
      <c r="AX144" s="12" t="s">
        <v>73</v>
      </c>
      <c r="AY144" s="149" t="s">
        <v>166</v>
      </c>
    </row>
    <row r="145" spans="2:65" s="12" customFormat="1" x14ac:dyDescent="0.2">
      <c r="B145" s="147"/>
      <c r="D145" s="148" t="s">
        <v>173</v>
      </c>
      <c r="E145" s="149" t="s">
        <v>1</v>
      </c>
      <c r="F145" s="150" t="s">
        <v>180</v>
      </c>
      <c r="H145" s="151">
        <v>7.4999999999999997E-2</v>
      </c>
      <c r="I145" s="152"/>
      <c r="L145" s="147"/>
      <c r="M145" s="153"/>
      <c r="T145" s="154"/>
      <c r="AT145" s="149" t="s">
        <v>173</v>
      </c>
      <c r="AU145" s="149" t="s">
        <v>83</v>
      </c>
      <c r="AV145" s="12" t="s">
        <v>83</v>
      </c>
      <c r="AW145" s="12" t="s">
        <v>30</v>
      </c>
      <c r="AX145" s="12" t="s">
        <v>73</v>
      </c>
      <c r="AY145" s="149" t="s">
        <v>166</v>
      </c>
    </row>
    <row r="146" spans="2:65" s="12" customFormat="1" x14ac:dyDescent="0.2">
      <c r="B146" s="147"/>
      <c r="D146" s="148" t="s">
        <v>173</v>
      </c>
      <c r="E146" s="149" t="s">
        <v>1</v>
      </c>
      <c r="F146" s="150" t="s">
        <v>181</v>
      </c>
      <c r="H146" s="151">
        <v>6.8000000000000005E-2</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182</v>
      </c>
      <c r="H147" s="151">
        <v>0.15</v>
      </c>
      <c r="I147" s="152"/>
      <c r="L147" s="147"/>
      <c r="M147" s="153"/>
      <c r="T147" s="154"/>
      <c r="AT147" s="149" t="s">
        <v>173</v>
      </c>
      <c r="AU147" s="149" t="s">
        <v>83</v>
      </c>
      <c r="AV147" s="12" t="s">
        <v>83</v>
      </c>
      <c r="AW147" s="12" t="s">
        <v>30</v>
      </c>
      <c r="AX147" s="12" t="s">
        <v>73</v>
      </c>
      <c r="AY147" s="149" t="s">
        <v>166</v>
      </c>
    </row>
    <row r="148" spans="2:65" s="12" customFormat="1" x14ac:dyDescent="0.2">
      <c r="B148" s="147"/>
      <c r="D148" s="148" t="s">
        <v>173</v>
      </c>
      <c r="E148" s="149" t="s">
        <v>1</v>
      </c>
      <c r="F148" s="150" t="s">
        <v>183</v>
      </c>
      <c r="H148" s="151">
        <v>2.3E-2</v>
      </c>
      <c r="I148" s="152"/>
      <c r="L148" s="147"/>
      <c r="M148" s="153"/>
      <c r="T148" s="154"/>
      <c r="AT148" s="149" t="s">
        <v>173</v>
      </c>
      <c r="AU148" s="149" t="s">
        <v>83</v>
      </c>
      <c r="AV148" s="12" t="s">
        <v>83</v>
      </c>
      <c r="AW148" s="12" t="s">
        <v>30</v>
      </c>
      <c r="AX148" s="12" t="s">
        <v>73</v>
      </c>
      <c r="AY148" s="149" t="s">
        <v>166</v>
      </c>
    </row>
    <row r="149" spans="2:65" s="12" customFormat="1" x14ac:dyDescent="0.2">
      <c r="B149" s="147"/>
      <c r="D149" s="148" t="s">
        <v>173</v>
      </c>
      <c r="E149" s="149" t="s">
        <v>1</v>
      </c>
      <c r="F149" s="150" t="s">
        <v>184</v>
      </c>
      <c r="H149" s="151">
        <v>4.1000000000000002E-2</v>
      </c>
      <c r="I149" s="152"/>
      <c r="L149" s="147"/>
      <c r="M149" s="153"/>
      <c r="T149" s="154"/>
      <c r="AT149" s="149" t="s">
        <v>173</v>
      </c>
      <c r="AU149" s="149" t="s">
        <v>83</v>
      </c>
      <c r="AV149" s="12" t="s">
        <v>83</v>
      </c>
      <c r="AW149" s="12" t="s">
        <v>30</v>
      </c>
      <c r="AX149" s="12" t="s">
        <v>73</v>
      </c>
      <c r="AY149" s="149" t="s">
        <v>166</v>
      </c>
    </row>
    <row r="150" spans="2:65" s="12" customFormat="1" x14ac:dyDescent="0.2">
      <c r="B150" s="147"/>
      <c r="D150" s="148" t="s">
        <v>173</v>
      </c>
      <c r="E150" s="149" t="s">
        <v>1</v>
      </c>
      <c r="F150" s="150" t="s">
        <v>185</v>
      </c>
      <c r="H150" s="151">
        <v>4.8000000000000001E-2</v>
      </c>
      <c r="I150" s="152"/>
      <c r="L150" s="147"/>
      <c r="M150" s="153"/>
      <c r="T150" s="154"/>
      <c r="AT150" s="149" t="s">
        <v>173</v>
      </c>
      <c r="AU150" s="149" t="s">
        <v>83</v>
      </c>
      <c r="AV150" s="12" t="s">
        <v>83</v>
      </c>
      <c r="AW150" s="12" t="s">
        <v>30</v>
      </c>
      <c r="AX150" s="12" t="s">
        <v>73</v>
      </c>
      <c r="AY150" s="149" t="s">
        <v>166</v>
      </c>
    </row>
    <row r="151" spans="2:65" s="13" customFormat="1" x14ac:dyDescent="0.2">
      <c r="B151" s="155"/>
      <c r="D151" s="148" t="s">
        <v>173</v>
      </c>
      <c r="E151" s="156" t="s">
        <v>1</v>
      </c>
      <c r="F151" s="157" t="s">
        <v>186</v>
      </c>
      <c r="H151" s="158">
        <v>0.79100000000000015</v>
      </c>
      <c r="I151" s="159"/>
      <c r="L151" s="155"/>
      <c r="M151" s="160"/>
      <c r="T151" s="161"/>
      <c r="AT151" s="156" t="s">
        <v>173</v>
      </c>
      <c r="AU151" s="156" t="s">
        <v>83</v>
      </c>
      <c r="AV151" s="13" t="s">
        <v>172</v>
      </c>
      <c r="AW151" s="13" t="s">
        <v>30</v>
      </c>
      <c r="AX151" s="13" t="s">
        <v>81</v>
      </c>
      <c r="AY151" s="156" t="s">
        <v>166</v>
      </c>
    </row>
    <row r="152" spans="2:65" s="1" customFormat="1" ht="33" customHeight="1" x14ac:dyDescent="0.2">
      <c r="B152" s="31"/>
      <c r="C152" s="133" t="s">
        <v>83</v>
      </c>
      <c r="D152" s="133" t="s">
        <v>168</v>
      </c>
      <c r="E152" s="134" t="s">
        <v>187</v>
      </c>
      <c r="F152" s="135" t="s">
        <v>188</v>
      </c>
      <c r="G152" s="136" t="s">
        <v>171</v>
      </c>
      <c r="H152" s="137">
        <v>0.79100000000000004</v>
      </c>
      <c r="I152" s="138"/>
      <c r="J152" s="139">
        <f>ROUND(I152*H152,2)</f>
        <v>0</v>
      </c>
      <c r="K152" s="140"/>
      <c r="L152" s="31"/>
      <c r="M152" s="141" t="s">
        <v>1</v>
      </c>
      <c r="N152" s="142" t="s">
        <v>38</v>
      </c>
      <c r="P152" s="143">
        <f>O152*H152</f>
        <v>0</v>
      </c>
      <c r="Q152" s="143">
        <v>0</v>
      </c>
      <c r="R152" s="143">
        <f>Q152*H152</f>
        <v>0</v>
      </c>
      <c r="S152" s="143">
        <v>0</v>
      </c>
      <c r="T152" s="144">
        <f>S152*H152</f>
        <v>0</v>
      </c>
      <c r="AR152" s="145" t="s">
        <v>172</v>
      </c>
      <c r="AT152" s="145" t="s">
        <v>168</v>
      </c>
      <c r="AU152" s="145" t="s">
        <v>83</v>
      </c>
      <c r="AY152" s="16" t="s">
        <v>166</v>
      </c>
      <c r="BE152" s="146">
        <f>IF(N152="základní",J152,0)</f>
        <v>0</v>
      </c>
      <c r="BF152" s="146">
        <f>IF(N152="snížená",J152,0)</f>
        <v>0</v>
      </c>
      <c r="BG152" s="146">
        <f>IF(N152="zákl. přenesená",J152,0)</f>
        <v>0</v>
      </c>
      <c r="BH152" s="146">
        <f>IF(N152="sníž. přenesená",J152,0)</f>
        <v>0</v>
      </c>
      <c r="BI152" s="146">
        <f>IF(N152="nulová",J152,0)</f>
        <v>0</v>
      </c>
      <c r="BJ152" s="16" t="s">
        <v>81</v>
      </c>
      <c r="BK152" s="146">
        <f>ROUND(I152*H152,2)</f>
        <v>0</v>
      </c>
      <c r="BL152" s="16" t="s">
        <v>172</v>
      </c>
      <c r="BM152" s="145" t="s">
        <v>172</v>
      </c>
    </row>
    <row r="153" spans="2:65" s="12" customFormat="1" x14ac:dyDescent="0.2">
      <c r="B153" s="147"/>
      <c r="D153" s="148" t="s">
        <v>173</v>
      </c>
      <c r="E153" s="149" t="s">
        <v>1</v>
      </c>
      <c r="F153" s="150" t="s">
        <v>174</v>
      </c>
      <c r="H153" s="151">
        <v>1.4999999999999999E-2</v>
      </c>
      <c r="I153" s="152"/>
      <c r="L153" s="147"/>
      <c r="M153" s="153"/>
      <c r="T153" s="154"/>
      <c r="AT153" s="149" t="s">
        <v>173</v>
      </c>
      <c r="AU153" s="149" t="s">
        <v>83</v>
      </c>
      <c r="AV153" s="12" t="s">
        <v>83</v>
      </c>
      <c r="AW153" s="12" t="s">
        <v>30</v>
      </c>
      <c r="AX153" s="12" t="s">
        <v>73</v>
      </c>
      <c r="AY153" s="149" t="s">
        <v>166</v>
      </c>
    </row>
    <row r="154" spans="2:65" s="12" customFormat="1" x14ac:dyDescent="0.2">
      <c r="B154" s="147"/>
      <c r="D154" s="148" t="s">
        <v>173</v>
      </c>
      <c r="E154" s="149" t="s">
        <v>1</v>
      </c>
      <c r="F154" s="150" t="s">
        <v>175</v>
      </c>
      <c r="H154" s="151">
        <v>0.09</v>
      </c>
      <c r="I154" s="152"/>
      <c r="L154" s="147"/>
      <c r="M154" s="153"/>
      <c r="T154" s="154"/>
      <c r="AT154" s="149" t="s">
        <v>173</v>
      </c>
      <c r="AU154" s="149" t="s">
        <v>83</v>
      </c>
      <c r="AV154" s="12" t="s">
        <v>83</v>
      </c>
      <c r="AW154" s="12" t="s">
        <v>30</v>
      </c>
      <c r="AX154" s="12" t="s">
        <v>73</v>
      </c>
      <c r="AY154" s="149" t="s">
        <v>166</v>
      </c>
    </row>
    <row r="155" spans="2:65" s="12" customFormat="1" x14ac:dyDescent="0.2">
      <c r="B155" s="147"/>
      <c r="D155" s="148" t="s">
        <v>173</v>
      </c>
      <c r="E155" s="149" t="s">
        <v>1</v>
      </c>
      <c r="F155" s="150" t="s">
        <v>176</v>
      </c>
      <c r="H155" s="151">
        <v>3.2000000000000001E-2</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177</v>
      </c>
      <c r="H156" s="151">
        <v>3.7999999999999999E-2</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178</v>
      </c>
      <c r="H157" s="151">
        <v>0.06</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177</v>
      </c>
      <c r="H158" s="151">
        <v>3.7999999999999999E-2</v>
      </c>
      <c r="I158" s="152"/>
      <c r="L158" s="147"/>
      <c r="M158" s="153"/>
      <c r="T158" s="154"/>
      <c r="AT158" s="149" t="s">
        <v>173</v>
      </c>
      <c r="AU158" s="149" t="s">
        <v>83</v>
      </c>
      <c r="AV158" s="12" t="s">
        <v>83</v>
      </c>
      <c r="AW158" s="12" t="s">
        <v>30</v>
      </c>
      <c r="AX158" s="12" t="s">
        <v>73</v>
      </c>
      <c r="AY158" s="149" t="s">
        <v>166</v>
      </c>
    </row>
    <row r="159" spans="2:65" s="12" customFormat="1" x14ac:dyDescent="0.2">
      <c r="B159" s="147"/>
      <c r="D159" s="148" t="s">
        <v>173</v>
      </c>
      <c r="E159" s="149" t="s">
        <v>1</v>
      </c>
      <c r="F159" s="150" t="s">
        <v>179</v>
      </c>
      <c r="H159" s="151">
        <v>0.113</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180</v>
      </c>
      <c r="H160" s="151">
        <v>7.4999999999999997E-2</v>
      </c>
      <c r="I160" s="152"/>
      <c r="L160" s="147"/>
      <c r="M160" s="153"/>
      <c r="T160" s="154"/>
      <c r="AT160" s="149" t="s">
        <v>173</v>
      </c>
      <c r="AU160" s="149" t="s">
        <v>83</v>
      </c>
      <c r="AV160" s="12" t="s">
        <v>83</v>
      </c>
      <c r="AW160" s="12" t="s">
        <v>30</v>
      </c>
      <c r="AX160" s="12" t="s">
        <v>73</v>
      </c>
      <c r="AY160" s="149" t="s">
        <v>166</v>
      </c>
    </row>
    <row r="161" spans="2:65" s="12" customFormat="1" x14ac:dyDescent="0.2">
      <c r="B161" s="147"/>
      <c r="D161" s="148" t="s">
        <v>173</v>
      </c>
      <c r="E161" s="149" t="s">
        <v>1</v>
      </c>
      <c r="F161" s="150" t="s">
        <v>181</v>
      </c>
      <c r="H161" s="151">
        <v>6.8000000000000005E-2</v>
      </c>
      <c r="I161" s="152"/>
      <c r="L161" s="147"/>
      <c r="M161" s="153"/>
      <c r="T161" s="154"/>
      <c r="AT161" s="149" t="s">
        <v>173</v>
      </c>
      <c r="AU161" s="149" t="s">
        <v>83</v>
      </c>
      <c r="AV161" s="12" t="s">
        <v>83</v>
      </c>
      <c r="AW161" s="12" t="s">
        <v>30</v>
      </c>
      <c r="AX161" s="12" t="s">
        <v>73</v>
      </c>
      <c r="AY161" s="149" t="s">
        <v>166</v>
      </c>
    </row>
    <row r="162" spans="2:65" s="12" customFormat="1" x14ac:dyDescent="0.2">
      <c r="B162" s="147"/>
      <c r="D162" s="148" t="s">
        <v>173</v>
      </c>
      <c r="E162" s="149" t="s">
        <v>1</v>
      </c>
      <c r="F162" s="150" t="s">
        <v>182</v>
      </c>
      <c r="H162" s="151">
        <v>0.15</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183</v>
      </c>
      <c r="H163" s="151">
        <v>2.3E-2</v>
      </c>
      <c r="I163" s="152"/>
      <c r="L163" s="147"/>
      <c r="M163" s="153"/>
      <c r="T163" s="154"/>
      <c r="AT163" s="149" t="s">
        <v>173</v>
      </c>
      <c r="AU163" s="149" t="s">
        <v>83</v>
      </c>
      <c r="AV163" s="12" t="s">
        <v>83</v>
      </c>
      <c r="AW163" s="12" t="s">
        <v>30</v>
      </c>
      <c r="AX163" s="12" t="s">
        <v>73</v>
      </c>
      <c r="AY163" s="149" t="s">
        <v>166</v>
      </c>
    </row>
    <row r="164" spans="2:65" s="12" customFormat="1" x14ac:dyDescent="0.2">
      <c r="B164" s="147"/>
      <c r="D164" s="148" t="s">
        <v>173</v>
      </c>
      <c r="E164" s="149" t="s">
        <v>1</v>
      </c>
      <c r="F164" s="150" t="s">
        <v>184</v>
      </c>
      <c r="H164" s="151">
        <v>4.1000000000000002E-2</v>
      </c>
      <c r="I164" s="152"/>
      <c r="L164" s="147"/>
      <c r="M164" s="153"/>
      <c r="T164" s="154"/>
      <c r="AT164" s="149" t="s">
        <v>173</v>
      </c>
      <c r="AU164" s="149" t="s">
        <v>83</v>
      </c>
      <c r="AV164" s="12" t="s">
        <v>83</v>
      </c>
      <c r="AW164" s="12" t="s">
        <v>30</v>
      </c>
      <c r="AX164" s="12" t="s">
        <v>73</v>
      </c>
      <c r="AY164" s="149" t="s">
        <v>166</v>
      </c>
    </row>
    <row r="165" spans="2:65" s="12" customFormat="1" x14ac:dyDescent="0.2">
      <c r="B165" s="147"/>
      <c r="D165" s="148" t="s">
        <v>173</v>
      </c>
      <c r="E165" s="149" t="s">
        <v>1</v>
      </c>
      <c r="F165" s="150" t="s">
        <v>185</v>
      </c>
      <c r="H165" s="151">
        <v>4.8000000000000001E-2</v>
      </c>
      <c r="I165" s="152"/>
      <c r="L165" s="147"/>
      <c r="M165" s="153"/>
      <c r="T165" s="154"/>
      <c r="AT165" s="149" t="s">
        <v>173</v>
      </c>
      <c r="AU165" s="149" t="s">
        <v>83</v>
      </c>
      <c r="AV165" s="12" t="s">
        <v>83</v>
      </c>
      <c r="AW165" s="12" t="s">
        <v>30</v>
      </c>
      <c r="AX165" s="12" t="s">
        <v>73</v>
      </c>
      <c r="AY165" s="149" t="s">
        <v>166</v>
      </c>
    </row>
    <row r="166" spans="2:65" s="13" customFormat="1" x14ac:dyDescent="0.2">
      <c r="B166" s="155"/>
      <c r="D166" s="148" t="s">
        <v>173</v>
      </c>
      <c r="E166" s="156" t="s">
        <v>1</v>
      </c>
      <c r="F166" s="157" t="s">
        <v>186</v>
      </c>
      <c r="H166" s="158">
        <v>0.79100000000000015</v>
      </c>
      <c r="I166" s="159"/>
      <c r="L166" s="155"/>
      <c r="M166" s="160"/>
      <c r="T166" s="161"/>
      <c r="AT166" s="156" t="s">
        <v>173</v>
      </c>
      <c r="AU166" s="156" t="s">
        <v>83</v>
      </c>
      <c r="AV166" s="13" t="s">
        <v>172</v>
      </c>
      <c r="AW166" s="13" t="s">
        <v>30</v>
      </c>
      <c r="AX166" s="13" t="s">
        <v>81</v>
      </c>
      <c r="AY166" s="156" t="s">
        <v>166</v>
      </c>
    </row>
    <row r="167" spans="2:65" s="1" customFormat="1" ht="37.9" customHeight="1" x14ac:dyDescent="0.2">
      <c r="B167" s="31"/>
      <c r="C167" s="133" t="s">
        <v>189</v>
      </c>
      <c r="D167" s="133" t="s">
        <v>168</v>
      </c>
      <c r="E167" s="134" t="s">
        <v>190</v>
      </c>
      <c r="F167" s="135" t="s">
        <v>191</v>
      </c>
      <c r="G167" s="136" t="s">
        <v>171</v>
      </c>
      <c r="H167" s="137">
        <v>5.6</v>
      </c>
      <c r="I167" s="138"/>
      <c r="J167" s="139">
        <f>ROUND(I167*H167,2)</f>
        <v>0</v>
      </c>
      <c r="K167" s="140"/>
      <c r="L167" s="31"/>
      <c r="M167" s="141" t="s">
        <v>1</v>
      </c>
      <c r="N167" s="142" t="s">
        <v>38</v>
      </c>
      <c r="P167" s="143">
        <f>O167*H167</f>
        <v>0</v>
      </c>
      <c r="Q167" s="143">
        <v>0</v>
      </c>
      <c r="R167" s="143">
        <f>Q167*H167</f>
        <v>0</v>
      </c>
      <c r="S167" s="143">
        <v>0</v>
      </c>
      <c r="T167" s="144">
        <f>S167*H167</f>
        <v>0</v>
      </c>
      <c r="AR167" s="145" t="s">
        <v>172</v>
      </c>
      <c r="AT167" s="145" t="s">
        <v>168</v>
      </c>
      <c r="AU167" s="145" t="s">
        <v>83</v>
      </c>
      <c r="AY167" s="16" t="s">
        <v>166</v>
      </c>
      <c r="BE167" s="146">
        <f>IF(N167="základní",J167,0)</f>
        <v>0</v>
      </c>
      <c r="BF167" s="146">
        <f>IF(N167="snížená",J167,0)</f>
        <v>0</v>
      </c>
      <c r="BG167" s="146">
        <f>IF(N167="zákl. přenesená",J167,0)</f>
        <v>0</v>
      </c>
      <c r="BH167" s="146">
        <f>IF(N167="sníž. přenesená",J167,0)</f>
        <v>0</v>
      </c>
      <c r="BI167" s="146">
        <f>IF(N167="nulová",J167,0)</f>
        <v>0</v>
      </c>
      <c r="BJ167" s="16" t="s">
        <v>81</v>
      </c>
      <c r="BK167" s="146">
        <f>ROUND(I167*H167,2)</f>
        <v>0</v>
      </c>
      <c r="BL167" s="16" t="s">
        <v>172</v>
      </c>
      <c r="BM167" s="145" t="s">
        <v>192</v>
      </c>
    </row>
    <row r="168" spans="2:65" s="12" customFormat="1" x14ac:dyDescent="0.2">
      <c r="B168" s="147"/>
      <c r="D168" s="148" t="s">
        <v>173</v>
      </c>
      <c r="E168" s="149" t="s">
        <v>1</v>
      </c>
      <c r="F168" s="150" t="s">
        <v>193</v>
      </c>
      <c r="H168" s="151">
        <v>5.6</v>
      </c>
      <c r="I168" s="152"/>
      <c r="L168" s="147"/>
      <c r="M168" s="153"/>
      <c r="T168" s="154"/>
      <c r="AT168" s="149" t="s">
        <v>173</v>
      </c>
      <c r="AU168" s="149" t="s">
        <v>83</v>
      </c>
      <c r="AV168" s="12" t="s">
        <v>83</v>
      </c>
      <c r="AW168" s="12" t="s">
        <v>30</v>
      </c>
      <c r="AX168" s="12" t="s">
        <v>73</v>
      </c>
      <c r="AY168" s="149" t="s">
        <v>166</v>
      </c>
    </row>
    <row r="169" spans="2:65" s="13" customFormat="1" x14ac:dyDescent="0.2">
      <c r="B169" s="155"/>
      <c r="D169" s="148" t="s">
        <v>173</v>
      </c>
      <c r="E169" s="156" t="s">
        <v>1</v>
      </c>
      <c r="F169" s="157" t="s">
        <v>186</v>
      </c>
      <c r="H169" s="158">
        <v>5.6</v>
      </c>
      <c r="I169" s="159"/>
      <c r="L169" s="155"/>
      <c r="M169" s="160"/>
      <c r="T169" s="161"/>
      <c r="AT169" s="156" t="s">
        <v>173</v>
      </c>
      <c r="AU169" s="156" t="s">
        <v>83</v>
      </c>
      <c r="AV169" s="13" t="s">
        <v>172</v>
      </c>
      <c r="AW169" s="13" t="s">
        <v>30</v>
      </c>
      <c r="AX169" s="13" t="s">
        <v>81</v>
      </c>
      <c r="AY169" s="156" t="s">
        <v>166</v>
      </c>
    </row>
    <row r="170" spans="2:65" s="1" customFormat="1" ht="37.9" customHeight="1" x14ac:dyDescent="0.2">
      <c r="B170" s="31"/>
      <c r="C170" s="133" t="s">
        <v>172</v>
      </c>
      <c r="D170" s="133" t="s">
        <v>168</v>
      </c>
      <c r="E170" s="134" t="s">
        <v>194</v>
      </c>
      <c r="F170" s="135" t="s">
        <v>195</v>
      </c>
      <c r="G170" s="136" t="s">
        <v>171</v>
      </c>
      <c r="H170" s="137">
        <v>0.79100000000000004</v>
      </c>
      <c r="I170" s="138"/>
      <c r="J170" s="139">
        <f>ROUND(I170*H170,2)</f>
        <v>0</v>
      </c>
      <c r="K170" s="140"/>
      <c r="L170" s="31"/>
      <c r="M170" s="141" t="s">
        <v>1</v>
      </c>
      <c r="N170" s="142" t="s">
        <v>38</v>
      </c>
      <c r="P170" s="143">
        <f>O170*H170</f>
        <v>0</v>
      </c>
      <c r="Q170" s="143">
        <v>0</v>
      </c>
      <c r="R170" s="143">
        <f>Q170*H170</f>
        <v>0</v>
      </c>
      <c r="S170" s="143">
        <v>0</v>
      </c>
      <c r="T170" s="144">
        <f>S170*H170</f>
        <v>0</v>
      </c>
      <c r="AR170" s="145" t="s">
        <v>172</v>
      </c>
      <c r="AT170" s="145" t="s">
        <v>168</v>
      </c>
      <c r="AU170" s="145" t="s">
        <v>83</v>
      </c>
      <c r="AY170" s="16" t="s">
        <v>166</v>
      </c>
      <c r="BE170" s="146">
        <f>IF(N170="základní",J170,0)</f>
        <v>0</v>
      </c>
      <c r="BF170" s="146">
        <f>IF(N170="snížená",J170,0)</f>
        <v>0</v>
      </c>
      <c r="BG170" s="146">
        <f>IF(N170="zákl. přenesená",J170,0)</f>
        <v>0</v>
      </c>
      <c r="BH170" s="146">
        <f>IF(N170="sníž. přenesená",J170,0)</f>
        <v>0</v>
      </c>
      <c r="BI170" s="146">
        <f>IF(N170="nulová",J170,0)</f>
        <v>0</v>
      </c>
      <c r="BJ170" s="16" t="s">
        <v>81</v>
      </c>
      <c r="BK170" s="146">
        <f>ROUND(I170*H170,2)</f>
        <v>0</v>
      </c>
      <c r="BL170" s="16" t="s">
        <v>172</v>
      </c>
      <c r="BM170" s="145" t="s">
        <v>196</v>
      </c>
    </row>
    <row r="171" spans="2:65" s="12" customFormat="1" x14ac:dyDescent="0.2">
      <c r="B171" s="147"/>
      <c r="D171" s="148" t="s">
        <v>173</v>
      </c>
      <c r="E171" s="149" t="s">
        <v>1</v>
      </c>
      <c r="F171" s="150" t="s">
        <v>174</v>
      </c>
      <c r="H171" s="151">
        <v>1.4999999999999999E-2</v>
      </c>
      <c r="I171" s="152"/>
      <c r="L171" s="147"/>
      <c r="M171" s="153"/>
      <c r="T171" s="154"/>
      <c r="AT171" s="149" t="s">
        <v>173</v>
      </c>
      <c r="AU171" s="149" t="s">
        <v>83</v>
      </c>
      <c r="AV171" s="12" t="s">
        <v>83</v>
      </c>
      <c r="AW171" s="12" t="s">
        <v>30</v>
      </c>
      <c r="AX171" s="12" t="s">
        <v>73</v>
      </c>
      <c r="AY171" s="149" t="s">
        <v>166</v>
      </c>
    </row>
    <row r="172" spans="2:65" s="12" customFormat="1" x14ac:dyDescent="0.2">
      <c r="B172" s="147"/>
      <c r="D172" s="148" t="s">
        <v>173</v>
      </c>
      <c r="E172" s="149" t="s">
        <v>1</v>
      </c>
      <c r="F172" s="150" t="s">
        <v>175</v>
      </c>
      <c r="H172" s="151">
        <v>0.09</v>
      </c>
      <c r="I172" s="152"/>
      <c r="L172" s="147"/>
      <c r="M172" s="153"/>
      <c r="T172" s="154"/>
      <c r="AT172" s="149" t="s">
        <v>173</v>
      </c>
      <c r="AU172" s="149" t="s">
        <v>83</v>
      </c>
      <c r="AV172" s="12" t="s">
        <v>83</v>
      </c>
      <c r="AW172" s="12" t="s">
        <v>30</v>
      </c>
      <c r="AX172" s="12" t="s">
        <v>73</v>
      </c>
      <c r="AY172" s="149" t="s">
        <v>166</v>
      </c>
    </row>
    <row r="173" spans="2:65" s="12" customFormat="1" x14ac:dyDescent="0.2">
      <c r="B173" s="147"/>
      <c r="D173" s="148" t="s">
        <v>173</v>
      </c>
      <c r="E173" s="149" t="s">
        <v>1</v>
      </c>
      <c r="F173" s="150" t="s">
        <v>176</v>
      </c>
      <c r="H173" s="151">
        <v>3.2000000000000001E-2</v>
      </c>
      <c r="I173" s="152"/>
      <c r="L173" s="147"/>
      <c r="M173" s="153"/>
      <c r="T173" s="154"/>
      <c r="AT173" s="149" t="s">
        <v>173</v>
      </c>
      <c r="AU173" s="149" t="s">
        <v>83</v>
      </c>
      <c r="AV173" s="12" t="s">
        <v>83</v>
      </c>
      <c r="AW173" s="12" t="s">
        <v>30</v>
      </c>
      <c r="AX173" s="12" t="s">
        <v>73</v>
      </c>
      <c r="AY173" s="149" t="s">
        <v>166</v>
      </c>
    </row>
    <row r="174" spans="2:65" s="12" customFormat="1" x14ac:dyDescent="0.2">
      <c r="B174" s="147"/>
      <c r="D174" s="148" t="s">
        <v>173</v>
      </c>
      <c r="E174" s="149" t="s">
        <v>1</v>
      </c>
      <c r="F174" s="150" t="s">
        <v>177</v>
      </c>
      <c r="H174" s="151">
        <v>3.7999999999999999E-2</v>
      </c>
      <c r="I174" s="152"/>
      <c r="L174" s="147"/>
      <c r="M174" s="153"/>
      <c r="T174" s="154"/>
      <c r="AT174" s="149" t="s">
        <v>173</v>
      </c>
      <c r="AU174" s="149" t="s">
        <v>83</v>
      </c>
      <c r="AV174" s="12" t="s">
        <v>83</v>
      </c>
      <c r="AW174" s="12" t="s">
        <v>30</v>
      </c>
      <c r="AX174" s="12" t="s">
        <v>73</v>
      </c>
      <c r="AY174" s="149" t="s">
        <v>166</v>
      </c>
    </row>
    <row r="175" spans="2:65" s="12" customFormat="1" x14ac:dyDescent="0.2">
      <c r="B175" s="147"/>
      <c r="D175" s="148" t="s">
        <v>173</v>
      </c>
      <c r="E175" s="149" t="s">
        <v>1</v>
      </c>
      <c r="F175" s="150" t="s">
        <v>178</v>
      </c>
      <c r="H175" s="151">
        <v>0.06</v>
      </c>
      <c r="I175" s="152"/>
      <c r="L175" s="147"/>
      <c r="M175" s="153"/>
      <c r="T175" s="154"/>
      <c r="AT175" s="149" t="s">
        <v>173</v>
      </c>
      <c r="AU175" s="149" t="s">
        <v>83</v>
      </c>
      <c r="AV175" s="12" t="s">
        <v>83</v>
      </c>
      <c r="AW175" s="12" t="s">
        <v>30</v>
      </c>
      <c r="AX175" s="12" t="s">
        <v>73</v>
      </c>
      <c r="AY175" s="149" t="s">
        <v>166</v>
      </c>
    </row>
    <row r="176" spans="2:65" s="12" customFormat="1" x14ac:dyDescent="0.2">
      <c r="B176" s="147"/>
      <c r="D176" s="148" t="s">
        <v>173</v>
      </c>
      <c r="E176" s="149" t="s">
        <v>1</v>
      </c>
      <c r="F176" s="150" t="s">
        <v>177</v>
      </c>
      <c r="H176" s="151">
        <v>3.7999999999999999E-2</v>
      </c>
      <c r="I176" s="152"/>
      <c r="L176" s="147"/>
      <c r="M176" s="153"/>
      <c r="T176" s="154"/>
      <c r="AT176" s="149" t="s">
        <v>173</v>
      </c>
      <c r="AU176" s="149" t="s">
        <v>83</v>
      </c>
      <c r="AV176" s="12" t="s">
        <v>83</v>
      </c>
      <c r="AW176" s="12" t="s">
        <v>30</v>
      </c>
      <c r="AX176" s="12" t="s">
        <v>73</v>
      </c>
      <c r="AY176" s="149" t="s">
        <v>166</v>
      </c>
    </row>
    <row r="177" spans="2:65" s="12" customFormat="1" x14ac:dyDescent="0.2">
      <c r="B177" s="147"/>
      <c r="D177" s="148" t="s">
        <v>173</v>
      </c>
      <c r="E177" s="149" t="s">
        <v>1</v>
      </c>
      <c r="F177" s="150" t="s">
        <v>179</v>
      </c>
      <c r="H177" s="151">
        <v>0.113</v>
      </c>
      <c r="I177" s="152"/>
      <c r="L177" s="147"/>
      <c r="M177" s="153"/>
      <c r="T177" s="154"/>
      <c r="AT177" s="149" t="s">
        <v>173</v>
      </c>
      <c r="AU177" s="149" t="s">
        <v>83</v>
      </c>
      <c r="AV177" s="12" t="s">
        <v>83</v>
      </c>
      <c r="AW177" s="12" t="s">
        <v>30</v>
      </c>
      <c r="AX177" s="12" t="s">
        <v>73</v>
      </c>
      <c r="AY177" s="149" t="s">
        <v>166</v>
      </c>
    </row>
    <row r="178" spans="2:65" s="12" customFormat="1" x14ac:dyDescent="0.2">
      <c r="B178" s="147"/>
      <c r="D178" s="148" t="s">
        <v>173</v>
      </c>
      <c r="E178" s="149" t="s">
        <v>1</v>
      </c>
      <c r="F178" s="150" t="s">
        <v>180</v>
      </c>
      <c r="H178" s="151">
        <v>7.4999999999999997E-2</v>
      </c>
      <c r="I178" s="152"/>
      <c r="L178" s="147"/>
      <c r="M178" s="153"/>
      <c r="T178" s="154"/>
      <c r="AT178" s="149" t="s">
        <v>173</v>
      </c>
      <c r="AU178" s="149" t="s">
        <v>83</v>
      </c>
      <c r="AV178" s="12" t="s">
        <v>83</v>
      </c>
      <c r="AW178" s="12" t="s">
        <v>30</v>
      </c>
      <c r="AX178" s="12" t="s">
        <v>73</v>
      </c>
      <c r="AY178" s="149" t="s">
        <v>166</v>
      </c>
    </row>
    <row r="179" spans="2:65" s="12" customFormat="1" x14ac:dyDescent="0.2">
      <c r="B179" s="147"/>
      <c r="D179" s="148" t="s">
        <v>173</v>
      </c>
      <c r="E179" s="149" t="s">
        <v>1</v>
      </c>
      <c r="F179" s="150" t="s">
        <v>181</v>
      </c>
      <c r="H179" s="151">
        <v>6.8000000000000005E-2</v>
      </c>
      <c r="I179" s="152"/>
      <c r="L179" s="147"/>
      <c r="M179" s="153"/>
      <c r="T179" s="154"/>
      <c r="AT179" s="149" t="s">
        <v>173</v>
      </c>
      <c r="AU179" s="149" t="s">
        <v>83</v>
      </c>
      <c r="AV179" s="12" t="s">
        <v>83</v>
      </c>
      <c r="AW179" s="12" t="s">
        <v>30</v>
      </c>
      <c r="AX179" s="12" t="s">
        <v>73</v>
      </c>
      <c r="AY179" s="149" t="s">
        <v>166</v>
      </c>
    </row>
    <row r="180" spans="2:65" s="12" customFormat="1" x14ac:dyDescent="0.2">
      <c r="B180" s="147"/>
      <c r="D180" s="148" t="s">
        <v>173</v>
      </c>
      <c r="E180" s="149" t="s">
        <v>1</v>
      </c>
      <c r="F180" s="150" t="s">
        <v>182</v>
      </c>
      <c r="H180" s="151">
        <v>0.15</v>
      </c>
      <c r="I180" s="152"/>
      <c r="L180" s="147"/>
      <c r="M180" s="153"/>
      <c r="T180" s="154"/>
      <c r="AT180" s="149" t="s">
        <v>173</v>
      </c>
      <c r="AU180" s="149" t="s">
        <v>83</v>
      </c>
      <c r="AV180" s="12" t="s">
        <v>83</v>
      </c>
      <c r="AW180" s="12" t="s">
        <v>30</v>
      </c>
      <c r="AX180" s="12" t="s">
        <v>73</v>
      </c>
      <c r="AY180" s="149" t="s">
        <v>166</v>
      </c>
    </row>
    <row r="181" spans="2:65" s="12" customFormat="1" x14ac:dyDescent="0.2">
      <c r="B181" s="147"/>
      <c r="D181" s="148" t="s">
        <v>173</v>
      </c>
      <c r="E181" s="149" t="s">
        <v>1</v>
      </c>
      <c r="F181" s="150" t="s">
        <v>183</v>
      </c>
      <c r="H181" s="151">
        <v>2.3E-2</v>
      </c>
      <c r="I181" s="152"/>
      <c r="L181" s="147"/>
      <c r="M181" s="153"/>
      <c r="T181" s="154"/>
      <c r="AT181" s="149" t="s">
        <v>173</v>
      </c>
      <c r="AU181" s="149" t="s">
        <v>83</v>
      </c>
      <c r="AV181" s="12" t="s">
        <v>83</v>
      </c>
      <c r="AW181" s="12" t="s">
        <v>30</v>
      </c>
      <c r="AX181" s="12" t="s">
        <v>73</v>
      </c>
      <c r="AY181" s="149" t="s">
        <v>166</v>
      </c>
    </row>
    <row r="182" spans="2:65" s="12" customFormat="1" x14ac:dyDescent="0.2">
      <c r="B182" s="147"/>
      <c r="D182" s="148" t="s">
        <v>173</v>
      </c>
      <c r="E182" s="149" t="s">
        <v>1</v>
      </c>
      <c r="F182" s="150" t="s">
        <v>184</v>
      </c>
      <c r="H182" s="151">
        <v>4.1000000000000002E-2</v>
      </c>
      <c r="I182" s="152"/>
      <c r="L182" s="147"/>
      <c r="M182" s="153"/>
      <c r="T182" s="154"/>
      <c r="AT182" s="149" t="s">
        <v>173</v>
      </c>
      <c r="AU182" s="149" t="s">
        <v>83</v>
      </c>
      <c r="AV182" s="12" t="s">
        <v>83</v>
      </c>
      <c r="AW182" s="12" t="s">
        <v>30</v>
      </c>
      <c r="AX182" s="12" t="s">
        <v>73</v>
      </c>
      <c r="AY182" s="149" t="s">
        <v>166</v>
      </c>
    </row>
    <row r="183" spans="2:65" s="12" customFormat="1" x14ac:dyDescent="0.2">
      <c r="B183" s="147"/>
      <c r="D183" s="148" t="s">
        <v>173</v>
      </c>
      <c r="E183" s="149" t="s">
        <v>1</v>
      </c>
      <c r="F183" s="150" t="s">
        <v>185</v>
      </c>
      <c r="H183" s="151">
        <v>4.8000000000000001E-2</v>
      </c>
      <c r="I183" s="152"/>
      <c r="L183" s="147"/>
      <c r="M183" s="153"/>
      <c r="T183" s="154"/>
      <c r="AT183" s="149" t="s">
        <v>173</v>
      </c>
      <c r="AU183" s="149" t="s">
        <v>83</v>
      </c>
      <c r="AV183" s="12" t="s">
        <v>83</v>
      </c>
      <c r="AW183" s="12" t="s">
        <v>30</v>
      </c>
      <c r="AX183" s="12" t="s">
        <v>73</v>
      </c>
      <c r="AY183" s="149" t="s">
        <v>166</v>
      </c>
    </row>
    <row r="184" spans="2:65" s="13" customFormat="1" x14ac:dyDescent="0.2">
      <c r="B184" s="155"/>
      <c r="D184" s="148" t="s">
        <v>173</v>
      </c>
      <c r="E184" s="156" t="s">
        <v>1</v>
      </c>
      <c r="F184" s="157" t="s">
        <v>186</v>
      </c>
      <c r="H184" s="158">
        <v>0.79100000000000015</v>
      </c>
      <c r="I184" s="159"/>
      <c r="L184" s="155"/>
      <c r="M184" s="160"/>
      <c r="T184" s="161"/>
      <c r="AT184" s="156" t="s">
        <v>173</v>
      </c>
      <c r="AU184" s="156" t="s">
        <v>83</v>
      </c>
      <c r="AV184" s="13" t="s">
        <v>172</v>
      </c>
      <c r="AW184" s="13" t="s">
        <v>30</v>
      </c>
      <c r="AX184" s="13" t="s">
        <v>81</v>
      </c>
      <c r="AY184" s="156" t="s">
        <v>166</v>
      </c>
    </row>
    <row r="185" spans="2:65" s="1" customFormat="1" ht="24.2" customHeight="1" x14ac:dyDescent="0.2">
      <c r="B185" s="31"/>
      <c r="C185" s="133" t="s">
        <v>197</v>
      </c>
      <c r="D185" s="133" t="s">
        <v>168</v>
      </c>
      <c r="E185" s="134" t="s">
        <v>198</v>
      </c>
      <c r="F185" s="135" t="s">
        <v>199</v>
      </c>
      <c r="G185" s="136" t="s">
        <v>171</v>
      </c>
      <c r="H185" s="137">
        <v>0.79100000000000004</v>
      </c>
      <c r="I185" s="138"/>
      <c r="J185" s="139">
        <f>ROUND(I185*H185,2)</f>
        <v>0</v>
      </c>
      <c r="K185" s="140"/>
      <c r="L185" s="31"/>
      <c r="M185" s="141" t="s">
        <v>1</v>
      </c>
      <c r="N185" s="142" t="s">
        <v>38</v>
      </c>
      <c r="P185" s="143">
        <f>O185*H185</f>
        <v>0</v>
      </c>
      <c r="Q185" s="143">
        <v>0</v>
      </c>
      <c r="R185" s="143">
        <f>Q185*H185</f>
        <v>0</v>
      </c>
      <c r="S185" s="143">
        <v>0</v>
      </c>
      <c r="T185" s="144">
        <f>S185*H185</f>
        <v>0</v>
      </c>
      <c r="AR185" s="145" t="s">
        <v>172</v>
      </c>
      <c r="AT185" s="145" t="s">
        <v>168</v>
      </c>
      <c r="AU185" s="145" t="s">
        <v>83</v>
      </c>
      <c r="AY185" s="16" t="s">
        <v>166</v>
      </c>
      <c r="BE185" s="146">
        <f>IF(N185="základní",J185,0)</f>
        <v>0</v>
      </c>
      <c r="BF185" s="146">
        <f>IF(N185="snížená",J185,0)</f>
        <v>0</v>
      </c>
      <c r="BG185" s="146">
        <f>IF(N185="zákl. přenesená",J185,0)</f>
        <v>0</v>
      </c>
      <c r="BH185" s="146">
        <f>IF(N185="sníž. přenesená",J185,0)</f>
        <v>0</v>
      </c>
      <c r="BI185" s="146">
        <f>IF(N185="nulová",J185,0)</f>
        <v>0</v>
      </c>
      <c r="BJ185" s="16" t="s">
        <v>81</v>
      </c>
      <c r="BK185" s="146">
        <f>ROUND(I185*H185,2)</f>
        <v>0</v>
      </c>
      <c r="BL185" s="16" t="s">
        <v>172</v>
      </c>
      <c r="BM185" s="145" t="s">
        <v>200</v>
      </c>
    </row>
    <row r="186" spans="2:65" s="12" customFormat="1" x14ac:dyDescent="0.2">
      <c r="B186" s="147"/>
      <c r="D186" s="148" t="s">
        <v>173</v>
      </c>
      <c r="E186" s="149" t="s">
        <v>1</v>
      </c>
      <c r="F186" s="150" t="s">
        <v>174</v>
      </c>
      <c r="H186" s="151">
        <v>1.4999999999999999E-2</v>
      </c>
      <c r="I186" s="152"/>
      <c r="L186" s="147"/>
      <c r="M186" s="153"/>
      <c r="T186" s="154"/>
      <c r="AT186" s="149" t="s">
        <v>173</v>
      </c>
      <c r="AU186" s="149" t="s">
        <v>83</v>
      </c>
      <c r="AV186" s="12" t="s">
        <v>83</v>
      </c>
      <c r="AW186" s="12" t="s">
        <v>30</v>
      </c>
      <c r="AX186" s="12" t="s">
        <v>73</v>
      </c>
      <c r="AY186" s="149" t="s">
        <v>166</v>
      </c>
    </row>
    <row r="187" spans="2:65" s="12" customFormat="1" x14ac:dyDescent="0.2">
      <c r="B187" s="147"/>
      <c r="D187" s="148" t="s">
        <v>173</v>
      </c>
      <c r="E187" s="149" t="s">
        <v>1</v>
      </c>
      <c r="F187" s="150" t="s">
        <v>175</v>
      </c>
      <c r="H187" s="151">
        <v>0.09</v>
      </c>
      <c r="I187" s="152"/>
      <c r="L187" s="147"/>
      <c r="M187" s="153"/>
      <c r="T187" s="154"/>
      <c r="AT187" s="149" t="s">
        <v>173</v>
      </c>
      <c r="AU187" s="149" t="s">
        <v>83</v>
      </c>
      <c r="AV187" s="12" t="s">
        <v>83</v>
      </c>
      <c r="AW187" s="12" t="s">
        <v>30</v>
      </c>
      <c r="AX187" s="12" t="s">
        <v>73</v>
      </c>
      <c r="AY187" s="149" t="s">
        <v>166</v>
      </c>
    </row>
    <row r="188" spans="2:65" s="12" customFormat="1" x14ac:dyDescent="0.2">
      <c r="B188" s="147"/>
      <c r="D188" s="148" t="s">
        <v>173</v>
      </c>
      <c r="E188" s="149" t="s">
        <v>1</v>
      </c>
      <c r="F188" s="150" t="s">
        <v>176</v>
      </c>
      <c r="H188" s="151">
        <v>3.2000000000000001E-2</v>
      </c>
      <c r="I188" s="152"/>
      <c r="L188" s="147"/>
      <c r="M188" s="153"/>
      <c r="T188" s="154"/>
      <c r="AT188" s="149" t="s">
        <v>173</v>
      </c>
      <c r="AU188" s="149" t="s">
        <v>83</v>
      </c>
      <c r="AV188" s="12" t="s">
        <v>83</v>
      </c>
      <c r="AW188" s="12" t="s">
        <v>30</v>
      </c>
      <c r="AX188" s="12" t="s">
        <v>73</v>
      </c>
      <c r="AY188" s="149" t="s">
        <v>166</v>
      </c>
    </row>
    <row r="189" spans="2:65" s="12" customFormat="1" x14ac:dyDescent="0.2">
      <c r="B189" s="147"/>
      <c r="D189" s="148" t="s">
        <v>173</v>
      </c>
      <c r="E189" s="149" t="s">
        <v>1</v>
      </c>
      <c r="F189" s="150" t="s">
        <v>177</v>
      </c>
      <c r="H189" s="151">
        <v>3.7999999999999999E-2</v>
      </c>
      <c r="I189" s="152"/>
      <c r="L189" s="147"/>
      <c r="M189" s="153"/>
      <c r="T189" s="154"/>
      <c r="AT189" s="149" t="s">
        <v>173</v>
      </c>
      <c r="AU189" s="149" t="s">
        <v>83</v>
      </c>
      <c r="AV189" s="12" t="s">
        <v>83</v>
      </c>
      <c r="AW189" s="12" t="s">
        <v>30</v>
      </c>
      <c r="AX189" s="12" t="s">
        <v>73</v>
      </c>
      <c r="AY189" s="149" t="s">
        <v>166</v>
      </c>
    </row>
    <row r="190" spans="2:65" s="12" customFormat="1" x14ac:dyDescent="0.2">
      <c r="B190" s="147"/>
      <c r="D190" s="148" t="s">
        <v>173</v>
      </c>
      <c r="E190" s="149" t="s">
        <v>1</v>
      </c>
      <c r="F190" s="150" t="s">
        <v>178</v>
      </c>
      <c r="H190" s="151">
        <v>0.06</v>
      </c>
      <c r="I190" s="152"/>
      <c r="L190" s="147"/>
      <c r="M190" s="153"/>
      <c r="T190" s="154"/>
      <c r="AT190" s="149" t="s">
        <v>173</v>
      </c>
      <c r="AU190" s="149" t="s">
        <v>83</v>
      </c>
      <c r="AV190" s="12" t="s">
        <v>83</v>
      </c>
      <c r="AW190" s="12" t="s">
        <v>30</v>
      </c>
      <c r="AX190" s="12" t="s">
        <v>73</v>
      </c>
      <c r="AY190" s="149" t="s">
        <v>166</v>
      </c>
    </row>
    <row r="191" spans="2:65" s="12" customFormat="1" x14ac:dyDescent="0.2">
      <c r="B191" s="147"/>
      <c r="D191" s="148" t="s">
        <v>173</v>
      </c>
      <c r="E191" s="149" t="s">
        <v>1</v>
      </c>
      <c r="F191" s="150" t="s">
        <v>177</v>
      </c>
      <c r="H191" s="151">
        <v>3.7999999999999999E-2</v>
      </c>
      <c r="I191" s="152"/>
      <c r="L191" s="147"/>
      <c r="M191" s="153"/>
      <c r="T191" s="154"/>
      <c r="AT191" s="149" t="s">
        <v>173</v>
      </c>
      <c r="AU191" s="149" t="s">
        <v>83</v>
      </c>
      <c r="AV191" s="12" t="s">
        <v>83</v>
      </c>
      <c r="AW191" s="12" t="s">
        <v>30</v>
      </c>
      <c r="AX191" s="12" t="s">
        <v>73</v>
      </c>
      <c r="AY191" s="149" t="s">
        <v>166</v>
      </c>
    </row>
    <row r="192" spans="2:65" s="12" customFormat="1" x14ac:dyDescent="0.2">
      <c r="B192" s="147"/>
      <c r="D192" s="148" t="s">
        <v>173</v>
      </c>
      <c r="E192" s="149" t="s">
        <v>1</v>
      </c>
      <c r="F192" s="150" t="s">
        <v>179</v>
      </c>
      <c r="H192" s="151">
        <v>0.113</v>
      </c>
      <c r="I192" s="152"/>
      <c r="L192" s="147"/>
      <c r="M192" s="153"/>
      <c r="T192" s="154"/>
      <c r="AT192" s="149" t="s">
        <v>173</v>
      </c>
      <c r="AU192" s="149" t="s">
        <v>83</v>
      </c>
      <c r="AV192" s="12" t="s">
        <v>83</v>
      </c>
      <c r="AW192" s="12" t="s">
        <v>30</v>
      </c>
      <c r="AX192" s="12" t="s">
        <v>73</v>
      </c>
      <c r="AY192" s="149" t="s">
        <v>166</v>
      </c>
    </row>
    <row r="193" spans="2:65" s="12" customFormat="1" x14ac:dyDescent="0.2">
      <c r="B193" s="147"/>
      <c r="D193" s="148" t="s">
        <v>173</v>
      </c>
      <c r="E193" s="149" t="s">
        <v>1</v>
      </c>
      <c r="F193" s="150" t="s">
        <v>180</v>
      </c>
      <c r="H193" s="151">
        <v>7.4999999999999997E-2</v>
      </c>
      <c r="I193" s="152"/>
      <c r="L193" s="147"/>
      <c r="M193" s="153"/>
      <c r="T193" s="154"/>
      <c r="AT193" s="149" t="s">
        <v>173</v>
      </c>
      <c r="AU193" s="149" t="s">
        <v>83</v>
      </c>
      <c r="AV193" s="12" t="s">
        <v>83</v>
      </c>
      <c r="AW193" s="12" t="s">
        <v>30</v>
      </c>
      <c r="AX193" s="12" t="s">
        <v>73</v>
      </c>
      <c r="AY193" s="149" t="s">
        <v>166</v>
      </c>
    </row>
    <row r="194" spans="2:65" s="12" customFormat="1" x14ac:dyDescent="0.2">
      <c r="B194" s="147"/>
      <c r="D194" s="148" t="s">
        <v>173</v>
      </c>
      <c r="E194" s="149" t="s">
        <v>1</v>
      </c>
      <c r="F194" s="150" t="s">
        <v>181</v>
      </c>
      <c r="H194" s="151">
        <v>6.8000000000000005E-2</v>
      </c>
      <c r="I194" s="152"/>
      <c r="L194" s="147"/>
      <c r="M194" s="153"/>
      <c r="T194" s="154"/>
      <c r="AT194" s="149" t="s">
        <v>173</v>
      </c>
      <c r="AU194" s="149" t="s">
        <v>83</v>
      </c>
      <c r="AV194" s="12" t="s">
        <v>83</v>
      </c>
      <c r="AW194" s="12" t="s">
        <v>30</v>
      </c>
      <c r="AX194" s="12" t="s">
        <v>73</v>
      </c>
      <c r="AY194" s="149" t="s">
        <v>166</v>
      </c>
    </row>
    <row r="195" spans="2:65" s="12" customFormat="1" x14ac:dyDescent="0.2">
      <c r="B195" s="147"/>
      <c r="D195" s="148" t="s">
        <v>173</v>
      </c>
      <c r="E195" s="149" t="s">
        <v>1</v>
      </c>
      <c r="F195" s="150" t="s">
        <v>182</v>
      </c>
      <c r="H195" s="151">
        <v>0.15</v>
      </c>
      <c r="I195" s="152"/>
      <c r="L195" s="147"/>
      <c r="M195" s="153"/>
      <c r="T195" s="154"/>
      <c r="AT195" s="149" t="s">
        <v>173</v>
      </c>
      <c r="AU195" s="149" t="s">
        <v>83</v>
      </c>
      <c r="AV195" s="12" t="s">
        <v>83</v>
      </c>
      <c r="AW195" s="12" t="s">
        <v>30</v>
      </c>
      <c r="AX195" s="12" t="s">
        <v>73</v>
      </c>
      <c r="AY195" s="149" t="s">
        <v>166</v>
      </c>
    </row>
    <row r="196" spans="2:65" s="12" customFormat="1" x14ac:dyDescent="0.2">
      <c r="B196" s="147"/>
      <c r="D196" s="148" t="s">
        <v>173</v>
      </c>
      <c r="E196" s="149" t="s">
        <v>1</v>
      </c>
      <c r="F196" s="150" t="s">
        <v>183</v>
      </c>
      <c r="H196" s="151">
        <v>2.3E-2</v>
      </c>
      <c r="I196" s="152"/>
      <c r="L196" s="147"/>
      <c r="M196" s="153"/>
      <c r="T196" s="154"/>
      <c r="AT196" s="149" t="s">
        <v>173</v>
      </c>
      <c r="AU196" s="149" t="s">
        <v>83</v>
      </c>
      <c r="AV196" s="12" t="s">
        <v>83</v>
      </c>
      <c r="AW196" s="12" t="s">
        <v>30</v>
      </c>
      <c r="AX196" s="12" t="s">
        <v>73</v>
      </c>
      <c r="AY196" s="149" t="s">
        <v>166</v>
      </c>
    </row>
    <row r="197" spans="2:65" s="12" customFormat="1" x14ac:dyDescent="0.2">
      <c r="B197" s="147"/>
      <c r="D197" s="148" t="s">
        <v>173</v>
      </c>
      <c r="E197" s="149" t="s">
        <v>1</v>
      </c>
      <c r="F197" s="150" t="s">
        <v>184</v>
      </c>
      <c r="H197" s="151">
        <v>4.1000000000000002E-2</v>
      </c>
      <c r="I197" s="152"/>
      <c r="L197" s="147"/>
      <c r="M197" s="153"/>
      <c r="T197" s="154"/>
      <c r="AT197" s="149" t="s">
        <v>173</v>
      </c>
      <c r="AU197" s="149" t="s">
        <v>83</v>
      </c>
      <c r="AV197" s="12" t="s">
        <v>83</v>
      </c>
      <c r="AW197" s="12" t="s">
        <v>30</v>
      </c>
      <c r="AX197" s="12" t="s">
        <v>73</v>
      </c>
      <c r="AY197" s="149" t="s">
        <v>166</v>
      </c>
    </row>
    <row r="198" spans="2:65" s="12" customFormat="1" x14ac:dyDescent="0.2">
      <c r="B198" s="147"/>
      <c r="D198" s="148" t="s">
        <v>173</v>
      </c>
      <c r="E198" s="149" t="s">
        <v>1</v>
      </c>
      <c r="F198" s="150" t="s">
        <v>185</v>
      </c>
      <c r="H198" s="151">
        <v>4.8000000000000001E-2</v>
      </c>
      <c r="I198" s="152"/>
      <c r="L198" s="147"/>
      <c r="M198" s="153"/>
      <c r="T198" s="154"/>
      <c r="AT198" s="149" t="s">
        <v>173</v>
      </c>
      <c r="AU198" s="149" t="s">
        <v>83</v>
      </c>
      <c r="AV198" s="12" t="s">
        <v>83</v>
      </c>
      <c r="AW198" s="12" t="s">
        <v>30</v>
      </c>
      <c r="AX198" s="12" t="s">
        <v>73</v>
      </c>
      <c r="AY198" s="149" t="s">
        <v>166</v>
      </c>
    </row>
    <row r="199" spans="2:65" s="13" customFormat="1" x14ac:dyDescent="0.2">
      <c r="B199" s="155"/>
      <c r="D199" s="148" t="s">
        <v>173</v>
      </c>
      <c r="E199" s="156" t="s">
        <v>1</v>
      </c>
      <c r="F199" s="157" t="s">
        <v>186</v>
      </c>
      <c r="H199" s="158">
        <v>0.79100000000000015</v>
      </c>
      <c r="I199" s="159"/>
      <c r="L199" s="155"/>
      <c r="M199" s="160"/>
      <c r="T199" s="161"/>
      <c r="AT199" s="156" t="s">
        <v>173</v>
      </c>
      <c r="AU199" s="156" t="s">
        <v>83</v>
      </c>
      <c r="AV199" s="13" t="s">
        <v>172</v>
      </c>
      <c r="AW199" s="13" t="s">
        <v>30</v>
      </c>
      <c r="AX199" s="13" t="s">
        <v>81</v>
      </c>
      <c r="AY199" s="156" t="s">
        <v>166</v>
      </c>
    </row>
    <row r="200" spans="2:65" s="1" customFormat="1" ht="24.2" customHeight="1" x14ac:dyDescent="0.2">
      <c r="B200" s="31"/>
      <c r="C200" s="133" t="s">
        <v>192</v>
      </c>
      <c r="D200" s="133" t="s">
        <v>168</v>
      </c>
      <c r="E200" s="134" t="s">
        <v>201</v>
      </c>
      <c r="F200" s="135" t="s">
        <v>202</v>
      </c>
      <c r="G200" s="136" t="s">
        <v>203</v>
      </c>
      <c r="H200" s="137">
        <v>1.2609999999999999</v>
      </c>
      <c r="I200" s="138"/>
      <c r="J200" s="139">
        <f>ROUND(I200*H200,2)</f>
        <v>0</v>
      </c>
      <c r="K200" s="140"/>
      <c r="L200" s="31"/>
      <c r="M200" s="141" t="s">
        <v>1</v>
      </c>
      <c r="N200" s="142" t="s">
        <v>38</v>
      </c>
      <c r="P200" s="143">
        <f>O200*H200</f>
        <v>0</v>
      </c>
      <c r="Q200" s="143">
        <v>0</v>
      </c>
      <c r="R200" s="143">
        <f>Q200*H200</f>
        <v>0</v>
      </c>
      <c r="S200" s="143">
        <v>0</v>
      </c>
      <c r="T200" s="144">
        <f>S200*H200</f>
        <v>0</v>
      </c>
      <c r="AR200" s="145" t="s">
        <v>172</v>
      </c>
      <c r="AT200" s="145" t="s">
        <v>168</v>
      </c>
      <c r="AU200" s="145" t="s">
        <v>83</v>
      </c>
      <c r="AY200" s="16" t="s">
        <v>166</v>
      </c>
      <c r="BE200" s="146">
        <f>IF(N200="základní",J200,0)</f>
        <v>0</v>
      </c>
      <c r="BF200" s="146">
        <f>IF(N200="snížená",J200,0)</f>
        <v>0</v>
      </c>
      <c r="BG200" s="146">
        <f>IF(N200="zákl. přenesená",J200,0)</f>
        <v>0</v>
      </c>
      <c r="BH200" s="146">
        <f>IF(N200="sníž. přenesená",J200,0)</f>
        <v>0</v>
      </c>
      <c r="BI200" s="146">
        <f>IF(N200="nulová",J200,0)</f>
        <v>0</v>
      </c>
      <c r="BJ200" s="16" t="s">
        <v>81</v>
      </c>
      <c r="BK200" s="146">
        <f>ROUND(I200*H200,2)</f>
        <v>0</v>
      </c>
      <c r="BL200" s="16" t="s">
        <v>172</v>
      </c>
      <c r="BM200" s="145" t="s">
        <v>204</v>
      </c>
    </row>
    <row r="201" spans="2:65" s="12" customFormat="1" x14ac:dyDescent="0.2">
      <c r="B201" s="147"/>
      <c r="D201" s="148" t="s">
        <v>173</v>
      </c>
      <c r="E201" s="149" t="s">
        <v>1</v>
      </c>
      <c r="F201" s="150" t="s">
        <v>205</v>
      </c>
      <c r="H201" s="151">
        <v>2.4E-2</v>
      </c>
      <c r="I201" s="152"/>
      <c r="L201" s="147"/>
      <c r="M201" s="153"/>
      <c r="T201" s="154"/>
      <c r="AT201" s="149" t="s">
        <v>173</v>
      </c>
      <c r="AU201" s="149" t="s">
        <v>83</v>
      </c>
      <c r="AV201" s="12" t="s">
        <v>83</v>
      </c>
      <c r="AW201" s="12" t="s">
        <v>30</v>
      </c>
      <c r="AX201" s="12" t="s">
        <v>73</v>
      </c>
      <c r="AY201" s="149" t="s">
        <v>166</v>
      </c>
    </row>
    <row r="202" spans="2:65" s="12" customFormat="1" x14ac:dyDescent="0.2">
      <c r="B202" s="147"/>
      <c r="D202" s="148" t="s">
        <v>173</v>
      </c>
      <c r="E202" s="149" t="s">
        <v>1</v>
      </c>
      <c r="F202" s="150" t="s">
        <v>206</v>
      </c>
      <c r="H202" s="151">
        <v>0.14399999999999999</v>
      </c>
      <c r="I202" s="152"/>
      <c r="L202" s="147"/>
      <c r="M202" s="153"/>
      <c r="T202" s="154"/>
      <c r="AT202" s="149" t="s">
        <v>173</v>
      </c>
      <c r="AU202" s="149" t="s">
        <v>83</v>
      </c>
      <c r="AV202" s="12" t="s">
        <v>83</v>
      </c>
      <c r="AW202" s="12" t="s">
        <v>30</v>
      </c>
      <c r="AX202" s="12" t="s">
        <v>73</v>
      </c>
      <c r="AY202" s="149" t="s">
        <v>166</v>
      </c>
    </row>
    <row r="203" spans="2:65" s="12" customFormat="1" x14ac:dyDescent="0.2">
      <c r="B203" s="147"/>
      <c r="D203" s="148" t="s">
        <v>173</v>
      </c>
      <c r="E203" s="149" t="s">
        <v>1</v>
      </c>
      <c r="F203" s="150" t="s">
        <v>207</v>
      </c>
      <c r="H203" s="151">
        <v>5.0999999999999997E-2</v>
      </c>
      <c r="I203" s="152"/>
      <c r="L203" s="147"/>
      <c r="M203" s="153"/>
      <c r="T203" s="154"/>
      <c r="AT203" s="149" t="s">
        <v>173</v>
      </c>
      <c r="AU203" s="149" t="s">
        <v>83</v>
      </c>
      <c r="AV203" s="12" t="s">
        <v>83</v>
      </c>
      <c r="AW203" s="12" t="s">
        <v>30</v>
      </c>
      <c r="AX203" s="12" t="s">
        <v>73</v>
      </c>
      <c r="AY203" s="149" t="s">
        <v>166</v>
      </c>
    </row>
    <row r="204" spans="2:65" s="12" customFormat="1" x14ac:dyDescent="0.2">
      <c r="B204" s="147"/>
      <c r="D204" s="148" t="s">
        <v>173</v>
      </c>
      <c r="E204" s="149" t="s">
        <v>1</v>
      </c>
      <c r="F204" s="150" t="s">
        <v>208</v>
      </c>
      <c r="H204" s="151">
        <v>0.06</v>
      </c>
      <c r="I204" s="152"/>
      <c r="L204" s="147"/>
      <c r="M204" s="153"/>
      <c r="T204" s="154"/>
      <c r="AT204" s="149" t="s">
        <v>173</v>
      </c>
      <c r="AU204" s="149" t="s">
        <v>83</v>
      </c>
      <c r="AV204" s="12" t="s">
        <v>83</v>
      </c>
      <c r="AW204" s="12" t="s">
        <v>30</v>
      </c>
      <c r="AX204" s="12" t="s">
        <v>73</v>
      </c>
      <c r="AY204" s="149" t="s">
        <v>166</v>
      </c>
    </row>
    <row r="205" spans="2:65" s="12" customFormat="1" x14ac:dyDescent="0.2">
      <c r="B205" s="147"/>
      <c r="D205" s="148" t="s">
        <v>173</v>
      </c>
      <c r="E205" s="149" t="s">
        <v>1</v>
      </c>
      <c r="F205" s="150" t="s">
        <v>209</v>
      </c>
      <c r="H205" s="151">
        <v>9.6000000000000002E-2</v>
      </c>
      <c r="I205" s="152"/>
      <c r="L205" s="147"/>
      <c r="M205" s="153"/>
      <c r="T205" s="154"/>
      <c r="AT205" s="149" t="s">
        <v>173</v>
      </c>
      <c r="AU205" s="149" t="s">
        <v>83</v>
      </c>
      <c r="AV205" s="12" t="s">
        <v>83</v>
      </c>
      <c r="AW205" s="12" t="s">
        <v>30</v>
      </c>
      <c r="AX205" s="12" t="s">
        <v>73</v>
      </c>
      <c r="AY205" s="149" t="s">
        <v>166</v>
      </c>
    </row>
    <row r="206" spans="2:65" s="12" customFormat="1" x14ac:dyDescent="0.2">
      <c r="B206" s="147"/>
      <c r="D206" s="148" t="s">
        <v>173</v>
      </c>
      <c r="E206" s="149" t="s">
        <v>1</v>
      </c>
      <c r="F206" s="150" t="s">
        <v>208</v>
      </c>
      <c r="H206" s="151">
        <v>0.06</v>
      </c>
      <c r="I206" s="152"/>
      <c r="L206" s="147"/>
      <c r="M206" s="153"/>
      <c r="T206" s="154"/>
      <c r="AT206" s="149" t="s">
        <v>173</v>
      </c>
      <c r="AU206" s="149" t="s">
        <v>83</v>
      </c>
      <c r="AV206" s="12" t="s">
        <v>83</v>
      </c>
      <c r="AW206" s="12" t="s">
        <v>30</v>
      </c>
      <c r="AX206" s="12" t="s">
        <v>73</v>
      </c>
      <c r="AY206" s="149" t="s">
        <v>166</v>
      </c>
    </row>
    <row r="207" spans="2:65" s="12" customFormat="1" x14ac:dyDescent="0.2">
      <c r="B207" s="147"/>
      <c r="D207" s="148" t="s">
        <v>173</v>
      </c>
      <c r="E207" s="149" t="s">
        <v>1</v>
      </c>
      <c r="F207" s="150" t="s">
        <v>210</v>
      </c>
      <c r="H207" s="151">
        <v>0.18</v>
      </c>
      <c r="I207" s="152"/>
      <c r="L207" s="147"/>
      <c r="M207" s="153"/>
      <c r="T207" s="154"/>
      <c r="AT207" s="149" t="s">
        <v>173</v>
      </c>
      <c r="AU207" s="149" t="s">
        <v>83</v>
      </c>
      <c r="AV207" s="12" t="s">
        <v>83</v>
      </c>
      <c r="AW207" s="12" t="s">
        <v>30</v>
      </c>
      <c r="AX207" s="12" t="s">
        <v>73</v>
      </c>
      <c r="AY207" s="149" t="s">
        <v>166</v>
      </c>
    </row>
    <row r="208" spans="2:65" s="12" customFormat="1" x14ac:dyDescent="0.2">
      <c r="B208" s="147"/>
      <c r="D208" s="148" t="s">
        <v>173</v>
      </c>
      <c r="E208" s="149" t="s">
        <v>1</v>
      </c>
      <c r="F208" s="150" t="s">
        <v>211</v>
      </c>
      <c r="H208" s="151">
        <v>0.12</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212</v>
      </c>
      <c r="H209" s="151">
        <v>0.108</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213</v>
      </c>
      <c r="H210" s="151">
        <v>0.24</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214</v>
      </c>
      <c r="H211" s="151">
        <v>3.5999999999999997E-2</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215</v>
      </c>
      <c r="H212" s="151">
        <v>6.5000000000000002E-2</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216</v>
      </c>
      <c r="H213" s="151">
        <v>7.6999999999999999E-2</v>
      </c>
      <c r="I213" s="152"/>
      <c r="L213" s="147"/>
      <c r="M213" s="153"/>
      <c r="T213" s="154"/>
      <c r="AT213" s="149" t="s">
        <v>173</v>
      </c>
      <c r="AU213" s="149" t="s">
        <v>83</v>
      </c>
      <c r="AV213" s="12" t="s">
        <v>83</v>
      </c>
      <c r="AW213" s="12" t="s">
        <v>30</v>
      </c>
      <c r="AX213" s="12" t="s">
        <v>73</v>
      </c>
      <c r="AY213" s="149" t="s">
        <v>166</v>
      </c>
    </row>
    <row r="214" spans="2:65" s="13" customFormat="1" x14ac:dyDescent="0.2">
      <c r="B214" s="155"/>
      <c r="D214" s="148" t="s">
        <v>173</v>
      </c>
      <c r="E214" s="156" t="s">
        <v>1</v>
      </c>
      <c r="F214" s="157" t="s">
        <v>186</v>
      </c>
      <c r="H214" s="158">
        <v>1.2609999999999999</v>
      </c>
      <c r="I214" s="159"/>
      <c r="L214" s="155"/>
      <c r="M214" s="160"/>
      <c r="T214" s="161"/>
      <c r="AT214" s="156" t="s">
        <v>173</v>
      </c>
      <c r="AU214" s="156" t="s">
        <v>83</v>
      </c>
      <c r="AV214" s="13" t="s">
        <v>172</v>
      </c>
      <c r="AW214" s="13" t="s">
        <v>30</v>
      </c>
      <c r="AX214" s="13" t="s">
        <v>81</v>
      </c>
      <c r="AY214" s="156" t="s">
        <v>166</v>
      </c>
    </row>
    <row r="215" spans="2:65" s="1" customFormat="1" ht="16.5" customHeight="1" x14ac:dyDescent="0.2">
      <c r="B215" s="31"/>
      <c r="C215" s="133" t="s">
        <v>217</v>
      </c>
      <c r="D215" s="133" t="s">
        <v>168</v>
      </c>
      <c r="E215" s="134" t="s">
        <v>218</v>
      </c>
      <c r="F215" s="135" t="s">
        <v>219</v>
      </c>
      <c r="G215" s="136" t="s">
        <v>171</v>
      </c>
      <c r="H215" s="137">
        <v>0.79100000000000004</v>
      </c>
      <c r="I215" s="138"/>
      <c r="J215" s="139">
        <f>ROUND(I215*H215,2)</f>
        <v>0</v>
      </c>
      <c r="K215" s="140"/>
      <c r="L215" s="31"/>
      <c r="M215" s="141" t="s">
        <v>1</v>
      </c>
      <c r="N215" s="142" t="s">
        <v>38</v>
      </c>
      <c r="P215" s="143">
        <f>O215*H215</f>
        <v>0</v>
      </c>
      <c r="Q215" s="143">
        <v>0</v>
      </c>
      <c r="R215" s="143">
        <f>Q215*H215</f>
        <v>0</v>
      </c>
      <c r="S215" s="143">
        <v>0</v>
      </c>
      <c r="T215" s="144">
        <f>S215*H215</f>
        <v>0</v>
      </c>
      <c r="AR215" s="145" t="s">
        <v>172</v>
      </c>
      <c r="AT215" s="145" t="s">
        <v>168</v>
      </c>
      <c r="AU215" s="145" t="s">
        <v>83</v>
      </c>
      <c r="AY215" s="16" t="s">
        <v>166</v>
      </c>
      <c r="BE215" s="146">
        <f>IF(N215="základní",J215,0)</f>
        <v>0</v>
      </c>
      <c r="BF215" s="146">
        <f>IF(N215="snížená",J215,0)</f>
        <v>0</v>
      </c>
      <c r="BG215" s="146">
        <f>IF(N215="zákl. přenesená",J215,0)</f>
        <v>0</v>
      </c>
      <c r="BH215" s="146">
        <f>IF(N215="sníž. přenesená",J215,0)</f>
        <v>0</v>
      </c>
      <c r="BI215" s="146">
        <f>IF(N215="nulová",J215,0)</f>
        <v>0</v>
      </c>
      <c r="BJ215" s="16" t="s">
        <v>81</v>
      </c>
      <c r="BK215" s="146">
        <f>ROUND(I215*H215,2)</f>
        <v>0</v>
      </c>
      <c r="BL215" s="16" t="s">
        <v>172</v>
      </c>
      <c r="BM215" s="145" t="s">
        <v>220</v>
      </c>
    </row>
    <row r="216" spans="2:65" s="12" customFormat="1" x14ac:dyDescent="0.2">
      <c r="B216" s="147"/>
      <c r="D216" s="148" t="s">
        <v>173</v>
      </c>
      <c r="E216" s="149" t="s">
        <v>1</v>
      </c>
      <c r="F216" s="150" t="s">
        <v>174</v>
      </c>
      <c r="H216" s="151">
        <v>1.4999999999999999E-2</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175</v>
      </c>
      <c r="H217" s="151">
        <v>0.09</v>
      </c>
      <c r="I217" s="152"/>
      <c r="L217" s="147"/>
      <c r="M217" s="153"/>
      <c r="T217" s="154"/>
      <c r="AT217" s="149" t="s">
        <v>173</v>
      </c>
      <c r="AU217" s="149" t="s">
        <v>83</v>
      </c>
      <c r="AV217" s="12" t="s">
        <v>83</v>
      </c>
      <c r="AW217" s="12" t="s">
        <v>30</v>
      </c>
      <c r="AX217" s="12" t="s">
        <v>73</v>
      </c>
      <c r="AY217" s="149" t="s">
        <v>166</v>
      </c>
    </row>
    <row r="218" spans="2:65" s="12" customFormat="1" x14ac:dyDescent="0.2">
      <c r="B218" s="147"/>
      <c r="D218" s="148" t="s">
        <v>173</v>
      </c>
      <c r="E218" s="149" t="s">
        <v>1</v>
      </c>
      <c r="F218" s="150" t="s">
        <v>176</v>
      </c>
      <c r="H218" s="151">
        <v>3.2000000000000001E-2</v>
      </c>
      <c r="I218" s="152"/>
      <c r="L218" s="147"/>
      <c r="M218" s="153"/>
      <c r="T218" s="154"/>
      <c r="AT218" s="149" t="s">
        <v>173</v>
      </c>
      <c r="AU218" s="149" t="s">
        <v>83</v>
      </c>
      <c r="AV218" s="12" t="s">
        <v>83</v>
      </c>
      <c r="AW218" s="12" t="s">
        <v>30</v>
      </c>
      <c r="AX218" s="12" t="s">
        <v>73</v>
      </c>
      <c r="AY218" s="149" t="s">
        <v>166</v>
      </c>
    </row>
    <row r="219" spans="2:65" s="12" customFormat="1" x14ac:dyDescent="0.2">
      <c r="B219" s="147"/>
      <c r="D219" s="148" t="s">
        <v>173</v>
      </c>
      <c r="E219" s="149" t="s">
        <v>1</v>
      </c>
      <c r="F219" s="150" t="s">
        <v>177</v>
      </c>
      <c r="H219" s="151">
        <v>3.7999999999999999E-2</v>
      </c>
      <c r="I219" s="152"/>
      <c r="L219" s="147"/>
      <c r="M219" s="153"/>
      <c r="T219" s="154"/>
      <c r="AT219" s="149" t="s">
        <v>173</v>
      </c>
      <c r="AU219" s="149" t="s">
        <v>83</v>
      </c>
      <c r="AV219" s="12" t="s">
        <v>83</v>
      </c>
      <c r="AW219" s="12" t="s">
        <v>30</v>
      </c>
      <c r="AX219" s="12" t="s">
        <v>73</v>
      </c>
      <c r="AY219" s="149" t="s">
        <v>166</v>
      </c>
    </row>
    <row r="220" spans="2:65" s="12" customFormat="1" x14ac:dyDescent="0.2">
      <c r="B220" s="147"/>
      <c r="D220" s="148" t="s">
        <v>173</v>
      </c>
      <c r="E220" s="149" t="s">
        <v>1</v>
      </c>
      <c r="F220" s="150" t="s">
        <v>178</v>
      </c>
      <c r="H220" s="151">
        <v>0.06</v>
      </c>
      <c r="I220" s="152"/>
      <c r="L220" s="147"/>
      <c r="M220" s="153"/>
      <c r="T220" s="154"/>
      <c r="AT220" s="149" t="s">
        <v>173</v>
      </c>
      <c r="AU220" s="149" t="s">
        <v>83</v>
      </c>
      <c r="AV220" s="12" t="s">
        <v>83</v>
      </c>
      <c r="AW220" s="12" t="s">
        <v>30</v>
      </c>
      <c r="AX220" s="12" t="s">
        <v>73</v>
      </c>
      <c r="AY220" s="149" t="s">
        <v>166</v>
      </c>
    </row>
    <row r="221" spans="2:65" s="12" customFormat="1" x14ac:dyDescent="0.2">
      <c r="B221" s="147"/>
      <c r="D221" s="148" t="s">
        <v>173</v>
      </c>
      <c r="E221" s="149" t="s">
        <v>1</v>
      </c>
      <c r="F221" s="150" t="s">
        <v>177</v>
      </c>
      <c r="H221" s="151">
        <v>3.7999999999999999E-2</v>
      </c>
      <c r="I221" s="152"/>
      <c r="L221" s="147"/>
      <c r="M221" s="153"/>
      <c r="T221" s="154"/>
      <c r="AT221" s="149" t="s">
        <v>173</v>
      </c>
      <c r="AU221" s="149" t="s">
        <v>83</v>
      </c>
      <c r="AV221" s="12" t="s">
        <v>83</v>
      </c>
      <c r="AW221" s="12" t="s">
        <v>30</v>
      </c>
      <c r="AX221" s="12" t="s">
        <v>73</v>
      </c>
      <c r="AY221" s="149" t="s">
        <v>166</v>
      </c>
    </row>
    <row r="222" spans="2:65" s="12" customFormat="1" x14ac:dyDescent="0.2">
      <c r="B222" s="147"/>
      <c r="D222" s="148" t="s">
        <v>173</v>
      </c>
      <c r="E222" s="149" t="s">
        <v>1</v>
      </c>
      <c r="F222" s="150" t="s">
        <v>179</v>
      </c>
      <c r="H222" s="151">
        <v>0.113</v>
      </c>
      <c r="I222" s="152"/>
      <c r="L222" s="147"/>
      <c r="M222" s="153"/>
      <c r="T222" s="154"/>
      <c r="AT222" s="149" t="s">
        <v>173</v>
      </c>
      <c r="AU222" s="149" t="s">
        <v>83</v>
      </c>
      <c r="AV222" s="12" t="s">
        <v>83</v>
      </c>
      <c r="AW222" s="12" t="s">
        <v>30</v>
      </c>
      <c r="AX222" s="12" t="s">
        <v>73</v>
      </c>
      <c r="AY222" s="149" t="s">
        <v>166</v>
      </c>
    </row>
    <row r="223" spans="2:65" s="12" customFormat="1" x14ac:dyDescent="0.2">
      <c r="B223" s="147"/>
      <c r="D223" s="148" t="s">
        <v>173</v>
      </c>
      <c r="E223" s="149" t="s">
        <v>1</v>
      </c>
      <c r="F223" s="150" t="s">
        <v>180</v>
      </c>
      <c r="H223" s="151">
        <v>7.4999999999999997E-2</v>
      </c>
      <c r="I223" s="152"/>
      <c r="L223" s="147"/>
      <c r="M223" s="153"/>
      <c r="T223" s="154"/>
      <c r="AT223" s="149" t="s">
        <v>173</v>
      </c>
      <c r="AU223" s="149" t="s">
        <v>83</v>
      </c>
      <c r="AV223" s="12" t="s">
        <v>83</v>
      </c>
      <c r="AW223" s="12" t="s">
        <v>30</v>
      </c>
      <c r="AX223" s="12" t="s">
        <v>73</v>
      </c>
      <c r="AY223" s="149" t="s">
        <v>166</v>
      </c>
    </row>
    <row r="224" spans="2:65" s="12" customFormat="1" x14ac:dyDescent="0.2">
      <c r="B224" s="147"/>
      <c r="D224" s="148" t="s">
        <v>173</v>
      </c>
      <c r="E224" s="149" t="s">
        <v>1</v>
      </c>
      <c r="F224" s="150" t="s">
        <v>181</v>
      </c>
      <c r="H224" s="151">
        <v>6.8000000000000005E-2</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182</v>
      </c>
      <c r="H225" s="151">
        <v>0.15</v>
      </c>
      <c r="I225" s="152"/>
      <c r="L225" s="147"/>
      <c r="M225" s="153"/>
      <c r="T225" s="154"/>
      <c r="AT225" s="149" t="s">
        <v>173</v>
      </c>
      <c r="AU225" s="149" t="s">
        <v>83</v>
      </c>
      <c r="AV225" s="12" t="s">
        <v>83</v>
      </c>
      <c r="AW225" s="12" t="s">
        <v>30</v>
      </c>
      <c r="AX225" s="12" t="s">
        <v>73</v>
      </c>
      <c r="AY225" s="149" t="s">
        <v>166</v>
      </c>
    </row>
    <row r="226" spans="2:65" s="12" customFormat="1" x14ac:dyDescent="0.2">
      <c r="B226" s="147"/>
      <c r="D226" s="148" t="s">
        <v>173</v>
      </c>
      <c r="E226" s="149" t="s">
        <v>1</v>
      </c>
      <c r="F226" s="150" t="s">
        <v>183</v>
      </c>
      <c r="H226" s="151">
        <v>2.3E-2</v>
      </c>
      <c r="I226" s="152"/>
      <c r="L226" s="147"/>
      <c r="M226" s="153"/>
      <c r="T226" s="154"/>
      <c r="AT226" s="149" t="s">
        <v>173</v>
      </c>
      <c r="AU226" s="149" t="s">
        <v>83</v>
      </c>
      <c r="AV226" s="12" t="s">
        <v>83</v>
      </c>
      <c r="AW226" s="12" t="s">
        <v>30</v>
      </c>
      <c r="AX226" s="12" t="s">
        <v>73</v>
      </c>
      <c r="AY226" s="149" t="s">
        <v>166</v>
      </c>
    </row>
    <row r="227" spans="2:65" s="12" customFormat="1" x14ac:dyDescent="0.2">
      <c r="B227" s="147"/>
      <c r="D227" s="148" t="s">
        <v>173</v>
      </c>
      <c r="E227" s="149" t="s">
        <v>1</v>
      </c>
      <c r="F227" s="150" t="s">
        <v>184</v>
      </c>
      <c r="H227" s="151">
        <v>4.1000000000000002E-2</v>
      </c>
      <c r="I227" s="152"/>
      <c r="L227" s="147"/>
      <c r="M227" s="153"/>
      <c r="T227" s="154"/>
      <c r="AT227" s="149" t="s">
        <v>173</v>
      </c>
      <c r="AU227" s="149" t="s">
        <v>83</v>
      </c>
      <c r="AV227" s="12" t="s">
        <v>83</v>
      </c>
      <c r="AW227" s="12" t="s">
        <v>30</v>
      </c>
      <c r="AX227" s="12" t="s">
        <v>73</v>
      </c>
      <c r="AY227" s="149" t="s">
        <v>166</v>
      </c>
    </row>
    <row r="228" spans="2:65" s="12" customFormat="1" x14ac:dyDescent="0.2">
      <c r="B228" s="147"/>
      <c r="D228" s="148" t="s">
        <v>173</v>
      </c>
      <c r="E228" s="149" t="s">
        <v>1</v>
      </c>
      <c r="F228" s="150" t="s">
        <v>185</v>
      </c>
      <c r="H228" s="151">
        <v>4.8000000000000001E-2</v>
      </c>
      <c r="I228" s="152"/>
      <c r="L228" s="147"/>
      <c r="M228" s="153"/>
      <c r="T228" s="154"/>
      <c r="AT228" s="149" t="s">
        <v>173</v>
      </c>
      <c r="AU228" s="149" t="s">
        <v>83</v>
      </c>
      <c r="AV228" s="12" t="s">
        <v>83</v>
      </c>
      <c r="AW228" s="12" t="s">
        <v>30</v>
      </c>
      <c r="AX228" s="12" t="s">
        <v>73</v>
      </c>
      <c r="AY228" s="149" t="s">
        <v>166</v>
      </c>
    </row>
    <row r="229" spans="2:65" s="13" customFormat="1" x14ac:dyDescent="0.2">
      <c r="B229" s="155"/>
      <c r="D229" s="148" t="s">
        <v>173</v>
      </c>
      <c r="E229" s="156" t="s">
        <v>1</v>
      </c>
      <c r="F229" s="157" t="s">
        <v>186</v>
      </c>
      <c r="H229" s="158">
        <v>0.79100000000000015</v>
      </c>
      <c r="I229" s="159"/>
      <c r="L229" s="155"/>
      <c r="M229" s="160"/>
      <c r="T229" s="161"/>
      <c r="AT229" s="156" t="s">
        <v>173</v>
      </c>
      <c r="AU229" s="156" t="s">
        <v>83</v>
      </c>
      <c r="AV229" s="13" t="s">
        <v>172</v>
      </c>
      <c r="AW229" s="13" t="s">
        <v>30</v>
      </c>
      <c r="AX229" s="13" t="s">
        <v>81</v>
      </c>
      <c r="AY229" s="156" t="s">
        <v>166</v>
      </c>
    </row>
    <row r="230" spans="2:65" s="11" customFormat="1" ht="22.9" customHeight="1" x14ac:dyDescent="0.2">
      <c r="B230" s="121"/>
      <c r="D230" s="122" t="s">
        <v>72</v>
      </c>
      <c r="E230" s="131" t="s">
        <v>83</v>
      </c>
      <c r="F230" s="131" t="s">
        <v>221</v>
      </c>
      <c r="I230" s="124"/>
      <c r="J230" s="132">
        <f>BK230</f>
        <v>0</v>
      </c>
      <c r="L230" s="121"/>
      <c r="M230" s="126"/>
      <c r="P230" s="127">
        <f>SUM(P231:P275)</f>
        <v>0</v>
      </c>
      <c r="R230" s="127">
        <f>SUM(R231:R275)</f>
        <v>0</v>
      </c>
      <c r="T230" s="128">
        <f>SUM(T231:T275)</f>
        <v>0</v>
      </c>
      <c r="AR230" s="122" t="s">
        <v>81</v>
      </c>
      <c r="AT230" s="129" t="s">
        <v>72</v>
      </c>
      <c r="AU230" s="129" t="s">
        <v>81</v>
      </c>
      <c r="AY230" s="122" t="s">
        <v>166</v>
      </c>
      <c r="BK230" s="130">
        <f>SUM(BK231:BK275)</f>
        <v>0</v>
      </c>
    </row>
    <row r="231" spans="2:65" s="1" customFormat="1" ht="24.2" customHeight="1" x14ac:dyDescent="0.2">
      <c r="B231" s="31"/>
      <c r="C231" s="133" t="s">
        <v>196</v>
      </c>
      <c r="D231" s="133" t="s">
        <v>168</v>
      </c>
      <c r="E231" s="134" t="s">
        <v>222</v>
      </c>
      <c r="F231" s="135" t="s">
        <v>223</v>
      </c>
      <c r="G231" s="136" t="s">
        <v>171</v>
      </c>
      <c r="H231" s="137">
        <v>0.79100000000000004</v>
      </c>
      <c r="I231" s="138"/>
      <c r="J231" s="139">
        <f>ROUND(I231*H231,2)</f>
        <v>0</v>
      </c>
      <c r="K231" s="140"/>
      <c r="L231" s="31"/>
      <c r="M231" s="141" t="s">
        <v>1</v>
      </c>
      <c r="N231" s="142" t="s">
        <v>38</v>
      </c>
      <c r="P231" s="143">
        <f>O231*H231</f>
        <v>0</v>
      </c>
      <c r="Q231" s="143">
        <v>0</v>
      </c>
      <c r="R231" s="143">
        <f>Q231*H231</f>
        <v>0</v>
      </c>
      <c r="S231" s="143">
        <v>0</v>
      </c>
      <c r="T231" s="144">
        <f>S231*H231</f>
        <v>0</v>
      </c>
      <c r="AR231" s="145" t="s">
        <v>172</v>
      </c>
      <c r="AT231" s="145" t="s">
        <v>168</v>
      </c>
      <c r="AU231" s="145" t="s">
        <v>83</v>
      </c>
      <c r="AY231" s="16" t="s">
        <v>166</v>
      </c>
      <c r="BE231" s="146">
        <f>IF(N231="základní",J231,0)</f>
        <v>0</v>
      </c>
      <c r="BF231" s="146">
        <f>IF(N231="snížená",J231,0)</f>
        <v>0</v>
      </c>
      <c r="BG231" s="146">
        <f>IF(N231="zákl. přenesená",J231,0)</f>
        <v>0</v>
      </c>
      <c r="BH231" s="146">
        <f>IF(N231="sníž. přenesená",J231,0)</f>
        <v>0</v>
      </c>
      <c r="BI231" s="146">
        <f>IF(N231="nulová",J231,0)</f>
        <v>0</v>
      </c>
      <c r="BJ231" s="16" t="s">
        <v>81</v>
      </c>
      <c r="BK231" s="146">
        <f>ROUND(I231*H231,2)</f>
        <v>0</v>
      </c>
      <c r="BL231" s="16" t="s">
        <v>172</v>
      </c>
      <c r="BM231" s="145" t="s">
        <v>224</v>
      </c>
    </row>
    <row r="232" spans="2:65" s="12" customFormat="1" x14ac:dyDescent="0.2">
      <c r="B232" s="147"/>
      <c r="D232" s="148" t="s">
        <v>173</v>
      </c>
      <c r="E232" s="149" t="s">
        <v>1</v>
      </c>
      <c r="F232" s="150" t="s">
        <v>174</v>
      </c>
      <c r="H232" s="151">
        <v>1.4999999999999999E-2</v>
      </c>
      <c r="I232" s="152"/>
      <c r="L232" s="147"/>
      <c r="M232" s="153"/>
      <c r="T232" s="154"/>
      <c r="AT232" s="149" t="s">
        <v>173</v>
      </c>
      <c r="AU232" s="149" t="s">
        <v>83</v>
      </c>
      <c r="AV232" s="12" t="s">
        <v>83</v>
      </c>
      <c r="AW232" s="12" t="s">
        <v>30</v>
      </c>
      <c r="AX232" s="12" t="s">
        <v>73</v>
      </c>
      <c r="AY232" s="149" t="s">
        <v>166</v>
      </c>
    </row>
    <row r="233" spans="2:65" s="12" customFormat="1" x14ac:dyDescent="0.2">
      <c r="B233" s="147"/>
      <c r="D233" s="148" t="s">
        <v>173</v>
      </c>
      <c r="E233" s="149" t="s">
        <v>1</v>
      </c>
      <c r="F233" s="150" t="s">
        <v>175</v>
      </c>
      <c r="H233" s="151">
        <v>0.09</v>
      </c>
      <c r="I233" s="152"/>
      <c r="L233" s="147"/>
      <c r="M233" s="153"/>
      <c r="T233" s="154"/>
      <c r="AT233" s="149" t="s">
        <v>173</v>
      </c>
      <c r="AU233" s="149" t="s">
        <v>83</v>
      </c>
      <c r="AV233" s="12" t="s">
        <v>83</v>
      </c>
      <c r="AW233" s="12" t="s">
        <v>30</v>
      </c>
      <c r="AX233" s="12" t="s">
        <v>73</v>
      </c>
      <c r="AY233" s="149" t="s">
        <v>166</v>
      </c>
    </row>
    <row r="234" spans="2:65" s="12" customFormat="1" x14ac:dyDescent="0.2">
      <c r="B234" s="147"/>
      <c r="D234" s="148" t="s">
        <v>173</v>
      </c>
      <c r="E234" s="149" t="s">
        <v>1</v>
      </c>
      <c r="F234" s="150" t="s">
        <v>176</v>
      </c>
      <c r="H234" s="151">
        <v>3.2000000000000001E-2</v>
      </c>
      <c r="I234" s="152"/>
      <c r="L234" s="147"/>
      <c r="M234" s="153"/>
      <c r="T234" s="154"/>
      <c r="AT234" s="149" t="s">
        <v>173</v>
      </c>
      <c r="AU234" s="149" t="s">
        <v>83</v>
      </c>
      <c r="AV234" s="12" t="s">
        <v>83</v>
      </c>
      <c r="AW234" s="12" t="s">
        <v>30</v>
      </c>
      <c r="AX234" s="12" t="s">
        <v>73</v>
      </c>
      <c r="AY234" s="149" t="s">
        <v>166</v>
      </c>
    </row>
    <row r="235" spans="2:65" s="12" customFormat="1" x14ac:dyDescent="0.2">
      <c r="B235" s="147"/>
      <c r="D235" s="148" t="s">
        <v>173</v>
      </c>
      <c r="E235" s="149" t="s">
        <v>1</v>
      </c>
      <c r="F235" s="150" t="s">
        <v>177</v>
      </c>
      <c r="H235" s="151">
        <v>3.7999999999999999E-2</v>
      </c>
      <c r="I235" s="152"/>
      <c r="L235" s="147"/>
      <c r="M235" s="153"/>
      <c r="T235" s="154"/>
      <c r="AT235" s="149" t="s">
        <v>173</v>
      </c>
      <c r="AU235" s="149" t="s">
        <v>83</v>
      </c>
      <c r="AV235" s="12" t="s">
        <v>83</v>
      </c>
      <c r="AW235" s="12" t="s">
        <v>30</v>
      </c>
      <c r="AX235" s="12" t="s">
        <v>73</v>
      </c>
      <c r="AY235" s="149" t="s">
        <v>166</v>
      </c>
    </row>
    <row r="236" spans="2:65" s="12" customFormat="1" x14ac:dyDescent="0.2">
      <c r="B236" s="147"/>
      <c r="D236" s="148" t="s">
        <v>173</v>
      </c>
      <c r="E236" s="149" t="s">
        <v>1</v>
      </c>
      <c r="F236" s="150" t="s">
        <v>178</v>
      </c>
      <c r="H236" s="151">
        <v>0.06</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177</v>
      </c>
      <c r="H237" s="151">
        <v>3.7999999999999999E-2</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179</v>
      </c>
      <c r="H238" s="151">
        <v>0.113</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180</v>
      </c>
      <c r="H239" s="151">
        <v>7.4999999999999997E-2</v>
      </c>
      <c r="I239" s="152"/>
      <c r="L239" s="147"/>
      <c r="M239" s="153"/>
      <c r="T239" s="154"/>
      <c r="AT239" s="149" t="s">
        <v>173</v>
      </c>
      <c r="AU239" s="149" t="s">
        <v>83</v>
      </c>
      <c r="AV239" s="12" t="s">
        <v>83</v>
      </c>
      <c r="AW239" s="12" t="s">
        <v>30</v>
      </c>
      <c r="AX239" s="12" t="s">
        <v>73</v>
      </c>
      <c r="AY239" s="149" t="s">
        <v>166</v>
      </c>
    </row>
    <row r="240" spans="2:65" s="12" customFormat="1" x14ac:dyDescent="0.2">
      <c r="B240" s="147"/>
      <c r="D240" s="148" t="s">
        <v>173</v>
      </c>
      <c r="E240" s="149" t="s">
        <v>1</v>
      </c>
      <c r="F240" s="150" t="s">
        <v>181</v>
      </c>
      <c r="H240" s="151">
        <v>6.8000000000000005E-2</v>
      </c>
      <c r="I240" s="152"/>
      <c r="L240" s="147"/>
      <c r="M240" s="153"/>
      <c r="T240" s="154"/>
      <c r="AT240" s="149" t="s">
        <v>173</v>
      </c>
      <c r="AU240" s="149" t="s">
        <v>83</v>
      </c>
      <c r="AV240" s="12" t="s">
        <v>83</v>
      </c>
      <c r="AW240" s="12" t="s">
        <v>30</v>
      </c>
      <c r="AX240" s="12" t="s">
        <v>73</v>
      </c>
      <c r="AY240" s="149" t="s">
        <v>166</v>
      </c>
    </row>
    <row r="241" spans="2:65" s="12" customFormat="1" x14ac:dyDescent="0.2">
      <c r="B241" s="147"/>
      <c r="D241" s="148" t="s">
        <v>173</v>
      </c>
      <c r="E241" s="149" t="s">
        <v>1</v>
      </c>
      <c r="F241" s="150" t="s">
        <v>182</v>
      </c>
      <c r="H241" s="151">
        <v>0.15</v>
      </c>
      <c r="I241" s="152"/>
      <c r="L241" s="147"/>
      <c r="M241" s="153"/>
      <c r="T241" s="154"/>
      <c r="AT241" s="149" t="s">
        <v>173</v>
      </c>
      <c r="AU241" s="149" t="s">
        <v>83</v>
      </c>
      <c r="AV241" s="12" t="s">
        <v>83</v>
      </c>
      <c r="AW241" s="12" t="s">
        <v>30</v>
      </c>
      <c r="AX241" s="12" t="s">
        <v>73</v>
      </c>
      <c r="AY241" s="149" t="s">
        <v>166</v>
      </c>
    </row>
    <row r="242" spans="2:65" s="12" customFormat="1" x14ac:dyDescent="0.2">
      <c r="B242" s="147"/>
      <c r="D242" s="148" t="s">
        <v>173</v>
      </c>
      <c r="E242" s="149" t="s">
        <v>1</v>
      </c>
      <c r="F242" s="150" t="s">
        <v>183</v>
      </c>
      <c r="H242" s="151">
        <v>2.3E-2</v>
      </c>
      <c r="I242" s="152"/>
      <c r="L242" s="147"/>
      <c r="M242" s="153"/>
      <c r="T242" s="154"/>
      <c r="AT242" s="149" t="s">
        <v>173</v>
      </c>
      <c r="AU242" s="149" t="s">
        <v>83</v>
      </c>
      <c r="AV242" s="12" t="s">
        <v>83</v>
      </c>
      <c r="AW242" s="12" t="s">
        <v>30</v>
      </c>
      <c r="AX242" s="12" t="s">
        <v>73</v>
      </c>
      <c r="AY242" s="149" t="s">
        <v>166</v>
      </c>
    </row>
    <row r="243" spans="2:65" s="12" customFormat="1" x14ac:dyDescent="0.2">
      <c r="B243" s="147"/>
      <c r="D243" s="148" t="s">
        <v>173</v>
      </c>
      <c r="E243" s="149" t="s">
        <v>1</v>
      </c>
      <c r="F243" s="150" t="s">
        <v>184</v>
      </c>
      <c r="H243" s="151">
        <v>4.1000000000000002E-2</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185</v>
      </c>
      <c r="H244" s="151">
        <v>4.8000000000000001E-2</v>
      </c>
      <c r="I244" s="152"/>
      <c r="L244" s="147"/>
      <c r="M244" s="153"/>
      <c r="T244" s="154"/>
      <c r="AT244" s="149" t="s">
        <v>173</v>
      </c>
      <c r="AU244" s="149" t="s">
        <v>83</v>
      </c>
      <c r="AV244" s="12" t="s">
        <v>83</v>
      </c>
      <c r="AW244" s="12" t="s">
        <v>30</v>
      </c>
      <c r="AX244" s="12" t="s">
        <v>73</v>
      </c>
      <c r="AY244" s="149" t="s">
        <v>166</v>
      </c>
    </row>
    <row r="245" spans="2:65" s="13" customFormat="1" x14ac:dyDescent="0.2">
      <c r="B245" s="155"/>
      <c r="D245" s="148" t="s">
        <v>173</v>
      </c>
      <c r="E245" s="156" t="s">
        <v>1</v>
      </c>
      <c r="F245" s="157" t="s">
        <v>186</v>
      </c>
      <c r="H245" s="158">
        <v>0.79100000000000015</v>
      </c>
      <c r="I245" s="159"/>
      <c r="L245" s="155"/>
      <c r="M245" s="160"/>
      <c r="T245" s="161"/>
      <c r="AT245" s="156" t="s">
        <v>173</v>
      </c>
      <c r="AU245" s="156" t="s">
        <v>83</v>
      </c>
      <c r="AV245" s="13" t="s">
        <v>172</v>
      </c>
      <c r="AW245" s="13" t="s">
        <v>30</v>
      </c>
      <c r="AX245" s="13" t="s">
        <v>81</v>
      </c>
      <c r="AY245" s="156" t="s">
        <v>166</v>
      </c>
    </row>
    <row r="246" spans="2:65" s="1" customFormat="1" ht="24.2" customHeight="1" x14ac:dyDescent="0.2">
      <c r="B246" s="31"/>
      <c r="C246" s="133" t="s">
        <v>225</v>
      </c>
      <c r="D246" s="133" t="s">
        <v>168</v>
      </c>
      <c r="E246" s="134" t="s">
        <v>226</v>
      </c>
      <c r="F246" s="135" t="s">
        <v>227</v>
      </c>
      <c r="G246" s="136" t="s">
        <v>171</v>
      </c>
      <c r="H246" s="137">
        <v>0.79100000000000004</v>
      </c>
      <c r="I246" s="138"/>
      <c r="J246" s="139">
        <f>ROUND(I246*H246,2)</f>
        <v>0</v>
      </c>
      <c r="K246" s="140"/>
      <c r="L246" s="31"/>
      <c r="M246" s="141" t="s">
        <v>1</v>
      </c>
      <c r="N246" s="142" t="s">
        <v>38</v>
      </c>
      <c r="P246" s="143">
        <f>O246*H246</f>
        <v>0</v>
      </c>
      <c r="Q246" s="143">
        <v>0</v>
      </c>
      <c r="R246" s="143">
        <f>Q246*H246</f>
        <v>0</v>
      </c>
      <c r="S246" s="143">
        <v>0</v>
      </c>
      <c r="T246" s="144">
        <f>S246*H246</f>
        <v>0</v>
      </c>
      <c r="AR246" s="145" t="s">
        <v>172</v>
      </c>
      <c r="AT246" s="145" t="s">
        <v>168</v>
      </c>
      <c r="AU246" s="145" t="s">
        <v>83</v>
      </c>
      <c r="AY246" s="16" t="s">
        <v>166</v>
      </c>
      <c r="BE246" s="146">
        <f>IF(N246="základní",J246,0)</f>
        <v>0</v>
      </c>
      <c r="BF246" s="146">
        <f>IF(N246="snížená",J246,0)</f>
        <v>0</v>
      </c>
      <c r="BG246" s="146">
        <f>IF(N246="zákl. přenesená",J246,0)</f>
        <v>0</v>
      </c>
      <c r="BH246" s="146">
        <f>IF(N246="sníž. přenesená",J246,0)</f>
        <v>0</v>
      </c>
      <c r="BI246" s="146">
        <f>IF(N246="nulová",J246,0)</f>
        <v>0</v>
      </c>
      <c r="BJ246" s="16" t="s">
        <v>81</v>
      </c>
      <c r="BK246" s="146">
        <f>ROUND(I246*H246,2)</f>
        <v>0</v>
      </c>
      <c r="BL246" s="16" t="s">
        <v>172</v>
      </c>
      <c r="BM246" s="145" t="s">
        <v>228</v>
      </c>
    </row>
    <row r="247" spans="2:65" s="12" customFormat="1" x14ac:dyDescent="0.2">
      <c r="B247" s="147"/>
      <c r="D247" s="148" t="s">
        <v>173</v>
      </c>
      <c r="E247" s="149" t="s">
        <v>1</v>
      </c>
      <c r="F247" s="150" t="s">
        <v>174</v>
      </c>
      <c r="H247" s="151">
        <v>1.4999999999999999E-2</v>
      </c>
      <c r="I247" s="152"/>
      <c r="L247" s="147"/>
      <c r="M247" s="153"/>
      <c r="T247" s="154"/>
      <c r="AT247" s="149" t="s">
        <v>173</v>
      </c>
      <c r="AU247" s="149" t="s">
        <v>83</v>
      </c>
      <c r="AV247" s="12" t="s">
        <v>83</v>
      </c>
      <c r="AW247" s="12" t="s">
        <v>30</v>
      </c>
      <c r="AX247" s="12" t="s">
        <v>73</v>
      </c>
      <c r="AY247" s="149" t="s">
        <v>166</v>
      </c>
    </row>
    <row r="248" spans="2:65" s="12" customFormat="1" x14ac:dyDescent="0.2">
      <c r="B248" s="147"/>
      <c r="D248" s="148" t="s">
        <v>173</v>
      </c>
      <c r="E248" s="149" t="s">
        <v>1</v>
      </c>
      <c r="F248" s="150" t="s">
        <v>175</v>
      </c>
      <c r="H248" s="151">
        <v>0.09</v>
      </c>
      <c r="I248" s="152"/>
      <c r="L248" s="147"/>
      <c r="M248" s="153"/>
      <c r="T248" s="154"/>
      <c r="AT248" s="149" t="s">
        <v>173</v>
      </c>
      <c r="AU248" s="149" t="s">
        <v>83</v>
      </c>
      <c r="AV248" s="12" t="s">
        <v>83</v>
      </c>
      <c r="AW248" s="12" t="s">
        <v>30</v>
      </c>
      <c r="AX248" s="12" t="s">
        <v>73</v>
      </c>
      <c r="AY248" s="149" t="s">
        <v>166</v>
      </c>
    </row>
    <row r="249" spans="2:65" s="12" customFormat="1" x14ac:dyDescent="0.2">
      <c r="B249" s="147"/>
      <c r="D249" s="148" t="s">
        <v>173</v>
      </c>
      <c r="E249" s="149" t="s">
        <v>1</v>
      </c>
      <c r="F249" s="150" t="s">
        <v>176</v>
      </c>
      <c r="H249" s="151">
        <v>3.2000000000000001E-2</v>
      </c>
      <c r="I249" s="152"/>
      <c r="L249" s="147"/>
      <c r="M249" s="153"/>
      <c r="T249" s="154"/>
      <c r="AT249" s="149" t="s">
        <v>173</v>
      </c>
      <c r="AU249" s="149" t="s">
        <v>83</v>
      </c>
      <c r="AV249" s="12" t="s">
        <v>83</v>
      </c>
      <c r="AW249" s="12" t="s">
        <v>30</v>
      </c>
      <c r="AX249" s="12" t="s">
        <v>73</v>
      </c>
      <c r="AY249" s="149" t="s">
        <v>166</v>
      </c>
    </row>
    <row r="250" spans="2:65" s="12" customFormat="1" x14ac:dyDescent="0.2">
      <c r="B250" s="147"/>
      <c r="D250" s="148" t="s">
        <v>173</v>
      </c>
      <c r="E250" s="149" t="s">
        <v>1</v>
      </c>
      <c r="F250" s="150" t="s">
        <v>177</v>
      </c>
      <c r="H250" s="151">
        <v>3.7999999999999999E-2</v>
      </c>
      <c r="I250" s="152"/>
      <c r="L250" s="147"/>
      <c r="M250" s="153"/>
      <c r="T250" s="154"/>
      <c r="AT250" s="149" t="s">
        <v>173</v>
      </c>
      <c r="AU250" s="149" t="s">
        <v>83</v>
      </c>
      <c r="AV250" s="12" t="s">
        <v>83</v>
      </c>
      <c r="AW250" s="12" t="s">
        <v>30</v>
      </c>
      <c r="AX250" s="12" t="s">
        <v>73</v>
      </c>
      <c r="AY250" s="149" t="s">
        <v>166</v>
      </c>
    </row>
    <row r="251" spans="2:65" s="12" customFormat="1" x14ac:dyDescent="0.2">
      <c r="B251" s="147"/>
      <c r="D251" s="148" t="s">
        <v>173</v>
      </c>
      <c r="E251" s="149" t="s">
        <v>1</v>
      </c>
      <c r="F251" s="150" t="s">
        <v>178</v>
      </c>
      <c r="H251" s="151">
        <v>0.06</v>
      </c>
      <c r="I251" s="152"/>
      <c r="L251" s="147"/>
      <c r="M251" s="153"/>
      <c r="T251" s="154"/>
      <c r="AT251" s="149" t="s">
        <v>173</v>
      </c>
      <c r="AU251" s="149" t="s">
        <v>83</v>
      </c>
      <c r="AV251" s="12" t="s">
        <v>83</v>
      </c>
      <c r="AW251" s="12" t="s">
        <v>30</v>
      </c>
      <c r="AX251" s="12" t="s">
        <v>73</v>
      </c>
      <c r="AY251" s="149" t="s">
        <v>166</v>
      </c>
    </row>
    <row r="252" spans="2:65" s="12" customFormat="1" x14ac:dyDescent="0.2">
      <c r="B252" s="147"/>
      <c r="D252" s="148" t="s">
        <v>173</v>
      </c>
      <c r="E252" s="149" t="s">
        <v>1</v>
      </c>
      <c r="F252" s="150" t="s">
        <v>177</v>
      </c>
      <c r="H252" s="151">
        <v>3.7999999999999999E-2</v>
      </c>
      <c r="I252" s="152"/>
      <c r="L252" s="147"/>
      <c r="M252" s="153"/>
      <c r="T252" s="154"/>
      <c r="AT252" s="149" t="s">
        <v>173</v>
      </c>
      <c r="AU252" s="149" t="s">
        <v>83</v>
      </c>
      <c r="AV252" s="12" t="s">
        <v>83</v>
      </c>
      <c r="AW252" s="12" t="s">
        <v>30</v>
      </c>
      <c r="AX252" s="12" t="s">
        <v>73</v>
      </c>
      <c r="AY252" s="149" t="s">
        <v>166</v>
      </c>
    </row>
    <row r="253" spans="2:65" s="12" customFormat="1" x14ac:dyDescent="0.2">
      <c r="B253" s="147"/>
      <c r="D253" s="148" t="s">
        <v>173</v>
      </c>
      <c r="E253" s="149" t="s">
        <v>1</v>
      </c>
      <c r="F253" s="150" t="s">
        <v>179</v>
      </c>
      <c r="H253" s="151">
        <v>0.113</v>
      </c>
      <c r="I253" s="152"/>
      <c r="L253" s="147"/>
      <c r="M253" s="153"/>
      <c r="T253" s="154"/>
      <c r="AT253" s="149" t="s">
        <v>173</v>
      </c>
      <c r="AU253" s="149" t="s">
        <v>83</v>
      </c>
      <c r="AV253" s="12" t="s">
        <v>83</v>
      </c>
      <c r="AW253" s="12" t="s">
        <v>30</v>
      </c>
      <c r="AX253" s="12" t="s">
        <v>73</v>
      </c>
      <c r="AY253" s="149" t="s">
        <v>166</v>
      </c>
    </row>
    <row r="254" spans="2:65" s="12" customFormat="1" x14ac:dyDescent="0.2">
      <c r="B254" s="147"/>
      <c r="D254" s="148" t="s">
        <v>173</v>
      </c>
      <c r="E254" s="149" t="s">
        <v>1</v>
      </c>
      <c r="F254" s="150" t="s">
        <v>180</v>
      </c>
      <c r="H254" s="151">
        <v>7.4999999999999997E-2</v>
      </c>
      <c r="I254" s="152"/>
      <c r="L254" s="147"/>
      <c r="M254" s="153"/>
      <c r="T254" s="154"/>
      <c r="AT254" s="149" t="s">
        <v>173</v>
      </c>
      <c r="AU254" s="149" t="s">
        <v>83</v>
      </c>
      <c r="AV254" s="12" t="s">
        <v>83</v>
      </c>
      <c r="AW254" s="12" t="s">
        <v>30</v>
      </c>
      <c r="AX254" s="12" t="s">
        <v>73</v>
      </c>
      <c r="AY254" s="149" t="s">
        <v>166</v>
      </c>
    </row>
    <row r="255" spans="2:65" s="12" customFormat="1" x14ac:dyDescent="0.2">
      <c r="B255" s="147"/>
      <c r="D255" s="148" t="s">
        <v>173</v>
      </c>
      <c r="E255" s="149" t="s">
        <v>1</v>
      </c>
      <c r="F255" s="150" t="s">
        <v>181</v>
      </c>
      <c r="H255" s="151">
        <v>6.8000000000000005E-2</v>
      </c>
      <c r="I255" s="152"/>
      <c r="L255" s="147"/>
      <c r="M255" s="153"/>
      <c r="T255" s="154"/>
      <c r="AT255" s="149" t="s">
        <v>173</v>
      </c>
      <c r="AU255" s="149" t="s">
        <v>83</v>
      </c>
      <c r="AV255" s="12" t="s">
        <v>83</v>
      </c>
      <c r="AW255" s="12" t="s">
        <v>30</v>
      </c>
      <c r="AX255" s="12" t="s">
        <v>73</v>
      </c>
      <c r="AY255" s="149" t="s">
        <v>166</v>
      </c>
    </row>
    <row r="256" spans="2:65" s="12" customFormat="1" x14ac:dyDescent="0.2">
      <c r="B256" s="147"/>
      <c r="D256" s="148" t="s">
        <v>173</v>
      </c>
      <c r="E256" s="149" t="s">
        <v>1</v>
      </c>
      <c r="F256" s="150" t="s">
        <v>182</v>
      </c>
      <c r="H256" s="151">
        <v>0.15</v>
      </c>
      <c r="I256" s="152"/>
      <c r="L256" s="147"/>
      <c r="M256" s="153"/>
      <c r="T256" s="154"/>
      <c r="AT256" s="149" t="s">
        <v>173</v>
      </c>
      <c r="AU256" s="149" t="s">
        <v>83</v>
      </c>
      <c r="AV256" s="12" t="s">
        <v>83</v>
      </c>
      <c r="AW256" s="12" t="s">
        <v>30</v>
      </c>
      <c r="AX256" s="12" t="s">
        <v>73</v>
      </c>
      <c r="AY256" s="149" t="s">
        <v>166</v>
      </c>
    </row>
    <row r="257" spans="2:65" s="12" customFormat="1" x14ac:dyDescent="0.2">
      <c r="B257" s="147"/>
      <c r="D257" s="148" t="s">
        <v>173</v>
      </c>
      <c r="E257" s="149" t="s">
        <v>1</v>
      </c>
      <c r="F257" s="150" t="s">
        <v>183</v>
      </c>
      <c r="H257" s="151">
        <v>2.3E-2</v>
      </c>
      <c r="I257" s="152"/>
      <c r="L257" s="147"/>
      <c r="M257" s="153"/>
      <c r="T257" s="154"/>
      <c r="AT257" s="149" t="s">
        <v>173</v>
      </c>
      <c r="AU257" s="149" t="s">
        <v>83</v>
      </c>
      <c r="AV257" s="12" t="s">
        <v>83</v>
      </c>
      <c r="AW257" s="12" t="s">
        <v>30</v>
      </c>
      <c r="AX257" s="12" t="s">
        <v>73</v>
      </c>
      <c r="AY257" s="149" t="s">
        <v>166</v>
      </c>
    </row>
    <row r="258" spans="2:65" s="12" customFormat="1" x14ac:dyDescent="0.2">
      <c r="B258" s="147"/>
      <c r="D258" s="148" t="s">
        <v>173</v>
      </c>
      <c r="E258" s="149" t="s">
        <v>1</v>
      </c>
      <c r="F258" s="150" t="s">
        <v>184</v>
      </c>
      <c r="H258" s="151">
        <v>4.1000000000000002E-2</v>
      </c>
      <c r="I258" s="152"/>
      <c r="L258" s="147"/>
      <c r="M258" s="153"/>
      <c r="T258" s="154"/>
      <c r="AT258" s="149" t="s">
        <v>173</v>
      </c>
      <c r="AU258" s="149" t="s">
        <v>83</v>
      </c>
      <c r="AV258" s="12" t="s">
        <v>83</v>
      </c>
      <c r="AW258" s="12" t="s">
        <v>30</v>
      </c>
      <c r="AX258" s="12" t="s">
        <v>73</v>
      </c>
      <c r="AY258" s="149" t="s">
        <v>166</v>
      </c>
    </row>
    <row r="259" spans="2:65" s="12" customFormat="1" x14ac:dyDescent="0.2">
      <c r="B259" s="147"/>
      <c r="D259" s="148" t="s">
        <v>173</v>
      </c>
      <c r="E259" s="149" t="s">
        <v>1</v>
      </c>
      <c r="F259" s="150" t="s">
        <v>185</v>
      </c>
      <c r="H259" s="151">
        <v>4.8000000000000001E-2</v>
      </c>
      <c r="I259" s="152"/>
      <c r="L259" s="147"/>
      <c r="M259" s="153"/>
      <c r="T259" s="154"/>
      <c r="AT259" s="149" t="s">
        <v>173</v>
      </c>
      <c r="AU259" s="149" t="s">
        <v>83</v>
      </c>
      <c r="AV259" s="12" t="s">
        <v>83</v>
      </c>
      <c r="AW259" s="12" t="s">
        <v>30</v>
      </c>
      <c r="AX259" s="12" t="s">
        <v>73</v>
      </c>
      <c r="AY259" s="149" t="s">
        <v>166</v>
      </c>
    </row>
    <row r="260" spans="2:65" s="13" customFormat="1" x14ac:dyDescent="0.2">
      <c r="B260" s="155"/>
      <c r="D260" s="148" t="s">
        <v>173</v>
      </c>
      <c r="E260" s="156" t="s">
        <v>1</v>
      </c>
      <c r="F260" s="157" t="s">
        <v>186</v>
      </c>
      <c r="H260" s="158">
        <v>0.79100000000000015</v>
      </c>
      <c r="I260" s="159"/>
      <c r="L260" s="155"/>
      <c r="M260" s="160"/>
      <c r="T260" s="161"/>
      <c r="AT260" s="156" t="s">
        <v>173</v>
      </c>
      <c r="AU260" s="156" t="s">
        <v>83</v>
      </c>
      <c r="AV260" s="13" t="s">
        <v>172</v>
      </c>
      <c r="AW260" s="13" t="s">
        <v>30</v>
      </c>
      <c r="AX260" s="13" t="s">
        <v>81</v>
      </c>
      <c r="AY260" s="156" t="s">
        <v>166</v>
      </c>
    </row>
    <row r="261" spans="2:65" s="1" customFormat="1" ht="16.5" customHeight="1" x14ac:dyDescent="0.2">
      <c r="B261" s="31"/>
      <c r="C261" s="133" t="s">
        <v>200</v>
      </c>
      <c r="D261" s="133" t="s">
        <v>168</v>
      </c>
      <c r="E261" s="134" t="s">
        <v>229</v>
      </c>
      <c r="F261" s="135" t="s">
        <v>230</v>
      </c>
      <c r="G261" s="136" t="s">
        <v>203</v>
      </c>
      <c r="H261" s="137">
        <v>4.9000000000000002E-2</v>
      </c>
      <c r="I261" s="138"/>
      <c r="J261" s="139">
        <f>ROUND(I261*H261,2)</f>
        <v>0</v>
      </c>
      <c r="K261" s="140"/>
      <c r="L261" s="31"/>
      <c r="M261" s="141" t="s">
        <v>1</v>
      </c>
      <c r="N261" s="142" t="s">
        <v>38</v>
      </c>
      <c r="P261" s="143">
        <f>O261*H261</f>
        <v>0</v>
      </c>
      <c r="Q261" s="143">
        <v>0</v>
      </c>
      <c r="R261" s="143">
        <f>Q261*H261</f>
        <v>0</v>
      </c>
      <c r="S261" s="143">
        <v>0</v>
      </c>
      <c r="T261" s="144">
        <f>S261*H261</f>
        <v>0</v>
      </c>
      <c r="AR261" s="145" t="s">
        <v>172</v>
      </c>
      <c r="AT261" s="145" t="s">
        <v>168</v>
      </c>
      <c r="AU261" s="145" t="s">
        <v>83</v>
      </c>
      <c r="AY261" s="16" t="s">
        <v>166</v>
      </c>
      <c r="BE261" s="146">
        <f>IF(N261="základní",J261,0)</f>
        <v>0</v>
      </c>
      <c r="BF261" s="146">
        <f>IF(N261="snížená",J261,0)</f>
        <v>0</v>
      </c>
      <c r="BG261" s="146">
        <f>IF(N261="zákl. přenesená",J261,0)</f>
        <v>0</v>
      </c>
      <c r="BH261" s="146">
        <f>IF(N261="sníž. přenesená",J261,0)</f>
        <v>0</v>
      </c>
      <c r="BI261" s="146">
        <f>IF(N261="nulová",J261,0)</f>
        <v>0</v>
      </c>
      <c r="BJ261" s="16" t="s">
        <v>81</v>
      </c>
      <c r="BK261" s="146">
        <f>ROUND(I261*H261,2)</f>
        <v>0</v>
      </c>
      <c r="BL261" s="16" t="s">
        <v>172</v>
      </c>
      <c r="BM261" s="145" t="s">
        <v>231</v>
      </c>
    </row>
    <row r="262" spans="2:65" s="12" customFormat="1" x14ac:dyDescent="0.2">
      <c r="B262" s="147"/>
      <c r="D262" s="148" t="s">
        <v>173</v>
      </c>
      <c r="E262" s="149" t="s">
        <v>1</v>
      </c>
      <c r="F262" s="150" t="s">
        <v>232</v>
      </c>
      <c r="H262" s="151">
        <v>1E-3</v>
      </c>
      <c r="I262" s="152"/>
      <c r="L262" s="147"/>
      <c r="M262" s="153"/>
      <c r="T262" s="154"/>
      <c r="AT262" s="149" t="s">
        <v>173</v>
      </c>
      <c r="AU262" s="149" t="s">
        <v>83</v>
      </c>
      <c r="AV262" s="12" t="s">
        <v>83</v>
      </c>
      <c r="AW262" s="12" t="s">
        <v>30</v>
      </c>
      <c r="AX262" s="12" t="s">
        <v>73</v>
      </c>
      <c r="AY262" s="149" t="s">
        <v>166</v>
      </c>
    </row>
    <row r="263" spans="2:65" s="12" customFormat="1" x14ac:dyDescent="0.2">
      <c r="B263" s="147"/>
      <c r="D263" s="148" t="s">
        <v>173</v>
      </c>
      <c r="E263" s="149" t="s">
        <v>1</v>
      </c>
      <c r="F263" s="150" t="s">
        <v>233</v>
      </c>
      <c r="H263" s="151">
        <v>6.0000000000000001E-3</v>
      </c>
      <c r="I263" s="152"/>
      <c r="L263" s="147"/>
      <c r="M263" s="153"/>
      <c r="T263" s="154"/>
      <c r="AT263" s="149" t="s">
        <v>173</v>
      </c>
      <c r="AU263" s="149" t="s">
        <v>83</v>
      </c>
      <c r="AV263" s="12" t="s">
        <v>83</v>
      </c>
      <c r="AW263" s="12" t="s">
        <v>30</v>
      </c>
      <c r="AX263" s="12" t="s">
        <v>73</v>
      </c>
      <c r="AY263" s="149" t="s">
        <v>166</v>
      </c>
    </row>
    <row r="264" spans="2:65" s="12" customFormat="1" x14ac:dyDescent="0.2">
      <c r="B264" s="147"/>
      <c r="D264" s="148" t="s">
        <v>173</v>
      </c>
      <c r="E264" s="149" t="s">
        <v>1</v>
      </c>
      <c r="F264" s="150" t="s">
        <v>234</v>
      </c>
      <c r="H264" s="151">
        <v>2E-3</v>
      </c>
      <c r="I264" s="152"/>
      <c r="L264" s="147"/>
      <c r="M264" s="153"/>
      <c r="T264" s="154"/>
      <c r="AT264" s="149" t="s">
        <v>173</v>
      </c>
      <c r="AU264" s="149" t="s">
        <v>83</v>
      </c>
      <c r="AV264" s="12" t="s">
        <v>83</v>
      </c>
      <c r="AW264" s="12" t="s">
        <v>30</v>
      </c>
      <c r="AX264" s="12" t="s">
        <v>73</v>
      </c>
      <c r="AY264" s="149" t="s">
        <v>166</v>
      </c>
    </row>
    <row r="265" spans="2:65" s="12" customFormat="1" x14ac:dyDescent="0.2">
      <c r="B265" s="147"/>
      <c r="D265" s="148" t="s">
        <v>173</v>
      </c>
      <c r="E265" s="149" t="s">
        <v>1</v>
      </c>
      <c r="F265" s="150" t="s">
        <v>235</v>
      </c>
      <c r="H265" s="151">
        <v>2E-3</v>
      </c>
      <c r="I265" s="152"/>
      <c r="L265" s="147"/>
      <c r="M265" s="153"/>
      <c r="T265" s="154"/>
      <c r="AT265" s="149" t="s">
        <v>173</v>
      </c>
      <c r="AU265" s="149" t="s">
        <v>83</v>
      </c>
      <c r="AV265" s="12" t="s">
        <v>83</v>
      </c>
      <c r="AW265" s="12" t="s">
        <v>30</v>
      </c>
      <c r="AX265" s="12" t="s">
        <v>73</v>
      </c>
      <c r="AY265" s="149" t="s">
        <v>166</v>
      </c>
    </row>
    <row r="266" spans="2:65" s="12" customFormat="1" x14ac:dyDescent="0.2">
      <c r="B266" s="147"/>
      <c r="D266" s="148" t="s">
        <v>173</v>
      </c>
      <c r="E266" s="149" t="s">
        <v>1</v>
      </c>
      <c r="F266" s="150" t="s">
        <v>236</v>
      </c>
      <c r="H266" s="151">
        <v>4.0000000000000001E-3</v>
      </c>
      <c r="I266" s="152"/>
      <c r="L266" s="147"/>
      <c r="M266" s="153"/>
      <c r="T266" s="154"/>
      <c r="AT266" s="149" t="s">
        <v>173</v>
      </c>
      <c r="AU266" s="149" t="s">
        <v>83</v>
      </c>
      <c r="AV266" s="12" t="s">
        <v>83</v>
      </c>
      <c r="AW266" s="12" t="s">
        <v>30</v>
      </c>
      <c r="AX266" s="12" t="s">
        <v>73</v>
      </c>
      <c r="AY266" s="149" t="s">
        <v>166</v>
      </c>
    </row>
    <row r="267" spans="2:65" s="12" customFormat="1" x14ac:dyDescent="0.2">
      <c r="B267" s="147"/>
      <c r="D267" s="148" t="s">
        <v>173</v>
      </c>
      <c r="E267" s="149" t="s">
        <v>1</v>
      </c>
      <c r="F267" s="150" t="s">
        <v>235</v>
      </c>
      <c r="H267" s="151">
        <v>2E-3</v>
      </c>
      <c r="I267" s="152"/>
      <c r="L267" s="147"/>
      <c r="M267" s="153"/>
      <c r="T267" s="154"/>
      <c r="AT267" s="149" t="s">
        <v>173</v>
      </c>
      <c r="AU267" s="149" t="s">
        <v>83</v>
      </c>
      <c r="AV267" s="12" t="s">
        <v>83</v>
      </c>
      <c r="AW267" s="12" t="s">
        <v>30</v>
      </c>
      <c r="AX267" s="12" t="s">
        <v>73</v>
      </c>
      <c r="AY267" s="149" t="s">
        <v>166</v>
      </c>
    </row>
    <row r="268" spans="2:65" s="12" customFormat="1" x14ac:dyDescent="0.2">
      <c r="B268" s="147"/>
      <c r="D268" s="148" t="s">
        <v>173</v>
      </c>
      <c r="E268" s="149" t="s">
        <v>1</v>
      </c>
      <c r="F268" s="150" t="s">
        <v>237</v>
      </c>
      <c r="H268" s="151">
        <v>7.0000000000000001E-3</v>
      </c>
      <c r="I268" s="152"/>
      <c r="L268" s="147"/>
      <c r="M268" s="153"/>
      <c r="T268" s="154"/>
      <c r="AT268" s="149" t="s">
        <v>173</v>
      </c>
      <c r="AU268" s="149" t="s">
        <v>83</v>
      </c>
      <c r="AV268" s="12" t="s">
        <v>83</v>
      </c>
      <c r="AW268" s="12" t="s">
        <v>30</v>
      </c>
      <c r="AX268" s="12" t="s">
        <v>73</v>
      </c>
      <c r="AY268" s="149" t="s">
        <v>166</v>
      </c>
    </row>
    <row r="269" spans="2:65" s="12" customFormat="1" x14ac:dyDescent="0.2">
      <c r="B269" s="147"/>
      <c r="D269" s="148" t="s">
        <v>173</v>
      </c>
      <c r="E269" s="149" t="s">
        <v>1</v>
      </c>
      <c r="F269" s="150" t="s">
        <v>238</v>
      </c>
      <c r="H269" s="151">
        <v>5.0000000000000001E-3</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239</v>
      </c>
      <c r="H270" s="151">
        <v>4.0000000000000001E-3</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240</v>
      </c>
      <c r="H271" s="151">
        <v>8.9999999999999993E-3</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241</v>
      </c>
      <c r="H272" s="151">
        <v>1E-3</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242</v>
      </c>
      <c r="H273" s="151">
        <v>3.0000000000000001E-3</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243</v>
      </c>
      <c r="H274" s="151">
        <v>3.0000000000000001E-3</v>
      </c>
      <c r="I274" s="152"/>
      <c r="L274" s="147"/>
      <c r="M274" s="153"/>
      <c r="T274" s="154"/>
      <c r="AT274" s="149" t="s">
        <v>173</v>
      </c>
      <c r="AU274" s="149" t="s">
        <v>83</v>
      </c>
      <c r="AV274" s="12" t="s">
        <v>83</v>
      </c>
      <c r="AW274" s="12" t="s">
        <v>30</v>
      </c>
      <c r="AX274" s="12" t="s">
        <v>73</v>
      </c>
      <c r="AY274" s="149" t="s">
        <v>166</v>
      </c>
    </row>
    <row r="275" spans="2:65" s="13" customFormat="1" x14ac:dyDescent="0.2">
      <c r="B275" s="155"/>
      <c r="D275" s="148" t="s">
        <v>173</v>
      </c>
      <c r="E275" s="156" t="s">
        <v>1</v>
      </c>
      <c r="F275" s="157" t="s">
        <v>186</v>
      </c>
      <c r="H275" s="158">
        <v>4.9000000000000009E-2</v>
      </c>
      <c r="I275" s="159"/>
      <c r="L275" s="155"/>
      <c r="M275" s="160"/>
      <c r="T275" s="161"/>
      <c r="AT275" s="156" t="s">
        <v>173</v>
      </c>
      <c r="AU275" s="156" t="s">
        <v>83</v>
      </c>
      <c r="AV275" s="13" t="s">
        <v>172</v>
      </c>
      <c r="AW275" s="13" t="s">
        <v>30</v>
      </c>
      <c r="AX275" s="13" t="s">
        <v>81</v>
      </c>
      <c r="AY275" s="156" t="s">
        <v>166</v>
      </c>
    </row>
    <row r="276" spans="2:65" s="11" customFormat="1" ht="22.9" customHeight="1" x14ac:dyDescent="0.2">
      <c r="B276" s="121"/>
      <c r="D276" s="122" t="s">
        <v>72</v>
      </c>
      <c r="E276" s="131" t="s">
        <v>189</v>
      </c>
      <c r="F276" s="131" t="s">
        <v>244</v>
      </c>
      <c r="I276" s="124"/>
      <c r="J276" s="132">
        <f>BK276</f>
        <v>0</v>
      </c>
      <c r="L276" s="121"/>
      <c r="M276" s="126"/>
      <c r="P276" s="127">
        <f>SUM(P277:P326)</f>
        <v>0</v>
      </c>
      <c r="R276" s="127">
        <f>SUM(R277:R326)</f>
        <v>0</v>
      </c>
      <c r="T276" s="128">
        <f>SUM(T277:T326)</f>
        <v>0</v>
      </c>
      <c r="AR276" s="122" t="s">
        <v>81</v>
      </c>
      <c r="AT276" s="129" t="s">
        <v>72</v>
      </c>
      <c r="AU276" s="129" t="s">
        <v>81</v>
      </c>
      <c r="AY276" s="122" t="s">
        <v>166</v>
      </c>
      <c r="BK276" s="130">
        <f>SUM(BK277:BK326)</f>
        <v>0</v>
      </c>
    </row>
    <row r="277" spans="2:65" s="1" customFormat="1" ht="16.5" customHeight="1" x14ac:dyDescent="0.2">
      <c r="B277" s="31"/>
      <c r="C277" s="133" t="s">
        <v>245</v>
      </c>
      <c r="D277" s="133" t="s">
        <v>168</v>
      </c>
      <c r="E277" s="134" t="s">
        <v>246</v>
      </c>
      <c r="F277" s="135" t="s">
        <v>247</v>
      </c>
      <c r="G277" s="136" t="s">
        <v>248</v>
      </c>
      <c r="H277" s="137">
        <v>13</v>
      </c>
      <c r="I277" s="138"/>
      <c r="J277" s="139">
        <f>ROUND(I277*H277,2)</f>
        <v>0</v>
      </c>
      <c r="K277" s="140"/>
      <c r="L277" s="31"/>
      <c r="M277" s="141" t="s">
        <v>1</v>
      </c>
      <c r="N277" s="142" t="s">
        <v>38</v>
      </c>
      <c r="P277" s="143">
        <f>O277*H277</f>
        <v>0</v>
      </c>
      <c r="Q277" s="143">
        <v>0</v>
      </c>
      <c r="R277" s="143">
        <f>Q277*H277</f>
        <v>0</v>
      </c>
      <c r="S277" s="143">
        <v>0</v>
      </c>
      <c r="T277" s="144">
        <f>S277*H277</f>
        <v>0</v>
      </c>
      <c r="AR277" s="145" t="s">
        <v>172</v>
      </c>
      <c r="AT277" s="145" t="s">
        <v>168</v>
      </c>
      <c r="AU277" s="145" t="s">
        <v>83</v>
      </c>
      <c r="AY277" s="16" t="s">
        <v>166</v>
      </c>
      <c r="BE277" s="146">
        <f>IF(N277="základní",J277,0)</f>
        <v>0</v>
      </c>
      <c r="BF277" s="146">
        <f>IF(N277="snížená",J277,0)</f>
        <v>0</v>
      </c>
      <c r="BG277" s="146">
        <f>IF(N277="zákl. přenesená",J277,0)</f>
        <v>0</v>
      </c>
      <c r="BH277" s="146">
        <f>IF(N277="sníž. přenesená",J277,0)</f>
        <v>0</v>
      </c>
      <c r="BI277" s="146">
        <f>IF(N277="nulová",J277,0)</f>
        <v>0</v>
      </c>
      <c r="BJ277" s="16" t="s">
        <v>81</v>
      </c>
      <c r="BK277" s="146">
        <f>ROUND(I277*H277,2)</f>
        <v>0</v>
      </c>
      <c r="BL277" s="16" t="s">
        <v>172</v>
      </c>
      <c r="BM277" s="145" t="s">
        <v>249</v>
      </c>
    </row>
    <row r="278" spans="2:65" s="12" customFormat="1" x14ac:dyDescent="0.2">
      <c r="B278" s="147"/>
      <c r="D278" s="148" t="s">
        <v>173</v>
      </c>
      <c r="E278" s="149" t="s">
        <v>1</v>
      </c>
      <c r="F278" s="150" t="s">
        <v>196</v>
      </c>
      <c r="H278" s="151">
        <v>8</v>
      </c>
      <c r="I278" s="152"/>
      <c r="L278" s="147"/>
      <c r="M278" s="153"/>
      <c r="T278" s="154"/>
      <c r="AT278" s="149" t="s">
        <v>173</v>
      </c>
      <c r="AU278" s="149" t="s">
        <v>83</v>
      </c>
      <c r="AV278" s="12" t="s">
        <v>83</v>
      </c>
      <c r="AW278" s="12" t="s">
        <v>30</v>
      </c>
      <c r="AX278" s="12" t="s">
        <v>73</v>
      </c>
      <c r="AY278" s="149" t="s">
        <v>166</v>
      </c>
    </row>
    <row r="279" spans="2:65" s="12" customFormat="1" x14ac:dyDescent="0.2">
      <c r="B279" s="147"/>
      <c r="D279" s="148" t="s">
        <v>173</v>
      </c>
      <c r="E279" s="149" t="s">
        <v>1</v>
      </c>
      <c r="F279" s="150" t="s">
        <v>81</v>
      </c>
      <c r="H279" s="151">
        <v>1</v>
      </c>
      <c r="I279" s="152"/>
      <c r="L279" s="147"/>
      <c r="M279" s="153"/>
      <c r="T279" s="154"/>
      <c r="AT279" s="149" t="s">
        <v>173</v>
      </c>
      <c r="AU279" s="149" t="s">
        <v>83</v>
      </c>
      <c r="AV279" s="12" t="s">
        <v>83</v>
      </c>
      <c r="AW279" s="12" t="s">
        <v>30</v>
      </c>
      <c r="AX279" s="12" t="s">
        <v>73</v>
      </c>
      <c r="AY279" s="149" t="s">
        <v>166</v>
      </c>
    </row>
    <row r="280" spans="2:65" s="12" customFormat="1" x14ac:dyDescent="0.2">
      <c r="B280" s="147"/>
      <c r="D280" s="148" t="s">
        <v>173</v>
      </c>
      <c r="E280" s="149" t="s">
        <v>1</v>
      </c>
      <c r="F280" s="150" t="s">
        <v>81</v>
      </c>
      <c r="H280" s="151">
        <v>1</v>
      </c>
      <c r="I280" s="152"/>
      <c r="L280" s="147"/>
      <c r="M280" s="153"/>
      <c r="T280" s="154"/>
      <c r="AT280" s="149" t="s">
        <v>173</v>
      </c>
      <c r="AU280" s="149" t="s">
        <v>83</v>
      </c>
      <c r="AV280" s="12" t="s">
        <v>83</v>
      </c>
      <c r="AW280" s="12" t="s">
        <v>30</v>
      </c>
      <c r="AX280" s="12" t="s">
        <v>73</v>
      </c>
      <c r="AY280" s="149" t="s">
        <v>166</v>
      </c>
    </row>
    <row r="281" spans="2:65" s="12" customFormat="1" x14ac:dyDescent="0.2">
      <c r="B281" s="147"/>
      <c r="D281" s="148" t="s">
        <v>173</v>
      </c>
      <c r="E281" s="149" t="s">
        <v>1</v>
      </c>
      <c r="F281" s="150" t="s">
        <v>189</v>
      </c>
      <c r="H281" s="151">
        <v>3</v>
      </c>
      <c r="I281" s="152"/>
      <c r="L281" s="147"/>
      <c r="M281" s="153"/>
      <c r="T281" s="154"/>
      <c r="AT281" s="149" t="s">
        <v>173</v>
      </c>
      <c r="AU281" s="149" t="s">
        <v>83</v>
      </c>
      <c r="AV281" s="12" t="s">
        <v>83</v>
      </c>
      <c r="AW281" s="12" t="s">
        <v>30</v>
      </c>
      <c r="AX281" s="12" t="s">
        <v>73</v>
      </c>
      <c r="AY281" s="149" t="s">
        <v>166</v>
      </c>
    </row>
    <row r="282" spans="2:65" s="13" customFormat="1" x14ac:dyDescent="0.2">
      <c r="B282" s="155"/>
      <c r="D282" s="148" t="s">
        <v>173</v>
      </c>
      <c r="E282" s="156" t="s">
        <v>1</v>
      </c>
      <c r="F282" s="157" t="s">
        <v>186</v>
      </c>
      <c r="H282" s="158">
        <v>13</v>
      </c>
      <c r="I282" s="159"/>
      <c r="L282" s="155"/>
      <c r="M282" s="160"/>
      <c r="T282" s="161"/>
      <c r="AT282" s="156" t="s">
        <v>173</v>
      </c>
      <c r="AU282" s="156" t="s">
        <v>83</v>
      </c>
      <c r="AV282" s="13" t="s">
        <v>172</v>
      </c>
      <c r="AW282" s="13" t="s">
        <v>30</v>
      </c>
      <c r="AX282" s="13" t="s">
        <v>81</v>
      </c>
      <c r="AY282" s="156" t="s">
        <v>166</v>
      </c>
    </row>
    <row r="283" spans="2:65" s="1" customFormat="1" ht="24.2" customHeight="1" x14ac:dyDescent="0.2">
      <c r="B283" s="31"/>
      <c r="C283" s="133" t="s">
        <v>204</v>
      </c>
      <c r="D283" s="133" t="s">
        <v>168</v>
      </c>
      <c r="E283" s="134" t="s">
        <v>250</v>
      </c>
      <c r="F283" s="135" t="s">
        <v>251</v>
      </c>
      <c r="G283" s="136" t="s">
        <v>252</v>
      </c>
      <c r="H283" s="137">
        <v>70.991</v>
      </c>
      <c r="I283" s="138"/>
      <c r="J283" s="139">
        <f>ROUND(I283*H283,2)</f>
        <v>0</v>
      </c>
      <c r="K283" s="140"/>
      <c r="L283" s="31"/>
      <c r="M283" s="141" t="s">
        <v>1</v>
      </c>
      <c r="N283" s="142" t="s">
        <v>38</v>
      </c>
      <c r="P283" s="143">
        <f>O283*H283</f>
        <v>0</v>
      </c>
      <c r="Q283" s="143">
        <v>0</v>
      </c>
      <c r="R283" s="143">
        <f>Q283*H283</f>
        <v>0</v>
      </c>
      <c r="S283" s="143">
        <v>0</v>
      </c>
      <c r="T283" s="144">
        <f>S283*H283</f>
        <v>0</v>
      </c>
      <c r="AR283" s="145" t="s">
        <v>172</v>
      </c>
      <c r="AT283" s="145" t="s">
        <v>168</v>
      </c>
      <c r="AU283" s="145" t="s">
        <v>83</v>
      </c>
      <c r="AY283" s="16" t="s">
        <v>166</v>
      </c>
      <c r="BE283" s="146">
        <f>IF(N283="základní",J283,0)</f>
        <v>0</v>
      </c>
      <c r="BF283" s="146">
        <f>IF(N283="snížená",J283,0)</f>
        <v>0</v>
      </c>
      <c r="BG283" s="146">
        <f>IF(N283="zákl. přenesená",J283,0)</f>
        <v>0</v>
      </c>
      <c r="BH283" s="146">
        <f>IF(N283="sníž. přenesená",J283,0)</f>
        <v>0</v>
      </c>
      <c r="BI283" s="146">
        <f>IF(N283="nulová",J283,0)</f>
        <v>0</v>
      </c>
      <c r="BJ283" s="16" t="s">
        <v>81</v>
      </c>
      <c r="BK283" s="146">
        <f>ROUND(I283*H283,2)</f>
        <v>0</v>
      </c>
      <c r="BL283" s="16" t="s">
        <v>172</v>
      </c>
      <c r="BM283" s="145" t="s">
        <v>253</v>
      </c>
    </row>
    <row r="284" spans="2:65" s="12" customFormat="1" x14ac:dyDescent="0.2">
      <c r="B284" s="147"/>
      <c r="D284" s="148" t="s">
        <v>173</v>
      </c>
      <c r="E284" s="149" t="s">
        <v>1</v>
      </c>
      <c r="F284" s="150" t="s">
        <v>254</v>
      </c>
      <c r="H284" s="151">
        <v>1.635</v>
      </c>
      <c r="I284" s="152"/>
      <c r="L284" s="147"/>
      <c r="M284" s="153"/>
      <c r="T284" s="154"/>
      <c r="AT284" s="149" t="s">
        <v>173</v>
      </c>
      <c r="AU284" s="149" t="s">
        <v>83</v>
      </c>
      <c r="AV284" s="12" t="s">
        <v>83</v>
      </c>
      <c r="AW284" s="12" t="s">
        <v>30</v>
      </c>
      <c r="AX284" s="12" t="s">
        <v>73</v>
      </c>
      <c r="AY284" s="149" t="s">
        <v>166</v>
      </c>
    </row>
    <row r="285" spans="2:65" s="12" customFormat="1" x14ac:dyDescent="0.2">
      <c r="B285" s="147"/>
      <c r="D285" s="148" t="s">
        <v>173</v>
      </c>
      <c r="E285" s="149" t="s">
        <v>1</v>
      </c>
      <c r="F285" s="150" t="s">
        <v>255</v>
      </c>
      <c r="H285" s="151">
        <v>6.54</v>
      </c>
      <c r="I285" s="152"/>
      <c r="L285" s="147"/>
      <c r="M285" s="153"/>
      <c r="T285" s="154"/>
      <c r="AT285" s="149" t="s">
        <v>173</v>
      </c>
      <c r="AU285" s="149" t="s">
        <v>83</v>
      </c>
      <c r="AV285" s="12" t="s">
        <v>83</v>
      </c>
      <c r="AW285" s="12" t="s">
        <v>30</v>
      </c>
      <c r="AX285" s="12" t="s">
        <v>73</v>
      </c>
      <c r="AY285" s="149" t="s">
        <v>166</v>
      </c>
    </row>
    <row r="286" spans="2:65" s="12" customFormat="1" x14ac:dyDescent="0.2">
      <c r="B286" s="147"/>
      <c r="D286" s="148" t="s">
        <v>173</v>
      </c>
      <c r="E286" s="149" t="s">
        <v>1</v>
      </c>
      <c r="F286" s="150" t="s">
        <v>256</v>
      </c>
      <c r="H286" s="151">
        <v>4.0060000000000002</v>
      </c>
      <c r="I286" s="152"/>
      <c r="L286" s="147"/>
      <c r="M286" s="153"/>
      <c r="T286" s="154"/>
      <c r="AT286" s="149" t="s">
        <v>173</v>
      </c>
      <c r="AU286" s="149" t="s">
        <v>83</v>
      </c>
      <c r="AV286" s="12" t="s">
        <v>83</v>
      </c>
      <c r="AW286" s="12" t="s">
        <v>30</v>
      </c>
      <c r="AX286" s="12" t="s">
        <v>73</v>
      </c>
      <c r="AY286" s="149" t="s">
        <v>166</v>
      </c>
    </row>
    <row r="287" spans="2:65" s="12" customFormat="1" x14ac:dyDescent="0.2">
      <c r="B287" s="147"/>
      <c r="D287" s="148" t="s">
        <v>173</v>
      </c>
      <c r="E287" s="149" t="s">
        <v>1</v>
      </c>
      <c r="F287" s="150" t="s">
        <v>257</v>
      </c>
      <c r="H287" s="151">
        <v>1.962</v>
      </c>
      <c r="I287" s="152"/>
      <c r="L287" s="147"/>
      <c r="M287" s="153"/>
      <c r="T287" s="154"/>
      <c r="AT287" s="149" t="s">
        <v>173</v>
      </c>
      <c r="AU287" s="149" t="s">
        <v>83</v>
      </c>
      <c r="AV287" s="12" t="s">
        <v>83</v>
      </c>
      <c r="AW287" s="12" t="s">
        <v>30</v>
      </c>
      <c r="AX287" s="12" t="s">
        <v>73</v>
      </c>
      <c r="AY287" s="149" t="s">
        <v>166</v>
      </c>
    </row>
    <row r="288" spans="2:65" s="12" customFormat="1" x14ac:dyDescent="0.2">
      <c r="B288" s="147"/>
      <c r="D288" s="148" t="s">
        <v>173</v>
      </c>
      <c r="E288" s="149" t="s">
        <v>1</v>
      </c>
      <c r="F288" s="150" t="s">
        <v>258</v>
      </c>
      <c r="H288" s="151">
        <v>3.27</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259</v>
      </c>
      <c r="H289" s="151">
        <v>20.428000000000001</v>
      </c>
      <c r="I289" s="152"/>
      <c r="L289" s="147"/>
      <c r="M289" s="153"/>
      <c r="T289" s="154"/>
      <c r="AT289" s="149" t="s">
        <v>173</v>
      </c>
      <c r="AU289" s="149" t="s">
        <v>83</v>
      </c>
      <c r="AV289" s="12" t="s">
        <v>83</v>
      </c>
      <c r="AW289" s="12" t="s">
        <v>30</v>
      </c>
      <c r="AX289" s="12" t="s">
        <v>73</v>
      </c>
      <c r="AY289" s="149" t="s">
        <v>166</v>
      </c>
    </row>
    <row r="290" spans="2:65" s="12" customFormat="1" x14ac:dyDescent="0.2">
      <c r="B290" s="147"/>
      <c r="D290" s="148" t="s">
        <v>173</v>
      </c>
      <c r="E290" s="149" t="s">
        <v>1</v>
      </c>
      <c r="F290" s="150" t="s">
        <v>260</v>
      </c>
      <c r="H290" s="151">
        <v>11.772</v>
      </c>
      <c r="I290" s="152"/>
      <c r="L290" s="147"/>
      <c r="M290" s="153"/>
      <c r="T290" s="154"/>
      <c r="AT290" s="149" t="s">
        <v>173</v>
      </c>
      <c r="AU290" s="149" t="s">
        <v>83</v>
      </c>
      <c r="AV290" s="12" t="s">
        <v>83</v>
      </c>
      <c r="AW290" s="12" t="s">
        <v>30</v>
      </c>
      <c r="AX290" s="12" t="s">
        <v>73</v>
      </c>
      <c r="AY290" s="149" t="s">
        <v>166</v>
      </c>
    </row>
    <row r="291" spans="2:65" s="12" customFormat="1" x14ac:dyDescent="0.2">
      <c r="B291" s="147"/>
      <c r="D291" s="148" t="s">
        <v>173</v>
      </c>
      <c r="E291" s="149" t="s">
        <v>1</v>
      </c>
      <c r="F291" s="150" t="s">
        <v>261</v>
      </c>
      <c r="H291" s="151">
        <v>10.301</v>
      </c>
      <c r="I291" s="152"/>
      <c r="L291" s="147"/>
      <c r="M291" s="153"/>
      <c r="T291" s="154"/>
      <c r="AT291" s="149" t="s">
        <v>173</v>
      </c>
      <c r="AU291" s="149" t="s">
        <v>83</v>
      </c>
      <c r="AV291" s="12" t="s">
        <v>83</v>
      </c>
      <c r="AW291" s="12" t="s">
        <v>30</v>
      </c>
      <c r="AX291" s="12" t="s">
        <v>73</v>
      </c>
      <c r="AY291" s="149" t="s">
        <v>166</v>
      </c>
    </row>
    <row r="292" spans="2:65" s="12" customFormat="1" x14ac:dyDescent="0.2">
      <c r="B292" s="147"/>
      <c r="D292" s="148" t="s">
        <v>173</v>
      </c>
      <c r="E292" s="149" t="s">
        <v>1</v>
      </c>
      <c r="F292" s="150" t="s">
        <v>262</v>
      </c>
      <c r="H292" s="151">
        <v>6.05</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263</v>
      </c>
      <c r="H293" s="151">
        <v>2.6160000000000001</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264</v>
      </c>
      <c r="H294" s="151">
        <v>4.5780000000000003</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265</v>
      </c>
      <c r="H295" s="151">
        <v>-2.1669999999999998</v>
      </c>
      <c r="I295" s="152"/>
      <c r="L295" s="147"/>
      <c r="M295" s="153"/>
      <c r="T295" s="154"/>
      <c r="AT295" s="149" t="s">
        <v>173</v>
      </c>
      <c r="AU295" s="149" t="s">
        <v>83</v>
      </c>
      <c r="AV295" s="12" t="s">
        <v>83</v>
      </c>
      <c r="AW295" s="12" t="s">
        <v>30</v>
      </c>
      <c r="AX295" s="12" t="s">
        <v>73</v>
      </c>
      <c r="AY295" s="149" t="s">
        <v>166</v>
      </c>
    </row>
    <row r="296" spans="2:65" s="13" customFormat="1" x14ac:dyDescent="0.2">
      <c r="B296" s="155"/>
      <c r="D296" s="148" t="s">
        <v>173</v>
      </c>
      <c r="E296" s="156" t="s">
        <v>1</v>
      </c>
      <c r="F296" s="157" t="s">
        <v>186</v>
      </c>
      <c r="H296" s="158">
        <v>70.991</v>
      </c>
      <c r="I296" s="159"/>
      <c r="L296" s="155"/>
      <c r="M296" s="160"/>
      <c r="T296" s="161"/>
      <c r="AT296" s="156" t="s">
        <v>173</v>
      </c>
      <c r="AU296" s="156" t="s">
        <v>83</v>
      </c>
      <c r="AV296" s="13" t="s">
        <v>172</v>
      </c>
      <c r="AW296" s="13" t="s">
        <v>30</v>
      </c>
      <c r="AX296" s="13" t="s">
        <v>81</v>
      </c>
      <c r="AY296" s="156" t="s">
        <v>166</v>
      </c>
    </row>
    <row r="297" spans="2:65" s="1" customFormat="1" ht="24.2" customHeight="1" x14ac:dyDescent="0.2">
      <c r="B297" s="31"/>
      <c r="C297" s="133" t="s">
        <v>266</v>
      </c>
      <c r="D297" s="133" t="s">
        <v>168</v>
      </c>
      <c r="E297" s="134" t="s">
        <v>267</v>
      </c>
      <c r="F297" s="135" t="s">
        <v>268</v>
      </c>
      <c r="G297" s="136" t="s">
        <v>252</v>
      </c>
      <c r="H297" s="137">
        <v>23.591999999999999</v>
      </c>
      <c r="I297" s="138"/>
      <c r="J297" s="139">
        <f>ROUND(I297*H297,2)</f>
        <v>0</v>
      </c>
      <c r="K297" s="140"/>
      <c r="L297" s="31"/>
      <c r="M297" s="141" t="s">
        <v>1</v>
      </c>
      <c r="N297" s="142" t="s">
        <v>38</v>
      </c>
      <c r="P297" s="143">
        <f>O297*H297</f>
        <v>0</v>
      </c>
      <c r="Q297" s="143">
        <v>0</v>
      </c>
      <c r="R297" s="143">
        <f>Q297*H297</f>
        <v>0</v>
      </c>
      <c r="S297" s="143">
        <v>0</v>
      </c>
      <c r="T297" s="144">
        <f>S297*H297</f>
        <v>0</v>
      </c>
      <c r="AR297" s="145" t="s">
        <v>172</v>
      </c>
      <c r="AT297" s="145" t="s">
        <v>168</v>
      </c>
      <c r="AU297" s="145" t="s">
        <v>83</v>
      </c>
      <c r="AY297" s="16" t="s">
        <v>166</v>
      </c>
      <c r="BE297" s="146">
        <f>IF(N297="základní",J297,0)</f>
        <v>0</v>
      </c>
      <c r="BF297" s="146">
        <f>IF(N297="snížená",J297,0)</f>
        <v>0</v>
      </c>
      <c r="BG297" s="146">
        <f>IF(N297="zákl. přenesená",J297,0)</f>
        <v>0</v>
      </c>
      <c r="BH297" s="146">
        <f>IF(N297="sníž. přenesená",J297,0)</f>
        <v>0</v>
      </c>
      <c r="BI297" s="146">
        <f>IF(N297="nulová",J297,0)</f>
        <v>0</v>
      </c>
      <c r="BJ297" s="16" t="s">
        <v>81</v>
      </c>
      <c r="BK297" s="146">
        <f>ROUND(I297*H297,2)</f>
        <v>0</v>
      </c>
      <c r="BL297" s="16" t="s">
        <v>172</v>
      </c>
      <c r="BM297" s="145" t="s">
        <v>269</v>
      </c>
    </row>
    <row r="298" spans="2:65" s="12" customFormat="1" x14ac:dyDescent="0.2">
      <c r="B298" s="147"/>
      <c r="D298" s="148" t="s">
        <v>173</v>
      </c>
      <c r="E298" s="149" t="s">
        <v>1</v>
      </c>
      <c r="F298" s="150" t="s">
        <v>270</v>
      </c>
      <c r="H298" s="151">
        <v>10.317</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271</v>
      </c>
      <c r="H299" s="151">
        <v>-3.96</v>
      </c>
      <c r="I299" s="152"/>
      <c r="L299" s="147"/>
      <c r="M299" s="153"/>
      <c r="T299" s="154"/>
      <c r="AT299" s="149" t="s">
        <v>173</v>
      </c>
      <c r="AU299" s="149" t="s">
        <v>83</v>
      </c>
      <c r="AV299" s="12" t="s">
        <v>83</v>
      </c>
      <c r="AW299" s="12" t="s">
        <v>30</v>
      </c>
      <c r="AX299" s="12" t="s">
        <v>73</v>
      </c>
      <c r="AY299" s="149" t="s">
        <v>166</v>
      </c>
    </row>
    <row r="300" spans="2:65" s="12" customFormat="1" x14ac:dyDescent="0.2">
      <c r="B300" s="147"/>
      <c r="D300" s="148" t="s">
        <v>173</v>
      </c>
      <c r="E300" s="149" t="s">
        <v>1</v>
      </c>
      <c r="F300" s="150" t="s">
        <v>272</v>
      </c>
      <c r="H300" s="151">
        <v>10.137</v>
      </c>
      <c r="I300" s="152"/>
      <c r="L300" s="147"/>
      <c r="M300" s="153"/>
      <c r="T300" s="154"/>
      <c r="AT300" s="149" t="s">
        <v>173</v>
      </c>
      <c r="AU300" s="149" t="s">
        <v>83</v>
      </c>
      <c r="AV300" s="12" t="s">
        <v>83</v>
      </c>
      <c r="AW300" s="12" t="s">
        <v>30</v>
      </c>
      <c r="AX300" s="12" t="s">
        <v>73</v>
      </c>
      <c r="AY300" s="149" t="s">
        <v>166</v>
      </c>
    </row>
    <row r="301" spans="2:65" s="12" customFormat="1" x14ac:dyDescent="0.2">
      <c r="B301" s="147"/>
      <c r="D301" s="148" t="s">
        <v>173</v>
      </c>
      <c r="E301" s="149" t="s">
        <v>1</v>
      </c>
      <c r="F301" s="150" t="s">
        <v>271</v>
      </c>
      <c r="H301" s="151">
        <v>-3.96</v>
      </c>
      <c r="I301" s="152"/>
      <c r="L301" s="147"/>
      <c r="M301" s="153"/>
      <c r="T301" s="154"/>
      <c r="AT301" s="149" t="s">
        <v>173</v>
      </c>
      <c r="AU301" s="149" t="s">
        <v>83</v>
      </c>
      <c r="AV301" s="12" t="s">
        <v>83</v>
      </c>
      <c r="AW301" s="12" t="s">
        <v>30</v>
      </c>
      <c r="AX301" s="12" t="s">
        <v>73</v>
      </c>
      <c r="AY301" s="149" t="s">
        <v>166</v>
      </c>
    </row>
    <row r="302" spans="2:65" s="12" customFormat="1" x14ac:dyDescent="0.2">
      <c r="B302" s="147"/>
      <c r="D302" s="148" t="s">
        <v>173</v>
      </c>
      <c r="E302" s="149" t="s">
        <v>1</v>
      </c>
      <c r="F302" s="150" t="s">
        <v>273</v>
      </c>
      <c r="H302" s="151">
        <v>7.8479999999999999</v>
      </c>
      <c r="I302" s="152"/>
      <c r="L302" s="147"/>
      <c r="M302" s="153"/>
      <c r="T302" s="154"/>
      <c r="AT302" s="149" t="s">
        <v>173</v>
      </c>
      <c r="AU302" s="149" t="s">
        <v>83</v>
      </c>
      <c r="AV302" s="12" t="s">
        <v>83</v>
      </c>
      <c r="AW302" s="12" t="s">
        <v>30</v>
      </c>
      <c r="AX302" s="12" t="s">
        <v>73</v>
      </c>
      <c r="AY302" s="149" t="s">
        <v>166</v>
      </c>
    </row>
    <row r="303" spans="2:65" s="12" customFormat="1" x14ac:dyDescent="0.2">
      <c r="B303" s="147"/>
      <c r="D303" s="148" t="s">
        <v>173</v>
      </c>
      <c r="E303" s="149" t="s">
        <v>1</v>
      </c>
      <c r="F303" s="150" t="s">
        <v>274</v>
      </c>
      <c r="H303" s="151">
        <v>-2.64</v>
      </c>
      <c r="I303" s="152"/>
      <c r="L303" s="147"/>
      <c r="M303" s="153"/>
      <c r="T303" s="154"/>
      <c r="AT303" s="149" t="s">
        <v>173</v>
      </c>
      <c r="AU303" s="149" t="s">
        <v>83</v>
      </c>
      <c r="AV303" s="12" t="s">
        <v>83</v>
      </c>
      <c r="AW303" s="12" t="s">
        <v>30</v>
      </c>
      <c r="AX303" s="12" t="s">
        <v>73</v>
      </c>
      <c r="AY303" s="149" t="s">
        <v>166</v>
      </c>
    </row>
    <row r="304" spans="2:65" s="12" customFormat="1" x14ac:dyDescent="0.2">
      <c r="B304" s="147"/>
      <c r="D304" s="148" t="s">
        <v>173</v>
      </c>
      <c r="E304" s="149" t="s">
        <v>1</v>
      </c>
      <c r="F304" s="150" t="s">
        <v>275</v>
      </c>
      <c r="H304" s="151">
        <v>9.81</v>
      </c>
      <c r="I304" s="152"/>
      <c r="L304" s="147"/>
      <c r="M304" s="153"/>
      <c r="T304" s="154"/>
      <c r="AT304" s="149" t="s">
        <v>173</v>
      </c>
      <c r="AU304" s="149" t="s">
        <v>83</v>
      </c>
      <c r="AV304" s="12" t="s">
        <v>83</v>
      </c>
      <c r="AW304" s="12" t="s">
        <v>30</v>
      </c>
      <c r="AX304" s="12" t="s">
        <v>73</v>
      </c>
      <c r="AY304" s="149" t="s">
        <v>166</v>
      </c>
    </row>
    <row r="305" spans="2:65" s="12" customFormat="1" x14ac:dyDescent="0.2">
      <c r="B305" s="147"/>
      <c r="D305" s="148" t="s">
        <v>173</v>
      </c>
      <c r="E305" s="149" t="s">
        <v>1</v>
      </c>
      <c r="F305" s="150" t="s">
        <v>271</v>
      </c>
      <c r="H305" s="151">
        <v>-3.96</v>
      </c>
      <c r="I305" s="152"/>
      <c r="L305" s="147"/>
      <c r="M305" s="153"/>
      <c r="T305" s="154"/>
      <c r="AT305" s="149" t="s">
        <v>173</v>
      </c>
      <c r="AU305" s="149" t="s">
        <v>83</v>
      </c>
      <c r="AV305" s="12" t="s">
        <v>83</v>
      </c>
      <c r="AW305" s="12" t="s">
        <v>30</v>
      </c>
      <c r="AX305" s="12" t="s">
        <v>73</v>
      </c>
      <c r="AY305" s="149" t="s">
        <v>166</v>
      </c>
    </row>
    <row r="306" spans="2:65" s="13" customFormat="1" x14ac:dyDescent="0.2">
      <c r="B306" s="155"/>
      <c r="D306" s="148" t="s">
        <v>173</v>
      </c>
      <c r="E306" s="156" t="s">
        <v>1</v>
      </c>
      <c r="F306" s="157" t="s">
        <v>186</v>
      </c>
      <c r="H306" s="158">
        <v>23.591999999999999</v>
      </c>
      <c r="I306" s="159"/>
      <c r="L306" s="155"/>
      <c r="M306" s="160"/>
      <c r="T306" s="161"/>
      <c r="AT306" s="156" t="s">
        <v>173</v>
      </c>
      <c r="AU306" s="156" t="s">
        <v>83</v>
      </c>
      <c r="AV306" s="13" t="s">
        <v>172</v>
      </c>
      <c r="AW306" s="13" t="s">
        <v>30</v>
      </c>
      <c r="AX306" s="13" t="s">
        <v>81</v>
      </c>
      <c r="AY306" s="156" t="s">
        <v>166</v>
      </c>
    </row>
    <row r="307" spans="2:65" s="1" customFormat="1" ht="24.2" customHeight="1" x14ac:dyDescent="0.2">
      <c r="B307" s="31"/>
      <c r="C307" s="133" t="s">
        <v>220</v>
      </c>
      <c r="D307" s="133" t="s">
        <v>168</v>
      </c>
      <c r="E307" s="134" t="s">
        <v>276</v>
      </c>
      <c r="F307" s="135" t="s">
        <v>277</v>
      </c>
      <c r="G307" s="136" t="s">
        <v>278</v>
      </c>
      <c r="H307" s="137">
        <v>134.07</v>
      </c>
      <c r="I307" s="138"/>
      <c r="J307" s="139">
        <f>ROUND(I307*H307,2)</f>
        <v>0</v>
      </c>
      <c r="K307" s="140"/>
      <c r="L307" s="31"/>
      <c r="M307" s="141" t="s">
        <v>1</v>
      </c>
      <c r="N307" s="142" t="s">
        <v>38</v>
      </c>
      <c r="P307" s="143">
        <f>O307*H307</f>
        <v>0</v>
      </c>
      <c r="Q307" s="143">
        <v>0</v>
      </c>
      <c r="R307" s="143">
        <f>Q307*H307</f>
        <v>0</v>
      </c>
      <c r="S307" s="143">
        <v>0</v>
      </c>
      <c r="T307" s="144">
        <f>S307*H307</f>
        <v>0</v>
      </c>
      <c r="AR307" s="145" t="s">
        <v>172</v>
      </c>
      <c r="AT307" s="145" t="s">
        <v>168</v>
      </c>
      <c r="AU307" s="145" t="s">
        <v>83</v>
      </c>
      <c r="AY307" s="16" t="s">
        <v>166</v>
      </c>
      <c r="BE307" s="146">
        <f>IF(N307="základní",J307,0)</f>
        <v>0</v>
      </c>
      <c r="BF307" s="146">
        <f>IF(N307="snížená",J307,0)</f>
        <v>0</v>
      </c>
      <c r="BG307" s="146">
        <f>IF(N307="zákl. přenesená",J307,0)</f>
        <v>0</v>
      </c>
      <c r="BH307" s="146">
        <f>IF(N307="sníž. přenesená",J307,0)</f>
        <v>0</v>
      </c>
      <c r="BI307" s="146">
        <f>IF(N307="nulová",J307,0)</f>
        <v>0</v>
      </c>
      <c r="BJ307" s="16" t="s">
        <v>81</v>
      </c>
      <c r="BK307" s="146">
        <f>ROUND(I307*H307,2)</f>
        <v>0</v>
      </c>
      <c r="BL307" s="16" t="s">
        <v>172</v>
      </c>
      <c r="BM307" s="145" t="s">
        <v>279</v>
      </c>
    </row>
    <row r="308" spans="2:65" s="12" customFormat="1" x14ac:dyDescent="0.2">
      <c r="B308" s="147"/>
      <c r="D308" s="148" t="s">
        <v>173</v>
      </c>
      <c r="E308" s="149" t="s">
        <v>1</v>
      </c>
      <c r="F308" s="150" t="s">
        <v>280</v>
      </c>
      <c r="H308" s="151">
        <v>3.27</v>
      </c>
      <c r="I308" s="152"/>
      <c r="L308" s="147"/>
      <c r="M308" s="153"/>
      <c r="T308" s="154"/>
      <c r="AT308" s="149" t="s">
        <v>173</v>
      </c>
      <c r="AU308" s="149" t="s">
        <v>83</v>
      </c>
      <c r="AV308" s="12" t="s">
        <v>83</v>
      </c>
      <c r="AW308" s="12" t="s">
        <v>30</v>
      </c>
      <c r="AX308" s="12" t="s">
        <v>73</v>
      </c>
      <c r="AY308" s="149" t="s">
        <v>166</v>
      </c>
    </row>
    <row r="309" spans="2:65" s="12" customFormat="1" x14ac:dyDescent="0.2">
      <c r="B309" s="147"/>
      <c r="D309" s="148" t="s">
        <v>173</v>
      </c>
      <c r="E309" s="149" t="s">
        <v>1</v>
      </c>
      <c r="F309" s="150" t="s">
        <v>281</v>
      </c>
      <c r="H309" s="151">
        <v>9.81</v>
      </c>
      <c r="I309" s="152"/>
      <c r="L309" s="147"/>
      <c r="M309" s="153"/>
      <c r="T309" s="154"/>
      <c r="AT309" s="149" t="s">
        <v>173</v>
      </c>
      <c r="AU309" s="149" t="s">
        <v>83</v>
      </c>
      <c r="AV309" s="12" t="s">
        <v>83</v>
      </c>
      <c r="AW309" s="12" t="s">
        <v>30</v>
      </c>
      <c r="AX309" s="12" t="s">
        <v>73</v>
      </c>
      <c r="AY309" s="149" t="s">
        <v>166</v>
      </c>
    </row>
    <row r="310" spans="2:65" s="12" customFormat="1" x14ac:dyDescent="0.2">
      <c r="B310" s="147"/>
      <c r="D310" s="148" t="s">
        <v>173</v>
      </c>
      <c r="E310" s="149" t="s">
        <v>1</v>
      </c>
      <c r="F310" s="150" t="s">
        <v>282</v>
      </c>
      <c r="H310" s="151">
        <v>13.08</v>
      </c>
      <c r="I310" s="152"/>
      <c r="L310" s="147"/>
      <c r="M310" s="153"/>
      <c r="T310" s="154"/>
      <c r="AT310" s="149" t="s">
        <v>173</v>
      </c>
      <c r="AU310" s="149" t="s">
        <v>83</v>
      </c>
      <c r="AV310" s="12" t="s">
        <v>83</v>
      </c>
      <c r="AW310" s="12" t="s">
        <v>30</v>
      </c>
      <c r="AX310" s="12" t="s">
        <v>73</v>
      </c>
      <c r="AY310" s="149" t="s">
        <v>166</v>
      </c>
    </row>
    <row r="311" spans="2:65" s="12" customFormat="1" x14ac:dyDescent="0.2">
      <c r="B311" s="147"/>
      <c r="D311" s="148" t="s">
        <v>173</v>
      </c>
      <c r="E311" s="149" t="s">
        <v>1</v>
      </c>
      <c r="F311" s="150" t="s">
        <v>283</v>
      </c>
      <c r="H311" s="151">
        <v>6.54</v>
      </c>
      <c r="I311" s="152"/>
      <c r="L311" s="147"/>
      <c r="M311" s="153"/>
      <c r="T311" s="154"/>
      <c r="AT311" s="149" t="s">
        <v>173</v>
      </c>
      <c r="AU311" s="149" t="s">
        <v>83</v>
      </c>
      <c r="AV311" s="12" t="s">
        <v>83</v>
      </c>
      <c r="AW311" s="12" t="s">
        <v>30</v>
      </c>
      <c r="AX311" s="12" t="s">
        <v>73</v>
      </c>
      <c r="AY311" s="149" t="s">
        <v>166</v>
      </c>
    </row>
    <row r="312" spans="2:65" s="12" customFormat="1" x14ac:dyDescent="0.2">
      <c r="B312" s="147"/>
      <c r="D312" s="148" t="s">
        <v>173</v>
      </c>
      <c r="E312" s="149" t="s">
        <v>1</v>
      </c>
      <c r="F312" s="150" t="s">
        <v>283</v>
      </c>
      <c r="H312" s="151">
        <v>6.54</v>
      </c>
      <c r="I312" s="152"/>
      <c r="L312" s="147"/>
      <c r="M312" s="153"/>
      <c r="T312" s="154"/>
      <c r="AT312" s="149" t="s">
        <v>173</v>
      </c>
      <c r="AU312" s="149" t="s">
        <v>83</v>
      </c>
      <c r="AV312" s="12" t="s">
        <v>83</v>
      </c>
      <c r="AW312" s="12" t="s">
        <v>30</v>
      </c>
      <c r="AX312" s="12" t="s">
        <v>73</v>
      </c>
      <c r="AY312" s="149" t="s">
        <v>166</v>
      </c>
    </row>
    <row r="313" spans="2:65" s="12" customFormat="1" x14ac:dyDescent="0.2">
      <c r="B313" s="147"/>
      <c r="D313" s="148" t="s">
        <v>173</v>
      </c>
      <c r="E313" s="149" t="s">
        <v>1</v>
      </c>
      <c r="F313" s="150" t="s">
        <v>281</v>
      </c>
      <c r="H313" s="151">
        <v>9.81</v>
      </c>
      <c r="I313" s="152"/>
      <c r="L313" s="147"/>
      <c r="M313" s="153"/>
      <c r="T313" s="154"/>
      <c r="AT313" s="149" t="s">
        <v>173</v>
      </c>
      <c r="AU313" s="149" t="s">
        <v>83</v>
      </c>
      <c r="AV313" s="12" t="s">
        <v>83</v>
      </c>
      <c r="AW313" s="12" t="s">
        <v>30</v>
      </c>
      <c r="AX313" s="12" t="s">
        <v>73</v>
      </c>
      <c r="AY313" s="149" t="s">
        <v>166</v>
      </c>
    </row>
    <row r="314" spans="2:65" s="12" customFormat="1" x14ac:dyDescent="0.2">
      <c r="B314" s="147"/>
      <c r="D314" s="148" t="s">
        <v>173</v>
      </c>
      <c r="E314" s="149" t="s">
        <v>1</v>
      </c>
      <c r="F314" s="150" t="s">
        <v>284</v>
      </c>
      <c r="H314" s="151">
        <v>22.89</v>
      </c>
      <c r="I314" s="152"/>
      <c r="L314" s="147"/>
      <c r="M314" s="153"/>
      <c r="T314" s="154"/>
      <c r="AT314" s="149" t="s">
        <v>173</v>
      </c>
      <c r="AU314" s="149" t="s">
        <v>83</v>
      </c>
      <c r="AV314" s="12" t="s">
        <v>83</v>
      </c>
      <c r="AW314" s="12" t="s">
        <v>30</v>
      </c>
      <c r="AX314" s="12" t="s">
        <v>73</v>
      </c>
      <c r="AY314" s="149" t="s">
        <v>166</v>
      </c>
    </row>
    <row r="315" spans="2:65" s="12" customFormat="1" x14ac:dyDescent="0.2">
      <c r="B315" s="147"/>
      <c r="D315" s="148" t="s">
        <v>173</v>
      </c>
      <c r="E315" s="149" t="s">
        <v>1</v>
      </c>
      <c r="F315" s="150" t="s">
        <v>285</v>
      </c>
      <c r="H315" s="151">
        <v>19.62</v>
      </c>
      <c r="I315" s="152"/>
      <c r="L315" s="147"/>
      <c r="M315" s="153"/>
      <c r="T315" s="154"/>
      <c r="AT315" s="149" t="s">
        <v>173</v>
      </c>
      <c r="AU315" s="149" t="s">
        <v>83</v>
      </c>
      <c r="AV315" s="12" t="s">
        <v>83</v>
      </c>
      <c r="AW315" s="12" t="s">
        <v>30</v>
      </c>
      <c r="AX315" s="12" t="s">
        <v>73</v>
      </c>
      <c r="AY315" s="149" t="s">
        <v>166</v>
      </c>
    </row>
    <row r="316" spans="2:65" s="12" customFormat="1" x14ac:dyDescent="0.2">
      <c r="B316" s="147"/>
      <c r="D316" s="148" t="s">
        <v>173</v>
      </c>
      <c r="E316" s="149" t="s">
        <v>1</v>
      </c>
      <c r="F316" s="150" t="s">
        <v>282</v>
      </c>
      <c r="H316" s="151">
        <v>13.08</v>
      </c>
      <c r="I316" s="152"/>
      <c r="L316" s="147"/>
      <c r="M316" s="153"/>
      <c r="T316" s="154"/>
      <c r="AT316" s="149" t="s">
        <v>173</v>
      </c>
      <c r="AU316" s="149" t="s">
        <v>83</v>
      </c>
      <c r="AV316" s="12" t="s">
        <v>83</v>
      </c>
      <c r="AW316" s="12" t="s">
        <v>30</v>
      </c>
      <c r="AX316" s="12" t="s">
        <v>73</v>
      </c>
      <c r="AY316" s="149" t="s">
        <v>166</v>
      </c>
    </row>
    <row r="317" spans="2:65" s="12" customFormat="1" x14ac:dyDescent="0.2">
      <c r="B317" s="147"/>
      <c r="D317" s="148" t="s">
        <v>173</v>
      </c>
      <c r="E317" s="149" t="s">
        <v>1</v>
      </c>
      <c r="F317" s="150" t="s">
        <v>281</v>
      </c>
      <c r="H317" s="151">
        <v>9.81</v>
      </c>
      <c r="I317" s="152"/>
      <c r="L317" s="147"/>
      <c r="M317" s="153"/>
      <c r="T317" s="154"/>
      <c r="AT317" s="149" t="s">
        <v>173</v>
      </c>
      <c r="AU317" s="149" t="s">
        <v>83</v>
      </c>
      <c r="AV317" s="12" t="s">
        <v>83</v>
      </c>
      <c r="AW317" s="12" t="s">
        <v>30</v>
      </c>
      <c r="AX317" s="12" t="s">
        <v>73</v>
      </c>
      <c r="AY317" s="149" t="s">
        <v>166</v>
      </c>
    </row>
    <row r="318" spans="2:65" s="12" customFormat="1" x14ac:dyDescent="0.2">
      <c r="B318" s="147"/>
      <c r="D318" s="148" t="s">
        <v>173</v>
      </c>
      <c r="E318" s="149" t="s">
        <v>1</v>
      </c>
      <c r="F318" s="150" t="s">
        <v>283</v>
      </c>
      <c r="H318" s="151">
        <v>6.54</v>
      </c>
      <c r="I318" s="152"/>
      <c r="L318" s="147"/>
      <c r="M318" s="153"/>
      <c r="T318" s="154"/>
      <c r="AT318" s="149" t="s">
        <v>173</v>
      </c>
      <c r="AU318" s="149" t="s">
        <v>83</v>
      </c>
      <c r="AV318" s="12" t="s">
        <v>83</v>
      </c>
      <c r="AW318" s="12" t="s">
        <v>30</v>
      </c>
      <c r="AX318" s="12" t="s">
        <v>73</v>
      </c>
      <c r="AY318" s="149" t="s">
        <v>166</v>
      </c>
    </row>
    <row r="319" spans="2:65" s="12" customFormat="1" x14ac:dyDescent="0.2">
      <c r="B319" s="147"/>
      <c r="D319" s="148" t="s">
        <v>173</v>
      </c>
      <c r="E319" s="149" t="s">
        <v>1</v>
      </c>
      <c r="F319" s="150" t="s">
        <v>282</v>
      </c>
      <c r="H319" s="151">
        <v>13.08</v>
      </c>
      <c r="I319" s="152"/>
      <c r="L319" s="147"/>
      <c r="M319" s="153"/>
      <c r="T319" s="154"/>
      <c r="AT319" s="149" t="s">
        <v>173</v>
      </c>
      <c r="AU319" s="149" t="s">
        <v>83</v>
      </c>
      <c r="AV319" s="12" t="s">
        <v>83</v>
      </c>
      <c r="AW319" s="12" t="s">
        <v>30</v>
      </c>
      <c r="AX319" s="12" t="s">
        <v>73</v>
      </c>
      <c r="AY319" s="149" t="s">
        <v>166</v>
      </c>
    </row>
    <row r="320" spans="2:65" s="13" customFormat="1" x14ac:dyDescent="0.2">
      <c r="B320" s="155"/>
      <c r="D320" s="148" t="s">
        <v>173</v>
      </c>
      <c r="E320" s="156" t="s">
        <v>1</v>
      </c>
      <c r="F320" s="157" t="s">
        <v>186</v>
      </c>
      <c r="H320" s="158">
        <v>134.07000000000002</v>
      </c>
      <c r="I320" s="159"/>
      <c r="L320" s="155"/>
      <c r="M320" s="160"/>
      <c r="T320" s="161"/>
      <c r="AT320" s="156" t="s">
        <v>173</v>
      </c>
      <c r="AU320" s="156" t="s">
        <v>83</v>
      </c>
      <c r="AV320" s="13" t="s">
        <v>172</v>
      </c>
      <c r="AW320" s="13" t="s">
        <v>30</v>
      </c>
      <c r="AX320" s="13" t="s">
        <v>81</v>
      </c>
      <c r="AY320" s="156" t="s">
        <v>166</v>
      </c>
    </row>
    <row r="321" spans="2:65" s="1" customFormat="1" ht="24.2" customHeight="1" x14ac:dyDescent="0.2">
      <c r="B321" s="31"/>
      <c r="C321" s="133" t="s">
        <v>8</v>
      </c>
      <c r="D321" s="133" t="s">
        <v>168</v>
      </c>
      <c r="E321" s="134" t="s">
        <v>286</v>
      </c>
      <c r="F321" s="135" t="s">
        <v>287</v>
      </c>
      <c r="G321" s="136" t="s">
        <v>278</v>
      </c>
      <c r="H321" s="137">
        <v>29.43</v>
      </c>
      <c r="I321" s="138"/>
      <c r="J321" s="139">
        <f>ROUND(I321*H321,2)</f>
        <v>0</v>
      </c>
      <c r="K321" s="140"/>
      <c r="L321" s="31"/>
      <c r="M321" s="141" t="s">
        <v>1</v>
      </c>
      <c r="N321" s="142" t="s">
        <v>38</v>
      </c>
      <c r="P321" s="143">
        <f>O321*H321</f>
        <v>0</v>
      </c>
      <c r="Q321" s="143">
        <v>0</v>
      </c>
      <c r="R321" s="143">
        <f>Q321*H321</f>
        <v>0</v>
      </c>
      <c r="S321" s="143">
        <v>0</v>
      </c>
      <c r="T321" s="144">
        <f>S321*H321</f>
        <v>0</v>
      </c>
      <c r="AR321" s="145" t="s">
        <v>172</v>
      </c>
      <c r="AT321" s="145" t="s">
        <v>168</v>
      </c>
      <c r="AU321" s="145" t="s">
        <v>83</v>
      </c>
      <c r="AY321" s="16" t="s">
        <v>166</v>
      </c>
      <c r="BE321" s="146">
        <f>IF(N321="základní",J321,0)</f>
        <v>0</v>
      </c>
      <c r="BF321" s="146">
        <f>IF(N321="snížená",J321,0)</f>
        <v>0</v>
      </c>
      <c r="BG321" s="146">
        <f>IF(N321="zákl. přenesená",J321,0)</f>
        <v>0</v>
      </c>
      <c r="BH321" s="146">
        <f>IF(N321="sníž. přenesená",J321,0)</f>
        <v>0</v>
      </c>
      <c r="BI321" s="146">
        <f>IF(N321="nulová",J321,0)</f>
        <v>0</v>
      </c>
      <c r="BJ321" s="16" t="s">
        <v>81</v>
      </c>
      <c r="BK321" s="146">
        <f>ROUND(I321*H321,2)</f>
        <v>0</v>
      </c>
      <c r="BL321" s="16" t="s">
        <v>172</v>
      </c>
      <c r="BM321" s="145" t="s">
        <v>288</v>
      </c>
    </row>
    <row r="322" spans="2:65" s="12" customFormat="1" x14ac:dyDescent="0.2">
      <c r="B322" s="147"/>
      <c r="D322" s="148" t="s">
        <v>173</v>
      </c>
      <c r="E322" s="149" t="s">
        <v>1</v>
      </c>
      <c r="F322" s="150" t="s">
        <v>280</v>
      </c>
      <c r="H322" s="151">
        <v>3.27</v>
      </c>
      <c r="I322" s="152"/>
      <c r="L322" s="147"/>
      <c r="M322" s="153"/>
      <c r="T322" s="154"/>
      <c r="AT322" s="149" t="s">
        <v>173</v>
      </c>
      <c r="AU322" s="149" t="s">
        <v>83</v>
      </c>
      <c r="AV322" s="12" t="s">
        <v>83</v>
      </c>
      <c r="AW322" s="12" t="s">
        <v>30</v>
      </c>
      <c r="AX322" s="12" t="s">
        <v>73</v>
      </c>
      <c r="AY322" s="149" t="s">
        <v>166</v>
      </c>
    </row>
    <row r="323" spans="2:65" s="12" customFormat="1" x14ac:dyDescent="0.2">
      <c r="B323" s="147"/>
      <c r="D323" s="148" t="s">
        <v>173</v>
      </c>
      <c r="E323" s="149" t="s">
        <v>1</v>
      </c>
      <c r="F323" s="150" t="s">
        <v>281</v>
      </c>
      <c r="H323" s="151">
        <v>9.81</v>
      </c>
      <c r="I323" s="152"/>
      <c r="L323" s="147"/>
      <c r="M323" s="153"/>
      <c r="T323" s="154"/>
      <c r="AT323" s="149" t="s">
        <v>173</v>
      </c>
      <c r="AU323" s="149" t="s">
        <v>83</v>
      </c>
      <c r="AV323" s="12" t="s">
        <v>83</v>
      </c>
      <c r="AW323" s="12" t="s">
        <v>30</v>
      </c>
      <c r="AX323" s="12" t="s">
        <v>73</v>
      </c>
      <c r="AY323" s="149" t="s">
        <v>166</v>
      </c>
    </row>
    <row r="324" spans="2:65" s="12" customFormat="1" x14ac:dyDescent="0.2">
      <c r="B324" s="147"/>
      <c r="D324" s="148" t="s">
        <v>173</v>
      </c>
      <c r="E324" s="149" t="s">
        <v>1</v>
      </c>
      <c r="F324" s="150" t="s">
        <v>280</v>
      </c>
      <c r="H324" s="151">
        <v>3.27</v>
      </c>
      <c r="I324" s="152"/>
      <c r="L324" s="147"/>
      <c r="M324" s="153"/>
      <c r="T324" s="154"/>
      <c r="AT324" s="149" t="s">
        <v>173</v>
      </c>
      <c r="AU324" s="149" t="s">
        <v>83</v>
      </c>
      <c r="AV324" s="12" t="s">
        <v>83</v>
      </c>
      <c r="AW324" s="12" t="s">
        <v>30</v>
      </c>
      <c r="AX324" s="12" t="s">
        <v>73</v>
      </c>
      <c r="AY324" s="149" t="s">
        <v>166</v>
      </c>
    </row>
    <row r="325" spans="2:65" s="12" customFormat="1" x14ac:dyDescent="0.2">
      <c r="B325" s="147"/>
      <c r="D325" s="148" t="s">
        <v>173</v>
      </c>
      <c r="E325" s="149" t="s">
        <v>1</v>
      </c>
      <c r="F325" s="150" t="s">
        <v>282</v>
      </c>
      <c r="H325" s="151">
        <v>13.08</v>
      </c>
      <c r="I325" s="152"/>
      <c r="L325" s="147"/>
      <c r="M325" s="153"/>
      <c r="T325" s="154"/>
      <c r="AT325" s="149" t="s">
        <v>173</v>
      </c>
      <c r="AU325" s="149" t="s">
        <v>83</v>
      </c>
      <c r="AV325" s="12" t="s">
        <v>83</v>
      </c>
      <c r="AW325" s="12" t="s">
        <v>30</v>
      </c>
      <c r="AX325" s="12" t="s">
        <v>73</v>
      </c>
      <c r="AY325" s="149" t="s">
        <v>166</v>
      </c>
    </row>
    <row r="326" spans="2:65" s="13" customFormat="1" x14ac:dyDescent="0.2">
      <c r="B326" s="155"/>
      <c r="D326" s="148" t="s">
        <v>173</v>
      </c>
      <c r="E326" s="156" t="s">
        <v>1</v>
      </c>
      <c r="F326" s="157" t="s">
        <v>186</v>
      </c>
      <c r="H326" s="158">
        <v>29.43</v>
      </c>
      <c r="I326" s="159"/>
      <c r="L326" s="155"/>
      <c r="M326" s="160"/>
      <c r="T326" s="161"/>
      <c r="AT326" s="156" t="s">
        <v>173</v>
      </c>
      <c r="AU326" s="156" t="s">
        <v>83</v>
      </c>
      <c r="AV326" s="13" t="s">
        <v>172</v>
      </c>
      <c r="AW326" s="13" t="s">
        <v>30</v>
      </c>
      <c r="AX326" s="13" t="s">
        <v>81</v>
      </c>
      <c r="AY326" s="156" t="s">
        <v>166</v>
      </c>
    </row>
    <row r="327" spans="2:65" s="11" customFormat="1" ht="22.9" customHeight="1" x14ac:dyDescent="0.2">
      <c r="B327" s="121"/>
      <c r="D327" s="122" t="s">
        <v>72</v>
      </c>
      <c r="E327" s="131" t="s">
        <v>192</v>
      </c>
      <c r="F327" s="131" t="s">
        <v>289</v>
      </c>
      <c r="I327" s="124"/>
      <c r="J327" s="132">
        <f>BK327</f>
        <v>0</v>
      </c>
      <c r="L327" s="121"/>
      <c r="M327" s="126"/>
      <c r="P327" s="127">
        <f>SUM(P328:P525)</f>
        <v>0</v>
      </c>
      <c r="R327" s="127">
        <f>SUM(R328:R525)</f>
        <v>1.0620444000000002</v>
      </c>
      <c r="T327" s="128">
        <f>SUM(T328:T525)</f>
        <v>0</v>
      </c>
      <c r="AR327" s="122" t="s">
        <v>81</v>
      </c>
      <c r="AT327" s="129" t="s">
        <v>72</v>
      </c>
      <c r="AU327" s="129" t="s">
        <v>81</v>
      </c>
      <c r="AY327" s="122" t="s">
        <v>166</v>
      </c>
      <c r="BK327" s="130">
        <f>SUM(BK328:BK525)</f>
        <v>0</v>
      </c>
    </row>
    <row r="328" spans="2:65" s="1" customFormat="1" ht="24.2" customHeight="1" x14ac:dyDescent="0.2">
      <c r="B328" s="31"/>
      <c r="C328" s="133" t="s">
        <v>224</v>
      </c>
      <c r="D328" s="133" t="s">
        <v>168</v>
      </c>
      <c r="E328" s="134" t="s">
        <v>290</v>
      </c>
      <c r="F328" s="135" t="s">
        <v>291</v>
      </c>
      <c r="G328" s="136" t="s">
        <v>252</v>
      </c>
      <c r="H328" s="137">
        <v>76.03</v>
      </c>
      <c r="I328" s="138"/>
      <c r="J328" s="139">
        <f>ROUND(I328*H328,2)</f>
        <v>0</v>
      </c>
      <c r="K328" s="140"/>
      <c r="L328" s="31"/>
      <c r="M328" s="141" t="s">
        <v>1</v>
      </c>
      <c r="N328" s="142" t="s">
        <v>38</v>
      </c>
      <c r="P328" s="143">
        <f>O328*H328</f>
        <v>0</v>
      </c>
      <c r="Q328" s="143">
        <v>0</v>
      </c>
      <c r="R328" s="143">
        <f>Q328*H328</f>
        <v>0</v>
      </c>
      <c r="S328" s="143">
        <v>0</v>
      </c>
      <c r="T328" s="144">
        <f>S328*H328</f>
        <v>0</v>
      </c>
      <c r="AR328" s="145" t="s">
        <v>172</v>
      </c>
      <c r="AT328" s="145" t="s">
        <v>168</v>
      </c>
      <c r="AU328" s="145" t="s">
        <v>83</v>
      </c>
      <c r="AY328" s="16" t="s">
        <v>166</v>
      </c>
      <c r="BE328" s="146">
        <f>IF(N328="základní",J328,0)</f>
        <v>0</v>
      </c>
      <c r="BF328" s="146">
        <f>IF(N328="snížená",J328,0)</f>
        <v>0</v>
      </c>
      <c r="BG328" s="146">
        <f>IF(N328="zákl. přenesená",J328,0)</f>
        <v>0</v>
      </c>
      <c r="BH328" s="146">
        <f>IF(N328="sníž. přenesená",J328,0)</f>
        <v>0</v>
      </c>
      <c r="BI328" s="146">
        <f>IF(N328="nulová",J328,0)</f>
        <v>0</v>
      </c>
      <c r="BJ328" s="16" t="s">
        <v>81</v>
      </c>
      <c r="BK328" s="146">
        <f>ROUND(I328*H328,2)</f>
        <v>0</v>
      </c>
      <c r="BL328" s="16" t="s">
        <v>172</v>
      </c>
      <c r="BM328" s="145" t="s">
        <v>292</v>
      </c>
    </row>
    <row r="329" spans="2:65" s="12" customFormat="1" x14ac:dyDescent="0.2">
      <c r="B329" s="147"/>
      <c r="D329" s="148" t="s">
        <v>173</v>
      </c>
      <c r="E329" s="149" t="s">
        <v>1</v>
      </c>
      <c r="F329" s="150" t="s">
        <v>254</v>
      </c>
      <c r="H329" s="151">
        <v>1.635</v>
      </c>
      <c r="I329" s="152"/>
      <c r="L329" s="147"/>
      <c r="M329" s="153"/>
      <c r="T329" s="154"/>
      <c r="AT329" s="149" t="s">
        <v>173</v>
      </c>
      <c r="AU329" s="149" t="s">
        <v>83</v>
      </c>
      <c r="AV329" s="12" t="s">
        <v>83</v>
      </c>
      <c r="AW329" s="12" t="s">
        <v>30</v>
      </c>
      <c r="AX329" s="12" t="s">
        <v>73</v>
      </c>
      <c r="AY329" s="149" t="s">
        <v>166</v>
      </c>
    </row>
    <row r="330" spans="2:65" s="12" customFormat="1" x14ac:dyDescent="0.2">
      <c r="B330" s="147"/>
      <c r="D330" s="148" t="s">
        <v>173</v>
      </c>
      <c r="E330" s="149" t="s">
        <v>1</v>
      </c>
      <c r="F330" s="150" t="s">
        <v>293</v>
      </c>
      <c r="H330" s="151">
        <v>2.004</v>
      </c>
      <c r="I330" s="152"/>
      <c r="L330" s="147"/>
      <c r="M330" s="153"/>
      <c r="T330" s="154"/>
      <c r="AT330" s="149" t="s">
        <v>173</v>
      </c>
      <c r="AU330" s="149" t="s">
        <v>83</v>
      </c>
      <c r="AV330" s="12" t="s">
        <v>83</v>
      </c>
      <c r="AW330" s="12" t="s">
        <v>30</v>
      </c>
      <c r="AX330" s="12" t="s">
        <v>73</v>
      </c>
      <c r="AY330" s="149" t="s">
        <v>166</v>
      </c>
    </row>
    <row r="331" spans="2:65" s="12" customFormat="1" x14ac:dyDescent="0.2">
      <c r="B331" s="147"/>
      <c r="D331" s="148" t="s">
        <v>173</v>
      </c>
      <c r="E331" s="149" t="s">
        <v>1</v>
      </c>
      <c r="F331" s="150" t="s">
        <v>294</v>
      </c>
      <c r="H331" s="151">
        <v>2.9430000000000001</v>
      </c>
      <c r="I331" s="152"/>
      <c r="L331" s="147"/>
      <c r="M331" s="153"/>
      <c r="T331" s="154"/>
      <c r="AT331" s="149" t="s">
        <v>173</v>
      </c>
      <c r="AU331" s="149" t="s">
        <v>83</v>
      </c>
      <c r="AV331" s="12" t="s">
        <v>83</v>
      </c>
      <c r="AW331" s="12" t="s">
        <v>30</v>
      </c>
      <c r="AX331" s="12" t="s">
        <v>73</v>
      </c>
      <c r="AY331" s="149" t="s">
        <v>166</v>
      </c>
    </row>
    <row r="332" spans="2:65" s="12" customFormat="1" x14ac:dyDescent="0.2">
      <c r="B332" s="147"/>
      <c r="D332" s="148" t="s">
        <v>173</v>
      </c>
      <c r="E332" s="149" t="s">
        <v>1</v>
      </c>
      <c r="F332" s="150" t="s">
        <v>295</v>
      </c>
      <c r="H332" s="151">
        <v>1.67</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296</v>
      </c>
      <c r="H333" s="151">
        <v>0.32700000000000001</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297</v>
      </c>
      <c r="H334" s="151">
        <v>1.002</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298</v>
      </c>
      <c r="H335" s="151">
        <v>1.5029999999999999</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299</v>
      </c>
      <c r="H336" s="151">
        <v>3.6829999999999998</v>
      </c>
      <c r="I336" s="152"/>
      <c r="L336" s="147"/>
      <c r="M336" s="153"/>
      <c r="T336" s="154"/>
      <c r="AT336" s="149" t="s">
        <v>173</v>
      </c>
      <c r="AU336" s="149" t="s">
        <v>83</v>
      </c>
      <c r="AV336" s="12" t="s">
        <v>83</v>
      </c>
      <c r="AW336" s="12" t="s">
        <v>30</v>
      </c>
      <c r="AX336" s="12" t="s">
        <v>73</v>
      </c>
      <c r="AY336" s="149" t="s">
        <v>166</v>
      </c>
    </row>
    <row r="337" spans="2:65" s="12" customFormat="1" x14ac:dyDescent="0.2">
      <c r="B337" s="147"/>
      <c r="D337" s="148" t="s">
        <v>173</v>
      </c>
      <c r="E337" s="149" t="s">
        <v>1</v>
      </c>
      <c r="F337" s="150" t="s">
        <v>257</v>
      </c>
      <c r="H337" s="151">
        <v>1.962</v>
      </c>
      <c r="I337" s="152"/>
      <c r="L337" s="147"/>
      <c r="M337" s="153"/>
      <c r="T337" s="154"/>
      <c r="AT337" s="149" t="s">
        <v>173</v>
      </c>
      <c r="AU337" s="149" t="s">
        <v>83</v>
      </c>
      <c r="AV337" s="12" t="s">
        <v>83</v>
      </c>
      <c r="AW337" s="12" t="s">
        <v>30</v>
      </c>
      <c r="AX337" s="12" t="s">
        <v>73</v>
      </c>
      <c r="AY337" s="149" t="s">
        <v>166</v>
      </c>
    </row>
    <row r="338" spans="2:65" s="12" customFormat="1" x14ac:dyDescent="0.2">
      <c r="B338" s="147"/>
      <c r="D338" s="148" t="s">
        <v>173</v>
      </c>
      <c r="E338" s="149" t="s">
        <v>1</v>
      </c>
      <c r="F338" s="150" t="s">
        <v>300</v>
      </c>
      <c r="H338" s="151">
        <v>5.2610000000000001</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301</v>
      </c>
      <c r="H339" s="151">
        <v>2.35</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263</v>
      </c>
      <c r="H340" s="151">
        <v>2.6160000000000001</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302</v>
      </c>
      <c r="H341" s="151">
        <v>1.25</v>
      </c>
      <c r="I341" s="152"/>
      <c r="L341" s="147"/>
      <c r="M341" s="153"/>
      <c r="T341" s="154"/>
      <c r="AT341" s="149" t="s">
        <v>173</v>
      </c>
      <c r="AU341" s="149" t="s">
        <v>83</v>
      </c>
      <c r="AV341" s="12" t="s">
        <v>83</v>
      </c>
      <c r="AW341" s="12" t="s">
        <v>30</v>
      </c>
      <c r="AX341" s="12" t="s">
        <v>73</v>
      </c>
      <c r="AY341" s="149" t="s">
        <v>166</v>
      </c>
    </row>
    <row r="342" spans="2:65" s="12" customFormat="1" x14ac:dyDescent="0.2">
      <c r="B342" s="147"/>
      <c r="D342" s="148" t="s">
        <v>173</v>
      </c>
      <c r="E342" s="149" t="s">
        <v>1</v>
      </c>
      <c r="F342" s="150" t="s">
        <v>303</v>
      </c>
      <c r="H342" s="151">
        <v>0.64</v>
      </c>
      <c r="I342" s="152"/>
      <c r="L342" s="147"/>
      <c r="M342" s="153"/>
      <c r="T342" s="154"/>
      <c r="AT342" s="149" t="s">
        <v>173</v>
      </c>
      <c r="AU342" s="149" t="s">
        <v>83</v>
      </c>
      <c r="AV342" s="12" t="s">
        <v>83</v>
      </c>
      <c r="AW342" s="12" t="s">
        <v>30</v>
      </c>
      <c r="AX342" s="12" t="s">
        <v>73</v>
      </c>
      <c r="AY342" s="149" t="s">
        <v>166</v>
      </c>
    </row>
    <row r="343" spans="2:65" s="12" customFormat="1" x14ac:dyDescent="0.2">
      <c r="B343" s="147"/>
      <c r="D343" s="148" t="s">
        <v>173</v>
      </c>
      <c r="E343" s="149" t="s">
        <v>1</v>
      </c>
      <c r="F343" s="150" t="s">
        <v>304</v>
      </c>
      <c r="H343" s="151">
        <v>20.634</v>
      </c>
      <c r="I343" s="152"/>
      <c r="L343" s="147"/>
      <c r="M343" s="153"/>
      <c r="T343" s="154"/>
      <c r="AT343" s="149" t="s">
        <v>173</v>
      </c>
      <c r="AU343" s="149" t="s">
        <v>83</v>
      </c>
      <c r="AV343" s="12" t="s">
        <v>83</v>
      </c>
      <c r="AW343" s="12" t="s">
        <v>30</v>
      </c>
      <c r="AX343" s="12" t="s">
        <v>73</v>
      </c>
      <c r="AY343" s="149" t="s">
        <v>166</v>
      </c>
    </row>
    <row r="344" spans="2:65" s="12" customFormat="1" x14ac:dyDescent="0.2">
      <c r="B344" s="147"/>
      <c r="D344" s="148" t="s">
        <v>173</v>
      </c>
      <c r="E344" s="149" t="s">
        <v>1</v>
      </c>
      <c r="F344" s="150" t="s">
        <v>305</v>
      </c>
      <c r="H344" s="151">
        <v>-7.92</v>
      </c>
      <c r="I344" s="152"/>
      <c r="L344" s="147"/>
      <c r="M344" s="153"/>
      <c r="T344" s="154"/>
      <c r="AT344" s="149" t="s">
        <v>173</v>
      </c>
      <c r="AU344" s="149" t="s">
        <v>83</v>
      </c>
      <c r="AV344" s="12" t="s">
        <v>83</v>
      </c>
      <c r="AW344" s="12" t="s">
        <v>30</v>
      </c>
      <c r="AX344" s="12" t="s">
        <v>73</v>
      </c>
      <c r="AY344" s="149" t="s">
        <v>166</v>
      </c>
    </row>
    <row r="345" spans="2:65" s="12" customFormat="1" x14ac:dyDescent="0.2">
      <c r="B345" s="147"/>
      <c r="D345" s="148" t="s">
        <v>173</v>
      </c>
      <c r="E345" s="149" t="s">
        <v>1</v>
      </c>
      <c r="F345" s="150" t="s">
        <v>306</v>
      </c>
      <c r="H345" s="151">
        <v>20.274000000000001</v>
      </c>
      <c r="I345" s="152"/>
      <c r="L345" s="147"/>
      <c r="M345" s="153"/>
      <c r="T345" s="154"/>
      <c r="AT345" s="149" t="s">
        <v>173</v>
      </c>
      <c r="AU345" s="149" t="s">
        <v>83</v>
      </c>
      <c r="AV345" s="12" t="s">
        <v>83</v>
      </c>
      <c r="AW345" s="12" t="s">
        <v>30</v>
      </c>
      <c r="AX345" s="12" t="s">
        <v>73</v>
      </c>
      <c r="AY345" s="149" t="s">
        <v>166</v>
      </c>
    </row>
    <row r="346" spans="2:65" s="12" customFormat="1" x14ac:dyDescent="0.2">
      <c r="B346" s="147"/>
      <c r="D346" s="148" t="s">
        <v>173</v>
      </c>
      <c r="E346" s="149" t="s">
        <v>1</v>
      </c>
      <c r="F346" s="150" t="s">
        <v>305</v>
      </c>
      <c r="H346" s="151">
        <v>-7.92</v>
      </c>
      <c r="I346" s="152"/>
      <c r="L346" s="147"/>
      <c r="M346" s="153"/>
      <c r="T346" s="154"/>
      <c r="AT346" s="149" t="s">
        <v>173</v>
      </c>
      <c r="AU346" s="149" t="s">
        <v>83</v>
      </c>
      <c r="AV346" s="12" t="s">
        <v>83</v>
      </c>
      <c r="AW346" s="12" t="s">
        <v>30</v>
      </c>
      <c r="AX346" s="12" t="s">
        <v>73</v>
      </c>
      <c r="AY346" s="149" t="s">
        <v>166</v>
      </c>
    </row>
    <row r="347" spans="2:65" s="12" customFormat="1" x14ac:dyDescent="0.2">
      <c r="B347" s="147"/>
      <c r="D347" s="148" t="s">
        <v>173</v>
      </c>
      <c r="E347" s="149" t="s">
        <v>1</v>
      </c>
      <c r="F347" s="150" t="s">
        <v>307</v>
      </c>
      <c r="H347" s="151">
        <v>15.696</v>
      </c>
      <c r="I347" s="152"/>
      <c r="L347" s="147"/>
      <c r="M347" s="153"/>
      <c r="T347" s="154"/>
      <c r="AT347" s="149" t="s">
        <v>173</v>
      </c>
      <c r="AU347" s="149" t="s">
        <v>83</v>
      </c>
      <c r="AV347" s="12" t="s">
        <v>83</v>
      </c>
      <c r="AW347" s="12" t="s">
        <v>30</v>
      </c>
      <c r="AX347" s="12" t="s">
        <v>73</v>
      </c>
      <c r="AY347" s="149" t="s">
        <v>166</v>
      </c>
    </row>
    <row r="348" spans="2:65" s="12" customFormat="1" x14ac:dyDescent="0.2">
      <c r="B348" s="147"/>
      <c r="D348" s="148" t="s">
        <v>173</v>
      </c>
      <c r="E348" s="149" t="s">
        <v>1</v>
      </c>
      <c r="F348" s="150" t="s">
        <v>308</v>
      </c>
      <c r="H348" s="151">
        <v>-5.28</v>
      </c>
      <c r="I348" s="152"/>
      <c r="L348" s="147"/>
      <c r="M348" s="153"/>
      <c r="T348" s="154"/>
      <c r="AT348" s="149" t="s">
        <v>173</v>
      </c>
      <c r="AU348" s="149" t="s">
        <v>83</v>
      </c>
      <c r="AV348" s="12" t="s">
        <v>83</v>
      </c>
      <c r="AW348" s="12" t="s">
        <v>30</v>
      </c>
      <c r="AX348" s="12" t="s">
        <v>73</v>
      </c>
      <c r="AY348" s="149" t="s">
        <v>166</v>
      </c>
    </row>
    <row r="349" spans="2:65" s="12" customFormat="1" x14ac:dyDescent="0.2">
      <c r="B349" s="147"/>
      <c r="D349" s="148" t="s">
        <v>173</v>
      </c>
      <c r="E349" s="149" t="s">
        <v>1</v>
      </c>
      <c r="F349" s="150" t="s">
        <v>309</v>
      </c>
      <c r="H349" s="151">
        <v>19.62</v>
      </c>
      <c r="I349" s="152"/>
      <c r="L349" s="147"/>
      <c r="M349" s="153"/>
      <c r="T349" s="154"/>
      <c r="AT349" s="149" t="s">
        <v>173</v>
      </c>
      <c r="AU349" s="149" t="s">
        <v>83</v>
      </c>
      <c r="AV349" s="12" t="s">
        <v>83</v>
      </c>
      <c r="AW349" s="12" t="s">
        <v>30</v>
      </c>
      <c r="AX349" s="12" t="s">
        <v>73</v>
      </c>
      <c r="AY349" s="149" t="s">
        <v>166</v>
      </c>
    </row>
    <row r="350" spans="2:65" s="12" customFormat="1" x14ac:dyDescent="0.2">
      <c r="B350" s="147"/>
      <c r="D350" s="148" t="s">
        <v>173</v>
      </c>
      <c r="E350" s="149" t="s">
        <v>1</v>
      </c>
      <c r="F350" s="150" t="s">
        <v>305</v>
      </c>
      <c r="H350" s="151">
        <v>-7.92</v>
      </c>
      <c r="I350" s="152"/>
      <c r="L350" s="147"/>
      <c r="M350" s="153"/>
      <c r="T350" s="154"/>
      <c r="AT350" s="149" t="s">
        <v>173</v>
      </c>
      <c r="AU350" s="149" t="s">
        <v>83</v>
      </c>
      <c r="AV350" s="12" t="s">
        <v>83</v>
      </c>
      <c r="AW350" s="12" t="s">
        <v>30</v>
      </c>
      <c r="AX350" s="12" t="s">
        <v>73</v>
      </c>
      <c r="AY350" s="149" t="s">
        <v>166</v>
      </c>
    </row>
    <row r="351" spans="2:65" s="13" customFormat="1" x14ac:dyDescent="0.2">
      <c r="B351" s="155"/>
      <c r="D351" s="148" t="s">
        <v>173</v>
      </c>
      <c r="E351" s="156" t="s">
        <v>1</v>
      </c>
      <c r="F351" s="157" t="s">
        <v>186</v>
      </c>
      <c r="H351" s="158">
        <v>76.03</v>
      </c>
      <c r="I351" s="159"/>
      <c r="L351" s="155"/>
      <c r="M351" s="160"/>
      <c r="T351" s="161"/>
      <c r="AT351" s="156" t="s">
        <v>173</v>
      </c>
      <c r="AU351" s="156" t="s">
        <v>83</v>
      </c>
      <c r="AV351" s="13" t="s">
        <v>172</v>
      </c>
      <c r="AW351" s="13" t="s">
        <v>30</v>
      </c>
      <c r="AX351" s="13" t="s">
        <v>81</v>
      </c>
      <c r="AY351" s="156" t="s">
        <v>166</v>
      </c>
    </row>
    <row r="352" spans="2:65" s="1" customFormat="1" ht="16.5" customHeight="1" x14ac:dyDescent="0.2">
      <c r="B352" s="31"/>
      <c r="C352" s="133" t="s">
        <v>310</v>
      </c>
      <c r="D352" s="133" t="s">
        <v>168</v>
      </c>
      <c r="E352" s="134" t="s">
        <v>311</v>
      </c>
      <c r="F352" s="135" t="s">
        <v>312</v>
      </c>
      <c r="G352" s="136" t="s">
        <v>252</v>
      </c>
      <c r="H352" s="137">
        <v>76.03</v>
      </c>
      <c r="I352" s="138"/>
      <c r="J352" s="139">
        <f>ROUND(I352*H352,2)</f>
        <v>0</v>
      </c>
      <c r="K352" s="140"/>
      <c r="L352" s="31"/>
      <c r="M352" s="141" t="s">
        <v>1</v>
      </c>
      <c r="N352" s="142" t="s">
        <v>38</v>
      </c>
      <c r="P352" s="143">
        <f>O352*H352</f>
        <v>0</v>
      </c>
      <c r="Q352" s="143">
        <v>0</v>
      </c>
      <c r="R352" s="143">
        <f>Q352*H352</f>
        <v>0</v>
      </c>
      <c r="S352" s="143">
        <v>0</v>
      </c>
      <c r="T352" s="144">
        <f>S352*H352</f>
        <v>0</v>
      </c>
      <c r="AR352" s="145" t="s">
        <v>172</v>
      </c>
      <c r="AT352" s="145" t="s">
        <v>168</v>
      </c>
      <c r="AU352" s="145" t="s">
        <v>83</v>
      </c>
      <c r="AY352" s="16" t="s">
        <v>166</v>
      </c>
      <c r="BE352" s="146">
        <f>IF(N352="základní",J352,0)</f>
        <v>0</v>
      </c>
      <c r="BF352" s="146">
        <f>IF(N352="snížená",J352,0)</f>
        <v>0</v>
      </c>
      <c r="BG352" s="146">
        <f>IF(N352="zákl. přenesená",J352,0)</f>
        <v>0</v>
      </c>
      <c r="BH352" s="146">
        <f>IF(N352="sníž. přenesená",J352,0)</f>
        <v>0</v>
      </c>
      <c r="BI352" s="146">
        <f>IF(N352="nulová",J352,0)</f>
        <v>0</v>
      </c>
      <c r="BJ352" s="16" t="s">
        <v>81</v>
      </c>
      <c r="BK352" s="146">
        <f>ROUND(I352*H352,2)</f>
        <v>0</v>
      </c>
      <c r="BL352" s="16" t="s">
        <v>172</v>
      </c>
      <c r="BM352" s="145" t="s">
        <v>313</v>
      </c>
    </row>
    <row r="353" spans="2:51" s="12" customFormat="1" x14ac:dyDescent="0.2">
      <c r="B353" s="147"/>
      <c r="D353" s="148" t="s">
        <v>173</v>
      </c>
      <c r="E353" s="149" t="s">
        <v>1</v>
      </c>
      <c r="F353" s="150" t="s">
        <v>254</v>
      </c>
      <c r="H353" s="151">
        <v>1.635</v>
      </c>
      <c r="I353" s="152"/>
      <c r="L353" s="147"/>
      <c r="M353" s="153"/>
      <c r="T353" s="154"/>
      <c r="AT353" s="149" t="s">
        <v>173</v>
      </c>
      <c r="AU353" s="149" t="s">
        <v>83</v>
      </c>
      <c r="AV353" s="12" t="s">
        <v>83</v>
      </c>
      <c r="AW353" s="12" t="s">
        <v>30</v>
      </c>
      <c r="AX353" s="12" t="s">
        <v>73</v>
      </c>
      <c r="AY353" s="149" t="s">
        <v>166</v>
      </c>
    </row>
    <row r="354" spans="2:51" s="12" customFormat="1" x14ac:dyDescent="0.2">
      <c r="B354" s="147"/>
      <c r="D354" s="148" t="s">
        <v>173</v>
      </c>
      <c r="E354" s="149" t="s">
        <v>1</v>
      </c>
      <c r="F354" s="150" t="s">
        <v>293</v>
      </c>
      <c r="H354" s="151">
        <v>2.004</v>
      </c>
      <c r="I354" s="152"/>
      <c r="L354" s="147"/>
      <c r="M354" s="153"/>
      <c r="T354" s="154"/>
      <c r="AT354" s="149" t="s">
        <v>173</v>
      </c>
      <c r="AU354" s="149" t="s">
        <v>83</v>
      </c>
      <c r="AV354" s="12" t="s">
        <v>83</v>
      </c>
      <c r="AW354" s="12" t="s">
        <v>30</v>
      </c>
      <c r="AX354" s="12" t="s">
        <v>73</v>
      </c>
      <c r="AY354" s="149" t="s">
        <v>166</v>
      </c>
    </row>
    <row r="355" spans="2:51" s="12" customFormat="1" x14ac:dyDescent="0.2">
      <c r="B355" s="147"/>
      <c r="D355" s="148" t="s">
        <v>173</v>
      </c>
      <c r="E355" s="149" t="s">
        <v>1</v>
      </c>
      <c r="F355" s="150" t="s">
        <v>294</v>
      </c>
      <c r="H355" s="151">
        <v>2.9430000000000001</v>
      </c>
      <c r="I355" s="152"/>
      <c r="L355" s="147"/>
      <c r="M355" s="153"/>
      <c r="T355" s="154"/>
      <c r="AT355" s="149" t="s">
        <v>173</v>
      </c>
      <c r="AU355" s="149" t="s">
        <v>83</v>
      </c>
      <c r="AV355" s="12" t="s">
        <v>83</v>
      </c>
      <c r="AW355" s="12" t="s">
        <v>30</v>
      </c>
      <c r="AX355" s="12" t="s">
        <v>73</v>
      </c>
      <c r="AY355" s="149" t="s">
        <v>166</v>
      </c>
    </row>
    <row r="356" spans="2:51" s="12" customFormat="1" x14ac:dyDescent="0.2">
      <c r="B356" s="147"/>
      <c r="D356" s="148" t="s">
        <v>173</v>
      </c>
      <c r="E356" s="149" t="s">
        <v>1</v>
      </c>
      <c r="F356" s="150" t="s">
        <v>295</v>
      </c>
      <c r="H356" s="151">
        <v>1.67</v>
      </c>
      <c r="I356" s="152"/>
      <c r="L356" s="147"/>
      <c r="M356" s="153"/>
      <c r="T356" s="154"/>
      <c r="AT356" s="149" t="s">
        <v>173</v>
      </c>
      <c r="AU356" s="149" t="s">
        <v>83</v>
      </c>
      <c r="AV356" s="12" t="s">
        <v>83</v>
      </c>
      <c r="AW356" s="12" t="s">
        <v>30</v>
      </c>
      <c r="AX356" s="12" t="s">
        <v>73</v>
      </c>
      <c r="AY356" s="149" t="s">
        <v>166</v>
      </c>
    </row>
    <row r="357" spans="2:51" s="12" customFormat="1" x14ac:dyDescent="0.2">
      <c r="B357" s="147"/>
      <c r="D357" s="148" t="s">
        <v>173</v>
      </c>
      <c r="E357" s="149" t="s">
        <v>1</v>
      </c>
      <c r="F357" s="150" t="s">
        <v>296</v>
      </c>
      <c r="H357" s="151">
        <v>0.32700000000000001</v>
      </c>
      <c r="I357" s="152"/>
      <c r="L357" s="147"/>
      <c r="M357" s="153"/>
      <c r="T357" s="154"/>
      <c r="AT357" s="149" t="s">
        <v>173</v>
      </c>
      <c r="AU357" s="149" t="s">
        <v>83</v>
      </c>
      <c r="AV357" s="12" t="s">
        <v>83</v>
      </c>
      <c r="AW357" s="12" t="s">
        <v>30</v>
      </c>
      <c r="AX357" s="12" t="s">
        <v>73</v>
      </c>
      <c r="AY357" s="149" t="s">
        <v>166</v>
      </c>
    </row>
    <row r="358" spans="2:51" s="12" customFormat="1" x14ac:dyDescent="0.2">
      <c r="B358" s="147"/>
      <c r="D358" s="148" t="s">
        <v>173</v>
      </c>
      <c r="E358" s="149" t="s">
        <v>1</v>
      </c>
      <c r="F358" s="150" t="s">
        <v>297</v>
      </c>
      <c r="H358" s="151">
        <v>1.002</v>
      </c>
      <c r="I358" s="152"/>
      <c r="L358" s="147"/>
      <c r="M358" s="153"/>
      <c r="T358" s="154"/>
      <c r="AT358" s="149" t="s">
        <v>173</v>
      </c>
      <c r="AU358" s="149" t="s">
        <v>83</v>
      </c>
      <c r="AV358" s="12" t="s">
        <v>83</v>
      </c>
      <c r="AW358" s="12" t="s">
        <v>30</v>
      </c>
      <c r="AX358" s="12" t="s">
        <v>73</v>
      </c>
      <c r="AY358" s="149" t="s">
        <v>166</v>
      </c>
    </row>
    <row r="359" spans="2:51" s="12" customFormat="1" x14ac:dyDescent="0.2">
      <c r="B359" s="147"/>
      <c r="D359" s="148" t="s">
        <v>173</v>
      </c>
      <c r="E359" s="149" t="s">
        <v>1</v>
      </c>
      <c r="F359" s="150" t="s">
        <v>298</v>
      </c>
      <c r="H359" s="151">
        <v>1.5029999999999999</v>
      </c>
      <c r="I359" s="152"/>
      <c r="L359" s="147"/>
      <c r="M359" s="153"/>
      <c r="T359" s="154"/>
      <c r="AT359" s="149" t="s">
        <v>173</v>
      </c>
      <c r="AU359" s="149" t="s">
        <v>83</v>
      </c>
      <c r="AV359" s="12" t="s">
        <v>83</v>
      </c>
      <c r="AW359" s="12" t="s">
        <v>30</v>
      </c>
      <c r="AX359" s="12" t="s">
        <v>73</v>
      </c>
      <c r="AY359" s="149" t="s">
        <v>166</v>
      </c>
    </row>
    <row r="360" spans="2:51" s="12" customFormat="1" x14ac:dyDescent="0.2">
      <c r="B360" s="147"/>
      <c r="D360" s="148" t="s">
        <v>173</v>
      </c>
      <c r="E360" s="149" t="s">
        <v>1</v>
      </c>
      <c r="F360" s="150" t="s">
        <v>299</v>
      </c>
      <c r="H360" s="151">
        <v>3.6829999999999998</v>
      </c>
      <c r="I360" s="152"/>
      <c r="L360" s="147"/>
      <c r="M360" s="153"/>
      <c r="T360" s="154"/>
      <c r="AT360" s="149" t="s">
        <v>173</v>
      </c>
      <c r="AU360" s="149" t="s">
        <v>83</v>
      </c>
      <c r="AV360" s="12" t="s">
        <v>83</v>
      </c>
      <c r="AW360" s="12" t="s">
        <v>30</v>
      </c>
      <c r="AX360" s="12" t="s">
        <v>73</v>
      </c>
      <c r="AY360" s="149" t="s">
        <v>166</v>
      </c>
    </row>
    <row r="361" spans="2:51" s="12" customFormat="1" x14ac:dyDescent="0.2">
      <c r="B361" s="147"/>
      <c r="D361" s="148" t="s">
        <v>173</v>
      </c>
      <c r="E361" s="149" t="s">
        <v>1</v>
      </c>
      <c r="F361" s="150" t="s">
        <v>257</v>
      </c>
      <c r="H361" s="151">
        <v>1.962</v>
      </c>
      <c r="I361" s="152"/>
      <c r="L361" s="147"/>
      <c r="M361" s="153"/>
      <c r="T361" s="154"/>
      <c r="AT361" s="149" t="s">
        <v>173</v>
      </c>
      <c r="AU361" s="149" t="s">
        <v>83</v>
      </c>
      <c r="AV361" s="12" t="s">
        <v>83</v>
      </c>
      <c r="AW361" s="12" t="s">
        <v>30</v>
      </c>
      <c r="AX361" s="12" t="s">
        <v>73</v>
      </c>
      <c r="AY361" s="149" t="s">
        <v>166</v>
      </c>
    </row>
    <row r="362" spans="2:51" s="12" customFormat="1" x14ac:dyDescent="0.2">
      <c r="B362" s="147"/>
      <c r="D362" s="148" t="s">
        <v>173</v>
      </c>
      <c r="E362" s="149" t="s">
        <v>1</v>
      </c>
      <c r="F362" s="150" t="s">
        <v>300</v>
      </c>
      <c r="H362" s="151">
        <v>5.2610000000000001</v>
      </c>
      <c r="I362" s="152"/>
      <c r="L362" s="147"/>
      <c r="M362" s="153"/>
      <c r="T362" s="154"/>
      <c r="AT362" s="149" t="s">
        <v>173</v>
      </c>
      <c r="AU362" s="149" t="s">
        <v>83</v>
      </c>
      <c r="AV362" s="12" t="s">
        <v>83</v>
      </c>
      <c r="AW362" s="12" t="s">
        <v>30</v>
      </c>
      <c r="AX362" s="12" t="s">
        <v>73</v>
      </c>
      <c r="AY362" s="149" t="s">
        <v>166</v>
      </c>
    </row>
    <row r="363" spans="2:51" s="12" customFormat="1" x14ac:dyDescent="0.2">
      <c r="B363" s="147"/>
      <c r="D363" s="148" t="s">
        <v>173</v>
      </c>
      <c r="E363" s="149" t="s">
        <v>1</v>
      </c>
      <c r="F363" s="150" t="s">
        <v>301</v>
      </c>
      <c r="H363" s="151">
        <v>2.35</v>
      </c>
      <c r="I363" s="152"/>
      <c r="L363" s="147"/>
      <c r="M363" s="153"/>
      <c r="T363" s="154"/>
      <c r="AT363" s="149" t="s">
        <v>173</v>
      </c>
      <c r="AU363" s="149" t="s">
        <v>83</v>
      </c>
      <c r="AV363" s="12" t="s">
        <v>83</v>
      </c>
      <c r="AW363" s="12" t="s">
        <v>30</v>
      </c>
      <c r="AX363" s="12" t="s">
        <v>73</v>
      </c>
      <c r="AY363" s="149" t="s">
        <v>166</v>
      </c>
    </row>
    <row r="364" spans="2:51" s="12" customFormat="1" x14ac:dyDescent="0.2">
      <c r="B364" s="147"/>
      <c r="D364" s="148" t="s">
        <v>173</v>
      </c>
      <c r="E364" s="149" t="s">
        <v>1</v>
      </c>
      <c r="F364" s="150" t="s">
        <v>263</v>
      </c>
      <c r="H364" s="151">
        <v>2.6160000000000001</v>
      </c>
      <c r="I364" s="152"/>
      <c r="L364" s="147"/>
      <c r="M364" s="153"/>
      <c r="T364" s="154"/>
      <c r="AT364" s="149" t="s">
        <v>173</v>
      </c>
      <c r="AU364" s="149" t="s">
        <v>83</v>
      </c>
      <c r="AV364" s="12" t="s">
        <v>83</v>
      </c>
      <c r="AW364" s="12" t="s">
        <v>30</v>
      </c>
      <c r="AX364" s="12" t="s">
        <v>73</v>
      </c>
      <c r="AY364" s="149" t="s">
        <v>166</v>
      </c>
    </row>
    <row r="365" spans="2:51" s="12" customFormat="1" x14ac:dyDescent="0.2">
      <c r="B365" s="147"/>
      <c r="D365" s="148" t="s">
        <v>173</v>
      </c>
      <c r="E365" s="149" t="s">
        <v>1</v>
      </c>
      <c r="F365" s="150" t="s">
        <v>302</v>
      </c>
      <c r="H365" s="151">
        <v>1.25</v>
      </c>
      <c r="I365" s="152"/>
      <c r="L365" s="147"/>
      <c r="M365" s="153"/>
      <c r="T365" s="154"/>
      <c r="AT365" s="149" t="s">
        <v>173</v>
      </c>
      <c r="AU365" s="149" t="s">
        <v>83</v>
      </c>
      <c r="AV365" s="12" t="s">
        <v>83</v>
      </c>
      <c r="AW365" s="12" t="s">
        <v>30</v>
      </c>
      <c r="AX365" s="12" t="s">
        <v>73</v>
      </c>
      <c r="AY365" s="149" t="s">
        <v>166</v>
      </c>
    </row>
    <row r="366" spans="2:51" s="12" customFormat="1" x14ac:dyDescent="0.2">
      <c r="B366" s="147"/>
      <c r="D366" s="148" t="s">
        <v>173</v>
      </c>
      <c r="E366" s="149" t="s">
        <v>1</v>
      </c>
      <c r="F366" s="150" t="s">
        <v>303</v>
      </c>
      <c r="H366" s="151">
        <v>0.64</v>
      </c>
      <c r="I366" s="152"/>
      <c r="L366" s="147"/>
      <c r="M366" s="153"/>
      <c r="T366" s="154"/>
      <c r="AT366" s="149" t="s">
        <v>173</v>
      </c>
      <c r="AU366" s="149" t="s">
        <v>83</v>
      </c>
      <c r="AV366" s="12" t="s">
        <v>83</v>
      </c>
      <c r="AW366" s="12" t="s">
        <v>30</v>
      </c>
      <c r="AX366" s="12" t="s">
        <v>73</v>
      </c>
      <c r="AY366" s="149" t="s">
        <v>166</v>
      </c>
    </row>
    <row r="367" spans="2:51" s="12" customFormat="1" x14ac:dyDescent="0.2">
      <c r="B367" s="147"/>
      <c r="D367" s="148" t="s">
        <v>173</v>
      </c>
      <c r="E367" s="149" t="s">
        <v>1</v>
      </c>
      <c r="F367" s="150" t="s">
        <v>304</v>
      </c>
      <c r="H367" s="151">
        <v>20.634</v>
      </c>
      <c r="I367" s="152"/>
      <c r="L367" s="147"/>
      <c r="M367" s="153"/>
      <c r="T367" s="154"/>
      <c r="AT367" s="149" t="s">
        <v>173</v>
      </c>
      <c r="AU367" s="149" t="s">
        <v>83</v>
      </c>
      <c r="AV367" s="12" t="s">
        <v>83</v>
      </c>
      <c r="AW367" s="12" t="s">
        <v>30</v>
      </c>
      <c r="AX367" s="12" t="s">
        <v>73</v>
      </c>
      <c r="AY367" s="149" t="s">
        <v>166</v>
      </c>
    </row>
    <row r="368" spans="2:51" s="12" customFormat="1" x14ac:dyDescent="0.2">
      <c r="B368" s="147"/>
      <c r="D368" s="148" t="s">
        <v>173</v>
      </c>
      <c r="E368" s="149" t="s">
        <v>1</v>
      </c>
      <c r="F368" s="150" t="s">
        <v>305</v>
      </c>
      <c r="H368" s="151">
        <v>-7.92</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306</v>
      </c>
      <c r="H369" s="151">
        <v>20.274000000000001</v>
      </c>
      <c r="I369" s="152"/>
      <c r="L369" s="147"/>
      <c r="M369" s="153"/>
      <c r="T369" s="154"/>
      <c r="AT369" s="149" t="s">
        <v>173</v>
      </c>
      <c r="AU369" s="149" t="s">
        <v>83</v>
      </c>
      <c r="AV369" s="12" t="s">
        <v>83</v>
      </c>
      <c r="AW369" s="12" t="s">
        <v>30</v>
      </c>
      <c r="AX369" s="12" t="s">
        <v>73</v>
      </c>
      <c r="AY369" s="149" t="s">
        <v>166</v>
      </c>
    </row>
    <row r="370" spans="2:65" s="12" customFormat="1" x14ac:dyDescent="0.2">
      <c r="B370" s="147"/>
      <c r="D370" s="148" t="s">
        <v>173</v>
      </c>
      <c r="E370" s="149" t="s">
        <v>1</v>
      </c>
      <c r="F370" s="150" t="s">
        <v>305</v>
      </c>
      <c r="H370" s="151">
        <v>-7.92</v>
      </c>
      <c r="I370" s="152"/>
      <c r="L370" s="147"/>
      <c r="M370" s="153"/>
      <c r="T370" s="154"/>
      <c r="AT370" s="149" t="s">
        <v>173</v>
      </c>
      <c r="AU370" s="149" t="s">
        <v>83</v>
      </c>
      <c r="AV370" s="12" t="s">
        <v>83</v>
      </c>
      <c r="AW370" s="12" t="s">
        <v>30</v>
      </c>
      <c r="AX370" s="12" t="s">
        <v>73</v>
      </c>
      <c r="AY370" s="149" t="s">
        <v>166</v>
      </c>
    </row>
    <row r="371" spans="2:65" s="12" customFormat="1" x14ac:dyDescent="0.2">
      <c r="B371" s="147"/>
      <c r="D371" s="148" t="s">
        <v>173</v>
      </c>
      <c r="E371" s="149" t="s">
        <v>1</v>
      </c>
      <c r="F371" s="150" t="s">
        <v>307</v>
      </c>
      <c r="H371" s="151">
        <v>15.696</v>
      </c>
      <c r="I371" s="152"/>
      <c r="L371" s="147"/>
      <c r="M371" s="153"/>
      <c r="T371" s="154"/>
      <c r="AT371" s="149" t="s">
        <v>173</v>
      </c>
      <c r="AU371" s="149" t="s">
        <v>83</v>
      </c>
      <c r="AV371" s="12" t="s">
        <v>83</v>
      </c>
      <c r="AW371" s="12" t="s">
        <v>30</v>
      </c>
      <c r="AX371" s="12" t="s">
        <v>73</v>
      </c>
      <c r="AY371" s="149" t="s">
        <v>166</v>
      </c>
    </row>
    <row r="372" spans="2:65" s="12" customFormat="1" x14ac:dyDescent="0.2">
      <c r="B372" s="147"/>
      <c r="D372" s="148" t="s">
        <v>173</v>
      </c>
      <c r="E372" s="149" t="s">
        <v>1</v>
      </c>
      <c r="F372" s="150" t="s">
        <v>308</v>
      </c>
      <c r="H372" s="151">
        <v>-5.28</v>
      </c>
      <c r="I372" s="152"/>
      <c r="L372" s="147"/>
      <c r="M372" s="153"/>
      <c r="T372" s="154"/>
      <c r="AT372" s="149" t="s">
        <v>173</v>
      </c>
      <c r="AU372" s="149" t="s">
        <v>83</v>
      </c>
      <c r="AV372" s="12" t="s">
        <v>83</v>
      </c>
      <c r="AW372" s="12" t="s">
        <v>30</v>
      </c>
      <c r="AX372" s="12" t="s">
        <v>73</v>
      </c>
      <c r="AY372" s="149" t="s">
        <v>166</v>
      </c>
    </row>
    <row r="373" spans="2:65" s="12" customFormat="1" x14ac:dyDescent="0.2">
      <c r="B373" s="147"/>
      <c r="D373" s="148" t="s">
        <v>173</v>
      </c>
      <c r="E373" s="149" t="s">
        <v>1</v>
      </c>
      <c r="F373" s="150" t="s">
        <v>309</v>
      </c>
      <c r="H373" s="151">
        <v>19.62</v>
      </c>
      <c r="I373" s="152"/>
      <c r="L373" s="147"/>
      <c r="M373" s="153"/>
      <c r="T373" s="154"/>
      <c r="AT373" s="149" t="s">
        <v>173</v>
      </c>
      <c r="AU373" s="149" t="s">
        <v>83</v>
      </c>
      <c r="AV373" s="12" t="s">
        <v>83</v>
      </c>
      <c r="AW373" s="12" t="s">
        <v>30</v>
      </c>
      <c r="AX373" s="12" t="s">
        <v>73</v>
      </c>
      <c r="AY373" s="149" t="s">
        <v>166</v>
      </c>
    </row>
    <row r="374" spans="2:65" s="12" customFormat="1" x14ac:dyDescent="0.2">
      <c r="B374" s="147"/>
      <c r="D374" s="148" t="s">
        <v>173</v>
      </c>
      <c r="E374" s="149" t="s">
        <v>1</v>
      </c>
      <c r="F374" s="150" t="s">
        <v>305</v>
      </c>
      <c r="H374" s="151">
        <v>-7.92</v>
      </c>
      <c r="I374" s="152"/>
      <c r="L374" s="147"/>
      <c r="M374" s="153"/>
      <c r="T374" s="154"/>
      <c r="AT374" s="149" t="s">
        <v>173</v>
      </c>
      <c r="AU374" s="149" t="s">
        <v>83</v>
      </c>
      <c r="AV374" s="12" t="s">
        <v>83</v>
      </c>
      <c r="AW374" s="12" t="s">
        <v>30</v>
      </c>
      <c r="AX374" s="12" t="s">
        <v>73</v>
      </c>
      <c r="AY374" s="149" t="s">
        <v>166</v>
      </c>
    </row>
    <row r="375" spans="2:65" s="13" customFormat="1" x14ac:dyDescent="0.2">
      <c r="B375" s="155"/>
      <c r="D375" s="148" t="s">
        <v>173</v>
      </c>
      <c r="E375" s="156" t="s">
        <v>1</v>
      </c>
      <c r="F375" s="157" t="s">
        <v>186</v>
      </c>
      <c r="H375" s="158">
        <v>76.03</v>
      </c>
      <c r="I375" s="159"/>
      <c r="L375" s="155"/>
      <c r="M375" s="160"/>
      <c r="T375" s="161"/>
      <c r="AT375" s="156" t="s">
        <v>173</v>
      </c>
      <c r="AU375" s="156" t="s">
        <v>83</v>
      </c>
      <c r="AV375" s="13" t="s">
        <v>172</v>
      </c>
      <c r="AW375" s="13" t="s">
        <v>30</v>
      </c>
      <c r="AX375" s="13" t="s">
        <v>81</v>
      </c>
      <c r="AY375" s="156" t="s">
        <v>166</v>
      </c>
    </row>
    <row r="376" spans="2:65" s="1" customFormat="1" ht="24.2" customHeight="1" x14ac:dyDescent="0.2">
      <c r="B376" s="31"/>
      <c r="C376" s="133" t="s">
        <v>228</v>
      </c>
      <c r="D376" s="133" t="s">
        <v>168</v>
      </c>
      <c r="E376" s="134" t="s">
        <v>314</v>
      </c>
      <c r="F376" s="135" t="s">
        <v>315</v>
      </c>
      <c r="G376" s="136" t="s">
        <v>252</v>
      </c>
      <c r="H376" s="137">
        <v>76.03</v>
      </c>
      <c r="I376" s="138"/>
      <c r="J376" s="139">
        <f>ROUND(I376*H376,2)</f>
        <v>0</v>
      </c>
      <c r="K376" s="140"/>
      <c r="L376" s="31"/>
      <c r="M376" s="141" t="s">
        <v>1</v>
      </c>
      <c r="N376" s="142" t="s">
        <v>38</v>
      </c>
      <c r="P376" s="143">
        <f>O376*H376</f>
        <v>0</v>
      </c>
      <c r="Q376" s="143">
        <v>0</v>
      </c>
      <c r="R376" s="143">
        <f>Q376*H376</f>
        <v>0</v>
      </c>
      <c r="S376" s="143">
        <v>0</v>
      </c>
      <c r="T376" s="144">
        <f>S376*H376</f>
        <v>0</v>
      </c>
      <c r="AR376" s="145" t="s">
        <v>172</v>
      </c>
      <c r="AT376" s="145" t="s">
        <v>168</v>
      </c>
      <c r="AU376" s="145" t="s">
        <v>83</v>
      </c>
      <c r="AY376" s="16" t="s">
        <v>166</v>
      </c>
      <c r="BE376" s="146">
        <f>IF(N376="základní",J376,0)</f>
        <v>0</v>
      </c>
      <c r="BF376" s="146">
        <f>IF(N376="snížená",J376,0)</f>
        <v>0</v>
      </c>
      <c r="BG376" s="146">
        <f>IF(N376="zákl. přenesená",J376,0)</f>
        <v>0</v>
      </c>
      <c r="BH376" s="146">
        <f>IF(N376="sníž. přenesená",J376,0)</f>
        <v>0</v>
      </c>
      <c r="BI376" s="146">
        <f>IF(N376="nulová",J376,0)</f>
        <v>0</v>
      </c>
      <c r="BJ376" s="16" t="s">
        <v>81</v>
      </c>
      <c r="BK376" s="146">
        <f>ROUND(I376*H376,2)</f>
        <v>0</v>
      </c>
      <c r="BL376" s="16" t="s">
        <v>172</v>
      </c>
      <c r="BM376" s="145" t="s">
        <v>316</v>
      </c>
    </row>
    <row r="377" spans="2:65" s="12" customFormat="1" x14ac:dyDescent="0.2">
      <c r="B377" s="147"/>
      <c r="D377" s="148" t="s">
        <v>173</v>
      </c>
      <c r="E377" s="149" t="s">
        <v>1</v>
      </c>
      <c r="F377" s="150" t="s">
        <v>254</v>
      </c>
      <c r="H377" s="151">
        <v>1.635</v>
      </c>
      <c r="I377" s="152"/>
      <c r="L377" s="147"/>
      <c r="M377" s="153"/>
      <c r="T377" s="154"/>
      <c r="AT377" s="149" t="s">
        <v>173</v>
      </c>
      <c r="AU377" s="149" t="s">
        <v>83</v>
      </c>
      <c r="AV377" s="12" t="s">
        <v>83</v>
      </c>
      <c r="AW377" s="12" t="s">
        <v>30</v>
      </c>
      <c r="AX377" s="12" t="s">
        <v>73</v>
      </c>
      <c r="AY377" s="149" t="s">
        <v>166</v>
      </c>
    </row>
    <row r="378" spans="2:65" s="12" customFormat="1" x14ac:dyDescent="0.2">
      <c r="B378" s="147"/>
      <c r="D378" s="148" t="s">
        <v>173</v>
      </c>
      <c r="E378" s="149" t="s">
        <v>1</v>
      </c>
      <c r="F378" s="150" t="s">
        <v>293</v>
      </c>
      <c r="H378" s="151">
        <v>2.004</v>
      </c>
      <c r="I378" s="152"/>
      <c r="L378" s="147"/>
      <c r="M378" s="153"/>
      <c r="T378" s="154"/>
      <c r="AT378" s="149" t="s">
        <v>173</v>
      </c>
      <c r="AU378" s="149" t="s">
        <v>83</v>
      </c>
      <c r="AV378" s="12" t="s">
        <v>83</v>
      </c>
      <c r="AW378" s="12" t="s">
        <v>30</v>
      </c>
      <c r="AX378" s="12" t="s">
        <v>73</v>
      </c>
      <c r="AY378" s="149" t="s">
        <v>166</v>
      </c>
    </row>
    <row r="379" spans="2:65" s="12" customFormat="1" x14ac:dyDescent="0.2">
      <c r="B379" s="147"/>
      <c r="D379" s="148" t="s">
        <v>173</v>
      </c>
      <c r="E379" s="149" t="s">
        <v>1</v>
      </c>
      <c r="F379" s="150" t="s">
        <v>294</v>
      </c>
      <c r="H379" s="151">
        <v>2.9430000000000001</v>
      </c>
      <c r="I379" s="152"/>
      <c r="L379" s="147"/>
      <c r="M379" s="153"/>
      <c r="T379" s="154"/>
      <c r="AT379" s="149" t="s">
        <v>173</v>
      </c>
      <c r="AU379" s="149" t="s">
        <v>83</v>
      </c>
      <c r="AV379" s="12" t="s">
        <v>83</v>
      </c>
      <c r="AW379" s="12" t="s">
        <v>30</v>
      </c>
      <c r="AX379" s="12" t="s">
        <v>73</v>
      </c>
      <c r="AY379" s="149" t="s">
        <v>166</v>
      </c>
    </row>
    <row r="380" spans="2:65" s="12" customFormat="1" x14ac:dyDescent="0.2">
      <c r="B380" s="147"/>
      <c r="D380" s="148" t="s">
        <v>173</v>
      </c>
      <c r="E380" s="149" t="s">
        <v>1</v>
      </c>
      <c r="F380" s="150" t="s">
        <v>295</v>
      </c>
      <c r="H380" s="151">
        <v>1.67</v>
      </c>
      <c r="I380" s="152"/>
      <c r="L380" s="147"/>
      <c r="M380" s="153"/>
      <c r="T380" s="154"/>
      <c r="AT380" s="149" t="s">
        <v>173</v>
      </c>
      <c r="AU380" s="149" t="s">
        <v>83</v>
      </c>
      <c r="AV380" s="12" t="s">
        <v>83</v>
      </c>
      <c r="AW380" s="12" t="s">
        <v>30</v>
      </c>
      <c r="AX380" s="12" t="s">
        <v>73</v>
      </c>
      <c r="AY380" s="149" t="s">
        <v>166</v>
      </c>
    </row>
    <row r="381" spans="2:65" s="12" customFormat="1" x14ac:dyDescent="0.2">
      <c r="B381" s="147"/>
      <c r="D381" s="148" t="s">
        <v>173</v>
      </c>
      <c r="E381" s="149" t="s">
        <v>1</v>
      </c>
      <c r="F381" s="150" t="s">
        <v>296</v>
      </c>
      <c r="H381" s="151">
        <v>0.32700000000000001</v>
      </c>
      <c r="I381" s="152"/>
      <c r="L381" s="147"/>
      <c r="M381" s="153"/>
      <c r="T381" s="154"/>
      <c r="AT381" s="149" t="s">
        <v>173</v>
      </c>
      <c r="AU381" s="149" t="s">
        <v>83</v>
      </c>
      <c r="AV381" s="12" t="s">
        <v>83</v>
      </c>
      <c r="AW381" s="12" t="s">
        <v>30</v>
      </c>
      <c r="AX381" s="12" t="s">
        <v>73</v>
      </c>
      <c r="AY381" s="149" t="s">
        <v>166</v>
      </c>
    </row>
    <row r="382" spans="2:65" s="12" customFormat="1" x14ac:dyDescent="0.2">
      <c r="B382" s="147"/>
      <c r="D382" s="148" t="s">
        <v>173</v>
      </c>
      <c r="E382" s="149" t="s">
        <v>1</v>
      </c>
      <c r="F382" s="150" t="s">
        <v>297</v>
      </c>
      <c r="H382" s="151">
        <v>1.002</v>
      </c>
      <c r="I382" s="152"/>
      <c r="L382" s="147"/>
      <c r="M382" s="153"/>
      <c r="T382" s="154"/>
      <c r="AT382" s="149" t="s">
        <v>173</v>
      </c>
      <c r="AU382" s="149" t="s">
        <v>83</v>
      </c>
      <c r="AV382" s="12" t="s">
        <v>83</v>
      </c>
      <c r="AW382" s="12" t="s">
        <v>30</v>
      </c>
      <c r="AX382" s="12" t="s">
        <v>73</v>
      </c>
      <c r="AY382" s="149" t="s">
        <v>166</v>
      </c>
    </row>
    <row r="383" spans="2:65" s="12" customFormat="1" x14ac:dyDescent="0.2">
      <c r="B383" s="147"/>
      <c r="D383" s="148" t="s">
        <v>173</v>
      </c>
      <c r="E383" s="149" t="s">
        <v>1</v>
      </c>
      <c r="F383" s="150" t="s">
        <v>298</v>
      </c>
      <c r="H383" s="151">
        <v>1.5029999999999999</v>
      </c>
      <c r="I383" s="152"/>
      <c r="L383" s="147"/>
      <c r="M383" s="153"/>
      <c r="T383" s="154"/>
      <c r="AT383" s="149" t="s">
        <v>173</v>
      </c>
      <c r="AU383" s="149" t="s">
        <v>83</v>
      </c>
      <c r="AV383" s="12" t="s">
        <v>83</v>
      </c>
      <c r="AW383" s="12" t="s">
        <v>30</v>
      </c>
      <c r="AX383" s="12" t="s">
        <v>73</v>
      </c>
      <c r="AY383" s="149" t="s">
        <v>166</v>
      </c>
    </row>
    <row r="384" spans="2:65" s="12" customFormat="1" x14ac:dyDescent="0.2">
      <c r="B384" s="147"/>
      <c r="D384" s="148" t="s">
        <v>173</v>
      </c>
      <c r="E384" s="149" t="s">
        <v>1</v>
      </c>
      <c r="F384" s="150" t="s">
        <v>299</v>
      </c>
      <c r="H384" s="151">
        <v>3.6829999999999998</v>
      </c>
      <c r="I384" s="152"/>
      <c r="L384" s="147"/>
      <c r="M384" s="153"/>
      <c r="T384" s="154"/>
      <c r="AT384" s="149" t="s">
        <v>173</v>
      </c>
      <c r="AU384" s="149" t="s">
        <v>83</v>
      </c>
      <c r="AV384" s="12" t="s">
        <v>83</v>
      </c>
      <c r="AW384" s="12" t="s">
        <v>30</v>
      </c>
      <c r="AX384" s="12" t="s">
        <v>73</v>
      </c>
      <c r="AY384" s="149" t="s">
        <v>166</v>
      </c>
    </row>
    <row r="385" spans="2:65" s="12" customFormat="1" x14ac:dyDescent="0.2">
      <c r="B385" s="147"/>
      <c r="D385" s="148" t="s">
        <v>173</v>
      </c>
      <c r="E385" s="149" t="s">
        <v>1</v>
      </c>
      <c r="F385" s="150" t="s">
        <v>257</v>
      </c>
      <c r="H385" s="151">
        <v>1.962</v>
      </c>
      <c r="I385" s="152"/>
      <c r="L385" s="147"/>
      <c r="M385" s="153"/>
      <c r="T385" s="154"/>
      <c r="AT385" s="149" t="s">
        <v>173</v>
      </c>
      <c r="AU385" s="149" t="s">
        <v>83</v>
      </c>
      <c r="AV385" s="12" t="s">
        <v>83</v>
      </c>
      <c r="AW385" s="12" t="s">
        <v>30</v>
      </c>
      <c r="AX385" s="12" t="s">
        <v>73</v>
      </c>
      <c r="AY385" s="149" t="s">
        <v>166</v>
      </c>
    </row>
    <row r="386" spans="2:65" s="12" customFormat="1" x14ac:dyDescent="0.2">
      <c r="B386" s="147"/>
      <c r="D386" s="148" t="s">
        <v>173</v>
      </c>
      <c r="E386" s="149" t="s">
        <v>1</v>
      </c>
      <c r="F386" s="150" t="s">
        <v>300</v>
      </c>
      <c r="H386" s="151">
        <v>5.2610000000000001</v>
      </c>
      <c r="I386" s="152"/>
      <c r="L386" s="147"/>
      <c r="M386" s="153"/>
      <c r="T386" s="154"/>
      <c r="AT386" s="149" t="s">
        <v>173</v>
      </c>
      <c r="AU386" s="149" t="s">
        <v>83</v>
      </c>
      <c r="AV386" s="12" t="s">
        <v>83</v>
      </c>
      <c r="AW386" s="12" t="s">
        <v>30</v>
      </c>
      <c r="AX386" s="12" t="s">
        <v>73</v>
      </c>
      <c r="AY386" s="149" t="s">
        <v>166</v>
      </c>
    </row>
    <row r="387" spans="2:65" s="12" customFormat="1" x14ac:dyDescent="0.2">
      <c r="B387" s="147"/>
      <c r="D387" s="148" t="s">
        <v>173</v>
      </c>
      <c r="E387" s="149" t="s">
        <v>1</v>
      </c>
      <c r="F387" s="150" t="s">
        <v>301</v>
      </c>
      <c r="H387" s="151">
        <v>2.35</v>
      </c>
      <c r="I387" s="152"/>
      <c r="L387" s="147"/>
      <c r="M387" s="153"/>
      <c r="T387" s="154"/>
      <c r="AT387" s="149" t="s">
        <v>173</v>
      </c>
      <c r="AU387" s="149" t="s">
        <v>83</v>
      </c>
      <c r="AV387" s="12" t="s">
        <v>83</v>
      </c>
      <c r="AW387" s="12" t="s">
        <v>30</v>
      </c>
      <c r="AX387" s="12" t="s">
        <v>73</v>
      </c>
      <c r="AY387" s="149" t="s">
        <v>166</v>
      </c>
    </row>
    <row r="388" spans="2:65" s="12" customFormat="1" x14ac:dyDescent="0.2">
      <c r="B388" s="147"/>
      <c r="D388" s="148" t="s">
        <v>173</v>
      </c>
      <c r="E388" s="149" t="s">
        <v>1</v>
      </c>
      <c r="F388" s="150" t="s">
        <v>263</v>
      </c>
      <c r="H388" s="151">
        <v>2.6160000000000001</v>
      </c>
      <c r="I388" s="152"/>
      <c r="L388" s="147"/>
      <c r="M388" s="153"/>
      <c r="T388" s="154"/>
      <c r="AT388" s="149" t="s">
        <v>173</v>
      </c>
      <c r="AU388" s="149" t="s">
        <v>83</v>
      </c>
      <c r="AV388" s="12" t="s">
        <v>83</v>
      </c>
      <c r="AW388" s="12" t="s">
        <v>30</v>
      </c>
      <c r="AX388" s="12" t="s">
        <v>73</v>
      </c>
      <c r="AY388" s="149" t="s">
        <v>166</v>
      </c>
    </row>
    <row r="389" spans="2:65" s="12" customFormat="1" x14ac:dyDescent="0.2">
      <c r="B389" s="147"/>
      <c r="D389" s="148" t="s">
        <v>173</v>
      </c>
      <c r="E389" s="149" t="s">
        <v>1</v>
      </c>
      <c r="F389" s="150" t="s">
        <v>302</v>
      </c>
      <c r="H389" s="151">
        <v>1.25</v>
      </c>
      <c r="I389" s="152"/>
      <c r="L389" s="147"/>
      <c r="M389" s="153"/>
      <c r="T389" s="154"/>
      <c r="AT389" s="149" t="s">
        <v>173</v>
      </c>
      <c r="AU389" s="149" t="s">
        <v>83</v>
      </c>
      <c r="AV389" s="12" t="s">
        <v>83</v>
      </c>
      <c r="AW389" s="12" t="s">
        <v>30</v>
      </c>
      <c r="AX389" s="12" t="s">
        <v>73</v>
      </c>
      <c r="AY389" s="149" t="s">
        <v>166</v>
      </c>
    </row>
    <row r="390" spans="2:65" s="12" customFormat="1" x14ac:dyDescent="0.2">
      <c r="B390" s="147"/>
      <c r="D390" s="148" t="s">
        <v>173</v>
      </c>
      <c r="E390" s="149" t="s">
        <v>1</v>
      </c>
      <c r="F390" s="150" t="s">
        <v>303</v>
      </c>
      <c r="H390" s="151">
        <v>0.64</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304</v>
      </c>
      <c r="H391" s="151">
        <v>20.634</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305</v>
      </c>
      <c r="H392" s="151">
        <v>-7.92</v>
      </c>
      <c r="I392" s="152"/>
      <c r="L392" s="147"/>
      <c r="M392" s="153"/>
      <c r="T392" s="154"/>
      <c r="AT392" s="149" t="s">
        <v>173</v>
      </c>
      <c r="AU392" s="149" t="s">
        <v>83</v>
      </c>
      <c r="AV392" s="12" t="s">
        <v>83</v>
      </c>
      <c r="AW392" s="12" t="s">
        <v>30</v>
      </c>
      <c r="AX392" s="12" t="s">
        <v>73</v>
      </c>
      <c r="AY392" s="149" t="s">
        <v>166</v>
      </c>
    </row>
    <row r="393" spans="2:65" s="12" customFormat="1" x14ac:dyDescent="0.2">
      <c r="B393" s="147"/>
      <c r="D393" s="148" t="s">
        <v>173</v>
      </c>
      <c r="E393" s="149" t="s">
        <v>1</v>
      </c>
      <c r="F393" s="150" t="s">
        <v>306</v>
      </c>
      <c r="H393" s="151">
        <v>20.274000000000001</v>
      </c>
      <c r="I393" s="152"/>
      <c r="L393" s="147"/>
      <c r="M393" s="153"/>
      <c r="T393" s="154"/>
      <c r="AT393" s="149" t="s">
        <v>173</v>
      </c>
      <c r="AU393" s="149" t="s">
        <v>83</v>
      </c>
      <c r="AV393" s="12" t="s">
        <v>83</v>
      </c>
      <c r="AW393" s="12" t="s">
        <v>30</v>
      </c>
      <c r="AX393" s="12" t="s">
        <v>73</v>
      </c>
      <c r="AY393" s="149" t="s">
        <v>166</v>
      </c>
    </row>
    <row r="394" spans="2:65" s="12" customFormat="1" x14ac:dyDescent="0.2">
      <c r="B394" s="147"/>
      <c r="D394" s="148" t="s">
        <v>173</v>
      </c>
      <c r="E394" s="149" t="s">
        <v>1</v>
      </c>
      <c r="F394" s="150" t="s">
        <v>305</v>
      </c>
      <c r="H394" s="151">
        <v>-7.92</v>
      </c>
      <c r="I394" s="152"/>
      <c r="L394" s="147"/>
      <c r="M394" s="153"/>
      <c r="T394" s="154"/>
      <c r="AT394" s="149" t="s">
        <v>173</v>
      </c>
      <c r="AU394" s="149" t="s">
        <v>83</v>
      </c>
      <c r="AV394" s="12" t="s">
        <v>83</v>
      </c>
      <c r="AW394" s="12" t="s">
        <v>30</v>
      </c>
      <c r="AX394" s="12" t="s">
        <v>73</v>
      </c>
      <c r="AY394" s="149" t="s">
        <v>166</v>
      </c>
    </row>
    <row r="395" spans="2:65" s="12" customFormat="1" x14ac:dyDescent="0.2">
      <c r="B395" s="147"/>
      <c r="D395" s="148" t="s">
        <v>173</v>
      </c>
      <c r="E395" s="149" t="s">
        <v>1</v>
      </c>
      <c r="F395" s="150" t="s">
        <v>307</v>
      </c>
      <c r="H395" s="151">
        <v>15.696</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308</v>
      </c>
      <c r="H396" s="151">
        <v>-5.28</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309</v>
      </c>
      <c r="H397" s="151">
        <v>19.62</v>
      </c>
      <c r="I397" s="152"/>
      <c r="L397" s="147"/>
      <c r="M397" s="153"/>
      <c r="T397" s="154"/>
      <c r="AT397" s="149" t="s">
        <v>173</v>
      </c>
      <c r="AU397" s="149" t="s">
        <v>83</v>
      </c>
      <c r="AV397" s="12" t="s">
        <v>83</v>
      </c>
      <c r="AW397" s="12" t="s">
        <v>30</v>
      </c>
      <c r="AX397" s="12" t="s">
        <v>73</v>
      </c>
      <c r="AY397" s="149" t="s">
        <v>166</v>
      </c>
    </row>
    <row r="398" spans="2:65" s="12" customFormat="1" x14ac:dyDescent="0.2">
      <c r="B398" s="147"/>
      <c r="D398" s="148" t="s">
        <v>173</v>
      </c>
      <c r="E398" s="149" t="s">
        <v>1</v>
      </c>
      <c r="F398" s="150" t="s">
        <v>305</v>
      </c>
      <c r="H398" s="151">
        <v>-7.92</v>
      </c>
      <c r="I398" s="152"/>
      <c r="L398" s="147"/>
      <c r="M398" s="153"/>
      <c r="T398" s="154"/>
      <c r="AT398" s="149" t="s">
        <v>173</v>
      </c>
      <c r="AU398" s="149" t="s">
        <v>83</v>
      </c>
      <c r="AV398" s="12" t="s">
        <v>83</v>
      </c>
      <c r="AW398" s="12" t="s">
        <v>30</v>
      </c>
      <c r="AX398" s="12" t="s">
        <v>73</v>
      </c>
      <c r="AY398" s="149" t="s">
        <v>166</v>
      </c>
    </row>
    <row r="399" spans="2:65" s="13" customFormat="1" x14ac:dyDescent="0.2">
      <c r="B399" s="155"/>
      <c r="D399" s="148" t="s">
        <v>173</v>
      </c>
      <c r="E399" s="156" t="s">
        <v>1</v>
      </c>
      <c r="F399" s="157" t="s">
        <v>186</v>
      </c>
      <c r="H399" s="158">
        <v>76.03</v>
      </c>
      <c r="I399" s="159"/>
      <c r="L399" s="155"/>
      <c r="M399" s="160"/>
      <c r="T399" s="161"/>
      <c r="AT399" s="156" t="s">
        <v>173</v>
      </c>
      <c r="AU399" s="156" t="s">
        <v>83</v>
      </c>
      <c r="AV399" s="13" t="s">
        <v>172</v>
      </c>
      <c r="AW399" s="13" t="s">
        <v>30</v>
      </c>
      <c r="AX399" s="13" t="s">
        <v>81</v>
      </c>
      <c r="AY399" s="156" t="s">
        <v>166</v>
      </c>
    </row>
    <row r="400" spans="2:65" s="1" customFormat="1" ht="24.2" customHeight="1" x14ac:dyDescent="0.2">
      <c r="B400" s="31"/>
      <c r="C400" s="133" t="s">
        <v>317</v>
      </c>
      <c r="D400" s="133" t="s">
        <v>168</v>
      </c>
      <c r="E400" s="134" t="s">
        <v>318</v>
      </c>
      <c r="F400" s="135" t="s">
        <v>319</v>
      </c>
      <c r="G400" s="136" t="s">
        <v>252</v>
      </c>
      <c r="H400" s="137">
        <v>44.811999999999998</v>
      </c>
      <c r="I400" s="138"/>
      <c r="J400" s="139">
        <f>ROUND(I400*H400,2)</f>
        <v>0</v>
      </c>
      <c r="K400" s="140"/>
      <c r="L400" s="31"/>
      <c r="M400" s="141" t="s">
        <v>1</v>
      </c>
      <c r="N400" s="142" t="s">
        <v>38</v>
      </c>
      <c r="P400" s="143">
        <f>O400*H400</f>
        <v>0</v>
      </c>
      <c r="Q400" s="143">
        <v>0</v>
      </c>
      <c r="R400" s="143">
        <f>Q400*H400</f>
        <v>0</v>
      </c>
      <c r="S400" s="143">
        <v>0</v>
      </c>
      <c r="T400" s="144">
        <f>S400*H400</f>
        <v>0</v>
      </c>
      <c r="AR400" s="145" t="s">
        <v>172</v>
      </c>
      <c r="AT400" s="145" t="s">
        <v>168</v>
      </c>
      <c r="AU400" s="145" t="s">
        <v>83</v>
      </c>
      <c r="AY400" s="16" t="s">
        <v>166</v>
      </c>
      <c r="BE400" s="146">
        <f>IF(N400="základní",J400,0)</f>
        <v>0</v>
      </c>
      <c r="BF400" s="146">
        <f>IF(N400="snížená",J400,0)</f>
        <v>0</v>
      </c>
      <c r="BG400" s="146">
        <f>IF(N400="zákl. přenesená",J400,0)</f>
        <v>0</v>
      </c>
      <c r="BH400" s="146">
        <f>IF(N400="sníž. přenesená",J400,0)</f>
        <v>0</v>
      </c>
      <c r="BI400" s="146">
        <f>IF(N400="nulová",J400,0)</f>
        <v>0</v>
      </c>
      <c r="BJ400" s="16" t="s">
        <v>81</v>
      </c>
      <c r="BK400" s="146">
        <f>ROUND(I400*H400,2)</f>
        <v>0</v>
      </c>
      <c r="BL400" s="16" t="s">
        <v>172</v>
      </c>
      <c r="BM400" s="145" t="s">
        <v>320</v>
      </c>
    </row>
    <row r="401" spans="2:65" s="12" customFormat="1" x14ac:dyDescent="0.2">
      <c r="B401" s="147"/>
      <c r="D401" s="148" t="s">
        <v>173</v>
      </c>
      <c r="E401" s="149" t="s">
        <v>1</v>
      </c>
      <c r="F401" s="150" t="s">
        <v>321</v>
      </c>
      <c r="H401" s="151">
        <v>1.92</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322</v>
      </c>
      <c r="H402" s="151">
        <v>1.6</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323</v>
      </c>
      <c r="H403" s="151">
        <v>0.96</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324</v>
      </c>
      <c r="H404" s="151">
        <v>1.44</v>
      </c>
      <c r="I404" s="152"/>
      <c r="L404" s="147"/>
      <c r="M404" s="153"/>
      <c r="T404" s="154"/>
      <c r="AT404" s="149" t="s">
        <v>173</v>
      </c>
      <c r="AU404" s="149" t="s">
        <v>83</v>
      </c>
      <c r="AV404" s="12" t="s">
        <v>83</v>
      </c>
      <c r="AW404" s="12" t="s">
        <v>30</v>
      </c>
      <c r="AX404" s="12" t="s">
        <v>73</v>
      </c>
      <c r="AY404" s="149" t="s">
        <v>166</v>
      </c>
    </row>
    <row r="405" spans="2:65" s="12" customFormat="1" x14ac:dyDescent="0.2">
      <c r="B405" s="147"/>
      <c r="D405" s="148" t="s">
        <v>173</v>
      </c>
      <c r="E405" s="149" t="s">
        <v>1</v>
      </c>
      <c r="F405" s="150" t="s">
        <v>258</v>
      </c>
      <c r="H405" s="151">
        <v>3.27</v>
      </c>
      <c r="I405" s="152"/>
      <c r="L405" s="147"/>
      <c r="M405" s="153"/>
      <c r="T405" s="154"/>
      <c r="AT405" s="149" t="s">
        <v>173</v>
      </c>
      <c r="AU405" s="149" t="s">
        <v>83</v>
      </c>
      <c r="AV405" s="12" t="s">
        <v>83</v>
      </c>
      <c r="AW405" s="12" t="s">
        <v>30</v>
      </c>
      <c r="AX405" s="12" t="s">
        <v>73</v>
      </c>
      <c r="AY405" s="149" t="s">
        <v>166</v>
      </c>
    </row>
    <row r="406" spans="2:65" s="12" customFormat="1" x14ac:dyDescent="0.2">
      <c r="B406" s="147"/>
      <c r="D406" s="148" t="s">
        <v>173</v>
      </c>
      <c r="E406" s="149" t="s">
        <v>1</v>
      </c>
      <c r="F406" s="150" t="s">
        <v>325</v>
      </c>
      <c r="H406" s="151">
        <v>21.082000000000001</v>
      </c>
      <c r="I406" s="152"/>
      <c r="L406" s="147"/>
      <c r="M406" s="153"/>
      <c r="T406" s="154"/>
      <c r="AT406" s="149" t="s">
        <v>173</v>
      </c>
      <c r="AU406" s="149" t="s">
        <v>83</v>
      </c>
      <c r="AV406" s="12" t="s">
        <v>83</v>
      </c>
      <c r="AW406" s="12" t="s">
        <v>30</v>
      </c>
      <c r="AX406" s="12" t="s">
        <v>73</v>
      </c>
      <c r="AY406" s="149" t="s">
        <v>166</v>
      </c>
    </row>
    <row r="407" spans="2:65" s="12" customFormat="1" x14ac:dyDescent="0.2">
      <c r="B407" s="147"/>
      <c r="D407" s="148" t="s">
        <v>173</v>
      </c>
      <c r="E407" s="149" t="s">
        <v>1</v>
      </c>
      <c r="F407" s="150" t="s">
        <v>326</v>
      </c>
      <c r="H407" s="151">
        <v>5.8</v>
      </c>
      <c r="I407" s="152"/>
      <c r="L407" s="147"/>
      <c r="M407" s="153"/>
      <c r="T407" s="154"/>
      <c r="AT407" s="149" t="s">
        <v>173</v>
      </c>
      <c r="AU407" s="149" t="s">
        <v>83</v>
      </c>
      <c r="AV407" s="12" t="s">
        <v>83</v>
      </c>
      <c r="AW407" s="12" t="s">
        <v>30</v>
      </c>
      <c r="AX407" s="12" t="s">
        <v>73</v>
      </c>
      <c r="AY407" s="149" t="s">
        <v>166</v>
      </c>
    </row>
    <row r="408" spans="2:65" s="12" customFormat="1" x14ac:dyDescent="0.2">
      <c r="B408" s="147"/>
      <c r="D408" s="148" t="s">
        <v>173</v>
      </c>
      <c r="E408" s="149" t="s">
        <v>1</v>
      </c>
      <c r="F408" s="150" t="s">
        <v>327</v>
      </c>
      <c r="H408" s="151">
        <v>5.04</v>
      </c>
      <c r="I408" s="152"/>
      <c r="L408" s="147"/>
      <c r="M408" s="153"/>
      <c r="T408" s="154"/>
      <c r="AT408" s="149" t="s">
        <v>173</v>
      </c>
      <c r="AU408" s="149" t="s">
        <v>83</v>
      </c>
      <c r="AV408" s="12" t="s">
        <v>83</v>
      </c>
      <c r="AW408" s="12" t="s">
        <v>30</v>
      </c>
      <c r="AX408" s="12" t="s">
        <v>73</v>
      </c>
      <c r="AY408" s="149" t="s">
        <v>166</v>
      </c>
    </row>
    <row r="409" spans="2:65" s="12" customFormat="1" x14ac:dyDescent="0.2">
      <c r="B409" s="147"/>
      <c r="D409" s="148" t="s">
        <v>173</v>
      </c>
      <c r="E409" s="149" t="s">
        <v>1</v>
      </c>
      <c r="F409" s="150" t="s">
        <v>328</v>
      </c>
      <c r="H409" s="151">
        <v>3.7</v>
      </c>
      <c r="I409" s="152"/>
      <c r="L409" s="147"/>
      <c r="M409" s="153"/>
      <c r="T409" s="154"/>
      <c r="AT409" s="149" t="s">
        <v>173</v>
      </c>
      <c r="AU409" s="149" t="s">
        <v>83</v>
      </c>
      <c r="AV409" s="12" t="s">
        <v>83</v>
      </c>
      <c r="AW409" s="12" t="s">
        <v>30</v>
      </c>
      <c r="AX409" s="12" t="s">
        <v>73</v>
      </c>
      <c r="AY409" s="149" t="s">
        <v>166</v>
      </c>
    </row>
    <row r="410" spans="2:65" s="13" customFormat="1" x14ac:dyDescent="0.2">
      <c r="B410" s="155"/>
      <c r="D410" s="148" t="s">
        <v>173</v>
      </c>
      <c r="E410" s="156" t="s">
        <v>1</v>
      </c>
      <c r="F410" s="157" t="s">
        <v>186</v>
      </c>
      <c r="H410" s="158">
        <v>44.811999999999998</v>
      </c>
      <c r="I410" s="159"/>
      <c r="L410" s="155"/>
      <c r="M410" s="160"/>
      <c r="T410" s="161"/>
      <c r="AT410" s="156" t="s">
        <v>173</v>
      </c>
      <c r="AU410" s="156" t="s">
        <v>83</v>
      </c>
      <c r="AV410" s="13" t="s">
        <v>172</v>
      </c>
      <c r="AW410" s="13" t="s">
        <v>30</v>
      </c>
      <c r="AX410" s="13" t="s">
        <v>81</v>
      </c>
      <c r="AY410" s="156" t="s">
        <v>166</v>
      </c>
    </row>
    <row r="411" spans="2:65" s="1" customFormat="1" ht="24.2" customHeight="1" x14ac:dyDescent="0.2">
      <c r="B411" s="31"/>
      <c r="C411" s="133" t="s">
        <v>231</v>
      </c>
      <c r="D411" s="133" t="s">
        <v>168</v>
      </c>
      <c r="E411" s="134" t="s">
        <v>329</v>
      </c>
      <c r="F411" s="135" t="s">
        <v>330</v>
      </c>
      <c r="G411" s="136" t="s">
        <v>252</v>
      </c>
      <c r="H411" s="137">
        <v>134.43600000000001</v>
      </c>
      <c r="I411" s="138"/>
      <c r="J411" s="139">
        <f>ROUND(I411*H411,2)</f>
        <v>0</v>
      </c>
      <c r="K411" s="140"/>
      <c r="L411" s="31"/>
      <c r="M411" s="141" t="s">
        <v>1</v>
      </c>
      <c r="N411" s="142" t="s">
        <v>38</v>
      </c>
      <c r="P411" s="143">
        <f>O411*H411</f>
        <v>0</v>
      </c>
      <c r="Q411" s="143">
        <v>7.9000000000000008E-3</v>
      </c>
      <c r="R411" s="143">
        <f>Q411*H411</f>
        <v>1.0620444000000002</v>
      </c>
      <c r="S411" s="143">
        <v>0</v>
      </c>
      <c r="T411" s="144">
        <f>S411*H411</f>
        <v>0</v>
      </c>
      <c r="AR411" s="145" t="s">
        <v>172</v>
      </c>
      <c r="AT411" s="145" t="s">
        <v>168</v>
      </c>
      <c r="AU411" s="145" t="s">
        <v>83</v>
      </c>
      <c r="AY411" s="16" t="s">
        <v>166</v>
      </c>
      <c r="BE411" s="146">
        <f>IF(N411="základní",J411,0)</f>
        <v>0</v>
      </c>
      <c r="BF411" s="146">
        <f>IF(N411="snížená",J411,0)</f>
        <v>0</v>
      </c>
      <c r="BG411" s="146">
        <f>IF(N411="zákl. přenesená",J411,0)</f>
        <v>0</v>
      </c>
      <c r="BH411" s="146">
        <f>IF(N411="sníž. přenesená",J411,0)</f>
        <v>0</v>
      </c>
      <c r="BI411" s="146">
        <f>IF(N411="nulová",J411,0)</f>
        <v>0</v>
      </c>
      <c r="BJ411" s="16" t="s">
        <v>81</v>
      </c>
      <c r="BK411" s="146">
        <f>ROUND(I411*H411,2)</f>
        <v>0</v>
      </c>
      <c r="BL411" s="16" t="s">
        <v>172</v>
      </c>
      <c r="BM411" s="145" t="s">
        <v>331</v>
      </c>
    </row>
    <row r="412" spans="2:65" s="12" customFormat="1" x14ac:dyDescent="0.2">
      <c r="B412" s="147"/>
      <c r="D412" s="148" t="s">
        <v>173</v>
      </c>
      <c r="E412" s="149" t="s">
        <v>1</v>
      </c>
      <c r="F412" s="150" t="s">
        <v>321</v>
      </c>
      <c r="H412" s="151">
        <v>1.92</v>
      </c>
      <c r="I412" s="152"/>
      <c r="L412" s="147"/>
      <c r="M412" s="153"/>
      <c r="T412" s="154"/>
      <c r="AT412" s="149" t="s">
        <v>173</v>
      </c>
      <c r="AU412" s="149" t="s">
        <v>83</v>
      </c>
      <c r="AV412" s="12" t="s">
        <v>83</v>
      </c>
      <c r="AW412" s="12" t="s">
        <v>30</v>
      </c>
      <c r="AX412" s="12" t="s">
        <v>73</v>
      </c>
      <c r="AY412" s="149" t="s">
        <v>166</v>
      </c>
    </row>
    <row r="413" spans="2:65" s="12" customFormat="1" x14ac:dyDescent="0.2">
      <c r="B413" s="147"/>
      <c r="D413" s="148" t="s">
        <v>173</v>
      </c>
      <c r="E413" s="149" t="s">
        <v>1</v>
      </c>
      <c r="F413" s="150" t="s">
        <v>322</v>
      </c>
      <c r="H413" s="151">
        <v>1.6</v>
      </c>
      <c r="I413" s="152"/>
      <c r="L413" s="147"/>
      <c r="M413" s="153"/>
      <c r="T413" s="154"/>
      <c r="AT413" s="149" t="s">
        <v>173</v>
      </c>
      <c r="AU413" s="149" t="s">
        <v>83</v>
      </c>
      <c r="AV413" s="12" t="s">
        <v>83</v>
      </c>
      <c r="AW413" s="12" t="s">
        <v>30</v>
      </c>
      <c r="AX413" s="12" t="s">
        <v>73</v>
      </c>
      <c r="AY413" s="149" t="s">
        <v>166</v>
      </c>
    </row>
    <row r="414" spans="2:65" s="12" customFormat="1" x14ac:dyDescent="0.2">
      <c r="B414" s="147"/>
      <c r="D414" s="148" t="s">
        <v>173</v>
      </c>
      <c r="E414" s="149" t="s">
        <v>1</v>
      </c>
      <c r="F414" s="150" t="s">
        <v>323</v>
      </c>
      <c r="H414" s="151">
        <v>0.96</v>
      </c>
      <c r="I414" s="152"/>
      <c r="L414" s="147"/>
      <c r="M414" s="153"/>
      <c r="T414" s="154"/>
      <c r="AT414" s="149" t="s">
        <v>173</v>
      </c>
      <c r="AU414" s="149" t="s">
        <v>83</v>
      </c>
      <c r="AV414" s="12" t="s">
        <v>83</v>
      </c>
      <c r="AW414" s="12" t="s">
        <v>30</v>
      </c>
      <c r="AX414" s="12" t="s">
        <v>73</v>
      </c>
      <c r="AY414" s="149" t="s">
        <v>166</v>
      </c>
    </row>
    <row r="415" spans="2:65" s="12" customFormat="1" x14ac:dyDescent="0.2">
      <c r="B415" s="147"/>
      <c r="D415" s="148" t="s">
        <v>173</v>
      </c>
      <c r="E415" s="149" t="s">
        <v>1</v>
      </c>
      <c r="F415" s="150" t="s">
        <v>324</v>
      </c>
      <c r="H415" s="151">
        <v>1.44</v>
      </c>
      <c r="I415" s="152"/>
      <c r="L415" s="147"/>
      <c r="M415" s="153"/>
      <c r="T415" s="154"/>
      <c r="AT415" s="149" t="s">
        <v>173</v>
      </c>
      <c r="AU415" s="149" t="s">
        <v>83</v>
      </c>
      <c r="AV415" s="12" t="s">
        <v>83</v>
      </c>
      <c r="AW415" s="12" t="s">
        <v>30</v>
      </c>
      <c r="AX415" s="12" t="s">
        <v>73</v>
      </c>
      <c r="AY415" s="149" t="s">
        <v>166</v>
      </c>
    </row>
    <row r="416" spans="2:65" s="12" customFormat="1" x14ac:dyDescent="0.2">
      <c r="B416" s="147"/>
      <c r="D416" s="148" t="s">
        <v>173</v>
      </c>
      <c r="E416" s="149" t="s">
        <v>1</v>
      </c>
      <c r="F416" s="150" t="s">
        <v>258</v>
      </c>
      <c r="H416" s="151">
        <v>3.27</v>
      </c>
      <c r="I416" s="152"/>
      <c r="L416" s="147"/>
      <c r="M416" s="153"/>
      <c r="T416" s="154"/>
      <c r="AT416" s="149" t="s">
        <v>173</v>
      </c>
      <c r="AU416" s="149" t="s">
        <v>83</v>
      </c>
      <c r="AV416" s="12" t="s">
        <v>83</v>
      </c>
      <c r="AW416" s="12" t="s">
        <v>30</v>
      </c>
      <c r="AX416" s="12" t="s">
        <v>73</v>
      </c>
      <c r="AY416" s="149" t="s">
        <v>166</v>
      </c>
    </row>
    <row r="417" spans="2:65" s="12" customFormat="1" x14ac:dyDescent="0.2">
      <c r="B417" s="147"/>
      <c r="D417" s="148" t="s">
        <v>173</v>
      </c>
      <c r="E417" s="149" t="s">
        <v>1</v>
      </c>
      <c r="F417" s="150" t="s">
        <v>325</v>
      </c>
      <c r="H417" s="151">
        <v>21.082000000000001</v>
      </c>
      <c r="I417" s="152"/>
      <c r="L417" s="147"/>
      <c r="M417" s="153"/>
      <c r="T417" s="154"/>
      <c r="AT417" s="149" t="s">
        <v>173</v>
      </c>
      <c r="AU417" s="149" t="s">
        <v>83</v>
      </c>
      <c r="AV417" s="12" t="s">
        <v>83</v>
      </c>
      <c r="AW417" s="12" t="s">
        <v>30</v>
      </c>
      <c r="AX417" s="12" t="s">
        <v>73</v>
      </c>
      <c r="AY417" s="149" t="s">
        <v>166</v>
      </c>
    </row>
    <row r="418" spans="2:65" s="12" customFormat="1" x14ac:dyDescent="0.2">
      <c r="B418" s="147"/>
      <c r="D418" s="148" t="s">
        <v>173</v>
      </c>
      <c r="E418" s="149" t="s">
        <v>1</v>
      </c>
      <c r="F418" s="150" t="s">
        <v>326</v>
      </c>
      <c r="H418" s="151">
        <v>5.8</v>
      </c>
      <c r="I418" s="152"/>
      <c r="L418" s="147"/>
      <c r="M418" s="153"/>
      <c r="T418" s="154"/>
      <c r="AT418" s="149" t="s">
        <v>173</v>
      </c>
      <c r="AU418" s="149" t="s">
        <v>83</v>
      </c>
      <c r="AV418" s="12" t="s">
        <v>83</v>
      </c>
      <c r="AW418" s="12" t="s">
        <v>30</v>
      </c>
      <c r="AX418" s="12" t="s">
        <v>73</v>
      </c>
      <c r="AY418" s="149" t="s">
        <v>166</v>
      </c>
    </row>
    <row r="419" spans="2:65" s="12" customFormat="1" x14ac:dyDescent="0.2">
      <c r="B419" s="147"/>
      <c r="D419" s="148" t="s">
        <v>173</v>
      </c>
      <c r="E419" s="149" t="s">
        <v>1</v>
      </c>
      <c r="F419" s="150" t="s">
        <v>327</v>
      </c>
      <c r="H419" s="151">
        <v>5.04</v>
      </c>
      <c r="I419" s="152"/>
      <c r="L419" s="147"/>
      <c r="M419" s="153"/>
      <c r="T419" s="154"/>
      <c r="AT419" s="149" t="s">
        <v>173</v>
      </c>
      <c r="AU419" s="149" t="s">
        <v>83</v>
      </c>
      <c r="AV419" s="12" t="s">
        <v>83</v>
      </c>
      <c r="AW419" s="12" t="s">
        <v>30</v>
      </c>
      <c r="AX419" s="12" t="s">
        <v>73</v>
      </c>
      <c r="AY419" s="149" t="s">
        <v>166</v>
      </c>
    </row>
    <row r="420" spans="2:65" s="12" customFormat="1" x14ac:dyDescent="0.2">
      <c r="B420" s="147"/>
      <c r="D420" s="148" t="s">
        <v>173</v>
      </c>
      <c r="E420" s="149" t="s">
        <v>1</v>
      </c>
      <c r="F420" s="150" t="s">
        <v>328</v>
      </c>
      <c r="H420" s="151">
        <v>3.7</v>
      </c>
      <c r="I420" s="152"/>
      <c r="L420" s="147"/>
      <c r="M420" s="153"/>
      <c r="T420" s="154"/>
      <c r="AT420" s="149" t="s">
        <v>173</v>
      </c>
      <c r="AU420" s="149" t="s">
        <v>83</v>
      </c>
      <c r="AV420" s="12" t="s">
        <v>83</v>
      </c>
      <c r="AW420" s="12" t="s">
        <v>30</v>
      </c>
      <c r="AX420" s="12" t="s">
        <v>73</v>
      </c>
      <c r="AY420" s="149" t="s">
        <v>166</v>
      </c>
    </row>
    <row r="421" spans="2:65" s="13" customFormat="1" x14ac:dyDescent="0.2">
      <c r="B421" s="155"/>
      <c r="D421" s="148" t="s">
        <v>173</v>
      </c>
      <c r="E421" s="156" t="s">
        <v>1</v>
      </c>
      <c r="F421" s="157" t="s">
        <v>186</v>
      </c>
      <c r="H421" s="158">
        <v>44.811999999999998</v>
      </c>
      <c r="I421" s="159"/>
      <c r="L421" s="155"/>
      <c r="M421" s="160"/>
      <c r="T421" s="161"/>
      <c r="AT421" s="156" t="s">
        <v>173</v>
      </c>
      <c r="AU421" s="156" t="s">
        <v>83</v>
      </c>
      <c r="AV421" s="13" t="s">
        <v>172</v>
      </c>
      <c r="AW421" s="13" t="s">
        <v>30</v>
      </c>
      <c r="AX421" s="13" t="s">
        <v>81</v>
      </c>
      <c r="AY421" s="156" t="s">
        <v>166</v>
      </c>
    </row>
    <row r="422" spans="2:65" s="12" customFormat="1" x14ac:dyDescent="0.2">
      <c r="B422" s="147"/>
      <c r="D422" s="148" t="s">
        <v>173</v>
      </c>
      <c r="F422" s="150" t="s">
        <v>332</v>
      </c>
      <c r="H422" s="151">
        <v>134.43600000000001</v>
      </c>
      <c r="I422" s="152"/>
      <c r="L422" s="147"/>
      <c r="M422" s="153"/>
      <c r="T422" s="154"/>
      <c r="AT422" s="149" t="s">
        <v>173</v>
      </c>
      <c r="AU422" s="149" t="s">
        <v>83</v>
      </c>
      <c r="AV422" s="12" t="s">
        <v>83</v>
      </c>
      <c r="AW422" s="12" t="s">
        <v>4</v>
      </c>
      <c r="AX422" s="12" t="s">
        <v>81</v>
      </c>
      <c r="AY422" s="149" t="s">
        <v>166</v>
      </c>
    </row>
    <row r="423" spans="2:65" s="1" customFormat="1" ht="24.2" customHeight="1" x14ac:dyDescent="0.2">
      <c r="B423" s="31"/>
      <c r="C423" s="133" t="s">
        <v>7</v>
      </c>
      <c r="D423" s="133" t="s">
        <v>168</v>
      </c>
      <c r="E423" s="134" t="s">
        <v>333</v>
      </c>
      <c r="F423" s="135" t="s">
        <v>334</v>
      </c>
      <c r="G423" s="136" t="s">
        <v>252</v>
      </c>
      <c r="H423" s="137">
        <v>76.03</v>
      </c>
      <c r="I423" s="138"/>
      <c r="J423" s="139">
        <f>ROUND(I423*H423,2)</f>
        <v>0</v>
      </c>
      <c r="K423" s="140"/>
      <c r="L423" s="31"/>
      <c r="M423" s="141" t="s">
        <v>1</v>
      </c>
      <c r="N423" s="142" t="s">
        <v>38</v>
      </c>
      <c r="P423" s="143">
        <f>O423*H423</f>
        <v>0</v>
      </c>
      <c r="Q423" s="143">
        <v>0</v>
      </c>
      <c r="R423" s="143">
        <f>Q423*H423</f>
        <v>0</v>
      </c>
      <c r="S423" s="143">
        <v>0</v>
      </c>
      <c r="T423" s="144">
        <f>S423*H423</f>
        <v>0</v>
      </c>
      <c r="AR423" s="145" t="s">
        <v>172</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172</v>
      </c>
      <c r="BM423" s="145" t="s">
        <v>335</v>
      </c>
    </row>
    <row r="424" spans="2:65" s="12" customFormat="1" x14ac:dyDescent="0.2">
      <c r="B424" s="147"/>
      <c r="D424" s="148" t="s">
        <v>173</v>
      </c>
      <c r="E424" s="149" t="s">
        <v>1</v>
      </c>
      <c r="F424" s="150" t="s">
        <v>254</v>
      </c>
      <c r="H424" s="151">
        <v>1.635</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293</v>
      </c>
      <c r="H425" s="151">
        <v>2.004</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294</v>
      </c>
      <c r="H426" s="151">
        <v>2.9430000000000001</v>
      </c>
      <c r="I426" s="152"/>
      <c r="L426" s="147"/>
      <c r="M426" s="153"/>
      <c r="T426" s="154"/>
      <c r="AT426" s="149" t="s">
        <v>173</v>
      </c>
      <c r="AU426" s="149" t="s">
        <v>83</v>
      </c>
      <c r="AV426" s="12" t="s">
        <v>83</v>
      </c>
      <c r="AW426" s="12" t="s">
        <v>30</v>
      </c>
      <c r="AX426" s="12" t="s">
        <v>73</v>
      </c>
      <c r="AY426" s="149" t="s">
        <v>166</v>
      </c>
    </row>
    <row r="427" spans="2:65" s="12" customFormat="1" x14ac:dyDescent="0.2">
      <c r="B427" s="147"/>
      <c r="D427" s="148" t="s">
        <v>173</v>
      </c>
      <c r="E427" s="149" t="s">
        <v>1</v>
      </c>
      <c r="F427" s="150" t="s">
        <v>295</v>
      </c>
      <c r="H427" s="151">
        <v>1.67</v>
      </c>
      <c r="I427" s="152"/>
      <c r="L427" s="147"/>
      <c r="M427" s="153"/>
      <c r="T427" s="154"/>
      <c r="AT427" s="149" t="s">
        <v>173</v>
      </c>
      <c r="AU427" s="149" t="s">
        <v>83</v>
      </c>
      <c r="AV427" s="12" t="s">
        <v>83</v>
      </c>
      <c r="AW427" s="12" t="s">
        <v>30</v>
      </c>
      <c r="AX427" s="12" t="s">
        <v>73</v>
      </c>
      <c r="AY427" s="149" t="s">
        <v>166</v>
      </c>
    </row>
    <row r="428" spans="2:65" s="12" customFormat="1" x14ac:dyDescent="0.2">
      <c r="B428" s="147"/>
      <c r="D428" s="148" t="s">
        <v>173</v>
      </c>
      <c r="E428" s="149" t="s">
        <v>1</v>
      </c>
      <c r="F428" s="150" t="s">
        <v>296</v>
      </c>
      <c r="H428" s="151">
        <v>0.32700000000000001</v>
      </c>
      <c r="I428" s="152"/>
      <c r="L428" s="147"/>
      <c r="M428" s="153"/>
      <c r="T428" s="154"/>
      <c r="AT428" s="149" t="s">
        <v>173</v>
      </c>
      <c r="AU428" s="149" t="s">
        <v>83</v>
      </c>
      <c r="AV428" s="12" t="s">
        <v>83</v>
      </c>
      <c r="AW428" s="12" t="s">
        <v>30</v>
      </c>
      <c r="AX428" s="12" t="s">
        <v>73</v>
      </c>
      <c r="AY428" s="149" t="s">
        <v>166</v>
      </c>
    </row>
    <row r="429" spans="2:65" s="12" customFormat="1" x14ac:dyDescent="0.2">
      <c r="B429" s="147"/>
      <c r="D429" s="148" t="s">
        <v>173</v>
      </c>
      <c r="E429" s="149" t="s">
        <v>1</v>
      </c>
      <c r="F429" s="150" t="s">
        <v>297</v>
      </c>
      <c r="H429" s="151">
        <v>1.002</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298</v>
      </c>
      <c r="H430" s="151">
        <v>1.5029999999999999</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299</v>
      </c>
      <c r="H431" s="151">
        <v>3.6829999999999998</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257</v>
      </c>
      <c r="H432" s="151">
        <v>1.962</v>
      </c>
      <c r="I432" s="152"/>
      <c r="L432" s="147"/>
      <c r="M432" s="153"/>
      <c r="T432" s="154"/>
      <c r="AT432" s="149" t="s">
        <v>173</v>
      </c>
      <c r="AU432" s="149" t="s">
        <v>83</v>
      </c>
      <c r="AV432" s="12" t="s">
        <v>83</v>
      </c>
      <c r="AW432" s="12" t="s">
        <v>30</v>
      </c>
      <c r="AX432" s="12" t="s">
        <v>73</v>
      </c>
      <c r="AY432" s="149" t="s">
        <v>166</v>
      </c>
    </row>
    <row r="433" spans="2:65" s="12" customFormat="1" x14ac:dyDescent="0.2">
      <c r="B433" s="147"/>
      <c r="D433" s="148" t="s">
        <v>173</v>
      </c>
      <c r="E433" s="149" t="s">
        <v>1</v>
      </c>
      <c r="F433" s="150" t="s">
        <v>300</v>
      </c>
      <c r="H433" s="151">
        <v>5.2610000000000001</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301</v>
      </c>
      <c r="H434" s="151">
        <v>2.35</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263</v>
      </c>
      <c r="H435" s="151">
        <v>2.6160000000000001</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302</v>
      </c>
      <c r="H436" s="151">
        <v>1.25</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303</v>
      </c>
      <c r="H437" s="151">
        <v>0.64</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304</v>
      </c>
      <c r="H438" s="151">
        <v>20.634</v>
      </c>
      <c r="I438" s="152"/>
      <c r="L438" s="147"/>
      <c r="M438" s="153"/>
      <c r="T438" s="154"/>
      <c r="AT438" s="149" t="s">
        <v>173</v>
      </c>
      <c r="AU438" s="149" t="s">
        <v>83</v>
      </c>
      <c r="AV438" s="12" t="s">
        <v>83</v>
      </c>
      <c r="AW438" s="12" t="s">
        <v>30</v>
      </c>
      <c r="AX438" s="12" t="s">
        <v>73</v>
      </c>
      <c r="AY438" s="149" t="s">
        <v>166</v>
      </c>
    </row>
    <row r="439" spans="2:65" s="12" customFormat="1" x14ac:dyDescent="0.2">
      <c r="B439" s="147"/>
      <c r="D439" s="148" t="s">
        <v>173</v>
      </c>
      <c r="E439" s="149" t="s">
        <v>1</v>
      </c>
      <c r="F439" s="150" t="s">
        <v>305</v>
      </c>
      <c r="H439" s="151">
        <v>-7.92</v>
      </c>
      <c r="I439" s="152"/>
      <c r="L439" s="147"/>
      <c r="M439" s="153"/>
      <c r="T439" s="154"/>
      <c r="AT439" s="149" t="s">
        <v>173</v>
      </c>
      <c r="AU439" s="149" t="s">
        <v>83</v>
      </c>
      <c r="AV439" s="12" t="s">
        <v>83</v>
      </c>
      <c r="AW439" s="12" t="s">
        <v>30</v>
      </c>
      <c r="AX439" s="12" t="s">
        <v>73</v>
      </c>
      <c r="AY439" s="149" t="s">
        <v>166</v>
      </c>
    </row>
    <row r="440" spans="2:65" s="12" customFormat="1" x14ac:dyDescent="0.2">
      <c r="B440" s="147"/>
      <c r="D440" s="148" t="s">
        <v>173</v>
      </c>
      <c r="E440" s="149" t="s">
        <v>1</v>
      </c>
      <c r="F440" s="150" t="s">
        <v>306</v>
      </c>
      <c r="H440" s="151">
        <v>20.274000000000001</v>
      </c>
      <c r="I440" s="152"/>
      <c r="L440" s="147"/>
      <c r="M440" s="153"/>
      <c r="T440" s="154"/>
      <c r="AT440" s="149" t="s">
        <v>173</v>
      </c>
      <c r="AU440" s="149" t="s">
        <v>83</v>
      </c>
      <c r="AV440" s="12" t="s">
        <v>83</v>
      </c>
      <c r="AW440" s="12" t="s">
        <v>30</v>
      </c>
      <c r="AX440" s="12" t="s">
        <v>73</v>
      </c>
      <c r="AY440" s="149" t="s">
        <v>166</v>
      </c>
    </row>
    <row r="441" spans="2:65" s="12" customFormat="1" x14ac:dyDescent="0.2">
      <c r="B441" s="147"/>
      <c r="D441" s="148" t="s">
        <v>173</v>
      </c>
      <c r="E441" s="149" t="s">
        <v>1</v>
      </c>
      <c r="F441" s="150" t="s">
        <v>305</v>
      </c>
      <c r="H441" s="151">
        <v>-7.92</v>
      </c>
      <c r="I441" s="152"/>
      <c r="L441" s="147"/>
      <c r="M441" s="153"/>
      <c r="T441" s="154"/>
      <c r="AT441" s="149" t="s">
        <v>173</v>
      </c>
      <c r="AU441" s="149" t="s">
        <v>83</v>
      </c>
      <c r="AV441" s="12" t="s">
        <v>83</v>
      </c>
      <c r="AW441" s="12" t="s">
        <v>30</v>
      </c>
      <c r="AX441" s="12" t="s">
        <v>73</v>
      </c>
      <c r="AY441" s="149" t="s">
        <v>166</v>
      </c>
    </row>
    <row r="442" spans="2:65" s="12" customFormat="1" x14ac:dyDescent="0.2">
      <c r="B442" s="147"/>
      <c r="D442" s="148" t="s">
        <v>173</v>
      </c>
      <c r="E442" s="149" t="s">
        <v>1</v>
      </c>
      <c r="F442" s="150" t="s">
        <v>307</v>
      </c>
      <c r="H442" s="151">
        <v>15.696</v>
      </c>
      <c r="I442" s="152"/>
      <c r="L442" s="147"/>
      <c r="M442" s="153"/>
      <c r="T442" s="154"/>
      <c r="AT442" s="149" t="s">
        <v>173</v>
      </c>
      <c r="AU442" s="149" t="s">
        <v>83</v>
      </c>
      <c r="AV442" s="12" t="s">
        <v>83</v>
      </c>
      <c r="AW442" s="12" t="s">
        <v>30</v>
      </c>
      <c r="AX442" s="12" t="s">
        <v>73</v>
      </c>
      <c r="AY442" s="149" t="s">
        <v>166</v>
      </c>
    </row>
    <row r="443" spans="2:65" s="12" customFormat="1" x14ac:dyDescent="0.2">
      <c r="B443" s="147"/>
      <c r="D443" s="148" t="s">
        <v>173</v>
      </c>
      <c r="E443" s="149" t="s">
        <v>1</v>
      </c>
      <c r="F443" s="150" t="s">
        <v>308</v>
      </c>
      <c r="H443" s="151">
        <v>-5.28</v>
      </c>
      <c r="I443" s="152"/>
      <c r="L443" s="147"/>
      <c r="M443" s="153"/>
      <c r="T443" s="154"/>
      <c r="AT443" s="149" t="s">
        <v>173</v>
      </c>
      <c r="AU443" s="149" t="s">
        <v>83</v>
      </c>
      <c r="AV443" s="12" t="s">
        <v>83</v>
      </c>
      <c r="AW443" s="12" t="s">
        <v>30</v>
      </c>
      <c r="AX443" s="12" t="s">
        <v>73</v>
      </c>
      <c r="AY443" s="149" t="s">
        <v>166</v>
      </c>
    </row>
    <row r="444" spans="2:65" s="12" customFormat="1" x14ac:dyDescent="0.2">
      <c r="B444" s="147"/>
      <c r="D444" s="148" t="s">
        <v>173</v>
      </c>
      <c r="E444" s="149" t="s">
        <v>1</v>
      </c>
      <c r="F444" s="150" t="s">
        <v>309</v>
      </c>
      <c r="H444" s="151">
        <v>19.62</v>
      </c>
      <c r="I444" s="152"/>
      <c r="L444" s="147"/>
      <c r="M444" s="153"/>
      <c r="T444" s="154"/>
      <c r="AT444" s="149" t="s">
        <v>173</v>
      </c>
      <c r="AU444" s="149" t="s">
        <v>83</v>
      </c>
      <c r="AV444" s="12" t="s">
        <v>83</v>
      </c>
      <c r="AW444" s="12" t="s">
        <v>30</v>
      </c>
      <c r="AX444" s="12" t="s">
        <v>73</v>
      </c>
      <c r="AY444" s="149" t="s">
        <v>166</v>
      </c>
    </row>
    <row r="445" spans="2:65" s="12" customFormat="1" x14ac:dyDescent="0.2">
      <c r="B445" s="147"/>
      <c r="D445" s="148" t="s">
        <v>173</v>
      </c>
      <c r="E445" s="149" t="s">
        <v>1</v>
      </c>
      <c r="F445" s="150" t="s">
        <v>305</v>
      </c>
      <c r="H445" s="151">
        <v>-7.92</v>
      </c>
      <c r="I445" s="152"/>
      <c r="L445" s="147"/>
      <c r="M445" s="153"/>
      <c r="T445" s="154"/>
      <c r="AT445" s="149" t="s">
        <v>173</v>
      </c>
      <c r="AU445" s="149" t="s">
        <v>83</v>
      </c>
      <c r="AV445" s="12" t="s">
        <v>83</v>
      </c>
      <c r="AW445" s="12" t="s">
        <v>30</v>
      </c>
      <c r="AX445" s="12" t="s">
        <v>73</v>
      </c>
      <c r="AY445" s="149" t="s">
        <v>166</v>
      </c>
    </row>
    <row r="446" spans="2:65" s="13" customFormat="1" x14ac:dyDescent="0.2">
      <c r="B446" s="155"/>
      <c r="D446" s="148" t="s">
        <v>173</v>
      </c>
      <c r="E446" s="156" t="s">
        <v>1</v>
      </c>
      <c r="F446" s="157" t="s">
        <v>186</v>
      </c>
      <c r="H446" s="158">
        <v>76.03</v>
      </c>
      <c r="I446" s="159"/>
      <c r="L446" s="155"/>
      <c r="M446" s="160"/>
      <c r="T446" s="161"/>
      <c r="AT446" s="156" t="s">
        <v>173</v>
      </c>
      <c r="AU446" s="156" t="s">
        <v>83</v>
      </c>
      <c r="AV446" s="13" t="s">
        <v>172</v>
      </c>
      <c r="AW446" s="13" t="s">
        <v>30</v>
      </c>
      <c r="AX446" s="13" t="s">
        <v>81</v>
      </c>
      <c r="AY446" s="156" t="s">
        <v>166</v>
      </c>
    </row>
    <row r="447" spans="2:65" s="1" customFormat="1" ht="24.2" customHeight="1" x14ac:dyDescent="0.2">
      <c r="B447" s="31"/>
      <c r="C447" s="133" t="s">
        <v>249</v>
      </c>
      <c r="D447" s="133" t="s">
        <v>168</v>
      </c>
      <c r="E447" s="134" t="s">
        <v>336</v>
      </c>
      <c r="F447" s="135" t="s">
        <v>337</v>
      </c>
      <c r="G447" s="136" t="s">
        <v>278</v>
      </c>
      <c r="H447" s="137">
        <v>155.04</v>
      </c>
      <c r="I447" s="138"/>
      <c r="J447" s="139">
        <f>ROUND(I447*H447,2)</f>
        <v>0</v>
      </c>
      <c r="K447" s="140"/>
      <c r="L447" s="31"/>
      <c r="M447" s="141" t="s">
        <v>1</v>
      </c>
      <c r="N447" s="142" t="s">
        <v>38</v>
      </c>
      <c r="P447" s="143">
        <f>O447*H447</f>
        <v>0</v>
      </c>
      <c r="Q447" s="143">
        <v>0</v>
      </c>
      <c r="R447" s="143">
        <f>Q447*H447</f>
        <v>0</v>
      </c>
      <c r="S447" s="143">
        <v>0</v>
      </c>
      <c r="T447" s="144">
        <f>S447*H447</f>
        <v>0</v>
      </c>
      <c r="AR447" s="145" t="s">
        <v>172</v>
      </c>
      <c r="AT447" s="145" t="s">
        <v>168</v>
      </c>
      <c r="AU447" s="145" t="s">
        <v>83</v>
      </c>
      <c r="AY447" s="16" t="s">
        <v>166</v>
      </c>
      <c r="BE447" s="146">
        <f>IF(N447="základní",J447,0)</f>
        <v>0</v>
      </c>
      <c r="BF447" s="146">
        <f>IF(N447="snížená",J447,0)</f>
        <v>0</v>
      </c>
      <c r="BG447" s="146">
        <f>IF(N447="zákl. přenesená",J447,0)</f>
        <v>0</v>
      </c>
      <c r="BH447" s="146">
        <f>IF(N447="sníž. přenesená",J447,0)</f>
        <v>0</v>
      </c>
      <c r="BI447" s="146">
        <f>IF(N447="nulová",J447,0)</f>
        <v>0</v>
      </c>
      <c r="BJ447" s="16" t="s">
        <v>81</v>
      </c>
      <c r="BK447" s="146">
        <f>ROUND(I447*H447,2)</f>
        <v>0</v>
      </c>
      <c r="BL447" s="16" t="s">
        <v>172</v>
      </c>
      <c r="BM447" s="145" t="s">
        <v>338</v>
      </c>
    </row>
    <row r="448" spans="2:65" s="12" customFormat="1" x14ac:dyDescent="0.2">
      <c r="B448" s="147"/>
      <c r="D448" s="148" t="s">
        <v>173</v>
      </c>
      <c r="E448" s="149" t="s">
        <v>1</v>
      </c>
      <c r="F448" s="150" t="s">
        <v>339</v>
      </c>
      <c r="H448" s="151">
        <v>18.16</v>
      </c>
      <c r="I448" s="152"/>
      <c r="L448" s="147"/>
      <c r="M448" s="153"/>
      <c r="T448" s="154"/>
      <c r="AT448" s="149" t="s">
        <v>173</v>
      </c>
      <c r="AU448" s="149" t="s">
        <v>83</v>
      </c>
      <c r="AV448" s="12" t="s">
        <v>83</v>
      </c>
      <c r="AW448" s="12" t="s">
        <v>30</v>
      </c>
      <c r="AX448" s="12" t="s">
        <v>73</v>
      </c>
      <c r="AY448" s="149" t="s">
        <v>166</v>
      </c>
    </row>
    <row r="449" spans="2:65" s="12" customFormat="1" x14ac:dyDescent="0.2">
      <c r="B449" s="147"/>
      <c r="D449" s="148" t="s">
        <v>173</v>
      </c>
      <c r="E449" s="149" t="s">
        <v>1</v>
      </c>
      <c r="F449" s="150" t="s">
        <v>340</v>
      </c>
      <c r="H449" s="151">
        <v>9.48</v>
      </c>
      <c r="I449" s="152"/>
      <c r="L449" s="147"/>
      <c r="M449" s="153"/>
      <c r="T449" s="154"/>
      <c r="AT449" s="149" t="s">
        <v>173</v>
      </c>
      <c r="AU449" s="149" t="s">
        <v>83</v>
      </c>
      <c r="AV449" s="12" t="s">
        <v>83</v>
      </c>
      <c r="AW449" s="12" t="s">
        <v>30</v>
      </c>
      <c r="AX449" s="12" t="s">
        <v>73</v>
      </c>
      <c r="AY449" s="149" t="s">
        <v>166</v>
      </c>
    </row>
    <row r="450" spans="2:65" s="12" customFormat="1" x14ac:dyDescent="0.2">
      <c r="B450" s="147"/>
      <c r="D450" s="148" t="s">
        <v>173</v>
      </c>
      <c r="E450" s="149" t="s">
        <v>1</v>
      </c>
      <c r="F450" s="150" t="s">
        <v>341</v>
      </c>
      <c r="H450" s="151">
        <v>19.36</v>
      </c>
      <c r="I450" s="152"/>
      <c r="L450" s="147"/>
      <c r="M450" s="153"/>
      <c r="T450" s="154"/>
      <c r="AT450" s="149" t="s">
        <v>173</v>
      </c>
      <c r="AU450" s="149" t="s">
        <v>83</v>
      </c>
      <c r="AV450" s="12" t="s">
        <v>83</v>
      </c>
      <c r="AW450" s="12" t="s">
        <v>30</v>
      </c>
      <c r="AX450" s="12" t="s">
        <v>73</v>
      </c>
      <c r="AY450" s="149" t="s">
        <v>166</v>
      </c>
    </row>
    <row r="451" spans="2:65" s="12" customFormat="1" x14ac:dyDescent="0.2">
      <c r="B451" s="147"/>
      <c r="D451" s="148" t="s">
        <v>173</v>
      </c>
      <c r="E451" s="149" t="s">
        <v>1</v>
      </c>
      <c r="F451" s="150" t="s">
        <v>342</v>
      </c>
      <c r="H451" s="151">
        <v>10.08</v>
      </c>
      <c r="I451" s="152"/>
      <c r="L451" s="147"/>
      <c r="M451" s="153"/>
      <c r="T451" s="154"/>
      <c r="AT451" s="149" t="s">
        <v>173</v>
      </c>
      <c r="AU451" s="149" t="s">
        <v>83</v>
      </c>
      <c r="AV451" s="12" t="s">
        <v>83</v>
      </c>
      <c r="AW451" s="12" t="s">
        <v>30</v>
      </c>
      <c r="AX451" s="12" t="s">
        <v>73</v>
      </c>
      <c r="AY451" s="149" t="s">
        <v>166</v>
      </c>
    </row>
    <row r="452" spans="2:65" s="12" customFormat="1" x14ac:dyDescent="0.2">
      <c r="B452" s="147"/>
      <c r="D452" s="148" t="s">
        <v>173</v>
      </c>
      <c r="E452" s="149" t="s">
        <v>1</v>
      </c>
      <c r="F452" s="150" t="s">
        <v>342</v>
      </c>
      <c r="H452" s="151">
        <v>10.08</v>
      </c>
      <c r="I452" s="152"/>
      <c r="L452" s="147"/>
      <c r="M452" s="153"/>
      <c r="T452" s="154"/>
      <c r="AT452" s="149" t="s">
        <v>173</v>
      </c>
      <c r="AU452" s="149" t="s">
        <v>83</v>
      </c>
      <c r="AV452" s="12" t="s">
        <v>83</v>
      </c>
      <c r="AW452" s="12" t="s">
        <v>30</v>
      </c>
      <c r="AX452" s="12" t="s">
        <v>73</v>
      </c>
      <c r="AY452" s="149" t="s">
        <v>166</v>
      </c>
    </row>
    <row r="453" spans="2:65" s="12" customFormat="1" x14ac:dyDescent="0.2">
      <c r="B453" s="147"/>
      <c r="D453" s="148" t="s">
        <v>173</v>
      </c>
      <c r="E453" s="149" t="s">
        <v>1</v>
      </c>
      <c r="F453" s="150" t="s">
        <v>343</v>
      </c>
      <c r="H453" s="151">
        <v>12.8</v>
      </c>
      <c r="I453" s="152"/>
      <c r="L453" s="147"/>
      <c r="M453" s="153"/>
      <c r="T453" s="154"/>
      <c r="AT453" s="149" t="s">
        <v>173</v>
      </c>
      <c r="AU453" s="149" t="s">
        <v>83</v>
      </c>
      <c r="AV453" s="12" t="s">
        <v>83</v>
      </c>
      <c r="AW453" s="12" t="s">
        <v>30</v>
      </c>
      <c r="AX453" s="12" t="s">
        <v>73</v>
      </c>
      <c r="AY453" s="149" t="s">
        <v>166</v>
      </c>
    </row>
    <row r="454" spans="2:65" s="12" customFormat="1" x14ac:dyDescent="0.2">
      <c r="B454" s="147"/>
      <c r="D454" s="148" t="s">
        <v>173</v>
      </c>
      <c r="E454" s="149" t="s">
        <v>1</v>
      </c>
      <c r="F454" s="150" t="s">
        <v>344</v>
      </c>
      <c r="H454" s="151">
        <v>4.2</v>
      </c>
      <c r="I454" s="152"/>
      <c r="L454" s="147"/>
      <c r="M454" s="153"/>
      <c r="T454" s="154"/>
      <c r="AT454" s="149" t="s">
        <v>173</v>
      </c>
      <c r="AU454" s="149" t="s">
        <v>83</v>
      </c>
      <c r="AV454" s="12" t="s">
        <v>83</v>
      </c>
      <c r="AW454" s="12" t="s">
        <v>30</v>
      </c>
      <c r="AX454" s="12" t="s">
        <v>73</v>
      </c>
      <c r="AY454" s="149" t="s">
        <v>166</v>
      </c>
    </row>
    <row r="455" spans="2:65" s="12" customFormat="1" x14ac:dyDescent="0.2">
      <c r="B455" s="147"/>
      <c r="D455" s="148" t="s">
        <v>173</v>
      </c>
      <c r="E455" s="149" t="s">
        <v>1</v>
      </c>
      <c r="F455" s="150" t="s">
        <v>342</v>
      </c>
      <c r="H455" s="151">
        <v>10.08</v>
      </c>
      <c r="I455" s="152"/>
      <c r="L455" s="147"/>
      <c r="M455" s="153"/>
      <c r="T455" s="154"/>
      <c r="AT455" s="149" t="s">
        <v>173</v>
      </c>
      <c r="AU455" s="149" t="s">
        <v>83</v>
      </c>
      <c r="AV455" s="12" t="s">
        <v>83</v>
      </c>
      <c r="AW455" s="12" t="s">
        <v>30</v>
      </c>
      <c r="AX455" s="12" t="s">
        <v>73</v>
      </c>
      <c r="AY455" s="149" t="s">
        <v>166</v>
      </c>
    </row>
    <row r="456" spans="2:65" s="12" customFormat="1" x14ac:dyDescent="0.2">
      <c r="B456" s="147"/>
      <c r="D456" s="148" t="s">
        <v>173</v>
      </c>
      <c r="E456" s="149" t="s">
        <v>1</v>
      </c>
      <c r="F456" s="150" t="s">
        <v>345</v>
      </c>
      <c r="H456" s="151">
        <v>24.8</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346</v>
      </c>
      <c r="H457" s="151">
        <v>11.2</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345</v>
      </c>
      <c r="H458" s="151">
        <v>24.8</v>
      </c>
      <c r="I458" s="152"/>
      <c r="L458" s="147"/>
      <c r="M458" s="153"/>
      <c r="T458" s="154"/>
      <c r="AT458" s="149" t="s">
        <v>173</v>
      </c>
      <c r="AU458" s="149" t="s">
        <v>83</v>
      </c>
      <c r="AV458" s="12" t="s">
        <v>83</v>
      </c>
      <c r="AW458" s="12" t="s">
        <v>30</v>
      </c>
      <c r="AX458" s="12" t="s">
        <v>73</v>
      </c>
      <c r="AY458" s="149" t="s">
        <v>166</v>
      </c>
    </row>
    <row r="459" spans="2:65" s="13" customFormat="1" x14ac:dyDescent="0.2">
      <c r="B459" s="155"/>
      <c r="D459" s="148" t="s">
        <v>173</v>
      </c>
      <c r="E459" s="156" t="s">
        <v>1</v>
      </c>
      <c r="F459" s="157" t="s">
        <v>186</v>
      </c>
      <c r="H459" s="158">
        <v>155.04</v>
      </c>
      <c r="I459" s="159"/>
      <c r="L459" s="155"/>
      <c r="M459" s="160"/>
      <c r="T459" s="161"/>
      <c r="AT459" s="156" t="s">
        <v>173</v>
      </c>
      <c r="AU459" s="156" t="s">
        <v>83</v>
      </c>
      <c r="AV459" s="13" t="s">
        <v>172</v>
      </c>
      <c r="AW459" s="13" t="s">
        <v>30</v>
      </c>
      <c r="AX459" s="13" t="s">
        <v>81</v>
      </c>
      <c r="AY459" s="156" t="s">
        <v>166</v>
      </c>
    </row>
    <row r="460" spans="2:65" s="1" customFormat="1" ht="33" customHeight="1" x14ac:dyDescent="0.2">
      <c r="B460" s="31"/>
      <c r="C460" s="133" t="s">
        <v>347</v>
      </c>
      <c r="D460" s="133" t="s">
        <v>168</v>
      </c>
      <c r="E460" s="134" t="s">
        <v>348</v>
      </c>
      <c r="F460" s="135" t="s">
        <v>349</v>
      </c>
      <c r="G460" s="136" t="s">
        <v>171</v>
      </c>
      <c r="H460" s="137">
        <v>0.52500000000000002</v>
      </c>
      <c r="I460" s="138"/>
      <c r="J460" s="139">
        <f>ROUND(I460*H460,2)</f>
        <v>0</v>
      </c>
      <c r="K460" s="140"/>
      <c r="L460" s="31"/>
      <c r="M460" s="141" t="s">
        <v>1</v>
      </c>
      <c r="N460" s="142" t="s">
        <v>38</v>
      </c>
      <c r="P460" s="143">
        <f>O460*H460</f>
        <v>0</v>
      </c>
      <c r="Q460" s="143">
        <v>0</v>
      </c>
      <c r="R460" s="143">
        <f>Q460*H460</f>
        <v>0</v>
      </c>
      <c r="S460" s="143">
        <v>0</v>
      </c>
      <c r="T460" s="144">
        <f>S460*H460</f>
        <v>0</v>
      </c>
      <c r="AR460" s="145" t="s">
        <v>172</v>
      </c>
      <c r="AT460" s="145" t="s">
        <v>168</v>
      </c>
      <c r="AU460" s="145" t="s">
        <v>83</v>
      </c>
      <c r="AY460" s="16" t="s">
        <v>166</v>
      </c>
      <c r="BE460" s="146">
        <f>IF(N460="základní",J460,0)</f>
        <v>0</v>
      </c>
      <c r="BF460" s="146">
        <f>IF(N460="snížená",J460,0)</f>
        <v>0</v>
      </c>
      <c r="BG460" s="146">
        <f>IF(N460="zákl. přenesená",J460,0)</f>
        <v>0</v>
      </c>
      <c r="BH460" s="146">
        <f>IF(N460="sníž. přenesená",J460,0)</f>
        <v>0</v>
      </c>
      <c r="BI460" s="146">
        <f>IF(N460="nulová",J460,0)</f>
        <v>0</v>
      </c>
      <c r="BJ460" s="16" t="s">
        <v>81</v>
      </c>
      <c r="BK460" s="146">
        <f>ROUND(I460*H460,2)</f>
        <v>0</v>
      </c>
      <c r="BL460" s="16" t="s">
        <v>172</v>
      </c>
      <c r="BM460" s="145" t="s">
        <v>350</v>
      </c>
    </row>
    <row r="461" spans="2:65" s="12" customFormat="1" x14ac:dyDescent="0.2">
      <c r="B461" s="147"/>
      <c r="D461" s="148" t="s">
        <v>173</v>
      </c>
      <c r="E461" s="149" t="s">
        <v>1</v>
      </c>
      <c r="F461" s="150" t="s">
        <v>351</v>
      </c>
      <c r="H461" s="151">
        <v>0.01</v>
      </c>
      <c r="I461" s="152"/>
      <c r="L461" s="147"/>
      <c r="M461" s="153"/>
      <c r="T461" s="154"/>
      <c r="AT461" s="149" t="s">
        <v>173</v>
      </c>
      <c r="AU461" s="149" t="s">
        <v>83</v>
      </c>
      <c r="AV461" s="12" t="s">
        <v>83</v>
      </c>
      <c r="AW461" s="12" t="s">
        <v>30</v>
      </c>
      <c r="AX461" s="12" t="s">
        <v>73</v>
      </c>
      <c r="AY461" s="149" t="s">
        <v>166</v>
      </c>
    </row>
    <row r="462" spans="2:65" s="12" customFormat="1" x14ac:dyDescent="0.2">
      <c r="B462" s="147"/>
      <c r="D462" s="148" t="s">
        <v>173</v>
      </c>
      <c r="E462" s="149" t="s">
        <v>1</v>
      </c>
      <c r="F462" s="150" t="s">
        <v>352</v>
      </c>
      <c r="H462" s="151">
        <v>0.06</v>
      </c>
      <c r="I462" s="152"/>
      <c r="L462" s="147"/>
      <c r="M462" s="153"/>
      <c r="T462" s="154"/>
      <c r="AT462" s="149" t="s">
        <v>173</v>
      </c>
      <c r="AU462" s="149" t="s">
        <v>83</v>
      </c>
      <c r="AV462" s="12" t="s">
        <v>83</v>
      </c>
      <c r="AW462" s="12" t="s">
        <v>30</v>
      </c>
      <c r="AX462" s="12" t="s">
        <v>73</v>
      </c>
      <c r="AY462" s="149" t="s">
        <v>166</v>
      </c>
    </row>
    <row r="463" spans="2:65" s="12" customFormat="1" x14ac:dyDescent="0.2">
      <c r="B463" s="147"/>
      <c r="D463" s="148" t="s">
        <v>173</v>
      </c>
      <c r="E463" s="149" t="s">
        <v>1</v>
      </c>
      <c r="F463" s="150" t="s">
        <v>353</v>
      </c>
      <c r="H463" s="151">
        <v>2.1000000000000001E-2</v>
      </c>
      <c r="I463" s="152"/>
      <c r="L463" s="147"/>
      <c r="M463" s="153"/>
      <c r="T463" s="154"/>
      <c r="AT463" s="149" t="s">
        <v>173</v>
      </c>
      <c r="AU463" s="149" t="s">
        <v>83</v>
      </c>
      <c r="AV463" s="12" t="s">
        <v>83</v>
      </c>
      <c r="AW463" s="12" t="s">
        <v>30</v>
      </c>
      <c r="AX463" s="12" t="s">
        <v>73</v>
      </c>
      <c r="AY463" s="149" t="s">
        <v>166</v>
      </c>
    </row>
    <row r="464" spans="2:65" s="12" customFormat="1" x14ac:dyDescent="0.2">
      <c r="B464" s="147"/>
      <c r="D464" s="148" t="s">
        <v>173</v>
      </c>
      <c r="E464" s="149" t="s">
        <v>1</v>
      </c>
      <c r="F464" s="150" t="s">
        <v>354</v>
      </c>
      <c r="H464" s="151">
        <v>2.5000000000000001E-2</v>
      </c>
      <c r="I464" s="152"/>
      <c r="L464" s="147"/>
      <c r="M464" s="153"/>
      <c r="T464" s="154"/>
      <c r="AT464" s="149" t="s">
        <v>173</v>
      </c>
      <c r="AU464" s="149" t="s">
        <v>83</v>
      </c>
      <c r="AV464" s="12" t="s">
        <v>83</v>
      </c>
      <c r="AW464" s="12" t="s">
        <v>30</v>
      </c>
      <c r="AX464" s="12" t="s">
        <v>73</v>
      </c>
      <c r="AY464" s="149" t="s">
        <v>166</v>
      </c>
    </row>
    <row r="465" spans="2:65" s="12" customFormat="1" x14ac:dyDescent="0.2">
      <c r="B465" s="147"/>
      <c r="D465" s="148" t="s">
        <v>173</v>
      </c>
      <c r="E465" s="149" t="s">
        <v>1</v>
      </c>
      <c r="F465" s="150" t="s">
        <v>355</v>
      </c>
      <c r="H465" s="151">
        <v>0.04</v>
      </c>
      <c r="I465" s="152"/>
      <c r="L465" s="147"/>
      <c r="M465" s="153"/>
      <c r="T465" s="154"/>
      <c r="AT465" s="149" t="s">
        <v>173</v>
      </c>
      <c r="AU465" s="149" t="s">
        <v>83</v>
      </c>
      <c r="AV465" s="12" t="s">
        <v>83</v>
      </c>
      <c r="AW465" s="12" t="s">
        <v>30</v>
      </c>
      <c r="AX465" s="12" t="s">
        <v>73</v>
      </c>
      <c r="AY465" s="149" t="s">
        <v>166</v>
      </c>
    </row>
    <row r="466" spans="2:65" s="12" customFormat="1" x14ac:dyDescent="0.2">
      <c r="B466" s="147"/>
      <c r="D466" s="148" t="s">
        <v>173</v>
      </c>
      <c r="E466" s="149" t="s">
        <v>1</v>
      </c>
      <c r="F466" s="150" t="s">
        <v>354</v>
      </c>
      <c r="H466" s="151">
        <v>2.5000000000000001E-2</v>
      </c>
      <c r="I466" s="152"/>
      <c r="L466" s="147"/>
      <c r="M466" s="153"/>
      <c r="T466" s="154"/>
      <c r="AT466" s="149" t="s">
        <v>173</v>
      </c>
      <c r="AU466" s="149" t="s">
        <v>83</v>
      </c>
      <c r="AV466" s="12" t="s">
        <v>83</v>
      </c>
      <c r="AW466" s="12" t="s">
        <v>30</v>
      </c>
      <c r="AX466" s="12" t="s">
        <v>73</v>
      </c>
      <c r="AY466" s="149" t="s">
        <v>166</v>
      </c>
    </row>
    <row r="467" spans="2:65" s="12" customFormat="1" x14ac:dyDescent="0.2">
      <c r="B467" s="147"/>
      <c r="D467" s="148" t="s">
        <v>173</v>
      </c>
      <c r="E467" s="149" t="s">
        <v>1</v>
      </c>
      <c r="F467" s="150" t="s">
        <v>356</v>
      </c>
      <c r="H467" s="151">
        <v>7.4999999999999997E-2</v>
      </c>
      <c r="I467" s="152"/>
      <c r="L467" s="147"/>
      <c r="M467" s="153"/>
      <c r="T467" s="154"/>
      <c r="AT467" s="149" t="s">
        <v>173</v>
      </c>
      <c r="AU467" s="149" t="s">
        <v>83</v>
      </c>
      <c r="AV467" s="12" t="s">
        <v>83</v>
      </c>
      <c r="AW467" s="12" t="s">
        <v>30</v>
      </c>
      <c r="AX467" s="12" t="s">
        <v>73</v>
      </c>
      <c r="AY467" s="149" t="s">
        <v>166</v>
      </c>
    </row>
    <row r="468" spans="2:65" s="12" customFormat="1" x14ac:dyDescent="0.2">
      <c r="B468" s="147"/>
      <c r="D468" s="148" t="s">
        <v>173</v>
      </c>
      <c r="E468" s="149" t="s">
        <v>1</v>
      </c>
      <c r="F468" s="150" t="s">
        <v>357</v>
      </c>
      <c r="H468" s="151">
        <v>0.05</v>
      </c>
      <c r="I468" s="152"/>
      <c r="L468" s="147"/>
      <c r="M468" s="153"/>
      <c r="T468" s="154"/>
      <c r="AT468" s="149" t="s">
        <v>173</v>
      </c>
      <c r="AU468" s="149" t="s">
        <v>83</v>
      </c>
      <c r="AV468" s="12" t="s">
        <v>83</v>
      </c>
      <c r="AW468" s="12" t="s">
        <v>30</v>
      </c>
      <c r="AX468" s="12" t="s">
        <v>73</v>
      </c>
      <c r="AY468" s="149" t="s">
        <v>166</v>
      </c>
    </row>
    <row r="469" spans="2:65" s="12" customFormat="1" x14ac:dyDescent="0.2">
      <c r="B469" s="147"/>
      <c r="D469" s="148" t="s">
        <v>173</v>
      </c>
      <c r="E469" s="149" t="s">
        <v>1</v>
      </c>
      <c r="F469" s="150" t="s">
        <v>358</v>
      </c>
      <c r="H469" s="151">
        <v>4.4999999999999998E-2</v>
      </c>
      <c r="I469" s="152"/>
      <c r="L469" s="147"/>
      <c r="M469" s="153"/>
      <c r="T469" s="154"/>
      <c r="AT469" s="149" t="s">
        <v>173</v>
      </c>
      <c r="AU469" s="149" t="s">
        <v>83</v>
      </c>
      <c r="AV469" s="12" t="s">
        <v>83</v>
      </c>
      <c r="AW469" s="12" t="s">
        <v>30</v>
      </c>
      <c r="AX469" s="12" t="s">
        <v>73</v>
      </c>
      <c r="AY469" s="149" t="s">
        <v>166</v>
      </c>
    </row>
    <row r="470" spans="2:65" s="12" customFormat="1" x14ac:dyDescent="0.2">
      <c r="B470" s="147"/>
      <c r="D470" s="148" t="s">
        <v>173</v>
      </c>
      <c r="E470" s="149" t="s">
        <v>1</v>
      </c>
      <c r="F470" s="150" t="s">
        <v>359</v>
      </c>
      <c r="H470" s="151">
        <v>0.1</v>
      </c>
      <c r="I470" s="152"/>
      <c r="L470" s="147"/>
      <c r="M470" s="153"/>
      <c r="T470" s="154"/>
      <c r="AT470" s="149" t="s">
        <v>173</v>
      </c>
      <c r="AU470" s="149" t="s">
        <v>83</v>
      </c>
      <c r="AV470" s="12" t="s">
        <v>83</v>
      </c>
      <c r="AW470" s="12" t="s">
        <v>30</v>
      </c>
      <c r="AX470" s="12" t="s">
        <v>73</v>
      </c>
      <c r="AY470" s="149" t="s">
        <v>166</v>
      </c>
    </row>
    <row r="471" spans="2:65" s="12" customFormat="1" x14ac:dyDescent="0.2">
      <c r="B471" s="147"/>
      <c r="D471" s="148" t="s">
        <v>173</v>
      </c>
      <c r="E471" s="149" t="s">
        <v>1</v>
      </c>
      <c r="F471" s="150" t="s">
        <v>360</v>
      </c>
      <c r="H471" s="151">
        <v>1.4999999999999999E-2</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361</v>
      </c>
      <c r="H472" s="151">
        <v>2.7E-2</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362</v>
      </c>
      <c r="H473" s="151">
        <v>3.2000000000000001E-2</v>
      </c>
      <c r="I473" s="152"/>
      <c r="L473" s="147"/>
      <c r="M473" s="153"/>
      <c r="T473" s="154"/>
      <c r="AT473" s="149" t="s">
        <v>173</v>
      </c>
      <c r="AU473" s="149" t="s">
        <v>83</v>
      </c>
      <c r="AV473" s="12" t="s">
        <v>83</v>
      </c>
      <c r="AW473" s="12" t="s">
        <v>30</v>
      </c>
      <c r="AX473" s="12" t="s">
        <v>73</v>
      </c>
      <c r="AY473" s="149" t="s">
        <v>166</v>
      </c>
    </row>
    <row r="474" spans="2:65" s="13" customFormat="1" x14ac:dyDescent="0.2">
      <c r="B474" s="155"/>
      <c r="D474" s="148" t="s">
        <v>173</v>
      </c>
      <c r="E474" s="156" t="s">
        <v>1</v>
      </c>
      <c r="F474" s="157" t="s">
        <v>186</v>
      </c>
      <c r="H474" s="158">
        <v>0.52500000000000002</v>
      </c>
      <c r="I474" s="159"/>
      <c r="L474" s="155"/>
      <c r="M474" s="160"/>
      <c r="T474" s="161"/>
      <c r="AT474" s="156" t="s">
        <v>173</v>
      </c>
      <c r="AU474" s="156" t="s">
        <v>83</v>
      </c>
      <c r="AV474" s="13" t="s">
        <v>172</v>
      </c>
      <c r="AW474" s="13" t="s">
        <v>30</v>
      </c>
      <c r="AX474" s="13" t="s">
        <v>81</v>
      </c>
      <c r="AY474" s="156" t="s">
        <v>166</v>
      </c>
    </row>
    <row r="475" spans="2:65" s="1" customFormat="1" ht="24.2" customHeight="1" x14ac:dyDescent="0.2">
      <c r="B475" s="31"/>
      <c r="C475" s="133" t="s">
        <v>253</v>
      </c>
      <c r="D475" s="133" t="s">
        <v>168</v>
      </c>
      <c r="E475" s="134" t="s">
        <v>363</v>
      </c>
      <c r="F475" s="135" t="s">
        <v>364</v>
      </c>
      <c r="G475" s="136" t="s">
        <v>171</v>
      </c>
      <c r="H475" s="137">
        <v>0.52500000000000002</v>
      </c>
      <c r="I475" s="138"/>
      <c r="J475" s="139">
        <f>ROUND(I475*H475,2)</f>
        <v>0</v>
      </c>
      <c r="K475" s="140"/>
      <c r="L475" s="31"/>
      <c r="M475" s="141" t="s">
        <v>1</v>
      </c>
      <c r="N475" s="142" t="s">
        <v>38</v>
      </c>
      <c r="P475" s="143">
        <f>O475*H475</f>
        <v>0</v>
      </c>
      <c r="Q475" s="143">
        <v>0</v>
      </c>
      <c r="R475" s="143">
        <f>Q475*H475</f>
        <v>0</v>
      </c>
      <c r="S475" s="143">
        <v>0</v>
      </c>
      <c r="T475" s="144">
        <f>S475*H475</f>
        <v>0</v>
      </c>
      <c r="AR475" s="145" t="s">
        <v>172</v>
      </c>
      <c r="AT475" s="145" t="s">
        <v>168</v>
      </c>
      <c r="AU475" s="145" t="s">
        <v>83</v>
      </c>
      <c r="AY475" s="16" t="s">
        <v>166</v>
      </c>
      <c r="BE475" s="146">
        <f>IF(N475="základní",J475,0)</f>
        <v>0</v>
      </c>
      <c r="BF475" s="146">
        <f>IF(N475="snížená",J475,0)</f>
        <v>0</v>
      </c>
      <c r="BG475" s="146">
        <f>IF(N475="zákl. přenesená",J475,0)</f>
        <v>0</v>
      </c>
      <c r="BH475" s="146">
        <f>IF(N475="sníž. přenesená",J475,0)</f>
        <v>0</v>
      </c>
      <c r="BI475" s="146">
        <f>IF(N475="nulová",J475,0)</f>
        <v>0</v>
      </c>
      <c r="BJ475" s="16" t="s">
        <v>81</v>
      </c>
      <c r="BK475" s="146">
        <f>ROUND(I475*H475,2)</f>
        <v>0</v>
      </c>
      <c r="BL475" s="16" t="s">
        <v>172</v>
      </c>
      <c r="BM475" s="145" t="s">
        <v>365</v>
      </c>
    </row>
    <row r="476" spans="2:65" s="12" customFormat="1" x14ac:dyDescent="0.2">
      <c r="B476" s="147"/>
      <c r="D476" s="148" t="s">
        <v>173</v>
      </c>
      <c r="E476" s="149" t="s">
        <v>1</v>
      </c>
      <c r="F476" s="150" t="s">
        <v>351</v>
      </c>
      <c r="H476" s="151">
        <v>0.01</v>
      </c>
      <c r="I476" s="152"/>
      <c r="L476" s="147"/>
      <c r="M476" s="153"/>
      <c r="T476" s="154"/>
      <c r="AT476" s="149" t="s">
        <v>173</v>
      </c>
      <c r="AU476" s="149" t="s">
        <v>83</v>
      </c>
      <c r="AV476" s="12" t="s">
        <v>83</v>
      </c>
      <c r="AW476" s="12" t="s">
        <v>30</v>
      </c>
      <c r="AX476" s="12" t="s">
        <v>73</v>
      </c>
      <c r="AY476" s="149" t="s">
        <v>166</v>
      </c>
    </row>
    <row r="477" spans="2:65" s="12" customFormat="1" x14ac:dyDescent="0.2">
      <c r="B477" s="147"/>
      <c r="D477" s="148" t="s">
        <v>173</v>
      </c>
      <c r="E477" s="149" t="s">
        <v>1</v>
      </c>
      <c r="F477" s="150" t="s">
        <v>352</v>
      </c>
      <c r="H477" s="151">
        <v>0.06</v>
      </c>
      <c r="I477" s="152"/>
      <c r="L477" s="147"/>
      <c r="M477" s="153"/>
      <c r="T477" s="154"/>
      <c r="AT477" s="149" t="s">
        <v>173</v>
      </c>
      <c r="AU477" s="149" t="s">
        <v>83</v>
      </c>
      <c r="AV477" s="12" t="s">
        <v>83</v>
      </c>
      <c r="AW477" s="12" t="s">
        <v>30</v>
      </c>
      <c r="AX477" s="12" t="s">
        <v>73</v>
      </c>
      <c r="AY477" s="149" t="s">
        <v>166</v>
      </c>
    </row>
    <row r="478" spans="2:65" s="12" customFormat="1" x14ac:dyDescent="0.2">
      <c r="B478" s="147"/>
      <c r="D478" s="148" t="s">
        <v>173</v>
      </c>
      <c r="E478" s="149" t="s">
        <v>1</v>
      </c>
      <c r="F478" s="150" t="s">
        <v>353</v>
      </c>
      <c r="H478" s="151">
        <v>2.1000000000000001E-2</v>
      </c>
      <c r="I478" s="152"/>
      <c r="L478" s="147"/>
      <c r="M478" s="153"/>
      <c r="T478" s="154"/>
      <c r="AT478" s="149" t="s">
        <v>173</v>
      </c>
      <c r="AU478" s="149" t="s">
        <v>83</v>
      </c>
      <c r="AV478" s="12" t="s">
        <v>83</v>
      </c>
      <c r="AW478" s="12" t="s">
        <v>30</v>
      </c>
      <c r="AX478" s="12" t="s">
        <v>73</v>
      </c>
      <c r="AY478" s="149" t="s">
        <v>166</v>
      </c>
    </row>
    <row r="479" spans="2:65" s="12" customFormat="1" x14ac:dyDescent="0.2">
      <c r="B479" s="147"/>
      <c r="D479" s="148" t="s">
        <v>173</v>
      </c>
      <c r="E479" s="149" t="s">
        <v>1</v>
      </c>
      <c r="F479" s="150" t="s">
        <v>354</v>
      </c>
      <c r="H479" s="151">
        <v>2.5000000000000001E-2</v>
      </c>
      <c r="I479" s="152"/>
      <c r="L479" s="147"/>
      <c r="M479" s="153"/>
      <c r="T479" s="154"/>
      <c r="AT479" s="149" t="s">
        <v>173</v>
      </c>
      <c r="AU479" s="149" t="s">
        <v>83</v>
      </c>
      <c r="AV479" s="12" t="s">
        <v>83</v>
      </c>
      <c r="AW479" s="12" t="s">
        <v>30</v>
      </c>
      <c r="AX479" s="12" t="s">
        <v>73</v>
      </c>
      <c r="AY479" s="149" t="s">
        <v>166</v>
      </c>
    </row>
    <row r="480" spans="2:65" s="12" customFormat="1" x14ac:dyDescent="0.2">
      <c r="B480" s="147"/>
      <c r="D480" s="148" t="s">
        <v>173</v>
      </c>
      <c r="E480" s="149" t="s">
        <v>1</v>
      </c>
      <c r="F480" s="150" t="s">
        <v>355</v>
      </c>
      <c r="H480" s="151">
        <v>0.04</v>
      </c>
      <c r="I480" s="152"/>
      <c r="L480" s="147"/>
      <c r="M480" s="153"/>
      <c r="T480" s="154"/>
      <c r="AT480" s="149" t="s">
        <v>173</v>
      </c>
      <c r="AU480" s="149" t="s">
        <v>83</v>
      </c>
      <c r="AV480" s="12" t="s">
        <v>83</v>
      </c>
      <c r="AW480" s="12" t="s">
        <v>30</v>
      </c>
      <c r="AX480" s="12" t="s">
        <v>73</v>
      </c>
      <c r="AY480" s="149" t="s">
        <v>166</v>
      </c>
    </row>
    <row r="481" spans="2:65" s="12" customFormat="1" x14ac:dyDescent="0.2">
      <c r="B481" s="147"/>
      <c r="D481" s="148" t="s">
        <v>173</v>
      </c>
      <c r="E481" s="149" t="s">
        <v>1</v>
      </c>
      <c r="F481" s="150" t="s">
        <v>354</v>
      </c>
      <c r="H481" s="151">
        <v>2.5000000000000001E-2</v>
      </c>
      <c r="I481" s="152"/>
      <c r="L481" s="147"/>
      <c r="M481" s="153"/>
      <c r="T481" s="154"/>
      <c r="AT481" s="149" t="s">
        <v>173</v>
      </c>
      <c r="AU481" s="149" t="s">
        <v>83</v>
      </c>
      <c r="AV481" s="12" t="s">
        <v>83</v>
      </c>
      <c r="AW481" s="12" t="s">
        <v>30</v>
      </c>
      <c r="AX481" s="12" t="s">
        <v>73</v>
      </c>
      <c r="AY481" s="149" t="s">
        <v>166</v>
      </c>
    </row>
    <row r="482" spans="2:65" s="12" customFormat="1" x14ac:dyDescent="0.2">
      <c r="B482" s="147"/>
      <c r="D482" s="148" t="s">
        <v>173</v>
      </c>
      <c r="E482" s="149" t="s">
        <v>1</v>
      </c>
      <c r="F482" s="150" t="s">
        <v>356</v>
      </c>
      <c r="H482" s="151">
        <v>7.4999999999999997E-2</v>
      </c>
      <c r="I482" s="152"/>
      <c r="L482" s="147"/>
      <c r="M482" s="153"/>
      <c r="T482" s="154"/>
      <c r="AT482" s="149" t="s">
        <v>173</v>
      </c>
      <c r="AU482" s="149" t="s">
        <v>83</v>
      </c>
      <c r="AV482" s="12" t="s">
        <v>83</v>
      </c>
      <c r="AW482" s="12" t="s">
        <v>30</v>
      </c>
      <c r="AX482" s="12" t="s">
        <v>73</v>
      </c>
      <c r="AY482" s="149" t="s">
        <v>166</v>
      </c>
    </row>
    <row r="483" spans="2:65" s="12" customFormat="1" x14ac:dyDescent="0.2">
      <c r="B483" s="147"/>
      <c r="D483" s="148" t="s">
        <v>173</v>
      </c>
      <c r="E483" s="149" t="s">
        <v>1</v>
      </c>
      <c r="F483" s="150" t="s">
        <v>357</v>
      </c>
      <c r="H483" s="151">
        <v>0.05</v>
      </c>
      <c r="I483" s="152"/>
      <c r="L483" s="147"/>
      <c r="M483" s="153"/>
      <c r="T483" s="154"/>
      <c r="AT483" s="149" t="s">
        <v>173</v>
      </c>
      <c r="AU483" s="149" t="s">
        <v>83</v>
      </c>
      <c r="AV483" s="12" t="s">
        <v>83</v>
      </c>
      <c r="AW483" s="12" t="s">
        <v>30</v>
      </c>
      <c r="AX483" s="12" t="s">
        <v>73</v>
      </c>
      <c r="AY483" s="149" t="s">
        <v>166</v>
      </c>
    </row>
    <row r="484" spans="2:65" s="12" customFormat="1" x14ac:dyDescent="0.2">
      <c r="B484" s="147"/>
      <c r="D484" s="148" t="s">
        <v>173</v>
      </c>
      <c r="E484" s="149" t="s">
        <v>1</v>
      </c>
      <c r="F484" s="150" t="s">
        <v>358</v>
      </c>
      <c r="H484" s="151">
        <v>4.4999999999999998E-2</v>
      </c>
      <c r="I484" s="152"/>
      <c r="L484" s="147"/>
      <c r="M484" s="153"/>
      <c r="T484" s="154"/>
      <c r="AT484" s="149" t="s">
        <v>173</v>
      </c>
      <c r="AU484" s="149" t="s">
        <v>83</v>
      </c>
      <c r="AV484" s="12" t="s">
        <v>83</v>
      </c>
      <c r="AW484" s="12" t="s">
        <v>30</v>
      </c>
      <c r="AX484" s="12" t="s">
        <v>73</v>
      </c>
      <c r="AY484" s="149" t="s">
        <v>166</v>
      </c>
    </row>
    <row r="485" spans="2:65" s="12" customFormat="1" x14ac:dyDescent="0.2">
      <c r="B485" s="147"/>
      <c r="D485" s="148" t="s">
        <v>173</v>
      </c>
      <c r="E485" s="149" t="s">
        <v>1</v>
      </c>
      <c r="F485" s="150" t="s">
        <v>359</v>
      </c>
      <c r="H485" s="151">
        <v>0.1</v>
      </c>
      <c r="I485" s="152"/>
      <c r="L485" s="147"/>
      <c r="M485" s="153"/>
      <c r="T485" s="154"/>
      <c r="AT485" s="149" t="s">
        <v>173</v>
      </c>
      <c r="AU485" s="149" t="s">
        <v>83</v>
      </c>
      <c r="AV485" s="12" t="s">
        <v>83</v>
      </c>
      <c r="AW485" s="12" t="s">
        <v>30</v>
      </c>
      <c r="AX485" s="12" t="s">
        <v>73</v>
      </c>
      <c r="AY485" s="149" t="s">
        <v>166</v>
      </c>
    </row>
    <row r="486" spans="2:65" s="12" customFormat="1" x14ac:dyDescent="0.2">
      <c r="B486" s="147"/>
      <c r="D486" s="148" t="s">
        <v>173</v>
      </c>
      <c r="E486" s="149" t="s">
        <v>1</v>
      </c>
      <c r="F486" s="150" t="s">
        <v>360</v>
      </c>
      <c r="H486" s="151">
        <v>1.4999999999999999E-2</v>
      </c>
      <c r="I486" s="152"/>
      <c r="L486" s="147"/>
      <c r="M486" s="153"/>
      <c r="T486" s="154"/>
      <c r="AT486" s="149" t="s">
        <v>173</v>
      </c>
      <c r="AU486" s="149" t="s">
        <v>83</v>
      </c>
      <c r="AV486" s="12" t="s">
        <v>83</v>
      </c>
      <c r="AW486" s="12" t="s">
        <v>30</v>
      </c>
      <c r="AX486" s="12" t="s">
        <v>73</v>
      </c>
      <c r="AY486" s="149" t="s">
        <v>166</v>
      </c>
    </row>
    <row r="487" spans="2:65" s="12" customFormat="1" x14ac:dyDescent="0.2">
      <c r="B487" s="147"/>
      <c r="D487" s="148" t="s">
        <v>173</v>
      </c>
      <c r="E487" s="149" t="s">
        <v>1</v>
      </c>
      <c r="F487" s="150" t="s">
        <v>361</v>
      </c>
      <c r="H487" s="151">
        <v>2.7E-2</v>
      </c>
      <c r="I487" s="152"/>
      <c r="L487" s="147"/>
      <c r="M487" s="153"/>
      <c r="T487" s="154"/>
      <c r="AT487" s="149" t="s">
        <v>173</v>
      </c>
      <c r="AU487" s="149" t="s">
        <v>83</v>
      </c>
      <c r="AV487" s="12" t="s">
        <v>83</v>
      </c>
      <c r="AW487" s="12" t="s">
        <v>30</v>
      </c>
      <c r="AX487" s="12" t="s">
        <v>73</v>
      </c>
      <c r="AY487" s="149" t="s">
        <v>166</v>
      </c>
    </row>
    <row r="488" spans="2:65" s="12" customFormat="1" x14ac:dyDescent="0.2">
      <c r="B488" s="147"/>
      <c r="D488" s="148" t="s">
        <v>173</v>
      </c>
      <c r="E488" s="149" t="s">
        <v>1</v>
      </c>
      <c r="F488" s="150" t="s">
        <v>362</v>
      </c>
      <c r="H488" s="151">
        <v>3.2000000000000001E-2</v>
      </c>
      <c r="I488" s="152"/>
      <c r="L488" s="147"/>
      <c r="M488" s="153"/>
      <c r="T488" s="154"/>
      <c r="AT488" s="149" t="s">
        <v>173</v>
      </c>
      <c r="AU488" s="149" t="s">
        <v>83</v>
      </c>
      <c r="AV488" s="12" t="s">
        <v>83</v>
      </c>
      <c r="AW488" s="12" t="s">
        <v>30</v>
      </c>
      <c r="AX488" s="12" t="s">
        <v>73</v>
      </c>
      <c r="AY488" s="149" t="s">
        <v>166</v>
      </c>
    </row>
    <row r="489" spans="2:65" s="13" customFormat="1" x14ac:dyDescent="0.2">
      <c r="B489" s="155"/>
      <c r="D489" s="148" t="s">
        <v>173</v>
      </c>
      <c r="E489" s="156" t="s">
        <v>1</v>
      </c>
      <c r="F489" s="157" t="s">
        <v>186</v>
      </c>
      <c r="H489" s="158">
        <v>0.52500000000000002</v>
      </c>
      <c r="I489" s="159"/>
      <c r="L489" s="155"/>
      <c r="M489" s="160"/>
      <c r="T489" s="161"/>
      <c r="AT489" s="156" t="s">
        <v>173</v>
      </c>
      <c r="AU489" s="156" t="s">
        <v>83</v>
      </c>
      <c r="AV489" s="13" t="s">
        <v>172</v>
      </c>
      <c r="AW489" s="13" t="s">
        <v>30</v>
      </c>
      <c r="AX489" s="13" t="s">
        <v>81</v>
      </c>
      <c r="AY489" s="156" t="s">
        <v>166</v>
      </c>
    </row>
    <row r="490" spans="2:65" s="1" customFormat="1" ht="24.2" customHeight="1" x14ac:dyDescent="0.2">
      <c r="B490" s="31"/>
      <c r="C490" s="133" t="s">
        <v>366</v>
      </c>
      <c r="D490" s="133" t="s">
        <v>168</v>
      </c>
      <c r="E490" s="134" t="s">
        <v>367</v>
      </c>
      <c r="F490" s="135" t="s">
        <v>368</v>
      </c>
      <c r="G490" s="136" t="s">
        <v>171</v>
      </c>
      <c r="H490" s="137">
        <v>0.52500000000000002</v>
      </c>
      <c r="I490" s="138"/>
      <c r="J490" s="139">
        <f>ROUND(I490*H490,2)</f>
        <v>0</v>
      </c>
      <c r="K490" s="140"/>
      <c r="L490" s="31"/>
      <c r="M490" s="141" t="s">
        <v>1</v>
      </c>
      <c r="N490" s="142" t="s">
        <v>38</v>
      </c>
      <c r="P490" s="143">
        <f>O490*H490</f>
        <v>0</v>
      </c>
      <c r="Q490" s="143">
        <v>0</v>
      </c>
      <c r="R490" s="143">
        <f>Q490*H490</f>
        <v>0</v>
      </c>
      <c r="S490" s="143">
        <v>0</v>
      </c>
      <c r="T490" s="144">
        <f>S490*H490</f>
        <v>0</v>
      </c>
      <c r="AR490" s="145" t="s">
        <v>172</v>
      </c>
      <c r="AT490" s="145" t="s">
        <v>168</v>
      </c>
      <c r="AU490" s="145" t="s">
        <v>83</v>
      </c>
      <c r="AY490" s="16" t="s">
        <v>166</v>
      </c>
      <c r="BE490" s="146">
        <f>IF(N490="základní",J490,0)</f>
        <v>0</v>
      </c>
      <c r="BF490" s="146">
        <f>IF(N490="snížená",J490,0)</f>
        <v>0</v>
      </c>
      <c r="BG490" s="146">
        <f>IF(N490="zákl. přenesená",J490,0)</f>
        <v>0</v>
      </c>
      <c r="BH490" s="146">
        <f>IF(N490="sníž. přenesená",J490,0)</f>
        <v>0</v>
      </c>
      <c r="BI490" s="146">
        <f>IF(N490="nulová",J490,0)</f>
        <v>0</v>
      </c>
      <c r="BJ490" s="16" t="s">
        <v>81</v>
      </c>
      <c r="BK490" s="146">
        <f>ROUND(I490*H490,2)</f>
        <v>0</v>
      </c>
      <c r="BL490" s="16" t="s">
        <v>172</v>
      </c>
      <c r="BM490" s="145" t="s">
        <v>369</v>
      </c>
    </row>
    <row r="491" spans="2:65" s="12" customFormat="1" x14ac:dyDescent="0.2">
      <c r="B491" s="147"/>
      <c r="D491" s="148" t="s">
        <v>173</v>
      </c>
      <c r="E491" s="149" t="s">
        <v>1</v>
      </c>
      <c r="F491" s="150" t="s">
        <v>351</v>
      </c>
      <c r="H491" s="151">
        <v>0.01</v>
      </c>
      <c r="I491" s="152"/>
      <c r="L491" s="147"/>
      <c r="M491" s="153"/>
      <c r="T491" s="154"/>
      <c r="AT491" s="149" t="s">
        <v>173</v>
      </c>
      <c r="AU491" s="149" t="s">
        <v>83</v>
      </c>
      <c r="AV491" s="12" t="s">
        <v>83</v>
      </c>
      <c r="AW491" s="12" t="s">
        <v>30</v>
      </c>
      <c r="AX491" s="12" t="s">
        <v>73</v>
      </c>
      <c r="AY491" s="149" t="s">
        <v>166</v>
      </c>
    </row>
    <row r="492" spans="2:65" s="12" customFormat="1" x14ac:dyDescent="0.2">
      <c r="B492" s="147"/>
      <c r="D492" s="148" t="s">
        <v>173</v>
      </c>
      <c r="E492" s="149" t="s">
        <v>1</v>
      </c>
      <c r="F492" s="150" t="s">
        <v>352</v>
      </c>
      <c r="H492" s="151">
        <v>0.06</v>
      </c>
      <c r="I492" s="152"/>
      <c r="L492" s="147"/>
      <c r="M492" s="153"/>
      <c r="T492" s="154"/>
      <c r="AT492" s="149" t="s">
        <v>173</v>
      </c>
      <c r="AU492" s="149" t="s">
        <v>83</v>
      </c>
      <c r="AV492" s="12" t="s">
        <v>83</v>
      </c>
      <c r="AW492" s="12" t="s">
        <v>30</v>
      </c>
      <c r="AX492" s="12" t="s">
        <v>73</v>
      </c>
      <c r="AY492" s="149" t="s">
        <v>166</v>
      </c>
    </row>
    <row r="493" spans="2:65" s="12" customFormat="1" x14ac:dyDescent="0.2">
      <c r="B493" s="147"/>
      <c r="D493" s="148" t="s">
        <v>173</v>
      </c>
      <c r="E493" s="149" t="s">
        <v>1</v>
      </c>
      <c r="F493" s="150" t="s">
        <v>353</v>
      </c>
      <c r="H493" s="151">
        <v>2.1000000000000001E-2</v>
      </c>
      <c r="I493" s="152"/>
      <c r="L493" s="147"/>
      <c r="M493" s="153"/>
      <c r="T493" s="154"/>
      <c r="AT493" s="149" t="s">
        <v>173</v>
      </c>
      <c r="AU493" s="149" t="s">
        <v>83</v>
      </c>
      <c r="AV493" s="12" t="s">
        <v>83</v>
      </c>
      <c r="AW493" s="12" t="s">
        <v>30</v>
      </c>
      <c r="AX493" s="12" t="s">
        <v>73</v>
      </c>
      <c r="AY493" s="149" t="s">
        <v>166</v>
      </c>
    </row>
    <row r="494" spans="2:65" s="12" customFormat="1" x14ac:dyDescent="0.2">
      <c r="B494" s="147"/>
      <c r="D494" s="148" t="s">
        <v>173</v>
      </c>
      <c r="E494" s="149" t="s">
        <v>1</v>
      </c>
      <c r="F494" s="150" t="s">
        <v>354</v>
      </c>
      <c r="H494" s="151">
        <v>2.5000000000000001E-2</v>
      </c>
      <c r="I494" s="152"/>
      <c r="L494" s="147"/>
      <c r="M494" s="153"/>
      <c r="T494" s="154"/>
      <c r="AT494" s="149" t="s">
        <v>173</v>
      </c>
      <c r="AU494" s="149" t="s">
        <v>83</v>
      </c>
      <c r="AV494" s="12" t="s">
        <v>83</v>
      </c>
      <c r="AW494" s="12" t="s">
        <v>30</v>
      </c>
      <c r="AX494" s="12" t="s">
        <v>73</v>
      </c>
      <c r="AY494" s="149" t="s">
        <v>166</v>
      </c>
    </row>
    <row r="495" spans="2:65" s="12" customFormat="1" x14ac:dyDescent="0.2">
      <c r="B495" s="147"/>
      <c r="D495" s="148" t="s">
        <v>173</v>
      </c>
      <c r="E495" s="149" t="s">
        <v>1</v>
      </c>
      <c r="F495" s="150" t="s">
        <v>355</v>
      </c>
      <c r="H495" s="151">
        <v>0.04</v>
      </c>
      <c r="I495" s="152"/>
      <c r="L495" s="147"/>
      <c r="M495" s="153"/>
      <c r="T495" s="154"/>
      <c r="AT495" s="149" t="s">
        <v>173</v>
      </c>
      <c r="AU495" s="149" t="s">
        <v>83</v>
      </c>
      <c r="AV495" s="12" t="s">
        <v>83</v>
      </c>
      <c r="AW495" s="12" t="s">
        <v>30</v>
      </c>
      <c r="AX495" s="12" t="s">
        <v>73</v>
      </c>
      <c r="AY495" s="149" t="s">
        <v>166</v>
      </c>
    </row>
    <row r="496" spans="2:65" s="12" customFormat="1" x14ac:dyDescent="0.2">
      <c r="B496" s="147"/>
      <c r="D496" s="148" t="s">
        <v>173</v>
      </c>
      <c r="E496" s="149" t="s">
        <v>1</v>
      </c>
      <c r="F496" s="150" t="s">
        <v>354</v>
      </c>
      <c r="H496" s="151">
        <v>2.5000000000000001E-2</v>
      </c>
      <c r="I496" s="152"/>
      <c r="L496" s="147"/>
      <c r="M496" s="153"/>
      <c r="T496" s="154"/>
      <c r="AT496" s="149" t="s">
        <v>173</v>
      </c>
      <c r="AU496" s="149" t="s">
        <v>83</v>
      </c>
      <c r="AV496" s="12" t="s">
        <v>83</v>
      </c>
      <c r="AW496" s="12" t="s">
        <v>30</v>
      </c>
      <c r="AX496" s="12" t="s">
        <v>73</v>
      </c>
      <c r="AY496" s="149" t="s">
        <v>166</v>
      </c>
    </row>
    <row r="497" spans="2:65" s="12" customFormat="1" x14ac:dyDescent="0.2">
      <c r="B497" s="147"/>
      <c r="D497" s="148" t="s">
        <v>173</v>
      </c>
      <c r="E497" s="149" t="s">
        <v>1</v>
      </c>
      <c r="F497" s="150" t="s">
        <v>356</v>
      </c>
      <c r="H497" s="151">
        <v>7.4999999999999997E-2</v>
      </c>
      <c r="I497" s="152"/>
      <c r="L497" s="147"/>
      <c r="M497" s="153"/>
      <c r="T497" s="154"/>
      <c r="AT497" s="149" t="s">
        <v>173</v>
      </c>
      <c r="AU497" s="149" t="s">
        <v>83</v>
      </c>
      <c r="AV497" s="12" t="s">
        <v>83</v>
      </c>
      <c r="AW497" s="12" t="s">
        <v>30</v>
      </c>
      <c r="AX497" s="12" t="s">
        <v>73</v>
      </c>
      <c r="AY497" s="149" t="s">
        <v>166</v>
      </c>
    </row>
    <row r="498" spans="2:65" s="12" customFormat="1" x14ac:dyDescent="0.2">
      <c r="B498" s="147"/>
      <c r="D498" s="148" t="s">
        <v>173</v>
      </c>
      <c r="E498" s="149" t="s">
        <v>1</v>
      </c>
      <c r="F498" s="150" t="s">
        <v>357</v>
      </c>
      <c r="H498" s="151">
        <v>0.05</v>
      </c>
      <c r="I498" s="152"/>
      <c r="L498" s="147"/>
      <c r="M498" s="153"/>
      <c r="T498" s="154"/>
      <c r="AT498" s="149" t="s">
        <v>173</v>
      </c>
      <c r="AU498" s="149" t="s">
        <v>83</v>
      </c>
      <c r="AV498" s="12" t="s">
        <v>83</v>
      </c>
      <c r="AW498" s="12" t="s">
        <v>30</v>
      </c>
      <c r="AX498" s="12" t="s">
        <v>73</v>
      </c>
      <c r="AY498" s="149" t="s">
        <v>166</v>
      </c>
    </row>
    <row r="499" spans="2:65" s="12" customFormat="1" x14ac:dyDescent="0.2">
      <c r="B499" s="147"/>
      <c r="D499" s="148" t="s">
        <v>173</v>
      </c>
      <c r="E499" s="149" t="s">
        <v>1</v>
      </c>
      <c r="F499" s="150" t="s">
        <v>358</v>
      </c>
      <c r="H499" s="151">
        <v>4.4999999999999998E-2</v>
      </c>
      <c r="I499" s="152"/>
      <c r="L499" s="147"/>
      <c r="M499" s="153"/>
      <c r="T499" s="154"/>
      <c r="AT499" s="149" t="s">
        <v>173</v>
      </c>
      <c r="AU499" s="149" t="s">
        <v>83</v>
      </c>
      <c r="AV499" s="12" t="s">
        <v>83</v>
      </c>
      <c r="AW499" s="12" t="s">
        <v>30</v>
      </c>
      <c r="AX499" s="12" t="s">
        <v>73</v>
      </c>
      <c r="AY499" s="149" t="s">
        <v>166</v>
      </c>
    </row>
    <row r="500" spans="2:65" s="12" customFormat="1" x14ac:dyDescent="0.2">
      <c r="B500" s="147"/>
      <c r="D500" s="148" t="s">
        <v>173</v>
      </c>
      <c r="E500" s="149" t="s">
        <v>1</v>
      </c>
      <c r="F500" s="150" t="s">
        <v>359</v>
      </c>
      <c r="H500" s="151">
        <v>0.1</v>
      </c>
      <c r="I500" s="152"/>
      <c r="L500" s="147"/>
      <c r="M500" s="153"/>
      <c r="T500" s="154"/>
      <c r="AT500" s="149" t="s">
        <v>173</v>
      </c>
      <c r="AU500" s="149" t="s">
        <v>83</v>
      </c>
      <c r="AV500" s="12" t="s">
        <v>83</v>
      </c>
      <c r="AW500" s="12" t="s">
        <v>30</v>
      </c>
      <c r="AX500" s="12" t="s">
        <v>73</v>
      </c>
      <c r="AY500" s="149" t="s">
        <v>166</v>
      </c>
    </row>
    <row r="501" spans="2:65" s="12" customFormat="1" x14ac:dyDescent="0.2">
      <c r="B501" s="147"/>
      <c r="D501" s="148" t="s">
        <v>173</v>
      </c>
      <c r="E501" s="149" t="s">
        <v>1</v>
      </c>
      <c r="F501" s="150" t="s">
        <v>360</v>
      </c>
      <c r="H501" s="151">
        <v>1.4999999999999999E-2</v>
      </c>
      <c r="I501" s="152"/>
      <c r="L501" s="147"/>
      <c r="M501" s="153"/>
      <c r="T501" s="154"/>
      <c r="AT501" s="149" t="s">
        <v>173</v>
      </c>
      <c r="AU501" s="149" t="s">
        <v>83</v>
      </c>
      <c r="AV501" s="12" t="s">
        <v>83</v>
      </c>
      <c r="AW501" s="12" t="s">
        <v>30</v>
      </c>
      <c r="AX501" s="12" t="s">
        <v>73</v>
      </c>
      <c r="AY501" s="149" t="s">
        <v>166</v>
      </c>
    </row>
    <row r="502" spans="2:65" s="12" customFormat="1" x14ac:dyDescent="0.2">
      <c r="B502" s="147"/>
      <c r="D502" s="148" t="s">
        <v>173</v>
      </c>
      <c r="E502" s="149" t="s">
        <v>1</v>
      </c>
      <c r="F502" s="150" t="s">
        <v>361</v>
      </c>
      <c r="H502" s="151">
        <v>2.7E-2</v>
      </c>
      <c r="I502" s="152"/>
      <c r="L502" s="147"/>
      <c r="M502" s="153"/>
      <c r="T502" s="154"/>
      <c r="AT502" s="149" t="s">
        <v>173</v>
      </c>
      <c r="AU502" s="149" t="s">
        <v>83</v>
      </c>
      <c r="AV502" s="12" t="s">
        <v>83</v>
      </c>
      <c r="AW502" s="12" t="s">
        <v>30</v>
      </c>
      <c r="AX502" s="12" t="s">
        <v>73</v>
      </c>
      <c r="AY502" s="149" t="s">
        <v>166</v>
      </c>
    </row>
    <row r="503" spans="2:65" s="12" customFormat="1" x14ac:dyDescent="0.2">
      <c r="B503" s="147"/>
      <c r="D503" s="148" t="s">
        <v>173</v>
      </c>
      <c r="E503" s="149" t="s">
        <v>1</v>
      </c>
      <c r="F503" s="150" t="s">
        <v>362</v>
      </c>
      <c r="H503" s="151">
        <v>3.2000000000000001E-2</v>
      </c>
      <c r="I503" s="152"/>
      <c r="L503" s="147"/>
      <c r="M503" s="153"/>
      <c r="T503" s="154"/>
      <c r="AT503" s="149" t="s">
        <v>173</v>
      </c>
      <c r="AU503" s="149" t="s">
        <v>83</v>
      </c>
      <c r="AV503" s="12" t="s">
        <v>83</v>
      </c>
      <c r="AW503" s="12" t="s">
        <v>30</v>
      </c>
      <c r="AX503" s="12" t="s">
        <v>73</v>
      </c>
      <c r="AY503" s="149" t="s">
        <v>166</v>
      </c>
    </row>
    <row r="504" spans="2:65" s="13" customFormat="1" x14ac:dyDescent="0.2">
      <c r="B504" s="155"/>
      <c r="D504" s="148" t="s">
        <v>173</v>
      </c>
      <c r="E504" s="156" t="s">
        <v>1</v>
      </c>
      <c r="F504" s="157" t="s">
        <v>186</v>
      </c>
      <c r="H504" s="158">
        <v>0.52500000000000002</v>
      </c>
      <c r="I504" s="159"/>
      <c r="L504" s="155"/>
      <c r="M504" s="160"/>
      <c r="T504" s="161"/>
      <c r="AT504" s="156" t="s">
        <v>173</v>
      </c>
      <c r="AU504" s="156" t="s">
        <v>83</v>
      </c>
      <c r="AV504" s="13" t="s">
        <v>172</v>
      </c>
      <c r="AW504" s="13" t="s">
        <v>30</v>
      </c>
      <c r="AX504" s="13" t="s">
        <v>81</v>
      </c>
      <c r="AY504" s="156" t="s">
        <v>166</v>
      </c>
    </row>
    <row r="505" spans="2:65" s="1" customFormat="1" ht="24.2" customHeight="1" x14ac:dyDescent="0.2">
      <c r="B505" s="31"/>
      <c r="C505" s="133" t="s">
        <v>269</v>
      </c>
      <c r="D505" s="133" t="s">
        <v>168</v>
      </c>
      <c r="E505" s="134" t="s">
        <v>370</v>
      </c>
      <c r="F505" s="135" t="s">
        <v>371</v>
      </c>
      <c r="G505" s="136" t="s">
        <v>171</v>
      </c>
      <c r="H505" s="137">
        <v>0.52500000000000002</v>
      </c>
      <c r="I505" s="138"/>
      <c r="J505" s="139">
        <f>ROUND(I505*H505,2)</f>
        <v>0</v>
      </c>
      <c r="K505" s="140"/>
      <c r="L505" s="31"/>
      <c r="M505" s="141" t="s">
        <v>1</v>
      </c>
      <c r="N505" s="142" t="s">
        <v>38</v>
      </c>
      <c r="P505" s="143">
        <f>O505*H505</f>
        <v>0</v>
      </c>
      <c r="Q505" s="143">
        <v>0</v>
      </c>
      <c r="R505" s="143">
        <f>Q505*H505</f>
        <v>0</v>
      </c>
      <c r="S505" s="143">
        <v>0</v>
      </c>
      <c r="T505" s="144">
        <f>S505*H505</f>
        <v>0</v>
      </c>
      <c r="AR505" s="145" t="s">
        <v>172</v>
      </c>
      <c r="AT505" s="145" t="s">
        <v>168</v>
      </c>
      <c r="AU505" s="145" t="s">
        <v>83</v>
      </c>
      <c r="AY505" s="16" t="s">
        <v>166</v>
      </c>
      <c r="BE505" s="146">
        <f>IF(N505="základní",J505,0)</f>
        <v>0</v>
      </c>
      <c r="BF505" s="146">
        <f>IF(N505="snížená",J505,0)</f>
        <v>0</v>
      </c>
      <c r="BG505" s="146">
        <f>IF(N505="zákl. přenesená",J505,0)</f>
        <v>0</v>
      </c>
      <c r="BH505" s="146">
        <f>IF(N505="sníž. přenesená",J505,0)</f>
        <v>0</v>
      </c>
      <c r="BI505" s="146">
        <f>IF(N505="nulová",J505,0)</f>
        <v>0</v>
      </c>
      <c r="BJ505" s="16" t="s">
        <v>81</v>
      </c>
      <c r="BK505" s="146">
        <f>ROUND(I505*H505,2)</f>
        <v>0</v>
      </c>
      <c r="BL505" s="16" t="s">
        <v>172</v>
      </c>
      <c r="BM505" s="145" t="s">
        <v>372</v>
      </c>
    </row>
    <row r="506" spans="2:65" s="12" customFormat="1" x14ac:dyDescent="0.2">
      <c r="B506" s="147"/>
      <c r="D506" s="148" t="s">
        <v>173</v>
      </c>
      <c r="E506" s="149" t="s">
        <v>1</v>
      </c>
      <c r="F506" s="150" t="s">
        <v>351</v>
      </c>
      <c r="H506" s="151">
        <v>0.01</v>
      </c>
      <c r="I506" s="152"/>
      <c r="L506" s="147"/>
      <c r="M506" s="153"/>
      <c r="T506" s="154"/>
      <c r="AT506" s="149" t="s">
        <v>173</v>
      </c>
      <c r="AU506" s="149" t="s">
        <v>83</v>
      </c>
      <c r="AV506" s="12" t="s">
        <v>83</v>
      </c>
      <c r="AW506" s="12" t="s">
        <v>30</v>
      </c>
      <c r="AX506" s="12" t="s">
        <v>73</v>
      </c>
      <c r="AY506" s="149" t="s">
        <v>166</v>
      </c>
    </row>
    <row r="507" spans="2:65" s="12" customFormat="1" x14ac:dyDescent="0.2">
      <c r="B507" s="147"/>
      <c r="D507" s="148" t="s">
        <v>173</v>
      </c>
      <c r="E507" s="149" t="s">
        <v>1</v>
      </c>
      <c r="F507" s="150" t="s">
        <v>352</v>
      </c>
      <c r="H507" s="151">
        <v>0.06</v>
      </c>
      <c r="I507" s="152"/>
      <c r="L507" s="147"/>
      <c r="M507" s="153"/>
      <c r="T507" s="154"/>
      <c r="AT507" s="149" t="s">
        <v>173</v>
      </c>
      <c r="AU507" s="149" t="s">
        <v>83</v>
      </c>
      <c r="AV507" s="12" t="s">
        <v>83</v>
      </c>
      <c r="AW507" s="12" t="s">
        <v>30</v>
      </c>
      <c r="AX507" s="12" t="s">
        <v>73</v>
      </c>
      <c r="AY507" s="149" t="s">
        <v>166</v>
      </c>
    </row>
    <row r="508" spans="2:65" s="12" customFormat="1" x14ac:dyDescent="0.2">
      <c r="B508" s="147"/>
      <c r="D508" s="148" t="s">
        <v>173</v>
      </c>
      <c r="E508" s="149" t="s">
        <v>1</v>
      </c>
      <c r="F508" s="150" t="s">
        <v>353</v>
      </c>
      <c r="H508" s="151">
        <v>2.1000000000000001E-2</v>
      </c>
      <c r="I508" s="152"/>
      <c r="L508" s="147"/>
      <c r="M508" s="153"/>
      <c r="T508" s="154"/>
      <c r="AT508" s="149" t="s">
        <v>173</v>
      </c>
      <c r="AU508" s="149" t="s">
        <v>83</v>
      </c>
      <c r="AV508" s="12" t="s">
        <v>83</v>
      </c>
      <c r="AW508" s="12" t="s">
        <v>30</v>
      </c>
      <c r="AX508" s="12" t="s">
        <v>73</v>
      </c>
      <c r="AY508" s="149" t="s">
        <v>166</v>
      </c>
    </row>
    <row r="509" spans="2:65" s="12" customFormat="1" x14ac:dyDescent="0.2">
      <c r="B509" s="147"/>
      <c r="D509" s="148" t="s">
        <v>173</v>
      </c>
      <c r="E509" s="149" t="s">
        <v>1</v>
      </c>
      <c r="F509" s="150" t="s">
        <v>354</v>
      </c>
      <c r="H509" s="151">
        <v>2.5000000000000001E-2</v>
      </c>
      <c r="I509" s="152"/>
      <c r="L509" s="147"/>
      <c r="M509" s="153"/>
      <c r="T509" s="154"/>
      <c r="AT509" s="149" t="s">
        <v>173</v>
      </c>
      <c r="AU509" s="149" t="s">
        <v>83</v>
      </c>
      <c r="AV509" s="12" t="s">
        <v>83</v>
      </c>
      <c r="AW509" s="12" t="s">
        <v>30</v>
      </c>
      <c r="AX509" s="12" t="s">
        <v>73</v>
      </c>
      <c r="AY509" s="149" t="s">
        <v>166</v>
      </c>
    </row>
    <row r="510" spans="2:65" s="12" customFormat="1" x14ac:dyDescent="0.2">
      <c r="B510" s="147"/>
      <c r="D510" s="148" t="s">
        <v>173</v>
      </c>
      <c r="E510" s="149" t="s">
        <v>1</v>
      </c>
      <c r="F510" s="150" t="s">
        <v>355</v>
      </c>
      <c r="H510" s="151">
        <v>0.04</v>
      </c>
      <c r="I510" s="152"/>
      <c r="L510" s="147"/>
      <c r="M510" s="153"/>
      <c r="T510" s="154"/>
      <c r="AT510" s="149" t="s">
        <v>173</v>
      </c>
      <c r="AU510" s="149" t="s">
        <v>83</v>
      </c>
      <c r="AV510" s="12" t="s">
        <v>83</v>
      </c>
      <c r="AW510" s="12" t="s">
        <v>30</v>
      </c>
      <c r="AX510" s="12" t="s">
        <v>73</v>
      </c>
      <c r="AY510" s="149" t="s">
        <v>166</v>
      </c>
    </row>
    <row r="511" spans="2:65" s="12" customFormat="1" x14ac:dyDescent="0.2">
      <c r="B511" s="147"/>
      <c r="D511" s="148" t="s">
        <v>173</v>
      </c>
      <c r="E511" s="149" t="s">
        <v>1</v>
      </c>
      <c r="F511" s="150" t="s">
        <v>354</v>
      </c>
      <c r="H511" s="151">
        <v>2.5000000000000001E-2</v>
      </c>
      <c r="I511" s="152"/>
      <c r="L511" s="147"/>
      <c r="M511" s="153"/>
      <c r="T511" s="154"/>
      <c r="AT511" s="149" t="s">
        <v>173</v>
      </c>
      <c r="AU511" s="149" t="s">
        <v>83</v>
      </c>
      <c r="AV511" s="12" t="s">
        <v>83</v>
      </c>
      <c r="AW511" s="12" t="s">
        <v>30</v>
      </c>
      <c r="AX511" s="12" t="s">
        <v>73</v>
      </c>
      <c r="AY511" s="149" t="s">
        <v>166</v>
      </c>
    </row>
    <row r="512" spans="2:65" s="12" customFormat="1" x14ac:dyDescent="0.2">
      <c r="B512" s="147"/>
      <c r="D512" s="148" t="s">
        <v>173</v>
      </c>
      <c r="E512" s="149" t="s">
        <v>1</v>
      </c>
      <c r="F512" s="150" t="s">
        <v>356</v>
      </c>
      <c r="H512" s="151">
        <v>7.4999999999999997E-2</v>
      </c>
      <c r="I512" s="152"/>
      <c r="L512" s="147"/>
      <c r="M512" s="153"/>
      <c r="T512" s="154"/>
      <c r="AT512" s="149" t="s">
        <v>173</v>
      </c>
      <c r="AU512" s="149" t="s">
        <v>83</v>
      </c>
      <c r="AV512" s="12" t="s">
        <v>83</v>
      </c>
      <c r="AW512" s="12" t="s">
        <v>30</v>
      </c>
      <c r="AX512" s="12" t="s">
        <v>73</v>
      </c>
      <c r="AY512" s="149" t="s">
        <v>166</v>
      </c>
    </row>
    <row r="513" spans="2:65" s="12" customFormat="1" x14ac:dyDescent="0.2">
      <c r="B513" s="147"/>
      <c r="D513" s="148" t="s">
        <v>173</v>
      </c>
      <c r="E513" s="149" t="s">
        <v>1</v>
      </c>
      <c r="F513" s="150" t="s">
        <v>357</v>
      </c>
      <c r="H513" s="151">
        <v>0.05</v>
      </c>
      <c r="I513" s="152"/>
      <c r="L513" s="147"/>
      <c r="M513" s="153"/>
      <c r="T513" s="154"/>
      <c r="AT513" s="149" t="s">
        <v>173</v>
      </c>
      <c r="AU513" s="149" t="s">
        <v>83</v>
      </c>
      <c r="AV513" s="12" t="s">
        <v>83</v>
      </c>
      <c r="AW513" s="12" t="s">
        <v>30</v>
      </c>
      <c r="AX513" s="12" t="s">
        <v>73</v>
      </c>
      <c r="AY513" s="149" t="s">
        <v>166</v>
      </c>
    </row>
    <row r="514" spans="2:65" s="12" customFormat="1" x14ac:dyDescent="0.2">
      <c r="B514" s="147"/>
      <c r="D514" s="148" t="s">
        <v>173</v>
      </c>
      <c r="E514" s="149" t="s">
        <v>1</v>
      </c>
      <c r="F514" s="150" t="s">
        <v>358</v>
      </c>
      <c r="H514" s="151">
        <v>4.4999999999999998E-2</v>
      </c>
      <c r="I514" s="152"/>
      <c r="L514" s="147"/>
      <c r="M514" s="153"/>
      <c r="T514" s="154"/>
      <c r="AT514" s="149" t="s">
        <v>173</v>
      </c>
      <c r="AU514" s="149" t="s">
        <v>83</v>
      </c>
      <c r="AV514" s="12" t="s">
        <v>83</v>
      </c>
      <c r="AW514" s="12" t="s">
        <v>30</v>
      </c>
      <c r="AX514" s="12" t="s">
        <v>73</v>
      </c>
      <c r="AY514" s="149" t="s">
        <v>166</v>
      </c>
    </row>
    <row r="515" spans="2:65" s="12" customFormat="1" x14ac:dyDescent="0.2">
      <c r="B515" s="147"/>
      <c r="D515" s="148" t="s">
        <v>173</v>
      </c>
      <c r="E515" s="149" t="s">
        <v>1</v>
      </c>
      <c r="F515" s="150" t="s">
        <v>359</v>
      </c>
      <c r="H515" s="151">
        <v>0.1</v>
      </c>
      <c r="I515" s="152"/>
      <c r="L515" s="147"/>
      <c r="M515" s="153"/>
      <c r="T515" s="154"/>
      <c r="AT515" s="149" t="s">
        <v>173</v>
      </c>
      <c r="AU515" s="149" t="s">
        <v>83</v>
      </c>
      <c r="AV515" s="12" t="s">
        <v>83</v>
      </c>
      <c r="AW515" s="12" t="s">
        <v>30</v>
      </c>
      <c r="AX515" s="12" t="s">
        <v>73</v>
      </c>
      <c r="AY515" s="149" t="s">
        <v>166</v>
      </c>
    </row>
    <row r="516" spans="2:65" s="12" customFormat="1" x14ac:dyDescent="0.2">
      <c r="B516" s="147"/>
      <c r="D516" s="148" t="s">
        <v>173</v>
      </c>
      <c r="E516" s="149" t="s">
        <v>1</v>
      </c>
      <c r="F516" s="150" t="s">
        <v>360</v>
      </c>
      <c r="H516" s="151">
        <v>1.4999999999999999E-2</v>
      </c>
      <c r="I516" s="152"/>
      <c r="L516" s="147"/>
      <c r="M516" s="153"/>
      <c r="T516" s="154"/>
      <c r="AT516" s="149" t="s">
        <v>173</v>
      </c>
      <c r="AU516" s="149" t="s">
        <v>83</v>
      </c>
      <c r="AV516" s="12" t="s">
        <v>83</v>
      </c>
      <c r="AW516" s="12" t="s">
        <v>30</v>
      </c>
      <c r="AX516" s="12" t="s">
        <v>73</v>
      </c>
      <c r="AY516" s="149" t="s">
        <v>166</v>
      </c>
    </row>
    <row r="517" spans="2:65" s="12" customFormat="1" x14ac:dyDescent="0.2">
      <c r="B517" s="147"/>
      <c r="D517" s="148" t="s">
        <v>173</v>
      </c>
      <c r="E517" s="149" t="s">
        <v>1</v>
      </c>
      <c r="F517" s="150" t="s">
        <v>361</v>
      </c>
      <c r="H517" s="151">
        <v>2.7E-2</v>
      </c>
      <c r="I517" s="152"/>
      <c r="L517" s="147"/>
      <c r="M517" s="153"/>
      <c r="T517" s="154"/>
      <c r="AT517" s="149" t="s">
        <v>173</v>
      </c>
      <c r="AU517" s="149" t="s">
        <v>83</v>
      </c>
      <c r="AV517" s="12" t="s">
        <v>83</v>
      </c>
      <c r="AW517" s="12" t="s">
        <v>30</v>
      </c>
      <c r="AX517" s="12" t="s">
        <v>73</v>
      </c>
      <c r="AY517" s="149" t="s">
        <v>166</v>
      </c>
    </row>
    <row r="518" spans="2:65" s="12" customFormat="1" x14ac:dyDescent="0.2">
      <c r="B518" s="147"/>
      <c r="D518" s="148" t="s">
        <v>173</v>
      </c>
      <c r="E518" s="149" t="s">
        <v>1</v>
      </c>
      <c r="F518" s="150" t="s">
        <v>362</v>
      </c>
      <c r="H518" s="151">
        <v>3.2000000000000001E-2</v>
      </c>
      <c r="I518" s="152"/>
      <c r="L518" s="147"/>
      <c r="M518" s="153"/>
      <c r="T518" s="154"/>
      <c r="AT518" s="149" t="s">
        <v>173</v>
      </c>
      <c r="AU518" s="149" t="s">
        <v>83</v>
      </c>
      <c r="AV518" s="12" t="s">
        <v>83</v>
      </c>
      <c r="AW518" s="12" t="s">
        <v>30</v>
      </c>
      <c r="AX518" s="12" t="s">
        <v>73</v>
      </c>
      <c r="AY518" s="149" t="s">
        <v>166</v>
      </c>
    </row>
    <row r="519" spans="2:65" s="13" customFormat="1" x14ac:dyDescent="0.2">
      <c r="B519" s="155"/>
      <c r="D519" s="148" t="s">
        <v>173</v>
      </c>
      <c r="E519" s="156" t="s">
        <v>1</v>
      </c>
      <c r="F519" s="157" t="s">
        <v>186</v>
      </c>
      <c r="H519" s="158">
        <v>0.52500000000000002</v>
      </c>
      <c r="I519" s="159"/>
      <c r="L519" s="155"/>
      <c r="M519" s="160"/>
      <c r="T519" s="161"/>
      <c r="AT519" s="156" t="s">
        <v>173</v>
      </c>
      <c r="AU519" s="156" t="s">
        <v>83</v>
      </c>
      <c r="AV519" s="13" t="s">
        <v>172</v>
      </c>
      <c r="AW519" s="13" t="s">
        <v>30</v>
      </c>
      <c r="AX519" s="13" t="s">
        <v>81</v>
      </c>
      <c r="AY519" s="156" t="s">
        <v>166</v>
      </c>
    </row>
    <row r="520" spans="2:65" s="1" customFormat="1" ht="24.2" customHeight="1" x14ac:dyDescent="0.2">
      <c r="B520" s="31"/>
      <c r="C520" s="133" t="s">
        <v>373</v>
      </c>
      <c r="D520" s="133" t="s">
        <v>168</v>
      </c>
      <c r="E520" s="134" t="s">
        <v>374</v>
      </c>
      <c r="F520" s="135" t="s">
        <v>375</v>
      </c>
      <c r="G520" s="136" t="s">
        <v>252</v>
      </c>
      <c r="H520" s="137">
        <v>216.91</v>
      </c>
      <c r="I520" s="138"/>
      <c r="J520" s="139">
        <f>ROUND(I520*H520,2)</f>
        <v>0</v>
      </c>
      <c r="K520" s="140"/>
      <c r="L520" s="31"/>
      <c r="M520" s="141" t="s">
        <v>1</v>
      </c>
      <c r="N520" s="142" t="s">
        <v>38</v>
      </c>
      <c r="P520" s="143">
        <f>O520*H520</f>
        <v>0</v>
      </c>
      <c r="Q520" s="143">
        <v>0</v>
      </c>
      <c r="R520" s="143">
        <f>Q520*H520</f>
        <v>0</v>
      </c>
      <c r="S520" s="143">
        <v>0</v>
      </c>
      <c r="T520" s="144">
        <f>S520*H520</f>
        <v>0</v>
      </c>
      <c r="AR520" s="145" t="s">
        <v>172</v>
      </c>
      <c r="AT520" s="145" t="s">
        <v>168</v>
      </c>
      <c r="AU520" s="145" t="s">
        <v>83</v>
      </c>
      <c r="AY520" s="16" t="s">
        <v>166</v>
      </c>
      <c r="BE520" s="146">
        <f>IF(N520="základní",J520,0)</f>
        <v>0</v>
      </c>
      <c r="BF520" s="146">
        <f>IF(N520="snížená",J520,0)</f>
        <v>0</v>
      </c>
      <c r="BG520" s="146">
        <f>IF(N520="zákl. přenesená",J520,0)</f>
        <v>0</v>
      </c>
      <c r="BH520" s="146">
        <f>IF(N520="sníž. přenesená",J520,0)</f>
        <v>0</v>
      </c>
      <c r="BI520" s="146">
        <f>IF(N520="nulová",J520,0)</f>
        <v>0</v>
      </c>
      <c r="BJ520" s="16" t="s">
        <v>81</v>
      </c>
      <c r="BK520" s="146">
        <f>ROUND(I520*H520,2)</f>
        <v>0</v>
      </c>
      <c r="BL520" s="16" t="s">
        <v>172</v>
      </c>
      <c r="BM520" s="145" t="s">
        <v>376</v>
      </c>
    </row>
    <row r="521" spans="2:65" s="12" customFormat="1" x14ac:dyDescent="0.2">
      <c r="B521" s="147"/>
      <c r="D521" s="148" t="s">
        <v>173</v>
      </c>
      <c r="E521" s="149" t="s">
        <v>1</v>
      </c>
      <c r="F521" s="150" t="s">
        <v>377</v>
      </c>
      <c r="H521" s="151">
        <v>216.91</v>
      </c>
      <c r="I521" s="152"/>
      <c r="L521" s="147"/>
      <c r="M521" s="153"/>
      <c r="T521" s="154"/>
      <c r="AT521" s="149" t="s">
        <v>173</v>
      </c>
      <c r="AU521" s="149" t="s">
        <v>83</v>
      </c>
      <c r="AV521" s="12" t="s">
        <v>83</v>
      </c>
      <c r="AW521" s="12" t="s">
        <v>30</v>
      </c>
      <c r="AX521" s="12" t="s">
        <v>73</v>
      </c>
      <c r="AY521" s="149" t="s">
        <v>166</v>
      </c>
    </row>
    <row r="522" spans="2:65" s="13" customFormat="1" x14ac:dyDescent="0.2">
      <c r="B522" s="155"/>
      <c r="D522" s="148" t="s">
        <v>173</v>
      </c>
      <c r="E522" s="156" t="s">
        <v>1</v>
      </c>
      <c r="F522" s="157" t="s">
        <v>186</v>
      </c>
      <c r="H522" s="158">
        <v>216.91</v>
      </c>
      <c r="I522" s="159"/>
      <c r="L522" s="155"/>
      <c r="M522" s="160"/>
      <c r="T522" s="161"/>
      <c r="AT522" s="156" t="s">
        <v>173</v>
      </c>
      <c r="AU522" s="156" t="s">
        <v>83</v>
      </c>
      <c r="AV522" s="13" t="s">
        <v>172</v>
      </c>
      <c r="AW522" s="13" t="s">
        <v>30</v>
      </c>
      <c r="AX522" s="13" t="s">
        <v>81</v>
      </c>
      <c r="AY522" s="156" t="s">
        <v>166</v>
      </c>
    </row>
    <row r="523" spans="2:65" s="1" customFormat="1" ht="24.2" customHeight="1" x14ac:dyDescent="0.2">
      <c r="B523" s="31"/>
      <c r="C523" s="133" t="s">
        <v>279</v>
      </c>
      <c r="D523" s="133" t="s">
        <v>168</v>
      </c>
      <c r="E523" s="134" t="s">
        <v>378</v>
      </c>
      <c r="F523" s="135" t="s">
        <v>379</v>
      </c>
      <c r="G523" s="136" t="s">
        <v>252</v>
      </c>
      <c r="H523" s="137">
        <v>25</v>
      </c>
      <c r="I523" s="138"/>
      <c r="J523" s="139">
        <f>ROUND(I523*H523,2)</f>
        <v>0</v>
      </c>
      <c r="K523" s="140"/>
      <c r="L523" s="31"/>
      <c r="M523" s="141" t="s">
        <v>1</v>
      </c>
      <c r="N523" s="142" t="s">
        <v>38</v>
      </c>
      <c r="P523" s="143">
        <f>O523*H523</f>
        <v>0</v>
      </c>
      <c r="Q523" s="143">
        <v>0</v>
      </c>
      <c r="R523" s="143">
        <f>Q523*H523</f>
        <v>0</v>
      </c>
      <c r="S523" s="143">
        <v>0</v>
      </c>
      <c r="T523" s="144">
        <f>S523*H523</f>
        <v>0</v>
      </c>
      <c r="AR523" s="145" t="s">
        <v>172</v>
      </c>
      <c r="AT523" s="145" t="s">
        <v>168</v>
      </c>
      <c r="AU523" s="145" t="s">
        <v>83</v>
      </c>
      <c r="AY523" s="16" t="s">
        <v>166</v>
      </c>
      <c r="BE523" s="146">
        <f>IF(N523="základní",J523,0)</f>
        <v>0</v>
      </c>
      <c r="BF523" s="146">
        <f>IF(N523="snížená",J523,0)</f>
        <v>0</v>
      </c>
      <c r="BG523" s="146">
        <f>IF(N523="zákl. přenesená",J523,0)</f>
        <v>0</v>
      </c>
      <c r="BH523" s="146">
        <f>IF(N523="sníž. přenesená",J523,0)</f>
        <v>0</v>
      </c>
      <c r="BI523" s="146">
        <f>IF(N523="nulová",J523,0)</f>
        <v>0</v>
      </c>
      <c r="BJ523" s="16" t="s">
        <v>81</v>
      </c>
      <c r="BK523" s="146">
        <f>ROUND(I523*H523,2)</f>
        <v>0</v>
      </c>
      <c r="BL523" s="16" t="s">
        <v>172</v>
      </c>
      <c r="BM523" s="145" t="s">
        <v>380</v>
      </c>
    </row>
    <row r="524" spans="2:65" s="12" customFormat="1" x14ac:dyDescent="0.2">
      <c r="B524" s="147"/>
      <c r="D524" s="148" t="s">
        <v>173</v>
      </c>
      <c r="E524" s="149" t="s">
        <v>1</v>
      </c>
      <c r="F524" s="150" t="s">
        <v>366</v>
      </c>
      <c r="H524" s="151">
        <v>25</v>
      </c>
      <c r="I524" s="152"/>
      <c r="L524" s="147"/>
      <c r="M524" s="153"/>
      <c r="T524" s="154"/>
      <c r="AT524" s="149" t="s">
        <v>173</v>
      </c>
      <c r="AU524" s="149" t="s">
        <v>83</v>
      </c>
      <c r="AV524" s="12" t="s">
        <v>83</v>
      </c>
      <c r="AW524" s="12" t="s">
        <v>30</v>
      </c>
      <c r="AX524" s="12" t="s">
        <v>73</v>
      </c>
      <c r="AY524" s="149" t="s">
        <v>166</v>
      </c>
    </row>
    <row r="525" spans="2:65" s="13" customFormat="1" x14ac:dyDescent="0.2">
      <c r="B525" s="155"/>
      <c r="D525" s="148" t="s">
        <v>173</v>
      </c>
      <c r="E525" s="156" t="s">
        <v>1</v>
      </c>
      <c r="F525" s="157" t="s">
        <v>186</v>
      </c>
      <c r="H525" s="158">
        <v>25</v>
      </c>
      <c r="I525" s="159"/>
      <c r="L525" s="155"/>
      <c r="M525" s="160"/>
      <c r="T525" s="161"/>
      <c r="AT525" s="156" t="s">
        <v>173</v>
      </c>
      <c r="AU525" s="156" t="s">
        <v>83</v>
      </c>
      <c r="AV525" s="13" t="s">
        <v>172</v>
      </c>
      <c r="AW525" s="13" t="s">
        <v>30</v>
      </c>
      <c r="AX525" s="13" t="s">
        <v>81</v>
      </c>
      <c r="AY525" s="156" t="s">
        <v>166</v>
      </c>
    </row>
    <row r="526" spans="2:65" s="11" customFormat="1" ht="22.9" customHeight="1" x14ac:dyDescent="0.2">
      <c r="B526" s="121"/>
      <c r="D526" s="122" t="s">
        <v>72</v>
      </c>
      <c r="E526" s="131" t="s">
        <v>225</v>
      </c>
      <c r="F526" s="131" t="s">
        <v>381</v>
      </c>
      <c r="I526" s="124"/>
      <c r="J526" s="132">
        <f>BK526</f>
        <v>0</v>
      </c>
      <c r="L526" s="121"/>
      <c r="M526" s="126"/>
      <c r="P526" s="127">
        <f>SUM(P527:P702)</f>
        <v>0</v>
      </c>
      <c r="R526" s="127">
        <f>SUM(R527:R702)</f>
        <v>0</v>
      </c>
      <c r="T526" s="128">
        <f>SUM(T527:T702)</f>
        <v>0</v>
      </c>
      <c r="AR526" s="122" t="s">
        <v>81</v>
      </c>
      <c r="AT526" s="129" t="s">
        <v>72</v>
      </c>
      <c r="AU526" s="129" t="s">
        <v>81</v>
      </c>
      <c r="AY526" s="122" t="s">
        <v>166</v>
      </c>
      <c r="BK526" s="130">
        <f>SUM(BK527:BK702)</f>
        <v>0</v>
      </c>
    </row>
    <row r="527" spans="2:65" s="1" customFormat="1" ht="33" customHeight="1" x14ac:dyDescent="0.2">
      <c r="B527" s="31"/>
      <c r="C527" s="133" t="s">
        <v>382</v>
      </c>
      <c r="D527" s="133" t="s">
        <v>168</v>
      </c>
      <c r="E527" s="134" t="s">
        <v>383</v>
      </c>
      <c r="F527" s="135" t="s">
        <v>384</v>
      </c>
      <c r="G527" s="136" t="s">
        <v>252</v>
      </c>
      <c r="H527" s="137">
        <v>109.81399999999999</v>
      </c>
      <c r="I527" s="138"/>
      <c r="J527" s="139">
        <f>ROUND(I527*H527,2)</f>
        <v>0</v>
      </c>
      <c r="K527" s="140"/>
      <c r="L527" s="31"/>
      <c r="M527" s="141" t="s">
        <v>1</v>
      </c>
      <c r="N527" s="142" t="s">
        <v>38</v>
      </c>
      <c r="P527" s="143">
        <f>O527*H527</f>
        <v>0</v>
      </c>
      <c r="Q527" s="143">
        <v>0</v>
      </c>
      <c r="R527" s="143">
        <f>Q527*H527</f>
        <v>0</v>
      </c>
      <c r="S527" s="143">
        <v>0</v>
      </c>
      <c r="T527" s="144">
        <f>S527*H527</f>
        <v>0</v>
      </c>
      <c r="AR527" s="145" t="s">
        <v>172</v>
      </c>
      <c r="AT527" s="145" t="s">
        <v>168</v>
      </c>
      <c r="AU527" s="145" t="s">
        <v>83</v>
      </c>
      <c r="AY527" s="16" t="s">
        <v>166</v>
      </c>
      <c r="BE527" s="146">
        <f>IF(N527="základní",J527,0)</f>
        <v>0</v>
      </c>
      <c r="BF527" s="146">
        <f>IF(N527="snížená",J527,0)</f>
        <v>0</v>
      </c>
      <c r="BG527" s="146">
        <f>IF(N527="zákl. přenesená",J527,0)</f>
        <v>0</v>
      </c>
      <c r="BH527" s="146">
        <f>IF(N527="sníž. přenesená",J527,0)</f>
        <v>0</v>
      </c>
      <c r="BI527" s="146">
        <f>IF(N527="nulová",J527,0)</f>
        <v>0</v>
      </c>
      <c r="BJ527" s="16" t="s">
        <v>81</v>
      </c>
      <c r="BK527" s="146">
        <f>ROUND(I527*H527,2)</f>
        <v>0</v>
      </c>
      <c r="BL527" s="16" t="s">
        <v>172</v>
      </c>
      <c r="BM527" s="145" t="s">
        <v>385</v>
      </c>
    </row>
    <row r="528" spans="2:65" s="12" customFormat="1" x14ac:dyDescent="0.2">
      <c r="B528" s="147"/>
      <c r="D528" s="148" t="s">
        <v>173</v>
      </c>
      <c r="E528" s="149" t="s">
        <v>1</v>
      </c>
      <c r="F528" s="150" t="s">
        <v>386</v>
      </c>
      <c r="H528" s="151">
        <v>2</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387</v>
      </c>
      <c r="H529" s="151">
        <v>6</v>
      </c>
      <c r="I529" s="152"/>
      <c r="L529" s="147"/>
      <c r="M529" s="153"/>
      <c r="T529" s="154"/>
      <c r="AT529" s="149" t="s">
        <v>173</v>
      </c>
      <c r="AU529" s="149" t="s">
        <v>83</v>
      </c>
      <c r="AV529" s="12" t="s">
        <v>83</v>
      </c>
      <c r="AW529" s="12" t="s">
        <v>30</v>
      </c>
      <c r="AX529" s="12" t="s">
        <v>73</v>
      </c>
      <c r="AY529" s="149" t="s">
        <v>166</v>
      </c>
    </row>
    <row r="530" spans="2:65" s="12" customFormat="1" x14ac:dyDescent="0.2">
      <c r="B530" s="147"/>
      <c r="D530" s="148" t="s">
        <v>173</v>
      </c>
      <c r="E530" s="149" t="s">
        <v>1</v>
      </c>
      <c r="F530" s="150" t="s">
        <v>388</v>
      </c>
      <c r="H530" s="151">
        <v>4</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386</v>
      </c>
      <c r="H531" s="151">
        <v>2</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386</v>
      </c>
      <c r="H532" s="151">
        <v>2</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388</v>
      </c>
      <c r="H533" s="151">
        <v>4</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389</v>
      </c>
      <c r="H534" s="151">
        <v>16.693999999999999</v>
      </c>
      <c r="I534" s="152"/>
      <c r="L534" s="147"/>
      <c r="M534" s="153"/>
      <c r="T534" s="154"/>
      <c r="AT534" s="149" t="s">
        <v>173</v>
      </c>
      <c r="AU534" s="149" t="s">
        <v>83</v>
      </c>
      <c r="AV534" s="12" t="s">
        <v>83</v>
      </c>
      <c r="AW534" s="12" t="s">
        <v>30</v>
      </c>
      <c r="AX534" s="12" t="s">
        <v>73</v>
      </c>
      <c r="AY534" s="149" t="s">
        <v>166</v>
      </c>
    </row>
    <row r="535" spans="2:65" s="12" customFormat="1" x14ac:dyDescent="0.2">
      <c r="B535" s="147"/>
      <c r="D535" s="148" t="s">
        <v>173</v>
      </c>
      <c r="E535" s="149" t="s">
        <v>1</v>
      </c>
      <c r="F535" s="150" t="s">
        <v>390</v>
      </c>
      <c r="H535" s="151">
        <v>7.8</v>
      </c>
      <c r="I535" s="152"/>
      <c r="L535" s="147"/>
      <c r="M535" s="153"/>
      <c r="T535" s="154"/>
      <c r="AT535" s="149" t="s">
        <v>173</v>
      </c>
      <c r="AU535" s="149" t="s">
        <v>83</v>
      </c>
      <c r="AV535" s="12" t="s">
        <v>83</v>
      </c>
      <c r="AW535" s="12" t="s">
        <v>30</v>
      </c>
      <c r="AX535" s="12" t="s">
        <v>73</v>
      </c>
      <c r="AY535" s="149" t="s">
        <v>166</v>
      </c>
    </row>
    <row r="536" spans="2:65" s="12" customFormat="1" x14ac:dyDescent="0.2">
      <c r="B536" s="147"/>
      <c r="D536" s="148" t="s">
        <v>173</v>
      </c>
      <c r="E536" s="149" t="s">
        <v>1</v>
      </c>
      <c r="F536" s="150" t="s">
        <v>387</v>
      </c>
      <c r="H536" s="151">
        <v>6</v>
      </c>
      <c r="I536" s="152"/>
      <c r="L536" s="147"/>
      <c r="M536" s="153"/>
      <c r="T536" s="154"/>
      <c r="AT536" s="149" t="s">
        <v>173</v>
      </c>
      <c r="AU536" s="149" t="s">
        <v>83</v>
      </c>
      <c r="AV536" s="12" t="s">
        <v>83</v>
      </c>
      <c r="AW536" s="12" t="s">
        <v>30</v>
      </c>
      <c r="AX536" s="12" t="s">
        <v>73</v>
      </c>
      <c r="AY536" s="149" t="s">
        <v>166</v>
      </c>
    </row>
    <row r="537" spans="2:65" s="12" customFormat="1" x14ac:dyDescent="0.2">
      <c r="B537" s="147"/>
      <c r="D537" s="148" t="s">
        <v>173</v>
      </c>
      <c r="E537" s="149" t="s">
        <v>1</v>
      </c>
      <c r="F537" s="150" t="s">
        <v>328</v>
      </c>
      <c r="H537" s="151">
        <v>3.7</v>
      </c>
      <c r="I537" s="152"/>
      <c r="L537" s="147"/>
      <c r="M537" s="153"/>
      <c r="T537" s="154"/>
      <c r="AT537" s="149" t="s">
        <v>173</v>
      </c>
      <c r="AU537" s="149" t="s">
        <v>83</v>
      </c>
      <c r="AV537" s="12" t="s">
        <v>83</v>
      </c>
      <c r="AW537" s="12" t="s">
        <v>30</v>
      </c>
      <c r="AX537" s="12" t="s">
        <v>73</v>
      </c>
      <c r="AY537" s="149" t="s">
        <v>166</v>
      </c>
    </row>
    <row r="538" spans="2:65" s="12" customFormat="1" x14ac:dyDescent="0.2">
      <c r="B538" s="147"/>
      <c r="D538" s="148" t="s">
        <v>173</v>
      </c>
      <c r="E538" s="149" t="s">
        <v>1</v>
      </c>
      <c r="F538" s="150" t="s">
        <v>388</v>
      </c>
      <c r="H538" s="151">
        <v>4</v>
      </c>
      <c r="I538" s="152"/>
      <c r="L538" s="147"/>
      <c r="M538" s="153"/>
      <c r="T538" s="154"/>
      <c r="AT538" s="149" t="s">
        <v>173</v>
      </c>
      <c r="AU538" s="149" t="s">
        <v>83</v>
      </c>
      <c r="AV538" s="12" t="s">
        <v>83</v>
      </c>
      <c r="AW538" s="12" t="s">
        <v>30</v>
      </c>
      <c r="AX538" s="12" t="s">
        <v>73</v>
      </c>
      <c r="AY538" s="149" t="s">
        <v>166</v>
      </c>
    </row>
    <row r="539" spans="2:65" s="12" customFormat="1" x14ac:dyDescent="0.2">
      <c r="B539" s="147"/>
      <c r="D539" s="148" t="s">
        <v>173</v>
      </c>
      <c r="E539" s="149" t="s">
        <v>1</v>
      </c>
      <c r="F539" s="150" t="s">
        <v>391</v>
      </c>
      <c r="H539" s="151">
        <v>46.62</v>
      </c>
      <c r="I539" s="152"/>
      <c r="L539" s="147"/>
      <c r="M539" s="153"/>
      <c r="T539" s="154"/>
      <c r="AT539" s="149" t="s">
        <v>173</v>
      </c>
      <c r="AU539" s="149" t="s">
        <v>83</v>
      </c>
      <c r="AV539" s="12" t="s">
        <v>83</v>
      </c>
      <c r="AW539" s="12" t="s">
        <v>30</v>
      </c>
      <c r="AX539" s="12" t="s">
        <v>73</v>
      </c>
      <c r="AY539" s="149" t="s">
        <v>166</v>
      </c>
    </row>
    <row r="540" spans="2:65" s="12" customFormat="1" x14ac:dyDescent="0.2">
      <c r="B540" s="147"/>
      <c r="D540" s="148" t="s">
        <v>173</v>
      </c>
      <c r="E540" s="149" t="s">
        <v>1</v>
      </c>
      <c r="F540" s="150" t="s">
        <v>392</v>
      </c>
      <c r="H540" s="151">
        <v>5</v>
      </c>
      <c r="I540" s="152"/>
      <c r="L540" s="147"/>
      <c r="M540" s="153"/>
      <c r="T540" s="154"/>
      <c r="AT540" s="149" t="s">
        <v>173</v>
      </c>
      <c r="AU540" s="149" t="s">
        <v>83</v>
      </c>
      <c r="AV540" s="12" t="s">
        <v>83</v>
      </c>
      <c r="AW540" s="12" t="s">
        <v>30</v>
      </c>
      <c r="AX540" s="12" t="s">
        <v>73</v>
      </c>
      <c r="AY540" s="149" t="s">
        <v>166</v>
      </c>
    </row>
    <row r="541" spans="2:65" s="13" customFormat="1" x14ac:dyDescent="0.2">
      <c r="B541" s="155"/>
      <c r="D541" s="148" t="s">
        <v>173</v>
      </c>
      <c r="E541" s="156" t="s">
        <v>1</v>
      </c>
      <c r="F541" s="157" t="s">
        <v>186</v>
      </c>
      <c r="H541" s="158">
        <v>109.81399999999999</v>
      </c>
      <c r="I541" s="159"/>
      <c r="L541" s="155"/>
      <c r="M541" s="160"/>
      <c r="T541" s="161"/>
      <c r="AT541" s="156" t="s">
        <v>173</v>
      </c>
      <c r="AU541" s="156" t="s">
        <v>83</v>
      </c>
      <c r="AV541" s="13" t="s">
        <v>172</v>
      </c>
      <c r="AW541" s="13" t="s">
        <v>30</v>
      </c>
      <c r="AX541" s="13" t="s">
        <v>81</v>
      </c>
      <c r="AY541" s="156" t="s">
        <v>166</v>
      </c>
    </row>
    <row r="542" spans="2:65" s="1" customFormat="1" ht="24.2" customHeight="1" x14ac:dyDescent="0.2">
      <c r="B542" s="31"/>
      <c r="C542" s="133" t="s">
        <v>288</v>
      </c>
      <c r="D542" s="133" t="s">
        <v>168</v>
      </c>
      <c r="E542" s="134" t="s">
        <v>393</v>
      </c>
      <c r="F542" s="135" t="s">
        <v>394</v>
      </c>
      <c r="G542" s="136" t="s">
        <v>252</v>
      </c>
      <c r="H542" s="137">
        <v>450</v>
      </c>
      <c r="I542" s="138"/>
      <c r="J542" s="139">
        <f>ROUND(I542*H542,2)</f>
        <v>0</v>
      </c>
      <c r="K542" s="140"/>
      <c r="L542" s="31"/>
      <c r="M542" s="141" t="s">
        <v>1</v>
      </c>
      <c r="N542" s="142" t="s">
        <v>38</v>
      </c>
      <c r="P542" s="143">
        <f>O542*H542</f>
        <v>0</v>
      </c>
      <c r="Q542" s="143">
        <v>0</v>
      </c>
      <c r="R542" s="143">
        <f>Q542*H542</f>
        <v>0</v>
      </c>
      <c r="S542" s="143">
        <v>0</v>
      </c>
      <c r="T542" s="144">
        <f>S542*H542</f>
        <v>0</v>
      </c>
      <c r="AR542" s="145" t="s">
        <v>172</v>
      </c>
      <c r="AT542" s="145" t="s">
        <v>168</v>
      </c>
      <c r="AU542" s="145" t="s">
        <v>83</v>
      </c>
      <c r="AY542" s="16" t="s">
        <v>166</v>
      </c>
      <c r="BE542" s="146">
        <f>IF(N542="základní",J542,0)</f>
        <v>0</v>
      </c>
      <c r="BF542" s="146">
        <f>IF(N542="snížená",J542,0)</f>
        <v>0</v>
      </c>
      <c r="BG542" s="146">
        <f>IF(N542="zákl. přenesená",J542,0)</f>
        <v>0</v>
      </c>
      <c r="BH542" s="146">
        <f>IF(N542="sníž. přenesená",J542,0)</f>
        <v>0</v>
      </c>
      <c r="BI542" s="146">
        <f>IF(N542="nulová",J542,0)</f>
        <v>0</v>
      </c>
      <c r="BJ542" s="16" t="s">
        <v>81</v>
      </c>
      <c r="BK542" s="146">
        <f>ROUND(I542*H542,2)</f>
        <v>0</v>
      </c>
      <c r="BL542" s="16" t="s">
        <v>172</v>
      </c>
      <c r="BM542" s="145" t="s">
        <v>395</v>
      </c>
    </row>
    <row r="543" spans="2:65" s="12" customFormat="1" x14ac:dyDescent="0.2">
      <c r="B543" s="147"/>
      <c r="D543" s="148" t="s">
        <v>173</v>
      </c>
      <c r="E543" s="149" t="s">
        <v>1</v>
      </c>
      <c r="F543" s="150" t="s">
        <v>396</v>
      </c>
      <c r="H543" s="151">
        <v>250</v>
      </c>
      <c r="I543" s="152"/>
      <c r="L543" s="147"/>
      <c r="M543" s="153"/>
      <c r="T543" s="154"/>
      <c r="AT543" s="149" t="s">
        <v>173</v>
      </c>
      <c r="AU543" s="149" t="s">
        <v>83</v>
      </c>
      <c r="AV543" s="12" t="s">
        <v>83</v>
      </c>
      <c r="AW543" s="12" t="s">
        <v>30</v>
      </c>
      <c r="AX543" s="12" t="s">
        <v>73</v>
      </c>
      <c r="AY543" s="149" t="s">
        <v>166</v>
      </c>
    </row>
    <row r="544" spans="2:65" s="12" customFormat="1" x14ac:dyDescent="0.2">
      <c r="B544" s="147"/>
      <c r="D544" s="148" t="s">
        <v>173</v>
      </c>
      <c r="E544" s="149" t="s">
        <v>1</v>
      </c>
      <c r="F544" s="150" t="s">
        <v>397</v>
      </c>
      <c r="H544" s="151">
        <v>200</v>
      </c>
      <c r="I544" s="152"/>
      <c r="L544" s="147"/>
      <c r="M544" s="153"/>
      <c r="T544" s="154"/>
      <c r="AT544" s="149" t="s">
        <v>173</v>
      </c>
      <c r="AU544" s="149" t="s">
        <v>83</v>
      </c>
      <c r="AV544" s="12" t="s">
        <v>83</v>
      </c>
      <c r="AW544" s="12" t="s">
        <v>30</v>
      </c>
      <c r="AX544" s="12" t="s">
        <v>73</v>
      </c>
      <c r="AY544" s="149" t="s">
        <v>166</v>
      </c>
    </row>
    <row r="545" spans="2:65" s="13" customFormat="1" x14ac:dyDescent="0.2">
      <c r="B545" s="155"/>
      <c r="D545" s="148" t="s">
        <v>173</v>
      </c>
      <c r="E545" s="156" t="s">
        <v>1</v>
      </c>
      <c r="F545" s="157" t="s">
        <v>186</v>
      </c>
      <c r="H545" s="158">
        <v>450</v>
      </c>
      <c r="I545" s="159"/>
      <c r="L545" s="155"/>
      <c r="M545" s="160"/>
      <c r="T545" s="161"/>
      <c r="AT545" s="156" t="s">
        <v>173</v>
      </c>
      <c r="AU545" s="156" t="s">
        <v>83</v>
      </c>
      <c r="AV545" s="13" t="s">
        <v>172</v>
      </c>
      <c r="AW545" s="13" t="s">
        <v>30</v>
      </c>
      <c r="AX545" s="13" t="s">
        <v>81</v>
      </c>
      <c r="AY545" s="156" t="s">
        <v>166</v>
      </c>
    </row>
    <row r="546" spans="2:65" s="1" customFormat="1" ht="16.5" customHeight="1" x14ac:dyDescent="0.2">
      <c r="B546" s="31"/>
      <c r="C546" s="133" t="s">
        <v>398</v>
      </c>
      <c r="D546" s="133" t="s">
        <v>168</v>
      </c>
      <c r="E546" s="134" t="s">
        <v>399</v>
      </c>
      <c r="F546" s="135" t="s">
        <v>400</v>
      </c>
      <c r="G546" s="136" t="s">
        <v>252</v>
      </c>
      <c r="H546" s="137">
        <v>450</v>
      </c>
      <c r="I546" s="138"/>
      <c r="J546" s="139">
        <f>ROUND(I546*H546,2)</f>
        <v>0</v>
      </c>
      <c r="K546" s="140"/>
      <c r="L546" s="31"/>
      <c r="M546" s="141" t="s">
        <v>1</v>
      </c>
      <c r="N546" s="142" t="s">
        <v>38</v>
      </c>
      <c r="P546" s="143">
        <f>O546*H546</f>
        <v>0</v>
      </c>
      <c r="Q546" s="143">
        <v>0</v>
      </c>
      <c r="R546" s="143">
        <f>Q546*H546</f>
        <v>0</v>
      </c>
      <c r="S546" s="143">
        <v>0</v>
      </c>
      <c r="T546" s="144">
        <f>S546*H546</f>
        <v>0</v>
      </c>
      <c r="AR546" s="145" t="s">
        <v>172</v>
      </c>
      <c r="AT546" s="145" t="s">
        <v>168</v>
      </c>
      <c r="AU546" s="145" t="s">
        <v>83</v>
      </c>
      <c r="AY546" s="16" t="s">
        <v>166</v>
      </c>
      <c r="BE546" s="146">
        <f>IF(N546="základní",J546,0)</f>
        <v>0</v>
      </c>
      <c r="BF546" s="146">
        <f>IF(N546="snížená",J546,0)</f>
        <v>0</v>
      </c>
      <c r="BG546" s="146">
        <f>IF(N546="zákl. přenesená",J546,0)</f>
        <v>0</v>
      </c>
      <c r="BH546" s="146">
        <f>IF(N546="sníž. přenesená",J546,0)</f>
        <v>0</v>
      </c>
      <c r="BI546" s="146">
        <f>IF(N546="nulová",J546,0)</f>
        <v>0</v>
      </c>
      <c r="BJ546" s="16" t="s">
        <v>81</v>
      </c>
      <c r="BK546" s="146">
        <f>ROUND(I546*H546,2)</f>
        <v>0</v>
      </c>
      <c r="BL546" s="16" t="s">
        <v>172</v>
      </c>
      <c r="BM546" s="145" t="s">
        <v>401</v>
      </c>
    </row>
    <row r="547" spans="2:65" s="12" customFormat="1" x14ac:dyDescent="0.2">
      <c r="B547" s="147"/>
      <c r="D547" s="148" t="s">
        <v>173</v>
      </c>
      <c r="E547" s="149" t="s">
        <v>1</v>
      </c>
      <c r="F547" s="150" t="s">
        <v>396</v>
      </c>
      <c r="H547" s="151">
        <v>250</v>
      </c>
      <c r="I547" s="152"/>
      <c r="L547" s="147"/>
      <c r="M547" s="153"/>
      <c r="T547" s="154"/>
      <c r="AT547" s="149" t="s">
        <v>173</v>
      </c>
      <c r="AU547" s="149" t="s">
        <v>83</v>
      </c>
      <c r="AV547" s="12" t="s">
        <v>83</v>
      </c>
      <c r="AW547" s="12" t="s">
        <v>30</v>
      </c>
      <c r="AX547" s="12" t="s">
        <v>73</v>
      </c>
      <c r="AY547" s="149" t="s">
        <v>166</v>
      </c>
    </row>
    <row r="548" spans="2:65" s="12" customFormat="1" x14ac:dyDescent="0.2">
      <c r="B548" s="147"/>
      <c r="D548" s="148" t="s">
        <v>173</v>
      </c>
      <c r="E548" s="149" t="s">
        <v>1</v>
      </c>
      <c r="F548" s="150" t="s">
        <v>397</v>
      </c>
      <c r="H548" s="151">
        <v>200</v>
      </c>
      <c r="I548" s="152"/>
      <c r="L548" s="147"/>
      <c r="M548" s="153"/>
      <c r="T548" s="154"/>
      <c r="AT548" s="149" t="s">
        <v>173</v>
      </c>
      <c r="AU548" s="149" t="s">
        <v>83</v>
      </c>
      <c r="AV548" s="12" t="s">
        <v>83</v>
      </c>
      <c r="AW548" s="12" t="s">
        <v>30</v>
      </c>
      <c r="AX548" s="12" t="s">
        <v>73</v>
      </c>
      <c r="AY548" s="149" t="s">
        <v>166</v>
      </c>
    </row>
    <row r="549" spans="2:65" s="13" customFormat="1" x14ac:dyDescent="0.2">
      <c r="B549" s="155"/>
      <c r="D549" s="148" t="s">
        <v>173</v>
      </c>
      <c r="E549" s="156" t="s">
        <v>1</v>
      </c>
      <c r="F549" s="157" t="s">
        <v>186</v>
      </c>
      <c r="H549" s="158">
        <v>450</v>
      </c>
      <c r="I549" s="159"/>
      <c r="L549" s="155"/>
      <c r="M549" s="160"/>
      <c r="T549" s="161"/>
      <c r="AT549" s="156" t="s">
        <v>173</v>
      </c>
      <c r="AU549" s="156" t="s">
        <v>83</v>
      </c>
      <c r="AV549" s="13" t="s">
        <v>172</v>
      </c>
      <c r="AW549" s="13" t="s">
        <v>30</v>
      </c>
      <c r="AX549" s="13" t="s">
        <v>81</v>
      </c>
      <c r="AY549" s="156" t="s">
        <v>166</v>
      </c>
    </row>
    <row r="550" spans="2:65" s="1" customFormat="1" ht="21.75" customHeight="1" x14ac:dyDescent="0.2">
      <c r="B550" s="31"/>
      <c r="C550" s="133" t="s">
        <v>292</v>
      </c>
      <c r="D550" s="133" t="s">
        <v>168</v>
      </c>
      <c r="E550" s="134" t="s">
        <v>402</v>
      </c>
      <c r="F550" s="135" t="s">
        <v>403</v>
      </c>
      <c r="G550" s="136" t="s">
        <v>252</v>
      </c>
      <c r="H550" s="137">
        <v>94.582999999999998</v>
      </c>
      <c r="I550" s="138"/>
      <c r="J550" s="139">
        <f>ROUND(I550*H550,2)</f>
        <v>0</v>
      </c>
      <c r="K550" s="140"/>
      <c r="L550" s="31"/>
      <c r="M550" s="141" t="s">
        <v>1</v>
      </c>
      <c r="N550" s="142" t="s">
        <v>38</v>
      </c>
      <c r="P550" s="143">
        <f>O550*H550</f>
        <v>0</v>
      </c>
      <c r="Q550" s="143">
        <v>0</v>
      </c>
      <c r="R550" s="143">
        <f>Q550*H550</f>
        <v>0</v>
      </c>
      <c r="S550" s="143">
        <v>0</v>
      </c>
      <c r="T550" s="144">
        <f>S550*H550</f>
        <v>0</v>
      </c>
      <c r="AR550" s="145" t="s">
        <v>172</v>
      </c>
      <c r="AT550" s="145" t="s">
        <v>168</v>
      </c>
      <c r="AU550" s="145" t="s">
        <v>83</v>
      </c>
      <c r="AY550" s="16" t="s">
        <v>166</v>
      </c>
      <c r="BE550" s="146">
        <f>IF(N550="základní",J550,0)</f>
        <v>0</v>
      </c>
      <c r="BF550" s="146">
        <f>IF(N550="snížená",J550,0)</f>
        <v>0</v>
      </c>
      <c r="BG550" s="146">
        <f>IF(N550="zákl. přenesená",J550,0)</f>
        <v>0</v>
      </c>
      <c r="BH550" s="146">
        <f>IF(N550="sníž. přenesená",J550,0)</f>
        <v>0</v>
      </c>
      <c r="BI550" s="146">
        <f>IF(N550="nulová",J550,0)</f>
        <v>0</v>
      </c>
      <c r="BJ550" s="16" t="s">
        <v>81</v>
      </c>
      <c r="BK550" s="146">
        <f>ROUND(I550*H550,2)</f>
        <v>0</v>
      </c>
      <c r="BL550" s="16" t="s">
        <v>172</v>
      </c>
      <c r="BM550" s="145" t="s">
        <v>404</v>
      </c>
    </row>
    <row r="551" spans="2:65" s="12" customFormat="1" x14ac:dyDescent="0.2">
      <c r="B551" s="147"/>
      <c r="D551" s="148" t="s">
        <v>173</v>
      </c>
      <c r="E551" s="149" t="s">
        <v>1</v>
      </c>
      <c r="F551" s="150" t="s">
        <v>254</v>
      </c>
      <c r="H551" s="151">
        <v>1.635</v>
      </c>
      <c r="I551" s="152"/>
      <c r="L551" s="147"/>
      <c r="M551" s="153"/>
      <c r="T551" s="154"/>
      <c r="AT551" s="149" t="s">
        <v>173</v>
      </c>
      <c r="AU551" s="149" t="s">
        <v>83</v>
      </c>
      <c r="AV551" s="12" t="s">
        <v>83</v>
      </c>
      <c r="AW551" s="12" t="s">
        <v>30</v>
      </c>
      <c r="AX551" s="12" t="s">
        <v>73</v>
      </c>
      <c r="AY551" s="149" t="s">
        <v>166</v>
      </c>
    </row>
    <row r="552" spans="2:65" s="12" customFormat="1" x14ac:dyDescent="0.2">
      <c r="B552" s="147"/>
      <c r="D552" s="148" t="s">
        <v>173</v>
      </c>
      <c r="E552" s="149" t="s">
        <v>1</v>
      </c>
      <c r="F552" s="150" t="s">
        <v>255</v>
      </c>
      <c r="H552" s="151">
        <v>6.54</v>
      </c>
      <c r="I552" s="152"/>
      <c r="L552" s="147"/>
      <c r="M552" s="153"/>
      <c r="T552" s="154"/>
      <c r="AT552" s="149" t="s">
        <v>173</v>
      </c>
      <c r="AU552" s="149" t="s">
        <v>83</v>
      </c>
      <c r="AV552" s="12" t="s">
        <v>83</v>
      </c>
      <c r="AW552" s="12" t="s">
        <v>30</v>
      </c>
      <c r="AX552" s="12" t="s">
        <v>73</v>
      </c>
      <c r="AY552" s="149" t="s">
        <v>166</v>
      </c>
    </row>
    <row r="553" spans="2:65" s="12" customFormat="1" x14ac:dyDescent="0.2">
      <c r="B553" s="147"/>
      <c r="D553" s="148" t="s">
        <v>173</v>
      </c>
      <c r="E553" s="149" t="s">
        <v>1</v>
      </c>
      <c r="F553" s="150" t="s">
        <v>256</v>
      </c>
      <c r="H553" s="151">
        <v>4.0060000000000002</v>
      </c>
      <c r="I553" s="152"/>
      <c r="L553" s="147"/>
      <c r="M553" s="153"/>
      <c r="T553" s="154"/>
      <c r="AT553" s="149" t="s">
        <v>173</v>
      </c>
      <c r="AU553" s="149" t="s">
        <v>83</v>
      </c>
      <c r="AV553" s="12" t="s">
        <v>83</v>
      </c>
      <c r="AW553" s="12" t="s">
        <v>30</v>
      </c>
      <c r="AX553" s="12" t="s">
        <v>73</v>
      </c>
      <c r="AY553" s="149" t="s">
        <v>166</v>
      </c>
    </row>
    <row r="554" spans="2:65" s="12" customFormat="1" x14ac:dyDescent="0.2">
      <c r="B554" s="147"/>
      <c r="D554" s="148" t="s">
        <v>173</v>
      </c>
      <c r="E554" s="149" t="s">
        <v>1</v>
      </c>
      <c r="F554" s="150" t="s">
        <v>257</v>
      </c>
      <c r="H554" s="151">
        <v>1.962</v>
      </c>
      <c r="I554" s="152"/>
      <c r="L554" s="147"/>
      <c r="M554" s="153"/>
      <c r="T554" s="154"/>
      <c r="AT554" s="149" t="s">
        <v>173</v>
      </c>
      <c r="AU554" s="149" t="s">
        <v>83</v>
      </c>
      <c r="AV554" s="12" t="s">
        <v>83</v>
      </c>
      <c r="AW554" s="12" t="s">
        <v>30</v>
      </c>
      <c r="AX554" s="12" t="s">
        <v>73</v>
      </c>
      <c r="AY554" s="149" t="s">
        <v>166</v>
      </c>
    </row>
    <row r="555" spans="2:65" s="12" customFormat="1" x14ac:dyDescent="0.2">
      <c r="B555" s="147"/>
      <c r="D555" s="148" t="s">
        <v>173</v>
      </c>
      <c r="E555" s="149" t="s">
        <v>1</v>
      </c>
      <c r="F555" s="150" t="s">
        <v>258</v>
      </c>
      <c r="H555" s="151">
        <v>3.27</v>
      </c>
      <c r="I555" s="152"/>
      <c r="L555" s="147"/>
      <c r="M555" s="153"/>
      <c r="T555" s="154"/>
      <c r="AT555" s="149" t="s">
        <v>173</v>
      </c>
      <c r="AU555" s="149" t="s">
        <v>83</v>
      </c>
      <c r="AV555" s="12" t="s">
        <v>83</v>
      </c>
      <c r="AW555" s="12" t="s">
        <v>30</v>
      </c>
      <c r="AX555" s="12" t="s">
        <v>73</v>
      </c>
      <c r="AY555" s="149" t="s">
        <v>166</v>
      </c>
    </row>
    <row r="556" spans="2:65" s="12" customFormat="1" x14ac:dyDescent="0.2">
      <c r="B556" s="147"/>
      <c r="D556" s="148" t="s">
        <v>173</v>
      </c>
      <c r="E556" s="149" t="s">
        <v>1</v>
      </c>
      <c r="F556" s="150" t="s">
        <v>259</v>
      </c>
      <c r="H556" s="151">
        <v>20.428000000000001</v>
      </c>
      <c r="I556" s="152"/>
      <c r="L556" s="147"/>
      <c r="M556" s="153"/>
      <c r="T556" s="154"/>
      <c r="AT556" s="149" t="s">
        <v>173</v>
      </c>
      <c r="AU556" s="149" t="s">
        <v>83</v>
      </c>
      <c r="AV556" s="12" t="s">
        <v>83</v>
      </c>
      <c r="AW556" s="12" t="s">
        <v>30</v>
      </c>
      <c r="AX556" s="12" t="s">
        <v>73</v>
      </c>
      <c r="AY556" s="149" t="s">
        <v>166</v>
      </c>
    </row>
    <row r="557" spans="2:65" s="12" customFormat="1" x14ac:dyDescent="0.2">
      <c r="B557" s="147"/>
      <c r="D557" s="148" t="s">
        <v>173</v>
      </c>
      <c r="E557" s="149" t="s">
        <v>1</v>
      </c>
      <c r="F557" s="150" t="s">
        <v>260</v>
      </c>
      <c r="H557" s="151">
        <v>11.772</v>
      </c>
      <c r="I557" s="152"/>
      <c r="L557" s="147"/>
      <c r="M557" s="153"/>
      <c r="T557" s="154"/>
      <c r="AT557" s="149" t="s">
        <v>173</v>
      </c>
      <c r="AU557" s="149" t="s">
        <v>83</v>
      </c>
      <c r="AV557" s="12" t="s">
        <v>83</v>
      </c>
      <c r="AW557" s="12" t="s">
        <v>30</v>
      </c>
      <c r="AX557" s="12" t="s">
        <v>73</v>
      </c>
      <c r="AY557" s="149" t="s">
        <v>166</v>
      </c>
    </row>
    <row r="558" spans="2:65" s="12" customFormat="1" x14ac:dyDescent="0.2">
      <c r="B558" s="147"/>
      <c r="D558" s="148" t="s">
        <v>173</v>
      </c>
      <c r="E558" s="149" t="s">
        <v>1</v>
      </c>
      <c r="F558" s="150" t="s">
        <v>261</v>
      </c>
      <c r="H558" s="151">
        <v>10.301</v>
      </c>
      <c r="I558" s="152"/>
      <c r="L558" s="147"/>
      <c r="M558" s="153"/>
      <c r="T558" s="154"/>
      <c r="AT558" s="149" t="s">
        <v>173</v>
      </c>
      <c r="AU558" s="149" t="s">
        <v>83</v>
      </c>
      <c r="AV558" s="12" t="s">
        <v>83</v>
      </c>
      <c r="AW558" s="12" t="s">
        <v>30</v>
      </c>
      <c r="AX558" s="12" t="s">
        <v>73</v>
      </c>
      <c r="AY558" s="149" t="s">
        <v>166</v>
      </c>
    </row>
    <row r="559" spans="2:65" s="12" customFormat="1" x14ac:dyDescent="0.2">
      <c r="B559" s="147"/>
      <c r="D559" s="148" t="s">
        <v>173</v>
      </c>
      <c r="E559" s="149" t="s">
        <v>1</v>
      </c>
      <c r="F559" s="150" t="s">
        <v>262</v>
      </c>
      <c r="H559" s="151">
        <v>6.05</v>
      </c>
      <c r="I559" s="152"/>
      <c r="L559" s="147"/>
      <c r="M559" s="153"/>
      <c r="T559" s="154"/>
      <c r="AT559" s="149" t="s">
        <v>173</v>
      </c>
      <c r="AU559" s="149" t="s">
        <v>83</v>
      </c>
      <c r="AV559" s="12" t="s">
        <v>83</v>
      </c>
      <c r="AW559" s="12" t="s">
        <v>30</v>
      </c>
      <c r="AX559" s="12" t="s">
        <v>73</v>
      </c>
      <c r="AY559" s="149" t="s">
        <v>166</v>
      </c>
    </row>
    <row r="560" spans="2:65" s="12" customFormat="1" x14ac:dyDescent="0.2">
      <c r="B560" s="147"/>
      <c r="D560" s="148" t="s">
        <v>173</v>
      </c>
      <c r="E560" s="149" t="s">
        <v>1</v>
      </c>
      <c r="F560" s="150" t="s">
        <v>263</v>
      </c>
      <c r="H560" s="151">
        <v>2.6160000000000001</v>
      </c>
      <c r="I560" s="152"/>
      <c r="L560" s="147"/>
      <c r="M560" s="153"/>
      <c r="T560" s="154"/>
      <c r="AT560" s="149" t="s">
        <v>173</v>
      </c>
      <c r="AU560" s="149" t="s">
        <v>83</v>
      </c>
      <c r="AV560" s="12" t="s">
        <v>83</v>
      </c>
      <c r="AW560" s="12" t="s">
        <v>30</v>
      </c>
      <c r="AX560" s="12" t="s">
        <v>73</v>
      </c>
      <c r="AY560" s="149" t="s">
        <v>166</v>
      </c>
    </row>
    <row r="561" spans="2:65" s="12" customFormat="1" x14ac:dyDescent="0.2">
      <c r="B561" s="147"/>
      <c r="D561" s="148" t="s">
        <v>173</v>
      </c>
      <c r="E561" s="149" t="s">
        <v>1</v>
      </c>
      <c r="F561" s="150" t="s">
        <v>264</v>
      </c>
      <c r="H561" s="151">
        <v>4.5780000000000003</v>
      </c>
      <c r="I561" s="152"/>
      <c r="L561" s="147"/>
      <c r="M561" s="153"/>
      <c r="T561" s="154"/>
      <c r="AT561" s="149" t="s">
        <v>173</v>
      </c>
      <c r="AU561" s="149" t="s">
        <v>83</v>
      </c>
      <c r="AV561" s="12" t="s">
        <v>83</v>
      </c>
      <c r="AW561" s="12" t="s">
        <v>30</v>
      </c>
      <c r="AX561" s="12" t="s">
        <v>73</v>
      </c>
      <c r="AY561" s="149" t="s">
        <v>166</v>
      </c>
    </row>
    <row r="562" spans="2:65" s="12" customFormat="1" x14ac:dyDescent="0.2">
      <c r="B562" s="147"/>
      <c r="D562" s="148" t="s">
        <v>173</v>
      </c>
      <c r="E562" s="149" t="s">
        <v>1</v>
      </c>
      <c r="F562" s="150" t="s">
        <v>265</v>
      </c>
      <c r="H562" s="151">
        <v>-2.1669999999999998</v>
      </c>
      <c r="I562" s="152"/>
      <c r="L562" s="147"/>
      <c r="M562" s="153"/>
      <c r="T562" s="154"/>
      <c r="AT562" s="149" t="s">
        <v>173</v>
      </c>
      <c r="AU562" s="149" t="s">
        <v>83</v>
      </c>
      <c r="AV562" s="12" t="s">
        <v>83</v>
      </c>
      <c r="AW562" s="12" t="s">
        <v>30</v>
      </c>
      <c r="AX562" s="12" t="s">
        <v>73</v>
      </c>
      <c r="AY562" s="149" t="s">
        <v>166</v>
      </c>
    </row>
    <row r="563" spans="2:65" s="12" customFormat="1" x14ac:dyDescent="0.2">
      <c r="B563" s="147"/>
      <c r="D563" s="148" t="s">
        <v>173</v>
      </c>
      <c r="E563" s="149" t="s">
        <v>1</v>
      </c>
      <c r="F563" s="150" t="s">
        <v>270</v>
      </c>
      <c r="H563" s="151">
        <v>10.317</v>
      </c>
      <c r="I563" s="152"/>
      <c r="L563" s="147"/>
      <c r="M563" s="153"/>
      <c r="T563" s="154"/>
      <c r="AT563" s="149" t="s">
        <v>173</v>
      </c>
      <c r="AU563" s="149" t="s">
        <v>83</v>
      </c>
      <c r="AV563" s="12" t="s">
        <v>83</v>
      </c>
      <c r="AW563" s="12" t="s">
        <v>30</v>
      </c>
      <c r="AX563" s="12" t="s">
        <v>73</v>
      </c>
      <c r="AY563" s="149" t="s">
        <v>166</v>
      </c>
    </row>
    <row r="564" spans="2:65" s="12" customFormat="1" x14ac:dyDescent="0.2">
      <c r="B564" s="147"/>
      <c r="D564" s="148" t="s">
        <v>173</v>
      </c>
      <c r="E564" s="149" t="s">
        <v>1</v>
      </c>
      <c r="F564" s="150" t="s">
        <v>271</v>
      </c>
      <c r="H564" s="151">
        <v>-3.96</v>
      </c>
      <c r="I564" s="152"/>
      <c r="L564" s="147"/>
      <c r="M564" s="153"/>
      <c r="T564" s="154"/>
      <c r="AT564" s="149" t="s">
        <v>173</v>
      </c>
      <c r="AU564" s="149" t="s">
        <v>83</v>
      </c>
      <c r="AV564" s="12" t="s">
        <v>83</v>
      </c>
      <c r="AW564" s="12" t="s">
        <v>30</v>
      </c>
      <c r="AX564" s="12" t="s">
        <v>73</v>
      </c>
      <c r="AY564" s="149" t="s">
        <v>166</v>
      </c>
    </row>
    <row r="565" spans="2:65" s="12" customFormat="1" x14ac:dyDescent="0.2">
      <c r="B565" s="147"/>
      <c r="D565" s="148" t="s">
        <v>173</v>
      </c>
      <c r="E565" s="149" t="s">
        <v>1</v>
      </c>
      <c r="F565" s="150" t="s">
        <v>272</v>
      </c>
      <c r="H565" s="151">
        <v>10.137</v>
      </c>
      <c r="I565" s="152"/>
      <c r="L565" s="147"/>
      <c r="M565" s="153"/>
      <c r="T565" s="154"/>
      <c r="AT565" s="149" t="s">
        <v>173</v>
      </c>
      <c r="AU565" s="149" t="s">
        <v>83</v>
      </c>
      <c r="AV565" s="12" t="s">
        <v>83</v>
      </c>
      <c r="AW565" s="12" t="s">
        <v>30</v>
      </c>
      <c r="AX565" s="12" t="s">
        <v>73</v>
      </c>
      <c r="AY565" s="149" t="s">
        <v>166</v>
      </c>
    </row>
    <row r="566" spans="2:65" s="12" customFormat="1" x14ac:dyDescent="0.2">
      <c r="B566" s="147"/>
      <c r="D566" s="148" t="s">
        <v>173</v>
      </c>
      <c r="E566" s="149" t="s">
        <v>1</v>
      </c>
      <c r="F566" s="150" t="s">
        <v>271</v>
      </c>
      <c r="H566" s="151">
        <v>-3.96</v>
      </c>
      <c r="I566" s="152"/>
      <c r="L566" s="147"/>
      <c r="M566" s="153"/>
      <c r="T566" s="154"/>
      <c r="AT566" s="149" t="s">
        <v>173</v>
      </c>
      <c r="AU566" s="149" t="s">
        <v>83</v>
      </c>
      <c r="AV566" s="12" t="s">
        <v>83</v>
      </c>
      <c r="AW566" s="12" t="s">
        <v>30</v>
      </c>
      <c r="AX566" s="12" t="s">
        <v>73</v>
      </c>
      <c r="AY566" s="149" t="s">
        <v>166</v>
      </c>
    </row>
    <row r="567" spans="2:65" s="12" customFormat="1" x14ac:dyDescent="0.2">
      <c r="B567" s="147"/>
      <c r="D567" s="148" t="s">
        <v>173</v>
      </c>
      <c r="E567" s="149" t="s">
        <v>1</v>
      </c>
      <c r="F567" s="150" t="s">
        <v>273</v>
      </c>
      <c r="H567" s="151">
        <v>7.8479999999999999</v>
      </c>
      <c r="I567" s="152"/>
      <c r="L567" s="147"/>
      <c r="M567" s="153"/>
      <c r="T567" s="154"/>
      <c r="AT567" s="149" t="s">
        <v>173</v>
      </c>
      <c r="AU567" s="149" t="s">
        <v>83</v>
      </c>
      <c r="AV567" s="12" t="s">
        <v>83</v>
      </c>
      <c r="AW567" s="12" t="s">
        <v>30</v>
      </c>
      <c r="AX567" s="12" t="s">
        <v>73</v>
      </c>
      <c r="AY567" s="149" t="s">
        <v>166</v>
      </c>
    </row>
    <row r="568" spans="2:65" s="12" customFormat="1" x14ac:dyDescent="0.2">
      <c r="B568" s="147"/>
      <c r="D568" s="148" t="s">
        <v>173</v>
      </c>
      <c r="E568" s="149" t="s">
        <v>1</v>
      </c>
      <c r="F568" s="150" t="s">
        <v>274</v>
      </c>
      <c r="H568" s="151">
        <v>-2.64</v>
      </c>
      <c r="I568" s="152"/>
      <c r="L568" s="147"/>
      <c r="M568" s="153"/>
      <c r="T568" s="154"/>
      <c r="AT568" s="149" t="s">
        <v>173</v>
      </c>
      <c r="AU568" s="149" t="s">
        <v>83</v>
      </c>
      <c r="AV568" s="12" t="s">
        <v>83</v>
      </c>
      <c r="AW568" s="12" t="s">
        <v>30</v>
      </c>
      <c r="AX568" s="12" t="s">
        <v>73</v>
      </c>
      <c r="AY568" s="149" t="s">
        <v>166</v>
      </c>
    </row>
    <row r="569" spans="2:65" s="12" customFormat="1" x14ac:dyDescent="0.2">
      <c r="B569" s="147"/>
      <c r="D569" s="148" t="s">
        <v>173</v>
      </c>
      <c r="E569" s="149" t="s">
        <v>1</v>
      </c>
      <c r="F569" s="150" t="s">
        <v>275</v>
      </c>
      <c r="H569" s="151">
        <v>9.81</v>
      </c>
      <c r="I569" s="152"/>
      <c r="L569" s="147"/>
      <c r="M569" s="153"/>
      <c r="T569" s="154"/>
      <c r="AT569" s="149" t="s">
        <v>173</v>
      </c>
      <c r="AU569" s="149" t="s">
        <v>83</v>
      </c>
      <c r="AV569" s="12" t="s">
        <v>83</v>
      </c>
      <c r="AW569" s="12" t="s">
        <v>30</v>
      </c>
      <c r="AX569" s="12" t="s">
        <v>73</v>
      </c>
      <c r="AY569" s="149" t="s">
        <v>166</v>
      </c>
    </row>
    <row r="570" spans="2:65" s="12" customFormat="1" x14ac:dyDescent="0.2">
      <c r="B570" s="147"/>
      <c r="D570" s="148" t="s">
        <v>173</v>
      </c>
      <c r="E570" s="149" t="s">
        <v>1</v>
      </c>
      <c r="F570" s="150" t="s">
        <v>271</v>
      </c>
      <c r="H570" s="151">
        <v>-3.96</v>
      </c>
      <c r="I570" s="152"/>
      <c r="L570" s="147"/>
      <c r="M570" s="153"/>
      <c r="T570" s="154"/>
      <c r="AT570" s="149" t="s">
        <v>173</v>
      </c>
      <c r="AU570" s="149" t="s">
        <v>83</v>
      </c>
      <c r="AV570" s="12" t="s">
        <v>83</v>
      </c>
      <c r="AW570" s="12" t="s">
        <v>30</v>
      </c>
      <c r="AX570" s="12" t="s">
        <v>73</v>
      </c>
      <c r="AY570" s="149" t="s">
        <v>166</v>
      </c>
    </row>
    <row r="571" spans="2:65" s="13" customFormat="1" x14ac:dyDescent="0.2">
      <c r="B571" s="155"/>
      <c r="D571" s="148" t="s">
        <v>173</v>
      </c>
      <c r="E571" s="156" t="s">
        <v>1</v>
      </c>
      <c r="F571" s="157" t="s">
        <v>186</v>
      </c>
      <c r="H571" s="158">
        <v>94.583000000000013</v>
      </c>
      <c r="I571" s="159"/>
      <c r="L571" s="155"/>
      <c r="M571" s="160"/>
      <c r="T571" s="161"/>
      <c r="AT571" s="156" t="s">
        <v>173</v>
      </c>
      <c r="AU571" s="156" t="s">
        <v>83</v>
      </c>
      <c r="AV571" s="13" t="s">
        <v>172</v>
      </c>
      <c r="AW571" s="13" t="s">
        <v>30</v>
      </c>
      <c r="AX571" s="13" t="s">
        <v>81</v>
      </c>
      <c r="AY571" s="156" t="s">
        <v>166</v>
      </c>
    </row>
    <row r="572" spans="2:65" s="1" customFormat="1" ht="37.9" customHeight="1" x14ac:dyDescent="0.2">
      <c r="B572" s="31"/>
      <c r="C572" s="133" t="s">
        <v>405</v>
      </c>
      <c r="D572" s="133" t="s">
        <v>168</v>
      </c>
      <c r="E572" s="134" t="s">
        <v>406</v>
      </c>
      <c r="F572" s="135" t="s">
        <v>407</v>
      </c>
      <c r="G572" s="136" t="s">
        <v>171</v>
      </c>
      <c r="H572" s="137">
        <v>1.3160000000000001</v>
      </c>
      <c r="I572" s="138"/>
      <c r="J572" s="139">
        <f>ROUND(I572*H572,2)</f>
        <v>0</v>
      </c>
      <c r="K572" s="140"/>
      <c r="L572" s="31"/>
      <c r="M572" s="141" t="s">
        <v>1</v>
      </c>
      <c r="N572" s="142" t="s">
        <v>38</v>
      </c>
      <c r="P572" s="143">
        <f>O572*H572</f>
        <v>0</v>
      </c>
      <c r="Q572" s="143">
        <v>0</v>
      </c>
      <c r="R572" s="143">
        <f>Q572*H572</f>
        <v>0</v>
      </c>
      <c r="S572" s="143">
        <v>0</v>
      </c>
      <c r="T572" s="144">
        <f>S572*H572</f>
        <v>0</v>
      </c>
      <c r="AR572" s="145" t="s">
        <v>172</v>
      </c>
      <c r="AT572" s="145" t="s">
        <v>168</v>
      </c>
      <c r="AU572" s="145" t="s">
        <v>83</v>
      </c>
      <c r="AY572" s="16" t="s">
        <v>166</v>
      </c>
      <c r="BE572" s="146">
        <f>IF(N572="základní",J572,0)</f>
        <v>0</v>
      </c>
      <c r="BF572" s="146">
        <f>IF(N572="snížená",J572,0)</f>
        <v>0</v>
      </c>
      <c r="BG572" s="146">
        <f>IF(N572="zákl. přenesená",J572,0)</f>
        <v>0</v>
      </c>
      <c r="BH572" s="146">
        <f>IF(N572="sníž. přenesená",J572,0)</f>
        <v>0</v>
      </c>
      <c r="BI572" s="146">
        <f>IF(N572="nulová",J572,0)</f>
        <v>0</v>
      </c>
      <c r="BJ572" s="16" t="s">
        <v>81</v>
      </c>
      <c r="BK572" s="146">
        <f>ROUND(I572*H572,2)</f>
        <v>0</v>
      </c>
      <c r="BL572" s="16" t="s">
        <v>172</v>
      </c>
      <c r="BM572" s="145" t="s">
        <v>408</v>
      </c>
    </row>
    <row r="573" spans="2:65" s="12" customFormat="1" x14ac:dyDescent="0.2">
      <c r="B573" s="147"/>
      <c r="D573" s="148" t="s">
        <v>173</v>
      </c>
      <c r="E573" s="149" t="s">
        <v>1</v>
      </c>
      <c r="F573" s="150" t="s">
        <v>351</v>
      </c>
      <c r="H573" s="151">
        <v>0.01</v>
      </c>
      <c r="I573" s="152"/>
      <c r="L573" s="147"/>
      <c r="M573" s="153"/>
      <c r="T573" s="154"/>
      <c r="AT573" s="149" t="s">
        <v>173</v>
      </c>
      <c r="AU573" s="149" t="s">
        <v>83</v>
      </c>
      <c r="AV573" s="12" t="s">
        <v>83</v>
      </c>
      <c r="AW573" s="12" t="s">
        <v>30</v>
      </c>
      <c r="AX573" s="12" t="s">
        <v>73</v>
      </c>
      <c r="AY573" s="149" t="s">
        <v>166</v>
      </c>
    </row>
    <row r="574" spans="2:65" s="12" customFormat="1" x14ac:dyDescent="0.2">
      <c r="B574" s="147"/>
      <c r="D574" s="148" t="s">
        <v>173</v>
      </c>
      <c r="E574" s="149" t="s">
        <v>1</v>
      </c>
      <c r="F574" s="150" t="s">
        <v>352</v>
      </c>
      <c r="H574" s="151">
        <v>0.06</v>
      </c>
      <c r="I574" s="152"/>
      <c r="L574" s="147"/>
      <c r="M574" s="153"/>
      <c r="T574" s="154"/>
      <c r="AT574" s="149" t="s">
        <v>173</v>
      </c>
      <c r="AU574" s="149" t="s">
        <v>83</v>
      </c>
      <c r="AV574" s="12" t="s">
        <v>83</v>
      </c>
      <c r="AW574" s="12" t="s">
        <v>30</v>
      </c>
      <c r="AX574" s="12" t="s">
        <v>73</v>
      </c>
      <c r="AY574" s="149" t="s">
        <v>166</v>
      </c>
    </row>
    <row r="575" spans="2:65" s="12" customFormat="1" x14ac:dyDescent="0.2">
      <c r="B575" s="147"/>
      <c r="D575" s="148" t="s">
        <v>173</v>
      </c>
      <c r="E575" s="149" t="s">
        <v>1</v>
      </c>
      <c r="F575" s="150" t="s">
        <v>353</v>
      </c>
      <c r="H575" s="151">
        <v>2.1000000000000001E-2</v>
      </c>
      <c r="I575" s="152"/>
      <c r="L575" s="147"/>
      <c r="M575" s="153"/>
      <c r="T575" s="154"/>
      <c r="AT575" s="149" t="s">
        <v>173</v>
      </c>
      <c r="AU575" s="149" t="s">
        <v>83</v>
      </c>
      <c r="AV575" s="12" t="s">
        <v>83</v>
      </c>
      <c r="AW575" s="12" t="s">
        <v>30</v>
      </c>
      <c r="AX575" s="12" t="s">
        <v>73</v>
      </c>
      <c r="AY575" s="149" t="s">
        <v>166</v>
      </c>
    </row>
    <row r="576" spans="2:65" s="12" customFormat="1" x14ac:dyDescent="0.2">
      <c r="B576" s="147"/>
      <c r="D576" s="148" t="s">
        <v>173</v>
      </c>
      <c r="E576" s="149" t="s">
        <v>1</v>
      </c>
      <c r="F576" s="150" t="s">
        <v>354</v>
      </c>
      <c r="H576" s="151">
        <v>2.5000000000000001E-2</v>
      </c>
      <c r="I576" s="152"/>
      <c r="L576" s="147"/>
      <c r="M576" s="153"/>
      <c r="T576" s="154"/>
      <c r="AT576" s="149" t="s">
        <v>173</v>
      </c>
      <c r="AU576" s="149" t="s">
        <v>83</v>
      </c>
      <c r="AV576" s="12" t="s">
        <v>83</v>
      </c>
      <c r="AW576" s="12" t="s">
        <v>30</v>
      </c>
      <c r="AX576" s="12" t="s">
        <v>73</v>
      </c>
      <c r="AY576" s="149" t="s">
        <v>166</v>
      </c>
    </row>
    <row r="577" spans="2:51" s="12" customFormat="1" x14ac:dyDescent="0.2">
      <c r="B577" s="147"/>
      <c r="D577" s="148" t="s">
        <v>173</v>
      </c>
      <c r="E577" s="149" t="s">
        <v>1</v>
      </c>
      <c r="F577" s="150" t="s">
        <v>355</v>
      </c>
      <c r="H577" s="151">
        <v>0.04</v>
      </c>
      <c r="I577" s="152"/>
      <c r="L577" s="147"/>
      <c r="M577" s="153"/>
      <c r="T577" s="154"/>
      <c r="AT577" s="149" t="s">
        <v>173</v>
      </c>
      <c r="AU577" s="149" t="s">
        <v>83</v>
      </c>
      <c r="AV577" s="12" t="s">
        <v>83</v>
      </c>
      <c r="AW577" s="12" t="s">
        <v>30</v>
      </c>
      <c r="AX577" s="12" t="s">
        <v>73</v>
      </c>
      <c r="AY577" s="149" t="s">
        <v>166</v>
      </c>
    </row>
    <row r="578" spans="2:51" s="12" customFormat="1" x14ac:dyDescent="0.2">
      <c r="B578" s="147"/>
      <c r="D578" s="148" t="s">
        <v>173</v>
      </c>
      <c r="E578" s="149" t="s">
        <v>1</v>
      </c>
      <c r="F578" s="150" t="s">
        <v>354</v>
      </c>
      <c r="H578" s="151">
        <v>2.5000000000000001E-2</v>
      </c>
      <c r="I578" s="152"/>
      <c r="L578" s="147"/>
      <c r="M578" s="153"/>
      <c r="T578" s="154"/>
      <c r="AT578" s="149" t="s">
        <v>173</v>
      </c>
      <c r="AU578" s="149" t="s">
        <v>83</v>
      </c>
      <c r="AV578" s="12" t="s">
        <v>83</v>
      </c>
      <c r="AW578" s="12" t="s">
        <v>30</v>
      </c>
      <c r="AX578" s="12" t="s">
        <v>73</v>
      </c>
      <c r="AY578" s="149" t="s">
        <v>166</v>
      </c>
    </row>
    <row r="579" spans="2:51" s="12" customFormat="1" x14ac:dyDescent="0.2">
      <c r="B579" s="147"/>
      <c r="D579" s="148" t="s">
        <v>173</v>
      </c>
      <c r="E579" s="149" t="s">
        <v>1</v>
      </c>
      <c r="F579" s="150" t="s">
        <v>356</v>
      </c>
      <c r="H579" s="151">
        <v>7.4999999999999997E-2</v>
      </c>
      <c r="I579" s="152"/>
      <c r="L579" s="147"/>
      <c r="M579" s="153"/>
      <c r="T579" s="154"/>
      <c r="AT579" s="149" t="s">
        <v>173</v>
      </c>
      <c r="AU579" s="149" t="s">
        <v>83</v>
      </c>
      <c r="AV579" s="12" t="s">
        <v>83</v>
      </c>
      <c r="AW579" s="12" t="s">
        <v>30</v>
      </c>
      <c r="AX579" s="12" t="s">
        <v>73</v>
      </c>
      <c r="AY579" s="149" t="s">
        <v>166</v>
      </c>
    </row>
    <row r="580" spans="2:51" s="12" customFormat="1" x14ac:dyDescent="0.2">
      <c r="B580" s="147"/>
      <c r="D580" s="148" t="s">
        <v>173</v>
      </c>
      <c r="E580" s="149" t="s">
        <v>1</v>
      </c>
      <c r="F580" s="150" t="s">
        <v>357</v>
      </c>
      <c r="H580" s="151">
        <v>0.05</v>
      </c>
      <c r="I580" s="152"/>
      <c r="L580" s="147"/>
      <c r="M580" s="153"/>
      <c r="T580" s="154"/>
      <c r="AT580" s="149" t="s">
        <v>173</v>
      </c>
      <c r="AU580" s="149" t="s">
        <v>83</v>
      </c>
      <c r="AV580" s="12" t="s">
        <v>83</v>
      </c>
      <c r="AW580" s="12" t="s">
        <v>30</v>
      </c>
      <c r="AX580" s="12" t="s">
        <v>73</v>
      </c>
      <c r="AY580" s="149" t="s">
        <v>166</v>
      </c>
    </row>
    <row r="581" spans="2:51" s="12" customFormat="1" x14ac:dyDescent="0.2">
      <c r="B581" s="147"/>
      <c r="D581" s="148" t="s">
        <v>173</v>
      </c>
      <c r="E581" s="149" t="s">
        <v>1</v>
      </c>
      <c r="F581" s="150" t="s">
        <v>358</v>
      </c>
      <c r="H581" s="151">
        <v>4.4999999999999998E-2</v>
      </c>
      <c r="I581" s="152"/>
      <c r="L581" s="147"/>
      <c r="M581" s="153"/>
      <c r="T581" s="154"/>
      <c r="AT581" s="149" t="s">
        <v>173</v>
      </c>
      <c r="AU581" s="149" t="s">
        <v>83</v>
      </c>
      <c r="AV581" s="12" t="s">
        <v>83</v>
      </c>
      <c r="AW581" s="12" t="s">
        <v>30</v>
      </c>
      <c r="AX581" s="12" t="s">
        <v>73</v>
      </c>
      <c r="AY581" s="149" t="s">
        <v>166</v>
      </c>
    </row>
    <row r="582" spans="2:51" s="12" customFormat="1" x14ac:dyDescent="0.2">
      <c r="B582" s="147"/>
      <c r="D582" s="148" t="s">
        <v>173</v>
      </c>
      <c r="E582" s="149" t="s">
        <v>1</v>
      </c>
      <c r="F582" s="150" t="s">
        <v>359</v>
      </c>
      <c r="H582" s="151">
        <v>0.1</v>
      </c>
      <c r="I582" s="152"/>
      <c r="L582" s="147"/>
      <c r="M582" s="153"/>
      <c r="T582" s="154"/>
      <c r="AT582" s="149" t="s">
        <v>173</v>
      </c>
      <c r="AU582" s="149" t="s">
        <v>83</v>
      </c>
      <c r="AV582" s="12" t="s">
        <v>83</v>
      </c>
      <c r="AW582" s="12" t="s">
        <v>30</v>
      </c>
      <c r="AX582" s="12" t="s">
        <v>73</v>
      </c>
      <c r="AY582" s="149" t="s">
        <v>166</v>
      </c>
    </row>
    <row r="583" spans="2:51" s="12" customFormat="1" x14ac:dyDescent="0.2">
      <c r="B583" s="147"/>
      <c r="D583" s="148" t="s">
        <v>173</v>
      </c>
      <c r="E583" s="149" t="s">
        <v>1</v>
      </c>
      <c r="F583" s="150" t="s">
        <v>360</v>
      </c>
      <c r="H583" s="151">
        <v>1.4999999999999999E-2</v>
      </c>
      <c r="I583" s="152"/>
      <c r="L583" s="147"/>
      <c r="M583" s="153"/>
      <c r="T583" s="154"/>
      <c r="AT583" s="149" t="s">
        <v>173</v>
      </c>
      <c r="AU583" s="149" t="s">
        <v>83</v>
      </c>
      <c r="AV583" s="12" t="s">
        <v>83</v>
      </c>
      <c r="AW583" s="12" t="s">
        <v>30</v>
      </c>
      <c r="AX583" s="12" t="s">
        <v>73</v>
      </c>
      <c r="AY583" s="149" t="s">
        <v>166</v>
      </c>
    </row>
    <row r="584" spans="2:51" s="12" customFormat="1" x14ac:dyDescent="0.2">
      <c r="B584" s="147"/>
      <c r="D584" s="148" t="s">
        <v>173</v>
      </c>
      <c r="E584" s="149" t="s">
        <v>1</v>
      </c>
      <c r="F584" s="150" t="s">
        <v>361</v>
      </c>
      <c r="H584" s="151">
        <v>2.7E-2</v>
      </c>
      <c r="I584" s="152"/>
      <c r="L584" s="147"/>
      <c r="M584" s="153"/>
      <c r="T584" s="154"/>
      <c r="AT584" s="149" t="s">
        <v>173</v>
      </c>
      <c r="AU584" s="149" t="s">
        <v>83</v>
      </c>
      <c r="AV584" s="12" t="s">
        <v>83</v>
      </c>
      <c r="AW584" s="12" t="s">
        <v>30</v>
      </c>
      <c r="AX584" s="12" t="s">
        <v>73</v>
      </c>
      <c r="AY584" s="149" t="s">
        <v>166</v>
      </c>
    </row>
    <row r="585" spans="2:51" s="12" customFormat="1" x14ac:dyDescent="0.2">
      <c r="B585" s="147"/>
      <c r="D585" s="148" t="s">
        <v>173</v>
      </c>
      <c r="E585" s="149" t="s">
        <v>1</v>
      </c>
      <c r="F585" s="150" t="s">
        <v>362</v>
      </c>
      <c r="H585" s="151">
        <v>3.2000000000000001E-2</v>
      </c>
      <c r="I585" s="152"/>
      <c r="L585" s="147"/>
      <c r="M585" s="153"/>
      <c r="T585" s="154"/>
      <c r="AT585" s="149" t="s">
        <v>173</v>
      </c>
      <c r="AU585" s="149" t="s">
        <v>83</v>
      </c>
      <c r="AV585" s="12" t="s">
        <v>83</v>
      </c>
      <c r="AW585" s="12" t="s">
        <v>30</v>
      </c>
      <c r="AX585" s="12" t="s">
        <v>73</v>
      </c>
      <c r="AY585" s="149" t="s">
        <v>166</v>
      </c>
    </row>
    <row r="586" spans="2:51" s="12" customFormat="1" x14ac:dyDescent="0.2">
      <c r="B586" s="147"/>
      <c r="D586" s="148" t="s">
        <v>173</v>
      </c>
      <c r="E586" s="149" t="s">
        <v>1</v>
      </c>
      <c r="F586" s="150" t="s">
        <v>174</v>
      </c>
      <c r="H586" s="151">
        <v>1.4999999999999999E-2</v>
      </c>
      <c r="I586" s="152"/>
      <c r="L586" s="147"/>
      <c r="M586" s="153"/>
      <c r="T586" s="154"/>
      <c r="AT586" s="149" t="s">
        <v>173</v>
      </c>
      <c r="AU586" s="149" t="s">
        <v>83</v>
      </c>
      <c r="AV586" s="12" t="s">
        <v>83</v>
      </c>
      <c r="AW586" s="12" t="s">
        <v>30</v>
      </c>
      <c r="AX586" s="12" t="s">
        <v>73</v>
      </c>
      <c r="AY586" s="149" t="s">
        <v>166</v>
      </c>
    </row>
    <row r="587" spans="2:51" s="12" customFormat="1" x14ac:dyDescent="0.2">
      <c r="B587" s="147"/>
      <c r="D587" s="148" t="s">
        <v>173</v>
      </c>
      <c r="E587" s="149" t="s">
        <v>1</v>
      </c>
      <c r="F587" s="150" t="s">
        <v>175</v>
      </c>
      <c r="H587" s="151">
        <v>0.09</v>
      </c>
      <c r="I587" s="152"/>
      <c r="L587" s="147"/>
      <c r="M587" s="153"/>
      <c r="T587" s="154"/>
      <c r="AT587" s="149" t="s">
        <v>173</v>
      </c>
      <c r="AU587" s="149" t="s">
        <v>83</v>
      </c>
      <c r="AV587" s="12" t="s">
        <v>83</v>
      </c>
      <c r="AW587" s="12" t="s">
        <v>30</v>
      </c>
      <c r="AX587" s="12" t="s">
        <v>73</v>
      </c>
      <c r="AY587" s="149" t="s">
        <v>166</v>
      </c>
    </row>
    <row r="588" spans="2:51" s="12" customFormat="1" x14ac:dyDescent="0.2">
      <c r="B588" s="147"/>
      <c r="D588" s="148" t="s">
        <v>173</v>
      </c>
      <c r="E588" s="149" t="s">
        <v>1</v>
      </c>
      <c r="F588" s="150" t="s">
        <v>176</v>
      </c>
      <c r="H588" s="151">
        <v>3.2000000000000001E-2</v>
      </c>
      <c r="I588" s="152"/>
      <c r="L588" s="147"/>
      <c r="M588" s="153"/>
      <c r="T588" s="154"/>
      <c r="AT588" s="149" t="s">
        <v>173</v>
      </c>
      <c r="AU588" s="149" t="s">
        <v>83</v>
      </c>
      <c r="AV588" s="12" t="s">
        <v>83</v>
      </c>
      <c r="AW588" s="12" t="s">
        <v>30</v>
      </c>
      <c r="AX588" s="12" t="s">
        <v>73</v>
      </c>
      <c r="AY588" s="149" t="s">
        <v>166</v>
      </c>
    </row>
    <row r="589" spans="2:51" s="12" customFormat="1" x14ac:dyDescent="0.2">
      <c r="B589" s="147"/>
      <c r="D589" s="148" t="s">
        <v>173</v>
      </c>
      <c r="E589" s="149" t="s">
        <v>1</v>
      </c>
      <c r="F589" s="150" t="s">
        <v>177</v>
      </c>
      <c r="H589" s="151">
        <v>3.7999999999999999E-2</v>
      </c>
      <c r="I589" s="152"/>
      <c r="L589" s="147"/>
      <c r="M589" s="153"/>
      <c r="T589" s="154"/>
      <c r="AT589" s="149" t="s">
        <v>173</v>
      </c>
      <c r="AU589" s="149" t="s">
        <v>83</v>
      </c>
      <c r="AV589" s="12" t="s">
        <v>83</v>
      </c>
      <c r="AW589" s="12" t="s">
        <v>30</v>
      </c>
      <c r="AX589" s="12" t="s">
        <v>73</v>
      </c>
      <c r="AY589" s="149" t="s">
        <v>166</v>
      </c>
    </row>
    <row r="590" spans="2:51" s="12" customFormat="1" x14ac:dyDescent="0.2">
      <c r="B590" s="147"/>
      <c r="D590" s="148" t="s">
        <v>173</v>
      </c>
      <c r="E590" s="149" t="s">
        <v>1</v>
      </c>
      <c r="F590" s="150" t="s">
        <v>178</v>
      </c>
      <c r="H590" s="151">
        <v>0.06</v>
      </c>
      <c r="I590" s="152"/>
      <c r="L590" s="147"/>
      <c r="M590" s="153"/>
      <c r="T590" s="154"/>
      <c r="AT590" s="149" t="s">
        <v>173</v>
      </c>
      <c r="AU590" s="149" t="s">
        <v>83</v>
      </c>
      <c r="AV590" s="12" t="s">
        <v>83</v>
      </c>
      <c r="AW590" s="12" t="s">
        <v>30</v>
      </c>
      <c r="AX590" s="12" t="s">
        <v>73</v>
      </c>
      <c r="AY590" s="149" t="s">
        <v>166</v>
      </c>
    </row>
    <row r="591" spans="2:51" s="12" customFormat="1" x14ac:dyDescent="0.2">
      <c r="B591" s="147"/>
      <c r="D591" s="148" t="s">
        <v>173</v>
      </c>
      <c r="E591" s="149" t="s">
        <v>1</v>
      </c>
      <c r="F591" s="150" t="s">
        <v>177</v>
      </c>
      <c r="H591" s="151">
        <v>3.7999999999999999E-2</v>
      </c>
      <c r="I591" s="152"/>
      <c r="L591" s="147"/>
      <c r="M591" s="153"/>
      <c r="T591" s="154"/>
      <c r="AT591" s="149" t="s">
        <v>173</v>
      </c>
      <c r="AU591" s="149" t="s">
        <v>83</v>
      </c>
      <c r="AV591" s="12" t="s">
        <v>83</v>
      </c>
      <c r="AW591" s="12" t="s">
        <v>30</v>
      </c>
      <c r="AX591" s="12" t="s">
        <v>73</v>
      </c>
      <c r="AY591" s="149" t="s">
        <v>166</v>
      </c>
    </row>
    <row r="592" spans="2:51" s="12" customFormat="1" x14ac:dyDescent="0.2">
      <c r="B592" s="147"/>
      <c r="D592" s="148" t="s">
        <v>173</v>
      </c>
      <c r="E592" s="149" t="s">
        <v>1</v>
      </c>
      <c r="F592" s="150" t="s">
        <v>179</v>
      </c>
      <c r="H592" s="151">
        <v>0.113</v>
      </c>
      <c r="I592" s="152"/>
      <c r="L592" s="147"/>
      <c r="M592" s="153"/>
      <c r="T592" s="154"/>
      <c r="AT592" s="149" t="s">
        <v>173</v>
      </c>
      <c r="AU592" s="149" t="s">
        <v>83</v>
      </c>
      <c r="AV592" s="12" t="s">
        <v>83</v>
      </c>
      <c r="AW592" s="12" t="s">
        <v>30</v>
      </c>
      <c r="AX592" s="12" t="s">
        <v>73</v>
      </c>
      <c r="AY592" s="149" t="s">
        <v>166</v>
      </c>
    </row>
    <row r="593" spans="2:65" s="12" customFormat="1" x14ac:dyDescent="0.2">
      <c r="B593" s="147"/>
      <c r="D593" s="148" t="s">
        <v>173</v>
      </c>
      <c r="E593" s="149" t="s">
        <v>1</v>
      </c>
      <c r="F593" s="150" t="s">
        <v>180</v>
      </c>
      <c r="H593" s="151">
        <v>7.4999999999999997E-2</v>
      </c>
      <c r="I593" s="152"/>
      <c r="L593" s="147"/>
      <c r="M593" s="153"/>
      <c r="T593" s="154"/>
      <c r="AT593" s="149" t="s">
        <v>173</v>
      </c>
      <c r="AU593" s="149" t="s">
        <v>83</v>
      </c>
      <c r="AV593" s="12" t="s">
        <v>83</v>
      </c>
      <c r="AW593" s="12" t="s">
        <v>30</v>
      </c>
      <c r="AX593" s="12" t="s">
        <v>73</v>
      </c>
      <c r="AY593" s="149" t="s">
        <v>166</v>
      </c>
    </row>
    <row r="594" spans="2:65" s="12" customFormat="1" x14ac:dyDescent="0.2">
      <c r="B594" s="147"/>
      <c r="D594" s="148" t="s">
        <v>173</v>
      </c>
      <c r="E594" s="149" t="s">
        <v>1</v>
      </c>
      <c r="F594" s="150" t="s">
        <v>181</v>
      </c>
      <c r="H594" s="151">
        <v>6.8000000000000005E-2</v>
      </c>
      <c r="I594" s="152"/>
      <c r="L594" s="147"/>
      <c r="M594" s="153"/>
      <c r="T594" s="154"/>
      <c r="AT594" s="149" t="s">
        <v>173</v>
      </c>
      <c r="AU594" s="149" t="s">
        <v>83</v>
      </c>
      <c r="AV594" s="12" t="s">
        <v>83</v>
      </c>
      <c r="AW594" s="12" t="s">
        <v>30</v>
      </c>
      <c r="AX594" s="12" t="s">
        <v>73</v>
      </c>
      <c r="AY594" s="149" t="s">
        <v>166</v>
      </c>
    </row>
    <row r="595" spans="2:65" s="12" customFormat="1" x14ac:dyDescent="0.2">
      <c r="B595" s="147"/>
      <c r="D595" s="148" t="s">
        <v>173</v>
      </c>
      <c r="E595" s="149" t="s">
        <v>1</v>
      </c>
      <c r="F595" s="150" t="s">
        <v>182</v>
      </c>
      <c r="H595" s="151">
        <v>0.15</v>
      </c>
      <c r="I595" s="152"/>
      <c r="L595" s="147"/>
      <c r="M595" s="153"/>
      <c r="T595" s="154"/>
      <c r="AT595" s="149" t="s">
        <v>173</v>
      </c>
      <c r="AU595" s="149" t="s">
        <v>83</v>
      </c>
      <c r="AV595" s="12" t="s">
        <v>83</v>
      </c>
      <c r="AW595" s="12" t="s">
        <v>30</v>
      </c>
      <c r="AX595" s="12" t="s">
        <v>73</v>
      </c>
      <c r="AY595" s="149" t="s">
        <v>166</v>
      </c>
    </row>
    <row r="596" spans="2:65" s="12" customFormat="1" x14ac:dyDescent="0.2">
      <c r="B596" s="147"/>
      <c r="D596" s="148" t="s">
        <v>173</v>
      </c>
      <c r="E596" s="149" t="s">
        <v>1</v>
      </c>
      <c r="F596" s="150" t="s">
        <v>183</v>
      </c>
      <c r="H596" s="151">
        <v>2.3E-2</v>
      </c>
      <c r="I596" s="152"/>
      <c r="L596" s="147"/>
      <c r="M596" s="153"/>
      <c r="T596" s="154"/>
      <c r="AT596" s="149" t="s">
        <v>173</v>
      </c>
      <c r="AU596" s="149" t="s">
        <v>83</v>
      </c>
      <c r="AV596" s="12" t="s">
        <v>83</v>
      </c>
      <c r="AW596" s="12" t="s">
        <v>30</v>
      </c>
      <c r="AX596" s="12" t="s">
        <v>73</v>
      </c>
      <c r="AY596" s="149" t="s">
        <v>166</v>
      </c>
    </row>
    <row r="597" spans="2:65" s="12" customFormat="1" x14ac:dyDescent="0.2">
      <c r="B597" s="147"/>
      <c r="D597" s="148" t="s">
        <v>173</v>
      </c>
      <c r="E597" s="149" t="s">
        <v>1</v>
      </c>
      <c r="F597" s="150" t="s">
        <v>184</v>
      </c>
      <c r="H597" s="151">
        <v>4.1000000000000002E-2</v>
      </c>
      <c r="I597" s="152"/>
      <c r="L597" s="147"/>
      <c r="M597" s="153"/>
      <c r="T597" s="154"/>
      <c r="AT597" s="149" t="s">
        <v>173</v>
      </c>
      <c r="AU597" s="149" t="s">
        <v>83</v>
      </c>
      <c r="AV597" s="12" t="s">
        <v>83</v>
      </c>
      <c r="AW597" s="12" t="s">
        <v>30</v>
      </c>
      <c r="AX597" s="12" t="s">
        <v>73</v>
      </c>
      <c r="AY597" s="149" t="s">
        <v>166</v>
      </c>
    </row>
    <row r="598" spans="2:65" s="12" customFormat="1" x14ac:dyDescent="0.2">
      <c r="B598" s="147"/>
      <c r="D598" s="148" t="s">
        <v>173</v>
      </c>
      <c r="E598" s="149" t="s">
        <v>1</v>
      </c>
      <c r="F598" s="150" t="s">
        <v>185</v>
      </c>
      <c r="H598" s="151">
        <v>4.8000000000000001E-2</v>
      </c>
      <c r="I598" s="152"/>
      <c r="L598" s="147"/>
      <c r="M598" s="153"/>
      <c r="T598" s="154"/>
      <c r="AT598" s="149" t="s">
        <v>173</v>
      </c>
      <c r="AU598" s="149" t="s">
        <v>83</v>
      </c>
      <c r="AV598" s="12" t="s">
        <v>83</v>
      </c>
      <c r="AW598" s="12" t="s">
        <v>30</v>
      </c>
      <c r="AX598" s="12" t="s">
        <v>73</v>
      </c>
      <c r="AY598" s="149" t="s">
        <v>166</v>
      </c>
    </row>
    <row r="599" spans="2:65" s="13" customFormat="1" x14ac:dyDescent="0.2">
      <c r="B599" s="155"/>
      <c r="D599" s="148" t="s">
        <v>173</v>
      </c>
      <c r="E599" s="156" t="s">
        <v>1</v>
      </c>
      <c r="F599" s="157" t="s">
        <v>186</v>
      </c>
      <c r="H599" s="158">
        <v>1.3159999999999998</v>
      </c>
      <c r="I599" s="159"/>
      <c r="L599" s="155"/>
      <c r="M599" s="160"/>
      <c r="T599" s="161"/>
      <c r="AT599" s="156" t="s">
        <v>173</v>
      </c>
      <c r="AU599" s="156" t="s">
        <v>83</v>
      </c>
      <c r="AV599" s="13" t="s">
        <v>172</v>
      </c>
      <c r="AW599" s="13" t="s">
        <v>30</v>
      </c>
      <c r="AX599" s="13" t="s">
        <v>81</v>
      </c>
      <c r="AY599" s="156" t="s">
        <v>166</v>
      </c>
    </row>
    <row r="600" spans="2:65" s="1" customFormat="1" ht="33" customHeight="1" x14ac:dyDescent="0.2">
      <c r="B600" s="31"/>
      <c r="C600" s="133" t="s">
        <v>313</v>
      </c>
      <c r="D600" s="133" t="s">
        <v>168</v>
      </c>
      <c r="E600" s="134" t="s">
        <v>409</v>
      </c>
      <c r="F600" s="135" t="s">
        <v>410</v>
      </c>
      <c r="G600" s="136" t="s">
        <v>171</v>
      </c>
      <c r="H600" s="137">
        <v>1.3160000000000001</v>
      </c>
      <c r="I600" s="138"/>
      <c r="J600" s="139">
        <f>ROUND(I600*H600,2)</f>
        <v>0</v>
      </c>
      <c r="K600" s="140"/>
      <c r="L600" s="31"/>
      <c r="M600" s="141" t="s">
        <v>1</v>
      </c>
      <c r="N600" s="142" t="s">
        <v>38</v>
      </c>
      <c r="P600" s="143">
        <f>O600*H600</f>
        <v>0</v>
      </c>
      <c r="Q600" s="143">
        <v>0</v>
      </c>
      <c r="R600" s="143">
        <f>Q600*H600</f>
        <v>0</v>
      </c>
      <c r="S600" s="143">
        <v>0</v>
      </c>
      <c r="T600" s="144">
        <f>S600*H600</f>
        <v>0</v>
      </c>
      <c r="AR600" s="145" t="s">
        <v>172</v>
      </c>
      <c r="AT600" s="145" t="s">
        <v>168</v>
      </c>
      <c r="AU600" s="145" t="s">
        <v>83</v>
      </c>
      <c r="AY600" s="16" t="s">
        <v>166</v>
      </c>
      <c r="BE600" s="146">
        <f>IF(N600="základní",J600,0)</f>
        <v>0</v>
      </c>
      <c r="BF600" s="146">
        <f>IF(N600="snížená",J600,0)</f>
        <v>0</v>
      </c>
      <c r="BG600" s="146">
        <f>IF(N600="zákl. přenesená",J600,0)</f>
        <v>0</v>
      </c>
      <c r="BH600" s="146">
        <f>IF(N600="sníž. přenesená",J600,0)</f>
        <v>0</v>
      </c>
      <c r="BI600" s="146">
        <f>IF(N600="nulová",J600,0)</f>
        <v>0</v>
      </c>
      <c r="BJ600" s="16" t="s">
        <v>81</v>
      </c>
      <c r="BK600" s="146">
        <f>ROUND(I600*H600,2)</f>
        <v>0</v>
      </c>
      <c r="BL600" s="16" t="s">
        <v>172</v>
      </c>
      <c r="BM600" s="145" t="s">
        <v>411</v>
      </c>
    </row>
    <row r="601" spans="2:65" s="12" customFormat="1" x14ac:dyDescent="0.2">
      <c r="B601" s="147"/>
      <c r="D601" s="148" t="s">
        <v>173</v>
      </c>
      <c r="E601" s="149" t="s">
        <v>1</v>
      </c>
      <c r="F601" s="150" t="s">
        <v>351</v>
      </c>
      <c r="H601" s="151">
        <v>0.01</v>
      </c>
      <c r="I601" s="152"/>
      <c r="L601" s="147"/>
      <c r="M601" s="153"/>
      <c r="T601" s="154"/>
      <c r="AT601" s="149" t="s">
        <v>173</v>
      </c>
      <c r="AU601" s="149" t="s">
        <v>83</v>
      </c>
      <c r="AV601" s="12" t="s">
        <v>83</v>
      </c>
      <c r="AW601" s="12" t="s">
        <v>30</v>
      </c>
      <c r="AX601" s="12" t="s">
        <v>73</v>
      </c>
      <c r="AY601" s="149" t="s">
        <v>166</v>
      </c>
    </row>
    <row r="602" spans="2:65" s="12" customFormat="1" x14ac:dyDescent="0.2">
      <c r="B602" s="147"/>
      <c r="D602" s="148" t="s">
        <v>173</v>
      </c>
      <c r="E602" s="149" t="s">
        <v>1</v>
      </c>
      <c r="F602" s="150" t="s">
        <v>352</v>
      </c>
      <c r="H602" s="151">
        <v>0.06</v>
      </c>
      <c r="I602" s="152"/>
      <c r="L602" s="147"/>
      <c r="M602" s="153"/>
      <c r="T602" s="154"/>
      <c r="AT602" s="149" t="s">
        <v>173</v>
      </c>
      <c r="AU602" s="149" t="s">
        <v>83</v>
      </c>
      <c r="AV602" s="12" t="s">
        <v>83</v>
      </c>
      <c r="AW602" s="12" t="s">
        <v>30</v>
      </c>
      <c r="AX602" s="12" t="s">
        <v>73</v>
      </c>
      <c r="AY602" s="149" t="s">
        <v>166</v>
      </c>
    </row>
    <row r="603" spans="2:65" s="12" customFormat="1" x14ac:dyDescent="0.2">
      <c r="B603" s="147"/>
      <c r="D603" s="148" t="s">
        <v>173</v>
      </c>
      <c r="E603" s="149" t="s">
        <v>1</v>
      </c>
      <c r="F603" s="150" t="s">
        <v>353</v>
      </c>
      <c r="H603" s="151">
        <v>2.1000000000000001E-2</v>
      </c>
      <c r="I603" s="152"/>
      <c r="L603" s="147"/>
      <c r="M603" s="153"/>
      <c r="T603" s="154"/>
      <c r="AT603" s="149" t="s">
        <v>173</v>
      </c>
      <c r="AU603" s="149" t="s">
        <v>83</v>
      </c>
      <c r="AV603" s="12" t="s">
        <v>83</v>
      </c>
      <c r="AW603" s="12" t="s">
        <v>30</v>
      </c>
      <c r="AX603" s="12" t="s">
        <v>73</v>
      </c>
      <c r="AY603" s="149" t="s">
        <v>166</v>
      </c>
    </row>
    <row r="604" spans="2:65" s="12" customFormat="1" x14ac:dyDescent="0.2">
      <c r="B604" s="147"/>
      <c r="D604" s="148" t="s">
        <v>173</v>
      </c>
      <c r="E604" s="149" t="s">
        <v>1</v>
      </c>
      <c r="F604" s="150" t="s">
        <v>354</v>
      </c>
      <c r="H604" s="151">
        <v>2.5000000000000001E-2</v>
      </c>
      <c r="I604" s="152"/>
      <c r="L604" s="147"/>
      <c r="M604" s="153"/>
      <c r="T604" s="154"/>
      <c r="AT604" s="149" t="s">
        <v>173</v>
      </c>
      <c r="AU604" s="149" t="s">
        <v>83</v>
      </c>
      <c r="AV604" s="12" t="s">
        <v>83</v>
      </c>
      <c r="AW604" s="12" t="s">
        <v>30</v>
      </c>
      <c r="AX604" s="12" t="s">
        <v>73</v>
      </c>
      <c r="AY604" s="149" t="s">
        <v>166</v>
      </c>
    </row>
    <row r="605" spans="2:65" s="12" customFormat="1" x14ac:dyDescent="0.2">
      <c r="B605" s="147"/>
      <c r="D605" s="148" t="s">
        <v>173</v>
      </c>
      <c r="E605" s="149" t="s">
        <v>1</v>
      </c>
      <c r="F605" s="150" t="s">
        <v>355</v>
      </c>
      <c r="H605" s="151">
        <v>0.04</v>
      </c>
      <c r="I605" s="152"/>
      <c r="L605" s="147"/>
      <c r="M605" s="153"/>
      <c r="T605" s="154"/>
      <c r="AT605" s="149" t="s">
        <v>173</v>
      </c>
      <c r="AU605" s="149" t="s">
        <v>83</v>
      </c>
      <c r="AV605" s="12" t="s">
        <v>83</v>
      </c>
      <c r="AW605" s="12" t="s">
        <v>30</v>
      </c>
      <c r="AX605" s="12" t="s">
        <v>73</v>
      </c>
      <c r="AY605" s="149" t="s">
        <v>166</v>
      </c>
    </row>
    <row r="606" spans="2:65" s="12" customFormat="1" x14ac:dyDescent="0.2">
      <c r="B606" s="147"/>
      <c r="D606" s="148" t="s">
        <v>173</v>
      </c>
      <c r="E606" s="149" t="s">
        <v>1</v>
      </c>
      <c r="F606" s="150" t="s">
        <v>354</v>
      </c>
      <c r="H606" s="151">
        <v>2.5000000000000001E-2</v>
      </c>
      <c r="I606" s="152"/>
      <c r="L606" s="147"/>
      <c r="M606" s="153"/>
      <c r="T606" s="154"/>
      <c r="AT606" s="149" t="s">
        <v>173</v>
      </c>
      <c r="AU606" s="149" t="s">
        <v>83</v>
      </c>
      <c r="AV606" s="12" t="s">
        <v>83</v>
      </c>
      <c r="AW606" s="12" t="s">
        <v>30</v>
      </c>
      <c r="AX606" s="12" t="s">
        <v>73</v>
      </c>
      <c r="AY606" s="149" t="s">
        <v>166</v>
      </c>
    </row>
    <row r="607" spans="2:65" s="12" customFormat="1" x14ac:dyDescent="0.2">
      <c r="B607" s="147"/>
      <c r="D607" s="148" t="s">
        <v>173</v>
      </c>
      <c r="E607" s="149" t="s">
        <v>1</v>
      </c>
      <c r="F607" s="150" t="s">
        <v>356</v>
      </c>
      <c r="H607" s="151">
        <v>7.4999999999999997E-2</v>
      </c>
      <c r="I607" s="152"/>
      <c r="L607" s="147"/>
      <c r="M607" s="153"/>
      <c r="T607" s="154"/>
      <c r="AT607" s="149" t="s">
        <v>173</v>
      </c>
      <c r="AU607" s="149" t="s">
        <v>83</v>
      </c>
      <c r="AV607" s="12" t="s">
        <v>83</v>
      </c>
      <c r="AW607" s="12" t="s">
        <v>30</v>
      </c>
      <c r="AX607" s="12" t="s">
        <v>73</v>
      </c>
      <c r="AY607" s="149" t="s">
        <v>166</v>
      </c>
    </row>
    <row r="608" spans="2:65" s="12" customFormat="1" x14ac:dyDescent="0.2">
      <c r="B608" s="147"/>
      <c r="D608" s="148" t="s">
        <v>173</v>
      </c>
      <c r="E608" s="149" t="s">
        <v>1</v>
      </c>
      <c r="F608" s="150" t="s">
        <v>357</v>
      </c>
      <c r="H608" s="151">
        <v>0.05</v>
      </c>
      <c r="I608" s="152"/>
      <c r="L608" s="147"/>
      <c r="M608" s="153"/>
      <c r="T608" s="154"/>
      <c r="AT608" s="149" t="s">
        <v>173</v>
      </c>
      <c r="AU608" s="149" t="s">
        <v>83</v>
      </c>
      <c r="AV608" s="12" t="s">
        <v>83</v>
      </c>
      <c r="AW608" s="12" t="s">
        <v>30</v>
      </c>
      <c r="AX608" s="12" t="s">
        <v>73</v>
      </c>
      <c r="AY608" s="149" t="s">
        <v>166</v>
      </c>
    </row>
    <row r="609" spans="2:51" s="12" customFormat="1" x14ac:dyDescent="0.2">
      <c r="B609" s="147"/>
      <c r="D609" s="148" t="s">
        <v>173</v>
      </c>
      <c r="E609" s="149" t="s">
        <v>1</v>
      </c>
      <c r="F609" s="150" t="s">
        <v>358</v>
      </c>
      <c r="H609" s="151">
        <v>4.4999999999999998E-2</v>
      </c>
      <c r="I609" s="152"/>
      <c r="L609" s="147"/>
      <c r="M609" s="153"/>
      <c r="T609" s="154"/>
      <c r="AT609" s="149" t="s">
        <v>173</v>
      </c>
      <c r="AU609" s="149" t="s">
        <v>83</v>
      </c>
      <c r="AV609" s="12" t="s">
        <v>83</v>
      </c>
      <c r="AW609" s="12" t="s">
        <v>30</v>
      </c>
      <c r="AX609" s="12" t="s">
        <v>73</v>
      </c>
      <c r="AY609" s="149" t="s">
        <v>166</v>
      </c>
    </row>
    <row r="610" spans="2:51" s="12" customFormat="1" x14ac:dyDescent="0.2">
      <c r="B610" s="147"/>
      <c r="D610" s="148" t="s">
        <v>173</v>
      </c>
      <c r="E610" s="149" t="s">
        <v>1</v>
      </c>
      <c r="F610" s="150" t="s">
        <v>359</v>
      </c>
      <c r="H610" s="151">
        <v>0.1</v>
      </c>
      <c r="I610" s="152"/>
      <c r="L610" s="147"/>
      <c r="M610" s="153"/>
      <c r="T610" s="154"/>
      <c r="AT610" s="149" t="s">
        <v>173</v>
      </c>
      <c r="AU610" s="149" t="s">
        <v>83</v>
      </c>
      <c r="AV610" s="12" t="s">
        <v>83</v>
      </c>
      <c r="AW610" s="12" t="s">
        <v>30</v>
      </c>
      <c r="AX610" s="12" t="s">
        <v>73</v>
      </c>
      <c r="AY610" s="149" t="s">
        <v>166</v>
      </c>
    </row>
    <row r="611" spans="2:51" s="12" customFormat="1" x14ac:dyDescent="0.2">
      <c r="B611" s="147"/>
      <c r="D611" s="148" t="s">
        <v>173</v>
      </c>
      <c r="E611" s="149" t="s">
        <v>1</v>
      </c>
      <c r="F611" s="150" t="s">
        <v>360</v>
      </c>
      <c r="H611" s="151">
        <v>1.4999999999999999E-2</v>
      </c>
      <c r="I611" s="152"/>
      <c r="L611" s="147"/>
      <c r="M611" s="153"/>
      <c r="T611" s="154"/>
      <c r="AT611" s="149" t="s">
        <v>173</v>
      </c>
      <c r="AU611" s="149" t="s">
        <v>83</v>
      </c>
      <c r="AV611" s="12" t="s">
        <v>83</v>
      </c>
      <c r="AW611" s="12" t="s">
        <v>30</v>
      </c>
      <c r="AX611" s="12" t="s">
        <v>73</v>
      </c>
      <c r="AY611" s="149" t="s">
        <v>166</v>
      </c>
    </row>
    <row r="612" spans="2:51" s="12" customFormat="1" x14ac:dyDescent="0.2">
      <c r="B612" s="147"/>
      <c r="D612" s="148" t="s">
        <v>173</v>
      </c>
      <c r="E612" s="149" t="s">
        <v>1</v>
      </c>
      <c r="F612" s="150" t="s">
        <v>361</v>
      </c>
      <c r="H612" s="151">
        <v>2.7E-2</v>
      </c>
      <c r="I612" s="152"/>
      <c r="L612" s="147"/>
      <c r="M612" s="153"/>
      <c r="T612" s="154"/>
      <c r="AT612" s="149" t="s">
        <v>173</v>
      </c>
      <c r="AU612" s="149" t="s">
        <v>83</v>
      </c>
      <c r="AV612" s="12" t="s">
        <v>83</v>
      </c>
      <c r="AW612" s="12" t="s">
        <v>30</v>
      </c>
      <c r="AX612" s="12" t="s">
        <v>73</v>
      </c>
      <c r="AY612" s="149" t="s">
        <v>166</v>
      </c>
    </row>
    <row r="613" spans="2:51" s="12" customFormat="1" x14ac:dyDescent="0.2">
      <c r="B613" s="147"/>
      <c r="D613" s="148" t="s">
        <v>173</v>
      </c>
      <c r="E613" s="149" t="s">
        <v>1</v>
      </c>
      <c r="F613" s="150" t="s">
        <v>362</v>
      </c>
      <c r="H613" s="151">
        <v>3.2000000000000001E-2</v>
      </c>
      <c r="I613" s="152"/>
      <c r="L613" s="147"/>
      <c r="M613" s="153"/>
      <c r="T613" s="154"/>
      <c r="AT613" s="149" t="s">
        <v>173</v>
      </c>
      <c r="AU613" s="149" t="s">
        <v>83</v>
      </c>
      <c r="AV613" s="12" t="s">
        <v>83</v>
      </c>
      <c r="AW613" s="12" t="s">
        <v>30</v>
      </c>
      <c r="AX613" s="12" t="s">
        <v>73</v>
      </c>
      <c r="AY613" s="149" t="s">
        <v>166</v>
      </c>
    </row>
    <row r="614" spans="2:51" s="12" customFormat="1" x14ac:dyDescent="0.2">
      <c r="B614" s="147"/>
      <c r="D614" s="148" t="s">
        <v>173</v>
      </c>
      <c r="E614" s="149" t="s">
        <v>1</v>
      </c>
      <c r="F614" s="150" t="s">
        <v>174</v>
      </c>
      <c r="H614" s="151">
        <v>1.4999999999999999E-2</v>
      </c>
      <c r="I614" s="152"/>
      <c r="L614" s="147"/>
      <c r="M614" s="153"/>
      <c r="T614" s="154"/>
      <c r="AT614" s="149" t="s">
        <v>173</v>
      </c>
      <c r="AU614" s="149" t="s">
        <v>83</v>
      </c>
      <c r="AV614" s="12" t="s">
        <v>83</v>
      </c>
      <c r="AW614" s="12" t="s">
        <v>30</v>
      </c>
      <c r="AX614" s="12" t="s">
        <v>73</v>
      </c>
      <c r="AY614" s="149" t="s">
        <v>166</v>
      </c>
    </row>
    <row r="615" spans="2:51" s="12" customFormat="1" x14ac:dyDescent="0.2">
      <c r="B615" s="147"/>
      <c r="D615" s="148" t="s">
        <v>173</v>
      </c>
      <c r="E615" s="149" t="s">
        <v>1</v>
      </c>
      <c r="F615" s="150" t="s">
        <v>175</v>
      </c>
      <c r="H615" s="151">
        <v>0.09</v>
      </c>
      <c r="I615" s="152"/>
      <c r="L615" s="147"/>
      <c r="M615" s="153"/>
      <c r="T615" s="154"/>
      <c r="AT615" s="149" t="s">
        <v>173</v>
      </c>
      <c r="AU615" s="149" t="s">
        <v>83</v>
      </c>
      <c r="AV615" s="12" t="s">
        <v>83</v>
      </c>
      <c r="AW615" s="12" t="s">
        <v>30</v>
      </c>
      <c r="AX615" s="12" t="s">
        <v>73</v>
      </c>
      <c r="AY615" s="149" t="s">
        <v>166</v>
      </c>
    </row>
    <row r="616" spans="2:51" s="12" customFormat="1" x14ac:dyDescent="0.2">
      <c r="B616" s="147"/>
      <c r="D616" s="148" t="s">
        <v>173</v>
      </c>
      <c r="E616" s="149" t="s">
        <v>1</v>
      </c>
      <c r="F616" s="150" t="s">
        <v>176</v>
      </c>
      <c r="H616" s="151">
        <v>3.2000000000000001E-2</v>
      </c>
      <c r="I616" s="152"/>
      <c r="L616" s="147"/>
      <c r="M616" s="153"/>
      <c r="T616" s="154"/>
      <c r="AT616" s="149" t="s">
        <v>173</v>
      </c>
      <c r="AU616" s="149" t="s">
        <v>83</v>
      </c>
      <c r="AV616" s="12" t="s">
        <v>83</v>
      </c>
      <c r="AW616" s="12" t="s">
        <v>30</v>
      </c>
      <c r="AX616" s="12" t="s">
        <v>73</v>
      </c>
      <c r="AY616" s="149" t="s">
        <v>166</v>
      </c>
    </row>
    <row r="617" spans="2:51" s="12" customFormat="1" x14ac:dyDescent="0.2">
      <c r="B617" s="147"/>
      <c r="D617" s="148" t="s">
        <v>173</v>
      </c>
      <c r="E617" s="149" t="s">
        <v>1</v>
      </c>
      <c r="F617" s="150" t="s">
        <v>177</v>
      </c>
      <c r="H617" s="151">
        <v>3.7999999999999999E-2</v>
      </c>
      <c r="I617" s="152"/>
      <c r="L617" s="147"/>
      <c r="M617" s="153"/>
      <c r="T617" s="154"/>
      <c r="AT617" s="149" t="s">
        <v>173</v>
      </c>
      <c r="AU617" s="149" t="s">
        <v>83</v>
      </c>
      <c r="AV617" s="12" t="s">
        <v>83</v>
      </c>
      <c r="AW617" s="12" t="s">
        <v>30</v>
      </c>
      <c r="AX617" s="12" t="s">
        <v>73</v>
      </c>
      <c r="AY617" s="149" t="s">
        <v>166</v>
      </c>
    </row>
    <row r="618" spans="2:51" s="12" customFormat="1" x14ac:dyDescent="0.2">
      <c r="B618" s="147"/>
      <c r="D618" s="148" t="s">
        <v>173</v>
      </c>
      <c r="E618" s="149" t="s">
        <v>1</v>
      </c>
      <c r="F618" s="150" t="s">
        <v>178</v>
      </c>
      <c r="H618" s="151">
        <v>0.06</v>
      </c>
      <c r="I618" s="152"/>
      <c r="L618" s="147"/>
      <c r="M618" s="153"/>
      <c r="T618" s="154"/>
      <c r="AT618" s="149" t="s">
        <v>173</v>
      </c>
      <c r="AU618" s="149" t="s">
        <v>83</v>
      </c>
      <c r="AV618" s="12" t="s">
        <v>83</v>
      </c>
      <c r="AW618" s="12" t="s">
        <v>30</v>
      </c>
      <c r="AX618" s="12" t="s">
        <v>73</v>
      </c>
      <c r="AY618" s="149" t="s">
        <v>166</v>
      </c>
    </row>
    <row r="619" spans="2:51" s="12" customFormat="1" x14ac:dyDescent="0.2">
      <c r="B619" s="147"/>
      <c r="D619" s="148" t="s">
        <v>173</v>
      </c>
      <c r="E619" s="149" t="s">
        <v>1</v>
      </c>
      <c r="F619" s="150" t="s">
        <v>177</v>
      </c>
      <c r="H619" s="151">
        <v>3.7999999999999999E-2</v>
      </c>
      <c r="I619" s="152"/>
      <c r="L619" s="147"/>
      <c r="M619" s="153"/>
      <c r="T619" s="154"/>
      <c r="AT619" s="149" t="s">
        <v>173</v>
      </c>
      <c r="AU619" s="149" t="s">
        <v>83</v>
      </c>
      <c r="AV619" s="12" t="s">
        <v>83</v>
      </c>
      <c r="AW619" s="12" t="s">
        <v>30</v>
      </c>
      <c r="AX619" s="12" t="s">
        <v>73</v>
      </c>
      <c r="AY619" s="149" t="s">
        <v>166</v>
      </c>
    </row>
    <row r="620" spans="2:51" s="12" customFormat="1" x14ac:dyDescent="0.2">
      <c r="B620" s="147"/>
      <c r="D620" s="148" t="s">
        <v>173</v>
      </c>
      <c r="E620" s="149" t="s">
        <v>1</v>
      </c>
      <c r="F620" s="150" t="s">
        <v>179</v>
      </c>
      <c r="H620" s="151">
        <v>0.113</v>
      </c>
      <c r="I620" s="152"/>
      <c r="L620" s="147"/>
      <c r="M620" s="153"/>
      <c r="T620" s="154"/>
      <c r="AT620" s="149" t="s">
        <v>173</v>
      </c>
      <c r="AU620" s="149" t="s">
        <v>83</v>
      </c>
      <c r="AV620" s="12" t="s">
        <v>83</v>
      </c>
      <c r="AW620" s="12" t="s">
        <v>30</v>
      </c>
      <c r="AX620" s="12" t="s">
        <v>73</v>
      </c>
      <c r="AY620" s="149" t="s">
        <v>166</v>
      </c>
    </row>
    <row r="621" spans="2:51" s="12" customFormat="1" x14ac:dyDescent="0.2">
      <c r="B621" s="147"/>
      <c r="D621" s="148" t="s">
        <v>173</v>
      </c>
      <c r="E621" s="149" t="s">
        <v>1</v>
      </c>
      <c r="F621" s="150" t="s">
        <v>180</v>
      </c>
      <c r="H621" s="151">
        <v>7.4999999999999997E-2</v>
      </c>
      <c r="I621" s="152"/>
      <c r="L621" s="147"/>
      <c r="M621" s="153"/>
      <c r="T621" s="154"/>
      <c r="AT621" s="149" t="s">
        <v>173</v>
      </c>
      <c r="AU621" s="149" t="s">
        <v>83</v>
      </c>
      <c r="AV621" s="12" t="s">
        <v>83</v>
      </c>
      <c r="AW621" s="12" t="s">
        <v>30</v>
      </c>
      <c r="AX621" s="12" t="s">
        <v>73</v>
      </c>
      <c r="AY621" s="149" t="s">
        <v>166</v>
      </c>
    </row>
    <row r="622" spans="2:51" s="12" customFormat="1" x14ac:dyDescent="0.2">
      <c r="B622" s="147"/>
      <c r="D622" s="148" t="s">
        <v>173</v>
      </c>
      <c r="E622" s="149" t="s">
        <v>1</v>
      </c>
      <c r="F622" s="150" t="s">
        <v>181</v>
      </c>
      <c r="H622" s="151">
        <v>6.8000000000000005E-2</v>
      </c>
      <c r="I622" s="152"/>
      <c r="L622" s="147"/>
      <c r="M622" s="153"/>
      <c r="T622" s="154"/>
      <c r="AT622" s="149" t="s">
        <v>173</v>
      </c>
      <c r="AU622" s="149" t="s">
        <v>83</v>
      </c>
      <c r="AV622" s="12" t="s">
        <v>83</v>
      </c>
      <c r="AW622" s="12" t="s">
        <v>30</v>
      </c>
      <c r="AX622" s="12" t="s">
        <v>73</v>
      </c>
      <c r="AY622" s="149" t="s">
        <v>166</v>
      </c>
    </row>
    <row r="623" spans="2:51" s="12" customFormat="1" x14ac:dyDescent="0.2">
      <c r="B623" s="147"/>
      <c r="D623" s="148" t="s">
        <v>173</v>
      </c>
      <c r="E623" s="149" t="s">
        <v>1</v>
      </c>
      <c r="F623" s="150" t="s">
        <v>182</v>
      </c>
      <c r="H623" s="151">
        <v>0.15</v>
      </c>
      <c r="I623" s="152"/>
      <c r="L623" s="147"/>
      <c r="M623" s="153"/>
      <c r="T623" s="154"/>
      <c r="AT623" s="149" t="s">
        <v>173</v>
      </c>
      <c r="AU623" s="149" t="s">
        <v>83</v>
      </c>
      <c r="AV623" s="12" t="s">
        <v>83</v>
      </c>
      <c r="AW623" s="12" t="s">
        <v>30</v>
      </c>
      <c r="AX623" s="12" t="s">
        <v>73</v>
      </c>
      <c r="AY623" s="149" t="s">
        <v>166</v>
      </c>
    </row>
    <row r="624" spans="2:51" s="12" customFormat="1" x14ac:dyDescent="0.2">
      <c r="B624" s="147"/>
      <c r="D624" s="148" t="s">
        <v>173</v>
      </c>
      <c r="E624" s="149" t="s">
        <v>1</v>
      </c>
      <c r="F624" s="150" t="s">
        <v>183</v>
      </c>
      <c r="H624" s="151">
        <v>2.3E-2</v>
      </c>
      <c r="I624" s="152"/>
      <c r="L624" s="147"/>
      <c r="M624" s="153"/>
      <c r="T624" s="154"/>
      <c r="AT624" s="149" t="s">
        <v>173</v>
      </c>
      <c r="AU624" s="149" t="s">
        <v>83</v>
      </c>
      <c r="AV624" s="12" t="s">
        <v>83</v>
      </c>
      <c r="AW624" s="12" t="s">
        <v>30</v>
      </c>
      <c r="AX624" s="12" t="s">
        <v>73</v>
      </c>
      <c r="AY624" s="149" t="s">
        <v>166</v>
      </c>
    </row>
    <row r="625" spans="2:65" s="12" customFormat="1" x14ac:dyDescent="0.2">
      <c r="B625" s="147"/>
      <c r="D625" s="148" t="s">
        <v>173</v>
      </c>
      <c r="E625" s="149" t="s">
        <v>1</v>
      </c>
      <c r="F625" s="150" t="s">
        <v>184</v>
      </c>
      <c r="H625" s="151">
        <v>4.1000000000000002E-2</v>
      </c>
      <c r="I625" s="152"/>
      <c r="L625" s="147"/>
      <c r="M625" s="153"/>
      <c r="T625" s="154"/>
      <c r="AT625" s="149" t="s">
        <v>173</v>
      </c>
      <c r="AU625" s="149" t="s">
        <v>83</v>
      </c>
      <c r="AV625" s="12" t="s">
        <v>83</v>
      </c>
      <c r="AW625" s="12" t="s">
        <v>30</v>
      </c>
      <c r="AX625" s="12" t="s">
        <v>73</v>
      </c>
      <c r="AY625" s="149" t="s">
        <v>166</v>
      </c>
    </row>
    <row r="626" spans="2:65" s="12" customFormat="1" x14ac:dyDescent="0.2">
      <c r="B626" s="147"/>
      <c r="D626" s="148" t="s">
        <v>173</v>
      </c>
      <c r="E626" s="149" t="s">
        <v>1</v>
      </c>
      <c r="F626" s="150" t="s">
        <v>185</v>
      </c>
      <c r="H626" s="151">
        <v>4.8000000000000001E-2</v>
      </c>
      <c r="I626" s="152"/>
      <c r="L626" s="147"/>
      <c r="M626" s="153"/>
      <c r="T626" s="154"/>
      <c r="AT626" s="149" t="s">
        <v>173</v>
      </c>
      <c r="AU626" s="149" t="s">
        <v>83</v>
      </c>
      <c r="AV626" s="12" t="s">
        <v>83</v>
      </c>
      <c r="AW626" s="12" t="s">
        <v>30</v>
      </c>
      <c r="AX626" s="12" t="s">
        <v>73</v>
      </c>
      <c r="AY626" s="149" t="s">
        <v>166</v>
      </c>
    </row>
    <row r="627" spans="2:65" s="13" customFormat="1" x14ac:dyDescent="0.2">
      <c r="B627" s="155"/>
      <c r="D627" s="148" t="s">
        <v>173</v>
      </c>
      <c r="E627" s="156" t="s">
        <v>1</v>
      </c>
      <c r="F627" s="157" t="s">
        <v>186</v>
      </c>
      <c r="H627" s="158">
        <v>1.3159999999999998</v>
      </c>
      <c r="I627" s="159"/>
      <c r="L627" s="155"/>
      <c r="M627" s="160"/>
      <c r="T627" s="161"/>
      <c r="AT627" s="156" t="s">
        <v>173</v>
      </c>
      <c r="AU627" s="156" t="s">
        <v>83</v>
      </c>
      <c r="AV627" s="13" t="s">
        <v>172</v>
      </c>
      <c r="AW627" s="13" t="s">
        <v>30</v>
      </c>
      <c r="AX627" s="13" t="s">
        <v>81</v>
      </c>
      <c r="AY627" s="156" t="s">
        <v>166</v>
      </c>
    </row>
    <row r="628" spans="2:65" s="1" customFormat="1" ht="21.75" customHeight="1" x14ac:dyDescent="0.2">
      <c r="B628" s="31"/>
      <c r="C628" s="133" t="s">
        <v>412</v>
      </c>
      <c r="D628" s="133" t="s">
        <v>168</v>
      </c>
      <c r="E628" s="134" t="s">
        <v>413</v>
      </c>
      <c r="F628" s="135" t="s">
        <v>414</v>
      </c>
      <c r="G628" s="136" t="s">
        <v>252</v>
      </c>
      <c r="H628" s="137">
        <v>9.2859999999999996</v>
      </c>
      <c r="I628" s="138"/>
      <c r="J628" s="139">
        <f>ROUND(I628*H628,2)</f>
        <v>0</v>
      </c>
      <c r="K628" s="140"/>
      <c r="L628" s="31"/>
      <c r="M628" s="141" t="s">
        <v>1</v>
      </c>
      <c r="N628" s="142" t="s">
        <v>38</v>
      </c>
      <c r="P628" s="143">
        <f>O628*H628</f>
        <v>0</v>
      </c>
      <c r="Q628" s="143">
        <v>0</v>
      </c>
      <c r="R628" s="143">
        <f>Q628*H628</f>
        <v>0</v>
      </c>
      <c r="S628" s="143">
        <v>0</v>
      </c>
      <c r="T628" s="144">
        <f>S628*H628</f>
        <v>0</v>
      </c>
      <c r="AR628" s="145" t="s">
        <v>172</v>
      </c>
      <c r="AT628" s="145" t="s">
        <v>168</v>
      </c>
      <c r="AU628" s="145" t="s">
        <v>83</v>
      </c>
      <c r="AY628" s="16" t="s">
        <v>166</v>
      </c>
      <c r="BE628" s="146">
        <f>IF(N628="základní",J628,0)</f>
        <v>0</v>
      </c>
      <c r="BF628" s="146">
        <f>IF(N628="snížená",J628,0)</f>
        <v>0</v>
      </c>
      <c r="BG628" s="146">
        <f>IF(N628="zákl. přenesená",J628,0)</f>
        <v>0</v>
      </c>
      <c r="BH628" s="146">
        <f>IF(N628="sníž. přenesená",J628,0)</f>
        <v>0</v>
      </c>
      <c r="BI628" s="146">
        <f>IF(N628="nulová",J628,0)</f>
        <v>0</v>
      </c>
      <c r="BJ628" s="16" t="s">
        <v>81</v>
      </c>
      <c r="BK628" s="146">
        <f>ROUND(I628*H628,2)</f>
        <v>0</v>
      </c>
      <c r="BL628" s="16" t="s">
        <v>172</v>
      </c>
      <c r="BM628" s="145" t="s">
        <v>415</v>
      </c>
    </row>
    <row r="629" spans="2:65" s="12" customFormat="1" x14ac:dyDescent="0.2">
      <c r="B629" s="147"/>
      <c r="D629" s="148" t="s">
        <v>173</v>
      </c>
      <c r="E629" s="149" t="s">
        <v>1</v>
      </c>
      <c r="F629" s="150" t="s">
        <v>416</v>
      </c>
      <c r="H629" s="151">
        <v>1.8</v>
      </c>
      <c r="I629" s="152"/>
      <c r="L629" s="147"/>
      <c r="M629" s="153"/>
      <c r="T629" s="154"/>
      <c r="AT629" s="149" t="s">
        <v>173</v>
      </c>
      <c r="AU629" s="149" t="s">
        <v>83</v>
      </c>
      <c r="AV629" s="12" t="s">
        <v>83</v>
      </c>
      <c r="AW629" s="12" t="s">
        <v>30</v>
      </c>
      <c r="AX629" s="12" t="s">
        <v>73</v>
      </c>
      <c r="AY629" s="149" t="s">
        <v>166</v>
      </c>
    </row>
    <row r="630" spans="2:65" s="12" customFormat="1" x14ac:dyDescent="0.2">
      <c r="B630" s="147"/>
      <c r="D630" s="148" t="s">
        <v>173</v>
      </c>
      <c r="E630" s="149" t="s">
        <v>1</v>
      </c>
      <c r="F630" s="150" t="s">
        <v>417</v>
      </c>
      <c r="H630" s="151">
        <v>2.3639999999999999</v>
      </c>
      <c r="I630" s="152"/>
      <c r="L630" s="147"/>
      <c r="M630" s="153"/>
      <c r="T630" s="154"/>
      <c r="AT630" s="149" t="s">
        <v>173</v>
      </c>
      <c r="AU630" s="149" t="s">
        <v>83</v>
      </c>
      <c r="AV630" s="12" t="s">
        <v>83</v>
      </c>
      <c r="AW630" s="12" t="s">
        <v>30</v>
      </c>
      <c r="AX630" s="12" t="s">
        <v>73</v>
      </c>
      <c r="AY630" s="149" t="s">
        <v>166</v>
      </c>
    </row>
    <row r="631" spans="2:65" s="12" customFormat="1" x14ac:dyDescent="0.2">
      <c r="B631" s="147"/>
      <c r="D631" s="148" t="s">
        <v>173</v>
      </c>
      <c r="E631" s="149" t="s">
        <v>1</v>
      </c>
      <c r="F631" s="150" t="s">
        <v>418</v>
      </c>
      <c r="H631" s="151">
        <v>1.5760000000000001</v>
      </c>
      <c r="I631" s="152"/>
      <c r="L631" s="147"/>
      <c r="M631" s="153"/>
      <c r="T631" s="154"/>
      <c r="AT631" s="149" t="s">
        <v>173</v>
      </c>
      <c r="AU631" s="149" t="s">
        <v>83</v>
      </c>
      <c r="AV631" s="12" t="s">
        <v>83</v>
      </c>
      <c r="AW631" s="12" t="s">
        <v>30</v>
      </c>
      <c r="AX631" s="12" t="s">
        <v>73</v>
      </c>
      <c r="AY631" s="149" t="s">
        <v>166</v>
      </c>
    </row>
    <row r="632" spans="2:65" s="12" customFormat="1" x14ac:dyDescent="0.2">
      <c r="B632" s="147"/>
      <c r="D632" s="148" t="s">
        <v>173</v>
      </c>
      <c r="E632" s="149" t="s">
        <v>1</v>
      </c>
      <c r="F632" s="150" t="s">
        <v>419</v>
      </c>
      <c r="H632" s="151">
        <v>3.5459999999999998</v>
      </c>
      <c r="I632" s="152"/>
      <c r="L632" s="147"/>
      <c r="M632" s="153"/>
      <c r="T632" s="154"/>
      <c r="AT632" s="149" t="s">
        <v>173</v>
      </c>
      <c r="AU632" s="149" t="s">
        <v>83</v>
      </c>
      <c r="AV632" s="12" t="s">
        <v>83</v>
      </c>
      <c r="AW632" s="12" t="s">
        <v>30</v>
      </c>
      <c r="AX632" s="12" t="s">
        <v>73</v>
      </c>
      <c r="AY632" s="149" t="s">
        <v>166</v>
      </c>
    </row>
    <row r="633" spans="2:65" s="13" customFormat="1" x14ac:dyDescent="0.2">
      <c r="B633" s="155"/>
      <c r="D633" s="148" t="s">
        <v>173</v>
      </c>
      <c r="E633" s="156" t="s">
        <v>1</v>
      </c>
      <c r="F633" s="157" t="s">
        <v>186</v>
      </c>
      <c r="H633" s="158">
        <v>9.2859999999999996</v>
      </c>
      <c r="I633" s="159"/>
      <c r="L633" s="155"/>
      <c r="M633" s="160"/>
      <c r="T633" s="161"/>
      <c r="AT633" s="156" t="s">
        <v>173</v>
      </c>
      <c r="AU633" s="156" t="s">
        <v>83</v>
      </c>
      <c r="AV633" s="13" t="s">
        <v>172</v>
      </c>
      <c r="AW633" s="13" t="s">
        <v>30</v>
      </c>
      <c r="AX633" s="13" t="s">
        <v>81</v>
      </c>
      <c r="AY633" s="156" t="s">
        <v>166</v>
      </c>
    </row>
    <row r="634" spans="2:65" s="1" customFormat="1" ht="21.75" customHeight="1" x14ac:dyDescent="0.2">
      <c r="B634" s="31"/>
      <c r="C634" s="133" t="s">
        <v>316</v>
      </c>
      <c r="D634" s="133" t="s">
        <v>168</v>
      </c>
      <c r="E634" s="134" t="s">
        <v>420</v>
      </c>
      <c r="F634" s="135" t="s">
        <v>421</v>
      </c>
      <c r="G634" s="136" t="s">
        <v>252</v>
      </c>
      <c r="H634" s="137">
        <v>35.691000000000003</v>
      </c>
      <c r="I634" s="138"/>
      <c r="J634" s="139">
        <f>ROUND(I634*H634,2)</f>
        <v>0</v>
      </c>
      <c r="K634" s="140"/>
      <c r="L634" s="31"/>
      <c r="M634" s="141" t="s">
        <v>1</v>
      </c>
      <c r="N634" s="142" t="s">
        <v>38</v>
      </c>
      <c r="P634" s="143">
        <f>O634*H634</f>
        <v>0</v>
      </c>
      <c r="Q634" s="143">
        <v>0</v>
      </c>
      <c r="R634" s="143">
        <f>Q634*H634</f>
        <v>0</v>
      </c>
      <c r="S634" s="143">
        <v>0</v>
      </c>
      <c r="T634" s="144">
        <f>S634*H634</f>
        <v>0</v>
      </c>
      <c r="AR634" s="145" t="s">
        <v>172</v>
      </c>
      <c r="AT634" s="145" t="s">
        <v>168</v>
      </c>
      <c r="AU634" s="145" t="s">
        <v>83</v>
      </c>
      <c r="AY634" s="16" t="s">
        <v>166</v>
      </c>
      <c r="BE634" s="146">
        <f>IF(N634="základní",J634,0)</f>
        <v>0</v>
      </c>
      <c r="BF634" s="146">
        <f>IF(N634="snížená",J634,0)</f>
        <v>0</v>
      </c>
      <c r="BG634" s="146">
        <f>IF(N634="zákl. přenesená",J634,0)</f>
        <v>0</v>
      </c>
      <c r="BH634" s="146">
        <f>IF(N634="sníž. přenesená",J634,0)</f>
        <v>0</v>
      </c>
      <c r="BI634" s="146">
        <f>IF(N634="nulová",J634,0)</f>
        <v>0</v>
      </c>
      <c r="BJ634" s="16" t="s">
        <v>81</v>
      </c>
      <c r="BK634" s="146">
        <f>ROUND(I634*H634,2)</f>
        <v>0</v>
      </c>
      <c r="BL634" s="16" t="s">
        <v>172</v>
      </c>
      <c r="BM634" s="145" t="s">
        <v>422</v>
      </c>
    </row>
    <row r="635" spans="2:65" s="12" customFormat="1" x14ac:dyDescent="0.2">
      <c r="B635" s="147"/>
      <c r="D635" s="148" t="s">
        <v>173</v>
      </c>
      <c r="E635" s="149" t="s">
        <v>1</v>
      </c>
      <c r="F635" s="150" t="s">
        <v>423</v>
      </c>
      <c r="H635" s="151">
        <v>3.99</v>
      </c>
      <c r="I635" s="152"/>
      <c r="L635" s="147"/>
      <c r="M635" s="153"/>
      <c r="T635" s="154"/>
      <c r="AT635" s="149" t="s">
        <v>173</v>
      </c>
      <c r="AU635" s="149" t="s">
        <v>83</v>
      </c>
      <c r="AV635" s="12" t="s">
        <v>83</v>
      </c>
      <c r="AW635" s="12" t="s">
        <v>30</v>
      </c>
      <c r="AX635" s="12" t="s">
        <v>73</v>
      </c>
      <c r="AY635" s="149" t="s">
        <v>166</v>
      </c>
    </row>
    <row r="636" spans="2:65" s="12" customFormat="1" x14ac:dyDescent="0.2">
      <c r="B636" s="147"/>
      <c r="D636" s="148" t="s">
        <v>173</v>
      </c>
      <c r="E636" s="149" t="s">
        <v>1</v>
      </c>
      <c r="F636" s="150" t="s">
        <v>424</v>
      </c>
      <c r="H636" s="151">
        <v>2.4</v>
      </c>
      <c r="I636" s="152"/>
      <c r="L636" s="147"/>
      <c r="M636" s="153"/>
      <c r="T636" s="154"/>
      <c r="AT636" s="149" t="s">
        <v>173</v>
      </c>
      <c r="AU636" s="149" t="s">
        <v>83</v>
      </c>
      <c r="AV636" s="12" t="s">
        <v>83</v>
      </c>
      <c r="AW636" s="12" t="s">
        <v>30</v>
      </c>
      <c r="AX636" s="12" t="s">
        <v>73</v>
      </c>
      <c r="AY636" s="149" t="s">
        <v>166</v>
      </c>
    </row>
    <row r="637" spans="2:65" s="12" customFormat="1" x14ac:dyDescent="0.2">
      <c r="B637" s="147"/>
      <c r="D637" s="148" t="s">
        <v>173</v>
      </c>
      <c r="E637" s="149" t="s">
        <v>1</v>
      </c>
      <c r="F637" s="150" t="s">
        <v>425</v>
      </c>
      <c r="H637" s="151">
        <v>2.1669999999999998</v>
      </c>
      <c r="I637" s="152"/>
      <c r="L637" s="147"/>
      <c r="M637" s="153"/>
      <c r="T637" s="154"/>
      <c r="AT637" s="149" t="s">
        <v>173</v>
      </c>
      <c r="AU637" s="149" t="s">
        <v>83</v>
      </c>
      <c r="AV637" s="12" t="s">
        <v>83</v>
      </c>
      <c r="AW637" s="12" t="s">
        <v>30</v>
      </c>
      <c r="AX637" s="12" t="s">
        <v>73</v>
      </c>
      <c r="AY637" s="149" t="s">
        <v>166</v>
      </c>
    </row>
    <row r="638" spans="2:65" s="12" customFormat="1" x14ac:dyDescent="0.2">
      <c r="B638" s="147"/>
      <c r="D638" s="148" t="s">
        <v>173</v>
      </c>
      <c r="E638" s="149" t="s">
        <v>1</v>
      </c>
      <c r="F638" s="150" t="s">
        <v>425</v>
      </c>
      <c r="H638" s="151">
        <v>2.1669999999999998</v>
      </c>
      <c r="I638" s="152"/>
      <c r="L638" s="147"/>
      <c r="M638" s="153"/>
      <c r="T638" s="154"/>
      <c r="AT638" s="149" t="s">
        <v>173</v>
      </c>
      <c r="AU638" s="149" t="s">
        <v>83</v>
      </c>
      <c r="AV638" s="12" t="s">
        <v>83</v>
      </c>
      <c r="AW638" s="12" t="s">
        <v>30</v>
      </c>
      <c r="AX638" s="12" t="s">
        <v>73</v>
      </c>
      <c r="AY638" s="149" t="s">
        <v>166</v>
      </c>
    </row>
    <row r="639" spans="2:65" s="12" customFormat="1" x14ac:dyDescent="0.2">
      <c r="B639" s="147"/>
      <c r="D639" s="148" t="s">
        <v>173</v>
      </c>
      <c r="E639" s="149" t="s">
        <v>1</v>
      </c>
      <c r="F639" s="150" t="s">
        <v>426</v>
      </c>
      <c r="H639" s="151">
        <v>4.32</v>
      </c>
      <c r="I639" s="152"/>
      <c r="L639" s="147"/>
      <c r="M639" s="153"/>
      <c r="T639" s="154"/>
      <c r="AT639" s="149" t="s">
        <v>173</v>
      </c>
      <c r="AU639" s="149" t="s">
        <v>83</v>
      </c>
      <c r="AV639" s="12" t="s">
        <v>83</v>
      </c>
      <c r="AW639" s="12" t="s">
        <v>30</v>
      </c>
      <c r="AX639" s="12" t="s">
        <v>73</v>
      </c>
      <c r="AY639" s="149" t="s">
        <v>166</v>
      </c>
    </row>
    <row r="640" spans="2:65" s="12" customFormat="1" x14ac:dyDescent="0.2">
      <c r="B640" s="147"/>
      <c r="D640" s="148" t="s">
        <v>173</v>
      </c>
      <c r="E640" s="149" t="s">
        <v>1</v>
      </c>
      <c r="F640" s="150" t="s">
        <v>425</v>
      </c>
      <c r="H640" s="151">
        <v>2.1669999999999998</v>
      </c>
      <c r="I640" s="152"/>
      <c r="L640" s="147"/>
      <c r="M640" s="153"/>
      <c r="T640" s="154"/>
      <c r="AT640" s="149" t="s">
        <v>173</v>
      </c>
      <c r="AU640" s="149" t="s">
        <v>83</v>
      </c>
      <c r="AV640" s="12" t="s">
        <v>83</v>
      </c>
      <c r="AW640" s="12" t="s">
        <v>30</v>
      </c>
      <c r="AX640" s="12" t="s">
        <v>73</v>
      </c>
      <c r="AY640" s="149" t="s">
        <v>166</v>
      </c>
    </row>
    <row r="641" spans="2:65" s="12" customFormat="1" x14ac:dyDescent="0.2">
      <c r="B641" s="147"/>
      <c r="D641" s="148" t="s">
        <v>173</v>
      </c>
      <c r="E641" s="149" t="s">
        <v>1</v>
      </c>
      <c r="F641" s="150" t="s">
        <v>427</v>
      </c>
      <c r="H641" s="151">
        <v>15.84</v>
      </c>
      <c r="I641" s="152"/>
      <c r="L641" s="147"/>
      <c r="M641" s="153"/>
      <c r="T641" s="154"/>
      <c r="AT641" s="149" t="s">
        <v>173</v>
      </c>
      <c r="AU641" s="149" t="s">
        <v>83</v>
      </c>
      <c r="AV641" s="12" t="s">
        <v>83</v>
      </c>
      <c r="AW641" s="12" t="s">
        <v>30</v>
      </c>
      <c r="AX641" s="12" t="s">
        <v>73</v>
      </c>
      <c r="AY641" s="149" t="s">
        <v>166</v>
      </c>
    </row>
    <row r="642" spans="2:65" s="12" customFormat="1" x14ac:dyDescent="0.2">
      <c r="B642" s="147"/>
      <c r="D642" s="148" t="s">
        <v>173</v>
      </c>
      <c r="E642" s="149" t="s">
        <v>1</v>
      </c>
      <c r="F642" s="150" t="s">
        <v>428</v>
      </c>
      <c r="H642" s="151">
        <v>2.64</v>
      </c>
      <c r="I642" s="152"/>
      <c r="L642" s="147"/>
      <c r="M642" s="153"/>
      <c r="T642" s="154"/>
      <c r="AT642" s="149" t="s">
        <v>173</v>
      </c>
      <c r="AU642" s="149" t="s">
        <v>83</v>
      </c>
      <c r="AV642" s="12" t="s">
        <v>83</v>
      </c>
      <c r="AW642" s="12" t="s">
        <v>30</v>
      </c>
      <c r="AX642" s="12" t="s">
        <v>73</v>
      </c>
      <c r="AY642" s="149" t="s">
        <v>166</v>
      </c>
    </row>
    <row r="643" spans="2:65" s="13" customFormat="1" x14ac:dyDescent="0.2">
      <c r="B643" s="155"/>
      <c r="D643" s="148" t="s">
        <v>173</v>
      </c>
      <c r="E643" s="156" t="s">
        <v>1</v>
      </c>
      <c r="F643" s="157" t="s">
        <v>186</v>
      </c>
      <c r="H643" s="158">
        <v>35.691000000000003</v>
      </c>
      <c r="I643" s="159"/>
      <c r="L643" s="155"/>
      <c r="M643" s="160"/>
      <c r="T643" s="161"/>
      <c r="AT643" s="156" t="s">
        <v>173</v>
      </c>
      <c r="AU643" s="156" t="s">
        <v>83</v>
      </c>
      <c r="AV643" s="13" t="s">
        <v>172</v>
      </c>
      <c r="AW643" s="13" t="s">
        <v>30</v>
      </c>
      <c r="AX643" s="13" t="s">
        <v>81</v>
      </c>
      <c r="AY643" s="156" t="s">
        <v>166</v>
      </c>
    </row>
    <row r="644" spans="2:65" s="1" customFormat="1" ht="24.2" customHeight="1" x14ac:dyDescent="0.2">
      <c r="B644" s="31"/>
      <c r="C644" s="133" t="s">
        <v>429</v>
      </c>
      <c r="D644" s="133" t="s">
        <v>168</v>
      </c>
      <c r="E644" s="134" t="s">
        <v>430</v>
      </c>
      <c r="F644" s="135" t="s">
        <v>431</v>
      </c>
      <c r="G644" s="136" t="s">
        <v>252</v>
      </c>
      <c r="H644" s="137">
        <v>0.625</v>
      </c>
      <c r="I644" s="138"/>
      <c r="J644" s="139">
        <f>ROUND(I644*H644,2)</f>
        <v>0</v>
      </c>
      <c r="K644" s="140"/>
      <c r="L644" s="31"/>
      <c r="M644" s="141" t="s">
        <v>1</v>
      </c>
      <c r="N644" s="142" t="s">
        <v>38</v>
      </c>
      <c r="P644" s="143">
        <f>O644*H644</f>
        <v>0</v>
      </c>
      <c r="Q644" s="143">
        <v>0</v>
      </c>
      <c r="R644" s="143">
        <f>Q644*H644</f>
        <v>0</v>
      </c>
      <c r="S644" s="143">
        <v>0</v>
      </c>
      <c r="T644" s="144">
        <f>S644*H644</f>
        <v>0</v>
      </c>
      <c r="AR644" s="145" t="s">
        <v>172</v>
      </c>
      <c r="AT644" s="145" t="s">
        <v>168</v>
      </c>
      <c r="AU644" s="145" t="s">
        <v>83</v>
      </c>
      <c r="AY644" s="16" t="s">
        <v>166</v>
      </c>
      <c r="BE644" s="146">
        <f>IF(N644="základní",J644,0)</f>
        <v>0</v>
      </c>
      <c r="BF644" s="146">
        <f>IF(N644="snížená",J644,0)</f>
        <v>0</v>
      </c>
      <c r="BG644" s="146">
        <f>IF(N644="zákl. přenesená",J644,0)</f>
        <v>0</v>
      </c>
      <c r="BH644" s="146">
        <f>IF(N644="sníž. přenesená",J644,0)</f>
        <v>0</v>
      </c>
      <c r="BI644" s="146">
        <f>IF(N644="nulová",J644,0)</f>
        <v>0</v>
      </c>
      <c r="BJ644" s="16" t="s">
        <v>81</v>
      </c>
      <c r="BK644" s="146">
        <f>ROUND(I644*H644,2)</f>
        <v>0</v>
      </c>
      <c r="BL644" s="16" t="s">
        <v>172</v>
      </c>
      <c r="BM644" s="145" t="s">
        <v>432</v>
      </c>
    </row>
    <row r="645" spans="2:65" s="12" customFormat="1" x14ac:dyDescent="0.2">
      <c r="B645" s="147"/>
      <c r="D645" s="148" t="s">
        <v>173</v>
      </c>
      <c r="E645" s="149" t="s">
        <v>1</v>
      </c>
      <c r="F645" s="150" t="s">
        <v>433</v>
      </c>
      <c r="H645" s="151">
        <v>0.625</v>
      </c>
      <c r="I645" s="152"/>
      <c r="L645" s="147"/>
      <c r="M645" s="153"/>
      <c r="T645" s="154"/>
      <c r="AT645" s="149" t="s">
        <v>173</v>
      </c>
      <c r="AU645" s="149" t="s">
        <v>83</v>
      </c>
      <c r="AV645" s="12" t="s">
        <v>83</v>
      </c>
      <c r="AW645" s="12" t="s">
        <v>30</v>
      </c>
      <c r="AX645" s="12" t="s">
        <v>73</v>
      </c>
      <c r="AY645" s="149" t="s">
        <v>166</v>
      </c>
    </row>
    <row r="646" spans="2:65" s="13" customFormat="1" x14ac:dyDescent="0.2">
      <c r="B646" s="155"/>
      <c r="D646" s="148" t="s">
        <v>173</v>
      </c>
      <c r="E646" s="156" t="s">
        <v>1</v>
      </c>
      <c r="F646" s="157" t="s">
        <v>186</v>
      </c>
      <c r="H646" s="158">
        <v>0.625</v>
      </c>
      <c r="I646" s="159"/>
      <c r="L646" s="155"/>
      <c r="M646" s="160"/>
      <c r="T646" s="161"/>
      <c r="AT646" s="156" t="s">
        <v>173</v>
      </c>
      <c r="AU646" s="156" t="s">
        <v>83</v>
      </c>
      <c r="AV646" s="13" t="s">
        <v>172</v>
      </c>
      <c r="AW646" s="13" t="s">
        <v>30</v>
      </c>
      <c r="AX646" s="13" t="s">
        <v>81</v>
      </c>
      <c r="AY646" s="156" t="s">
        <v>166</v>
      </c>
    </row>
    <row r="647" spans="2:65" s="1" customFormat="1" ht="24.2" customHeight="1" x14ac:dyDescent="0.2">
      <c r="B647" s="31"/>
      <c r="C647" s="133" t="s">
        <v>320</v>
      </c>
      <c r="D647" s="133" t="s">
        <v>168</v>
      </c>
      <c r="E647" s="134" t="s">
        <v>434</v>
      </c>
      <c r="F647" s="135" t="s">
        <v>435</v>
      </c>
      <c r="G647" s="136" t="s">
        <v>252</v>
      </c>
      <c r="H647" s="137">
        <v>2.2000000000000002</v>
      </c>
      <c r="I647" s="138"/>
      <c r="J647" s="139">
        <f>ROUND(I647*H647,2)</f>
        <v>0</v>
      </c>
      <c r="K647" s="140"/>
      <c r="L647" s="31"/>
      <c r="M647" s="141" t="s">
        <v>1</v>
      </c>
      <c r="N647" s="142" t="s">
        <v>38</v>
      </c>
      <c r="P647" s="143">
        <f>O647*H647</f>
        <v>0</v>
      </c>
      <c r="Q647" s="143">
        <v>0</v>
      </c>
      <c r="R647" s="143">
        <f>Q647*H647</f>
        <v>0</v>
      </c>
      <c r="S647" s="143">
        <v>0</v>
      </c>
      <c r="T647" s="144">
        <f>S647*H647</f>
        <v>0</v>
      </c>
      <c r="AR647" s="145" t="s">
        <v>172</v>
      </c>
      <c r="AT647" s="145" t="s">
        <v>168</v>
      </c>
      <c r="AU647" s="145" t="s">
        <v>83</v>
      </c>
      <c r="AY647" s="16" t="s">
        <v>166</v>
      </c>
      <c r="BE647" s="146">
        <f>IF(N647="základní",J647,0)</f>
        <v>0</v>
      </c>
      <c r="BF647" s="146">
        <f>IF(N647="snížená",J647,0)</f>
        <v>0</v>
      </c>
      <c r="BG647" s="146">
        <f>IF(N647="zákl. přenesená",J647,0)</f>
        <v>0</v>
      </c>
      <c r="BH647" s="146">
        <f>IF(N647="sníž. přenesená",J647,0)</f>
        <v>0</v>
      </c>
      <c r="BI647" s="146">
        <f>IF(N647="nulová",J647,0)</f>
        <v>0</v>
      </c>
      <c r="BJ647" s="16" t="s">
        <v>81</v>
      </c>
      <c r="BK647" s="146">
        <f>ROUND(I647*H647,2)</f>
        <v>0</v>
      </c>
      <c r="BL647" s="16" t="s">
        <v>172</v>
      </c>
      <c r="BM647" s="145" t="s">
        <v>436</v>
      </c>
    </row>
    <row r="648" spans="2:65" s="12" customFormat="1" x14ac:dyDescent="0.2">
      <c r="B648" s="147"/>
      <c r="D648" s="148" t="s">
        <v>173</v>
      </c>
      <c r="E648" s="149" t="s">
        <v>1</v>
      </c>
      <c r="F648" s="150" t="s">
        <v>437</v>
      </c>
      <c r="H648" s="151">
        <v>4.4000000000000004</v>
      </c>
      <c r="I648" s="152"/>
      <c r="L648" s="147"/>
      <c r="M648" s="153"/>
      <c r="T648" s="154"/>
      <c r="AT648" s="149" t="s">
        <v>173</v>
      </c>
      <c r="AU648" s="149" t="s">
        <v>83</v>
      </c>
      <c r="AV648" s="12" t="s">
        <v>83</v>
      </c>
      <c r="AW648" s="12" t="s">
        <v>30</v>
      </c>
      <c r="AX648" s="12" t="s">
        <v>73</v>
      </c>
      <c r="AY648" s="149" t="s">
        <v>166</v>
      </c>
    </row>
    <row r="649" spans="2:65" s="12" customFormat="1" x14ac:dyDescent="0.2">
      <c r="B649" s="147"/>
      <c r="D649" s="148" t="s">
        <v>173</v>
      </c>
      <c r="E649" s="149" t="s">
        <v>1</v>
      </c>
      <c r="F649" s="150" t="s">
        <v>438</v>
      </c>
      <c r="H649" s="151">
        <v>-2.2000000000000002</v>
      </c>
      <c r="I649" s="152"/>
      <c r="L649" s="147"/>
      <c r="M649" s="153"/>
      <c r="T649" s="154"/>
      <c r="AT649" s="149" t="s">
        <v>173</v>
      </c>
      <c r="AU649" s="149" t="s">
        <v>83</v>
      </c>
      <c r="AV649" s="12" t="s">
        <v>83</v>
      </c>
      <c r="AW649" s="12" t="s">
        <v>30</v>
      </c>
      <c r="AX649" s="12" t="s">
        <v>73</v>
      </c>
      <c r="AY649" s="149" t="s">
        <v>166</v>
      </c>
    </row>
    <row r="650" spans="2:65" s="13" customFormat="1" x14ac:dyDescent="0.2">
      <c r="B650" s="155"/>
      <c r="D650" s="148" t="s">
        <v>173</v>
      </c>
      <c r="E650" s="156" t="s">
        <v>1</v>
      </c>
      <c r="F650" s="157" t="s">
        <v>186</v>
      </c>
      <c r="H650" s="158">
        <v>2.2000000000000002</v>
      </c>
      <c r="I650" s="159"/>
      <c r="L650" s="155"/>
      <c r="M650" s="160"/>
      <c r="T650" s="161"/>
      <c r="AT650" s="156" t="s">
        <v>173</v>
      </c>
      <c r="AU650" s="156" t="s">
        <v>83</v>
      </c>
      <c r="AV650" s="13" t="s">
        <v>172</v>
      </c>
      <c r="AW650" s="13" t="s">
        <v>30</v>
      </c>
      <c r="AX650" s="13" t="s">
        <v>81</v>
      </c>
      <c r="AY650" s="156" t="s">
        <v>166</v>
      </c>
    </row>
    <row r="651" spans="2:65" s="1" customFormat="1" ht="24.2" customHeight="1" x14ac:dyDescent="0.2">
      <c r="B651" s="31"/>
      <c r="C651" s="133" t="s">
        <v>439</v>
      </c>
      <c r="D651" s="133" t="s">
        <v>168</v>
      </c>
      <c r="E651" s="134" t="s">
        <v>440</v>
      </c>
      <c r="F651" s="135" t="s">
        <v>441</v>
      </c>
      <c r="G651" s="136" t="s">
        <v>171</v>
      </c>
      <c r="H651" s="137">
        <v>0.17799999999999999</v>
      </c>
      <c r="I651" s="138"/>
      <c r="J651" s="139">
        <f>ROUND(I651*H651,2)</f>
        <v>0</v>
      </c>
      <c r="K651" s="140"/>
      <c r="L651" s="31"/>
      <c r="M651" s="141" t="s">
        <v>1</v>
      </c>
      <c r="N651" s="142" t="s">
        <v>38</v>
      </c>
      <c r="P651" s="143">
        <f>O651*H651</f>
        <v>0</v>
      </c>
      <c r="Q651" s="143">
        <v>0</v>
      </c>
      <c r="R651" s="143">
        <f>Q651*H651</f>
        <v>0</v>
      </c>
      <c r="S651" s="143">
        <v>0</v>
      </c>
      <c r="T651" s="144">
        <f>S651*H651</f>
        <v>0</v>
      </c>
      <c r="AR651" s="145" t="s">
        <v>172</v>
      </c>
      <c r="AT651" s="145" t="s">
        <v>168</v>
      </c>
      <c r="AU651" s="145" t="s">
        <v>83</v>
      </c>
      <c r="AY651" s="16" t="s">
        <v>166</v>
      </c>
      <c r="BE651" s="146">
        <f>IF(N651="základní",J651,0)</f>
        <v>0</v>
      </c>
      <c r="BF651" s="146">
        <f>IF(N651="snížená",J651,0)</f>
        <v>0</v>
      </c>
      <c r="BG651" s="146">
        <f>IF(N651="zákl. přenesená",J651,0)</f>
        <v>0</v>
      </c>
      <c r="BH651" s="146">
        <f>IF(N651="sníž. přenesená",J651,0)</f>
        <v>0</v>
      </c>
      <c r="BI651" s="146">
        <f>IF(N651="nulová",J651,0)</f>
        <v>0</v>
      </c>
      <c r="BJ651" s="16" t="s">
        <v>81</v>
      </c>
      <c r="BK651" s="146">
        <f>ROUND(I651*H651,2)</f>
        <v>0</v>
      </c>
      <c r="BL651" s="16" t="s">
        <v>172</v>
      </c>
      <c r="BM651" s="145" t="s">
        <v>442</v>
      </c>
    </row>
    <row r="652" spans="2:65" s="12" customFormat="1" x14ac:dyDescent="0.2">
      <c r="B652" s="147"/>
      <c r="D652" s="148" t="s">
        <v>173</v>
      </c>
      <c r="E652" s="149" t="s">
        <v>1</v>
      </c>
      <c r="F652" s="150" t="s">
        <v>443</v>
      </c>
      <c r="H652" s="151">
        <v>0.08</v>
      </c>
      <c r="I652" s="152"/>
      <c r="L652" s="147"/>
      <c r="M652" s="153"/>
      <c r="T652" s="154"/>
      <c r="AT652" s="149" t="s">
        <v>173</v>
      </c>
      <c r="AU652" s="149" t="s">
        <v>83</v>
      </c>
      <c r="AV652" s="12" t="s">
        <v>83</v>
      </c>
      <c r="AW652" s="12" t="s">
        <v>30</v>
      </c>
      <c r="AX652" s="12" t="s">
        <v>73</v>
      </c>
      <c r="AY652" s="149" t="s">
        <v>166</v>
      </c>
    </row>
    <row r="653" spans="2:65" s="12" customFormat="1" x14ac:dyDescent="0.2">
      <c r="B653" s="147"/>
      <c r="D653" s="148" t="s">
        <v>173</v>
      </c>
      <c r="E653" s="149" t="s">
        <v>1</v>
      </c>
      <c r="F653" s="150" t="s">
        <v>444</v>
      </c>
      <c r="H653" s="151">
        <v>9.8000000000000004E-2</v>
      </c>
      <c r="I653" s="152"/>
      <c r="L653" s="147"/>
      <c r="M653" s="153"/>
      <c r="T653" s="154"/>
      <c r="AT653" s="149" t="s">
        <v>173</v>
      </c>
      <c r="AU653" s="149" t="s">
        <v>83</v>
      </c>
      <c r="AV653" s="12" t="s">
        <v>83</v>
      </c>
      <c r="AW653" s="12" t="s">
        <v>30</v>
      </c>
      <c r="AX653" s="12" t="s">
        <v>73</v>
      </c>
      <c r="AY653" s="149" t="s">
        <v>166</v>
      </c>
    </row>
    <row r="654" spans="2:65" s="13" customFormat="1" x14ac:dyDescent="0.2">
      <c r="B654" s="155"/>
      <c r="D654" s="148" t="s">
        <v>173</v>
      </c>
      <c r="E654" s="156" t="s">
        <v>1</v>
      </c>
      <c r="F654" s="157" t="s">
        <v>186</v>
      </c>
      <c r="H654" s="158">
        <v>0.17799999999999999</v>
      </c>
      <c r="I654" s="159"/>
      <c r="L654" s="155"/>
      <c r="M654" s="160"/>
      <c r="T654" s="161"/>
      <c r="AT654" s="156" t="s">
        <v>173</v>
      </c>
      <c r="AU654" s="156" t="s">
        <v>83</v>
      </c>
      <c r="AV654" s="13" t="s">
        <v>172</v>
      </c>
      <c r="AW654" s="13" t="s">
        <v>30</v>
      </c>
      <c r="AX654" s="13" t="s">
        <v>81</v>
      </c>
      <c r="AY654" s="156" t="s">
        <v>166</v>
      </c>
    </row>
    <row r="655" spans="2:65" s="1" customFormat="1" ht="24.2" customHeight="1" x14ac:dyDescent="0.2">
      <c r="B655" s="31"/>
      <c r="C655" s="133" t="s">
        <v>335</v>
      </c>
      <c r="D655" s="133" t="s">
        <v>168</v>
      </c>
      <c r="E655" s="134" t="s">
        <v>445</v>
      </c>
      <c r="F655" s="135" t="s">
        <v>446</v>
      </c>
      <c r="G655" s="136" t="s">
        <v>171</v>
      </c>
      <c r="H655" s="137">
        <v>0.33</v>
      </c>
      <c r="I655" s="138"/>
      <c r="J655" s="139">
        <f>ROUND(I655*H655,2)</f>
        <v>0</v>
      </c>
      <c r="K655" s="140"/>
      <c r="L655" s="31"/>
      <c r="M655" s="141" t="s">
        <v>1</v>
      </c>
      <c r="N655" s="142" t="s">
        <v>38</v>
      </c>
      <c r="P655" s="143">
        <f>O655*H655</f>
        <v>0</v>
      </c>
      <c r="Q655" s="143">
        <v>0</v>
      </c>
      <c r="R655" s="143">
        <f>Q655*H655</f>
        <v>0</v>
      </c>
      <c r="S655" s="143">
        <v>0</v>
      </c>
      <c r="T655" s="144">
        <f>S655*H655</f>
        <v>0</v>
      </c>
      <c r="AR655" s="145" t="s">
        <v>172</v>
      </c>
      <c r="AT655" s="145" t="s">
        <v>168</v>
      </c>
      <c r="AU655" s="145" t="s">
        <v>83</v>
      </c>
      <c r="AY655" s="16" t="s">
        <v>166</v>
      </c>
      <c r="BE655" s="146">
        <f>IF(N655="základní",J655,0)</f>
        <v>0</v>
      </c>
      <c r="BF655" s="146">
        <f>IF(N655="snížená",J655,0)</f>
        <v>0</v>
      </c>
      <c r="BG655" s="146">
        <f>IF(N655="zákl. přenesená",J655,0)</f>
        <v>0</v>
      </c>
      <c r="BH655" s="146">
        <f>IF(N655="sníž. přenesená",J655,0)</f>
        <v>0</v>
      </c>
      <c r="BI655" s="146">
        <f>IF(N655="nulová",J655,0)</f>
        <v>0</v>
      </c>
      <c r="BJ655" s="16" t="s">
        <v>81</v>
      </c>
      <c r="BK655" s="146">
        <f>ROUND(I655*H655,2)</f>
        <v>0</v>
      </c>
      <c r="BL655" s="16" t="s">
        <v>172</v>
      </c>
      <c r="BM655" s="145" t="s">
        <v>447</v>
      </c>
    </row>
    <row r="656" spans="2:65" s="12" customFormat="1" x14ac:dyDescent="0.2">
      <c r="B656" s="147"/>
      <c r="D656" s="148" t="s">
        <v>173</v>
      </c>
      <c r="E656" s="149" t="s">
        <v>1</v>
      </c>
      <c r="F656" s="150" t="s">
        <v>448</v>
      </c>
      <c r="H656" s="151">
        <v>0.65</v>
      </c>
      <c r="I656" s="152"/>
      <c r="L656" s="147"/>
      <c r="M656" s="153"/>
      <c r="T656" s="154"/>
      <c r="AT656" s="149" t="s">
        <v>173</v>
      </c>
      <c r="AU656" s="149" t="s">
        <v>83</v>
      </c>
      <c r="AV656" s="12" t="s">
        <v>83</v>
      </c>
      <c r="AW656" s="12" t="s">
        <v>30</v>
      </c>
      <c r="AX656" s="12" t="s">
        <v>73</v>
      </c>
      <c r="AY656" s="149" t="s">
        <v>166</v>
      </c>
    </row>
    <row r="657" spans="2:65" s="12" customFormat="1" x14ac:dyDescent="0.2">
      <c r="B657" s="147"/>
      <c r="D657" s="148" t="s">
        <v>173</v>
      </c>
      <c r="E657" s="149" t="s">
        <v>1</v>
      </c>
      <c r="F657" s="150" t="s">
        <v>449</v>
      </c>
      <c r="H657" s="151">
        <v>-0.32</v>
      </c>
      <c r="I657" s="152"/>
      <c r="L657" s="147"/>
      <c r="M657" s="153"/>
      <c r="T657" s="154"/>
      <c r="AT657" s="149" t="s">
        <v>173</v>
      </c>
      <c r="AU657" s="149" t="s">
        <v>83</v>
      </c>
      <c r="AV657" s="12" t="s">
        <v>83</v>
      </c>
      <c r="AW657" s="12" t="s">
        <v>30</v>
      </c>
      <c r="AX657" s="12" t="s">
        <v>73</v>
      </c>
      <c r="AY657" s="149" t="s">
        <v>166</v>
      </c>
    </row>
    <row r="658" spans="2:65" s="13" customFormat="1" x14ac:dyDescent="0.2">
      <c r="B658" s="155"/>
      <c r="D658" s="148" t="s">
        <v>173</v>
      </c>
      <c r="E658" s="156" t="s">
        <v>1</v>
      </c>
      <c r="F658" s="157" t="s">
        <v>186</v>
      </c>
      <c r="H658" s="158">
        <v>0.33</v>
      </c>
      <c r="I658" s="159"/>
      <c r="L658" s="155"/>
      <c r="M658" s="160"/>
      <c r="T658" s="161"/>
      <c r="AT658" s="156" t="s">
        <v>173</v>
      </c>
      <c r="AU658" s="156" t="s">
        <v>83</v>
      </c>
      <c r="AV658" s="13" t="s">
        <v>172</v>
      </c>
      <c r="AW658" s="13" t="s">
        <v>30</v>
      </c>
      <c r="AX658" s="13" t="s">
        <v>81</v>
      </c>
      <c r="AY658" s="156" t="s">
        <v>166</v>
      </c>
    </row>
    <row r="659" spans="2:65" s="1" customFormat="1" ht="24.2" customHeight="1" x14ac:dyDescent="0.2">
      <c r="B659" s="31"/>
      <c r="C659" s="133" t="s">
        <v>450</v>
      </c>
      <c r="D659" s="133" t="s">
        <v>168</v>
      </c>
      <c r="E659" s="134" t="s">
        <v>451</v>
      </c>
      <c r="F659" s="135" t="s">
        <v>452</v>
      </c>
      <c r="G659" s="136" t="s">
        <v>278</v>
      </c>
      <c r="H659" s="137">
        <v>7.92</v>
      </c>
      <c r="I659" s="138"/>
      <c r="J659" s="139">
        <f>ROUND(I659*H659,2)</f>
        <v>0</v>
      </c>
      <c r="K659" s="140"/>
      <c r="L659" s="31"/>
      <c r="M659" s="141" t="s">
        <v>1</v>
      </c>
      <c r="N659" s="142" t="s">
        <v>38</v>
      </c>
      <c r="P659" s="143">
        <f>O659*H659</f>
        <v>0</v>
      </c>
      <c r="Q659" s="143">
        <v>0</v>
      </c>
      <c r="R659" s="143">
        <f>Q659*H659</f>
        <v>0</v>
      </c>
      <c r="S659" s="143">
        <v>0</v>
      </c>
      <c r="T659" s="144">
        <f>S659*H659</f>
        <v>0</v>
      </c>
      <c r="AR659" s="145" t="s">
        <v>172</v>
      </c>
      <c r="AT659" s="145" t="s">
        <v>168</v>
      </c>
      <c r="AU659" s="145" t="s">
        <v>83</v>
      </c>
      <c r="AY659" s="16" t="s">
        <v>166</v>
      </c>
      <c r="BE659" s="146">
        <f>IF(N659="základní",J659,0)</f>
        <v>0</v>
      </c>
      <c r="BF659" s="146">
        <f>IF(N659="snížená",J659,0)</f>
        <v>0</v>
      </c>
      <c r="BG659" s="146">
        <f>IF(N659="zákl. přenesená",J659,0)</f>
        <v>0</v>
      </c>
      <c r="BH659" s="146">
        <f>IF(N659="sníž. přenesená",J659,0)</f>
        <v>0</v>
      </c>
      <c r="BI659" s="146">
        <f>IF(N659="nulová",J659,0)</f>
        <v>0</v>
      </c>
      <c r="BJ659" s="16" t="s">
        <v>81</v>
      </c>
      <c r="BK659" s="146">
        <f>ROUND(I659*H659,2)</f>
        <v>0</v>
      </c>
      <c r="BL659" s="16" t="s">
        <v>172</v>
      </c>
      <c r="BM659" s="145" t="s">
        <v>453</v>
      </c>
    </row>
    <row r="660" spans="2:65" s="12" customFormat="1" x14ac:dyDescent="0.2">
      <c r="B660" s="147"/>
      <c r="D660" s="148" t="s">
        <v>173</v>
      </c>
      <c r="E660" s="149" t="s">
        <v>1</v>
      </c>
      <c r="F660" s="150" t="s">
        <v>454</v>
      </c>
      <c r="H660" s="151">
        <v>7.92</v>
      </c>
      <c r="I660" s="152"/>
      <c r="L660" s="147"/>
      <c r="M660" s="153"/>
      <c r="T660" s="154"/>
      <c r="AT660" s="149" t="s">
        <v>173</v>
      </c>
      <c r="AU660" s="149" t="s">
        <v>83</v>
      </c>
      <c r="AV660" s="12" t="s">
        <v>83</v>
      </c>
      <c r="AW660" s="12" t="s">
        <v>30</v>
      </c>
      <c r="AX660" s="12" t="s">
        <v>73</v>
      </c>
      <c r="AY660" s="149" t="s">
        <v>166</v>
      </c>
    </row>
    <row r="661" spans="2:65" s="13" customFormat="1" x14ac:dyDescent="0.2">
      <c r="B661" s="155"/>
      <c r="D661" s="148" t="s">
        <v>173</v>
      </c>
      <c r="E661" s="156" t="s">
        <v>1</v>
      </c>
      <c r="F661" s="157" t="s">
        <v>186</v>
      </c>
      <c r="H661" s="158">
        <v>7.92</v>
      </c>
      <c r="I661" s="159"/>
      <c r="L661" s="155"/>
      <c r="M661" s="160"/>
      <c r="T661" s="161"/>
      <c r="AT661" s="156" t="s">
        <v>173</v>
      </c>
      <c r="AU661" s="156" t="s">
        <v>83</v>
      </c>
      <c r="AV661" s="13" t="s">
        <v>172</v>
      </c>
      <c r="AW661" s="13" t="s">
        <v>30</v>
      </c>
      <c r="AX661" s="13" t="s">
        <v>81</v>
      </c>
      <c r="AY661" s="156" t="s">
        <v>166</v>
      </c>
    </row>
    <row r="662" spans="2:65" s="1" customFormat="1" ht="24.2" customHeight="1" x14ac:dyDescent="0.2">
      <c r="B662" s="31"/>
      <c r="C662" s="133" t="s">
        <v>338</v>
      </c>
      <c r="D662" s="133" t="s">
        <v>168</v>
      </c>
      <c r="E662" s="134" t="s">
        <v>455</v>
      </c>
      <c r="F662" s="135" t="s">
        <v>456</v>
      </c>
      <c r="G662" s="136" t="s">
        <v>278</v>
      </c>
      <c r="H662" s="137">
        <v>13.3</v>
      </c>
      <c r="I662" s="138"/>
      <c r="J662" s="139">
        <f>ROUND(I662*H662,2)</f>
        <v>0</v>
      </c>
      <c r="K662" s="140"/>
      <c r="L662" s="31"/>
      <c r="M662" s="141" t="s">
        <v>1</v>
      </c>
      <c r="N662" s="142" t="s">
        <v>38</v>
      </c>
      <c r="P662" s="143">
        <f>O662*H662</f>
        <v>0</v>
      </c>
      <c r="Q662" s="143">
        <v>0</v>
      </c>
      <c r="R662" s="143">
        <f>Q662*H662</f>
        <v>0</v>
      </c>
      <c r="S662" s="143">
        <v>0</v>
      </c>
      <c r="T662" s="144">
        <f>S662*H662</f>
        <v>0</v>
      </c>
      <c r="AR662" s="145" t="s">
        <v>172</v>
      </c>
      <c r="AT662" s="145" t="s">
        <v>168</v>
      </c>
      <c r="AU662" s="145" t="s">
        <v>83</v>
      </c>
      <c r="AY662" s="16" t="s">
        <v>166</v>
      </c>
      <c r="BE662" s="146">
        <f>IF(N662="základní",J662,0)</f>
        <v>0</v>
      </c>
      <c r="BF662" s="146">
        <f>IF(N662="snížená",J662,0)</f>
        <v>0</v>
      </c>
      <c r="BG662" s="146">
        <f>IF(N662="zákl. přenesená",J662,0)</f>
        <v>0</v>
      </c>
      <c r="BH662" s="146">
        <f>IF(N662="sníž. přenesená",J662,0)</f>
        <v>0</v>
      </c>
      <c r="BI662" s="146">
        <f>IF(N662="nulová",J662,0)</f>
        <v>0</v>
      </c>
      <c r="BJ662" s="16" t="s">
        <v>81</v>
      </c>
      <c r="BK662" s="146">
        <f>ROUND(I662*H662,2)</f>
        <v>0</v>
      </c>
      <c r="BL662" s="16" t="s">
        <v>172</v>
      </c>
      <c r="BM662" s="145" t="s">
        <v>457</v>
      </c>
    </row>
    <row r="663" spans="2:65" s="12" customFormat="1" x14ac:dyDescent="0.2">
      <c r="B663" s="147"/>
      <c r="D663" s="148" t="s">
        <v>173</v>
      </c>
      <c r="E663" s="149" t="s">
        <v>1</v>
      </c>
      <c r="F663" s="150" t="s">
        <v>458</v>
      </c>
      <c r="H663" s="151">
        <v>2.8</v>
      </c>
      <c r="I663" s="152"/>
      <c r="L663" s="147"/>
      <c r="M663" s="153"/>
      <c r="T663" s="154"/>
      <c r="AT663" s="149" t="s">
        <v>173</v>
      </c>
      <c r="AU663" s="149" t="s">
        <v>83</v>
      </c>
      <c r="AV663" s="12" t="s">
        <v>83</v>
      </c>
      <c r="AW663" s="12" t="s">
        <v>30</v>
      </c>
      <c r="AX663" s="12" t="s">
        <v>73</v>
      </c>
      <c r="AY663" s="149" t="s">
        <v>166</v>
      </c>
    </row>
    <row r="664" spans="2:65" s="12" customFormat="1" x14ac:dyDescent="0.2">
      <c r="B664" s="147"/>
      <c r="D664" s="148" t="s">
        <v>173</v>
      </c>
      <c r="E664" s="149" t="s">
        <v>1</v>
      </c>
      <c r="F664" s="150" t="s">
        <v>459</v>
      </c>
      <c r="H664" s="151">
        <v>4.2</v>
      </c>
      <c r="I664" s="152"/>
      <c r="L664" s="147"/>
      <c r="M664" s="153"/>
      <c r="T664" s="154"/>
      <c r="AT664" s="149" t="s">
        <v>173</v>
      </c>
      <c r="AU664" s="149" t="s">
        <v>83</v>
      </c>
      <c r="AV664" s="12" t="s">
        <v>83</v>
      </c>
      <c r="AW664" s="12" t="s">
        <v>30</v>
      </c>
      <c r="AX664" s="12" t="s">
        <v>73</v>
      </c>
      <c r="AY664" s="149" t="s">
        <v>166</v>
      </c>
    </row>
    <row r="665" spans="2:65" s="12" customFormat="1" x14ac:dyDescent="0.2">
      <c r="B665" s="147"/>
      <c r="D665" s="148" t="s">
        <v>173</v>
      </c>
      <c r="E665" s="149" t="s">
        <v>1</v>
      </c>
      <c r="F665" s="150" t="s">
        <v>460</v>
      </c>
      <c r="H665" s="151">
        <v>6.3</v>
      </c>
      <c r="I665" s="152"/>
      <c r="L665" s="147"/>
      <c r="M665" s="153"/>
      <c r="T665" s="154"/>
      <c r="AT665" s="149" t="s">
        <v>173</v>
      </c>
      <c r="AU665" s="149" t="s">
        <v>83</v>
      </c>
      <c r="AV665" s="12" t="s">
        <v>83</v>
      </c>
      <c r="AW665" s="12" t="s">
        <v>30</v>
      </c>
      <c r="AX665" s="12" t="s">
        <v>73</v>
      </c>
      <c r="AY665" s="149" t="s">
        <v>166</v>
      </c>
    </row>
    <row r="666" spans="2:65" s="13" customFormat="1" x14ac:dyDescent="0.2">
      <c r="B666" s="155"/>
      <c r="D666" s="148" t="s">
        <v>173</v>
      </c>
      <c r="E666" s="156" t="s">
        <v>1</v>
      </c>
      <c r="F666" s="157" t="s">
        <v>186</v>
      </c>
      <c r="H666" s="158">
        <v>13.3</v>
      </c>
      <c r="I666" s="159"/>
      <c r="L666" s="155"/>
      <c r="M666" s="160"/>
      <c r="T666" s="161"/>
      <c r="AT666" s="156" t="s">
        <v>173</v>
      </c>
      <c r="AU666" s="156" t="s">
        <v>83</v>
      </c>
      <c r="AV666" s="13" t="s">
        <v>172</v>
      </c>
      <c r="AW666" s="13" t="s">
        <v>30</v>
      </c>
      <c r="AX666" s="13" t="s">
        <v>81</v>
      </c>
      <c r="AY666" s="156" t="s">
        <v>166</v>
      </c>
    </row>
    <row r="667" spans="2:65" s="1" customFormat="1" ht="24.2" customHeight="1" x14ac:dyDescent="0.2">
      <c r="B667" s="31"/>
      <c r="C667" s="133" t="s">
        <v>461</v>
      </c>
      <c r="D667" s="133" t="s">
        <v>168</v>
      </c>
      <c r="E667" s="134" t="s">
        <v>462</v>
      </c>
      <c r="F667" s="135" t="s">
        <v>463</v>
      </c>
      <c r="G667" s="136" t="s">
        <v>278</v>
      </c>
      <c r="H667" s="137">
        <v>142.37</v>
      </c>
      <c r="I667" s="138"/>
      <c r="J667" s="139">
        <f>ROUND(I667*H667,2)</f>
        <v>0</v>
      </c>
      <c r="K667" s="140"/>
      <c r="L667" s="31"/>
      <c r="M667" s="141" t="s">
        <v>1</v>
      </c>
      <c r="N667" s="142" t="s">
        <v>38</v>
      </c>
      <c r="P667" s="143">
        <f>O667*H667</f>
        <v>0</v>
      </c>
      <c r="Q667" s="143">
        <v>0</v>
      </c>
      <c r="R667" s="143">
        <f>Q667*H667</f>
        <v>0</v>
      </c>
      <c r="S667" s="143">
        <v>0</v>
      </c>
      <c r="T667" s="144">
        <f>S667*H667</f>
        <v>0</v>
      </c>
      <c r="AR667" s="145" t="s">
        <v>172</v>
      </c>
      <c r="AT667" s="145" t="s">
        <v>168</v>
      </c>
      <c r="AU667" s="145" t="s">
        <v>83</v>
      </c>
      <c r="AY667" s="16" t="s">
        <v>166</v>
      </c>
      <c r="BE667" s="146">
        <f>IF(N667="základní",J667,0)</f>
        <v>0</v>
      </c>
      <c r="BF667" s="146">
        <f>IF(N667="snížená",J667,0)</f>
        <v>0</v>
      </c>
      <c r="BG667" s="146">
        <f>IF(N667="zákl. přenesená",J667,0)</f>
        <v>0</v>
      </c>
      <c r="BH667" s="146">
        <f>IF(N667="sníž. přenesená",J667,0)</f>
        <v>0</v>
      </c>
      <c r="BI667" s="146">
        <f>IF(N667="nulová",J667,0)</f>
        <v>0</v>
      </c>
      <c r="BJ667" s="16" t="s">
        <v>81</v>
      </c>
      <c r="BK667" s="146">
        <f>ROUND(I667*H667,2)</f>
        <v>0</v>
      </c>
      <c r="BL667" s="16" t="s">
        <v>172</v>
      </c>
      <c r="BM667" s="145" t="s">
        <v>464</v>
      </c>
    </row>
    <row r="668" spans="2:65" s="12" customFormat="1" x14ac:dyDescent="0.2">
      <c r="B668" s="147"/>
      <c r="D668" s="148" t="s">
        <v>173</v>
      </c>
      <c r="E668" s="149" t="s">
        <v>1</v>
      </c>
      <c r="F668" s="150" t="s">
        <v>280</v>
      </c>
      <c r="H668" s="151">
        <v>3.27</v>
      </c>
      <c r="I668" s="152"/>
      <c r="L668" s="147"/>
      <c r="M668" s="153"/>
      <c r="T668" s="154"/>
      <c r="AT668" s="149" t="s">
        <v>173</v>
      </c>
      <c r="AU668" s="149" t="s">
        <v>83</v>
      </c>
      <c r="AV668" s="12" t="s">
        <v>83</v>
      </c>
      <c r="AW668" s="12" t="s">
        <v>30</v>
      </c>
      <c r="AX668" s="12" t="s">
        <v>73</v>
      </c>
      <c r="AY668" s="149" t="s">
        <v>166</v>
      </c>
    </row>
    <row r="669" spans="2:65" s="12" customFormat="1" x14ac:dyDescent="0.2">
      <c r="B669" s="147"/>
      <c r="D669" s="148" t="s">
        <v>173</v>
      </c>
      <c r="E669" s="149" t="s">
        <v>1</v>
      </c>
      <c r="F669" s="150" t="s">
        <v>281</v>
      </c>
      <c r="H669" s="151">
        <v>9.81</v>
      </c>
      <c r="I669" s="152"/>
      <c r="L669" s="147"/>
      <c r="M669" s="153"/>
      <c r="T669" s="154"/>
      <c r="AT669" s="149" t="s">
        <v>173</v>
      </c>
      <c r="AU669" s="149" t="s">
        <v>83</v>
      </c>
      <c r="AV669" s="12" t="s">
        <v>83</v>
      </c>
      <c r="AW669" s="12" t="s">
        <v>30</v>
      </c>
      <c r="AX669" s="12" t="s">
        <v>73</v>
      </c>
      <c r="AY669" s="149" t="s">
        <v>166</v>
      </c>
    </row>
    <row r="670" spans="2:65" s="12" customFormat="1" x14ac:dyDescent="0.2">
      <c r="B670" s="147"/>
      <c r="D670" s="148" t="s">
        <v>173</v>
      </c>
      <c r="E670" s="149" t="s">
        <v>1</v>
      </c>
      <c r="F670" s="150" t="s">
        <v>282</v>
      </c>
      <c r="H670" s="151">
        <v>13.08</v>
      </c>
      <c r="I670" s="152"/>
      <c r="L670" s="147"/>
      <c r="M670" s="153"/>
      <c r="T670" s="154"/>
      <c r="AT670" s="149" t="s">
        <v>173</v>
      </c>
      <c r="AU670" s="149" t="s">
        <v>83</v>
      </c>
      <c r="AV670" s="12" t="s">
        <v>83</v>
      </c>
      <c r="AW670" s="12" t="s">
        <v>30</v>
      </c>
      <c r="AX670" s="12" t="s">
        <v>73</v>
      </c>
      <c r="AY670" s="149" t="s">
        <v>166</v>
      </c>
    </row>
    <row r="671" spans="2:65" s="12" customFormat="1" x14ac:dyDescent="0.2">
      <c r="B671" s="147"/>
      <c r="D671" s="148" t="s">
        <v>173</v>
      </c>
      <c r="E671" s="149" t="s">
        <v>1</v>
      </c>
      <c r="F671" s="150" t="s">
        <v>283</v>
      </c>
      <c r="H671" s="151">
        <v>6.54</v>
      </c>
      <c r="I671" s="152"/>
      <c r="L671" s="147"/>
      <c r="M671" s="153"/>
      <c r="T671" s="154"/>
      <c r="AT671" s="149" t="s">
        <v>173</v>
      </c>
      <c r="AU671" s="149" t="s">
        <v>83</v>
      </c>
      <c r="AV671" s="12" t="s">
        <v>83</v>
      </c>
      <c r="AW671" s="12" t="s">
        <v>30</v>
      </c>
      <c r="AX671" s="12" t="s">
        <v>73</v>
      </c>
      <c r="AY671" s="149" t="s">
        <v>166</v>
      </c>
    </row>
    <row r="672" spans="2:65" s="12" customFormat="1" x14ac:dyDescent="0.2">
      <c r="B672" s="147"/>
      <c r="D672" s="148" t="s">
        <v>173</v>
      </c>
      <c r="E672" s="149" t="s">
        <v>1</v>
      </c>
      <c r="F672" s="150" t="s">
        <v>283</v>
      </c>
      <c r="H672" s="151">
        <v>6.54</v>
      </c>
      <c r="I672" s="152"/>
      <c r="L672" s="147"/>
      <c r="M672" s="153"/>
      <c r="T672" s="154"/>
      <c r="AT672" s="149" t="s">
        <v>173</v>
      </c>
      <c r="AU672" s="149" t="s">
        <v>83</v>
      </c>
      <c r="AV672" s="12" t="s">
        <v>83</v>
      </c>
      <c r="AW672" s="12" t="s">
        <v>30</v>
      </c>
      <c r="AX672" s="12" t="s">
        <v>73</v>
      </c>
      <c r="AY672" s="149" t="s">
        <v>166</v>
      </c>
    </row>
    <row r="673" spans="2:65" s="12" customFormat="1" x14ac:dyDescent="0.2">
      <c r="B673" s="147"/>
      <c r="D673" s="148" t="s">
        <v>173</v>
      </c>
      <c r="E673" s="149" t="s">
        <v>1</v>
      </c>
      <c r="F673" s="150" t="s">
        <v>281</v>
      </c>
      <c r="H673" s="151">
        <v>9.81</v>
      </c>
      <c r="I673" s="152"/>
      <c r="L673" s="147"/>
      <c r="M673" s="153"/>
      <c r="T673" s="154"/>
      <c r="AT673" s="149" t="s">
        <v>173</v>
      </c>
      <c r="AU673" s="149" t="s">
        <v>83</v>
      </c>
      <c r="AV673" s="12" t="s">
        <v>83</v>
      </c>
      <c r="AW673" s="12" t="s">
        <v>30</v>
      </c>
      <c r="AX673" s="12" t="s">
        <v>73</v>
      </c>
      <c r="AY673" s="149" t="s">
        <v>166</v>
      </c>
    </row>
    <row r="674" spans="2:65" s="12" customFormat="1" x14ac:dyDescent="0.2">
      <c r="B674" s="147"/>
      <c r="D674" s="148" t="s">
        <v>173</v>
      </c>
      <c r="E674" s="149" t="s">
        <v>1</v>
      </c>
      <c r="F674" s="150" t="s">
        <v>284</v>
      </c>
      <c r="H674" s="151">
        <v>22.89</v>
      </c>
      <c r="I674" s="152"/>
      <c r="L674" s="147"/>
      <c r="M674" s="153"/>
      <c r="T674" s="154"/>
      <c r="AT674" s="149" t="s">
        <v>173</v>
      </c>
      <c r="AU674" s="149" t="s">
        <v>83</v>
      </c>
      <c r="AV674" s="12" t="s">
        <v>83</v>
      </c>
      <c r="AW674" s="12" t="s">
        <v>30</v>
      </c>
      <c r="AX674" s="12" t="s">
        <v>73</v>
      </c>
      <c r="AY674" s="149" t="s">
        <v>166</v>
      </c>
    </row>
    <row r="675" spans="2:65" s="12" customFormat="1" x14ac:dyDescent="0.2">
      <c r="B675" s="147"/>
      <c r="D675" s="148" t="s">
        <v>173</v>
      </c>
      <c r="E675" s="149" t="s">
        <v>1</v>
      </c>
      <c r="F675" s="150" t="s">
        <v>285</v>
      </c>
      <c r="H675" s="151">
        <v>19.62</v>
      </c>
      <c r="I675" s="152"/>
      <c r="L675" s="147"/>
      <c r="M675" s="153"/>
      <c r="T675" s="154"/>
      <c r="AT675" s="149" t="s">
        <v>173</v>
      </c>
      <c r="AU675" s="149" t="s">
        <v>83</v>
      </c>
      <c r="AV675" s="12" t="s">
        <v>83</v>
      </c>
      <c r="AW675" s="12" t="s">
        <v>30</v>
      </c>
      <c r="AX675" s="12" t="s">
        <v>73</v>
      </c>
      <c r="AY675" s="149" t="s">
        <v>166</v>
      </c>
    </row>
    <row r="676" spans="2:65" s="12" customFormat="1" x14ac:dyDescent="0.2">
      <c r="B676" s="147"/>
      <c r="D676" s="148" t="s">
        <v>173</v>
      </c>
      <c r="E676" s="149" t="s">
        <v>1</v>
      </c>
      <c r="F676" s="150" t="s">
        <v>282</v>
      </c>
      <c r="H676" s="151">
        <v>13.08</v>
      </c>
      <c r="I676" s="152"/>
      <c r="L676" s="147"/>
      <c r="M676" s="153"/>
      <c r="T676" s="154"/>
      <c r="AT676" s="149" t="s">
        <v>173</v>
      </c>
      <c r="AU676" s="149" t="s">
        <v>83</v>
      </c>
      <c r="AV676" s="12" t="s">
        <v>83</v>
      </c>
      <c r="AW676" s="12" t="s">
        <v>30</v>
      </c>
      <c r="AX676" s="12" t="s">
        <v>73</v>
      </c>
      <c r="AY676" s="149" t="s">
        <v>166</v>
      </c>
    </row>
    <row r="677" spans="2:65" s="12" customFormat="1" x14ac:dyDescent="0.2">
      <c r="B677" s="147"/>
      <c r="D677" s="148" t="s">
        <v>173</v>
      </c>
      <c r="E677" s="149" t="s">
        <v>1</v>
      </c>
      <c r="F677" s="150" t="s">
        <v>281</v>
      </c>
      <c r="H677" s="151">
        <v>9.81</v>
      </c>
      <c r="I677" s="152"/>
      <c r="L677" s="147"/>
      <c r="M677" s="153"/>
      <c r="T677" s="154"/>
      <c r="AT677" s="149" t="s">
        <v>173</v>
      </c>
      <c r="AU677" s="149" t="s">
        <v>83</v>
      </c>
      <c r="AV677" s="12" t="s">
        <v>83</v>
      </c>
      <c r="AW677" s="12" t="s">
        <v>30</v>
      </c>
      <c r="AX677" s="12" t="s">
        <v>73</v>
      </c>
      <c r="AY677" s="149" t="s">
        <v>166</v>
      </c>
    </row>
    <row r="678" spans="2:65" s="12" customFormat="1" x14ac:dyDescent="0.2">
      <c r="B678" s="147"/>
      <c r="D678" s="148" t="s">
        <v>173</v>
      </c>
      <c r="E678" s="149" t="s">
        <v>1</v>
      </c>
      <c r="F678" s="150" t="s">
        <v>465</v>
      </c>
      <c r="H678" s="151">
        <v>3.9</v>
      </c>
      <c r="I678" s="152"/>
      <c r="L678" s="147"/>
      <c r="M678" s="153"/>
      <c r="T678" s="154"/>
      <c r="AT678" s="149" t="s">
        <v>173</v>
      </c>
      <c r="AU678" s="149" t="s">
        <v>83</v>
      </c>
      <c r="AV678" s="12" t="s">
        <v>83</v>
      </c>
      <c r="AW678" s="12" t="s">
        <v>30</v>
      </c>
      <c r="AX678" s="12" t="s">
        <v>73</v>
      </c>
      <c r="AY678" s="149" t="s">
        <v>166</v>
      </c>
    </row>
    <row r="679" spans="2:65" s="12" customFormat="1" x14ac:dyDescent="0.2">
      <c r="B679" s="147"/>
      <c r="D679" s="148" t="s">
        <v>173</v>
      </c>
      <c r="E679" s="149" t="s">
        <v>1</v>
      </c>
      <c r="F679" s="150" t="s">
        <v>466</v>
      </c>
      <c r="H679" s="151">
        <v>4.4000000000000004</v>
      </c>
      <c r="I679" s="152"/>
      <c r="L679" s="147"/>
      <c r="M679" s="153"/>
      <c r="T679" s="154"/>
      <c r="AT679" s="149" t="s">
        <v>173</v>
      </c>
      <c r="AU679" s="149" t="s">
        <v>83</v>
      </c>
      <c r="AV679" s="12" t="s">
        <v>83</v>
      </c>
      <c r="AW679" s="12" t="s">
        <v>30</v>
      </c>
      <c r="AX679" s="12" t="s">
        <v>73</v>
      </c>
      <c r="AY679" s="149" t="s">
        <v>166</v>
      </c>
    </row>
    <row r="680" spans="2:65" s="12" customFormat="1" x14ac:dyDescent="0.2">
      <c r="B680" s="147"/>
      <c r="D680" s="148" t="s">
        <v>173</v>
      </c>
      <c r="E680" s="149" t="s">
        <v>1</v>
      </c>
      <c r="F680" s="150" t="s">
        <v>283</v>
      </c>
      <c r="H680" s="151">
        <v>6.54</v>
      </c>
      <c r="I680" s="152"/>
      <c r="L680" s="147"/>
      <c r="M680" s="153"/>
      <c r="T680" s="154"/>
      <c r="AT680" s="149" t="s">
        <v>173</v>
      </c>
      <c r="AU680" s="149" t="s">
        <v>83</v>
      </c>
      <c r="AV680" s="12" t="s">
        <v>83</v>
      </c>
      <c r="AW680" s="12" t="s">
        <v>30</v>
      </c>
      <c r="AX680" s="12" t="s">
        <v>73</v>
      </c>
      <c r="AY680" s="149" t="s">
        <v>166</v>
      </c>
    </row>
    <row r="681" spans="2:65" s="12" customFormat="1" x14ac:dyDescent="0.2">
      <c r="B681" s="147"/>
      <c r="D681" s="148" t="s">
        <v>173</v>
      </c>
      <c r="E681" s="149" t="s">
        <v>1</v>
      </c>
      <c r="F681" s="150" t="s">
        <v>282</v>
      </c>
      <c r="H681" s="151">
        <v>13.08</v>
      </c>
      <c r="I681" s="152"/>
      <c r="L681" s="147"/>
      <c r="M681" s="153"/>
      <c r="T681" s="154"/>
      <c r="AT681" s="149" t="s">
        <v>173</v>
      </c>
      <c r="AU681" s="149" t="s">
        <v>83</v>
      </c>
      <c r="AV681" s="12" t="s">
        <v>83</v>
      </c>
      <c r="AW681" s="12" t="s">
        <v>30</v>
      </c>
      <c r="AX681" s="12" t="s">
        <v>73</v>
      </c>
      <c r="AY681" s="149" t="s">
        <v>166</v>
      </c>
    </row>
    <row r="682" spans="2:65" s="13" customFormat="1" x14ac:dyDescent="0.2">
      <c r="B682" s="155"/>
      <c r="D682" s="148" t="s">
        <v>173</v>
      </c>
      <c r="E682" s="156" t="s">
        <v>1</v>
      </c>
      <c r="F682" s="157" t="s">
        <v>186</v>
      </c>
      <c r="H682" s="158">
        <v>142.37000000000003</v>
      </c>
      <c r="I682" s="159"/>
      <c r="L682" s="155"/>
      <c r="M682" s="160"/>
      <c r="T682" s="161"/>
      <c r="AT682" s="156" t="s">
        <v>173</v>
      </c>
      <c r="AU682" s="156" t="s">
        <v>83</v>
      </c>
      <c r="AV682" s="13" t="s">
        <v>172</v>
      </c>
      <c r="AW682" s="13" t="s">
        <v>30</v>
      </c>
      <c r="AX682" s="13" t="s">
        <v>81</v>
      </c>
      <c r="AY682" s="156" t="s">
        <v>166</v>
      </c>
    </row>
    <row r="683" spans="2:65" s="1" customFormat="1" ht="37.9" customHeight="1" x14ac:dyDescent="0.2">
      <c r="B683" s="31"/>
      <c r="C683" s="133" t="s">
        <v>350</v>
      </c>
      <c r="D683" s="133" t="s">
        <v>168</v>
      </c>
      <c r="E683" s="134" t="s">
        <v>467</v>
      </c>
      <c r="F683" s="135" t="s">
        <v>468</v>
      </c>
      <c r="G683" s="136" t="s">
        <v>252</v>
      </c>
      <c r="H683" s="137">
        <v>118.952</v>
      </c>
      <c r="I683" s="138"/>
      <c r="J683" s="139">
        <f>ROUND(I683*H683,2)</f>
        <v>0</v>
      </c>
      <c r="K683" s="140"/>
      <c r="L683" s="31"/>
      <c r="M683" s="141" t="s">
        <v>1</v>
      </c>
      <c r="N683" s="142" t="s">
        <v>38</v>
      </c>
      <c r="P683" s="143">
        <f>O683*H683</f>
        <v>0</v>
      </c>
      <c r="Q683" s="143">
        <v>0</v>
      </c>
      <c r="R683" s="143">
        <f>Q683*H683</f>
        <v>0</v>
      </c>
      <c r="S683" s="143">
        <v>0</v>
      </c>
      <c r="T683" s="144">
        <f>S683*H683</f>
        <v>0</v>
      </c>
      <c r="AR683" s="145" t="s">
        <v>172</v>
      </c>
      <c r="AT683" s="145" t="s">
        <v>168</v>
      </c>
      <c r="AU683" s="145" t="s">
        <v>83</v>
      </c>
      <c r="AY683" s="16" t="s">
        <v>166</v>
      </c>
      <c r="BE683" s="146">
        <f>IF(N683="základní",J683,0)</f>
        <v>0</v>
      </c>
      <c r="BF683" s="146">
        <f>IF(N683="snížená",J683,0)</f>
        <v>0</v>
      </c>
      <c r="BG683" s="146">
        <f>IF(N683="zákl. přenesená",J683,0)</f>
        <v>0</v>
      </c>
      <c r="BH683" s="146">
        <f>IF(N683="sníž. přenesená",J683,0)</f>
        <v>0</v>
      </c>
      <c r="BI683" s="146">
        <f>IF(N683="nulová",J683,0)</f>
        <v>0</v>
      </c>
      <c r="BJ683" s="16" t="s">
        <v>81</v>
      </c>
      <c r="BK683" s="146">
        <f>ROUND(I683*H683,2)</f>
        <v>0</v>
      </c>
      <c r="BL683" s="16" t="s">
        <v>172</v>
      </c>
      <c r="BM683" s="145" t="s">
        <v>469</v>
      </c>
    </row>
    <row r="684" spans="2:65" s="12" customFormat="1" x14ac:dyDescent="0.2">
      <c r="B684" s="147"/>
      <c r="D684" s="148" t="s">
        <v>173</v>
      </c>
      <c r="E684" s="149" t="s">
        <v>1</v>
      </c>
      <c r="F684" s="150" t="s">
        <v>254</v>
      </c>
      <c r="H684" s="151">
        <v>1.635</v>
      </c>
      <c r="I684" s="152"/>
      <c r="L684" s="147"/>
      <c r="M684" s="153"/>
      <c r="T684" s="154"/>
      <c r="AT684" s="149" t="s">
        <v>173</v>
      </c>
      <c r="AU684" s="149" t="s">
        <v>83</v>
      </c>
      <c r="AV684" s="12" t="s">
        <v>83</v>
      </c>
      <c r="AW684" s="12" t="s">
        <v>30</v>
      </c>
      <c r="AX684" s="12" t="s">
        <v>73</v>
      </c>
      <c r="AY684" s="149" t="s">
        <v>166</v>
      </c>
    </row>
    <row r="685" spans="2:65" s="12" customFormat="1" x14ac:dyDescent="0.2">
      <c r="B685" s="147"/>
      <c r="D685" s="148" t="s">
        <v>173</v>
      </c>
      <c r="E685" s="149" t="s">
        <v>1</v>
      </c>
      <c r="F685" s="150" t="s">
        <v>470</v>
      </c>
      <c r="H685" s="151">
        <v>6.867</v>
      </c>
      <c r="I685" s="152"/>
      <c r="L685" s="147"/>
      <c r="M685" s="153"/>
      <c r="T685" s="154"/>
      <c r="AT685" s="149" t="s">
        <v>173</v>
      </c>
      <c r="AU685" s="149" t="s">
        <v>83</v>
      </c>
      <c r="AV685" s="12" t="s">
        <v>83</v>
      </c>
      <c r="AW685" s="12" t="s">
        <v>30</v>
      </c>
      <c r="AX685" s="12" t="s">
        <v>73</v>
      </c>
      <c r="AY685" s="149" t="s">
        <v>166</v>
      </c>
    </row>
    <row r="686" spans="2:65" s="12" customFormat="1" x14ac:dyDescent="0.2">
      <c r="B686" s="147"/>
      <c r="D686" s="148" t="s">
        <v>173</v>
      </c>
      <c r="E686" s="149" t="s">
        <v>1</v>
      </c>
      <c r="F686" s="150" t="s">
        <v>471</v>
      </c>
      <c r="H686" s="151">
        <v>3.597</v>
      </c>
      <c r="I686" s="152"/>
      <c r="L686" s="147"/>
      <c r="M686" s="153"/>
      <c r="T686" s="154"/>
      <c r="AT686" s="149" t="s">
        <v>173</v>
      </c>
      <c r="AU686" s="149" t="s">
        <v>83</v>
      </c>
      <c r="AV686" s="12" t="s">
        <v>83</v>
      </c>
      <c r="AW686" s="12" t="s">
        <v>30</v>
      </c>
      <c r="AX686" s="12" t="s">
        <v>73</v>
      </c>
      <c r="AY686" s="149" t="s">
        <v>166</v>
      </c>
    </row>
    <row r="687" spans="2:65" s="12" customFormat="1" x14ac:dyDescent="0.2">
      <c r="B687" s="147"/>
      <c r="D687" s="148" t="s">
        <v>173</v>
      </c>
      <c r="E687" s="149" t="s">
        <v>1</v>
      </c>
      <c r="F687" s="150" t="s">
        <v>257</v>
      </c>
      <c r="H687" s="151">
        <v>1.962</v>
      </c>
      <c r="I687" s="152"/>
      <c r="L687" s="147"/>
      <c r="M687" s="153"/>
      <c r="T687" s="154"/>
      <c r="AT687" s="149" t="s">
        <v>173</v>
      </c>
      <c r="AU687" s="149" t="s">
        <v>83</v>
      </c>
      <c r="AV687" s="12" t="s">
        <v>83</v>
      </c>
      <c r="AW687" s="12" t="s">
        <v>30</v>
      </c>
      <c r="AX687" s="12" t="s">
        <v>73</v>
      </c>
      <c r="AY687" s="149" t="s">
        <v>166</v>
      </c>
    </row>
    <row r="688" spans="2:65" s="12" customFormat="1" x14ac:dyDescent="0.2">
      <c r="B688" s="147"/>
      <c r="D688" s="148" t="s">
        <v>173</v>
      </c>
      <c r="E688" s="149" t="s">
        <v>1</v>
      </c>
      <c r="F688" s="150" t="s">
        <v>472</v>
      </c>
      <c r="H688" s="151">
        <v>6.2130000000000001</v>
      </c>
      <c r="I688" s="152"/>
      <c r="L688" s="147"/>
      <c r="M688" s="153"/>
      <c r="T688" s="154"/>
      <c r="AT688" s="149" t="s">
        <v>173</v>
      </c>
      <c r="AU688" s="149" t="s">
        <v>83</v>
      </c>
      <c r="AV688" s="12" t="s">
        <v>83</v>
      </c>
      <c r="AW688" s="12" t="s">
        <v>30</v>
      </c>
      <c r="AX688" s="12" t="s">
        <v>73</v>
      </c>
      <c r="AY688" s="149" t="s">
        <v>166</v>
      </c>
    </row>
    <row r="689" spans="2:65" s="12" customFormat="1" x14ac:dyDescent="0.2">
      <c r="B689" s="147"/>
      <c r="D689" s="148" t="s">
        <v>173</v>
      </c>
      <c r="E689" s="149" t="s">
        <v>1</v>
      </c>
      <c r="F689" s="150" t="s">
        <v>325</v>
      </c>
      <c r="H689" s="151">
        <v>21.082000000000001</v>
      </c>
      <c r="I689" s="152"/>
      <c r="L689" s="147"/>
      <c r="M689" s="153"/>
      <c r="T689" s="154"/>
      <c r="AT689" s="149" t="s">
        <v>173</v>
      </c>
      <c r="AU689" s="149" t="s">
        <v>83</v>
      </c>
      <c r="AV689" s="12" t="s">
        <v>83</v>
      </c>
      <c r="AW689" s="12" t="s">
        <v>30</v>
      </c>
      <c r="AX689" s="12" t="s">
        <v>73</v>
      </c>
      <c r="AY689" s="149" t="s">
        <v>166</v>
      </c>
    </row>
    <row r="690" spans="2:65" s="12" customFormat="1" x14ac:dyDescent="0.2">
      <c r="B690" s="147"/>
      <c r="D690" s="148" t="s">
        <v>173</v>
      </c>
      <c r="E690" s="149" t="s">
        <v>1</v>
      </c>
      <c r="F690" s="150" t="s">
        <v>473</v>
      </c>
      <c r="H690" s="151">
        <v>11.445</v>
      </c>
      <c r="I690" s="152"/>
      <c r="L690" s="147"/>
      <c r="M690" s="153"/>
      <c r="T690" s="154"/>
      <c r="AT690" s="149" t="s">
        <v>173</v>
      </c>
      <c r="AU690" s="149" t="s">
        <v>83</v>
      </c>
      <c r="AV690" s="12" t="s">
        <v>83</v>
      </c>
      <c r="AW690" s="12" t="s">
        <v>30</v>
      </c>
      <c r="AX690" s="12" t="s">
        <v>73</v>
      </c>
      <c r="AY690" s="149" t="s">
        <v>166</v>
      </c>
    </row>
    <row r="691" spans="2:65" s="12" customFormat="1" x14ac:dyDescent="0.2">
      <c r="B691" s="147"/>
      <c r="D691" s="148" t="s">
        <v>173</v>
      </c>
      <c r="E691" s="149" t="s">
        <v>1</v>
      </c>
      <c r="F691" s="150" t="s">
        <v>261</v>
      </c>
      <c r="H691" s="151">
        <v>10.301</v>
      </c>
      <c r="I691" s="152"/>
      <c r="L691" s="147"/>
      <c r="M691" s="153"/>
      <c r="T691" s="154"/>
      <c r="AT691" s="149" t="s">
        <v>173</v>
      </c>
      <c r="AU691" s="149" t="s">
        <v>83</v>
      </c>
      <c r="AV691" s="12" t="s">
        <v>83</v>
      </c>
      <c r="AW691" s="12" t="s">
        <v>30</v>
      </c>
      <c r="AX691" s="12" t="s">
        <v>73</v>
      </c>
      <c r="AY691" s="149" t="s">
        <v>166</v>
      </c>
    </row>
    <row r="692" spans="2:65" s="12" customFormat="1" x14ac:dyDescent="0.2">
      <c r="B692" s="147"/>
      <c r="D692" s="148" t="s">
        <v>173</v>
      </c>
      <c r="E692" s="149" t="s">
        <v>1</v>
      </c>
      <c r="F692" s="150" t="s">
        <v>262</v>
      </c>
      <c r="H692" s="151">
        <v>6.05</v>
      </c>
      <c r="I692" s="152"/>
      <c r="L692" s="147"/>
      <c r="M692" s="153"/>
      <c r="T692" s="154"/>
      <c r="AT692" s="149" t="s">
        <v>173</v>
      </c>
      <c r="AU692" s="149" t="s">
        <v>83</v>
      </c>
      <c r="AV692" s="12" t="s">
        <v>83</v>
      </c>
      <c r="AW692" s="12" t="s">
        <v>30</v>
      </c>
      <c r="AX692" s="12" t="s">
        <v>73</v>
      </c>
      <c r="AY692" s="149" t="s">
        <v>166</v>
      </c>
    </row>
    <row r="693" spans="2:65" s="12" customFormat="1" x14ac:dyDescent="0.2">
      <c r="B693" s="147"/>
      <c r="D693" s="148" t="s">
        <v>173</v>
      </c>
      <c r="E693" s="149" t="s">
        <v>1</v>
      </c>
      <c r="F693" s="150" t="s">
        <v>263</v>
      </c>
      <c r="H693" s="151">
        <v>2.6160000000000001</v>
      </c>
      <c r="I693" s="152"/>
      <c r="L693" s="147"/>
      <c r="M693" s="153"/>
      <c r="T693" s="154"/>
      <c r="AT693" s="149" t="s">
        <v>173</v>
      </c>
      <c r="AU693" s="149" t="s">
        <v>83</v>
      </c>
      <c r="AV693" s="12" t="s">
        <v>83</v>
      </c>
      <c r="AW693" s="12" t="s">
        <v>30</v>
      </c>
      <c r="AX693" s="12" t="s">
        <v>73</v>
      </c>
      <c r="AY693" s="149" t="s">
        <v>166</v>
      </c>
    </row>
    <row r="694" spans="2:65" s="12" customFormat="1" x14ac:dyDescent="0.2">
      <c r="B694" s="147"/>
      <c r="D694" s="148" t="s">
        <v>173</v>
      </c>
      <c r="E694" s="149" t="s">
        <v>1</v>
      </c>
      <c r="F694" s="150" t="s">
        <v>304</v>
      </c>
      <c r="H694" s="151">
        <v>20.634</v>
      </c>
      <c r="I694" s="152"/>
      <c r="L694" s="147"/>
      <c r="M694" s="153"/>
      <c r="T694" s="154"/>
      <c r="AT694" s="149" t="s">
        <v>173</v>
      </c>
      <c r="AU694" s="149" t="s">
        <v>83</v>
      </c>
      <c r="AV694" s="12" t="s">
        <v>83</v>
      </c>
      <c r="AW694" s="12" t="s">
        <v>30</v>
      </c>
      <c r="AX694" s="12" t="s">
        <v>73</v>
      </c>
      <c r="AY694" s="149" t="s">
        <v>166</v>
      </c>
    </row>
    <row r="695" spans="2:65" s="12" customFormat="1" x14ac:dyDescent="0.2">
      <c r="B695" s="147"/>
      <c r="D695" s="148" t="s">
        <v>173</v>
      </c>
      <c r="E695" s="149" t="s">
        <v>1</v>
      </c>
      <c r="F695" s="150" t="s">
        <v>305</v>
      </c>
      <c r="H695" s="151">
        <v>-7.92</v>
      </c>
      <c r="I695" s="152"/>
      <c r="L695" s="147"/>
      <c r="M695" s="153"/>
      <c r="T695" s="154"/>
      <c r="AT695" s="149" t="s">
        <v>173</v>
      </c>
      <c r="AU695" s="149" t="s">
        <v>83</v>
      </c>
      <c r="AV695" s="12" t="s">
        <v>83</v>
      </c>
      <c r="AW695" s="12" t="s">
        <v>30</v>
      </c>
      <c r="AX695" s="12" t="s">
        <v>73</v>
      </c>
      <c r="AY695" s="149" t="s">
        <v>166</v>
      </c>
    </row>
    <row r="696" spans="2:65" s="12" customFormat="1" x14ac:dyDescent="0.2">
      <c r="B696" s="147"/>
      <c r="D696" s="148" t="s">
        <v>173</v>
      </c>
      <c r="E696" s="149" t="s">
        <v>1</v>
      </c>
      <c r="F696" s="150" t="s">
        <v>306</v>
      </c>
      <c r="H696" s="151">
        <v>20.274000000000001</v>
      </c>
      <c r="I696" s="152"/>
      <c r="L696" s="147"/>
      <c r="M696" s="153"/>
      <c r="T696" s="154"/>
      <c r="AT696" s="149" t="s">
        <v>173</v>
      </c>
      <c r="AU696" s="149" t="s">
        <v>83</v>
      </c>
      <c r="AV696" s="12" t="s">
        <v>83</v>
      </c>
      <c r="AW696" s="12" t="s">
        <v>30</v>
      </c>
      <c r="AX696" s="12" t="s">
        <v>73</v>
      </c>
      <c r="AY696" s="149" t="s">
        <v>166</v>
      </c>
    </row>
    <row r="697" spans="2:65" s="12" customFormat="1" x14ac:dyDescent="0.2">
      <c r="B697" s="147"/>
      <c r="D697" s="148" t="s">
        <v>173</v>
      </c>
      <c r="E697" s="149" t="s">
        <v>1</v>
      </c>
      <c r="F697" s="150" t="s">
        <v>305</v>
      </c>
      <c r="H697" s="151">
        <v>-7.92</v>
      </c>
      <c r="I697" s="152"/>
      <c r="L697" s="147"/>
      <c r="M697" s="153"/>
      <c r="T697" s="154"/>
      <c r="AT697" s="149" t="s">
        <v>173</v>
      </c>
      <c r="AU697" s="149" t="s">
        <v>83</v>
      </c>
      <c r="AV697" s="12" t="s">
        <v>83</v>
      </c>
      <c r="AW697" s="12" t="s">
        <v>30</v>
      </c>
      <c r="AX697" s="12" t="s">
        <v>73</v>
      </c>
      <c r="AY697" s="149" t="s">
        <v>166</v>
      </c>
    </row>
    <row r="698" spans="2:65" s="12" customFormat="1" x14ac:dyDescent="0.2">
      <c r="B698" s="147"/>
      <c r="D698" s="148" t="s">
        <v>173</v>
      </c>
      <c r="E698" s="149" t="s">
        <v>1</v>
      </c>
      <c r="F698" s="150" t="s">
        <v>307</v>
      </c>
      <c r="H698" s="151">
        <v>15.696</v>
      </c>
      <c r="I698" s="152"/>
      <c r="L698" s="147"/>
      <c r="M698" s="153"/>
      <c r="T698" s="154"/>
      <c r="AT698" s="149" t="s">
        <v>173</v>
      </c>
      <c r="AU698" s="149" t="s">
        <v>83</v>
      </c>
      <c r="AV698" s="12" t="s">
        <v>83</v>
      </c>
      <c r="AW698" s="12" t="s">
        <v>30</v>
      </c>
      <c r="AX698" s="12" t="s">
        <v>73</v>
      </c>
      <c r="AY698" s="149" t="s">
        <v>166</v>
      </c>
    </row>
    <row r="699" spans="2:65" s="12" customFormat="1" x14ac:dyDescent="0.2">
      <c r="B699" s="147"/>
      <c r="D699" s="148" t="s">
        <v>173</v>
      </c>
      <c r="E699" s="149" t="s">
        <v>1</v>
      </c>
      <c r="F699" s="150" t="s">
        <v>308</v>
      </c>
      <c r="H699" s="151">
        <v>-5.28</v>
      </c>
      <c r="I699" s="152"/>
      <c r="L699" s="147"/>
      <c r="M699" s="153"/>
      <c r="T699" s="154"/>
      <c r="AT699" s="149" t="s">
        <v>173</v>
      </c>
      <c r="AU699" s="149" t="s">
        <v>83</v>
      </c>
      <c r="AV699" s="12" t="s">
        <v>83</v>
      </c>
      <c r="AW699" s="12" t="s">
        <v>30</v>
      </c>
      <c r="AX699" s="12" t="s">
        <v>73</v>
      </c>
      <c r="AY699" s="149" t="s">
        <v>166</v>
      </c>
    </row>
    <row r="700" spans="2:65" s="12" customFormat="1" x14ac:dyDescent="0.2">
      <c r="B700" s="147"/>
      <c r="D700" s="148" t="s">
        <v>173</v>
      </c>
      <c r="E700" s="149" t="s">
        <v>1</v>
      </c>
      <c r="F700" s="150" t="s">
        <v>309</v>
      </c>
      <c r="H700" s="151">
        <v>19.62</v>
      </c>
      <c r="I700" s="152"/>
      <c r="L700" s="147"/>
      <c r="M700" s="153"/>
      <c r="T700" s="154"/>
      <c r="AT700" s="149" t="s">
        <v>173</v>
      </c>
      <c r="AU700" s="149" t="s">
        <v>83</v>
      </c>
      <c r="AV700" s="12" t="s">
        <v>83</v>
      </c>
      <c r="AW700" s="12" t="s">
        <v>30</v>
      </c>
      <c r="AX700" s="12" t="s">
        <v>73</v>
      </c>
      <c r="AY700" s="149" t="s">
        <v>166</v>
      </c>
    </row>
    <row r="701" spans="2:65" s="12" customFormat="1" x14ac:dyDescent="0.2">
      <c r="B701" s="147"/>
      <c r="D701" s="148" t="s">
        <v>173</v>
      </c>
      <c r="E701" s="149" t="s">
        <v>1</v>
      </c>
      <c r="F701" s="150" t="s">
        <v>305</v>
      </c>
      <c r="H701" s="151">
        <v>-7.92</v>
      </c>
      <c r="I701" s="152"/>
      <c r="L701" s="147"/>
      <c r="M701" s="153"/>
      <c r="T701" s="154"/>
      <c r="AT701" s="149" t="s">
        <v>173</v>
      </c>
      <c r="AU701" s="149" t="s">
        <v>83</v>
      </c>
      <c r="AV701" s="12" t="s">
        <v>83</v>
      </c>
      <c r="AW701" s="12" t="s">
        <v>30</v>
      </c>
      <c r="AX701" s="12" t="s">
        <v>73</v>
      </c>
      <c r="AY701" s="149" t="s">
        <v>166</v>
      </c>
    </row>
    <row r="702" spans="2:65" s="13" customFormat="1" x14ac:dyDescent="0.2">
      <c r="B702" s="155"/>
      <c r="D702" s="148" t="s">
        <v>173</v>
      </c>
      <c r="E702" s="156" t="s">
        <v>1</v>
      </c>
      <c r="F702" s="157" t="s">
        <v>186</v>
      </c>
      <c r="H702" s="158">
        <v>118.952</v>
      </c>
      <c r="I702" s="159"/>
      <c r="L702" s="155"/>
      <c r="M702" s="160"/>
      <c r="T702" s="161"/>
      <c r="AT702" s="156" t="s">
        <v>173</v>
      </c>
      <c r="AU702" s="156" t="s">
        <v>83</v>
      </c>
      <c r="AV702" s="13" t="s">
        <v>172</v>
      </c>
      <c r="AW702" s="13" t="s">
        <v>30</v>
      </c>
      <c r="AX702" s="13" t="s">
        <v>81</v>
      </c>
      <c r="AY702" s="156" t="s">
        <v>166</v>
      </c>
    </row>
    <row r="703" spans="2:65" s="11" customFormat="1" ht="22.9" customHeight="1" x14ac:dyDescent="0.2">
      <c r="B703" s="121"/>
      <c r="D703" s="122" t="s">
        <v>72</v>
      </c>
      <c r="E703" s="131" t="s">
        <v>474</v>
      </c>
      <c r="F703" s="131" t="s">
        <v>475</v>
      </c>
      <c r="I703" s="124"/>
      <c r="J703" s="132">
        <f>BK703</f>
        <v>0</v>
      </c>
      <c r="L703" s="121"/>
      <c r="M703" s="126"/>
      <c r="P703" s="127">
        <f>SUM(P704:P710)</f>
        <v>0</v>
      </c>
      <c r="R703" s="127">
        <f>SUM(R704:R710)</f>
        <v>0</v>
      </c>
      <c r="T703" s="128">
        <f>SUM(T704:T710)</f>
        <v>0</v>
      </c>
      <c r="AR703" s="122" t="s">
        <v>81</v>
      </c>
      <c r="AT703" s="129" t="s">
        <v>72</v>
      </c>
      <c r="AU703" s="129" t="s">
        <v>81</v>
      </c>
      <c r="AY703" s="122" t="s">
        <v>166</v>
      </c>
      <c r="BK703" s="130">
        <f>SUM(BK704:BK710)</f>
        <v>0</v>
      </c>
    </row>
    <row r="704" spans="2:65" s="1" customFormat="1" ht="24.2" customHeight="1" x14ac:dyDescent="0.2">
      <c r="B704" s="31"/>
      <c r="C704" s="133" t="s">
        <v>476</v>
      </c>
      <c r="D704" s="133" t="s">
        <v>168</v>
      </c>
      <c r="E704" s="134" t="s">
        <v>477</v>
      </c>
      <c r="F704" s="135" t="s">
        <v>478</v>
      </c>
      <c r="G704" s="136" t="s">
        <v>203</v>
      </c>
      <c r="H704" s="137">
        <v>37.445999999999998</v>
      </c>
      <c r="I704" s="138"/>
      <c r="J704" s="139">
        <f>ROUND(I704*H704,2)</f>
        <v>0</v>
      </c>
      <c r="K704" s="140"/>
      <c r="L704" s="31"/>
      <c r="M704" s="141" t="s">
        <v>1</v>
      </c>
      <c r="N704" s="142" t="s">
        <v>38</v>
      </c>
      <c r="P704" s="143">
        <f>O704*H704</f>
        <v>0</v>
      </c>
      <c r="Q704" s="143">
        <v>0</v>
      </c>
      <c r="R704" s="143">
        <f>Q704*H704</f>
        <v>0</v>
      </c>
      <c r="S704" s="143">
        <v>0</v>
      </c>
      <c r="T704" s="144">
        <f>S704*H704</f>
        <v>0</v>
      </c>
      <c r="AR704" s="145" t="s">
        <v>172</v>
      </c>
      <c r="AT704" s="145" t="s">
        <v>168</v>
      </c>
      <c r="AU704" s="145" t="s">
        <v>83</v>
      </c>
      <c r="AY704" s="16" t="s">
        <v>166</v>
      </c>
      <c r="BE704" s="146">
        <f>IF(N704="základní",J704,0)</f>
        <v>0</v>
      </c>
      <c r="BF704" s="146">
        <f>IF(N704="snížená",J704,0)</f>
        <v>0</v>
      </c>
      <c r="BG704" s="146">
        <f>IF(N704="zákl. přenesená",J704,0)</f>
        <v>0</v>
      </c>
      <c r="BH704" s="146">
        <f>IF(N704="sníž. přenesená",J704,0)</f>
        <v>0</v>
      </c>
      <c r="BI704" s="146">
        <f>IF(N704="nulová",J704,0)</f>
        <v>0</v>
      </c>
      <c r="BJ704" s="16" t="s">
        <v>81</v>
      </c>
      <c r="BK704" s="146">
        <f>ROUND(I704*H704,2)</f>
        <v>0</v>
      </c>
      <c r="BL704" s="16" t="s">
        <v>172</v>
      </c>
      <c r="BM704" s="145" t="s">
        <v>479</v>
      </c>
    </row>
    <row r="705" spans="2:65" s="1" customFormat="1" ht="33" customHeight="1" x14ac:dyDescent="0.2">
      <c r="B705" s="31"/>
      <c r="C705" s="133" t="s">
        <v>365</v>
      </c>
      <c r="D705" s="133" t="s">
        <v>168</v>
      </c>
      <c r="E705" s="134" t="s">
        <v>480</v>
      </c>
      <c r="F705" s="135" t="s">
        <v>481</v>
      </c>
      <c r="G705" s="136" t="s">
        <v>203</v>
      </c>
      <c r="H705" s="137">
        <v>37.445999999999998</v>
      </c>
      <c r="I705" s="138"/>
      <c r="J705" s="139">
        <f>ROUND(I705*H705,2)</f>
        <v>0</v>
      </c>
      <c r="K705" s="140"/>
      <c r="L705" s="31"/>
      <c r="M705" s="141" t="s">
        <v>1</v>
      </c>
      <c r="N705" s="142" t="s">
        <v>38</v>
      </c>
      <c r="P705" s="143">
        <f>O705*H705</f>
        <v>0</v>
      </c>
      <c r="Q705" s="143">
        <v>0</v>
      </c>
      <c r="R705" s="143">
        <f>Q705*H705</f>
        <v>0</v>
      </c>
      <c r="S705" s="143">
        <v>0</v>
      </c>
      <c r="T705" s="144">
        <f>S705*H705</f>
        <v>0</v>
      </c>
      <c r="AR705" s="145" t="s">
        <v>172</v>
      </c>
      <c r="AT705" s="145" t="s">
        <v>168</v>
      </c>
      <c r="AU705" s="145" t="s">
        <v>83</v>
      </c>
      <c r="AY705" s="16" t="s">
        <v>166</v>
      </c>
      <c r="BE705" s="146">
        <f>IF(N705="základní",J705,0)</f>
        <v>0</v>
      </c>
      <c r="BF705" s="146">
        <f>IF(N705="snížená",J705,0)</f>
        <v>0</v>
      </c>
      <c r="BG705" s="146">
        <f>IF(N705="zákl. přenesená",J705,0)</f>
        <v>0</v>
      </c>
      <c r="BH705" s="146">
        <f>IF(N705="sníž. přenesená",J705,0)</f>
        <v>0</v>
      </c>
      <c r="BI705" s="146">
        <f>IF(N705="nulová",J705,0)</f>
        <v>0</v>
      </c>
      <c r="BJ705" s="16" t="s">
        <v>81</v>
      </c>
      <c r="BK705" s="146">
        <f>ROUND(I705*H705,2)</f>
        <v>0</v>
      </c>
      <c r="BL705" s="16" t="s">
        <v>172</v>
      </c>
      <c r="BM705" s="145" t="s">
        <v>482</v>
      </c>
    </row>
    <row r="706" spans="2:65" s="1" customFormat="1" ht="24.2" customHeight="1" x14ac:dyDescent="0.2">
      <c r="B706" s="31"/>
      <c r="C706" s="133" t="s">
        <v>483</v>
      </c>
      <c r="D706" s="133" t="s">
        <v>168</v>
      </c>
      <c r="E706" s="134" t="s">
        <v>484</v>
      </c>
      <c r="F706" s="135" t="s">
        <v>485</v>
      </c>
      <c r="G706" s="136" t="s">
        <v>203</v>
      </c>
      <c r="H706" s="137">
        <v>37.445999999999998</v>
      </c>
      <c r="I706" s="138"/>
      <c r="J706" s="139">
        <f>ROUND(I706*H706,2)</f>
        <v>0</v>
      </c>
      <c r="K706" s="140"/>
      <c r="L706" s="31"/>
      <c r="M706" s="141" t="s">
        <v>1</v>
      </c>
      <c r="N706" s="142" t="s">
        <v>38</v>
      </c>
      <c r="P706" s="143">
        <f>O706*H706</f>
        <v>0</v>
      </c>
      <c r="Q706" s="143">
        <v>0</v>
      </c>
      <c r="R706" s="143">
        <f>Q706*H706</f>
        <v>0</v>
      </c>
      <c r="S706" s="143">
        <v>0</v>
      </c>
      <c r="T706" s="144">
        <f>S706*H706</f>
        <v>0</v>
      </c>
      <c r="AR706" s="145" t="s">
        <v>172</v>
      </c>
      <c r="AT706" s="145" t="s">
        <v>168</v>
      </c>
      <c r="AU706" s="145" t="s">
        <v>83</v>
      </c>
      <c r="AY706" s="16" t="s">
        <v>166</v>
      </c>
      <c r="BE706" s="146">
        <f>IF(N706="základní",J706,0)</f>
        <v>0</v>
      </c>
      <c r="BF706" s="146">
        <f>IF(N706="snížená",J706,0)</f>
        <v>0</v>
      </c>
      <c r="BG706" s="146">
        <f>IF(N706="zákl. přenesená",J706,0)</f>
        <v>0</v>
      </c>
      <c r="BH706" s="146">
        <f>IF(N706="sníž. přenesená",J706,0)</f>
        <v>0</v>
      </c>
      <c r="BI706" s="146">
        <f>IF(N706="nulová",J706,0)</f>
        <v>0</v>
      </c>
      <c r="BJ706" s="16" t="s">
        <v>81</v>
      </c>
      <c r="BK706" s="146">
        <f>ROUND(I706*H706,2)</f>
        <v>0</v>
      </c>
      <c r="BL706" s="16" t="s">
        <v>172</v>
      </c>
      <c r="BM706" s="145" t="s">
        <v>486</v>
      </c>
    </row>
    <row r="707" spans="2:65" s="1" customFormat="1" ht="24.2" customHeight="1" x14ac:dyDescent="0.2">
      <c r="B707" s="31"/>
      <c r="C707" s="133" t="s">
        <v>369</v>
      </c>
      <c r="D707" s="133" t="s">
        <v>168</v>
      </c>
      <c r="E707" s="134" t="s">
        <v>487</v>
      </c>
      <c r="F707" s="135" t="s">
        <v>488</v>
      </c>
      <c r="G707" s="136" t="s">
        <v>203</v>
      </c>
      <c r="H707" s="137">
        <v>561.69000000000005</v>
      </c>
      <c r="I707" s="138"/>
      <c r="J707" s="139">
        <f>ROUND(I707*H707,2)</f>
        <v>0</v>
      </c>
      <c r="K707" s="140"/>
      <c r="L707" s="31"/>
      <c r="M707" s="141" t="s">
        <v>1</v>
      </c>
      <c r="N707" s="142" t="s">
        <v>38</v>
      </c>
      <c r="P707" s="143">
        <f>O707*H707</f>
        <v>0</v>
      </c>
      <c r="Q707" s="143">
        <v>0</v>
      </c>
      <c r="R707" s="143">
        <f>Q707*H707</f>
        <v>0</v>
      </c>
      <c r="S707" s="143">
        <v>0</v>
      </c>
      <c r="T707" s="144">
        <f>S707*H707</f>
        <v>0</v>
      </c>
      <c r="AR707" s="145" t="s">
        <v>172</v>
      </c>
      <c r="AT707" s="145" t="s">
        <v>168</v>
      </c>
      <c r="AU707" s="145" t="s">
        <v>83</v>
      </c>
      <c r="AY707" s="16" t="s">
        <v>166</v>
      </c>
      <c r="BE707" s="146">
        <f>IF(N707="základní",J707,0)</f>
        <v>0</v>
      </c>
      <c r="BF707" s="146">
        <f>IF(N707="snížená",J707,0)</f>
        <v>0</v>
      </c>
      <c r="BG707" s="146">
        <f>IF(N707="zákl. přenesená",J707,0)</f>
        <v>0</v>
      </c>
      <c r="BH707" s="146">
        <f>IF(N707="sníž. přenesená",J707,0)</f>
        <v>0</v>
      </c>
      <c r="BI707" s="146">
        <f>IF(N707="nulová",J707,0)</f>
        <v>0</v>
      </c>
      <c r="BJ707" s="16" t="s">
        <v>81</v>
      </c>
      <c r="BK707" s="146">
        <f>ROUND(I707*H707,2)</f>
        <v>0</v>
      </c>
      <c r="BL707" s="16" t="s">
        <v>172</v>
      </c>
      <c r="BM707" s="145" t="s">
        <v>489</v>
      </c>
    </row>
    <row r="708" spans="2:65" s="12" customFormat="1" x14ac:dyDescent="0.2">
      <c r="B708" s="147"/>
      <c r="D708" s="148" t="s">
        <v>173</v>
      </c>
      <c r="E708" s="149" t="s">
        <v>1</v>
      </c>
      <c r="F708" s="150" t="s">
        <v>490</v>
      </c>
      <c r="H708" s="151">
        <v>561.69000000000005</v>
      </c>
      <c r="I708" s="152"/>
      <c r="L708" s="147"/>
      <c r="M708" s="153"/>
      <c r="T708" s="154"/>
      <c r="AT708" s="149" t="s">
        <v>173</v>
      </c>
      <c r="AU708" s="149" t="s">
        <v>83</v>
      </c>
      <c r="AV708" s="12" t="s">
        <v>83</v>
      </c>
      <c r="AW708" s="12" t="s">
        <v>30</v>
      </c>
      <c r="AX708" s="12" t="s">
        <v>73</v>
      </c>
      <c r="AY708" s="149" t="s">
        <v>166</v>
      </c>
    </row>
    <row r="709" spans="2:65" s="13" customFormat="1" x14ac:dyDescent="0.2">
      <c r="B709" s="155"/>
      <c r="D709" s="148" t="s">
        <v>173</v>
      </c>
      <c r="E709" s="156" t="s">
        <v>1</v>
      </c>
      <c r="F709" s="157" t="s">
        <v>186</v>
      </c>
      <c r="H709" s="158">
        <v>561.69000000000005</v>
      </c>
      <c r="I709" s="159"/>
      <c r="L709" s="155"/>
      <c r="M709" s="160"/>
      <c r="T709" s="161"/>
      <c r="AT709" s="156" t="s">
        <v>173</v>
      </c>
      <c r="AU709" s="156" t="s">
        <v>83</v>
      </c>
      <c r="AV709" s="13" t="s">
        <v>172</v>
      </c>
      <c r="AW709" s="13" t="s">
        <v>30</v>
      </c>
      <c r="AX709" s="13" t="s">
        <v>81</v>
      </c>
      <c r="AY709" s="156" t="s">
        <v>166</v>
      </c>
    </row>
    <row r="710" spans="2:65" s="1" customFormat="1" ht="33" customHeight="1" x14ac:dyDescent="0.2">
      <c r="B710" s="31"/>
      <c r="C710" s="133" t="s">
        <v>491</v>
      </c>
      <c r="D710" s="133" t="s">
        <v>168</v>
      </c>
      <c r="E710" s="134" t="s">
        <v>492</v>
      </c>
      <c r="F710" s="135" t="s">
        <v>493</v>
      </c>
      <c r="G710" s="136" t="s">
        <v>203</v>
      </c>
      <c r="H710" s="137">
        <v>37.445999999999998</v>
      </c>
      <c r="I710" s="138"/>
      <c r="J710" s="139">
        <f>ROUND(I710*H710,2)</f>
        <v>0</v>
      </c>
      <c r="K710" s="140"/>
      <c r="L710" s="31"/>
      <c r="M710" s="141" t="s">
        <v>1</v>
      </c>
      <c r="N710" s="142" t="s">
        <v>38</v>
      </c>
      <c r="P710" s="143">
        <f>O710*H710</f>
        <v>0</v>
      </c>
      <c r="Q710" s="143">
        <v>0</v>
      </c>
      <c r="R710" s="143">
        <f>Q710*H710</f>
        <v>0</v>
      </c>
      <c r="S710" s="143">
        <v>0</v>
      </c>
      <c r="T710" s="144">
        <f>S710*H710</f>
        <v>0</v>
      </c>
      <c r="AR710" s="145" t="s">
        <v>172</v>
      </c>
      <c r="AT710" s="145" t="s">
        <v>168</v>
      </c>
      <c r="AU710" s="145" t="s">
        <v>83</v>
      </c>
      <c r="AY710" s="16" t="s">
        <v>166</v>
      </c>
      <c r="BE710" s="146">
        <f>IF(N710="základní",J710,0)</f>
        <v>0</v>
      </c>
      <c r="BF710" s="146">
        <f>IF(N710="snížená",J710,0)</f>
        <v>0</v>
      </c>
      <c r="BG710" s="146">
        <f>IF(N710="zákl. přenesená",J710,0)</f>
        <v>0</v>
      </c>
      <c r="BH710" s="146">
        <f>IF(N710="sníž. přenesená",J710,0)</f>
        <v>0</v>
      </c>
      <c r="BI710" s="146">
        <f>IF(N710="nulová",J710,0)</f>
        <v>0</v>
      </c>
      <c r="BJ710" s="16" t="s">
        <v>81</v>
      </c>
      <c r="BK710" s="146">
        <f>ROUND(I710*H710,2)</f>
        <v>0</v>
      </c>
      <c r="BL710" s="16" t="s">
        <v>172</v>
      </c>
      <c r="BM710" s="145" t="s">
        <v>494</v>
      </c>
    </row>
    <row r="711" spans="2:65" s="11" customFormat="1" ht="22.9" customHeight="1" x14ac:dyDescent="0.2">
      <c r="B711" s="121"/>
      <c r="D711" s="122" t="s">
        <v>72</v>
      </c>
      <c r="E711" s="131" t="s">
        <v>495</v>
      </c>
      <c r="F711" s="131" t="s">
        <v>496</v>
      </c>
      <c r="I711" s="124"/>
      <c r="J711" s="132">
        <f>BK711</f>
        <v>0</v>
      </c>
      <c r="L711" s="121"/>
      <c r="M711" s="126"/>
      <c r="P711" s="127">
        <f>SUM(P712:P713)</f>
        <v>0</v>
      </c>
      <c r="R711" s="127">
        <f>SUM(R712:R713)</f>
        <v>0</v>
      </c>
      <c r="T711" s="128">
        <f>SUM(T712:T713)</f>
        <v>0</v>
      </c>
      <c r="AR711" s="122" t="s">
        <v>81</v>
      </c>
      <c r="AT711" s="129" t="s">
        <v>72</v>
      </c>
      <c r="AU711" s="129" t="s">
        <v>81</v>
      </c>
      <c r="AY711" s="122" t="s">
        <v>166</v>
      </c>
      <c r="BK711" s="130">
        <f>SUM(BK712:BK713)</f>
        <v>0</v>
      </c>
    </row>
    <row r="712" spans="2:65" s="1" customFormat="1" ht="21.75" customHeight="1" x14ac:dyDescent="0.2">
      <c r="B712" s="31"/>
      <c r="C712" s="133" t="s">
        <v>372</v>
      </c>
      <c r="D712" s="133" t="s">
        <v>168</v>
      </c>
      <c r="E712" s="134" t="s">
        <v>497</v>
      </c>
      <c r="F712" s="135" t="s">
        <v>498</v>
      </c>
      <c r="G712" s="136" t="s">
        <v>203</v>
      </c>
      <c r="H712" s="137">
        <v>15.337</v>
      </c>
      <c r="I712" s="138"/>
      <c r="J712" s="139">
        <f>ROUND(I712*H712,2)</f>
        <v>0</v>
      </c>
      <c r="K712" s="140"/>
      <c r="L712" s="31"/>
      <c r="M712" s="141" t="s">
        <v>1</v>
      </c>
      <c r="N712" s="142" t="s">
        <v>38</v>
      </c>
      <c r="P712" s="143">
        <f>O712*H712</f>
        <v>0</v>
      </c>
      <c r="Q712" s="143">
        <v>0</v>
      </c>
      <c r="R712" s="143">
        <f>Q712*H712</f>
        <v>0</v>
      </c>
      <c r="S712" s="143">
        <v>0</v>
      </c>
      <c r="T712" s="144">
        <f>S712*H712</f>
        <v>0</v>
      </c>
      <c r="AR712" s="145" t="s">
        <v>172</v>
      </c>
      <c r="AT712" s="145" t="s">
        <v>168</v>
      </c>
      <c r="AU712" s="145" t="s">
        <v>83</v>
      </c>
      <c r="AY712" s="16" t="s">
        <v>166</v>
      </c>
      <c r="BE712" s="146">
        <f>IF(N712="základní",J712,0)</f>
        <v>0</v>
      </c>
      <c r="BF712" s="146">
        <f>IF(N712="snížená",J712,0)</f>
        <v>0</v>
      </c>
      <c r="BG712" s="146">
        <f>IF(N712="zákl. přenesená",J712,0)</f>
        <v>0</v>
      </c>
      <c r="BH712" s="146">
        <f>IF(N712="sníž. přenesená",J712,0)</f>
        <v>0</v>
      </c>
      <c r="BI712" s="146">
        <f>IF(N712="nulová",J712,0)</f>
        <v>0</v>
      </c>
      <c r="BJ712" s="16" t="s">
        <v>81</v>
      </c>
      <c r="BK712" s="146">
        <f>ROUND(I712*H712,2)</f>
        <v>0</v>
      </c>
      <c r="BL712" s="16" t="s">
        <v>172</v>
      </c>
      <c r="BM712" s="145" t="s">
        <v>499</v>
      </c>
    </row>
    <row r="713" spans="2:65" s="1" customFormat="1" ht="24.2" customHeight="1" x14ac:dyDescent="0.2">
      <c r="B713" s="31"/>
      <c r="C713" s="133" t="s">
        <v>500</v>
      </c>
      <c r="D713" s="133" t="s">
        <v>168</v>
      </c>
      <c r="E713" s="134" t="s">
        <v>501</v>
      </c>
      <c r="F713" s="135" t="s">
        <v>502</v>
      </c>
      <c r="G713" s="136" t="s">
        <v>203</v>
      </c>
      <c r="H713" s="137">
        <v>15.337</v>
      </c>
      <c r="I713" s="138"/>
      <c r="J713" s="139">
        <f>ROUND(I713*H713,2)</f>
        <v>0</v>
      </c>
      <c r="K713" s="140"/>
      <c r="L713" s="31"/>
      <c r="M713" s="141" t="s">
        <v>1</v>
      </c>
      <c r="N713" s="142" t="s">
        <v>38</v>
      </c>
      <c r="P713" s="143">
        <f>O713*H713</f>
        <v>0</v>
      </c>
      <c r="Q713" s="143">
        <v>0</v>
      </c>
      <c r="R713" s="143">
        <f>Q713*H713</f>
        <v>0</v>
      </c>
      <c r="S713" s="143">
        <v>0</v>
      </c>
      <c r="T713" s="144">
        <f>S713*H713</f>
        <v>0</v>
      </c>
      <c r="AR713" s="145" t="s">
        <v>172</v>
      </c>
      <c r="AT713" s="145" t="s">
        <v>168</v>
      </c>
      <c r="AU713" s="145" t="s">
        <v>83</v>
      </c>
      <c r="AY713" s="16" t="s">
        <v>166</v>
      </c>
      <c r="BE713" s="146">
        <f>IF(N713="základní",J713,0)</f>
        <v>0</v>
      </c>
      <c r="BF713" s="146">
        <f>IF(N713="snížená",J713,0)</f>
        <v>0</v>
      </c>
      <c r="BG713" s="146">
        <f>IF(N713="zákl. přenesená",J713,0)</f>
        <v>0</v>
      </c>
      <c r="BH713" s="146">
        <f>IF(N713="sníž. přenesená",J713,0)</f>
        <v>0</v>
      </c>
      <c r="BI713" s="146">
        <f>IF(N713="nulová",J713,0)</f>
        <v>0</v>
      </c>
      <c r="BJ713" s="16" t="s">
        <v>81</v>
      </c>
      <c r="BK713" s="146">
        <f>ROUND(I713*H713,2)</f>
        <v>0</v>
      </c>
      <c r="BL713" s="16" t="s">
        <v>172</v>
      </c>
      <c r="BM713" s="145" t="s">
        <v>503</v>
      </c>
    </row>
    <row r="714" spans="2:65" s="11" customFormat="1" ht="25.9" customHeight="1" x14ac:dyDescent="0.2">
      <c r="B714" s="121"/>
      <c r="D714" s="122" t="s">
        <v>72</v>
      </c>
      <c r="E714" s="123" t="s">
        <v>504</v>
      </c>
      <c r="F714" s="123" t="s">
        <v>505</v>
      </c>
      <c r="I714" s="124"/>
      <c r="J714" s="125">
        <f>BK714</f>
        <v>0</v>
      </c>
      <c r="L714" s="121"/>
      <c r="M714" s="126"/>
      <c r="P714" s="127">
        <f>P715+P769+P781+P818+P851+P875+P995+P1017</f>
        <v>0</v>
      </c>
      <c r="R714" s="127">
        <f>R715+R769+R781+R818+R851+R875+R995+R1017</f>
        <v>0.63490959999999996</v>
      </c>
      <c r="T714" s="128">
        <f>T715+T769+T781+T818+T851+T875+T995+T1017</f>
        <v>0</v>
      </c>
      <c r="AR714" s="122" t="s">
        <v>83</v>
      </c>
      <c r="AT714" s="129" t="s">
        <v>72</v>
      </c>
      <c r="AU714" s="129" t="s">
        <v>73</v>
      </c>
      <c r="AY714" s="122" t="s">
        <v>166</v>
      </c>
      <c r="BK714" s="130">
        <f>BK715+BK769+BK781+BK818+BK851+BK875+BK995+BK1017</f>
        <v>0</v>
      </c>
    </row>
    <row r="715" spans="2:65" s="11" customFormat="1" ht="22.9" customHeight="1" x14ac:dyDescent="0.2">
      <c r="B715" s="121"/>
      <c r="D715" s="122" t="s">
        <v>72</v>
      </c>
      <c r="E715" s="131" t="s">
        <v>506</v>
      </c>
      <c r="F715" s="131" t="s">
        <v>507</v>
      </c>
      <c r="I715" s="124"/>
      <c r="J715" s="132">
        <f>BK715</f>
        <v>0</v>
      </c>
      <c r="L715" s="121"/>
      <c r="M715" s="126"/>
      <c r="P715" s="127">
        <f>SUM(P716:P768)</f>
        <v>0</v>
      </c>
      <c r="R715" s="127">
        <f>SUM(R716:R768)</f>
        <v>0</v>
      </c>
      <c r="T715" s="128">
        <f>SUM(T716:T768)</f>
        <v>0</v>
      </c>
      <c r="AR715" s="122" t="s">
        <v>83</v>
      </c>
      <c r="AT715" s="129" t="s">
        <v>72</v>
      </c>
      <c r="AU715" s="129" t="s">
        <v>81</v>
      </c>
      <c r="AY715" s="122" t="s">
        <v>166</v>
      </c>
      <c r="BK715" s="130">
        <f>SUM(BK716:BK768)</f>
        <v>0</v>
      </c>
    </row>
    <row r="716" spans="2:65" s="1" customFormat="1" ht="24.2" customHeight="1" x14ac:dyDescent="0.2">
      <c r="B716" s="31"/>
      <c r="C716" s="133" t="s">
        <v>376</v>
      </c>
      <c r="D716" s="133" t="s">
        <v>168</v>
      </c>
      <c r="E716" s="134" t="s">
        <v>508</v>
      </c>
      <c r="F716" s="135" t="s">
        <v>509</v>
      </c>
      <c r="G716" s="136" t="s">
        <v>252</v>
      </c>
      <c r="H716" s="137">
        <v>5.2530000000000001</v>
      </c>
      <c r="I716" s="138"/>
      <c r="J716" s="139">
        <f>ROUND(I716*H716,2)</f>
        <v>0</v>
      </c>
      <c r="K716" s="140"/>
      <c r="L716" s="31"/>
      <c r="M716" s="141" t="s">
        <v>1</v>
      </c>
      <c r="N716" s="142" t="s">
        <v>38</v>
      </c>
      <c r="P716" s="143">
        <f>O716*H716</f>
        <v>0</v>
      </c>
      <c r="Q716" s="143">
        <v>0</v>
      </c>
      <c r="R716" s="143">
        <f>Q716*H716</f>
        <v>0</v>
      </c>
      <c r="S716" s="143">
        <v>0</v>
      </c>
      <c r="T716" s="144">
        <f>S716*H716</f>
        <v>0</v>
      </c>
      <c r="AR716" s="145" t="s">
        <v>224</v>
      </c>
      <c r="AT716" s="145" t="s">
        <v>168</v>
      </c>
      <c r="AU716" s="145" t="s">
        <v>83</v>
      </c>
      <c r="AY716" s="16" t="s">
        <v>166</v>
      </c>
      <c r="BE716" s="146">
        <f>IF(N716="základní",J716,0)</f>
        <v>0</v>
      </c>
      <c r="BF716" s="146">
        <f>IF(N716="snížená",J716,0)</f>
        <v>0</v>
      </c>
      <c r="BG716" s="146">
        <f>IF(N716="zákl. přenesená",J716,0)</f>
        <v>0</v>
      </c>
      <c r="BH716" s="146">
        <f>IF(N716="sníž. přenesená",J716,0)</f>
        <v>0</v>
      </c>
      <c r="BI716" s="146">
        <f>IF(N716="nulová",J716,0)</f>
        <v>0</v>
      </c>
      <c r="BJ716" s="16" t="s">
        <v>81</v>
      </c>
      <c r="BK716" s="146">
        <f>ROUND(I716*H716,2)</f>
        <v>0</v>
      </c>
      <c r="BL716" s="16" t="s">
        <v>224</v>
      </c>
      <c r="BM716" s="145" t="s">
        <v>510</v>
      </c>
    </row>
    <row r="717" spans="2:65" s="12" customFormat="1" x14ac:dyDescent="0.2">
      <c r="B717" s="147"/>
      <c r="D717" s="148" t="s">
        <v>173</v>
      </c>
      <c r="E717" s="149" t="s">
        <v>1</v>
      </c>
      <c r="F717" s="150" t="s">
        <v>511</v>
      </c>
      <c r="H717" s="151">
        <v>0.1</v>
      </c>
      <c r="I717" s="152"/>
      <c r="L717" s="147"/>
      <c r="M717" s="153"/>
      <c r="T717" s="154"/>
      <c r="AT717" s="149" t="s">
        <v>173</v>
      </c>
      <c r="AU717" s="149" t="s">
        <v>83</v>
      </c>
      <c r="AV717" s="12" t="s">
        <v>83</v>
      </c>
      <c r="AW717" s="12" t="s">
        <v>30</v>
      </c>
      <c r="AX717" s="12" t="s">
        <v>73</v>
      </c>
      <c r="AY717" s="149" t="s">
        <v>166</v>
      </c>
    </row>
    <row r="718" spans="2:65" s="12" customFormat="1" x14ac:dyDescent="0.2">
      <c r="B718" s="147"/>
      <c r="D718" s="148" t="s">
        <v>173</v>
      </c>
      <c r="E718" s="149" t="s">
        <v>1</v>
      </c>
      <c r="F718" s="150" t="s">
        <v>512</v>
      </c>
      <c r="H718" s="151">
        <v>0.6</v>
      </c>
      <c r="I718" s="152"/>
      <c r="L718" s="147"/>
      <c r="M718" s="153"/>
      <c r="T718" s="154"/>
      <c r="AT718" s="149" t="s">
        <v>173</v>
      </c>
      <c r="AU718" s="149" t="s">
        <v>83</v>
      </c>
      <c r="AV718" s="12" t="s">
        <v>83</v>
      </c>
      <c r="AW718" s="12" t="s">
        <v>30</v>
      </c>
      <c r="AX718" s="12" t="s">
        <v>73</v>
      </c>
      <c r="AY718" s="149" t="s">
        <v>166</v>
      </c>
    </row>
    <row r="719" spans="2:65" s="12" customFormat="1" x14ac:dyDescent="0.2">
      <c r="B719" s="147"/>
      <c r="D719" s="148" t="s">
        <v>173</v>
      </c>
      <c r="E719" s="149" t="s">
        <v>1</v>
      </c>
      <c r="F719" s="150" t="s">
        <v>513</v>
      </c>
      <c r="H719" s="151">
        <v>0.21299999999999999</v>
      </c>
      <c r="I719" s="152"/>
      <c r="L719" s="147"/>
      <c r="M719" s="153"/>
      <c r="T719" s="154"/>
      <c r="AT719" s="149" t="s">
        <v>173</v>
      </c>
      <c r="AU719" s="149" t="s">
        <v>83</v>
      </c>
      <c r="AV719" s="12" t="s">
        <v>83</v>
      </c>
      <c r="AW719" s="12" t="s">
        <v>30</v>
      </c>
      <c r="AX719" s="12" t="s">
        <v>73</v>
      </c>
      <c r="AY719" s="149" t="s">
        <v>166</v>
      </c>
    </row>
    <row r="720" spans="2:65" s="12" customFormat="1" x14ac:dyDescent="0.2">
      <c r="B720" s="147"/>
      <c r="D720" s="148" t="s">
        <v>173</v>
      </c>
      <c r="E720" s="149" t="s">
        <v>1</v>
      </c>
      <c r="F720" s="150" t="s">
        <v>514</v>
      </c>
      <c r="H720" s="151">
        <v>0.25</v>
      </c>
      <c r="I720" s="152"/>
      <c r="L720" s="147"/>
      <c r="M720" s="153"/>
      <c r="T720" s="154"/>
      <c r="AT720" s="149" t="s">
        <v>173</v>
      </c>
      <c r="AU720" s="149" t="s">
        <v>83</v>
      </c>
      <c r="AV720" s="12" t="s">
        <v>83</v>
      </c>
      <c r="AW720" s="12" t="s">
        <v>30</v>
      </c>
      <c r="AX720" s="12" t="s">
        <v>73</v>
      </c>
      <c r="AY720" s="149" t="s">
        <v>166</v>
      </c>
    </row>
    <row r="721" spans="2:65" s="12" customFormat="1" x14ac:dyDescent="0.2">
      <c r="B721" s="147"/>
      <c r="D721" s="148" t="s">
        <v>173</v>
      </c>
      <c r="E721" s="149" t="s">
        <v>1</v>
      </c>
      <c r="F721" s="150" t="s">
        <v>515</v>
      </c>
      <c r="H721" s="151">
        <v>0.4</v>
      </c>
      <c r="I721" s="152"/>
      <c r="L721" s="147"/>
      <c r="M721" s="153"/>
      <c r="T721" s="154"/>
      <c r="AT721" s="149" t="s">
        <v>173</v>
      </c>
      <c r="AU721" s="149" t="s">
        <v>83</v>
      </c>
      <c r="AV721" s="12" t="s">
        <v>83</v>
      </c>
      <c r="AW721" s="12" t="s">
        <v>30</v>
      </c>
      <c r="AX721" s="12" t="s">
        <v>73</v>
      </c>
      <c r="AY721" s="149" t="s">
        <v>166</v>
      </c>
    </row>
    <row r="722" spans="2:65" s="12" customFormat="1" x14ac:dyDescent="0.2">
      <c r="B722" s="147"/>
      <c r="D722" s="148" t="s">
        <v>173</v>
      </c>
      <c r="E722" s="149" t="s">
        <v>1</v>
      </c>
      <c r="F722" s="150" t="s">
        <v>514</v>
      </c>
      <c r="H722" s="151">
        <v>0.25</v>
      </c>
      <c r="I722" s="152"/>
      <c r="L722" s="147"/>
      <c r="M722" s="153"/>
      <c r="T722" s="154"/>
      <c r="AT722" s="149" t="s">
        <v>173</v>
      </c>
      <c r="AU722" s="149" t="s">
        <v>83</v>
      </c>
      <c r="AV722" s="12" t="s">
        <v>83</v>
      </c>
      <c r="AW722" s="12" t="s">
        <v>30</v>
      </c>
      <c r="AX722" s="12" t="s">
        <v>73</v>
      </c>
      <c r="AY722" s="149" t="s">
        <v>166</v>
      </c>
    </row>
    <row r="723" spans="2:65" s="12" customFormat="1" x14ac:dyDescent="0.2">
      <c r="B723" s="147"/>
      <c r="D723" s="148" t="s">
        <v>173</v>
      </c>
      <c r="E723" s="149" t="s">
        <v>1</v>
      </c>
      <c r="F723" s="150" t="s">
        <v>516</v>
      </c>
      <c r="H723" s="151">
        <v>0.75</v>
      </c>
      <c r="I723" s="152"/>
      <c r="L723" s="147"/>
      <c r="M723" s="153"/>
      <c r="T723" s="154"/>
      <c r="AT723" s="149" t="s">
        <v>173</v>
      </c>
      <c r="AU723" s="149" t="s">
        <v>83</v>
      </c>
      <c r="AV723" s="12" t="s">
        <v>83</v>
      </c>
      <c r="AW723" s="12" t="s">
        <v>30</v>
      </c>
      <c r="AX723" s="12" t="s">
        <v>73</v>
      </c>
      <c r="AY723" s="149" t="s">
        <v>166</v>
      </c>
    </row>
    <row r="724" spans="2:65" s="12" customFormat="1" x14ac:dyDescent="0.2">
      <c r="B724" s="147"/>
      <c r="D724" s="148" t="s">
        <v>173</v>
      </c>
      <c r="E724" s="149" t="s">
        <v>1</v>
      </c>
      <c r="F724" s="150" t="s">
        <v>517</v>
      </c>
      <c r="H724" s="151">
        <v>0.5</v>
      </c>
      <c r="I724" s="152"/>
      <c r="L724" s="147"/>
      <c r="M724" s="153"/>
      <c r="T724" s="154"/>
      <c r="AT724" s="149" t="s">
        <v>173</v>
      </c>
      <c r="AU724" s="149" t="s">
        <v>83</v>
      </c>
      <c r="AV724" s="12" t="s">
        <v>83</v>
      </c>
      <c r="AW724" s="12" t="s">
        <v>30</v>
      </c>
      <c r="AX724" s="12" t="s">
        <v>73</v>
      </c>
      <c r="AY724" s="149" t="s">
        <v>166</v>
      </c>
    </row>
    <row r="725" spans="2:65" s="12" customFormat="1" x14ac:dyDescent="0.2">
      <c r="B725" s="147"/>
      <c r="D725" s="148" t="s">
        <v>173</v>
      </c>
      <c r="E725" s="149" t="s">
        <v>1</v>
      </c>
      <c r="F725" s="150" t="s">
        <v>518</v>
      </c>
      <c r="H725" s="151">
        <v>0.45</v>
      </c>
      <c r="I725" s="152"/>
      <c r="L725" s="147"/>
      <c r="M725" s="153"/>
      <c r="T725" s="154"/>
      <c r="AT725" s="149" t="s">
        <v>173</v>
      </c>
      <c r="AU725" s="149" t="s">
        <v>83</v>
      </c>
      <c r="AV725" s="12" t="s">
        <v>83</v>
      </c>
      <c r="AW725" s="12" t="s">
        <v>30</v>
      </c>
      <c r="AX725" s="12" t="s">
        <v>73</v>
      </c>
      <c r="AY725" s="149" t="s">
        <v>166</v>
      </c>
    </row>
    <row r="726" spans="2:65" s="12" customFormat="1" x14ac:dyDescent="0.2">
      <c r="B726" s="147"/>
      <c r="D726" s="148" t="s">
        <v>173</v>
      </c>
      <c r="E726" s="149" t="s">
        <v>1</v>
      </c>
      <c r="F726" s="150" t="s">
        <v>519</v>
      </c>
      <c r="H726" s="151">
        <v>1</v>
      </c>
      <c r="I726" s="152"/>
      <c r="L726" s="147"/>
      <c r="M726" s="153"/>
      <c r="T726" s="154"/>
      <c r="AT726" s="149" t="s">
        <v>173</v>
      </c>
      <c r="AU726" s="149" t="s">
        <v>83</v>
      </c>
      <c r="AV726" s="12" t="s">
        <v>83</v>
      </c>
      <c r="AW726" s="12" t="s">
        <v>30</v>
      </c>
      <c r="AX726" s="12" t="s">
        <v>73</v>
      </c>
      <c r="AY726" s="149" t="s">
        <v>166</v>
      </c>
    </row>
    <row r="727" spans="2:65" s="12" customFormat="1" x14ac:dyDescent="0.2">
      <c r="B727" s="147"/>
      <c r="D727" s="148" t="s">
        <v>173</v>
      </c>
      <c r="E727" s="149" t="s">
        <v>1</v>
      </c>
      <c r="F727" s="150" t="s">
        <v>520</v>
      </c>
      <c r="H727" s="151">
        <v>0.15</v>
      </c>
      <c r="I727" s="152"/>
      <c r="L727" s="147"/>
      <c r="M727" s="153"/>
      <c r="T727" s="154"/>
      <c r="AT727" s="149" t="s">
        <v>173</v>
      </c>
      <c r="AU727" s="149" t="s">
        <v>83</v>
      </c>
      <c r="AV727" s="12" t="s">
        <v>83</v>
      </c>
      <c r="AW727" s="12" t="s">
        <v>30</v>
      </c>
      <c r="AX727" s="12" t="s">
        <v>73</v>
      </c>
      <c r="AY727" s="149" t="s">
        <v>166</v>
      </c>
    </row>
    <row r="728" spans="2:65" s="12" customFormat="1" x14ac:dyDescent="0.2">
      <c r="B728" s="147"/>
      <c r="D728" s="148" t="s">
        <v>173</v>
      </c>
      <c r="E728" s="149" t="s">
        <v>1</v>
      </c>
      <c r="F728" s="150" t="s">
        <v>521</v>
      </c>
      <c r="H728" s="151">
        <v>0.27</v>
      </c>
      <c r="I728" s="152"/>
      <c r="L728" s="147"/>
      <c r="M728" s="153"/>
      <c r="T728" s="154"/>
      <c r="AT728" s="149" t="s">
        <v>173</v>
      </c>
      <c r="AU728" s="149" t="s">
        <v>83</v>
      </c>
      <c r="AV728" s="12" t="s">
        <v>83</v>
      </c>
      <c r="AW728" s="12" t="s">
        <v>30</v>
      </c>
      <c r="AX728" s="12" t="s">
        <v>73</v>
      </c>
      <c r="AY728" s="149" t="s">
        <v>166</v>
      </c>
    </row>
    <row r="729" spans="2:65" s="12" customFormat="1" x14ac:dyDescent="0.2">
      <c r="B729" s="147"/>
      <c r="D729" s="148" t="s">
        <v>173</v>
      </c>
      <c r="E729" s="149" t="s">
        <v>1</v>
      </c>
      <c r="F729" s="150" t="s">
        <v>522</v>
      </c>
      <c r="H729" s="151">
        <v>0.32</v>
      </c>
      <c r="I729" s="152"/>
      <c r="L729" s="147"/>
      <c r="M729" s="153"/>
      <c r="T729" s="154"/>
      <c r="AT729" s="149" t="s">
        <v>173</v>
      </c>
      <c r="AU729" s="149" t="s">
        <v>83</v>
      </c>
      <c r="AV729" s="12" t="s">
        <v>83</v>
      </c>
      <c r="AW729" s="12" t="s">
        <v>30</v>
      </c>
      <c r="AX729" s="12" t="s">
        <v>73</v>
      </c>
      <c r="AY729" s="149" t="s">
        <v>166</v>
      </c>
    </row>
    <row r="730" spans="2:65" s="13" customFormat="1" x14ac:dyDescent="0.2">
      <c r="B730" s="155"/>
      <c r="D730" s="148" t="s">
        <v>173</v>
      </c>
      <c r="E730" s="156" t="s">
        <v>1</v>
      </c>
      <c r="F730" s="157" t="s">
        <v>186</v>
      </c>
      <c r="H730" s="158">
        <v>5.2530000000000001</v>
      </c>
      <c r="I730" s="159"/>
      <c r="L730" s="155"/>
      <c r="M730" s="160"/>
      <c r="T730" s="161"/>
      <c r="AT730" s="156" t="s">
        <v>173</v>
      </c>
      <c r="AU730" s="156" t="s">
        <v>83</v>
      </c>
      <c r="AV730" s="13" t="s">
        <v>172</v>
      </c>
      <c r="AW730" s="13" t="s">
        <v>30</v>
      </c>
      <c r="AX730" s="13" t="s">
        <v>81</v>
      </c>
      <c r="AY730" s="156" t="s">
        <v>166</v>
      </c>
    </row>
    <row r="731" spans="2:65" s="1" customFormat="1" ht="16.5" customHeight="1" x14ac:dyDescent="0.2">
      <c r="B731" s="31"/>
      <c r="C731" s="162" t="s">
        <v>523</v>
      </c>
      <c r="D731" s="162" t="s">
        <v>524</v>
      </c>
      <c r="E731" s="163" t="s">
        <v>525</v>
      </c>
      <c r="F731" s="164" t="s">
        <v>526</v>
      </c>
      <c r="G731" s="165" t="s">
        <v>203</v>
      </c>
      <c r="H731" s="166">
        <v>2E-3</v>
      </c>
      <c r="I731" s="167"/>
      <c r="J731" s="168">
        <f>ROUND(I731*H731,2)</f>
        <v>0</v>
      </c>
      <c r="K731" s="169"/>
      <c r="L731" s="170"/>
      <c r="M731" s="171" t="s">
        <v>1</v>
      </c>
      <c r="N731" s="172" t="s">
        <v>38</v>
      </c>
      <c r="P731" s="143">
        <f>O731*H731</f>
        <v>0</v>
      </c>
      <c r="Q731" s="143">
        <v>0</v>
      </c>
      <c r="R731" s="143">
        <f>Q731*H731</f>
        <v>0</v>
      </c>
      <c r="S731" s="143">
        <v>0</v>
      </c>
      <c r="T731" s="144">
        <f>S731*H731</f>
        <v>0</v>
      </c>
      <c r="AR731" s="145" t="s">
        <v>292</v>
      </c>
      <c r="AT731" s="145" t="s">
        <v>524</v>
      </c>
      <c r="AU731" s="145" t="s">
        <v>83</v>
      </c>
      <c r="AY731" s="16" t="s">
        <v>166</v>
      </c>
      <c r="BE731" s="146">
        <f>IF(N731="základní",J731,0)</f>
        <v>0</v>
      </c>
      <c r="BF731" s="146">
        <f>IF(N731="snížená",J731,0)</f>
        <v>0</v>
      </c>
      <c r="BG731" s="146">
        <f>IF(N731="zákl. přenesená",J731,0)</f>
        <v>0</v>
      </c>
      <c r="BH731" s="146">
        <f>IF(N731="sníž. přenesená",J731,0)</f>
        <v>0</v>
      </c>
      <c r="BI731" s="146">
        <f>IF(N731="nulová",J731,0)</f>
        <v>0</v>
      </c>
      <c r="BJ731" s="16" t="s">
        <v>81</v>
      </c>
      <c r="BK731" s="146">
        <f>ROUND(I731*H731,2)</f>
        <v>0</v>
      </c>
      <c r="BL731" s="16" t="s">
        <v>224</v>
      </c>
      <c r="BM731" s="145" t="s">
        <v>527</v>
      </c>
    </row>
    <row r="732" spans="2:65" s="12" customFormat="1" x14ac:dyDescent="0.2">
      <c r="B732" s="147"/>
      <c r="D732" s="148" t="s">
        <v>173</v>
      </c>
      <c r="E732" s="149" t="s">
        <v>1</v>
      </c>
      <c r="F732" s="150" t="s">
        <v>528</v>
      </c>
      <c r="H732" s="151">
        <v>2E-3</v>
      </c>
      <c r="I732" s="152"/>
      <c r="L732" s="147"/>
      <c r="M732" s="153"/>
      <c r="T732" s="154"/>
      <c r="AT732" s="149" t="s">
        <v>173</v>
      </c>
      <c r="AU732" s="149" t="s">
        <v>83</v>
      </c>
      <c r="AV732" s="12" t="s">
        <v>83</v>
      </c>
      <c r="AW732" s="12" t="s">
        <v>30</v>
      </c>
      <c r="AX732" s="12" t="s">
        <v>73</v>
      </c>
      <c r="AY732" s="149" t="s">
        <v>166</v>
      </c>
    </row>
    <row r="733" spans="2:65" s="13" customFormat="1" x14ac:dyDescent="0.2">
      <c r="B733" s="155"/>
      <c r="D733" s="148" t="s">
        <v>173</v>
      </c>
      <c r="E733" s="156" t="s">
        <v>1</v>
      </c>
      <c r="F733" s="157" t="s">
        <v>186</v>
      </c>
      <c r="H733" s="158">
        <v>2E-3</v>
      </c>
      <c r="I733" s="159"/>
      <c r="L733" s="155"/>
      <c r="M733" s="160"/>
      <c r="T733" s="161"/>
      <c r="AT733" s="156" t="s">
        <v>173</v>
      </c>
      <c r="AU733" s="156" t="s">
        <v>83</v>
      </c>
      <c r="AV733" s="13" t="s">
        <v>172</v>
      </c>
      <c r="AW733" s="13" t="s">
        <v>30</v>
      </c>
      <c r="AX733" s="13" t="s">
        <v>81</v>
      </c>
      <c r="AY733" s="156" t="s">
        <v>166</v>
      </c>
    </row>
    <row r="734" spans="2:65" s="1" customFormat="1" ht="16.5" customHeight="1" x14ac:dyDescent="0.2">
      <c r="B734" s="31"/>
      <c r="C734" s="133" t="s">
        <v>380</v>
      </c>
      <c r="D734" s="133" t="s">
        <v>168</v>
      </c>
      <c r="E734" s="134" t="s">
        <v>529</v>
      </c>
      <c r="F734" s="135" t="s">
        <v>530</v>
      </c>
      <c r="G734" s="136" t="s">
        <v>252</v>
      </c>
      <c r="H734" s="137">
        <v>5.2530000000000001</v>
      </c>
      <c r="I734" s="138"/>
      <c r="J734" s="139">
        <f>ROUND(I734*H734,2)</f>
        <v>0</v>
      </c>
      <c r="K734" s="140"/>
      <c r="L734" s="31"/>
      <c r="M734" s="141" t="s">
        <v>1</v>
      </c>
      <c r="N734" s="142" t="s">
        <v>38</v>
      </c>
      <c r="P734" s="143">
        <f>O734*H734</f>
        <v>0</v>
      </c>
      <c r="Q734" s="143">
        <v>0</v>
      </c>
      <c r="R734" s="143">
        <f>Q734*H734</f>
        <v>0</v>
      </c>
      <c r="S734" s="143">
        <v>0</v>
      </c>
      <c r="T734" s="144">
        <f>S734*H734</f>
        <v>0</v>
      </c>
      <c r="AR734" s="145" t="s">
        <v>224</v>
      </c>
      <c r="AT734" s="145" t="s">
        <v>168</v>
      </c>
      <c r="AU734" s="145" t="s">
        <v>83</v>
      </c>
      <c r="AY734" s="16" t="s">
        <v>166</v>
      </c>
      <c r="BE734" s="146">
        <f>IF(N734="základní",J734,0)</f>
        <v>0</v>
      </c>
      <c r="BF734" s="146">
        <f>IF(N734="snížená",J734,0)</f>
        <v>0</v>
      </c>
      <c r="BG734" s="146">
        <f>IF(N734="zákl. přenesená",J734,0)</f>
        <v>0</v>
      </c>
      <c r="BH734" s="146">
        <f>IF(N734="sníž. přenesená",J734,0)</f>
        <v>0</v>
      </c>
      <c r="BI734" s="146">
        <f>IF(N734="nulová",J734,0)</f>
        <v>0</v>
      </c>
      <c r="BJ734" s="16" t="s">
        <v>81</v>
      </c>
      <c r="BK734" s="146">
        <f>ROUND(I734*H734,2)</f>
        <v>0</v>
      </c>
      <c r="BL734" s="16" t="s">
        <v>224</v>
      </c>
      <c r="BM734" s="145" t="s">
        <v>531</v>
      </c>
    </row>
    <row r="735" spans="2:65" s="12" customFormat="1" x14ac:dyDescent="0.2">
      <c r="B735" s="147"/>
      <c r="D735" s="148" t="s">
        <v>173</v>
      </c>
      <c r="E735" s="149" t="s">
        <v>1</v>
      </c>
      <c r="F735" s="150" t="s">
        <v>511</v>
      </c>
      <c r="H735" s="151">
        <v>0.1</v>
      </c>
      <c r="I735" s="152"/>
      <c r="L735" s="147"/>
      <c r="M735" s="153"/>
      <c r="T735" s="154"/>
      <c r="AT735" s="149" t="s">
        <v>173</v>
      </c>
      <c r="AU735" s="149" t="s">
        <v>83</v>
      </c>
      <c r="AV735" s="12" t="s">
        <v>83</v>
      </c>
      <c r="AW735" s="12" t="s">
        <v>30</v>
      </c>
      <c r="AX735" s="12" t="s">
        <v>73</v>
      </c>
      <c r="AY735" s="149" t="s">
        <v>166</v>
      </c>
    </row>
    <row r="736" spans="2:65" s="12" customFormat="1" x14ac:dyDescent="0.2">
      <c r="B736" s="147"/>
      <c r="D736" s="148" t="s">
        <v>173</v>
      </c>
      <c r="E736" s="149" t="s">
        <v>1</v>
      </c>
      <c r="F736" s="150" t="s">
        <v>512</v>
      </c>
      <c r="H736" s="151">
        <v>0.6</v>
      </c>
      <c r="I736" s="152"/>
      <c r="L736" s="147"/>
      <c r="M736" s="153"/>
      <c r="T736" s="154"/>
      <c r="AT736" s="149" t="s">
        <v>173</v>
      </c>
      <c r="AU736" s="149" t="s">
        <v>83</v>
      </c>
      <c r="AV736" s="12" t="s">
        <v>83</v>
      </c>
      <c r="AW736" s="12" t="s">
        <v>30</v>
      </c>
      <c r="AX736" s="12" t="s">
        <v>73</v>
      </c>
      <c r="AY736" s="149" t="s">
        <v>166</v>
      </c>
    </row>
    <row r="737" spans="2:65" s="12" customFormat="1" x14ac:dyDescent="0.2">
      <c r="B737" s="147"/>
      <c r="D737" s="148" t="s">
        <v>173</v>
      </c>
      <c r="E737" s="149" t="s">
        <v>1</v>
      </c>
      <c r="F737" s="150" t="s">
        <v>513</v>
      </c>
      <c r="H737" s="151">
        <v>0.21299999999999999</v>
      </c>
      <c r="I737" s="152"/>
      <c r="L737" s="147"/>
      <c r="M737" s="153"/>
      <c r="T737" s="154"/>
      <c r="AT737" s="149" t="s">
        <v>173</v>
      </c>
      <c r="AU737" s="149" t="s">
        <v>83</v>
      </c>
      <c r="AV737" s="12" t="s">
        <v>83</v>
      </c>
      <c r="AW737" s="12" t="s">
        <v>30</v>
      </c>
      <c r="AX737" s="12" t="s">
        <v>73</v>
      </c>
      <c r="AY737" s="149" t="s">
        <v>166</v>
      </c>
    </row>
    <row r="738" spans="2:65" s="12" customFormat="1" x14ac:dyDescent="0.2">
      <c r="B738" s="147"/>
      <c r="D738" s="148" t="s">
        <v>173</v>
      </c>
      <c r="E738" s="149" t="s">
        <v>1</v>
      </c>
      <c r="F738" s="150" t="s">
        <v>514</v>
      </c>
      <c r="H738" s="151">
        <v>0.25</v>
      </c>
      <c r="I738" s="152"/>
      <c r="L738" s="147"/>
      <c r="M738" s="153"/>
      <c r="T738" s="154"/>
      <c r="AT738" s="149" t="s">
        <v>173</v>
      </c>
      <c r="AU738" s="149" t="s">
        <v>83</v>
      </c>
      <c r="AV738" s="12" t="s">
        <v>83</v>
      </c>
      <c r="AW738" s="12" t="s">
        <v>30</v>
      </c>
      <c r="AX738" s="12" t="s">
        <v>73</v>
      </c>
      <c r="AY738" s="149" t="s">
        <v>166</v>
      </c>
    </row>
    <row r="739" spans="2:65" s="12" customFormat="1" x14ac:dyDescent="0.2">
      <c r="B739" s="147"/>
      <c r="D739" s="148" t="s">
        <v>173</v>
      </c>
      <c r="E739" s="149" t="s">
        <v>1</v>
      </c>
      <c r="F739" s="150" t="s">
        <v>515</v>
      </c>
      <c r="H739" s="151">
        <v>0.4</v>
      </c>
      <c r="I739" s="152"/>
      <c r="L739" s="147"/>
      <c r="M739" s="153"/>
      <c r="T739" s="154"/>
      <c r="AT739" s="149" t="s">
        <v>173</v>
      </c>
      <c r="AU739" s="149" t="s">
        <v>83</v>
      </c>
      <c r="AV739" s="12" t="s">
        <v>83</v>
      </c>
      <c r="AW739" s="12" t="s">
        <v>30</v>
      </c>
      <c r="AX739" s="12" t="s">
        <v>73</v>
      </c>
      <c r="AY739" s="149" t="s">
        <v>166</v>
      </c>
    </row>
    <row r="740" spans="2:65" s="12" customFormat="1" x14ac:dyDescent="0.2">
      <c r="B740" s="147"/>
      <c r="D740" s="148" t="s">
        <v>173</v>
      </c>
      <c r="E740" s="149" t="s">
        <v>1</v>
      </c>
      <c r="F740" s="150" t="s">
        <v>514</v>
      </c>
      <c r="H740" s="151">
        <v>0.25</v>
      </c>
      <c r="I740" s="152"/>
      <c r="L740" s="147"/>
      <c r="M740" s="153"/>
      <c r="T740" s="154"/>
      <c r="AT740" s="149" t="s">
        <v>173</v>
      </c>
      <c r="AU740" s="149" t="s">
        <v>83</v>
      </c>
      <c r="AV740" s="12" t="s">
        <v>83</v>
      </c>
      <c r="AW740" s="12" t="s">
        <v>30</v>
      </c>
      <c r="AX740" s="12" t="s">
        <v>73</v>
      </c>
      <c r="AY740" s="149" t="s">
        <v>166</v>
      </c>
    </row>
    <row r="741" spans="2:65" s="12" customFormat="1" x14ac:dyDescent="0.2">
      <c r="B741" s="147"/>
      <c r="D741" s="148" t="s">
        <v>173</v>
      </c>
      <c r="E741" s="149" t="s">
        <v>1</v>
      </c>
      <c r="F741" s="150" t="s">
        <v>516</v>
      </c>
      <c r="H741" s="151">
        <v>0.75</v>
      </c>
      <c r="I741" s="152"/>
      <c r="L741" s="147"/>
      <c r="M741" s="153"/>
      <c r="T741" s="154"/>
      <c r="AT741" s="149" t="s">
        <v>173</v>
      </c>
      <c r="AU741" s="149" t="s">
        <v>83</v>
      </c>
      <c r="AV741" s="12" t="s">
        <v>83</v>
      </c>
      <c r="AW741" s="12" t="s">
        <v>30</v>
      </c>
      <c r="AX741" s="12" t="s">
        <v>73</v>
      </c>
      <c r="AY741" s="149" t="s">
        <v>166</v>
      </c>
    </row>
    <row r="742" spans="2:65" s="12" customFormat="1" x14ac:dyDescent="0.2">
      <c r="B742" s="147"/>
      <c r="D742" s="148" t="s">
        <v>173</v>
      </c>
      <c r="E742" s="149" t="s">
        <v>1</v>
      </c>
      <c r="F742" s="150" t="s">
        <v>517</v>
      </c>
      <c r="H742" s="151">
        <v>0.5</v>
      </c>
      <c r="I742" s="152"/>
      <c r="L742" s="147"/>
      <c r="M742" s="153"/>
      <c r="T742" s="154"/>
      <c r="AT742" s="149" t="s">
        <v>173</v>
      </c>
      <c r="AU742" s="149" t="s">
        <v>83</v>
      </c>
      <c r="AV742" s="12" t="s">
        <v>83</v>
      </c>
      <c r="AW742" s="12" t="s">
        <v>30</v>
      </c>
      <c r="AX742" s="12" t="s">
        <v>73</v>
      </c>
      <c r="AY742" s="149" t="s">
        <v>166</v>
      </c>
    </row>
    <row r="743" spans="2:65" s="12" customFormat="1" x14ac:dyDescent="0.2">
      <c r="B743" s="147"/>
      <c r="D743" s="148" t="s">
        <v>173</v>
      </c>
      <c r="E743" s="149" t="s">
        <v>1</v>
      </c>
      <c r="F743" s="150" t="s">
        <v>518</v>
      </c>
      <c r="H743" s="151">
        <v>0.45</v>
      </c>
      <c r="I743" s="152"/>
      <c r="L743" s="147"/>
      <c r="M743" s="153"/>
      <c r="T743" s="154"/>
      <c r="AT743" s="149" t="s">
        <v>173</v>
      </c>
      <c r="AU743" s="149" t="s">
        <v>83</v>
      </c>
      <c r="AV743" s="12" t="s">
        <v>83</v>
      </c>
      <c r="AW743" s="12" t="s">
        <v>30</v>
      </c>
      <c r="AX743" s="12" t="s">
        <v>73</v>
      </c>
      <c r="AY743" s="149" t="s">
        <v>166</v>
      </c>
    </row>
    <row r="744" spans="2:65" s="12" customFormat="1" x14ac:dyDescent="0.2">
      <c r="B744" s="147"/>
      <c r="D744" s="148" t="s">
        <v>173</v>
      </c>
      <c r="E744" s="149" t="s">
        <v>1</v>
      </c>
      <c r="F744" s="150" t="s">
        <v>519</v>
      </c>
      <c r="H744" s="151">
        <v>1</v>
      </c>
      <c r="I744" s="152"/>
      <c r="L744" s="147"/>
      <c r="M744" s="153"/>
      <c r="T744" s="154"/>
      <c r="AT744" s="149" t="s">
        <v>173</v>
      </c>
      <c r="AU744" s="149" t="s">
        <v>83</v>
      </c>
      <c r="AV744" s="12" t="s">
        <v>83</v>
      </c>
      <c r="AW744" s="12" t="s">
        <v>30</v>
      </c>
      <c r="AX744" s="12" t="s">
        <v>73</v>
      </c>
      <c r="AY744" s="149" t="s">
        <v>166</v>
      </c>
    </row>
    <row r="745" spans="2:65" s="12" customFormat="1" x14ac:dyDescent="0.2">
      <c r="B745" s="147"/>
      <c r="D745" s="148" t="s">
        <v>173</v>
      </c>
      <c r="E745" s="149" t="s">
        <v>1</v>
      </c>
      <c r="F745" s="150" t="s">
        <v>520</v>
      </c>
      <c r="H745" s="151">
        <v>0.15</v>
      </c>
      <c r="I745" s="152"/>
      <c r="L745" s="147"/>
      <c r="M745" s="153"/>
      <c r="T745" s="154"/>
      <c r="AT745" s="149" t="s">
        <v>173</v>
      </c>
      <c r="AU745" s="149" t="s">
        <v>83</v>
      </c>
      <c r="AV745" s="12" t="s">
        <v>83</v>
      </c>
      <c r="AW745" s="12" t="s">
        <v>30</v>
      </c>
      <c r="AX745" s="12" t="s">
        <v>73</v>
      </c>
      <c r="AY745" s="149" t="s">
        <v>166</v>
      </c>
    </row>
    <row r="746" spans="2:65" s="12" customFormat="1" x14ac:dyDescent="0.2">
      <c r="B746" s="147"/>
      <c r="D746" s="148" t="s">
        <v>173</v>
      </c>
      <c r="E746" s="149" t="s">
        <v>1</v>
      </c>
      <c r="F746" s="150" t="s">
        <v>521</v>
      </c>
      <c r="H746" s="151">
        <v>0.27</v>
      </c>
      <c r="I746" s="152"/>
      <c r="L746" s="147"/>
      <c r="M746" s="153"/>
      <c r="T746" s="154"/>
      <c r="AT746" s="149" t="s">
        <v>173</v>
      </c>
      <c r="AU746" s="149" t="s">
        <v>83</v>
      </c>
      <c r="AV746" s="12" t="s">
        <v>83</v>
      </c>
      <c r="AW746" s="12" t="s">
        <v>30</v>
      </c>
      <c r="AX746" s="12" t="s">
        <v>73</v>
      </c>
      <c r="AY746" s="149" t="s">
        <v>166</v>
      </c>
    </row>
    <row r="747" spans="2:65" s="12" customFormat="1" x14ac:dyDescent="0.2">
      <c r="B747" s="147"/>
      <c r="D747" s="148" t="s">
        <v>173</v>
      </c>
      <c r="E747" s="149" t="s">
        <v>1</v>
      </c>
      <c r="F747" s="150" t="s">
        <v>522</v>
      </c>
      <c r="H747" s="151">
        <v>0.32</v>
      </c>
      <c r="I747" s="152"/>
      <c r="L747" s="147"/>
      <c r="M747" s="153"/>
      <c r="T747" s="154"/>
      <c r="AT747" s="149" t="s">
        <v>173</v>
      </c>
      <c r="AU747" s="149" t="s">
        <v>83</v>
      </c>
      <c r="AV747" s="12" t="s">
        <v>83</v>
      </c>
      <c r="AW747" s="12" t="s">
        <v>30</v>
      </c>
      <c r="AX747" s="12" t="s">
        <v>73</v>
      </c>
      <c r="AY747" s="149" t="s">
        <v>166</v>
      </c>
    </row>
    <row r="748" spans="2:65" s="13" customFormat="1" x14ac:dyDescent="0.2">
      <c r="B748" s="155"/>
      <c r="D748" s="148" t="s">
        <v>173</v>
      </c>
      <c r="E748" s="156" t="s">
        <v>1</v>
      </c>
      <c r="F748" s="157" t="s">
        <v>186</v>
      </c>
      <c r="H748" s="158">
        <v>5.2530000000000001</v>
      </c>
      <c r="I748" s="159"/>
      <c r="L748" s="155"/>
      <c r="M748" s="160"/>
      <c r="T748" s="161"/>
      <c r="AT748" s="156" t="s">
        <v>173</v>
      </c>
      <c r="AU748" s="156" t="s">
        <v>83</v>
      </c>
      <c r="AV748" s="13" t="s">
        <v>172</v>
      </c>
      <c r="AW748" s="13" t="s">
        <v>30</v>
      </c>
      <c r="AX748" s="13" t="s">
        <v>81</v>
      </c>
      <c r="AY748" s="156" t="s">
        <v>166</v>
      </c>
    </row>
    <row r="749" spans="2:65" s="1" customFormat="1" ht="24.2" customHeight="1" x14ac:dyDescent="0.2">
      <c r="B749" s="31"/>
      <c r="C749" s="133" t="s">
        <v>532</v>
      </c>
      <c r="D749" s="133" t="s">
        <v>168</v>
      </c>
      <c r="E749" s="134" t="s">
        <v>533</v>
      </c>
      <c r="F749" s="135" t="s">
        <v>534</v>
      </c>
      <c r="G749" s="136" t="s">
        <v>252</v>
      </c>
      <c r="H749" s="137">
        <v>5.2530000000000001</v>
      </c>
      <c r="I749" s="138"/>
      <c r="J749" s="139">
        <f>ROUND(I749*H749,2)</f>
        <v>0</v>
      </c>
      <c r="K749" s="140"/>
      <c r="L749" s="31"/>
      <c r="M749" s="141" t="s">
        <v>1</v>
      </c>
      <c r="N749" s="142" t="s">
        <v>38</v>
      </c>
      <c r="P749" s="143">
        <f>O749*H749</f>
        <v>0</v>
      </c>
      <c r="Q749" s="143">
        <v>0</v>
      </c>
      <c r="R749" s="143">
        <f>Q749*H749</f>
        <v>0</v>
      </c>
      <c r="S749" s="143">
        <v>0</v>
      </c>
      <c r="T749" s="144">
        <f>S749*H749</f>
        <v>0</v>
      </c>
      <c r="AR749" s="145" t="s">
        <v>224</v>
      </c>
      <c r="AT749" s="145" t="s">
        <v>168</v>
      </c>
      <c r="AU749" s="145" t="s">
        <v>83</v>
      </c>
      <c r="AY749" s="16" t="s">
        <v>166</v>
      </c>
      <c r="BE749" s="146">
        <f>IF(N749="základní",J749,0)</f>
        <v>0</v>
      </c>
      <c r="BF749" s="146">
        <f>IF(N749="snížená",J749,0)</f>
        <v>0</v>
      </c>
      <c r="BG749" s="146">
        <f>IF(N749="zákl. přenesená",J749,0)</f>
        <v>0</v>
      </c>
      <c r="BH749" s="146">
        <f>IF(N749="sníž. přenesená",J749,0)</f>
        <v>0</v>
      </c>
      <c r="BI749" s="146">
        <f>IF(N749="nulová",J749,0)</f>
        <v>0</v>
      </c>
      <c r="BJ749" s="16" t="s">
        <v>81</v>
      </c>
      <c r="BK749" s="146">
        <f>ROUND(I749*H749,2)</f>
        <v>0</v>
      </c>
      <c r="BL749" s="16" t="s">
        <v>224</v>
      </c>
      <c r="BM749" s="145" t="s">
        <v>535</v>
      </c>
    </row>
    <row r="750" spans="2:65" s="12" customFormat="1" x14ac:dyDescent="0.2">
      <c r="B750" s="147"/>
      <c r="D750" s="148" t="s">
        <v>173</v>
      </c>
      <c r="E750" s="149" t="s">
        <v>1</v>
      </c>
      <c r="F750" s="150" t="s">
        <v>511</v>
      </c>
      <c r="H750" s="151">
        <v>0.1</v>
      </c>
      <c r="I750" s="152"/>
      <c r="L750" s="147"/>
      <c r="M750" s="153"/>
      <c r="T750" s="154"/>
      <c r="AT750" s="149" t="s">
        <v>173</v>
      </c>
      <c r="AU750" s="149" t="s">
        <v>83</v>
      </c>
      <c r="AV750" s="12" t="s">
        <v>83</v>
      </c>
      <c r="AW750" s="12" t="s">
        <v>30</v>
      </c>
      <c r="AX750" s="12" t="s">
        <v>73</v>
      </c>
      <c r="AY750" s="149" t="s">
        <v>166</v>
      </c>
    </row>
    <row r="751" spans="2:65" s="12" customFormat="1" x14ac:dyDescent="0.2">
      <c r="B751" s="147"/>
      <c r="D751" s="148" t="s">
        <v>173</v>
      </c>
      <c r="E751" s="149" t="s">
        <v>1</v>
      </c>
      <c r="F751" s="150" t="s">
        <v>512</v>
      </c>
      <c r="H751" s="151">
        <v>0.6</v>
      </c>
      <c r="I751" s="152"/>
      <c r="L751" s="147"/>
      <c r="M751" s="153"/>
      <c r="T751" s="154"/>
      <c r="AT751" s="149" t="s">
        <v>173</v>
      </c>
      <c r="AU751" s="149" t="s">
        <v>83</v>
      </c>
      <c r="AV751" s="12" t="s">
        <v>83</v>
      </c>
      <c r="AW751" s="12" t="s">
        <v>30</v>
      </c>
      <c r="AX751" s="12" t="s">
        <v>73</v>
      </c>
      <c r="AY751" s="149" t="s">
        <v>166</v>
      </c>
    </row>
    <row r="752" spans="2:65" s="12" customFormat="1" x14ac:dyDescent="0.2">
      <c r="B752" s="147"/>
      <c r="D752" s="148" t="s">
        <v>173</v>
      </c>
      <c r="E752" s="149" t="s">
        <v>1</v>
      </c>
      <c r="F752" s="150" t="s">
        <v>513</v>
      </c>
      <c r="H752" s="151">
        <v>0.21299999999999999</v>
      </c>
      <c r="I752" s="152"/>
      <c r="L752" s="147"/>
      <c r="M752" s="153"/>
      <c r="T752" s="154"/>
      <c r="AT752" s="149" t="s">
        <v>173</v>
      </c>
      <c r="AU752" s="149" t="s">
        <v>83</v>
      </c>
      <c r="AV752" s="12" t="s">
        <v>83</v>
      </c>
      <c r="AW752" s="12" t="s">
        <v>30</v>
      </c>
      <c r="AX752" s="12" t="s">
        <v>73</v>
      </c>
      <c r="AY752" s="149" t="s">
        <v>166</v>
      </c>
    </row>
    <row r="753" spans="2:65" s="12" customFormat="1" x14ac:dyDescent="0.2">
      <c r="B753" s="147"/>
      <c r="D753" s="148" t="s">
        <v>173</v>
      </c>
      <c r="E753" s="149" t="s">
        <v>1</v>
      </c>
      <c r="F753" s="150" t="s">
        <v>514</v>
      </c>
      <c r="H753" s="151">
        <v>0.25</v>
      </c>
      <c r="I753" s="152"/>
      <c r="L753" s="147"/>
      <c r="M753" s="153"/>
      <c r="T753" s="154"/>
      <c r="AT753" s="149" t="s">
        <v>173</v>
      </c>
      <c r="AU753" s="149" t="s">
        <v>83</v>
      </c>
      <c r="AV753" s="12" t="s">
        <v>83</v>
      </c>
      <c r="AW753" s="12" t="s">
        <v>30</v>
      </c>
      <c r="AX753" s="12" t="s">
        <v>73</v>
      </c>
      <c r="AY753" s="149" t="s">
        <v>166</v>
      </c>
    </row>
    <row r="754" spans="2:65" s="12" customFormat="1" x14ac:dyDescent="0.2">
      <c r="B754" s="147"/>
      <c r="D754" s="148" t="s">
        <v>173</v>
      </c>
      <c r="E754" s="149" t="s">
        <v>1</v>
      </c>
      <c r="F754" s="150" t="s">
        <v>515</v>
      </c>
      <c r="H754" s="151">
        <v>0.4</v>
      </c>
      <c r="I754" s="152"/>
      <c r="L754" s="147"/>
      <c r="M754" s="153"/>
      <c r="T754" s="154"/>
      <c r="AT754" s="149" t="s">
        <v>173</v>
      </c>
      <c r="AU754" s="149" t="s">
        <v>83</v>
      </c>
      <c r="AV754" s="12" t="s">
        <v>83</v>
      </c>
      <c r="AW754" s="12" t="s">
        <v>30</v>
      </c>
      <c r="AX754" s="12" t="s">
        <v>73</v>
      </c>
      <c r="AY754" s="149" t="s">
        <v>166</v>
      </c>
    </row>
    <row r="755" spans="2:65" s="12" customFormat="1" x14ac:dyDescent="0.2">
      <c r="B755" s="147"/>
      <c r="D755" s="148" t="s">
        <v>173</v>
      </c>
      <c r="E755" s="149" t="s">
        <v>1</v>
      </c>
      <c r="F755" s="150" t="s">
        <v>514</v>
      </c>
      <c r="H755" s="151">
        <v>0.25</v>
      </c>
      <c r="I755" s="152"/>
      <c r="L755" s="147"/>
      <c r="M755" s="153"/>
      <c r="T755" s="154"/>
      <c r="AT755" s="149" t="s">
        <v>173</v>
      </c>
      <c r="AU755" s="149" t="s">
        <v>83</v>
      </c>
      <c r="AV755" s="12" t="s">
        <v>83</v>
      </c>
      <c r="AW755" s="12" t="s">
        <v>30</v>
      </c>
      <c r="AX755" s="12" t="s">
        <v>73</v>
      </c>
      <c r="AY755" s="149" t="s">
        <v>166</v>
      </c>
    </row>
    <row r="756" spans="2:65" s="12" customFormat="1" x14ac:dyDescent="0.2">
      <c r="B756" s="147"/>
      <c r="D756" s="148" t="s">
        <v>173</v>
      </c>
      <c r="E756" s="149" t="s">
        <v>1</v>
      </c>
      <c r="F756" s="150" t="s">
        <v>516</v>
      </c>
      <c r="H756" s="151">
        <v>0.75</v>
      </c>
      <c r="I756" s="152"/>
      <c r="L756" s="147"/>
      <c r="M756" s="153"/>
      <c r="T756" s="154"/>
      <c r="AT756" s="149" t="s">
        <v>173</v>
      </c>
      <c r="AU756" s="149" t="s">
        <v>83</v>
      </c>
      <c r="AV756" s="12" t="s">
        <v>83</v>
      </c>
      <c r="AW756" s="12" t="s">
        <v>30</v>
      </c>
      <c r="AX756" s="12" t="s">
        <v>73</v>
      </c>
      <c r="AY756" s="149" t="s">
        <v>166</v>
      </c>
    </row>
    <row r="757" spans="2:65" s="12" customFormat="1" x14ac:dyDescent="0.2">
      <c r="B757" s="147"/>
      <c r="D757" s="148" t="s">
        <v>173</v>
      </c>
      <c r="E757" s="149" t="s">
        <v>1</v>
      </c>
      <c r="F757" s="150" t="s">
        <v>517</v>
      </c>
      <c r="H757" s="151">
        <v>0.5</v>
      </c>
      <c r="I757" s="152"/>
      <c r="L757" s="147"/>
      <c r="M757" s="153"/>
      <c r="T757" s="154"/>
      <c r="AT757" s="149" t="s">
        <v>173</v>
      </c>
      <c r="AU757" s="149" t="s">
        <v>83</v>
      </c>
      <c r="AV757" s="12" t="s">
        <v>83</v>
      </c>
      <c r="AW757" s="12" t="s">
        <v>30</v>
      </c>
      <c r="AX757" s="12" t="s">
        <v>73</v>
      </c>
      <c r="AY757" s="149" t="s">
        <v>166</v>
      </c>
    </row>
    <row r="758" spans="2:65" s="12" customFormat="1" x14ac:dyDescent="0.2">
      <c r="B758" s="147"/>
      <c r="D758" s="148" t="s">
        <v>173</v>
      </c>
      <c r="E758" s="149" t="s">
        <v>1</v>
      </c>
      <c r="F758" s="150" t="s">
        <v>518</v>
      </c>
      <c r="H758" s="151">
        <v>0.45</v>
      </c>
      <c r="I758" s="152"/>
      <c r="L758" s="147"/>
      <c r="M758" s="153"/>
      <c r="T758" s="154"/>
      <c r="AT758" s="149" t="s">
        <v>173</v>
      </c>
      <c r="AU758" s="149" t="s">
        <v>83</v>
      </c>
      <c r="AV758" s="12" t="s">
        <v>83</v>
      </c>
      <c r="AW758" s="12" t="s">
        <v>30</v>
      </c>
      <c r="AX758" s="12" t="s">
        <v>73</v>
      </c>
      <c r="AY758" s="149" t="s">
        <v>166</v>
      </c>
    </row>
    <row r="759" spans="2:65" s="12" customFormat="1" x14ac:dyDescent="0.2">
      <c r="B759" s="147"/>
      <c r="D759" s="148" t="s">
        <v>173</v>
      </c>
      <c r="E759" s="149" t="s">
        <v>1</v>
      </c>
      <c r="F759" s="150" t="s">
        <v>519</v>
      </c>
      <c r="H759" s="151">
        <v>1</v>
      </c>
      <c r="I759" s="152"/>
      <c r="L759" s="147"/>
      <c r="M759" s="153"/>
      <c r="T759" s="154"/>
      <c r="AT759" s="149" t="s">
        <v>173</v>
      </c>
      <c r="AU759" s="149" t="s">
        <v>83</v>
      </c>
      <c r="AV759" s="12" t="s">
        <v>83</v>
      </c>
      <c r="AW759" s="12" t="s">
        <v>30</v>
      </c>
      <c r="AX759" s="12" t="s">
        <v>73</v>
      </c>
      <c r="AY759" s="149" t="s">
        <v>166</v>
      </c>
    </row>
    <row r="760" spans="2:65" s="12" customFormat="1" x14ac:dyDescent="0.2">
      <c r="B760" s="147"/>
      <c r="D760" s="148" t="s">
        <v>173</v>
      </c>
      <c r="E760" s="149" t="s">
        <v>1</v>
      </c>
      <c r="F760" s="150" t="s">
        <v>520</v>
      </c>
      <c r="H760" s="151">
        <v>0.15</v>
      </c>
      <c r="I760" s="152"/>
      <c r="L760" s="147"/>
      <c r="M760" s="153"/>
      <c r="T760" s="154"/>
      <c r="AT760" s="149" t="s">
        <v>173</v>
      </c>
      <c r="AU760" s="149" t="s">
        <v>83</v>
      </c>
      <c r="AV760" s="12" t="s">
        <v>83</v>
      </c>
      <c r="AW760" s="12" t="s">
        <v>30</v>
      </c>
      <c r="AX760" s="12" t="s">
        <v>73</v>
      </c>
      <c r="AY760" s="149" t="s">
        <v>166</v>
      </c>
    </row>
    <row r="761" spans="2:65" s="12" customFormat="1" x14ac:dyDescent="0.2">
      <c r="B761" s="147"/>
      <c r="D761" s="148" t="s">
        <v>173</v>
      </c>
      <c r="E761" s="149" t="s">
        <v>1</v>
      </c>
      <c r="F761" s="150" t="s">
        <v>521</v>
      </c>
      <c r="H761" s="151">
        <v>0.27</v>
      </c>
      <c r="I761" s="152"/>
      <c r="L761" s="147"/>
      <c r="M761" s="153"/>
      <c r="T761" s="154"/>
      <c r="AT761" s="149" t="s">
        <v>173</v>
      </c>
      <c r="AU761" s="149" t="s">
        <v>83</v>
      </c>
      <c r="AV761" s="12" t="s">
        <v>83</v>
      </c>
      <c r="AW761" s="12" t="s">
        <v>30</v>
      </c>
      <c r="AX761" s="12" t="s">
        <v>73</v>
      </c>
      <c r="AY761" s="149" t="s">
        <v>166</v>
      </c>
    </row>
    <row r="762" spans="2:65" s="12" customFormat="1" x14ac:dyDescent="0.2">
      <c r="B762" s="147"/>
      <c r="D762" s="148" t="s">
        <v>173</v>
      </c>
      <c r="E762" s="149" t="s">
        <v>1</v>
      </c>
      <c r="F762" s="150" t="s">
        <v>522</v>
      </c>
      <c r="H762" s="151">
        <v>0.32</v>
      </c>
      <c r="I762" s="152"/>
      <c r="L762" s="147"/>
      <c r="M762" s="153"/>
      <c r="T762" s="154"/>
      <c r="AT762" s="149" t="s">
        <v>173</v>
      </c>
      <c r="AU762" s="149" t="s">
        <v>83</v>
      </c>
      <c r="AV762" s="12" t="s">
        <v>83</v>
      </c>
      <c r="AW762" s="12" t="s">
        <v>30</v>
      </c>
      <c r="AX762" s="12" t="s">
        <v>73</v>
      </c>
      <c r="AY762" s="149" t="s">
        <v>166</v>
      </c>
    </row>
    <row r="763" spans="2:65" s="13" customFormat="1" x14ac:dyDescent="0.2">
      <c r="B763" s="155"/>
      <c r="D763" s="148" t="s">
        <v>173</v>
      </c>
      <c r="E763" s="156" t="s">
        <v>1</v>
      </c>
      <c r="F763" s="157" t="s">
        <v>186</v>
      </c>
      <c r="H763" s="158">
        <v>5.2530000000000001</v>
      </c>
      <c r="I763" s="159"/>
      <c r="L763" s="155"/>
      <c r="M763" s="160"/>
      <c r="T763" s="161"/>
      <c r="AT763" s="156" t="s">
        <v>173</v>
      </c>
      <c r="AU763" s="156" t="s">
        <v>83</v>
      </c>
      <c r="AV763" s="13" t="s">
        <v>172</v>
      </c>
      <c r="AW763" s="13" t="s">
        <v>30</v>
      </c>
      <c r="AX763" s="13" t="s">
        <v>81</v>
      </c>
      <c r="AY763" s="156" t="s">
        <v>166</v>
      </c>
    </row>
    <row r="764" spans="2:65" s="1" customFormat="1" ht="37.9" customHeight="1" x14ac:dyDescent="0.2">
      <c r="B764" s="31"/>
      <c r="C764" s="162" t="s">
        <v>385</v>
      </c>
      <c r="D764" s="162" t="s">
        <v>524</v>
      </c>
      <c r="E764" s="163" t="s">
        <v>536</v>
      </c>
      <c r="F764" s="164" t="s">
        <v>537</v>
      </c>
      <c r="G764" s="165" t="s">
        <v>252</v>
      </c>
      <c r="H764" s="166">
        <v>6.1219999999999999</v>
      </c>
      <c r="I764" s="167"/>
      <c r="J764" s="168">
        <f>ROUND(I764*H764,2)</f>
        <v>0</v>
      </c>
      <c r="K764" s="169"/>
      <c r="L764" s="170"/>
      <c r="M764" s="171" t="s">
        <v>1</v>
      </c>
      <c r="N764" s="172" t="s">
        <v>38</v>
      </c>
      <c r="P764" s="143">
        <f>O764*H764</f>
        <v>0</v>
      </c>
      <c r="Q764" s="143">
        <v>0</v>
      </c>
      <c r="R764" s="143">
        <f>Q764*H764</f>
        <v>0</v>
      </c>
      <c r="S764" s="143">
        <v>0</v>
      </c>
      <c r="T764" s="144">
        <f>S764*H764</f>
        <v>0</v>
      </c>
      <c r="AR764" s="145" t="s">
        <v>292</v>
      </c>
      <c r="AT764" s="145" t="s">
        <v>524</v>
      </c>
      <c r="AU764" s="145" t="s">
        <v>83</v>
      </c>
      <c r="AY764" s="16" t="s">
        <v>166</v>
      </c>
      <c r="BE764" s="146">
        <f>IF(N764="základní",J764,0)</f>
        <v>0</v>
      </c>
      <c r="BF764" s="146">
        <f>IF(N764="snížená",J764,0)</f>
        <v>0</v>
      </c>
      <c r="BG764" s="146">
        <f>IF(N764="zákl. přenesená",J764,0)</f>
        <v>0</v>
      </c>
      <c r="BH764" s="146">
        <f>IF(N764="sníž. přenesená",J764,0)</f>
        <v>0</v>
      </c>
      <c r="BI764" s="146">
        <f>IF(N764="nulová",J764,0)</f>
        <v>0</v>
      </c>
      <c r="BJ764" s="16" t="s">
        <v>81</v>
      </c>
      <c r="BK764" s="146">
        <f>ROUND(I764*H764,2)</f>
        <v>0</v>
      </c>
      <c r="BL764" s="16" t="s">
        <v>224</v>
      </c>
      <c r="BM764" s="145" t="s">
        <v>538</v>
      </c>
    </row>
    <row r="765" spans="2:65" s="12" customFormat="1" x14ac:dyDescent="0.2">
      <c r="B765" s="147"/>
      <c r="D765" s="148" t="s">
        <v>173</v>
      </c>
      <c r="E765" s="149" t="s">
        <v>1</v>
      </c>
      <c r="F765" s="150" t="s">
        <v>539</v>
      </c>
      <c r="H765" s="151">
        <v>6.1219999999999999</v>
      </c>
      <c r="I765" s="152"/>
      <c r="L765" s="147"/>
      <c r="M765" s="153"/>
      <c r="T765" s="154"/>
      <c r="AT765" s="149" t="s">
        <v>173</v>
      </c>
      <c r="AU765" s="149" t="s">
        <v>83</v>
      </c>
      <c r="AV765" s="12" t="s">
        <v>83</v>
      </c>
      <c r="AW765" s="12" t="s">
        <v>30</v>
      </c>
      <c r="AX765" s="12" t="s">
        <v>73</v>
      </c>
      <c r="AY765" s="149" t="s">
        <v>166</v>
      </c>
    </row>
    <row r="766" spans="2:65" s="13" customFormat="1" x14ac:dyDescent="0.2">
      <c r="B766" s="155"/>
      <c r="D766" s="148" t="s">
        <v>173</v>
      </c>
      <c r="E766" s="156" t="s">
        <v>1</v>
      </c>
      <c r="F766" s="157" t="s">
        <v>186</v>
      </c>
      <c r="H766" s="158">
        <v>6.1219999999999999</v>
      </c>
      <c r="I766" s="159"/>
      <c r="L766" s="155"/>
      <c r="M766" s="160"/>
      <c r="T766" s="161"/>
      <c r="AT766" s="156" t="s">
        <v>173</v>
      </c>
      <c r="AU766" s="156" t="s">
        <v>83</v>
      </c>
      <c r="AV766" s="13" t="s">
        <v>172</v>
      </c>
      <c r="AW766" s="13" t="s">
        <v>30</v>
      </c>
      <c r="AX766" s="13" t="s">
        <v>81</v>
      </c>
      <c r="AY766" s="156" t="s">
        <v>166</v>
      </c>
    </row>
    <row r="767" spans="2:65" s="1" customFormat="1" ht="33" customHeight="1" x14ac:dyDescent="0.2">
      <c r="B767" s="31"/>
      <c r="C767" s="133" t="s">
        <v>540</v>
      </c>
      <c r="D767" s="133" t="s">
        <v>168</v>
      </c>
      <c r="E767" s="134" t="s">
        <v>541</v>
      </c>
      <c r="F767" s="135" t="s">
        <v>542</v>
      </c>
      <c r="G767" s="136" t="s">
        <v>203</v>
      </c>
      <c r="H767" s="137">
        <v>3.3000000000000002E-2</v>
      </c>
      <c r="I767" s="138"/>
      <c r="J767" s="139">
        <f>ROUND(I767*H767,2)</f>
        <v>0</v>
      </c>
      <c r="K767" s="140"/>
      <c r="L767" s="31"/>
      <c r="M767" s="141" t="s">
        <v>1</v>
      </c>
      <c r="N767" s="142" t="s">
        <v>38</v>
      </c>
      <c r="P767" s="143">
        <f>O767*H767</f>
        <v>0</v>
      </c>
      <c r="Q767" s="143">
        <v>0</v>
      </c>
      <c r="R767" s="143">
        <f>Q767*H767</f>
        <v>0</v>
      </c>
      <c r="S767" s="143">
        <v>0</v>
      </c>
      <c r="T767" s="144">
        <f>S767*H767</f>
        <v>0</v>
      </c>
      <c r="AR767" s="145" t="s">
        <v>224</v>
      </c>
      <c r="AT767" s="145" t="s">
        <v>168</v>
      </c>
      <c r="AU767" s="145" t="s">
        <v>83</v>
      </c>
      <c r="AY767" s="16" t="s">
        <v>166</v>
      </c>
      <c r="BE767" s="146">
        <f>IF(N767="základní",J767,0)</f>
        <v>0</v>
      </c>
      <c r="BF767" s="146">
        <f>IF(N767="snížená",J767,0)</f>
        <v>0</v>
      </c>
      <c r="BG767" s="146">
        <f>IF(N767="zákl. přenesená",J767,0)</f>
        <v>0</v>
      </c>
      <c r="BH767" s="146">
        <f>IF(N767="sníž. přenesená",J767,0)</f>
        <v>0</v>
      </c>
      <c r="BI767" s="146">
        <f>IF(N767="nulová",J767,0)</f>
        <v>0</v>
      </c>
      <c r="BJ767" s="16" t="s">
        <v>81</v>
      </c>
      <c r="BK767" s="146">
        <f>ROUND(I767*H767,2)</f>
        <v>0</v>
      </c>
      <c r="BL767" s="16" t="s">
        <v>224</v>
      </c>
      <c r="BM767" s="145" t="s">
        <v>543</v>
      </c>
    </row>
    <row r="768" spans="2:65" s="1" customFormat="1" ht="24.2" customHeight="1" x14ac:dyDescent="0.2">
      <c r="B768" s="31"/>
      <c r="C768" s="133" t="s">
        <v>395</v>
      </c>
      <c r="D768" s="133" t="s">
        <v>168</v>
      </c>
      <c r="E768" s="134" t="s">
        <v>544</v>
      </c>
      <c r="F768" s="135" t="s">
        <v>545</v>
      </c>
      <c r="G768" s="136" t="s">
        <v>203</v>
      </c>
      <c r="H768" s="137">
        <v>3.3000000000000002E-2</v>
      </c>
      <c r="I768" s="138"/>
      <c r="J768" s="139">
        <f>ROUND(I768*H768,2)</f>
        <v>0</v>
      </c>
      <c r="K768" s="140"/>
      <c r="L768" s="31"/>
      <c r="M768" s="141" t="s">
        <v>1</v>
      </c>
      <c r="N768" s="142" t="s">
        <v>38</v>
      </c>
      <c r="P768" s="143">
        <f>O768*H768</f>
        <v>0</v>
      </c>
      <c r="Q768" s="143">
        <v>0</v>
      </c>
      <c r="R768" s="143">
        <f>Q768*H768</f>
        <v>0</v>
      </c>
      <c r="S768" s="143">
        <v>0</v>
      </c>
      <c r="T768" s="144">
        <f>S768*H768</f>
        <v>0</v>
      </c>
      <c r="AR768" s="145" t="s">
        <v>224</v>
      </c>
      <c r="AT768" s="145" t="s">
        <v>168</v>
      </c>
      <c r="AU768" s="145" t="s">
        <v>83</v>
      </c>
      <c r="AY768" s="16" t="s">
        <v>166</v>
      </c>
      <c r="BE768" s="146">
        <f>IF(N768="základní",J768,0)</f>
        <v>0</v>
      </c>
      <c r="BF768" s="146">
        <f>IF(N768="snížená",J768,0)</f>
        <v>0</v>
      </c>
      <c r="BG768" s="146">
        <f>IF(N768="zákl. přenesená",J768,0)</f>
        <v>0</v>
      </c>
      <c r="BH768" s="146">
        <f>IF(N768="sníž. přenesená",J768,0)</f>
        <v>0</v>
      </c>
      <c r="BI768" s="146">
        <f>IF(N768="nulová",J768,0)</f>
        <v>0</v>
      </c>
      <c r="BJ768" s="16" t="s">
        <v>81</v>
      </c>
      <c r="BK768" s="146">
        <f>ROUND(I768*H768,2)</f>
        <v>0</v>
      </c>
      <c r="BL768" s="16" t="s">
        <v>224</v>
      </c>
      <c r="BM768" s="145" t="s">
        <v>546</v>
      </c>
    </row>
    <row r="769" spans="2:65" s="11" customFormat="1" ht="22.9" customHeight="1" x14ac:dyDescent="0.2">
      <c r="B769" s="121"/>
      <c r="D769" s="122" t="s">
        <v>72</v>
      </c>
      <c r="E769" s="131" t="s">
        <v>547</v>
      </c>
      <c r="F769" s="131" t="s">
        <v>548</v>
      </c>
      <c r="I769" s="124"/>
      <c r="J769" s="132">
        <f>BK769</f>
        <v>0</v>
      </c>
      <c r="L769" s="121"/>
      <c r="M769" s="126"/>
      <c r="P769" s="127">
        <f>SUM(P770:P780)</f>
        <v>0</v>
      </c>
      <c r="R769" s="127">
        <f>SUM(R770:R780)</f>
        <v>0</v>
      </c>
      <c r="T769" s="128">
        <f>SUM(T770:T780)</f>
        <v>0</v>
      </c>
      <c r="AR769" s="122" t="s">
        <v>83</v>
      </c>
      <c r="AT769" s="129" t="s">
        <v>72</v>
      </c>
      <c r="AU769" s="129" t="s">
        <v>81</v>
      </c>
      <c r="AY769" s="122" t="s">
        <v>166</v>
      </c>
      <c r="BK769" s="130">
        <f>SUM(BK770:BK780)</f>
        <v>0</v>
      </c>
    </row>
    <row r="770" spans="2:65" s="1" customFormat="1" ht="37.9" customHeight="1" x14ac:dyDescent="0.2">
      <c r="B770" s="31"/>
      <c r="C770" s="133" t="s">
        <v>549</v>
      </c>
      <c r="D770" s="133" t="s">
        <v>168</v>
      </c>
      <c r="E770" s="134" t="s">
        <v>550</v>
      </c>
      <c r="F770" s="135" t="s">
        <v>551</v>
      </c>
      <c r="G770" s="136" t="s">
        <v>252</v>
      </c>
      <c r="H770" s="137">
        <v>216.91</v>
      </c>
      <c r="I770" s="138"/>
      <c r="J770" s="139">
        <f>ROUND(I770*H770,2)</f>
        <v>0</v>
      </c>
      <c r="K770" s="140"/>
      <c r="L770" s="31"/>
      <c r="M770" s="141" t="s">
        <v>1</v>
      </c>
      <c r="N770" s="142" t="s">
        <v>38</v>
      </c>
      <c r="P770" s="143">
        <f>O770*H770</f>
        <v>0</v>
      </c>
      <c r="Q770" s="143">
        <v>0</v>
      </c>
      <c r="R770" s="143">
        <f>Q770*H770</f>
        <v>0</v>
      </c>
      <c r="S770" s="143">
        <v>0</v>
      </c>
      <c r="T770" s="144">
        <f>S770*H770</f>
        <v>0</v>
      </c>
      <c r="AR770" s="145" t="s">
        <v>224</v>
      </c>
      <c r="AT770" s="145" t="s">
        <v>168</v>
      </c>
      <c r="AU770" s="145" t="s">
        <v>83</v>
      </c>
      <c r="AY770" s="16" t="s">
        <v>166</v>
      </c>
      <c r="BE770" s="146">
        <f>IF(N770="základní",J770,0)</f>
        <v>0</v>
      </c>
      <c r="BF770" s="146">
        <f>IF(N770="snížená",J770,0)</f>
        <v>0</v>
      </c>
      <c r="BG770" s="146">
        <f>IF(N770="zákl. přenesená",J770,0)</f>
        <v>0</v>
      </c>
      <c r="BH770" s="146">
        <f>IF(N770="sníž. přenesená",J770,0)</f>
        <v>0</v>
      </c>
      <c r="BI770" s="146">
        <f>IF(N770="nulová",J770,0)</f>
        <v>0</v>
      </c>
      <c r="BJ770" s="16" t="s">
        <v>81</v>
      </c>
      <c r="BK770" s="146">
        <f>ROUND(I770*H770,2)</f>
        <v>0</v>
      </c>
      <c r="BL770" s="16" t="s">
        <v>224</v>
      </c>
      <c r="BM770" s="145" t="s">
        <v>552</v>
      </c>
    </row>
    <row r="771" spans="2:65" s="12" customFormat="1" x14ac:dyDescent="0.2">
      <c r="B771" s="147"/>
      <c r="D771" s="148" t="s">
        <v>173</v>
      </c>
      <c r="E771" s="149" t="s">
        <v>1</v>
      </c>
      <c r="F771" s="150" t="s">
        <v>377</v>
      </c>
      <c r="H771" s="151">
        <v>216.91</v>
      </c>
      <c r="I771" s="152"/>
      <c r="L771" s="147"/>
      <c r="M771" s="153"/>
      <c r="T771" s="154"/>
      <c r="AT771" s="149" t="s">
        <v>173</v>
      </c>
      <c r="AU771" s="149" t="s">
        <v>83</v>
      </c>
      <c r="AV771" s="12" t="s">
        <v>83</v>
      </c>
      <c r="AW771" s="12" t="s">
        <v>30</v>
      </c>
      <c r="AX771" s="12" t="s">
        <v>73</v>
      </c>
      <c r="AY771" s="149" t="s">
        <v>166</v>
      </c>
    </row>
    <row r="772" spans="2:65" s="13" customFormat="1" x14ac:dyDescent="0.2">
      <c r="B772" s="155"/>
      <c r="D772" s="148" t="s">
        <v>173</v>
      </c>
      <c r="E772" s="156" t="s">
        <v>1</v>
      </c>
      <c r="F772" s="157" t="s">
        <v>186</v>
      </c>
      <c r="H772" s="158">
        <v>216.91</v>
      </c>
      <c r="I772" s="159"/>
      <c r="L772" s="155"/>
      <c r="M772" s="160"/>
      <c r="T772" s="161"/>
      <c r="AT772" s="156" t="s">
        <v>173</v>
      </c>
      <c r="AU772" s="156" t="s">
        <v>83</v>
      </c>
      <c r="AV772" s="13" t="s">
        <v>172</v>
      </c>
      <c r="AW772" s="13" t="s">
        <v>30</v>
      </c>
      <c r="AX772" s="13" t="s">
        <v>81</v>
      </c>
      <c r="AY772" s="156" t="s">
        <v>166</v>
      </c>
    </row>
    <row r="773" spans="2:65" s="1" customFormat="1" ht="37.9" customHeight="1" x14ac:dyDescent="0.2">
      <c r="B773" s="31"/>
      <c r="C773" s="133" t="s">
        <v>401</v>
      </c>
      <c r="D773" s="133" t="s">
        <v>168</v>
      </c>
      <c r="E773" s="134" t="s">
        <v>553</v>
      </c>
      <c r="F773" s="135" t="s">
        <v>554</v>
      </c>
      <c r="G773" s="136" t="s">
        <v>252</v>
      </c>
      <c r="H773" s="137">
        <v>216.91</v>
      </c>
      <c r="I773" s="138"/>
      <c r="J773" s="139">
        <f t="shared" ref="J773:J780" si="0">ROUND(I773*H773,2)</f>
        <v>0</v>
      </c>
      <c r="K773" s="140"/>
      <c r="L773" s="31"/>
      <c r="M773" s="141" t="s">
        <v>1</v>
      </c>
      <c r="N773" s="142" t="s">
        <v>38</v>
      </c>
      <c r="P773" s="143">
        <f t="shared" ref="P773:P780" si="1">O773*H773</f>
        <v>0</v>
      </c>
      <c r="Q773" s="143">
        <v>0</v>
      </c>
      <c r="R773" s="143">
        <f t="shared" ref="R773:R780" si="2">Q773*H773</f>
        <v>0</v>
      </c>
      <c r="S773" s="143">
        <v>0</v>
      </c>
      <c r="T773" s="144">
        <f t="shared" ref="T773:T780" si="3">S773*H773</f>
        <v>0</v>
      </c>
      <c r="AR773" s="145" t="s">
        <v>224</v>
      </c>
      <c r="AT773" s="145" t="s">
        <v>168</v>
      </c>
      <c r="AU773" s="145" t="s">
        <v>83</v>
      </c>
      <c r="AY773" s="16" t="s">
        <v>166</v>
      </c>
      <c r="BE773" s="146">
        <f t="shared" ref="BE773:BE780" si="4">IF(N773="základní",J773,0)</f>
        <v>0</v>
      </c>
      <c r="BF773" s="146">
        <f t="shared" ref="BF773:BF780" si="5">IF(N773="snížená",J773,0)</f>
        <v>0</v>
      </c>
      <c r="BG773" s="146">
        <f t="shared" ref="BG773:BG780" si="6">IF(N773="zákl. přenesená",J773,0)</f>
        <v>0</v>
      </c>
      <c r="BH773" s="146">
        <f t="shared" ref="BH773:BH780" si="7">IF(N773="sníž. přenesená",J773,0)</f>
        <v>0</v>
      </c>
      <c r="BI773" s="146">
        <f t="shared" ref="BI773:BI780" si="8">IF(N773="nulová",J773,0)</f>
        <v>0</v>
      </c>
      <c r="BJ773" s="16" t="s">
        <v>81</v>
      </c>
      <c r="BK773" s="146">
        <f t="shared" ref="BK773:BK780" si="9">ROUND(I773*H773,2)</f>
        <v>0</v>
      </c>
      <c r="BL773" s="16" t="s">
        <v>224</v>
      </c>
      <c r="BM773" s="145" t="s">
        <v>555</v>
      </c>
    </row>
    <row r="774" spans="2:65" s="1" customFormat="1" ht="44.25" customHeight="1" x14ac:dyDescent="0.2">
      <c r="B774" s="31"/>
      <c r="C774" s="133" t="s">
        <v>556</v>
      </c>
      <c r="D774" s="133" t="s">
        <v>168</v>
      </c>
      <c r="E774" s="134" t="s">
        <v>557</v>
      </c>
      <c r="F774" s="135" t="s">
        <v>558</v>
      </c>
      <c r="G774" s="136" t="s">
        <v>248</v>
      </c>
      <c r="H774" s="137">
        <v>1</v>
      </c>
      <c r="I774" s="138"/>
      <c r="J774" s="139">
        <f t="shared" si="0"/>
        <v>0</v>
      </c>
      <c r="K774" s="140"/>
      <c r="L774" s="31"/>
      <c r="M774" s="141" t="s">
        <v>1</v>
      </c>
      <c r="N774" s="142" t="s">
        <v>38</v>
      </c>
      <c r="P774" s="143">
        <f t="shared" si="1"/>
        <v>0</v>
      </c>
      <c r="Q774" s="143">
        <v>0</v>
      </c>
      <c r="R774" s="143">
        <f t="shared" si="2"/>
        <v>0</v>
      </c>
      <c r="S774" s="143">
        <v>0</v>
      </c>
      <c r="T774" s="144">
        <f t="shared" si="3"/>
        <v>0</v>
      </c>
      <c r="AR774" s="145" t="s">
        <v>224</v>
      </c>
      <c r="AT774" s="145" t="s">
        <v>168</v>
      </c>
      <c r="AU774" s="145" t="s">
        <v>83</v>
      </c>
      <c r="AY774" s="16" t="s">
        <v>166</v>
      </c>
      <c r="BE774" s="146">
        <f t="shared" si="4"/>
        <v>0</v>
      </c>
      <c r="BF774" s="146">
        <f t="shared" si="5"/>
        <v>0</v>
      </c>
      <c r="BG774" s="146">
        <f t="shared" si="6"/>
        <v>0</v>
      </c>
      <c r="BH774" s="146">
        <f t="shared" si="7"/>
        <v>0</v>
      </c>
      <c r="BI774" s="146">
        <f t="shared" si="8"/>
        <v>0</v>
      </c>
      <c r="BJ774" s="16" t="s">
        <v>81</v>
      </c>
      <c r="BK774" s="146">
        <f t="shared" si="9"/>
        <v>0</v>
      </c>
      <c r="BL774" s="16" t="s">
        <v>224</v>
      </c>
      <c r="BM774" s="145" t="s">
        <v>559</v>
      </c>
    </row>
    <row r="775" spans="2:65" s="1" customFormat="1" ht="44.25" customHeight="1" x14ac:dyDescent="0.2">
      <c r="B775" s="31"/>
      <c r="C775" s="133" t="s">
        <v>404</v>
      </c>
      <c r="D775" s="133" t="s">
        <v>168</v>
      </c>
      <c r="E775" s="134" t="s">
        <v>560</v>
      </c>
      <c r="F775" s="135" t="s">
        <v>561</v>
      </c>
      <c r="G775" s="136" t="s">
        <v>248</v>
      </c>
      <c r="H775" s="137">
        <v>2</v>
      </c>
      <c r="I775" s="138"/>
      <c r="J775" s="139">
        <f t="shared" si="0"/>
        <v>0</v>
      </c>
      <c r="K775" s="140"/>
      <c r="L775" s="31"/>
      <c r="M775" s="141" t="s">
        <v>1</v>
      </c>
      <c r="N775" s="142" t="s">
        <v>38</v>
      </c>
      <c r="P775" s="143">
        <f t="shared" si="1"/>
        <v>0</v>
      </c>
      <c r="Q775" s="143">
        <v>0</v>
      </c>
      <c r="R775" s="143">
        <f t="shared" si="2"/>
        <v>0</v>
      </c>
      <c r="S775" s="143">
        <v>0</v>
      </c>
      <c r="T775" s="144">
        <f t="shared" si="3"/>
        <v>0</v>
      </c>
      <c r="AR775" s="145" t="s">
        <v>224</v>
      </c>
      <c r="AT775" s="145" t="s">
        <v>168</v>
      </c>
      <c r="AU775" s="145" t="s">
        <v>83</v>
      </c>
      <c r="AY775" s="16" t="s">
        <v>166</v>
      </c>
      <c r="BE775" s="146">
        <f t="shared" si="4"/>
        <v>0</v>
      </c>
      <c r="BF775" s="146">
        <f t="shared" si="5"/>
        <v>0</v>
      </c>
      <c r="BG775" s="146">
        <f t="shared" si="6"/>
        <v>0</v>
      </c>
      <c r="BH775" s="146">
        <f t="shared" si="7"/>
        <v>0</v>
      </c>
      <c r="BI775" s="146">
        <f t="shared" si="8"/>
        <v>0</v>
      </c>
      <c r="BJ775" s="16" t="s">
        <v>81</v>
      </c>
      <c r="BK775" s="146">
        <f t="shared" si="9"/>
        <v>0</v>
      </c>
      <c r="BL775" s="16" t="s">
        <v>224</v>
      </c>
      <c r="BM775" s="145" t="s">
        <v>562</v>
      </c>
    </row>
    <row r="776" spans="2:65" s="1" customFormat="1" ht="44.25" customHeight="1" x14ac:dyDescent="0.2">
      <c r="B776" s="31"/>
      <c r="C776" s="133" t="s">
        <v>563</v>
      </c>
      <c r="D776" s="133" t="s">
        <v>168</v>
      </c>
      <c r="E776" s="134" t="s">
        <v>564</v>
      </c>
      <c r="F776" s="135" t="s">
        <v>565</v>
      </c>
      <c r="G776" s="136" t="s">
        <v>248</v>
      </c>
      <c r="H776" s="137">
        <v>1</v>
      </c>
      <c r="I776" s="138"/>
      <c r="J776" s="139">
        <f t="shared" si="0"/>
        <v>0</v>
      </c>
      <c r="K776" s="140"/>
      <c r="L776" s="31"/>
      <c r="M776" s="141" t="s">
        <v>1</v>
      </c>
      <c r="N776" s="142" t="s">
        <v>38</v>
      </c>
      <c r="P776" s="143">
        <f t="shared" si="1"/>
        <v>0</v>
      </c>
      <c r="Q776" s="143">
        <v>0</v>
      </c>
      <c r="R776" s="143">
        <f t="shared" si="2"/>
        <v>0</v>
      </c>
      <c r="S776" s="143">
        <v>0</v>
      </c>
      <c r="T776" s="144">
        <f t="shared" si="3"/>
        <v>0</v>
      </c>
      <c r="AR776" s="145" t="s">
        <v>224</v>
      </c>
      <c r="AT776" s="145" t="s">
        <v>168</v>
      </c>
      <c r="AU776" s="145" t="s">
        <v>83</v>
      </c>
      <c r="AY776" s="16" t="s">
        <v>166</v>
      </c>
      <c r="BE776" s="146">
        <f t="shared" si="4"/>
        <v>0</v>
      </c>
      <c r="BF776" s="146">
        <f t="shared" si="5"/>
        <v>0</v>
      </c>
      <c r="BG776" s="146">
        <f t="shared" si="6"/>
        <v>0</v>
      </c>
      <c r="BH776" s="146">
        <f t="shared" si="7"/>
        <v>0</v>
      </c>
      <c r="BI776" s="146">
        <f t="shared" si="8"/>
        <v>0</v>
      </c>
      <c r="BJ776" s="16" t="s">
        <v>81</v>
      </c>
      <c r="BK776" s="146">
        <f t="shared" si="9"/>
        <v>0</v>
      </c>
      <c r="BL776" s="16" t="s">
        <v>224</v>
      </c>
      <c r="BM776" s="145" t="s">
        <v>566</v>
      </c>
    </row>
    <row r="777" spans="2:65" s="1" customFormat="1" ht="44.25" customHeight="1" x14ac:dyDescent="0.2">
      <c r="B777" s="31"/>
      <c r="C777" s="133" t="s">
        <v>408</v>
      </c>
      <c r="D777" s="133" t="s">
        <v>168</v>
      </c>
      <c r="E777" s="134" t="s">
        <v>567</v>
      </c>
      <c r="F777" s="135" t="s">
        <v>568</v>
      </c>
      <c r="G777" s="136" t="s">
        <v>248</v>
      </c>
      <c r="H777" s="137">
        <v>3</v>
      </c>
      <c r="I777" s="138"/>
      <c r="J777" s="139">
        <f t="shared" si="0"/>
        <v>0</v>
      </c>
      <c r="K777" s="140"/>
      <c r="L777" s="31"/>
      <c r="M777" s="141" t="s">
        <v>1</v>
      </c>
      <c r="N777" s="142" t="s">
        <v>38</v>
      </c>
      <c r="P777" s="143">
        <f t="shared" si="1"/>
        <v>0</v>
      </c>
      <c r="Q777" s="143">
        <v>0</v>
      </c>
      <c r="R777" s="143">
        <f t="shared" si="2"/>
        <v>0</v>
      </c>
      <c r="S777" s="143">
        <v>0</v>
      </c>
      <c r="T777" s="144">
        <f t="shared" si="3"/>
        <v>0</v>
      </c>
      <c r="AR777" s="145" t="s">
        <v>224</v>
      </c>
      <c r="AT777" s="145" t="s">
        <v>168</v>
      </c>
      <c r="AU777" s="145" t="s">
        <v>83</v>
      </c>
      <c r="AY777" s="16" t="s">
        <v>166</v>
      </c>
      <c r="BE777" s="146">
        <f t="shared" si="4"/>
        <v>0</v>
      </c>
      <c r="BF777" s="146">
        <f t="shared" si="5"/>
        <v>0</v>
      </c>
      <c r="BG777" s="146">
        <f t="shared" si="6"/>
        <v>0</v>
      </c>
      <c r="BH777" s="146">
        <f t="shared" si="7"/>
        <v>0</v>
      </c>
      <c r="BI777" s="146">
        <f t="shared" si="8"/>
        <v>0</v>
      </c>
      <c r="BJ777" s="16" t="s">
        <v>81</v>
      </c>
      <c r="BK777" s="146">
        <f t="shared" si="9"/>
        <v>0</v>
      </c>
      <c r="BL777" s="16" t="s">
        <v>224</v>
      </c>
      <c r="BM777" s="145" t="s">
        <v>569</v>
      </c>
    </row>
    <row r="778" spans="2:65" s="1" customFormat="1" ht="44.25" customHeight="1" x14ac:dyDescent="0.2">
      <c r="B778" s="31"/>
      <c r="C778" s="133" t="s">
        <v>570</v>
      </c>
      <c r="D778" s="133" t="s">
        <v>168</v>
      </c>
      <c r="E778" s="134" t="s">
        <v>571</v>
      </c>
      <c r="F778" s="135" t="s">
        <v>572</v>
      </c>
      <c r="G778" s="136" t="s">
        <v>248</v>
      </c>
      <c r="H778" s="137">
        <v>2</v>
      </c>
      <c r="I778" s="138"/>
      <c r="J778" s="139">
        <f t="shared" si="0"/>
        <v>0</v>
      </c>
      <c r="K778" s="140"/>
      <c r="L778" s="31"/>
      <c r="M778" s="141" t="s">
        <v>1</v>
      </c>
      <c r="N778" s="142" t="s">
        <v>38</v>
      </c>
      <c r="P778" s="143">
        <f t="shared" si="1"/>
        <v>0</v>
      </c>
      <c r="Q778" s="143">
        <v>0</v>
      </c>
      <c r="R778" s="143">
        <f t="shared" si="2"/>
        <v>0</v>
      </c>
      <c r="S778" s="143">
        <v>0</v>
      </c>
      <c r="T778" s="144">
        <f t="shared" si="3"/>
        <v>0</v>
      </c>
      <c r="AR778" s="145" t="s">
        <v>224</v>
      </c>
      <c r="AT778" s="145" t="s">
        <v>168</v>
      </c>
      <c r="AU778" s="145" t="s">
        <v>83</v>
      </c>
      <c r="AY778" s="16" t="s">
        <v>166</v>
      </c>
      <c r="BE778" s="146">
        <f t="shared" si="4"/>
        <v>0</v>
      </c>
      <c r="BF778" s="146">
        <f t="shared" si="5"/>
        <v>0</v>
      </c>
      <c r="BG778" s="146">
        <f t="shared" si="6"/>
        <v>0</v>
      </c>
      <c r="BH778" s="146">
        <f t="shared" si="7"/>
        <v>0</v>
      </c>
      <c r="BI778" s="146">
        <f t="shared" si="8"/>
        <v>0</v>
      </c>
      <c r="BJ778" s="16" t="s">
        <v>81</v>
      </c>
      <c r="BK778" s="146">
        <f t="shared" si="9"/>
        <v>0</v>
      </c>
      <c r="BL778" s="16" t="s">
        <v>224</v>
      </c>
      <c r="BM778" s="145" t="s">
        <v>573</v>
      </c>
    </row>
    <row r="779" spans="2:65" s="1" customFormat="1" ht="24.2" customHeight="1" x14ac:dyDescent="0.2">
      <c r="B779" s="31"/>
      <c r="C779" s="133" t="s">
        <v>411</v>
      </c>
      <c r="D779" s="133" t="s">
        <v>168</v>
      </c>
      <c r="E779" s="134" t="s">
        <v>574</v>
      </c>
      <c r="F779" s="135" t="s">
        <v>575</v>
      </c>
      <c r="G779" s="136" t="s">
        <v>203</v>
      </c>
      <c r="H779" s="137">
        <v>4.915</v>
      </c>
      <c r="I779" s="138"/>
      <c r="J779" s="139">
        <f t="shared" si="0"/>
        <v>0</v>
      </c>
      <c r="K779" s="140"/>
      <c r="L779" s="31"/>
      <c r="M779" s="141" t="s">
        <v>1</v>
      </c>
      <c r="N779" s="142" t="s">
        <v>38</v>
      </c>
      <c r="P779" s="143">
        <f t="shared" si="1"/>
        <v>0</v>
      </c>
      <c r="Q779" s="143">
        <v>0</v>
      </c>
      <c r="R779" s="143">
        <f t="shared" si="2"/>
        <v>0</v>
      </c>
      <c r="S779" s="143">
        <v>0</v>
      </c>
      <c r="T779" s="144">
        <f t="shared" si="3"/>
        <v>0</v>
      </c>
      <c r="AR779" s="145" t="s">
        <v>224</v>
      </c>
      <c r="AT779" s="145" t="s">
        <v>168</v>
      </c>
      <c r="AU779" s="145" t="s">
        <v>83</v>
      </c>
      <c r="AY779" s="16" t="s">
        <v>166</v>
      </c>
      <c r="BE779" s="146">
        <f t="shared" si="4"/>
        <v>0</v>
      </c>
      <c r="BF779" s="146">
        <f t="shared" si="5"/>
        <v>0</v>
      </c>
      <c r="BG779" s="146">
        <f t="shared" si="6"/>
        <v>0</v>
      </c>
      <c r="BH779" s="146">
        <f t="shared" si="7"/>
        <v>0</v>
      </c>
      <c r="BI779" s="146">
        <f t="shared" si="8"/>
        <v>0</v>
      </c>
      <c r="BJ779" s="16" t="s">
        <v>81</v>
      </c>
      <c r="BK779" s="146">
        <f t="shared" si="9"/>
        <v>0</v>
      </c>
      <c r="BL779" s="16" t="s">
        <v>224</v>
      </c>
      <c r="BM779" s="145" t="s">
        <v>576</v>
      </c>
    </row>
    <row r="780" spans="2:65" s="1" customFormat="1" ht="24.2" customHeight="1" x14ac:dyDescent="0.2">
      <c r="B780" s="31"/>
      <c r="C780" s="133" t="s">
        <v>577</v>
      </c>
      <c r="D780" s="133" t="s">
        <v>168</v>
      </c>
      <c r="E780" s="134" t="s">
        <v>578</v>
      </c>
      <c r="F780" s="135" t="s">
        <v>579</v>
      </c>
      <c r="G780" s="136" t="s">
        <v>203</v>
      </c>
      <c r="H780" s="137">
        <v>4.915</v>
      </c>
      <c r="I780" s="138"/>
      <c r="J780" s="139">
        <f t="shared" si="0"/>
        <v>0</v>
      </c>
      <c r="K780" s="140"/>
      <c r="L780" s="31"/>
      <c r="M780" s="141" t="s">
        <v>1</v>
      </c>
      <c r="N780" s="142" t="s">
        <v>38</v>
      </c>
      <c r="P780" s="143">
        <f t="shared" si="1"/>
        <v>0</v>
      </c>
      <c r="Q780" s="143">
        <v>0</v>
      </c>
      <c r="R780" s="143">
        <f t="shared" si="2"/>
        <v>0</v>
      </c>
      <c r="S780" s="143">
        <v>0</v>
      </c>
      <c r="T780" s="144">
        <f t="shared" si="3"/>
        <v>0</v>
      </c>
      <c r="AR780" s="145" t="s">
        <v>224</v>
      </c>
      <c r="AT780" s="145" t="s">
        <v>168</v>
      </c>
      <c r="AU780" s="145" t="s">
        <v>83</v>
      </c>
      <c r="AY780" s="16" t="s">
        <v>166</v>
      </c>
      <c r="BE780" s="146">
        <f t="shared" si="4"/>
        <v>0</v>
      </c>
      <c r="BF780" s="146">
        <f t="shared" si="5"/>
        <v>0</v>
      </c>
      <c r="BG780" s="146">
        <f t="shared" si="6"/>
        <v>0</v>
      </c>
      <c r="BH780" s="146">
        <f t="shared" si="7"/>
        <v>0</v>
      </c>
      <c r="BI780" s="146">
        <f t="shared" si="8"/>
        <v>0</v>
      </c>
      <c r="BJ780" s="16" t="s">
        <v>81</v>
      </c>
      <c r="BK780" s="146">
        <f t="shared" si="9"/>
        <v>0</v>
      </c>
      <c r="BL780" s="16" t="s">
        <v>224</v>
      </c>
      <c r="BM780" s="145" t="s">
        <v>580</v>
      </c>
    </row>
    <row r="781" spans="2:65" s="11" customFormat="1" ht="22.9" customHeight="1" x14ac:dyDescent="0.2">
      <c r="B781" s="121"/>
      <c r="D781" s="122" t="s">
        <v>72</v>
      </c>
      <c r="E781" s="131" t="s">
        <v>581</v>
      </c>
      <c r="F781" s="131" t="s">
        <v>582</v>
      </c>
      <c r="I781" s="124"/>
      <c r="J781" s="132">
        <f>BK781</f>
        <v>0</v>
      </c>
      <c r="L781" s="121"/>
      <c r="M781" s="126"/>
      <c r="P781" s="127">
        <f>SUM(P782:P817)</f>
        <v>0</v>
      </c>
      <c r="R781" s="127">
        <f>SUM(R782:R817)</f>
        <v>0</v>
      </c>
      <c r="T781" s="128">
        <f>SUM(T782:T817)</f>
        <v>0</v>
      </c>
      <c r="AR781" s="122" t="s">
        <v>83</v>
      </c>
      <c r="AT781" s="129" t="s">
        <v>72</v>
      </c>
      <c r="AU781" s="129" t="s">
        <v>81</v>
      </c>
      <c r="AY781" s="122" t="s">
        <v>166</v>
      </c>
      <c r="BK781" s="130">
        <f>SUM(BK782:BK817)</f>
        <v>0</v>
      </c>
    </row>
    <row r="782" spans="2:65" s="1" customFormat="1" ht="16.5" customHeight="1" x14ac:dyDescent="0.2">
      <c r="B782" s="31"/>
      <c r="C782" s="133" t="s">
        <v>415</v>
      </c>
      <c r="D782" s="133" t="s">
        <v>168</v>
      </c>
      <c r="E782" s="134" t="s">
        <v>583</v>
      </c>
      <c r="F782" s="135" t="s">
        <v>584</v>
      </c>
      <c r="G782" s="136" t="s">
        <v>252</v>
      </c>
      <c r="H782" s="137">
        <v>250</v>
      </c>
      <c r="I782" s="138"/>
      <c r="J782" s="139">
        <f>ROUND(I782*H782,2)</f>
        <v>0</v>
      </c>
      <c r="K782" s="140"/>
      <c r="L782" s="31"/>
      <c r="M782" s="141" t="s">
        <v>1</v>
      </c>
      <c r="N782" s="142" t="s">
        <v>38</v>
      </c>
      <c r="P782" s="143">
        <f>O782*H782</f>
        <v>0</v>
      </c>
      <c r="Q782" s="143">
        <v>0</v>
      </c>
      <c r="R782" s="143">
        <f>Q782*H782</f>
        <v>0</v>
      </c>
      <c r="S782" s="143">
        <v>0</v>
      </c>
      <c r="T782" s="144">
        <f>S782*H782</f>
        <v>0</v>
      </c>
      <c r="AR782" s="145" t="s">
        <v>224</v>
      </c>
      <c r="AT782" s="145" t="s">
        <v>168</v>
      </c>
      <c r="AU782" s="145" t="s">
        <v>83</v>
      </c>
      <c r="AY782" s="16" t="s">
        <v>166</v>
      </c>
      <c r="BE782" s="146">
        <f>IF(N782="základní",J782,0)</f>
        <v>0</v>
      </c>
      <c r="BF782" s="146">
        <f>IF(N782="snížená",J782,0)</f>
        <v>0</v>
      </c>
      <c r="BG782" s="146">
        <f>IF(N782="zákl. přenesená",J782,0)</f>
        <v>0</v>
      </c>
      <c r="BH782" s="146">
        <f>IF(N782="sníž. přenesená",J782,0)</f>
        <v>0</v>
      </c>
      <c r="BI782" s="146">
        <f>IF(N782="nulová",J782,0)</f>
        <v>0</v>
      </c>
      <c r="BJ782" s="16" t="s">
        <v>81</v>
      </c>
      <c r="BK782" s="146">
        <f>ROUND(I782*H782,2)</f>
        <v>0</v>
      </c>
      <c r="BL782" s="16" t="s">
        <v>224</v>
      </c>
      <c r="BM782" s="145" t="s">
        <v>585</v>
      </c>
    </row>
    <row r="783" spans="2:65" s="12" customFormat="1" x14ac:dyDescent="0.2">
      <c r="B783" s="147"/>
      <c r="D783" s="148" t="s">
        <v>173</v>
      </c>
      <c r="E783" s="149" t="s">
        <v>1</v>
      </c>
      <c r="F783" s="150" t="s">
        <v>586</v>
      </c>
      <c r="H783" s="151">
        <v>250</v>
      </c>
      <c r="I783" s="152"/>
      <c r="L783" s="147"/>
      <c r="M783" s="153"/>
      <c r="T783" s="154"/>
      <c r="AT783" s="149" t="s">
        <v>173</v>
      </c>
      <c r="AU783" s="149" t="s">
        <v>83</v>
      </c>
      <c r="AV783" s="12" t="s">
        <v>83</v>
      </c>
      <c r="AW783" s="12" t="s">
        <v>30</v>
      </c>
      <c r="AX783" s="12" t="s">
        <v>73</v>
      </c>
      <c r="AY783" s="149" t="s">
        <v>166</v>
      </c>
    </row>
    <row r="784" spans="2:65" s="13" customFormat="1" x14ac:dyDescent="0.2">
      <c r="B784" s="155"/>
      <c r="D784" s="148" t="s">
        <v>173</v>
      </c>
      <c r="E784" s="156" t="s">
        <v>1</v>
      </c>
      <c r="F784" s="157" t="s">
        <v>186</v>
      </c>
      <c r="H784" s="158">
        <v>250</v>
      </c>
      <c r="I784" s="159"/>
      <c r="L784" s="155"/>
      <c r="M784" s="160"/>
      <c r="T784" s="161"/>
      <c r="AT784" s="156" t="s">
        <v>173</v>
      </c>
      <c r="AU784" s="156" t="s">
        <v>83</v>
      </c>
      <c r="AV784" s="13" t="s">
        <v>172</v>
      </c>
      <c r="AW784" s="13" t="s">
        <v>30</v>
      </c>
      <c r="AX784" s="13" t="s">
        <v>81</v>
      </c>
      <c r="AY784" s="156" t="s">
        <v>166</v>
      </c>
    </row>
    <row r="785" spans="2:65" s="1" customFormat="1" ht="16.5" customHeight="1" x14ac:dyDescent="0.2">
      <c r="B785" s="31"/>
      <c r="C785" s="133" t="s">
        <v>587</v>
      </c>
      <c r="D785" s="133" t="s">
        <v>168</v>
      </c>
      <c r="E785" s="134" t="s">
        <v>588</v>
      </c>
      <c r="F785" s="135" t="s">
        <v>589</v>
      </c>
      <c r="G785" s="136" t="s">
        <v>252</v>
      </c>
      <c r="H785" s="137">
        <v>250</v>
      </c>
      <c r="I785" s="138"/>
      <c r="J785" s="139">
        <f>ROUND(I785*H785,2)</f>
        <v>0</v>
      </c>
      <c r="K785" s="140"/>
      <c r="L785" s="31"/>
      <c r="M785" s="141" t="s">
        <v>1</v>
      </c>
      <c r="N785" s="142" t="s">
        <v>38</v>
      </c>
      <c r="P785" s="143">
        <f>O785*H785</f>
        <v>0</v>
      </c>
      <c r="Q785" s="143">
        <v>0</v>
      </c>
      <c r="R785" s="143">
        <f>Q785*H785</f>
        <v>0</v>
      </c>
      <c r="S785" s="143">
        <v>0</v>
      </c>
      <c r="T785" s="144">
        <f>S785*H785</f>
        <v>0</v>
      </c>
      <c r="AR785" s="145" t="s">
        <v>224</v>
      </c>
      <c r="AT785" s="145" t="s">
        <v>168</v>
      </c>
      <c r="AU785" s="145" t="s">
        <v>83</v>
      </c>
      <c r="AY785" s="16" t="s">
        <v>166</v>
      </c>
      <c r="BE785" s="146">
        <f>IF(N785="základní",J785,0)</f>
        <v>0</v>
      </c>
      <c r="BF785" s="146">
        <f>IF(N785="snížená",J785,0)</f>
        <v>0</v>
      </c>
      <c r="BG785" s="146">
        <f>IF(N785="zákl. přenesená",J785,0)</f>
        <v>0</v>
      </c>
      <c r="BH785" s="146">
        <f>IF(N785="sníž. přenesená",J785,0)</f>
        <v>0</v>
      </c>
      <c r="BI785" s="146">
        <f>IF(N785="nulová",J785,0)</f>
        <v>0</v>
      </c>
      <c r="BJ785" s="16" t="s">
        <v>81</v>
      </c>
      <c r="BK785" s="146">
        <f>ROUND(I785*H785,2)</f>
        <v>0</v>
      </c>
      <c r="BL785" s="16" t="s">
        <v>224</v>
      </c>
      <c r="BM785" s="145" t="s">
        <v>590</v>
      </c>
    </row>
    <row r="786" spans="2:65" s="12" customFormat="1" x14ac:dyDescent="0.2">
      <c r="B786" s="147"/>
      <c r="D786" s="148" t="s">
        <v>173</v>
      </c>
      <c r="E786" s="149" t="s">
        <v>1</v>
      </c>
      <c r="F786" s="150" t="s">
        <v>586</v>
      </c>
      <c r="H786" s="151">
        <v>250</v>
      </c>
      <c r="I786" s="152"/>
      <c r="L786" s="147"/>
      <c r="M786" s="153"/>
      <c r="T786" s="154"/>
      <c r="AT786" s="149" t="s">
        <v>173</v>
      </c>
      <c r="AU786" s="149" t="s">
        <v>83</v>
      </c>
      <c r="AV786" s="12" t="s">
        <v>83</v>
      </c>
      <c r="AW786" s="12" t="s">
        <v>30</v>
      </c>
      <c r="AX786" s="12" t="s">
        <v>73</v>
      </c>
      <c r="AY786" s="149" t="s">
        <v>166</v>
      </c>
    </row>
    <row r="787" spans="2:65" s="13" customFormat="1" x14ac:dyDescent="0.2">
      <c r="B787" s="155"/>
      <c r="D787" s="148" t="s">
        <v>173</v>
      </c>
      <c r="E787" s="156" t="s">
        <v>1</v>
      </c>
      <c r="F787" s="157" t="s">
        <v>186</v>
      </c>
      <c r="H787" s="158">
        <v>250</v>
      </c>
      <c r="I787" s="159"/>
      <c r="L787" s="155"/>
      <c r="M787" s="160"/>
      <c r="T787" s="161"/>
      <c r="AT787" s="156" t="s">
        <v>173</v>
      </c>
      <c r="AU787" s="156" t="s">
        <v>83</v>
      </c>
      <c r="AV787" s="13" t="s">
        <v>172</v>
      </c>
      <c r="AW787" s="13" t="s">
        <v>30</v>
      </c>
      <c r="AX787" s="13" t="s">
        <v>81</v>
      </c>
      <c r="AY787" s="156" t="s">
        <v>166</v>
      </c>
    </row>
    <row r="788" spans="2:65" s="1" customFormat="1" ht="24.2" customHeight="1" x14ac:dyDescent="0.2">
      <c r="B788" s="31"/>
      <c r="C788" s="133" t="s">
        <v>422</v>
      </c>
      <c r="D788" s="133" t="s">
        <v>168</v>
      </c>
      <c r="E788" s="134" t="s">
        <v>591</v>
      </c>
      <c r="F788" s="135" t="s">
        <v>592</v>
      </c>
      <c r="G788" s="136" t="s">
        <v>252</v>
      </c>
      <c r="H788" s="137">
        <v>250</v>
      </c>
      <c r="I788" s="138"/>
      <c r="J788" s="139">
        <f>ROUND(I788*H788,2)</f>
        <v>0</v>
      </c>
      <c r="K788" s="140"/>
      <c r="L788" s="31"/>
      <c r="M788" s="141" t="s">
        <v>1</v>
      </c>
      <c r="N788" s="142" t="s">
        <v>38</v>
      </c>
      <c r="P788" s="143">
        <f>O788*H788</f>
        <v>0</v>
      </c>
      <c r="Q788" s="143">
        <v>0</v>
      </c>
      <c r="R788" s="143">
        <f>Q788*H788</f>
        <v>0</v>
      </c>
      <c r="S788" s="143">
        <v>0</v>
      </c>
      <c r="T788" s="144">
        <f>S788*H788</f>
        <v>0</v>
      </c>
      <c r="AR788" s="145" t="s">
        <v>224</v>
      </c>
      <c r="AT788" s="145" t="s">
        <v>168</v>
      </c>
      <c r="AU788" s="145" t="s">
        <v>83</v>
      </c>
      <c r="AY788" s="16" t="s">
        <v>166</v>
      </c>
      <c r="BE788" s="146">
        <f>IF(N788="základní",J788,0)</f>
        <v>0</v>
      </c>
      <c r="BF788" s="146">
        <f>IF(N788="snížená",J788,0)</f>
        <v>0</v>
      </c>
      <c r="BG788" s="146">
        <f>IF(N788="zákl. přenesená",J788,0)</f>
        <v>0</v>
      </c>
      <c r="BH788" s="146">
        <f>IF(N788="sníž. přenesená",J788,0)</f>
        <v>0</v>
      </c>
      <c r="BI788" s="146">
        <f>IF(N788="nulová",J788,0)</f>
        <v>0</v>
      </c>
      <c r="BJ788" s="16" t="s">
        <v>81</v>
      </c>
      <c r="BK788" s="146">
        <f>ROUND(I788*H788,2)</f>
        <v>0</v>
      </c>
      <c r="BL788" s="16" t="s">
        <v>224</v>
      </c>
      <c r="BM788" s="145" t="s">
        <v>593</v>
      </c>
    </row>
    <row r="789" spans="2:65" s="12" customFormat="1" x14ac:dyDescent="0.2">
      <c r="B789" s="147"/>
      <c r="D789" s="148" t="s">
        <v>173</v>
      </c>
      <c r="E789" s="149" t="s">
        <v>1</v>
      </c>
      <c r="F789" s="150" t="s">
        <v>586</v>
      </c>
      <c r="H789" s="151">
        <v>250</v>
      </c>
      <c r="I789" s="152"/>
      <c r="L789" s="147"/>
      <c r="M789" s="153"/>
      <c r="T789" s="154"/>
      <c r="AT789" s="149" t="s">
        <v>173</v>
      </c>
      <c r="AU789" s="149" t="s">
        <v>83</v>
      </c>
      <c r="AV789" s="12" t="s">
        <v>83</v>
      </c>
      <c r="AW789" s="12" t="s">
        <v>30</v>
      </c>
      <c r="AX789" s="12" t="s">
        <v>73</v>
      </c>
      <c r="AY789" s="149" t="s">
        <v>166</v>
      </c>
    </row>
    <row r="790" spans="2:65" s="13" customFormat="1" x14ac:dyDescent="0.2">
      <c r="B790" s="155"/>
      <c r="D790" s="148" t="s">
        <v>173</v>
      </c>
      <c r="E790" s="156" t="s">
        <v>1</v>
      </c>
      <c r="F790" s="157" t="s">
        <v>186</v>
      </c>
      <c r="H790" s="158">
        <v>250</v>
      </c>
      <c r="I790" s="159"/>
      <c r="L790" s="155"/>
      <c r="M790" s="160"/>
      <c r="T790" s="161"/>
      <c r="AT790" s="156" t="s">
        <v>173</v>
      </c>
      <c r="AU790" s="156" t="s">
        <v>83</v>
      </c>
      <c r="AV790" s="13" t="s">
        <v>172</v>
      </c>
      <c r="AW790" s="13" t="s">
        <v>30</v>
      </c>
      <c r="AX790" s="13" t="s">
        <v>81</v>
      </c>
      <c r="AY790" s="156" t="s">
        <v>166</v>
      </c>
    </row>
    <row r="791" spans="2:65" s="1" customFormat="1" ht="24.2" customHeight="1" x14ac:dyDescent="0.2">
      <c r="B791" s="31"/>
      <c r="C791" s="133" t="s">
        <v>594</v>
      </c>
      <c r="D791" s="133" t="s">
        <v>168</v>
      </c>
      <c r="E791" s="134" t="s">
        <v>595</v>
      </c>
      <c r="F791" s="135" t="s">
        <v>596</v>
      </c>
      <c r="G791" s="136" t="s">
        <v>252</v>
      </c>
      <c r="H791" s="137">
        <v>250</v>
      </c>
      <c r="I791" s="138"/>
      <c r="J791" s="139">
        <f>ROUND(I791*H791,2)</f>
        <v>0</v>
      </c>
      <c r="K791" s="140"/>
      <c r="L791" s="31"/>
      <c r="M791" s="141" t="s">
        <v>1</v>
      </c>
      <c r="N791" s="142" t="s">
        <v>38</v>
      </c>
      <c r="P791" s="143">
        <f>O791*H791</f>
        <v>0</v>
      </c>
      <c r="Q791" s="143">
        <v>0</v>
      </c>
      <c r="R791" s="143">
        <f>Q791*H791</f>
        <v>0</v>
      </c>
      <c r="S791" s="143">
        <v>0</v>
      </c>
      <c r="T791" s="144">
        <f>S791*H791</f>
        <v>0</v>
      </c>
      <c r="AR791" s="145" t="s">
        <v>224</v>
      </c>
      <c r="AT791" s="145" t="s">
        <v>168</v>
      </c>
      <c r="AU791" s="145" t="s">
        <v>83</v>
      </c>
      <c r="AY791" s="16" t="s">
        <v>166</v>
      </c>
      <c r="BE791" s="146">
        <f>IF(N791="základní",J791,0)</f>
        <v>0</v>
      </c>
      <c r="BF791" s="146">
        <f>IF(N791="snížená",J791,0)</f>
        <v>0</v>
      </c>
      <c r="BG791" s="146">
        <f>IF(N791="zákl. přenesená",J791,0)</f>
        <v>0</v>
      </c>
      <c r="BH791" s="146">
        <f>IF(N791="sníž. přenesená",J791,0)</f>
        <v>0</v>
      </c>
      <c r="BI791" s="146">
        <f>IF(N791="nulová",J791,0)</f>
        <v>0</v>
      </c>
      <c r="BJ791" s="16" t="s">
        <v>81</v>
      </c>
      <c r="BK791" s="146">
        <f>ROUND(I791*H791,2)</f>
        <v>0</v>
      </c>
      <c r="BL791" s="16" t="s">
        <v>224</v>
      </c>
      <c r="BM791" s="145" t="s">
        <v>597</v>
      </c>
    </row>
    <row r="792" spans="2:65" s="12" customFormat="1" x14ac:dyDescent="0.2">
      <c r="B792" s="147"/>
      <c r="D792" s="148" t="s">
        <v>173</v>
      </c>
      <c r="E792" s="149" t="s">
        <v>1</v>
      </c>
      <c r="F792" s="150" t="s">
        <v>586</v>
      </c>
      <c r="H792" s="151">
        <v>250</v>
      </c>
      <c r="I792" s="152"/>
      <c r="L792" s="147"/>
      <c r="M792" s="153"/>
      <c r="T792" s="154"/>
      <c r="AT792" s="149" t="s">
        <v>173</v>
      </c>
      <c r="AU792" s="149" t="s">
        <v>83</v>
      </c>
      <c r="AV792" s="12" t="s">
        <v>83</v>
      </c>
      <c r="AW792" s="12" t="s">
        <v>30</v>
      </c>
      <c r="AX792" s="12" t="s">
        <v>73</v>
      </c>
      <c r="AY792" s="149" t="s">
        <v>166</v>
      </c>
    </row>
    <row r="793" spans="2:65" s="13" customFormat="1" x14ac:dyDescent="0.2">
      <c r="B793" s="155"/>
      <c r="D793" s="148" t="s">
        <v>173</v>
      </c>
      <c r="E793" s="156" t="s">
        <v>1</v>
      </c>
      <c r="F793" s="157" t="s">
        <v>186</v>
      </c>
      <c r="H793" s="158">
        <v>250</v>
      </c>
      <c r="I793" s="159"/>
      <c r="L793" s="155"/>
      <c r="M793" s="160"/>
      <c r="T793" s="161"/>
      <c r="AT793" s="156" t="s">
        <v>173</v>
      </c>
      <c r="AU793" s="156" t="s">
        <v>83</v>
      </c>
      <c r="AV793" s="13" t="s">
        <v>172</v>
      </c>
      <c r="AW793" s="13" t="s">
        <v>30</v>
      </c>
      <c r="AX793" s="13" t="s">
        <v>81</v>
      </c>
      <c r="AY793" s="156" t="s">
        <v>166</v>
      </c>
    </row>
    <row r="794" spans="2:65" s="1" customFormat="1" ht="16.5" customHeight="1" x14ac:dyDescent="0.2">
      <c r="B794" s="31"/>
      <c r="C794" s="133" t="s">
        <v>432</v>
      </c>
      <c r="D794" s="133" t="s">
        <v>168</v>
      </c>
      <c r="E794" s="134" t="s">
        <v>598</v>
      </c>
      <c r="F794" s="135" t="s">
        <v>599</v>
      </c>
      <c r="G794" s="136" t="s">
        <v>248</v>
      </c>
      <c r="H794" s="137">
        <v>50</v>
      </c>
      <c r="I794" s="138"/>
      <c r="J794" s="139">
        <f>ROUND(I794*H794,2)</f>
        <v>0</v>
      </c>
      <c r="K794" s="140"/>
      <c r="L794" s="31"/>
      <c r="M794" s="141" t="s">
        <v>1</v>
      </c>
      <c r="N794" s="142" t="s">
        <v>38</v>
      </c>
      <c r="P794" s="143">
        <f>O794*H794</f>
        <v>0</v>
      </c>
      <c r="Q794" s="143">
        <v>0</v>
      </c>
      <c r="R794" s="143">
        <f>Q794*H794</f>
        <v>0</v>
      </c>
      <c r="S794" s="143">
        <v>0</v>
      </c>
      <c r="T794" s="144">
        <f>S794*H794</f>
        <v>0</v>
      </c>
      <c r="AR794" s="145" t="s">
        <v>224</v>
      </c>
      <c r="AT794" s="145" t="s">
        <v>168</v>
      </c>
      <c r="AU794" s="145" t="s">
        <v>83</v>
      </c>
      <c r="AY794" s="16" t="s">
        <v>166</v>
      </c>
      <c r="BE794" s="146">
        <f>IF(N794="základní",J794,0)</f>
        <v>0</v>
      </c>
      <c r="BF794" s="146">
        <f>IF(N794="snížená",J794,0)</f>
        <v>0</v>
      </c>
      <c r="BG794" s="146">
        <f>IF(N794="zákl. přenesená",J794,0)</f>
        <v>0</v>
      </c>
      <c r="BH794" s="146">
        <f>IF(N794="sníž. přenesená",J794,0)</f>
        <v>0</v>
      </c>
      <c r="BI794" s="146">
        <f>IF(N794="nulová",J794,0)</f>
        <v>0</v>
      </c>
      <c r="BJ794" s="16" t="s">
        <v>81</v>
      </c>
      <c r="BK794" s="146">
        <f>ROUND(I794*H794,2)</f>
        <v>0</v>
      </c>
      <c r="BL794" s="16" t="s">
        <v>224</v>
      </c>
      <c r="BM794" s="145" t="s">
        <v>600</v>
      </c>
    </row>
    <row r="795" spans="2:65" s="12" customFormat="1" x14ac:dyDescent="0.2">
      <c r="B795" s="147"/>
      <c r="D795" s="148" t="s">
        <v>173</v>
      </c>
      <c r="E795" s="149" t="s">
        <v>1</v>
      </c>
      <c r="F795" s="150" t="s">
        <v>372</v>
      </c>
      <c r="H795" s="151">
        <v>50</v>
      </c>
      <c r="I795" s="152"/>
      <c r="L795" s="147"/>
      <c r="M795" s="153"/>
      <c r="T795" s="154"/>
      <c r="AT795" s="149" t="s">
        <v>173</v>
      </c>
      <c r="AU795" s="149" t="s">
        <v>83</v>
      </c>
      <c r="AV795" s="12" t="s">
        <v>83</v>
      </c>
      <c r="AW795" s="12" t="s">
        <v>30</v>
      </c>
      <c r="AX795" s="12" t="s">
        <v>73</v>
      </c>
      <c r="AY795" s="149" t="s">
        <v>166</v>
      </c>
    </row>
    <row r="796" spans="2:65" s="13" customFormat="1" x14ac:dyDescent="0.2">
      <c r="B796" s="155"/>
      <c r="D796" s="148" t="s">
        <v>173</v>
      </c>
      <c r="E796" s="156" t="s">
        <v>1</v>
      </c>
      <c r="F796" s="157" t="s">
        <v>186</v>
      </c>
      <c r="H796" s="158">
        <v>50</v>
      </c>
      <c r="I796" s="159"/>
      <c r="L796" s="155"/>
      <c r="M796" s="160"/>
      <c r="T796" s="161"/>
      <c r="AT796" s="156" t="s">
        <v>173</v>
      </c>
      <c r="AU796" s="156" t="s">
        <v>83</v>
      </c>
      <c r="AV796" s="13" t="s">
        <v>172</v>
      </c>
      <c r="AW796" s="13" t="s">
        <v>30</v>
      </c>
      <c r="AX796" s="13" t="s">
        <v>81</v>
      </c>
      <c r="AY796" s="156" t="s">
        <v>166</v>
      </c>
    </row>
    <row r="797" spans="2:65" s="1" customFormat="1" ht="21.75" customHeight="1" x14ac:dyDescent="0.2">
      <c r="B797" s="31"/>
      <c r="C797" s="133" t="s">
        <v>601</v>
      </c>
      <c r="D797" s="133" t="s">
        <v>168</v>
      </c>
      <c r="E797" s="134" t="s">
        <v>602</v>
      </c>
      <c r="F797" s="135" t="s">
        <v>603</v>
      </c>
      <c r="G797" s="136" t="s">
        <v>248</v>
      </c>
      <c r="H797" s="137">
        <v>50</v>
      </c>
      <c r="I797" s="138"/>
      <c r="J797" s="139">
        <f>ROUND(I797*H797,2)</f>
        <v>0</v>
      </c>
      <c r="K797" s="140"/>
      <c r="L797" s="31"/>
      <c r="M797" s="141" t="s">
        <v>1</v>
      </c>
      <c r="N797" s="142" t="s">
        <v>38</v>
      </c>
      <c r="P797" s="143">
        <f>O797*H797</f>
        <v>0</v>
      </c>
      <c r="Q797" s="143">
        <v>0</v>
      </c>
      <c r="R797" s="143">
        <f>Q797*H797</f>
        <v>0</v>
      </c>
      <c r="S797" s="143">
        <v>0</v>
      </c>
      <c r="T797" s="144">
        <f>S797*H797</f>
        <v>0</v>
      </c>
      <c r="AR797" s="145" t="s">
        <v>224</v>
      </c>
      <c r="AT797" s="145" t="s">
        <v>168</v>
      </c>
      <c r="AU797" s="145" t="s">
        <v>83</v>
      </c>
      <c r="AY797" s="16" t="s">
        <v>166</v>
      </c>
      <c r="BE797" s="146">
        <f>IF(N797="základní",J797,0)</f>
        <v>0</v>
      </c>
      <c r="BF797" s="146">
        <f>IF(N797="snížená",J797,0)</f>
        <v>0</v>
      </c>
      <c r="BG797" s="146">
        <f>IF(N797="zákl. přenesená",J797,0)</f>
        <v>0</v>
      </c>
      <c r="BH797" s="146">
        <f>IF(N797="sníž. přenesená",J797,0)</f>
        <v>0</v>
      </c>
      <c r="BI797" s="146">
        <f>IF(N797="nulová",J797,0)</f>
        <v>0</v>
      </c>
      <c r="BJ797" s="16" t="s">
        <v>81</v>
      </c>
      <c r="BK797" s="146">
        <f>ROUND(I797*H797,2)</f>
        <v>0</v>
      </c>
      <c r="BL797" s="16" t="s">
        <v>224</v>
      </c>
      <c r="BM797" s="145" t="s">
        <v>604</v>
      </c>
    </row>
    <row r="798" spans="2:65" s="12" customFormat="1" x14ac:dyDescent="0.2">
      <c r="B798" s="147"/>
      <c r="D798" s="148" t="s">
        <v>173</v>
      </c>
      <c r="E798" s="149" t="s">
        <v>1</v>
      </c>
      <c r="F798" s="150" t="s">
        <v>372</v>
      </c>
      <c r="H798" s="151">
        <v>50</v>
      </c>
      <c r="I798" s="152"/>
      <c r="L798" s="147"/>
      <c r="M798" s="153"/>
      <c r="T798" s="154"/>
      <c r="AT798" s="149" t="s">
        <v>173</v>
      </c>
      <c r="AU798" s="149" t="s">
        <v>83</v>
      </c>
      <c r="AV798" s="12" t="s">
        <v>83</v>
      </c>
      <c r="AW798" s="12" t="s">
        <v>30</v>
      </c>
      <c r="AX798" s="12" t="s">
        <v>73</v>
      </c>
      <c r="AY798" s="149" t="s">
        <v>166</v>
      </c>
    </row>
    <row r="799" spans="2:65" s="13" customFormat="1" x14ac:dyDescent="0.2">
      <c r="B799" s="155"/>
      <c r="D799" s="148" t="s">
        <v>173</v>
      </c>
      <c r="E799" s="156" t="s">
        <v>1</v>
      </c>
      <c r="F799" s="157" t="s">
        <v>186</v>
      </c>
      <c r="H799" s="158">
        <v>50</v>
      </c>
      <c r="I799" s="159"/>
      <c r="L799" s="155"/>
      <c r="M799" s="160"/>
      <c r="T799" s="161"/>
      <c r="AT799" s="156" t="s">
        <v>173</v>
      </c>
      <c r="AU799" s="156" t="s">
        <v>83</v>
      </c>
      <c r="AV799" s="13" t="s">
        <v>172</v>
      </c>
      <c r="AW799" s="13" t="s">
        <v>30</v>
      </c>
      <c r="AX799" s="13" t="s">
        <v>81</v>
      </c>
      <c r="AY799" s="156" t="s">
        <v>166</v>
      </c>
    </row>
    <row r="800" spans="2:65" s="1" customFormat="1" ht="21.75" customHeight="1" x14ac:dyDescent="0.2">
      <c r="B800" s="31"/>
      <c r="C800" s="133" t="s">
        <v>436</v>
      </c>
      <c r="D800" s="133" t="s">
        <v>168</v>
      </c>
      <c r="E800" s="134" t="s">
        <v>605</v>
      </c>
      <c r="F800" s="135" t="s">
        <v>606</v>
      </c>
      <c r="G800" s="136" t="s">
        <v>248</v>
      </c>
      <c r="H800" s="137">
        <v>19</v>
      </c>
      <c r="I800" s="138"/>
      <c r="J800" s="139">
        <f>ROUND(I800*H800,2)</f>
        <v>0</v>
      </c>
      <c r="K800" s="140"/>
      <c r="L800" s="31"/>
      <c r="M800" s="141" t="s">
        <v>1</v>
      </c>
      <c r="N800" s="142" t="s">
        <v>38</v>
      </c>
      <c r="P800" s="143">
        <f>O800*H800</f>
        <v>0</v>
      </c>
      <c r="Q800" s="143">
        <v>0</v>
      </c>
      <c r="R800" s="143">
        <f>Q800*H800</f>
        <v>0</v>
      </c>
      <c r="S800" s="143">
        <v>0</v>
      </c>
      <c r="T800" s="144">
        <f>S800*H800</f>
        <v>0</v>
      </c>
      <c r="AR800" s="145" t="s">
        <v>224</v>
      </c>
      <c r="AT800" s="145" t="s">
        <v>168</v>
      </c>
      <c r="AU800" s="145" t="s">
        <v>83</v>
      </c>
      <c r="AY800" s="16" t="s">
        <v>166</v>
      </c>
      <c r="BE800" s="146">
        <f>IF(N800="základní",J800,0)</f>
        <v>0</v>
      </c>
      <c r="BF800" s="146">
        <f>IF(N800="snížená",J800,0)</f>
        <v>0</v>
      </c>
      <c r="BG800" s="146">
        <f>IF(N800="zákl. přenesená",J800,0)</f>
        <v>0</v>
      </c>
      <c r="BH800" s="146">
        <f>IF(N800="sníž. přenesená",J800,0)</f>
        <v>0</v>
      </c>
      <c r="BI800" s="146">
        <f>IF(N800="nulová",J800,0)</f>
        <v>0</v>
      </c>
      <c r="BJ800" s="16" t="s">
        <v>81</v>
      </c>
      <c r="BK800" s="146">
        <f>ROUND(I800*H800,2)</f>
        <v>0</v>
      </c>
      <c r="BL800" s="16" t="s">
        <v>224</v>
      </c>
      <c r="BM800" s="145" t="s">
        <v>607</v>
      </c>
    </row>
    <row r="801" spans="2:65" s="12" customFormat="1" x14ac:dyDescent="0.2">
      <c r="B801" s="147"/>
      <c r="D801" s="148" t="s">
        <v>173</v>
      </c>
      <c r="E801" s="149" t="s">
        <v>1</v>
      </c>
      <c r="F801" s="150" t="s">
        <v>608</v>
      </c>
      <c r="H801" s="151">
        <v>19</v>
      </c>
      <c r="I801" s="152"/>
      <c r="L801" s="147"/>
      <c r="M801" s="153"/>
      <c r="T801" s="154"/>
      <c r="AT801" s="149" t="s">
        <v>173</v>
      </c>
      <c r="AU801" s="149" t="s">
        <v>83</v>
      </c>
      <c r="AV801" s="12" t="s">
        <v>83</v>
      </c>
      <c r="AW801" s="12" t="s">
        <v>30</v>
      </c>
      <c r="AX801" s="12" t="s">
        <v>73</v>
      </c>
      <c r="AY801" s="149" t="s">
        <v>166</v>
      </c>
    </row>
    <row r="802" spans="2:65" s="13" customFormat="1" x14ac:dyDescent="0.2">
      <c r="B802" s="155"/>
      <c r="D802" s="148" t="s">
        <v>173</v>
      </c>
      <c r="E802" s="156" t="s">
        <v>1</v>
      </c>
      <c r="F802" s="157" t="s">
        <v>186</v>
      </c>
      <c r="H802" s="158">
        <v>19</v>
      </c>
      <c r="I802" s="159"/>
      <c r="L802" s="155"/>
      <c r="M802" s="160"/>
      <c r="T802" s="161"/>
      <c r="AT802" s="156" t="s">
        <v>173</v>
      </c>
      <c r="AU802" s="156" t="s">
        <v>83</v>
      </c>
      <c r="AV802" s="13" t="s">
        <v>172</v>
      </c>
      <c r="AW802" s="13" t="s">
        <v>30</v>
      </c>
      <c r="AX802" s="13" t="s">
        <v>81</v>
      </c>
      <c r="AY802" s="156" t="s">
        <v>166</v>
      </c>
    </row>
    <row r="803" spans="2:65" s="1" customFormat="1" ht="21.75" customHeight="1" x14ac:dyDescent="0.2">
      <c r="B803" s="31"/>
      <c r="C803" s="133" t="s">
        <v>609</v>
      </c>
      <c r="D803" s="133" t="s">
        <v>168</v>
      </c>
      <c r="E803" s="134" t="s">
        <v>610</v>
      </c>
      <c r="F803" s="135" t="s">
        <v>611</v>
      </c>
      <c r="G803" s="136" t="s">
        <v>248</v>
      </c>
      <c r="H803" s="137">
        <v>4</v>
      </c>
      <c r="I803" s="138"/>
      <c r="J803" s="139">
        <f>ROUND(I803*H803,2)</f>
        <v>0</v>
      </c>
      <c r="K803" s="140"/>
      <c r="L803" s="31"/>
      <c r="M803" s="141" t="s">
        <v>1</v>
      </c>
      <c r="N803" s="142" t="s">
        <v>38</v>
      </c>
      <c r="P803" s="143">
        <f>O803*H803</f>
        <v>0</v>
      </c>
      <c r="Q803" s="143">
        <v>0</v>
      </c>
      <c r="R803" s="143">
        <f>Q803*H803</f>
        <v>0</v>
      </c>
      <c r="S803" s="143">
        <v>0</v>
      </c>
      <c r="T803" s="144">
        <f>S803*H803</f>
        <v>0</v>
      </c>
      <c r="AR803" s="145" t="s">
        <v>224</v>
      </c>
      <c r="AT803" s="145" t="s">
        <v>168</v>
      </c>
      <c r="AU803" s="145" t="s">
        <v>83</v>
      </c>
      <c r="AY803" s="16" t="s">
        <v>166</v>
      </c>
      <c r="BE803" s="146">
        <f>IF(N803="základní",J803,0)</f>
        <v>0</v>
      </c>
      <c r="BF803" s="146">
        <f>IF(N803="snížená",J803,0)</f>
        <v>0</v>
      </c>
      <c r="BG803" s="146">
        <f>IF(N803="zákl. přenesená",J803,0)</f>
        <v>0</v>
      </c>
      <c r="BH803" s="146">
        <f>IF(N803="sníž. přenesená",J803,0)</f>
        <v>0</v>
      </c>
      <c r="BI803" s="146">
        <f>IF(N803="nulová",J803,0)</f>
        <v>0</v>
      </c>
      <c r="BJ803" s="16" t="s">
        <v>81</v>
      </c>
      <c r="BK803" s="146">
        <f>ROUND(I803*H803,2)</f>
        <v>0</v>
      </c>
      <c r="BL803" s="16" t="s">
        <v>224</v>
      </c>
      <c r="BM803" s="145" t="s">
        <v>612</v>
      </c>
    </row>
    <row r="804" spans="2:65" s="12" customFormat="1" x14ac:dyDescent="0.2">
      <c r="B804" s="147"/>
      <c r="D804" s="148" t="s">
        <v>173</v>
      </c>
      <c r="E804" s="149" t="s">
        <v>1</v>
      </c>
      <c r="F804" s="150" t="s">
        <v>613</v>
      </c>
      <c r="H804" s="151">
        <v>4</v>
      </c>
      <c r="I804" s="152"/>
      <c r="L804" s="147"/>
      <c r="M804" s="153"/>
      <c r="T804" s="154"/>
      <c r="AT804" s="149" t="s">
        <v>173</v>
      </c>
      <c r="AU804" s="149" t="s">
        <v>83</v>
      </c>
      <c r="AV804" s="12" t="s">
        <v>83</v>
      </c>
      <c r="AW804" s="12" t="s">
        <v>30</v>
      </c>
      <c r="AX804" s="12" t="s">
        <v>73</v>
      </c>
      <c r="AY804" s="149" t="s">
        <v>166</v>
      </c>
    </row>
    <row r="805" spans="2:65" s="13" customFormat="1" x14ac:dyDescent="0.2">
      <c r="B805" s="155"/>
      <c r="D805" s="148" t="s">
        <v>173</v>
      </c>
      <c r="E805" s="156" t="s">
        <v>1</v>
      </c>
      <c r="F805" s="157" t="s">
        <v>186</v>
      </c>
      <c r="H805" s="158">
        <v>4</v>
      </c>
      <c r="I805" s="159"/>
      <c r="L805" s="155"/>
      <c r="M805" s="160"/>
      <c r="T805" s="161"/>
      <c r="AT805" s="156" t="s">
        <v>173</v>
      </c>
      <c r="AU805" s="156" t="s">
        <v>83</v>
      </c>
      <c r="AV805" s="13" t="s">
        <v>172</v>
      </c>
      <c r="AW805" s="13" t="s">
        <v>30</v>
      </c>
      <c r="AX805" s="13" t="s">
        <v>81</v>
      </c>
      <c r="AY805" s="156" t="s">
        <v>166</v>
      </c>
    </row>
    <row r="806" spans="2:65" s="1" customFormat="1" ht="37.9" customHeight="1" x14ac:dyDescent="0.2">
      <c r="B806" s="31"/>
      <c r="C806" s="133" t="s">
        <v>442</v>
      </c>
      <c r="D806" s="133" t="s">
        <v>168</v>
      </c>
      <c r="E806" s="134" t="s">
        <v>614</v>
      </c>
      <c r="F806" s="135" t="s">
        <v>615</v>
      </c>
      <c r="G806" s="136" t="s">
        <v>616</v>
      </c>
      <c r="H806" s="137">
        <v>100</v>
      </c>
      <c r="I806" s="138"/>
      <c r="J806" s="139">
        <f>ROUND(I806*H806,2)</f>
        <v>0</v>
      </c>
      <c r="K806" s="140"/>
      <c r="L806" s="31"/>
      <c r="M806" s="141" t="s">
        <v>1</v>
      </c>
      <c r="N806" s="142" t="s">
        <v>38</v>
      </c>
      <c r="P806" s="143">
        <f>O806*H806</f>
        <v>0</v>
      </c>
      <c r="Q806" s="143">
        <v>0</v>
      </c>
      <c r="R806" s="143">
        <f>Q806*H806</f>
        <v>0</v>
      </c>
      <c r="S806" s="143">
        <v>0</v>
      </c>
      <c r="T806" s="144">
        <f>S806*H806</f>
        <v>0</v>
      </c>
      <c r="AR806" s="145" t="s">
        <v>224</v>
      </c>
      <c r="AT806" s="145" t="s">
        <v>168</v>
      </c>
      <c r="AU806" s="145" t="s">
        <v>83</v>
      </c>
      <c r="AY806" s="16" t="s">
        <v>166</v>
      </c>
      <c r="BE806" s="146">
        <f>IF(N806="základní",J806,0)</f>
        <v>0</v>
      </c>
      <c r="BF806" s="146">
        <f>IF(N806="snížená",J806,0)</f>
        <v>0</v>
      </c>
      <c r="BG806" s="146">
        <f>IF(N806="zákl. přenesená",J806,0)</f>
        <v>0</v>
      </c>
      <c r="BH806" s="146">
        <f>IF(N806="sníž. přenesená",J806,0)</f>
        <v>0</v>
      </c>
      <c r="BI806" s="146">
        <f>IF(N806="nulová",J806,0)</f>
        <v>0</v>
      </c>
      <c r="BJ806" s="16" t="s">
        <v>81</v>
      </c>
      <c r="BK806" s="146">
        <f>ROUND(I806*H806,2)</f>
        <v>0</v>
      </c>
      <c r="BL806" s="16" t="s">
        <v>224</v>
      </c>
      <c r="BM806" s="145" t="s">
        <v>617</v>
      </c>
    </row>
    <row r="807" spans="2:65" s="12" customFormat="1" x14ac:dyDescent="0.2">
      <c r="B807" s="147"/>
      <c r="D807" s="148" t="s">
        <v>173</v>
      </c>
      <c r="E807" s="149" t="s">
        <v>1</v>
      </c>
      <c r="F807" s="150" t="s">
        <v>503</v>
      </c>
      <c r="H807" s="151">
        <v>100</v>
      </c>
      <c r="I807" s="152"/>
      <c r="L807" s="147"/>
      <c r="M807" s="153"/>
      <c r="T807" s="154"/>
      <c r="AT807" s="149" t="s">
        <v>173</v>
      </c>
      <c r="AU807" s="149" t="s">
        <v>83</v>
      </c>
      <c r="AV807" s="12" t="s">
        <v>83</v>
      </c>
      <c r="AW807" s="12" t="s">
        <v>30</v>
      </c>
      <c r="AX807" s="12" t="s">
        <v>73</v>
      </c>
      <c r="AY807" s="149" t="s">
        <v>166</v>
      </c>
    </row>
    <row r="808" spans="2:65" s="13" customFormat="1" x14ac:dyDescent="0.2">
      <c r="B808" s="155"/>
      <c r="D808" s="148" t="s">
        <v>173</v>
      </c>
      <c r="E808" s="156" t="s">
        <v>1</v>
      </c>
      <c r="F808" s="157" t="s">
        <v>186</v>
      </c>
      <c r="H808" s="158">
        <v>100</v>
      </c>
      <c r="I808" s="159"/>
      <c r="L808" s="155"/>
      <c r="M808" s="160"/>
      <c r="T808" s="161"/>
      <c r="AT808" s="156" t="s">
        <v>173</v>
      </c>
      <c r="AU808" s="156" t="s">
        <v>83</v>
      </c>
      <c r="AV808" s="13" t="s">
        <v>172</v>
      </c>
      <c r="AW808" s="13" t="s">
        <v>30</v>
      </c>
      <c r="AX808" s="13" t="s">
        <v>81</v>
      </c>
      <c r="AY808" s="156" t="s">
        <v>166</v>
      </c>
    </row>
    <row r="809" spans="2:65" s="1" customFormat="1" ht="44.25" customHeight="1" x14ac:dyDescent="0.2">
      <c r="B809" s="31"/>
      <c r="C809" s="133" t="s">
        <v>618</v>
      </c>
      <c r="D809" s="133" t="s">
        <v>168</v>
      </c>
      <c r="E809" s="134" t="s">
        <v>619</v>
      </c>
      <c r="F809" s="135" t="s">
        <v>620</v>
      </c>
      <c r="G809" s="136" t="s">
        <v>248</v>
      </c>
      <c r="H809" s="137">
        <v>1</v>
      </c>
      <c r="I809" s="138"/>
      <c r="J809" s="139">
        <f t="shared" ref="J809:J817" si="10">ROUND(I809*H809,2)</f>
        <v>0</v>
      </c>
      <c r="K809" s="140"/>
      <c r="L809" s="31"/>
      <c r="M809" s="141" t="s">
        <v>1</v>
      </c>
      <c r="N809" s="142" t="s">
        <v>38</v>
      </c>
      <c r="P809" s="143">
        <f t="shared" ref="P809:P817" si="11">O809*H809</f>
        <v>0</v>
      </c>
      <c r="Q809" s="143">
        <v>0</v>
      </c>
      <c r="R809" s="143">
        <f t="shared" ref="R809:R817" si="12">Q809*H809</f>
        <v>0</v>
      </c>
      <c r="S809" s="143">
        <v>0</v>
      </c>
      <c r="T809" s="144">
        <f t="shared" ref="T809:T817" si="13">S809*H809</f>
        <v>0</v>
      </c>
      <c r="AR809" s="145" t="s">
        <v>224</v>
      </c>
      <c r="AT809" s="145" t="s">
        <v>168</v>
      </c>
      <c r="AU809" s="145" t="s">
        <v>83</v>
      </c>
      <c r="AY809" s="16" t="s">
        <v>166</v>
      </c>
      <c r="BE809" s="146">
        <f t="shared" ref="BE809:BE817" si="14">IF(N809="základní",J809,0)</f>
        <v>0</v>
      </c>
      <c r="BF809" s="146">
        <f t="shared" ref="BF809:BF817" si="15">IF(N809="snížená",J809,0)</f>
        <v>0</v>
      </c>
      <c r="BG809" s="146">
        <f t="shared" ref="BG809:BG817" si="16">IF(N809="zákl. přenesená",J809,0)</f>
        <v>0</v>
      </c>
      <c r="BH809" s="146">
        <f t="shared" ref="BH809:BH817" si="17">IF(N809="sníž. přenesená",J809,0)</f>
        <v>0</v>
      </c>
      <c r="BI809" s="146">
        <f t="shared" ref="BI809:BI817" si="18">IF(N809="nulová",J809,0)</f>
        <v>0</v>
      </c>
      <c r="BJ809" s="16" t="s">
        <v>81</v>
      </c>
      <c r="BK809" s="146">
        <f t="shared" ref="BK809:BK817" si="19">ROUND(I809*H809,2)</f>
        <v>0</v>
      </c>
      <c r="BL809" s="16" t="s">
        <v>224</v>
      </c>
      <c r="BM809" s="145" t="s">
        <v>621</v>
      </c>
    </row>
    <row r="810" spans="2:65" s="1" customFormat="1" ht="44.25" customHeight="1" x14ac:dyDescent="0.2">
      <c r="B810" s="31"/>
      <c r="C810" s="133" t="s">
        <v>447</v>
      </c>
      <c r="D810" s="133" t="s">
        <v>168</v>
      </c>
      <c r="E810" s="134" t="s">
        <v>622</v>
      </c>
      <c r="F810" s="135" t="s">
        <v>623</v>
      </c>
      <c r="G810" s="136" t="s">
        <v>248</v>
      </c>
      <c r="H810" s="137">
        <v>1</v>
      </c>
      <c r="I810" s="138"/>
      <c r="J810" s="139">
        <f t="shared" si="10"/>
        <v>0</v>
      </c>
      <c r="K810" s="140"/>
      <c r="L810" s="31"/>
      <c r="M810" s="141" t="s">
        <v>1</v>
      </c>
      <c r="N810" s="142" t="s">
        <v>38</v>
      </c>
      <c r="P810" s="143">
        <f t="shared" si="11"/>
        <v>0</v>
      </c>
      <c r="Q810" s="143">
        <v>0</v>
      </c>
      <c r="R810" s="143">
        <f t="shared" si="12"/>
        <v>0</v>
      </c>
      <c r="S810" s="143">
        <v>0</v>
      </c>
      <c r="T810" s="144">
        <f t="shared" si="13"/>
        <v>0</v>
      </c>
      <c r="AR810" s="145" t="s">
        <v>224</v>
      </c>
      <c r="AT810" s="145" t="s">
        <v>168</v>
      </c>
      <c r="AU810" s="145" t="s">
        <v>83</v>
      </c>
      <c r="AY810" s="16" t="s">
        <v>166</v>
      </c>
      <c r="BE810" s="146">
        <f t="shared" si="14"/>
        <v>0</v>
      </c>
      <c r="BF810" s="146">
        <f t="shared" si="15"/>
        <v>0</v>
      </c>
      <c r="BG810" s="146">
        <f t="shared" si="16"/>
        <v>0</v>
      </c>
      <c r="BH810" s="146">
        <f t="shared" si="17"/>
        <v>0</v>
      </c>
      <c r="BI810" s="146">
        <f t="shared" si="18"/>
        <v>0</v>
      </c>
      <c r="BJ810" s="16" t="s">
        <v>81</v>
      </c>
      <c r="BK810" s="146">
        <f t="shared" si="19"/>
        <v>0</v>
      </c>
      <c r="BL810" s="16" t="s">
        <v>224</v>
      </c>
      <c r="BM810" s="145" t="s">
        <v>624</v>
      </c>
    </row>
    <row r="811" spans="2:65" s="1" customFormat="1" ht="37.9" customHeight="1" x14ac:dyDescent="0.2">
      <c r="B811" s="31"/>
      <c r="C811" s="133" t="s">
        <v>625</v>
      </c>
      <c r="D811" s="133" t="s">
        <v>168</v>
      </c>
      <c r="E811" s="134" t="s">
        <v>626</v>
      </c>
      <c r="F811" s="135" t="s">
        <v>627</v>
      </c>
      <c r="G811" s="136" t="s">
        <v>248</v>
      </c>
      <c r="H811" s="137">
        <v>1</v>
      </c>
      <c r="I811" s="138"/>
      <c r="J811" s="139">
        <f t="shared" si="10"/>
        <v>0</v>
      </c>
      <c r="K811" s="140"/>
      <c r="L811" s="31"/>
      <c r="M811" s="141" t="s">
        <v>1</v>
      </c>
      <c r="N811" s="142" t="s">
        <v>38</v>
      </c>
      <c r="P811" s="143">
        <f t="shared" si="11"/>
        <v>0</v>
      </c>
      <c r="Q811" s="143">
        <v>0</v>
      </c>
      <c r="R811" s="143">
        <f t="shared" si="12"/>
        <v>0</v>
      </c>
      <c r="S811" s="143">
        <v>0</v>
      </c>
      <c r="T811" s="144">
        <f t="shared" si="13"/>
        <v>0</v>
      </c>
      <c r="AR811" s="145" t="s">
        <v>224</v>
      </c>
      <c r="AT811" s="145" t="s">
        <v>168</v>
      </c>
      <c r="AU811" s="145" t="s">
        <v>83</v>
      </c>
      <c r="AY811" s="16" t="s">
        <v>166</v>
      </c>
      <c r="BE811" s="146">
        <f t="shared" si="14"/>
        <v>0</v>
      </c>
      <c r="BF811" s="146">
        <f t="shared" si="15"/>
        <v>0</v>
      </c>
      <c r="BG811" s="146">
        <f t="shared" si="16"/>
        <v>0</v>
      </c>
      <c r="BH811" s="146">
        <f t="shared" si="17"/>
        <v>0</v>
      </c>
      <c r="BI811" s="146">
        <f t="shared" si="18"/>
        <v>0</v>
      </c>
      <c r="BJ811" s="16" t="s">
        <v>81</v>
      </c>
      <c r="BK811" s="146">
        <f t="shared" si="19"/>
        <v>0</v>
      </c>
      <c r="BL811" s="16" t="s">
        <v>224</v>
      </c>
      <c r="BM811" s="145" t="s">
        <v>628</v>
      </c>
    </row>
    <row r="812" spans="2:65" s="1" customFormat="1" ht="44.25" customHeight="1" x14ac:dyDescent="0.2">
      <c r="B812" s="31"/>
      <c r="C812" s="133" t="s">
        <v>453</v>
      </c>
      <c r="D812" s="133" t="s">
        <v>168</v>
      </c>
      <c r="E812" s="134" t="s">
        <v>629</v>
      </c>
      <c r="F812" s="135" t="s">
        <v>630</v>
      </c>
      <c r="G812" s="136" t="s">
        <v>248</v>
      </c>
      <c r="H812" s="137">
        <v>1</v>
      </c>
      <c r="I812" s="138"/>
      <c r="J812" s="139">
        <f t="shared" si="10"/>
        <v>0</v>
      </c>
      <c r="K812" s="140"/>
      <c r="L812" s="31"/>
      <c r="M812" s="141" t="s">
        <v>1</v>
      </c>
      <c r="N812" s="142" t="s">
        <v>38</v>
      </c>
      <c r="P812" s="143">
        <f t="shared" si="11"/>
        <v>0</v>
      </c>
      <c r="Q812" s="143">
        <v>0</v>
      </c>
      <c r="R812" s="143">
        <f t="shared" si="12"/>
        <v>0</v>
      </c>
      <c r="S812" s="143">
        <v>0</v>
      </c>
      <c r="T812" s="144">
        <f t="shared" si="13"/>
        <v>0</v>
      </c>
      <c r="AR812" s="145" t="s">
        <v>224</v>
      </c>
      <c r="AT812" s="145" t="s">
        <v>168</v>
      </c>
      <c r="AU812" s="145" t="s">
        <v>83</v>
      </c>
      <c r="AY812" s="16" t="s">
        <v>166</v>
      </c>
      <c r="BE812" s="146">
        <f t="shared" si="14"/>
        <v>0</v>
      </c>
      <c r="BF812" s="146">
        <f t="shared" si="15"/>
        <v>0</v>
      </c>
      <c r="BG812" s="146">
        <f t="shared" si="16"/>
        <v>0</v>
      </c>
      <c r="BH812" s="146">
        <f t="shared" si="17"/>
        <v>0</v>
      </c>
      <c r="BI812" s="146">
        <f t="shared" si="18"/>
        <v>0</v>
      </c>
      <c r="BJ812" s="16" t="s">
        <v>81</v>
      </c>
      <c r="BK812" s="146">
        <f t="shared" si="19"/>
        <v>0</v>
      </c>
      <c r="BL812" s="16" t="s">
        <v>224</v>
      </c>
      <c r="BM812" s="145" t="s">
        <v>631</v>
      </c>
    </row>
    <row r="813" spans="2:65" s="1" customFormat="1" ht="37.9" customHeight="1" x14ac:dyDescent="0.2">
      <c r="B813" s="31"/>
      <c r="C813" s="133" t="s">
        <v>632</v>
      </c>
      <c r="D813" s="133" t="s">
        <v>168</v>
      </c>
      <c r="E813" s="134" t="s">
        <v>633</v>
      </c>
      <c r="F813" s="135" t="s">
        <v>634</v>
      </c>
      <c r="G813" s="136" t="s">
        <v>248</v>
      </c>
      <c r="H813" s="137">
        <v>2</v>
      </c>
      <c r="I813" s="138"/>
      <c r="J813" s="139">
        <f t="shared" si="10"/>
        <v>0</v>
      </c>
      <c r="K813" s="140"/>
      <c r="L813" s="31"/>
      <c r="M813" s="141" t="s">
        <v>1</v>
      </c>
      <c r="N813" s="142" t="s">
        <v>38</v>
      </c>
      <c r="P813" s="143">
        <f t="shared" si="11"/>
        <v>0</v>
      </c>
      <c r="Q813" s="143">
        <v>0</v>
      </c>
      <c r="R813" s="143">
        <f t="shared" si="12"/>
        <v>0</v>
      </c>
      <c r="S813" s="143">
        <v>0</v>
      </c>
      <c r="T813" s="144">
        <f t="shared" si="13"/>
        <v>0</v>
      </c>
      <c r="AR813" s="145" t="s">
        <v>224</v>
      </c>
      <c r="AT813" s="145" t="s">
        <v>168</v>
      </c>
      <c r="AU813" s="145" t="s">
        <v>83</v>
      </c>
      <c r="AY813" s="16" t="s">
        <v>166</v>
      </c>
      <c r="BE813" s="146">
        <f t="shared" si="14"/>
        <v>0</v>
      </c>
      <c r="BF813" s="146">
        <f t="shared" si="15"/>
        <v>0</v>
      </c>
      <c r="BG813" s="146">
        <f t="shared" si="16"/>
        <v>0</v>
      </c>
      <c r="BH813" s="146">
        <f t="shared" si="17"/>
        <v>0</v>
      </c>
      <c r="BI813" s="146">
        <f t="shared" si="18"/>
        <v>0</v>
      </c>
      <c r="BJ813" s="16" t="s">
        <v>81</v>
      </c>
      <c r="BK813" s="146">
        <f t="shared" si="19"/>
        <v>0</v>
      </c>
      <c r="BL813" s="16" t="s">
        <v>224</v>
      </c>
      <c r="BM813" s="145" t="s">
        <v>635</v>
      </c>
    </row>
    <row r="814" spans="2:65" s="1" customFormat="1" ht="37.9" customHeight="1" x14ac:dyDescent="0.2">
      <c r="B814" s="31"/>
      <c r="C814" s="133" t="s">
        <v>457</v>
      </c>
      <c r="D814" s="133" t="s">
        <v>168</v>
      </c>
      <c r="E814" s="134" t="s">
        <v>636</v>
      </c>
      <c r="F814" s="135" t="s">
        <v>637</v>
      </c>
      <c r="G814" s="136" t="s">
        <v>248</v>
      </c>
      <c r="H814" s="137">
        <v>1</v>
      </c>
      <c r="I814" s="138"/>
      <c r="J814" s="139">
        <f t="shared" si="10"/>
        <v>0</v>
      </c>
      <c r="K814" s="140"/>
      <c r="L814" s="31"/>
      <c r="M814" s="141" t="s">
        <v>1</v>
      </c>
      <c r="N814" s="142" t="s">
        <v>38</v>
      </c>
      <c r="P814" s="143">
        <f t="shared" si="11"/>
        <v>0</v>
      </c>
      <c r="Q814" s="143">
        <v>0</v>
      </c>
      <c r="R814" s="143">
        <f t="shared" si="12"/>
        <v>0</v>
      </c>
      <c r="S814" s="143">
        <v>0</v>
      </c>
      <c r="T814" s="144">
        <f t="shared" si="13"/>
        <v>0</v>
      </c>
      <c r="AR814" s="145" t="s">
        <v>224</v>
      </c>
      <c r="AT814" s="145" t="s">
        <v>168</v>
      </c>
      <c r="AU814" s="145" t="s">
        <v>83</v>
      </c>
      <c r="AY814" s="16" t="s">
        <v>166</v>
      </c>
      <c r="BE814" s="146">
        <f t="shared" si="14"/>
        <v>0</v>
      </c>
      <c r="BF814" s="146">
        <f t="shared" si="15"/>
        <v>0</v>
      </c>
      <c r="BG814" s="146">
        <f t="shared" si="16"/>
        <v>0</v>
      </c>
      <c r="BH814" s="146">
        <f t="shared" si="17"/>
        <v>0</v>
      </c>
      <c r="BI814" s="146">
        <f t="shared" si="18"/>
        <v>0</v>
      </c>
      <c r="BJ814" s="16" t="s">
        <v>81</v>
      </c>
      <c r="BK814" s="146">
        <f t="shared" si="19"/>
        <v>0</v>
      </c>
      <c r="BL814" s="16" t="s">
        <v>224</v>
      </c>
      <c r="BM814" s="145" t="s">
        <v>638</v>
      </c>
    </row>
    <row r="815" spans="2:65" s="1" customFormat="1" ht="37.9" customHeight="1" x14ac:dyDescent="0.2">
      <c r="B815" s="31"/>
      <c r="C815" s="133" t="s">
        <v>639</v>
      </c>
      <c r="D815" s="133" t="s">
        <v>168</v>
      </c>
      <c r="E815" s="134" t="s">
        <v>640</v>
      </c>
      <c r="F815" s="135" t="s">
        <v>641</v>
      </c>
      <c r="G815" s="136" t="s">
        <v>248</v>
      </c>
      <c r="H815" s="137">
        <v>2</v>
      </c>
      <c r="I815" s="138"/>
      <c r="J815" s="139">
        <f t="shared" si="10"/>
        <v>0</v>
      </c>
      <c r="K815" s="140"/>
      <c r="L815" s="31"/>
      <c r="M815" s="141" t="s">
        <v>1</v>
      </c>
      <c r="N815" s="142" t="s">
        <v>38</v>
      </c>
      <c r="P815" s="143">
        <f t="shared" si="11"/>
        <v>0</v>
      </c>
      <c r="Q815" s="143">
        <v>0</v>
      </c>
      <c r="R815" s="143">
        <f t="shared" si="12"/>
        <v>0</v>
      </c>
      <c r="S815" s="143">
        <v>0</v>
      </c>
      <c r="T815" s="144">
        <f t="shared" si="13"/>
        <v>0</v>
      </c>
      <c r="AR815" s="145" t="s">
        <v>224</v>
      </c>
      <c r="AT815" s="145" t="s">
        <v>168</v>
      </c>
      <c r="AU815" s="145" t="s">
        <v>83</v>
      </c>
      <c r="AY815" s="16" t="s">
        <v>166</v>
      </c>
      <c r="BE815" s="146">
        <f t="shared" si="14"/>
        <v>0</v>
      </c>
      <c r="BF815" s="146">
        <f t="shared" si="15"/>
        <v>0</v>
      </c>
      <c r="BG815" s="146">
        <f t="shared" si="16"/>
        <v>0</v>
      </c>
      <c r="BH815" s="146">
        <f t="shared" si="17"/>
        <v>0</v>
      </c>
      <c r="BI815" s="146">
        <f t="shared" si="18"/>
        <v>0</v>
      </c>
      <c r="BJ815" s="16" t="s">
        <v>81</v>
      </c>
      <c r="BK815" s="146">
        <f t="shared" si="19"/>
        <v>0</v>
      </c>
      <c r="BL815" s="16" t="s">
        <v>224</v>
      </c>
      <c r="BM815" s="145" t="s">
        <v>642</v>
      </c>
    </row>
    <row r="816" spans="2:65" s="1" customFormat="1" ht="24.2" customHeight="1" x14ac:dyDescent="0.2">
      <c r="B816" s="31"/>
      <c r="C816" s="133" t="s">
        <v>464</v>
      </c>
      <c r="D816" s="133" t="s">
        <v>168</v>
      </c>
      <c r="E816" s="134" t="s">
        <v>643</v>
      </c>
      <c r="F816" s="135" t="s">
        <v>644</v>
      </c>
      <c r="G816" s="136" t="s">
        <v>203</v>
      </c>
      <c r="H816" s="137">
        <v>54.548000000000002</v>
      </c>
      <c r="I816" s="138"/>
      <c r="J816" s="139">
        <f t="shared" si="10"/>
        <v>0</v>
      </c>
      <c r="K816" s="140"/>
      <c r="L816" s="31"/>
      <c r="M816" s="141" t="s">
        <v>1</v>
      </c>
      <c r="N816" s="142" t="s">
        <v>38</v>
      </c>
      <c r="P816" s="143">
        <f t="shared" si="11"/>
        <v>0</v>
      </c>
      <c r="Q816" s="143">
        <v>0</v>
      </c>
      <c r="R816" s="143">
        <f t="shared" si="12"/>
        <v>0</v>
      </c>
      <c r="S816" s="143">
        <v>0</v>
      </c>
      <c r="T816" s="144">
        <f t="shared" si="13"/>
        <v>0</v>
      </c>
      <c r="AR816" s="145" t="s">
        <v>224</v>
      </c>
      <c r="AT816" s="145" t="s">
        <v>168</v>
      </c>
      <c r="AU816" s="145" t="s">
        <v>83</v>
      </c>
      <c r="AY816" s="16" t="s">
        <v>166</v>
      </c>
      <c r="BE816" s="146">
        <f t="shared" si="14"/>
        <v>0</v>
      </c>
      <c r="BF816" s="146">
        <f t="shared" si="15"/>
        <v>0</v>
      </c>
      <c r="BG816" s="146">
        <f t="shared" si="16"/>
        <v>0</v>
      </c>
      <c r="BH816" s="146">
        <f t="shared" si="17"/>
        <v>0</v>
      </c>
      <c r="BI816" s="146">
        <f t="shared" si="18"/>
        <v>0</v>
      </c>
      <c r="BJ816" s="16" t="s">
        <v>81</v>
      </c>
      <c r="BK816" s="146">
        <f t="shared" si="19"/>
        <v>0</v>
      </c>
      <c r="BL816" s="16" t="s">
        <v>224</v>
      </c>
      <c r="BM816" s="145" t="s">
        <v>645</v>
      </c>
    </row>
    <row r="817" spans="2:65" s="1" customFormat="1" ht="24.2" customHeight="1" x14ac:dyDescent="0.2">
      <c r="B817" s="31"/>
      <c r="C817" s="133" t="s">
        <v>646</v>
      </c>
      <c r="D817" s="133" t="s">
        <v>168</v>
      </c>
      <c r="E817" s="134" t="s">
        <v>647</v>
      </c>
      <c r="F817" s="135" t="s">
        <v>648</v>
      </c>
      <c r="G817" s="136" t="s">
        <v>203</v>
      </c>
      <c r="H817" s="137">
        <v>54.548000000000002</v>
      </c>
      <c r="I817" s="138"/>
      <c r="J817" s="139">
        <f t="shared" si="10"/>
        <v>0</v>
      </c>
      <c r="K817" s="140"/>
      <c r="L817" s="31"/>
      <c r="M817" s="141" t="s">
        <v>1</v>
      </c>
      <c r="N817" s="142" t="s">
        <v>38</v>
      </c>
      <c r="P817" s="143">
        <f t="shared" si="11"/>
        <v>0</v>
      </c>
      <c r="Q817" s="143">
        <v>0</v>
      </c>
      <c r="R817" s="143">
        <f t="shared" si="12"/>
        <v>0</v>
      </c>
      <c r="S817" s="143">
        <v>0</v>
      </c>
      <c r="T817" s="144">
        <f t="shared" si="13"/>
        <v>0</v>
      </c>
      <c r="AR817" s="145" t="s">
        <v>224</v>
      </c>
      <c r="AT817" s="145" t="s">
        <v>168</v>
      </c>
      <c r="AU817" s="145" t="s">
        <v>83</v>
      </c>
      <c r="AY817" s="16" t="s">
        <v>166</v>
      </c>
      <c r="BE817" s="146">
        <f t="shared" si="14"/>
        <v>0</v>
      </c>
      <c r="BF817" s="146">
        <f t="shared" si="15"/>
        <v>0</v>
      </c>
      <c r="BG817" s="146">
        <f t="shared" si="16"/>
        <v>0</v>
      </c>
      <c r="BH817" s="146">
        <f t="shared" si="17"/>
        <v>0</v>
      </c>
      <c r="BI817" s="146">
        <f t="shared" si="18"/>
        <v>0</v>
      </c>
      <c r="BJ817" s="16" t="s">
        <v>81</v>
      </c>
      <c r="BK817" s="146">
        <f t="shared" si="19"/>
        <v>0</v>
      </c>
      <c r="BL817" s="16" t="s">
        <v>224</v>
      </c>
      <c r="BM817" s="145" t="s">
        <v>649</v>
      </c>
    </row>
    <row r="818" spans="2:65" s="11" customFormat="1" ht="22.9" customHeight="1" x14ac:dyDescent="0.2">
      <c r="B818" s="121"/>
      <c r="D818" s="122" t="s">
        <v>72</v>
      </c>
      <c r="E818" s="131" t="s">
        <v>650</v>
      </c>
      <c r="F818" s="131" t="s">
        <v>651</v>
      </c>
      <c r="I818" s="124"/>
      <c r="J818" s="132">
        <f>BK818</f>
        <v>0</v>
      </c>
      <c r="L818" s="121"/>
      <c r="M818" s="126"/>
      <c r="P818" s="127">
        <f>SUM(P819:P850)</f>
        <v>0</v>
      </c>
      <c r="R818" s="127">
        <f>SUM(R819:R850)</f>
        <v>0</v>
      </c>
      <c r="T818" s="128">
        <f>SUM(T819:T850)</f>
        <v>0</v>
      </c>
      <c r="AR818" s="122" t="s">
        <v>83</v>
      </c>
      <c r="AT818" s="129" t="s">
        <v>72</v>
      </c>
      <c r="AU818" s="129" t="s">
        <v>81</v>
      </c>
      <c r="AY818" s="122" t="s">
        <v>166</v>
      </c>
      <c r="BK818" s="130">
        <f>SUM(BK819:BK850)</f>
        <v>0</v>
      </c>
    </row>
    <row r="819" spans="2:65" s="1" customFormat="1" ht="16.5" customHeight="1" x14ac:dyDescent="0.2">
      <c r="B819" s="31"/>
      <c r="C819" s="133" t="s">
        <v>469</v>
      </c>
      <c r="D819" s="133" t="s">
        <v>168</v>
      </c>
      <c r="E819" s="134" t="s">
        <v>652</v>
      </c>
      <c r="F819" s="135" t="s">
        <v>653</v>
      </c>
      <c r="G819" s="136" t="s">
        <v>252</v>
      </c>
      <c r="H819" s="137">
        <v>25</v>
      </c>
      <c r="I819" s="138"/>
      <c r="J819" s="139">
        <f>ROUND(I819*H819,2)</f>
        <v>0</v>
      </c>
      <c r="K819" s="140"/>
      <c r="L819" s="31"/>
      <c r="M819" s="141" t="s">
        <v>1</v>
      </c>
      <c r="N819" s="142" t="s">
        <v>38</v>
      </c>
      <c r="P819" s="143">
        <f>O819*H819</f>
        <v>0</v>
      </c>
      <c r="Q819" s="143">
        <v>0</v>
      </c>
      <c r="R819" s="143">
        <f>Q819*H819</f>
        <v>0</v>
      </c>
      <c r="S819" s="143">
        <v>0</v>
      </c>
      <c r="T819" s="144">
        <f>S819*H819</f>
        <v>0</v>
      </c>
      <c r="AR819" s="145" t="s">
        <v>224</v>
      </c>
      <c r="AT819" s="145" t="s">
        <v>168</v>
      </c>
      <c r="AU819" s="145" t="s">
        <v>83</v>
      </c>
      <c r="AY819" s="16" t="s">
        <v>166</v>
      </c>
      <c r="BE819" s="146">
        <f>IF(N819="základní",J819,0)</f>
        <v>0</v>
      </c>
      <c r="BF819" s="146">
        <f>IF(N819="snížená",J819,0)</f>
        <v>0</v>
      </c>
      <c r="BG819" s="146">
        <f>IF(N819="zákl. přenesená",J819,0)</f>
        <v>0</v>
      </c>
      <c r="BH819" s="146">
        <f>IF(N819="sníž. přenesená",J819,0)</f>
        <v>0</v>
      </c>
      <c r="BI819" s="146">
        <f>IF(N819="nulová",J819,0)</f>
        <v>0</v>
      </c>
      <c r="BJ819" s="16" t="s">
        <v>81</v>
      </c>
      <c r="BK819" s="146">
        <f>ROUND(I819*H819,2)</f>
        <v>0</v>
      </c>
      <c r="BL819" s="16" t="s">
        <v>224</v>
      </c>
      <c r="BM819" s="145" t="s">
        <v>654</v>
      </c>
    </row>
    <row r="820" spans="2:65" s="12" customFormat="1" x14ac:dyDescent="0.2">
      <c r="B820" s="147"/>
      <c r="D820" s="148" t="s">
        <v>173</v>
      </c>
      <c r="E820" s="149" t="s">
        <v>1</v>
      </c>
      <c r="F820" s="150" t="s">
        <v>366</v>
      </c>
      <c r="H820" s="151">
        <v>25</v>
      </c>
      <c r="I820" s="152"/>
      <c r="L820" s="147"/>
      <c r="M820" s="153"/>
      <c r="T820" s="154"/>
      <c r="AT820" s="149" t="s">
        <v>173</v>
      </c>
      <c r="AU820" s="149" t="s">
        <v>83</v>
      </c>
      <c r="AV820" s="12" t="s">
        <v>83</v>
      </c>
      <c r="AW820" s="12" t="s">
        <v>30</v>
      </c>
      <c r="AX820" s="12" t="s">
        <v>73</v>
      </c>
      <c r="AY820" s="149" t="s">
        <v>166</v>
      </c>
    </row>
    <row r="821" spans="2:65" s="13" customFormat="1" x14ac:dyDescent="0.2">
      <c r="B821" s="155"/>
      <c r="D821" s="148" t="s">
        <v>173</v>
      </c>
      <c r="E821" s="156" t="s">
        <v>1</v>
      </c>
      <c r="F821" s="157" t="s">
        <v>186</v>
      </c>
      <c r="H821" s="158">
        <v>25</v>
      </c>
      <c r="I821" s="159"/>
      <c r="L821" s="155"/>
      <c r="M821" s="160"/>
      <c r="T821" s="161"/>
      <c r="AT821" s="156" t="s">
        <v>173</v>
      </c>
      <c r="AU821" s="156" t="s">
        <v>83</v>
      </c>
      <c r="AV821" s="13" t="s">
        <v>172</v>
      </c>
      <c r="AW821" s="13" t="s">
        <v>30</v>
      </c>
      <c r="AX821" s="13" t="s">
        <v>81</v>
      </c>
      <c r="AY821" s="156" t="s">
        <v>166</v>
      </c>
    </row>
    <row r="822" spans="2:65" s="1" customFormat="1" ht="16.5" customHeight="1" x14ac:dyDescent="0.2">
      <c r="B822" s="31"/>
      <c r="C822" s="133" t="s">
        <v>655</v>
      </c>
      <c r="D822" s="133" t="s">
        <v>168</v>
      </c>
      <c r="E822" s="134" t="s">
        <v>656</v>
      </c>
      <c r="F822" s="135" t="s">
        <v>657</v>
      </c>
      <c r="G822" s="136" t="s">
        <v>252</v>
      </c>
      <c r="H822" s="137">
        <v>25</v>
      </c>
      <c r="I822" s="138"/>
      <c r="J822" s="139">
        <f>ROUND(I822*H822,2)</f>
        <v>0</v>
      </c>
      <c r="K822" s="140"/>
      <c r="L822" s="31"/>
      <c r="M822" s="141" t="s">
        <v>1</v>
      </c>
      <c r="N822" s="142" t="s">
        <v>38</v>
      </c>
      <c r="P822" s="143">
        <f>O822*H822</f>
        <v>0</v>
      </c>
      <c r="Q822" s="143">
        <v>0</v>
      </c>
      <c r="R822" s="143">
        <f>Q822*H822</f>
        <v>0</v>
      </c>
      <c r="S822" s="143">
        <v>0</v>
      </c>
      <c r="T822" s="144">
        <f>S822*H822</f>
        <v>0</v>
      </c>
      <c r="AR822" s="145" t="s">
        <v>224</v>
      </c>
      <c r="AT822" s="145" t="s">
        <v>168</v>
      </c>
      <c r="AU822" s="145" t="s">
        <v>83</v>
      </c>
      <c r="AY822" s="16" t="s">
        <v>166</v>
      </c>
      <c r="BE822" s="146">
        <f>IF(N822="základní",J822,0)</f>
        <v>0</v>
      </c>
      <c r="BF822" s="146">
        <f>IF(N822="snížená",J822,0)</f>
        <v>0</v>
      </c>
      <c r="BG822" s="146">
        <f>IF(N822="zákl. přenesená",J822,0)</f>
        <v>0</v>
      </c>
      <c r="BH822" s="146">
        <f>IF(N822="sníž. přenesená",J822,0)</f>
        <v>0</v>
      </c>
      <c r="BI822" s="146">
        <f>IF(N822="nulová",J822,0)</f>
        <v>0</v>
      </c>
      <c r="BJ822" s="16" t="s">
        <v>81</v>
      </c>
      <c r="BK822" s="146">
        <f>ROUND(I822*H822,2)</f>
        <v>0</v>
      </c>
      <c r="BL822" s="16" t="s">
        <v>224</v>
      </c>
      <c r="BM822" s="145" t="s">
        <v>658</v>
      </c>
    </row>
    <row r="823" spans="2:65" s="12" customFormat="1" x14ac:dyDescent="0.2">
      <c r="B823" s="147"/>
      <c r="D823" s="148" t="s">
        <v>173</v>
      </c>
      <c r="E823" s="149" t="s">
        <v>1</v>
      </c>
      <c r="F823" s="150" t="s">
        <v>366</v>
      </c>
      <c r="H823" s="151">
        <v>25</v>
      </c>
      <c r="I823" s="152"/>
      <c r="L823" s="147"/>
      <c r="M823" s="153"/>
      <c r="T823" s="154"/>
      <c r="AT823" s="149" t="s">
        <v>173</v>
      </c>
      <c r="AU823" s="149" t="s">
        <v>83</v>
      </c>
      <c r="AV823" s="12" t="s">
        <v>83</v>
      </c>
      <c r="AW823" s="12" t="s">
        <v>30</v>
      </c>
      <c r="AX823" s="12" t="s">
        <v>73</v>
      </c>
      <c r="AY823" s="149" t="s">
        <v>166</v>
      </c>
    </row>
    <row r="824" spans="2:65" s="13" customFormat="1" x14ac:dyDescent="0.2">
      <c r="B824" s="155"/>
      <c r="D824" s="148" t="s">
        <v>173</v>
      </c>
      <c r="E824" s="156" t="s">
        <v>1</v>
      </c>
      <c r="F824" s="157" t="s">
        <v>186</v>
      </c>
      <c r="H824" s="158">
        <v>25</v>
      </c>
      <c r="I824" s="159"/>
      <c r="L824" s="155"/>
      <c r="M824" s="160"/>
      <c r="T824" s="161"/>
      <c r="AT824" s="156" t="s">
        <v>173</v>
      </c>
      <c r="AU824" s="156" t="s">
        <v>83</v>
      </c>
      <c r="AV824" s="13" t="s">
        <v>172</v>
      </c>
      <c r="AW824" s="13" t="s">
        <v>30</v>
      </c>
      <c r="AX824" s="13" t="s">
        <v>81</v>
      </c>
      <c r="AY824" s="156" t="s">
        <v>166</v>
      </c>
    </row>
    <row r="825" spans="2:65" s="1" customFormat="1" ht="24.2" customHeight="1" x14ac:dyDescent="0.2">
      <c r="B825" s="31"/>
      <c r="C825" s="133" t="s">
        <v>479</v>
      </c>
      <c r="D825" s="133" t="s">
        <v>168</v>
      </c>
      <c r="E825" s="134" t="s">
        <v>659</v>
      </c>
      <c r="F825" s="135" t="s">
        <v>660</v>
      </c>
      <c r="G825" s="136" t="s">
        <v>252</v>
      </c>
      <c r="H825" s="137">
        <v>25</v>
      </c>
      <c r="I825" s="138"/>
      <c r="J825" s="139">
        <f>ROUND(I825*H825,2)</f>
        <v>0</v>
      </c>
      <c r="K825" s="140"/>
      <c r="L825" s="31"/>
      <c r="M825" s="141" t="s">
        <v>1</v>
      </c>
      <c r="N825" s="142" t="s">
        <v>38</v>
      </c>
      <c r="P825" s="143">
        <f>O825*H825</f>
        <v>0</v>
      </c>
      <c r="Q825" s="143">
        <v>0</v>
      </c>
      <c r="R825" s="143">
        <f>Q825*H825</f>
        <v>0</v>
      </c>
      <c r="S825" s="143">
        <v>0</v>
      </c>
      <c r="T825" s="144">
        <f>S825*H825</f>
        <v>0</v>
      </c>
      <c r="AR825" s="145" t="s">
        <v>224</v>
      </c>
      <c r="AT825" s="145" t="s">
        <v>168</v>
      </c>
      <c r="AU825" s="145" t="s">
        <v>83</v>
      </c>
      <c r="AY825" s="16" t="s">
        <v>166</v>
      </c>
      <c r="BE825" s="146">
        <f>IF(N825="základní",J825,0)</f>
        <v>0</v>
      </c>
      <c r="BF825" s="146">
        <f>IF(N825="snížená",J825,0)</f>
        <v>0</v>
      </c>
      <c r="BG825" s="146">
        <f>IF(N825="zákl. přenesená",J825,0)</f>
        <v>0</v>
      </c>
      <c r="BH825" s="146">
        <f>IF(N825="sníž. přenesená",J825,0)</f>
        <v>0</v>
      </c>
      <c r="BI825" s="146">
        <f>IF(N825="nulová",J825,0)</f>
        <v>0</v>
      </c>
      <c r="BJ825" s="16" t="s">
        <v>81</v>
      </c>
      <c r="BK825" s="146">
        <f>ROUND(I825*H825,2)</f>
        <v>0</v>
      </c>
      <c r="BL825" s="16" t="s">
        <v>224</v>
      </c>
      <c r="BM825" s="145" t="s">
        <v>661</v>
      </c>
    </row>
    <row r="826" spans="2:65" s="12" customFormat="1" x14ac:dyDescent="0.2">
      <c r="B826" s="147"/>
      <c r="D826" s="148" t="s">
        <v>173</v>
      </c>
      <c r="E826" s="149" t="s">
        <v>1</v>
      </c>
      <c r="F826" s="150" t="s">
        <v>366</v>
      </c>
      <c r="H826" s="151">
        <v>25</v>
      </c>
      <c r="I826" s="152"/>
      <c r="L826" s="147"/>
      <c r="M826" s="153"/>
      <c r="T826" s="154"/>
      <c r="AT826" s="149" t="s">
        <v>173</v>
      </c>
      <c r="AU826" s="149" t="s">
        <v>83</v>
      </c>
      <c r="AV826" s="12" t="s">
        <v>83</v>
      </c>
      <c r="AW826" s="12" t="s">
        <v>30</v>
      </c>
      <c r="AX826" s="12" t="s">
        <v>73</v>
      </c>
      <c r="AY826" s="149" t="s">
        <v>166</v>
      </c>
    </row>
    <row r="827" spans="2:65" s="13" customFormat="1" x14ac:dyDescent="0.2">
      <c r="B827" s="155"/>
      <c r="D827" s="148" t="s">
        <v>173</v>
      </c>
      <c r="E827" s="156" t="s">
        <v>1</v>
      </c>
      <c r="F827" s="157" t="s">
        <v>186</v>
      </c>
      <c r="H827" s="158">
        <v>25</v>
      </c>
      <c r="I827" s="159"/>
      <c r="L827" s="155"/>
      <c r="M827" s="160"/>
      <c r="T827" s="161"/>
      <c r="AT827" s="156" t="s">
        <v>173</v>
      </c>
      <c r="AU827" s="156" t="s">
        <v>83</v>
      </c>
      <c r="AV827" s="13" t="s">
        <v>172</v>
      </c>
      <c r="AW827" s="13" t="s">
        <v>30</v>
      </c>
      <c r="AX827" s="13" t="s">
        <v>81</v>
      </c>
      <c r="AY827" s="156" t="s">
        <v>166</v>
      </c>
    </row>
    <row r="828" spans="2:65" s="1" customFormat="1" ht="24.2" customHeight="1" x14ac:dyDescent="0.2">
      <c r="B828" s="31"/>
      <c r="C828" s="133" t="s">
        <v>662</v>
      </c>
      <c r="D828" s="133" t="s">
        <v>168</v>
      </c>
      <c r="E828" s="134" t="s">
        <v>663</v>
      </c>
      <c r="F828" s="135" t="s">
        <v>664</v>
      </c>
      <c r="G828" s="136" t="s">
        <v>252</v>
      </c>
      <c r="H828" s="137">
        <v>25</v>
      </c>
      <c r="I828" s="138"/>
      <c r="J828" s="139">
        <f>ROUND(I828*H828,2)</f>
        <v>0</v>
      </c>
      <c r="K828" s="140"/>
      <c r="L828" s="31"/>
      <c r="M828" s="141" t="s">
        <v>1</v>
      </c>
      <c r="N828" s="142" t="s">
        <v>38</v>
      </c>
      <c r="P828" s="143">
        <f>O828*H828</f>
        <v>0</v>
      </c>
      <c r="Q828" s="143">
        <v>0</v>
      </c>
      <c r="R828" s="143">
        <f>Q828*H828</f>
        <v>0</v>
      </c>
      <c r="S828" s="143">
        <v>0</v>
      </c>
      <c r="T828" s="144">
        <f>S828*H828</f>
        <v>0</v>
      </c>
      <c r="AR828" s="145" t="s">
        <v>224</v>
      </c>
      <c r="AT828" s="145" t="s">
        <v>168</v>
      </c>
      <c r="AU828" s="145" t="s">
        <v>83</v>
      </c>
      <c r="AY828" s="16" t="s">
        <v>166</v>
      </c>
      <c r="BE828" s="146">
        <f>IF(N828="základní",J828,0)</f>
        <v>0</v>
      </c>
      <c r="BF828" s="146">
        <f>IF(N828="snížená",J828,0)</f>
        <v>0</v>
      </c>
      <c r="BG828" s="146">
        <f>IF(N828="zákl. přenesená",J828,0)</f>
        <v>0</v>
      </c>
      <c r="BH828" s="146">
        <f>IF(N828="sníž. přenesená",J828,0)</f>
        <v>0</v>
      </c>
      <c r="BI828" s="146">
        <f>IF(N828="nulová",J828,0)</f>
        <v>0</v>
      </c>
      <c r="BJ828" s="16" t="s">
        <v>81</v>
      </c>
      <c r="BK828" s="146">
        <f>ROUND(I828*H828,2)</f>
        <v>0</v>
      </c>
      <c r="BL828" s="16" t="s">
        <v>224</v>
      </c>
      <c r="BM828" s="145" t="s">
        <v>665</v>
      </c>
    </row>
    <row r="829" spans="2:65" s="12" customFormat="1" x14ac:dyDescent="0.2">
      <c r="B829" s="147"/>
      <c r="D829" s="148" t="s">
        <v>173</v>
      </c>
      <c r="E829" s="149" t="s">
        <v>1</v>
      </c>
      <c r="F829" s="150" t="s">
        <v>366</v>
      </c>
      <c r="H829" s="151">
        <v>25</v>
      </c>
      <c r="I829" s="152"/>
      <c r="L829" s="147"/>
      <c r="M829" s="153"/>
      <c r="T829" s="154"/>
      <c r="AT829" s="149" t="s">
        <v>173</v>
      </c>
      <c r="AU829" s="149" t="s">
        <v>83</v>
      </c>
      <c r="AV829" s="12" t="s">
        <v>83</v>
      </c>
      <c r="AW829" s="12" t="s">
        <v>30</v>
      </c>
      <c r="AX829" s="12" t="s">
        <v>73</v>
      </c>
      <c r="AY829" s="149" t="s">
        <v>166</v>
      </c>
    </row>
    <row r="830" spans="2:65" s="13" customFormat="1" x14ac:dyDescent="0.2">
      <c r="B830" s="155"/>
      <c r="D830" s="148" t="s">
        <v>173</v>
      </c>
      <c r="E830" s="156" t="s">
        <v>1</v>
      </c>
      <c r="F830" s="157" t="s">
        <v>186</v>
      </c>
      <c r="H830" s="158">
        <v>25</v>
      </c>
      <c r="I830" s="159"/>
      <c r="L830" s="155"/>
      <c r="M830" s="160"/>
      <c r="T830" s="161"/>
      <c r="AT830" s="156" t="s">
        <v>173</v>
      </c>
      <c r="AU830" s="156" t="s">
        <v>83</v>
      </c>
      <c r="AV830" s="13" t="s">
        <v>172</v>
      </c>
      <c r="AW830" s="13" t="s">
        <v>30</v>
      </c>
      <c r="AX830" s="13" t="s">
        <v>81</v>
      </c>
      <c r="AY830" s="156" t="s">
        <v>166</v>
      </c>
    </row>
    <row r="831" spans="2:65" s="1" customFormat="1" ht="16.5" customHeight="1" x14ac:dyDescent="0.2">
      <c r="B831" s="31"/>
      <c r="C831" s="162" t="s">
        <v>482</v>
      </c>
      <c r="D831" s="162" t="s">
        <v>524</v>
      </c>
      <c r="E831" s="163" t="s">
        <v>666</v>
      </c>
      <c r="F831" s="164" t="s">
        <v>667</v>
      </c>
      <c r="G831" s="165" t="s">
        <v>252</v>
      </c>
      <c r="H831" s="166">
        <v>27.5</v>
      </c>
      <c r="I831" s="167"/>
      <c r="J831" s="168">
        <f>ROUND(I831*H831,2)</f>
        <v>0</v>
      </c>
      <c r="K831" s="169"/>
      <c r="L831" s="170"/>
      <c r="M831" s="171" t="s">
        <v>1</v>
      </c>
      <c r="N831" s="172" t="s">
        <v>38</v>
      </c>
      <c r="P831" s="143">
        <f>O831*H831</f>
        <v>0</v>
      </c>
      <c r="Q831" s="143">
        <v>0</v>
      </c>
      <c r="R831" s="143">
        <f>Q831*H831</f>
        <v>0</v>
      </c>
      <c r="S831" s="143">
        <v>0</v>
      </c>
      <c r="T831" s="144">
        <f>S831*H831</f>
        <v>0</v>
      </c>
      <c r="AR831" s="145" t="s">
        <v>292</v>
      </c>
      <c r="AT831" s="145" t="s">
        <v>524</v>
      </c>
      <c r="AU831" s="145" t="s">
        <v>83</v>
      </c>
      <c r="AY831" s="16" t="s">
        <v>166</v>
      </c>
      <c r="BE831" s="146">
        <f>IF(N831="základní",J831,0)</f>
        <v>0</v>
      </c>
      <c r="BF831" s="146">
        <f>IF(N831="snížená",J831,0)</f>
        <v>0</v>
      </c>
      <c r="BG831" s="146">
        <f>IF(N831="zákl. přenesená",J831,0)</f>
        <v>0</v>
      </c>
      <c r="BH831" s="146">
        <f>IF(N831="sníž. přenesená",J831,0)</f>
        <v>0</v>
      </c>
      <c r="BI831" s="146">
        <f>IF(N831="nulová",J831,0)</f>
        <v>0</v>
      </c>
      <c r="BJ831" s="16" t="s">
        <v>81</v>
      </c>
      <c r="BK831" s="146">
        <f>ROUND(I831*H831,2)</f>
        <v>0</v>
      </c>
      <c r="BL831" s="16" t="s">
        <v>224</v>
      </c>
      <c r="BM831" s="145" t="s">
        <v>668</v>
      </c>
    </row>
    <row r="832" spans="2:65" s="12" customFormat="1" x14ac:dyDescent="0.2">
      <c r="B832" s="147"/>
      <c r="D832" s="148" t="s">
        <v>173</v>
      </c>
      <c r="E832" s="149" t="s">
        <v>1</v>
      </c>
      <c r="F832" s="150" t="s">
        <v>669</v>
      </c>
      <c r="H832" s="151">
        <v>27.5</v>
      </c>
      <c r="I832" s="152"/>
      <c r="L832" s="147"/>
      <c r="M832" s="153"/>
      <c r="T832" s="154"/>
      <c r="AT832" s="149" t="s">
        <v>173</v>
      </c>
      <c r="AU832" s="149" t="s">
        <v>83</v>
      </c>
      <c r="AV832" s="12" t="s">
        <v>83</v>
      </c>
      <c r="AW832" s="12" t="s">
        <v>30</v>
      </c>
      <c r="AX832" s="12" t="s">
        <v>73</v>
      </c>
      <c r="AY832" s="149" t="s">
        <v>166</v>
      </c>
    </row>
    <row r="833" spans="2:65" s="13" customFormat="1" x14ac:dyDescent="0.2">
      <c r="B833" s="155"/>
      <c r="D833" s="148" t="s">
        <v>173</v>
      </c>
      <c r="E833" s="156" t="s">
        <v>1</v>
      </c>
      <c r="F833" s="157" t="s">
        <v>186</v>
      </c>
      <c r="H833" s="158">
        <v>27.5</v>
      </c>
      <c r="I833" s="159"/>
      <c r="L833" s="155"/>
      <c r="M833" s="160"/>
      <c r="T833" s="161"/>
      <c r="AT833" s="156" t="s">
        <v>173</v>
      </c>
      <c r="AU833" s="156" t="s">
        <v>83</v>
      </c>
      <c r="AV833" s="13" t="s">
        <v>172</v>
      </c>
      <c r="AW833" s="13" t="s">
        <v>30</v>
      </c>
      <c r="AX833" s="13" t="s">
        <v>81</v>
      </c>
      <c r="AY833" s="156" t="s">
        <v>166</v>
      </c>
    </row>
    <row r="834" spans="2:65" s="1" customFormat="1" ht="24.2" customHeight="1" x14ac:dyDescent="0.2">
      <c r="B834" s="31"/>
      <c r="C834" s="133" t="s">
        <v>670</v>
      </c>
      <c r="D834" s="133" t="s">
        <v>168</v>
      </c>
      <c r="E834" s="134" t="s">
        <v>671</v>
      </c>
      <c r="F834" s="135" t="s">
        <v>672</v>
      </c>
      <c r="G834" s="136" t="s">
        <v>252</v>
      </c>
      <c r="H834" s="137">
        <v>25</v>
      </c>
      <c r="I834" s="138"/>
      <c r="J834" s="139">
        <f>ROUND(I834*H834,2)</f>
        <v>0</v>
      </c>
      <c r="K834" s="140"/>
      <c r="L834" s="31"/>
      <c r="M834" s="141" t="s">
        <v>1</v>
      </c>
      <c r="N834" s="142" t="s">
        <v>38</v>
      </c>
      <c r="P834" s="143">
        <f>O834*H834</f>
        <v>0</v>
      </c>
      <c r="Q834" s="143">
        <v>0</v>
      </c>
      <c r="R834" s="143">
        <f>Q834*H834</f>
        <v>0</v>
      </c>
      <c r="S834" s="143">
        <v>0</v>
      </c>
      <c r="T834" s="144">
        <f>S834*H834</f>
        <v>0</v>
      </c>
      <c r="AR834" s="145" t="s">
        <v>224</v>
      </c>
      <c r="AT834" s="145" t="s">
        <v>168</v>
      </c>
      <c r="AU834" s="145" t="s">
        <v>83</v>
      </c>
      <c r="AY834" s="16" t="s">
        <v>166</v>
      </c>
      <c r="BE834" s="146">
        <f>IF(N834="základní",J834,0)</f>
        <v>0</v>
      </c>
      <c r="BF834" s="146">
        <f>IF(N834="snížená",J834,0)</f>
        <v>0</v>
      </c>
      <c r="BG834" s="146">
        <f>IF(N834="zákl. přenesená",J834,0)</f>
        <v>0</v>
      </c>
      <c r="BH834" s="146">
        <f>IF(N834="sníž. přenesená",J834,0)</f>
        <v>0</v>
      </c>
      <c r="BI834" s="146">
        <f>IF(N834="nulová",J834,0)</f>
        <v>0</v>
      </c>
      <c r="BJ834" s="16" t="s">
        <v>81</v>
      </c>
      <c r="BK834" s="146">
        <f>ROUND(I834*H834,2)</f>
        <v>0</v>
      </c>
      <c r="BL834" s="16" t="s">
        <v>224</v>
      </c>
      <c r="BM834" s="145" t="s">
        <v>673</v>
      </c>
    </row>
    <row r="835" spans="2:65" s="12" customFormat="1" x14ac:dyDescent="0.2">
      <c r="B835" s="147"/>
      <c r="D835" s="148" t="s">
        <v>173</v>
      </c>
      <c r="E835" s="149" t="s">
        <v>1</v>
      </c>
      <c r="F835" s="150" t="s">
        <v>366</v>
      </c>
      <c r="H835" s="151">
        <v>25</v>
      </c>
      <c r="I835" s="152"/>
      <c r="L835" s="147"/>
      <c r="M835" s="153"/>
      <c r="T835" s="154"/>
      <c r="AT835" s="149" t="s">
        <v>173</v>
      </c>
      <c r="AU835" s="149" t="s">
        <v>83</v>
      </c>
      <c r="AV835" s="12" t="s">
        <v>83</v>
      </c>
      <c r="AW835" s="12" t="s">
        <v>30</v>
      </c>
      <c r="AX835" s="12" t="s">
        <v>73</v>
      </c>
      <c r="AY835" s="149" t="s">
        <v>166</v>
      </c>
    </row>
    <row r="836" spans="2:65" s="13" customFormat="1" x14ac:dyDescent="0.2">
      <c r="B836" s="155"/>
      <c r="D836" s="148" t="s">
        <v>173</v>
      </c>
      <c r="E836" s="156" t="s">
        <v>1</v>
      </c>
      <c r="F836" s="157" t="s">
        <v>186</v>
      </c>
      <c r="H836" s="158">
        <v>25</v>
      </c>
      <c r="I836" s="159"/>
      <c r="L836" s="155"/>
      <c r="M836" s="160"/>
      <c r="T836" s="161"/>
      <c r="AT836" s="156" t="s">
        <v>173</v>
      </c>
      <c r="AU836" s="156" t="s">
        <v>83</v>
      </c>
      <c r="AV836" s="13" t="s">
        <v>172</v>
      </c>
      <c r="AW836" s="13" t="s">
        <v>30</v>
      </c>
      <c r="AX836" s="13" t="s">
        <v>81</v>
      </c>
      <c r="AY836" s="156" t="s">
        <v>166</v>
      </c>
    </row>
    <row r="837" spans="2:65" s="1" customFormat="1" ht="37.9" customHeight="1" x14ac:dyDescent="0.2">
      <c r="B837" s="31"/>
      <c r="C837" s="133" t="s">
        <v>486</v>
      </c>
      <c r="D837" s="133" t="s">
        <v>168</v>
      </c>
      <c r="E837" s="134" t="s">
        <v>674</v>
      </c>
      <c r="F837" s="135" t="s">
        <v>675</v>
      </c>
      <c r="G837" s="136" t="s">
        <v>252</v>
      </c>
      <c r="H837" s="137">
        <v>25</v>
      </c>
      <c r="I837" s="138"/>
      <c r="J837" s="139">
        <f>ROUND(I837*H837,2)</f>
        <v>0</v>
      </c>
      <c r="K837" s="140"/>
      <c r="L837" s="31"/>
      <c r="M837" s="141" t="s">
        <v>1</v>
      </c>
      <c r="N837" s="142" t="s">
        <v>38</v>
      </c>
      <c r="P837" s="143">
        <f>O837*H837</f>
        <v>0</v>
      </c>
      <c r="Q837" s="143">
        <v>0</v>
      </c>
      <c r="R837" s="143">
        <f>Q837*H837</f>
        <v>0</v>
      </c>
      <c r="S837" s="143">
        <v>0</v>
      </c>
      <c r="T837" s="144">
        <f>S837*H837</f>
        <v>0</v>
      </c>
      <c r="AR837" s="145" t="s">
        <v>224</v>
      </c>
      <c r="AT837" s="145" t="s">
        <v>168</v>
      </c>
      <c r="AU837" s="145" t="s">
        <v>83</v>
      </c>
      <c r="AY837" s="16" t="s">
        <v>166</v>
      </c>
      <c r="BE837" s="146">
        <f>IF(N837="základní",J837,0)</f>
        <v>0</v>
      </c>
      <c r="BF837" s="146">
        <f>IF(N837="snížená",J837,0)</f>
        <v>0</v>
      </c>
      <c r="BG837" s="146">
        <f>IF(N837="zákl. přenesená",J837,0)</f>
        <v>0</v>
      </c>
      <c r="BH837" s="146">
        <f>IF(N837="sníž. přenesená",J837,0)</f>
        <v>0</v>
      </c>
      <c r="BI837" s="146">
        <f>IF(N837="nulová",J837,0)</f>
        <v>0</v>
      </c>
      <c r="BJ837" s="16" t="s">
        <v>81</v>
      </c>
      <c r="BK837" s="146">
        <f>ROUND(I837*H837,2)</f>
        <v>0</v>
      </c>
      <c r="BL837" s="16" t="s">
        <v>224</v>
      </c>
      <c r="BM837" s="145" t="s">
        <v>676</v>
      </c>
    </row>
    <row r="838" spans="2:65" s="12" customFormat="1" x14ac:dyDescent="0.2">
      <c r="B838" s="147"/>
      <c r="D838" s="148" t="s">
        <v>173</v>
      </c>
      <c r="E838" s="149" t="s">
        <v>1</v>
      </c>
      <c r="F838" s="150" t="s">
        <v>366</v>
      </c>
      <c r="H838" s="151">
        <v>25</v>
      </c>
      <c r="I838" s="152"/>
      <c r="L838" s="147"/>
      <c r="M838" s="153"/>
      <c r="T838" s="154"/>
      <c r="AT838" s="149" t="s">
        <v>173</v>
      </c>
      <c r="AU838" s="149" t="s">
        <v>83</v>
      </c>
      <c r="AV838" s="12" t="s">
        <v>83</v>
      </c>
      <c r="AW838" s="12" t="s">
        <v>30</v>
      </c>
      <c r="AX838" s="12" t="s">
        <v>73</v>
      </c>
      <c r="AY838" s="149" t="s">
        <v>166</v>
      </c>
    </row>
    <row r="839" spans="2:65" s="13" customFormat="1" x14ac:dyDescent="0.2">
      <c r="B839" s="155"/>
      <c r="D839" s="148" t="s">
        <v>173</v>
      </c>
      <c r="E839" s="156" t="s">
        <v>1</v>
      </c>
      <c r="F839" s="157" t="s">
        <v>186</v>
      </c>
      <c r="H839" s="158">
        <v>25</v>
      </c>
      <c r="I839" s="159"/>
      <c r="L839" s="155"/>
      <c r="M839" s="160"/>
      <c r="T839" s="161"/>
      <c r="AT839" s="156" t="s">
        <v>173</v>
      </c>
      <c r="AU839" s="156" t="s">
        <v>83</v>
      </c>
      <c r="AV839" s="13" t="s">
        <v>172</v>
      </c>
      <c r="AW839" s="13" t="s">
        <v>30</v>
      </c>
      <c r="AX839" s="13" t="s">
        <v>81</v>
      </c>
      <c r="AY839" s="156" t="s">
        <v>166</v>
      </c>
    </row>
    <row r="840" spans="2:65" s="1" customFormat="1" ht="33" customHeight="1" x14ac:dyDescent="0.2">
      <c r="B840" s="31"/>
      <c r="C840" s="133" t="s">
        <v>677</v>
      </c>
      <c r="D840" s="133" t="s">
        <v>168</v>
      </c>
      <c r="E840" s="134" t="s">
        <v>678</v>
      </c>
      <c r="F840" s="135" t="s">
        <v>679</v>
      </c>
      <c r="G840" s="136" t="s">
        <v>252</v>
      </c>
      <c r="H840" s="137">
        <v>25</v>
      </c>
      <c r="I840" s="138"/>
      <c r="J840" s="139">
        <f>ROUND(I840*H840,2)</f>
        <v>0</v>
      </c>
      <c r="K840" s="140"/>
      <c r="L840" s="31"/>
      <c r="M840" s="141" t="s">
        <v>1</v>
      </c>
      <c r="N840" s="142" t="s">
        <v>38</v>
      </c>
      <c r="P840" s="143">
        <f>O840*H840</f>
        <v>0</v>
      </c>
      <c r="Q840" s="143">
        <v>0</v>
      </c>
      <c r="R840" s="143">
        <f>Q840*H840</f>
        <v>0</v>
      </c>
      <c r="S840" s="143">
        <v>0</v>
      </c>
      <c r="T840" s="144">
        <f>S840*H840</f>
        <v>0</v>
      </c>
      <c r="AR840" s="145" t="s">
        <v>224</v>
      </c>
      <c r="AT840" s="145" t="s">
        <v>168</v>
      </c>
      <c r="AU840" s="145" t="s">
        <v>83</v>
      </c>
      <c r="AY840" s="16" t="s">
        <v>166</v>
      </c>
      <c r="BE840" s="146">
        <f>IF(N840="základní",J840,0)</f>
        <v>0</v>
      </c>
      <c r="BF840" s="146">
        <f>IF(N840="snížená",J840,0)</f>
        <v>0</v>
      </c>
      <c r="BG840" s="146">
        <f>IF(N840="zákl. přenesená",J840,0)</f>
        <v>0</v>
      </c>
      <c r="BH840" s="146">
        <f>IF(N840="sníž. přenesená",J840,0)</f>
        <v>0</v>
      </c>
      <c r="BI840" s="146">
        <f>IF(N840="nulová",J840,0)</f>
        <v>0</v>
      </c>
      <c r="BJ840" s="16" t="s">
        <v>81</v>
      </c>
      <c r="BK840" s="146">
        <f>ROUND(I840*H840,2)</f>
        <v>0</v>
      </c>
      <c r="BL840" s="16" t="s">
        <v>224</v>
      </c>
      <c r="BM840" s="145" t="s">
        <v>680</v>
      </c>
    </row>
    <row r="841" spans="2:65" s="12" customFormat="1" x14ac:dyDescent="0.2">
      <c r="B841" s="147"/>
      <c r="D841" s="148" t="s">
        <v>173</v>
      </c>
      <c r="E841" s="149" t="s">
        <v>1</v>
      </c>
      <c r="F841" s="150" t="s">
        <v>366</v>
      </c>
      <c r="H841" s="151">
        <v>25</v>
      </c>
      <c r="I841" s="152"/>
      <c r="L841" s="147"/>
      <c r="M841" s="153"/>
      <c r="T841" s="154"/>
      <c r="AT841" s="149" t="s">
        <v>173</v>
      </c>
      <c r="AU841" s="149" t="s">
        <v>83</v>
      </c>
      <c r="AV841" s="12" t="s">
        <v>83</v>
      </c>
      <c r="AW841" s="12" t="s">
        <v>30</v>
      </c>
      <c r="AX841" s="12" t="s">
        <v>73</v>
      </c>
      <c r="AY841" s="149" t="s">
        <v>166</v>
      </c>
    </row>
    <row r="842" spans="2:65" s="13" customFormat="1" x14ac:dyDescent="0.2">
      <c r="B842" s="155"/>
      <c r="D842" s="148" t="s">
        <v>173</v>
      </c>
      <c r="E842" s="156" t="s">
        <v>1</v>
      </c>
      <c r="F842" s="157" t="s">
        <v>186</v>
      </c>
      <c r="H842" s="158">
        <v>25</v>
      </c>
      <c r="I842" s="159"/>
      <c r="L842" s="155"/>
      <c r="M842" s="160"/>
      <c r="T842" s="161"/>
      <c r="AT842" s="156" t="s">
        <v>173</v>
      </c>
      <c r="AU842" s="156" t="s">
        <v>83</v>
      </c>
      <c r="AV842" s="13" t="s">
        <v>172</v>
      </c>
      <c r="AW842" s="13" t="s">
        <v>30</v>
      </c>
      <c r="AX842" s="13" t="s">
        <v>81</v>
      </c>
      <c r="AY842" s="156" t="s">
        <v>166</v>
      </c>
    </row>
    <row r="843" spans="2:65" s="1" customFormat="1" ht="24.2" customHeight="1" x14ac:dyDescent="0.2">
      <c r="B843" s="31"/>
      <c r="C843" s="133" t="s">
        <v>489</v>
      </c>
      <c r="D843" s="133" t="s">
        <v>168</v>
      </c>
      <c r="E843" s="134" t="s">
        <v>681</v>
      </c>
      <c r="F843" s="135" t="s">
        <v>682</v>
      </c>
      <c r="G843" s="136" t="s">
        <v>252</v>
      </c>
      <c r="H843" s="137">
        <v>25</v>
      </c>
      <c r="I843" s="138"/>
      <c r="J843" s="139">
        <f>ROUND(I843*H843,2)</f>
        <v>0</v>
      </c>
      <c r="K843" s="140"/>
      <c r="L843" s="31"/>
      <c r="M843" s="141" t="s">
        <v>1</v>
      </c>
      <c r="N843" s="142" t="s">
        <v>38</v>
      </c>
      <c r="P843" s="143">
        <f>O843*H843</f>
        <v>0</v>
      </c>
      <c r="Q843" s="143">
        <v>0</v>
      </c>
      <c r="R843" s="143">
        <f>Q843*H843</f>
        <v>0</v>
      </c>
      <c r="S843" s="143">
        <v>0</v>
      </c>
      <c r="T843" s="144">
        <f>S843*H843</f>
        <v>0</v>
      </c>
      <c r="AR843" s="145" t="s">
        <v>224</v>
      </c>
      <c r="AT843" s="145" t="s">
        <v>168</v>
      </c>
      <c r="AU843" s="145" t="s">
        <v>83</v>
      </c>
      <c r="AY843" s="16" t="s">
        <v>166</v>
      </c>
      <c r="BE843" s="146">
        <f>IF(N843="základní",J843,0)</f>
        <v>0</v>
      </c>
      <c r="BF843" s="146">
        <f>IF(N843="snížená",J843,0)</f>
        <v>0</v>
      </c>
      <c r="BG843" s="146">
        <f>IF(N843="zákl. přenesená",J843,0)</f>
        <v>0</v>
      </c>
      <c r="BH843" s="146">
        <f>IF(N843="sníž. přenesená",J843,0)</f>
        <v>0</v>
      </c>
      <c r="BI843" s="146">
        <f>IF(N843="nulová",J843,0)</f>
        <v>0</v>
      </c>
      <c r="BJ843" s="16" t="s">
        <v>81</v>
      </c>
      <c r="BK843" s="146">
        <f>ROUND(I843*H843,2)</f>
        <v>0</v>
      </c>
      <c r="BL843" s="16" t="s">
        <v>224</v>
      </c>
      <c r="BM843" s="145" t="s">
        <v>683</v>
      </c>
    </row>
    <row r="844" spans="2:65" s="12" customFormat="1" x14ac:dyDescent="0.2">
      <c r="B844" s="147"/>
      <c r="D844" s="148" t="s">
        <v>173</v>
      </c>
      <c r="E844" s="149" t="s">
        <v>1</v>
      </c>
      <c r="F844" s="150" t="s">
        <v>366</v>
      </c>
      <c r="H844" s="151">
        <v>25</v>
      </c>
      <c r="I844" s="152"/>
      <c r="L844" s="147"/>
      <c r="M844" s="153"/>
      <c r="T844" s="154"/>
      <c r="AT844" s="149" t="s">
        <v>173</v>
      </c>
      <c r="AU844" s="149" t="s">
        <v>83</v>
      </c>
      <c r="AV844" s="12" t="s">
        <v>83</v>
      </c>
      <c r="AW844" s="12" t="s">
        <v>30</v>
      </c>
      <c r="AX844" s="12" t="s">
        <v>73</v>
      </c>
      <c r="AY844" s="149" t="s">
        <v>166</v>
      </c>
    </row>
    <row r="845" spans="2:65" s="13" customFormat="1" x14ac:dyDescent="0.2">
      <c r="B845" s="155"/>
      <c r="D845" s="148" t="s">
        <v>173</v>
      </c>
      <c r="E845" s="156" t="s">
        <v>1</v>
      </c>
      <c r="F845" s="157" t="s">
        <v>186</v>
      </c>
      <c r="H845" s="158">
        <v>25</v>
      </c>
      <c r="I845" s="159"/>
      <c r="L845" s="155"/>
      <c r="M845" s="160"/>
      <c r="T845" s="161"/>
      <c r="AT845" s="156" t="s">
        <v>173</v>
      </c>
      <c r="AU845" s="156" t="s">
        <v>83</v>
      </c>
      <c r="AV845" s="13" t="s">
        <v>172</v>
      </c>
      <c r="AW845" s="13" t="s">
        <v>30</v>
      </c>
      <c r="AX845" s="13" t="s">
        <v>81</v>
      </c>
      <c r="AY845" s="156" t="s">
        <v>166</v>
      </c>
    </row>
    <row r="846" spans="2:65" s="1" customFormat="1" ht="24.2" customHeight="1" x14ac:dyDescent="0.2">
      <c r="B846" s="31"/>
      <c r="C846" s="133" t="s">
        <v>684</v>
      </c>
      <c r="D846" s="133" t="s">
        <v>168</v>
      </c>
      <c r="E846" s="134" t="s">
        <v>685</v>
      </c>
      <c r="F846" s="135" t="s">
        <v>686</v>
      </c>
      <c r="G846" s="136" t="s">
        <v>252</v>
      </c>
      <c r="H846" s="137">
        <v>25</v>
      </c>
      <c r="I846" s="138"/>
      <c r="J846" s="139">
        <f>ROUND(I846*H846,2)</f>
        <v>0</v>
      </c>
      <c r="K846" s="140"/>
      <c r="L846" s="31"/>
      <c r="M846" s="141" t="s">
        <v>1</v>
      </c>
      <c r="N846" s="142" t="s">
        <v>38</v>
      </c>
      <c r="P846" s="143">
        <f>O846*H846</f>
        <v>0</v>
      </c>
      <c r="Q846" s="143">
        <v>0</v>
      </c>
      <c r="R846" s="143">
        <f>Q846*H846</f>
        <v>0</v>
      </c>
      <c r="S846" s="143">
        <v>0</v>
      </c>
      <c r="T846" s="144">
        <f>S846*H846</f>
        <v>0</v>
      </c>
      <c r="AR846" s="145" t="s">
        <v>224</v>
      </c>
      <c r="AT846" s="145" t="s">
        <v>168</v>
      </c>
      <c r="AU846" s="145" t="s">
        <v>83</v>
      </c>
      <c r="AY846" s="16" t="s">
        <v>166</v>
      </c>
      <c r="BE846" s="146">
        <f>IF(N846="základní",J846,0)</f>
        <v>0</v>
      </c>
      <c r="BF846" s="146">
        <f>IF(N846="snížená",J846,0)</f>
        <v>0</v>
      </c>
      <c r="BG846" s="146">
        <f>IF(N846="zákl. přenesená",J846,0)</f>
        <v>0</v>
      </c>
      <c r="BH846" s="146">
        <f>IF(N846="sníž. přenesená",J846,0)</f>
        <v>0</v>
      </c>
      <c r="BI846" s="146">
        <f>IF(N846="nulová",J846,0)</f>
        <v>0</v>
      </c>
      <c r="BJ846" s="16" t="s">
        <v>81</v>
      </c>
      <c r="BK846" s="146">
        <f>ROUND(I846*H846,2)</f>
        <v>0</v>
      </c>
      <c r="BL846" s="16" t="s">
        <v>224</v>
      </c>
      <c r="BM846" s="145" t="s">
        <v>687</v>
      </c>
    </row>
    <row r="847" spans="2:65" s="12" customFormat="1" x14ac:dyDescent="0.2">
      <c r="B847" s="147"/>
      <c r="D847" s="148" t="s">
        <v>173</v>
      </c>
      <c r="E847" s="149" t="s">
        <v>1</v>
      </c>
      <c r="F847" s="150" t="s">
        <v>366</v>
      </c>
      <c r="H847" s="151">
        <v>25</v>
      </c>
      <c r="I847" s="152"/>
      <c r="L847" s="147"/>
      <c r="M847" s="153"/>
      <c r="T847" s="154"/>
      <c r="AT847" s="149" t="s">
        <v>173</v>
      </c>
      <c r="AU847" s="149" t="s">
        <v>83</v>
      </c>
      <c r="AV847" s="12" t="s">
        <v>83</v>
      </c>
      <c r="AW847" s="12" t="s">
        <v>30</v>
      </c>
      <c r="AX847" s="12" t="s">
        <v>73</v>
      </c>
      <c r="AY847" s="149" t="s">
        <v>166</v>
      </c>
    </row>
    <row r="848" spans="2:65" s="13" customFormat="1" x14ac:dyDescent="0.2">
      <c r="B848" s="155"/>
      <c r="D848" s="148" t="s">
        <v>173</v>
      </c>
      <c r="E848" s="156" t="s">
        <v>1</v>
      </c>
      <c r="F848" s="157" t="s">
        <v>186</v>
      </c>
      <c r="H848" s="158">
        <v>25</v>
      </c>
      <c r="I848" s="159"/>
      <c r="L848" s="155"/>
      <c r="M848" s="160"/>
      <c r="T848" s="161"/>
      <c r="AT848" s="156" t="s">
        <v>173</v>
      </c>
      <c r="AU848" s="156" t="s">
        <v>83</v>
      </c>
      <c r="AV848" s="13" t="s">
        <v>172</v>
      </c>
      <c r="AW848" s="13" t="s">
        <v>30</v>
      </c>
      <c r="AX848" s="13" t="s">
        <v>81</v>
      </c>
      <c r="AY848" s="156" t="s">
        <v>166</v>
      </c>
    </row>
    <row r="849" spans="2:65" s="1" customFormat="1" ht="24.2" customHeight="1" x14ac:dyDescent="0.2">
      <c r="B849" s="31"/>
      <c r="C849" s="133" t="s">
        <v>494</v>
      </c>
      <c r="D849" s="133" t="s">
        <v>168</v>
      </c>
      <c r="E849" s="134" t="s">
        <v>688</v>
      </c>
      <c r="F849" s="135" t="s">
        <v>689</v>
      </c>
      <c r="G849" s="136" t="s">
        <v>203</v>
      </c>
      <c r="H849" s="137">
        <v>1.125</v>
      </c>
      <c r="I849" s="138"/>
      <c r="J849" s="139">
        <f>ROUND(I849*H849,2)</f>
        <v>0</v>
      </c>
      <c r="K849" s="140"/>
      <c r="L849" s="31"/>
      <c r="M849" s="141" t="s">
        <v>1</v>
      </c>
      <c r="N849" s="142" t="s">
        <v>38</v>
      </c>
      <c r="P849" s="143">
        <f>O849*H849</f>
        <v>0</v>
      </c>
      <c r="Q849" s="143">
        <v>0</v>
      </c>
      <c r="R849" s="143">
        <f>Q849*H849</f>
        <v>0</v>
      </c>
      <c r="S849" s="143">
        <v>0</v>
      </c>
      <c r="T849" s="144">
        <f>S849*H849</f>
        <v>0</v>
      </c>
      <c r="AR849" s="145" t="s">
        <v>224</v>
      </c>
      <c r="AT849" s="145" t="s">
        <v>168</v>
      </c>
      <c r="AU849" s="145" t="s">
        <v>83</v>
      </c>
      <c r="AY849" s="16" t="s">
        <v>166</v>
      </c>
      <c r="BE849" s="146">
        <f>IF(N849="základní",J849,0)</f>
        <v>0</v>
      </c>
      <c r="BF849" s="146">
        <f>IF(N849="snížená",J849,0)</f>
        <v>0</v>
      </c>
      <c r="BG849" s="146">
        <f>IF(N849="zákl. přenesená",J849,0)</f>
        <v>0</v>
      </c>
      <c r="BH849" s="146">
        <f>IF(N849="sníž. přenesená",J849,0)</f>
        <v>0</v>
      </c>
      <c r="BI849" s="146">
        <f>IF(N849="nulová",J849,0)</f>
        <v>0</v>
      </c>
      <c r="BJ849" s="16" t="s">
        <v>81</v>
      </c>
      <c r="BK849" s="146">
        <f>ROUND(I849*H849,2)</f>
        <v>0</v>
      </c>
      <c r="BL849" s="16" t="s">
        <v>224</v>
      </c>
      <c r="BM849" s="145" t="s">
        <v>690</v>
      </c>
    </row>
    <row r="850" spans="2:65" s="1" customFormat="1" ht="24.2" customHeight="1" x14ac:dyDescent="0.2">
      <c r="B850" s="31"/>
      <c r="C850" s="133" t="s">
        <v>691</v>
      </c>
      <c r="D850" s="133" t="s">
        <v>168</v>
      </c>
      <c r="E850" s="134" t="s">
        <v>692</v>
      </c>
      <c r="F850" s="135" t="s">
        <v>693</v>
      </c>
      <c r="G850" s="136" t="s">
        <v>203</v>
      </c>
      <c r="H850" s="137">
        <v>1.125</v>
      </c>
      <c r="I850" s="138"/>
      <c r="J850" s="139">
        <f>ROUND(I850*H850,2)</f>
        <v>0</v>
      </c>
      <c r="K850" s="140"/>
      <c r="L850" s="31"/>
      <c r="M850" s="141" t="s">
        <v>1</v>
      </c>
      <c r="N850" s="142" t="s">
        <v>38</v>
      </c>
      <c r="P850" s="143">
        <f>O850*H850</f>
        <v>0</v>
      </c>
      <c r="Q850" s="143">
        <v>0</v>
      </c>
      <c r="R850" s="143">
        <f>Q850*H850</f>
        <v>0</v>
      </c>
      <c r="S850" s="143">
        <v>0</v>
      </c>
      <c r="T850" s="144">
        <f>S850*H850</f>
        <v>0</v>
      </c>
      <c r="AR850" s="145" t="s">
        <v>224</v>
      </c>
      <c r="AT850" s="145" t="s">
        <v>168</v>
      </c>
      <c r="AU850" s="145" t="s">
        <v>83</v>
      </c>
      <c r="AY850" s="16" t="s">
        <v>166</v>
      </c>
      <c r="BE850" s="146">
        <f>IF(N850="základní",J850,0)</f>
        <v>0</v>
      </c>
      <c r="BF850" s="146">
        <f>IF(N850="snížená",J850,0)</f>
        <v>0</v>
      </c>
      <c r="BG850" s="146">
        <f>IF(N850="zákl. přenesená",J850,0)</f>
        <v>0</v>
      </c>
      <c r="BH850" s="146">
        <f>IF(N850="sníž. přenesená",J850,0)</f>
        <v>0</v>
      </c>
      <c r="BI850" s="146">
        <f>IF(N850="nulová",J850,0)</f>
        <v>0</v>
      </c>
      <c r="BJ850" s="16" t="s">
        <v>81</v>
      </c>
      <c r="BK850" s="146">
        <f>ROUND(I850*H850,2)</f>
        <v>0</v>
      </c>
      <c r="BL850" s="16" t="s">
        <v>224</v>
      </c>
      <c r="BM850" s="145" t="s">
        <v>694</v>
      </c>
    </row>
    <row r="851" spans="2:65" s="11" customFormat="1" ht="22.9" customHeight="1" x14ac:dyDescent="0.2">
      <c r="B851" s="121"/>
      <c r="D851" s="122" t="s">
        <v>72</v>
      </c>
      <c r="E851" s="131" t="s">
        <v>695</v>
      </c>
      <c r="F851" s="131" t="s">
        <v>696</v>
      </c>
      <c r="I851" s="124"/>
      <c r="J851" s="132">
        <f>BK851</f>
        <v>0</v>
      </c>
      <c r="L851" s="121"/>
      <c r="M851" s="126"/>
      <c r="P851" s="127">
        <f>SUM(P852:P874)</f>
        <v>0</v>
      </c>
      <c r="R851" s="127">
        <f>SUM(R852:R874)</f>
        <v>0.375</v>
      </c>
      <c r="T851" s="128">
        <f>SUM(T852:T874)</f>
        <v>0</v>
      </c>
      <c r="AR851" s="122" t="s">
        <v>83</v>
      </c>
      <c r="AT851" s="129" t="s">
        <v>72</v>
      </c>
      <c r="AU851" s="129" t="s">
        <v>81</v>
      </c>
      <c r="AY851" s="122" t="s">
        <v>166</v>
      </c>
      <c r="BK851" s="130">
        <f>SUM(BK852:BK874)</f>
        <v>0</v>
      </c>
    </row>
    <row r="852" spans="2:65" s="1" customFormat="1" ht="24.2" customHeight="1" x14ac:dyDescent="0.2">
      <c r="B852" s="31"/>
      <c r="C852" s="133" t="s">
        <v>499</v>
      </c>
      <c r="D852" s="133" t="s">
        <v>168</v>
      </c>
      <c r="E852" s="134" t="s">
        <v>697</v>
      </c>
      <c r="F852" s="135" t="s">
        <v>698</v>
      </c>
      <c r="G852" s="136" t="s">
        <v>252</v>
      </c>
      <c r="H852" s="137">
        <v>25</v>
      </c>
      <c r="I852" s="138"/>
      <c r="J852" s="139">
        <f>ROUND(I852*H852,2)</f>
        <v>0</v>
      </c>
      <c r="K852" s="140"/>
      <c r="L852" s="31"/>
      <c r="M852" s="141" t="s">
        <v>1</v>
      </c>
      <c r="N852" s="142" t="s">
        <v>38</v>
      </c>
      <c r="P852" s="143">
        <f>O852*H852</f>
        <v>0</v>
      </c>
      <c r="Q852" s="143">
        <v>0</v>
      </c>
      <c r="R852" s="143">
        <f>Q852*H852</f>
        <v>0</v>
      </c>
      <c r="S852" s="143">
        <v>0</v>
      </c>
      <c r="T852" s="144">
        <f>S852*H852</f>
        <v>0</v>
      </c>
      <c r="AR852" s="145" t="s">
        <v>224</v>
      </c>
      <c r="AT852" s="145" t="s">
        <v>168</v>
      </c>
      <c r="AU852" s="145" t="s">
        <v>83</v>
      </c>
      <c r="AY852" s="16" t="s">
        <v>166</v>
      </c>
      <c r="BE852" s="146">
        <f>IF(N852="základní",J852,0)</f>
        <v>0</v>
      </c>
      <c r="BF852" s="146">
        <f>IF(N852="snížená",J852,0)</f>
        <v>0</v>
      </c>
      <c r="BG852" s="146">
        <f>IF(N852="zákl. přenesená",J852,0)</f>
        <v>0</v>
      </c>
      <c r="BH852" s="146">
        <f>IF(N852="sníž. přenesená",J852,0)</f>
        <v>0</v>
      </c>
      <c r="BI852" s="146">
        <f>IF(N852="nulová",J852,0)</f>
        <v>0</v>
      </c>
      <c r="BJ852" s="16" t="s">
        <v>81</v>
      </c>
      <c r="BK852" s="146">
        <f>ROUND(I852*H852,2)</f>
        <v>0</v>
      </c>
      <c r="BL852" s="16" t="s">
        <v>224</v>
      </c>
      <c r="BM852" s="145" t="s">
        <v>699</v>
      </c>
    </row>
    <row r="853" spans="2:65" s="12" customFormat="1" x14ac:dyDescent="0.2">
      <c r="B853" s="147"/>
      <c r="D853" s="148" t="s">
        <v>173</v>
      </c>
      <c r="E853" s="149" t="s">
        <v>1</v>
      </c>
      <c r="F853" s="150" t="s">
        <v>366</v>
      </c>
      <c r="H853" s="151">
        <v>25</v>
      </c>
      <c r="I853" s="152"/>
      <c r="L853" s="147"/>
      <c r="M853" s="153"/>
      <c r="T853" s="154"/>
      <c r="AT853" s="149" t="s">
        <v>173</v>
      </c>
      <c r="AU853" s="149" t="s">
        <v>83</v>
      </c>
      <c r="AV853" s="12" t="s">
        <v>83</v>
      </c>
      <c r="AW853" s="12" t="s">
        <v>30</v>
      </c>
      <c r="AX853" s="12" t="s">
        <v>73</v>
      </c>
      <c r="AY853" s="149" t="s">
        <v>166</v>
      </c>
    </row>
    <row r="854" spans="2:65" s="13" customFormat="1" x14ac:dyDescent="0.2">
      <c r="B854" s="155"/>
      <c r="D854" s="148" t="s">
        <v>173</v>
      </c>
      <c r="E854" s="156" t="s">
        <v>1</v>
      </c>
      <c r="F854" s="157" t="s">
        <v>186</v>
      </c>
      <c r="H854" s="158">
        <v>25</v>
      </c>
      <c r="I854" s="159"/>
      <c r="L854" s="155"/>
      <c r="M854" s="160"/>
      <c r="T854" s="161"/>
      <c r="AT854" s="156" t="s">
        <v>173</v>
      </c>
      <c r="AU854" s="156" t="s">
        <v>83</v>
      </c>
      <c r="AV854" s="13" t="s">
        <v>172</v>
      </c>
      <c r="AW854" s="13" t="s">
        <v>30</v>
      </c>
      <c r="AX854" s="13" t="s">
        <v>81</v>
      </c>
      <c r="AY854" s="156" t="s">
        <v>166</v>
      </c>
    </row>
    <row r="855" spans="2:65" s="1" customFormat="1" ht="16.5" customHeight="1" x14ac:dyDescent="0.2">
      <c r="B855" s="31"/>
      <c r="C855" s="133" t="s">
        <v>700</v>
      </c>
      <c r="D855" s="133" t="s">
        <v>168</v>
      </c>
      <c r="E855" s="134" t="s">
        <v>701</v>
      </c>
      <c r="F855" s="135" t="s">
        <v>702</v>
      </c>
      <c r="G855" s="136" t="s">
        <v>252</v>
      </c>
      <c r="H855" s="137">
        <v>25</v>
      </c>
      <c r="I855" s="138"/>
      <c r="J855" s="139">
        <f>ROUND(I855*H855,2)</f>
        <v>0</v>
      </c>
      <c r="K855" s="140"/>
      <c r="L855" s="31"/>
      <c r="M855" s="141" t="s">
        <v>1</v>
      </c>
      <c r="N855" s="142" t="s">
        <v>38</v>
      </c>
      <c r="P855" s="143">
        <f>O855*H855</f>
        <v>0</v>
      </c>
      <c r="Q855" s="143">
        <v>0</v>
      </c>
      <c r="R855" s="143">
        <f>Q855*H855</f>
        <v>0</v>
      </c>
      <c r="S855" s="143">
        <v>0</v>
      </c>
      <c r="T855" s="144">
        <f>S855*H855</f>
        <v>0</v>
      </c>
      <c r="AR855" s="145" t="s">
        <v>224</v>
      </c>
      <c r="AT855" s="145" t="s">
        <v>168</v>
      </c>
      <c r="AU855" s="145" t="s">
        <v>83</v>
      </c>
      <c r="AY855" s="16" t="s">
        <v>166</v>
      </c>
      <c r="BE855" s="146">
        <f>IF(N855="základní",J855,0)</f>
        <v>0</v>
      </c>
      <c r="BF855" s="146">
        <f>IF(N855="snížená",J855,0)</f>
        <v>0</v>
      </c>
      <c r="BG855" s="146">
        <f>IF(N855="zákl. přenesená",J855,0)</f>
        <v>0</v>
      </c>
      <c r="BH855" s="146">
        <f>IF(N855="sníž. přenesená",J855,0)</f>
        <v>0</v>
      </c>
      <c r="BI855" s="146">
        <f>IF(N855="nulová",J855,0)</f>
        <v>0</v>
      </c>
      <c r="BJ855" s="16" t="s">
        <v>81</v>
      </c>
      <c r="BK855" s="146">
        <f>ROUND(I855*H855,2)</f>
        <v>0</v>
      </c>
      <c r="BL855" s="16" t="s">
        <v>224</v>
      </c>
      <c r="BM855" s="145" t="s">
        <v>703</v>
      </c>
    </row>
    <row r="856" spans="2:65" s="12" customFormat="1" x14ac:dyDescent="0.2">
      <c r="B856" s="147"/>
      <c r="D856" s="148" t="s">
        <v>173</v>
      </c>
      <c r="E856" s="149" t="s">
        <v>1</v>
      </c>
      <c r="F856" s="150" t="s">
        <v>366</v>
      </c>
      <c r="H856" s="151">
        <v>25</v>
      </c>
      <c r="I856" s="152"/>
      <c r="L856" s="147"/>
      <c r="M856" s="153"/>
      <c r="T856" s="154"/>
      <c r="AT856" s="149" t="s">
        <v>173</v>
      </c>
      <c r="AU856" s="149" t="s">
        <v>83</v>
      </c>
      <c r="AV856" s="12" t="s">
        <v>83</v>
      </c>
      <c r="AW856" s="12" t="s">
        <v>30</v>
      </c>
      <c r="AX856" s="12" t="s">
        <v>73</v>
      </c>
      <c r="AY856" s="149" t="s">
        <v>166</v>
      </c>
    </row>
    <row r="857" spans="2:65" s="13" customFormat="1" x14ac:dyDescent="0.2">
      <c r="B857" s="155"/>
      <c r="D857" s="148" t="s">
        <v>173</v>
      </c>
      <c r="E857" s="156" t="s">
        <v>1</v>
      </c>
      <c r="F857" s="157" t="s">
        <v>186</v>
      </c>
      <c r="H857" s="158">
        <v>25</v>
      </c>
      <c r="I857" s="159"/>
      <c r="L857" s="155"/>
      <c r="M857" s="160"/>
      <c r="T857" s="161"/>
      <c r="AT857" s="156" t="s">
        <v>173</v>
      </c>
      <c r="AU857" s="156" t="s">
        <v>83</v>
      </c>
      <c r="AV857" s="13" t="s">
        <v>172</v>
      </c>
      <c r="AW857" s="13" t="s">
        <v>30</v>
      </c>
      <c r="AX857" s="13" t="s">
        <v>81</v>
      </c>
      <c r="AY857" s="156" t="s">
        <v>166</v>
      </c>
    </row>
    <row r="858" spans="2:65" s="1" customFormat="1" ht="24.2" customHeight="1" x14ac:dyDescent="0.2">
      <c r="B858" s="31"/>
      <c r="C858" s="133" t="s">
        <v>503</v>
      </c>
      <c r="D858" s="133" t="s">
        <v>168</v>
      </c>
      <c r="E858" s="134" t="s">
        <v>704</v>
      </c>
      <c r="F858" s="135" t="s">
        <v>705</v>
      </c>
      <c r="G858" s="136" t="s">
        <v>252</v>
      </c>
      <c r="H858" s="137">
        <v>25</v>
      </c>
      <c r="I858" s="138"/>
      <c r="J858" s="139">
        <f>ROUND(I858*H858,2)</f>
        <v>0</v>
      </c>
      <c r="K858" s="140"/>
      <c r="L858" s="31"/>
      <c r="M858" s="141" t="s">
        <v>1</v>
      </c>
      <c r="N858" s="142" t="s">
        <v>38</v>
      </c>
      <c r="P858" s="143">
        <f>O858*H858</f>
        <v>0</v>
      </c>
      <c r="Q858" s="143">
        <v>0</v>
      </c>
      <c r="R858" s="143">
        <f>Q858*H858</f>
        <v>0</v>
      </c>
      <c r="S858" s="143">
        <v>0</v>
      </c>
      <c r="T858" s="144">
        <f>S858*H858</f>
        <v>0</v>
      </c>
      <c r="AR858" s="145" t="s">
        <v>224</v>
      </c>
      <c r="AT858" s="145" t="s">
        <v>168</v>
      </c>
      <c r="AU858" s="145" t="s">
        <v>83</v>
      </c>
      <c r="AY858" s="16" t="s">
        <v>166</v>
      </c>
      <c r="BE858" s="146">
        <f>IF(N858="základní",J858,0)</f>
        <v>0</v>
      </c>
      <c r="BF858" s="146">
        <f>IF(N858="snížená",J858,0)</f>
        <v>0</v>
      </c>
      <c r="BG858" s="146">
        <f>IF(N858="zákl. přenesená",J858,0)</f>
        <v>0</v>
      </c>
      <c r="BH858" s="146">
        <f>IF(N858="sníž. přenesená",J858,0)</f>
        <v>0</v>
      </c>
      <c r="BI858" s="146">
        <f>IF(N858="nulová",J858,0)</f>
        <v>0</v>
      </c>
      <c r="BJ858" s="16" t="s">
        <v>81</v>
      </c>
      <c r="BK858" s="146">
        <f>ROUND(I858*H858,2)</f>
        <v>0</v>
      </c>
      <c r="BL858" s="16" t="s">
        <v>224</v>
      </c>
      <c r="BM858" s="145" t="s">
        <v>706</v>
      </c>
    </row>
    <row r="859" spans="2:65" s="12" customFormat="1" x14ac:dyDescent="0.2">
      <c r="B859" s="147"/>
      <c r="D859" s="148" t="s">
        <v>173</v>
      </c>
      <c r="E859" s="149" t="s">
        <v>1</v>
      </c>
      <c r="F859" s="150" t="s">
        <v>366</v>
      </c>
      <c r="H859" s="151">
        <v>25</v>
      </c>
      <c r="I859" s="152"/>
      <c r="L859" s="147"/>
      <c r="M859" s="153"/>
      <c r="T859" s="154"/>
      <c r="AT859" s="149" t="s">
        <v>173</v>
      </c>
      <c r="AU859" s="149" t="s">
        <v>83</v>
      </c>
      <c r="AV859" s="12" t="s">
        <v>83</v>
      </c>
      <c r="AW859" s="12" t="s">
        <v>30</v>
      </c>
      <c r="AX859" s="12" t="s">
        <v>73</v>
      </c>
      <c r="AY859" s="149" t="s">
        <v>166</v>
      </c>
    </row>
    <row r="860" spans="2:65" s="13" customFormat="1" x14ac:dyDescent="0.2">
      <c r="B860" s="155"/>
      <c r="D860" s="148" t="s">
        <v>173</v>
      </c>
      <c r="E860" s="156" t="s">
        <v>1</v>
      </c>
      <c r="F860" s="157" t="s">
        <v>186</v>
      </c>
      <c r="H860" s="158">
        <v>25</v>
      </c>
      <c r="I860" s="159"/>
      <c r="L860" s="155"/>
      <c r="M860" s="160"/>
      <c r="T860" s="161"/>
      <c r="AT860" s="156" t="s">
        <v>173</v>
      </c>
      <c r="AU860" s="156" t="s">
        <v>83</v>
      </c>
      <c r="AV860" s="13" t="s">
        <v>172</v>
      </c>
      <c r="AW860" s="13" t="s">
        <v>30</v>
      </c>
      <c r="AX860" s="13" t="s">
        <v>81</v>
      </c>
      <c r="AY860" s="156" t="s">
        <v>166</v>
      </c>
    </row>
    <row r="861" spans="2:65" s="1" customFormat="1" ht="37.9" customHeight="1" x14ac:dyDescent="0.2">
      <c r="B861" s="31"/>
      <c r="C861" s="133" t="s">
        <v>707</v>
      </c>
      <c r="D861" s="133" t="s">
        <v>168</v>
      </c>
      <c r="E861" s="134" t="s">
        <v>708</v>
      </c>
      <c r="F861" s="135" t="s">
        <v>709</v>
      </c>
      <c r="G861" s="136" t="s">
        <v>252</v>
      </c>
      <c r="H861" s="137">
        <v>25</v>
      </c>
      <c r="I861" s="138"/>
      <c r="J861" s="139">
        <f>ROUND(I861*H861,2)</f>
        <v>0</v>
      </c>
      <c r="K861" s="140"/>
      <c r="L861" s="31"/>
      <c r="M861" s="141" t="s">
        <v>1</v>
      </c>
      <c r="N861" s="142" t="s">
        <v>38</v>
      </c>
      <c r="P861" s="143">
        <f>O861*H861</f>
        <v>0</v>
      </c>
      <c r="Q861" s="143">
        <v>1.4999999999999999E-2</v>
      </c>
      <c r="R861" s="143">
        <f>Q861*H861</f>
        <v>0.375</v>
      </c>
      <c r="S861" s="143">
        <v>0</v>
      </c>
      <c r="T861" s="144">
        <f>S861*H861</f>
        <v>0</v>
      </c>
      <c r="AR861" s="145" t="s">
        <v>224</v>
      </c>
      <c r="AT861" s="145" t="s">
        <v>168</v>
      </c>
      <c r="AU861" s="145" t="s">
        <v>83</v>
      </c>
      <c r="AY861" s="16" t="s">
        <v>166</v>
      </c>
      <c r="BE861" s="146">
        <f>IF(N861="základní",J861,0)</f>
        <v>0</v>
      </c>
      <c r="BF861" s="146">
        <f>IF(N861="snížená",J861,0)</f>
        <v>0</v>
      </c>
      <c r="BG861" s="146">
        <f>IF(N861="zákl. přenesená",J861,0)</f>
        <v>0</v>
      </c>
      <c r="BH861" s="146">
        <f>IF(N861="sníž. přenesená",J861,0)</f>
        <v>0</v>
      </c>
      <c r="BI861" s="146">
        <f>IF(N861="nulová",J861,0)</f>
        <v>0</v>
      </c>
      <c r="BJ861" s="16" t="s">
        <v>81</v>
      </c>
      <c r="BK861" s="146">
        <f>ROUND(I861*H861,2)</f>
        <v>0</v>
      </c>
      <c r="BL861" s="16" t="s">
        <v>224</v>
      </c>
      <c r="BM861" s="145" t="s">
        <v>710</v>
      </c>
    </row>
    <row r="862" spans="2:65" s="12" customFormat="1" x14ac:dyDescent="0.2">
      <c r="B862" s="147"/>
      <c r="D862" s="148" t="s">
        <v>173</v>
      </c>
      <c r="E862" s="149" t="s">
        <v>1</v>
      </c>
      <c r="F862" s="150" t="s">
        <v>366</v>
      </c>
      <c r="H862" s="151">
        <v>25</v>
      </c>
      <c r="I862" s="152"/>
      <c r="L862" s="147"/>
      <c r="M862" s="153"/>
      <c r="T862" s="154"/>
      <c r="AT862" s="149" t="s">
        <v>173</v>
      </c>
      <c r="AU862" s="149" t="s">
        <v>83</v>
      </c>
      <c r="AV862" s="12" t="s">
        <v>83</v>
      </c>
      <c r="AW862" s="12" t="s">
        <v>30</v>
      </c>
      <c r="AX862" s="12" t="s">
        <v>73</v>
      </c>
      <c r="AY862" s="149" t="s">
        <v>166</v>
      </c>
    </row>
    <row r="863" spans="2:65" s="13" customFormat="1" x14ac:dyDescent="0.2">
      <c r="B863" s="155"/>
      <c r="D863" s="148" t="s">
        <v>173</v>
      </c>
      <c r="E863" s="156" t="s">
        <v>1</v>
      </c>
      <c r="F863" s="157" t="s">
        <v>186</v>
      </c>
      <c r="H863" s="158">
        <v>25</v>
      </c>
      <c r="I863" s="159"/>
      <c r="L863" s="155"/>
      <c r="M863" s="160"/>
      <c r="T863" s="161"/>
      <c r="AT863" s="156" t="s">
        <v>173</v>
      </c>
      <c r="AU863" s="156" t="s">
        <v>83</v>
      </c>
      <c r="AV863" s="13" t="s">
        <v>172</v>
      </c>
      <c r="AW863" s="13" t="s">
        <v>30</v>
      </c>
      <c r="AX863" s="13" t="s">
        <v>81</v>
      </c>
      <c r="AY863" s="156" t="s">
        <v>166</v>
      </c>
    </row>
    <row r="864" spans="2:65" s="1" customFormat="1" ht="24.2" customHeight="1" x14ac:dyDescent="0.2">
      <c r="B864" s="31"/>
      <c r="C864" s="133" t="s">
        <v>510</v>
      </c>
      <c r="D864" s="133" t="s">
        <v>168</v>
      </c>
      <c r="E864" s="134" t="s">
        <v>711</v>
      </c>
      <c r="F864" s="135" t="s">
        <v>712</v>
      </c>
      <c r="G864" s="136" t="s">
        <v>252</v>
      </c>
      <c r="H864" s="137">
        <v>25</v>
      </c>
      <c r="I864" s="138"/>
      <c r="J864" s="139">
        <f>ROUND(I864*H864,2)</f>
        <v>0</v>
      </c>
      <c r="K864" s="140"/>
      <c r="L864" s="31"/>
      <c r="M864" s="141" t="s">
        <v>1</v>
      </c>
      <c r="N864" s="142" t="s">
        <v>38</v>
      </c>
      <c r="P864" s="143">
        <f>O864*H864</f>
        <v>0</v>
      </c>
      <c r="Q864" s="143">
        <v>0</v>
      </c>
      <c r="R864" s="143">
        <f>Q864*H864</f>
        <v>0</v>
      </c>
      <c r="S864" s="143">
        <v>0</v>
      </c>
      <c r="T864" s="144">
        <f>S864*H864</f>
        <v>0</v>
      </c>
      <c r="AR864" s="145" t="s">
        <v>224</v>
      </c>
      <c r="AT864" s="145" t="s">
        <v>168</v>
      </c>
      <c r="AU864" s="145" t="s">
        <v>83</v>
      </c>
      <c r="AY864" s="16" t="s">
        <v>166</v>
      </c>
      <c r="BE864" s="146">
        <f>IF(N864="základní",J864,0)</f>
        <v>0</v>
      </c>
      <c r="BF864" s="146">
        <f>IF(N864="snížená",J864,0)</f>
        <v>0</v>
      </c>
      <c r="BG864" s="146">
        <f>IF(N864="zákl. přenesená",J864,0)</f>
        <v>0</v>
      </c>
      <c r="BH864" s="146">
        <f>IF(N864="sníž. přenesená",J864,0)</f>
        <v>0</v>
      </c>
      <c r="BI864" s="146">
        <f>IF(N864="nulová",J864,0)</f>
        <v>0</v>
      </c>
      <c r="BJ864" s="16" t="s">
        <v>81</v>
      </c>
      <c r="BK864" s="146">
        <f>ROUND(I864*H864,2)</f>
        <v>0</v>
      </c>
      <c r="BL864" s="16" t="s">
        <v>224</v>
      </c>
      <c r="BM864" s="145" t="s">
        <v>713</v>
      </c>
    </row>
    <row r="865" spans="2:65" s="12" customFormat="1" x14ac:dyDescent="0.2">
      <c r="B865" s="147"/>
      <c r="D865" s="148" t="s">
        <v>173</v>
      </c>
      <c r="E865" s="149" t="s">
        <v>1</v>
      </c>
      <c r="F865" s="150" t="s">
        <v>366</v>
      </c>
      <c r="H865" s="151">
        <v>25</v>
      </c>
      <c r="I865" s="152"/>
      <c r="L865" s="147"/>
      <c r="M865" s="153"/>
      <c r="T865" s="154"/>
      <c r="AT865" s="149" t="s">
        <v>173</v>
      </c>
      <c r="AU865" s="149" t="s">
        <v>83</v>
      </c>
      <c r="AV865" s="12" t="s">
        <v>83</v>
      </c>
      <c r="AW865" s="12" t="s">
        <v>30</v>
      </c>
      <c r="AX865" s="12" t="s">
        <v>73</v>
      </c>
      <c r="AY865" s="149" t="s">
        <v>166</v>
      </c>
    </row>
    <row r="866" spans="2:65" s="13" customFormat="1" x14ac:dyDescent="0.2">
      <c r="B866" s="155"/>
      <c r="D866" s="148" t="s">
        <v>173</v>
      </c>
      <c r="E866" s="156" t="s">
        <v>1</v>
      </c>
      <c r="F866" s="157" t="s">
        <v>186</v>
      </c>
      <c r="H866" s="158">
        <v>25</v>
      </c>
      <c r="I866" s="159"/>
      <c r="L866" s="155"/>
      <c r="M866" s="160"/>
      <c r="T866" s="161"/>
      <c r="AT866" s="156" t="s">
        <v>173</v>
      </c>
      <c r="AU866" s="156" t="s">
        <v>83</v>
      </c>
      <c r="AV866" s="13" t="s">
        <v>172</v>
      </c>
      <c r="AW866" s="13" t="s">
        <v>30</v>
      </c>
      <c r="AX866" s="13" t="s">
        <v>81</v>
      </c>
      <c r="AY866" s="156" t="s">
        <v>166</v>
      </c>
    </row>
    <row r="867" spans="2:65" s="1" customFormat="1" ht="16.5" customHeight="1" x14ac:dyDescent="0.2">
      <c r="B867" s="31"/>
      <c r="C867" s="133" t="s">
        <v>714</v>
      </c>
      <c r="D867" s="133" t="s">
        <v>168</v>
      </c>
      <c r="E867" s="134" t="s">
        <v>715</v>
      </c>
      <c r="F867" s="135" t="s">
        <v>716</v>
      </c>
      <c r="G867" s="136" t="s">
        <v>252</v>
      </c>
      <c r="H867" s="137">
        <v>25</v>
      </c>
      <c r="I867" s="138"/>
      <c r="J867" s="139">
        <f>ROUND(I867*H867,2)</f>
        <v>0</v>
      </c>
      <c r="K867" s="140"/>
      <c r="L867" s="31"/>
      <c r="M867" s="141" t="s">
        <v>1</v>
      </c>
      <c r="N867" s="142" t="s">
        <v>38</v>
      </c>
      <c r="P867" s="143">
        <f>O867*H867</f>
        <v>0</v>
      </c>
      <c r="Q867" s="143">
        <v>0</v>
      </c>
      <c r="R867" s="143">
        <f>Q867*H867</f>
        <v>0</v>
      </c>
      <c r="S867" s="143">
        <v>0</v>
      </c>
      <c r="T867" s="144">
        <f>S867*H867</f>
        <v>0</v>
      </c>
      <c r="AR867" s="145" t="s">
        <v>224</v>
      </c>
      <c r="AT867" s="145" t="s">
        <v>168</v>
      </c>
      <c r="AU867" s="145" t="s">
        <v>83</v>
      </c>
      <c r="AY867" s="16" t="s">
        <v>166</v>
      </c>
      <c r="BE867" s="146">
        <f>IF(N867="základní",J867,0)</f>
        <v>0</v>
      </c>
      <c r="BF867" s="146">
        <f>IF(N867="snížená",J867,0)</f>
        <v>0</v>
      </c>
      <c r="BG867" s="146">
        <f>IF(N867="zákl. přenesená",J867,0)</f>
        <v>0</v>
      </c>
      <c r="BH867" s="146">
        <f>IF(N867="sníž. přenesená",J867,0)</f>
        <v>0</v>
      </c>
      <c r="BI867" s="146">
        <f>IF(N867="nulová",J867,0)</f>
        <v>0</v>
      </c>
      <c r="BJ867" s="16" t="s">
        <v>81</v>
      </c>
      <c r="BK867" s="146">
        <f>ROUND(I867*H867,2)</f>
        <v>0</v>
      </c>
      <c r="BL867" s="16" t="s">
        <v>224</v>
      </c>
      <c r="BM867" s="145" t="s">
        <v>717</v>
      </c>
    </row>
    <row r="868" spans="2:65" s="12" customFormat="1" x14ac:dyDescent="0.2">
      <c r="B868" s="147"/>
      <c r="D868" s="148" t="s">
        <v>173</v>
      </c>
      <c r="E868" s="149" t="s">
        <v>1</v>
      </c>
      <c r="F868" s="150" t="s">
        <v>366</v>
      </c>
      <c r="H868" s="151">
        <v>25</v>
      </c>
      <c r="I868" s="152"/>
      <c r="L868" s="147"/>
      <c r="M868" s="153"/>
      <c r="T868" s="154"/>
      <c r="AT868" s="149" t="s">
        <v>173</v>
      </c>
      <c r="AU868" s="149" t="s">
        <v>83</v>
      </c>
      <c r="AV868" s="12" t="s">
        <v>83</v>
      </c>
      <c r="AW868" s="12" t="s">
        <v>30</v>
      </c>
      <c r="AX868" s="12" t="s">
        <v>73</v>
      </c>
      <c r="AY868" s="149" t="s">
        <v>166</v>
      </c>
    </row>
    <row r="869" spans="2:65" s="13" customFormat="1" x14ac:dyDescent="0.2">
      <c r="B869" s="155"/>
      <c r="D869" s="148" t="s">
        <v>173</v>
      </c>
      <c r="E869" s="156" t="s">
        <v>1</v>
      </c>
      <c r="F869" s="157" t="s">
        <v>186</v>
      </c>
      <c r="H869" s="158">
        <v>25</v>
      </c>
      <c r="I869" s="159"/>
      <c r="L869" s="155"/>
      <c r="M869" s="160"/>
      <c r="T869" s="161"/>
      <c r="AT869" s="156" t="s">
        <v>173</v>
      </c>
      <c r="AU869" s="156" t="s">
        <v>83</v>
      </c>
      <c r="AV869" s="13" t="s">
        <v>172</v>
      </c>
      <c r="AW869" s="13" t="s">
        <v>30</v>
      </c>
      <c r="AX869" s="13" t="s">
        <v>81</v>
      </c>
      <c r="AY869" s="156" t="s">
        <v>166</v>
      </c>
    </row>
    <row r="870" spans="2:65" s="1" customFormat="1" ht="16.5" customHeight="1" x14ac:dyDescent="0.2">
      <c r="B870" s="31"/>
      <c r="C870" s="162" t="s">
        <v>527</v>
      </c>
      <c r="D870" s="162" t="s">
        <v>524</v>
      </c>
      <c r="E870" s="163" t="s">
        <v>718</v>
      </c>
      <c r="F870" s="164" t="s">
        <v>719</v>
      </c>
      <c r="G870" s="165" t="s">
        <v>252</v>
      </c>
      <c r="H870" s="166">
        <v>27.5</v>
      </c>
      <c r="I870" s="167"/>
      <c r="J870" s="168">
        <f>ROUND(I870*H870,2)</f>
        <v>0</v>
      </c>
      <c r="K870" s="169"/>
      <c r="L870" s="170"/>
      <c r="M870" s="171" t="s">
        <v>1</v>
      </c>
      <c r="N870" s="172" t="s">
        <v>38</v>
      </c>
      <c r="P870" s="143">
        <f>O870*H870</f>
        <v>0</v>
      </c>
      <c r="Q870" s="143">
        <v>0</v>
      </c>
      <c r="R870" s="143">
        <f>Q870*H870</f>
        <v>0</v>
      </c>
      <c r="S870" s="143">
        <v>0</v>
      </c>
      <c r="T870" s="144">
        <f>S870*H870</f>
        <v>0</v>
      </c>
      <c r="AR870" s="145" t="s">
        <v>292</v>
      </c>
      <c r="AT870" s="145" t="s">
        <v>524</v>
      </c>
      <c r="AU870" s="145" t="s">
        <v>83</v>
      </c>
      <c r="AY870" s="16" t="s">
        <v>166</v>
      </c>
      <c r="BE870" s="146">
        <f>IF(N870="základní",J870,0)</f>
        <v>0</v>
      </c>
      <c r="BF870" s="146">
        <f>IF(N870="snížená",J870,0)</f>
        <v>0</v>
      </c>
      <c r="BG870" s="146">
        <f>IF(N870="zákl. přenesená",J870,0)</f>
        <v>0</v>
      </c>
      <c r="BH870" s="146">
        <f>IF(N870="sníž. přenesená",J870,0)</f>
        <v>0</v>
      </c>
      <c r="BI870" s="146">
        <f>IF(N870="nulová",J870,0)</f>
        <v>0</v>
      </c>
      <c r="BJ870" s="16" t="s">
        <v>81</v>
      </c>
      <c r="BK870" s="146">
        <f>ROUND(I870*H870,2)</f>
        <v>0</v>
      </c>
      <c r="BL870" s="16" t="s">
        <v>224</v>
      </c>
      <c r="BM870" s="145" t="s">
        <v>720</v>
      </c>
    </row>
    <row r="871" spans="2:65" s="12" customFormat="1" x14ac:dyDescent="0.2">
      <c r="B871" s="147"/>
      <c r="D871" s="148" t="s">
        <v>173</v>
      </c>
      <c r="E871" s="149" t="s">
        <v>1</v>
      </c>
      <c r="F871" s="150" t="s">
        <v>669</v>
      </c>
      <c r="H871" s="151">
        <v>27.5</v>
      </c>
      <c r="I871" s="152"/>
      <c r="L871" s="147"/>
      <c r="M871" s="153"/>
      <c r="T871" s="154"/>
      <c r="AT871" s="149" t="s">
        <v>173</v>
      </c>
      <c r="AU871" s="149" t="s">
        <v>83</v>
      </c>
      <c r="AV871" s="12" t="s">
        <v>83</v>
      </c>
      <c r="AW871" s="12" t="s">
        <v>30</v>
      </c>
      <c r="AX871" s="12" t="s">
        <v>73</v>
      </c>
      <c r="AY871" s="149" t="s">
        <v>166</v>
      </c>
    </row>
    <row r="872" spans="2:65" s="13" customFormat="1" x14ac:dyDescent="0.2">
      <c r="B872" s="155"/>
      <c r="D872" s="148" t="s">
        <v>173</v>
      </c>
      <c r="E872" s="156" t="s">
        <v>1</v>
      </c>
      <c r="F872" s="157" t="s">
        <v>186</v>
      </c>
      <c r="H872" s="158">
        <v>27.5</v>
      </c>
      <c r="I872" s="159"/>
      <c r="L872" s="155"/>
      <c r="M872" s="160"/>
      <c r="T872" s="161"/>
      <c r="AT872" s="156" t="s">
        <v>173</v>
      </c>
      <c r="AU872" s="156" t="s">
        <v>83</v>
      </c>
      <c r="AV872" s="13" t="s">
        <v>172</v>
      </c>
      <c r="AW872" s="13" t="s">
        <v>30</v>
      </c>
      <c r="AX872" s="13" t="s">
        <v>81</v>
      </c>
      <c r="AY872" s="156" t="s">
        <v>166</v>
      </c>
    </row>
    <row r="873" spans="2:65" s="1" customFormat="1" ht="24.2" customHeight="1" x14ac:dyDescent="0.2">
      <c r="B873" s="31"/>
      <c r="C873" s="133" t="s">
        <v>721</v>
      </c>
      <c r="D873" s="133" t="s">
        <v>168</v>
      </c>
      <c r="E873" s="134" t="s">
        <v>722</v>
      </c>
      <c r="F873" s="135" t="s">
        <v>723</v>
      </c>
      <c r="G873" s="136" t="s">
        <v>203</v>
      </c>
      <c r="H873" s="137">
        <v>0.21299999999999999</v>
      </c>
      <c r="I873" s="138"/>
      <c r="J873" s="139">
        <f>ROUND(I873*H873,2)</f>
        <v>0</v>
      </c>
      <c r="K873" s="140"/>
      <c r="L873" s="31"/>
      <c r="M873" s="141" t="s">
        <v>1</v>
      </c>
      <c r="N873" s="142" t="s">
        <v>38</v>
      </c>
      <c r="P873" s="143">
        <f>O873*H873</f>
        <v>0</v>
      </c>
      <c r="Q873" s="143">
        <v>0</v>
      </c>
      <c r="R873" s="143">
        <f>Q873*H873</f>
        <v>0</v>
      </c>
      <c r="S873" s="143">
        <v>0</v>
      </c>
      <c r="T873" s="144">
        <f>S873*H873</f>
        <v>0</v>
      </c>
      <c r="AR873" s="145" t="s">
        <v>224</v>
      </c>
      <c r="AT873" s="145" t="s">
        <v>168</v>
      </c>
      <c r="AU873" s="145" t="s">
        <v>83</v>
      </c>
      <c r="AY873" s="16" t="s">
        <v>166</v>
      </c>
      <c r="BE873" s="146">
        <f>IF(N873="základní",J873,0)</f>
        <v>0</v>
      </c>
      <c r="BF873" s="146">
        <f>IF(N873="snížená",J873,0)</f>
        <v>0</v>
      </c>
      <c r="BG873" s="146">
        <f>IF(N873="zákl. přenesená",J873,0)</f>
        <v>0</v>
      </c>
      <c r="BH873" s="146">
        <f>IF(N873="sníž. přenesená",J873,0)</f>
        <v>0</v>
      </c>
      <c r="BI873" s="146">
        <f>IF(N873="nulová",J873,0)</f>
        <v>0</v>
      </c>
      <c r="BJ873" s="16" t="s">
        <v>81</v>
      </c>
      <c r="BK873" s="146">
        <f>ROUND(I873*H873,2)</f>
        <v>0</v>
      </c>
      <c r="BL873" s="16" t="s">
        <v>224</v>
      </c>
      <c r="BM873" s="145" t="s">
        <v>724</v>
      </c>
    </row>
    <row r="874" spans="2:65" s="1" customFormat="1" ht="24.2" customHeight="1" x14ac:dyDescent="0.2">
      <c r="B874" s="31"/>
      <c r="C874" s="133" t="s">
        <v>531</v>
      </c>
      <c r="D874" s="133" t="s">
        <v>168</v>
      </c>
      <c r="E874" s="134" t="s">
        <v>725</v>
      </c>
      <c r="F874" s="135" t="s">
        <v>726</v>
      </c>
      <c r="G874" s="136" t="s">
        <v>203</v>
      </c>
      <c r="H874" s="137">
        <v>0.21299999999999999</v>
      </c>
      <c r="I874" s="138"/>
      <c r="J874" s="139">
        <f>ROUND(I874*H874,2)</f>
        <v>0</v>
      </c>
      <c r="K874" s="140"/>
      <c r="L874" s="31"/>
      <c r="M874" s="141" t="s">
        <v>1</v>
      </c>
      <c r="N874" s="142" t="s">
        <v>38</v>
      </c>
      <c r="P874" s="143">
        <f>O874*H874</f>
        <v>0</v>
      </c>
      <c r="Q874" s="143">
        <v>0</v>
      </c>
      <c r="R874" s="143">
        <f>Q874*H874</f>
        <v>0</v>
      </c>
      <c r="S874" s="143">
        <v>0</v>
      </c>
      <c r="T874" s="144">
        <f>S874*H874</f>
        <v>0</v>
      </c>
      <c r="AR874" s="145" t="s">
        <v>224</v>
      </c>
      <c r="AT874" s="145" t="s">
        <v>168</v>
      </c>
      <c r="AU874" s="145" t="s">
        <v>83</v>
      </c>
      <c r="AY874" s="16" t="s">
        <v>166</v>
      </c>
      <c r="BE874" s="146">
        <f>IF(N874="základní",J874,0)</f>
        <v>0</v>
      </c>
      <c r="BF874" s="146">
        <f>IF(N874="snížená",J874,0)</f>
        <v>0</v>
      </c>
      <c r="BG874" s="146">
        <f>IF(N874="zákl. přenesená",J874,0)</f>
        <v>0</v>
      </c>
      <c r="BH874" s="146">
        <f>IF(N874="sníž. přenesená",J874,0)</f>
        <v>0</v>
      </c>
      <c r="BI874" s="146">
        <f>IF(N874="nulová",J874,0)</f>
        <v>0</v>
      </c>
      <c r="BJ874" s="16" t="s">
        <v>81</v>
      </c>
      <c r="BK874" s="146">
        <f>ROUND(I874*H874,2)</f>
        <v>0</v>
      </c>
      <c r="BL874" s="16" t="s">
        <v>224</v>
      </c>
      <c r="BM874" s="145" t="s">
        <v>727</v>
      </c>
    </row>
    <row r="875" spans="2:65" s="11" customFormat="1" ht="22.9" customHeight="1" x14ac:dyDescent="0.2">
      <c r="B875" s="121"/>
      <c r="D875" s="122" t="s">
        <v>72</v>
      </c>
      <c r="E875" s="131" t="s">
        <v>728</v>
      </c>
      <c r="F875" s="131" t="s">
        <v>729</v>
      </c>
      <c r="I875" s="124"/>
      <c r="J875" s="132">
        <f>BK875</f>
        <v>0</v>
      </c>
      <c r="L875" s="121"/>
      <c r="M875" s="126"/>
      <c r="P875" s="127">
        <f>SUM(P876:P994)</f>
        <v>0</v>
      </c>
      <c r="R875" s="127">
        <f>SUM(R876:R994)</f>
        <v>0.25990959999999996</v>
      </c>
      <c r="T875" s="128">
        <f>SUM(T876:T994)</f>
        <v>0</v>
      </c>
      <c r="AR875" s="122" t="s">
        <v>83</v>
      </c>
      <c r="AT875" s="129" t="s">
        <v>72</v>
      </c>
      <c r="AU875" s="129" t="s">
        <v>81</v>
      </c>
      <c r="AY875" s="122" t="s">
        <v>166</v>
      </c>
      <c r="BK875" s="130">
        <f>SUM(BK876:BK994)</f>
        <v>0</v>
      </c>
    </row>
    <row r="876" spans="2:65" s="1" customFormat="1" ht="16.5" customHeight="1" x14ac:dyDescent="0.2">
      <c r="B876" s="31"/>
      <c r="C876" s="133" t="s">
        <v>730</v>
      </c>
      <c r="D876" s="133" t="s">
        <v>168</v>
      </c>
      <c r="E876" s="134" t="s">
        <v>731</v>
      </c>
      <c r="F876" s="135" t="s">
        <v>732</v>
      </c>
      <c r="G876" s="136" t="s">
        <v>252</v>
      </c>
      <c r="H876" s="137">
        <v>44.811999999999998</v>
      </c>
      <c r="I876" s="138"/>
      <c r="J876" s="139">
        <f>ROUND(I876*H876,2)</f>
        <v>0</v>
      </c>
      <c r="K876" s="140"/>
      <c r="L876" s="31"/>
      <c r="M876" s="141" t="s">
        <v>1</v>
      </c>
      <c r="N876" s="142" t="s">
        <v>38</v>
      </c>
      <c r="P876" s="143">
        <f>O876*H876</f>
        <v>0</v>
      </c>
      <c r="Q876" s="143">
        <v>0</v>
      </c>
      <c r="R876" s="143">
        <f>Q876*H876</f>
        <v>0</v>
      </c>
      <c r="S876" s="143">
        <v>0</v>
      </c>
      <c r="T876" s="144">
        <f>S876*H876</f>
        <v>0</v>
      </c>
      <c r="AR876" s="145" t="s">
        <v>224</v>
      </c>
      <c r="AT876" s="145" t="s">
        <v>168</v>
      </c>
      <c r="AU876" s="145" t="s">
        <v>83</v>
      </c>
      <c r="AY876" s="16" t="s">
        <v>166</v>
      </c>
      <c r="BE876" s="146">
        <f>IF(N876="základní",J876,0)</f>
        <v>0</v>
      </c>
      <c r="BF876" s="146">
        <f>IF(N876="snížená",J876,0)</f>
        <v>0</v>
      </c>
      <c r="BG876" s="146">
        <f>IF(N876="zákl. přenesená",J876,0)</f>
        <v>0</v>
      </c>
      <c r="BH876" s="146">
        <f>IF(N876="sníž. přenesená",J876,0)</f>
        <v>0</v>
      </c>
      <c r="BI876" s="146">
        <f>IF(N876="nulová",J876,0)</f>
        <v>0</v>
      </c>
      <c r="BJ876" s="16" t="s">
        <v>81</v>
      </c>
      <c r="BK876" s="146">
        <f>ROUND(I876*H876,2)</f>
        <v>0</v>
      </c>
      <c r="BL876" s="16" t="s">
        <v>224</v>
      </c>
      <c r="BM876" s="145" t="s">
        <v>733</v>
      </c>
    </row>
    <row r="877" spans="2:65" s="12" customFormat="1" x14ac:dyDescent="0.2">
      <c r="B877" s="147"/>
      <c r="D877" s="148" t="s">
        <v>173</v>
      </c>
      <c r="E877" s="149" t="s">
        <v>1</v>
      </c>
      <c r="F877" s="150" t="s">
        <v>321</v>
      </c>
      <c r="H877" s="151">
        <v>1.92</v>
      </c>
      <c r="I877" s="152"/>
      <c r="L877" s="147"/>
      <c r="M877" s="153"/>
      <c r="T877" s="154"/>
      <c r="AT877" s="149" t="s">
        <v>173</v>
      </c>
      <c r="AU877" s="149" t="s">
        <v>83</v>
      </c>
      <c r="AV877" s="12" t="s">
        <v>83</v>
      </c>
      <c r="AW877" s="12" t="s">
        <v>30</v>
      </c>
      <c r="AX877" s="12" t="s">
        <v>73</v>
      </c>
      <c r="AY877" s="149" t="s">
        <v>166</v>
      </c>
    </row>
    <row r="878" spans="2:65" s="12" customFormat="1" x14ac:dyDescent="0.2">
      <c r="B878" s="147"/>
      <c r="D878" s="148" t="s">
        <v>173</v>
      </c>
      <c r="E878" s="149" t="s">
        <v>1</v>
      </c>
      <c r="F878" s="150" t="s">
        <v>322</v>
      </c>
      <c r="H878" s="151">
        <v>1.6</v>
      </c>
      <c r="I878" s="152"/>
      <c r="L878" s="147"/>
      <c r="M878" s="153"/>
      <c r="T878" s="154"/>
      <c r="AT878" s="149" t="s">
        <v>173</v>
      </c>
      <c r="AU878" s="149" t="s">
        <v>83</v>
      </c>
      <c r="AV878" s="12" t="s">
        <v>83</v>
      </c>
      <c r="AW878" s="12" t="s">
        <v>30</v>
      </c>
      <c r="AX878" s="12" t="s">
        <v>73</v>
      </c>
      <c r="AY878" s="149" t="s">
        <v>166</v>
      </c>
    </row>
    <row r="879" spans="2:65" s="12" customFormat="1" x14ac:dyDescent="0.2">
      <c r="B879" s="147"/>
      <c r="D879" s="148" t="s">
        <v>173</v>
      </c>
      <c r="E879" s="149" t="s">
        <v>1</v>
      </c>
      <c r="F879" s="150" t="s">
        <v>323</v>
      </c>
      <c r="H879" s="151">
        <v>0.96</v>
      </c>
      <c r="I879" s="152"/>
      <c r="L879" s="147"/>
      <c r="M879" s="153"/>
      <c r="T879" s="154"/>
      <c r="AT879" s="149" t="s">
        <v>173</v>
      </c>
      <c r="AU879" s="149" t="s">
        <v>83</v>
      </c>
      <c r="AV879" s="12" t="s">
        <v>83</v>
      </c>
      <c r="AW879" s="12" t="s">
        <v>30</v>
      </c>
      <c r="AX879" s="12" t="s">
        <v>73</v>
      </c>
      <c r="AY879" s="149" t="s">
        <v>166</v>
      </c>
    </row>
    <row r="880" spans="2:65" s="12" customFormat="1" x14ac:dyDescent="0.2">
      <c r="B880" s="147"/>
      <c r="D880" s="148" t="s">
        <v>173</v>
      </c>
      <c r="E880" s="149" t="s">
        <v>1</v>
      </c>
      <c r="F880" s="150" t="s">
        <v>324</v>
      </c>
      <c r="H880" s="151">
        <v>1.44</v>
      </c>
      <c r="I880" s="152"/>
      <c r="L880" s="147"/>
      <c r="M880" s="153"/>
      <c r="T880" s="154"/>
      <c r="AT880" s="149" t="s">
        <v>173</v>
      </c>
      <c r="AU880" s="149" t="s">
        <v>83</v>
      </c>
      <c r="AV880" s="12" t="s">
        <v>83</v>
      </c>
      <c r="AW880" s="12" t="s">
        <v>30</v>
      </c>
      <c r="AX880" s="12" t="s">
        <v>73</v>
      </c>
      <c r="AY880" s="149" t="s">
        <v>166</v>
      </c>
    </row>
    <row r="881" spans="2:65" s="12" customFormat="1" x14ac:dyDescent="0.2">
      <c r="B881" s="147"/>
      <c r="D881" s="148" t="s">
        <v>173</v>
      </c>
      <c r="E881" s="149" t="s">
        <v>1</v>
      </c>
      <c r="F881" s="150" t="s">
        <v>258</v>
      </c>
      <c r="H881" s="151">
        <v>3.27</v>
      </c>
      <c r="I881" s="152"/>
      <c r="L881" s="147"/>
      <c r="M881" s="153"/>
      <c r="T881" s="154"/>
      <c r="AT881" s="149" t="s">
        <v>173</v>
      </c>
      <c r="AU881" s="149" t="s">
        <v>83</v>
      </c>
      <c r="AV881" s="12" t="s">
        <v>83</v>
      </c>
      <c r="AW881" s="12" t="s">
        <v>30</v>
      </c>
      <c r="AX881" s="12" t="s">
        <v>73</v>
      </c>
      <c r="AY881" s="149" t="s">
        <v>166</v>
      </c>
    </row>
    <row r="882" spans="2:65" s="12" customFormat="1" x14ac:dyDescent="0.2">
      <c r="B882" s="147"/>
      <c r="D882" s="148" t="s">
        <v>173</v>
      </c>
      <c r="E882" s="149" t="s">
        <v>1</v>
      </c>
      <c r="F882" s="150" t="s">
        <v>325</v>
      </c>
      <c r="H882" s="151">
        <v>21.082000000000001</v>
      </c>
      <c r="I882" s="152"/>
      <c r="L882" s="147"/>
      <c r="M882" s="153"/>
      <c r="T882" s="154"/>
      <c r="AT882" s="149" t="s">
        <v>173</v>
      </c>
      <c r="AU882" s="149" t="s">
        <v>83</v>
      </c>
      <c r="AV882" s="12" t="s">
        <v>83</v>
      </c>
      <c r="AW882" s="12" t="s">
        <v>30</v>
      </c>
      <c r="AX882" s="12" t="s">
        <v>73</v>
      </c>
      <c r="AY882" s="149" t="s">
        <v>166</v>
      </c>
    </row>
    <row r="883" spans="2:65" s="12" customFormat="1" x14ac:dyDescent="0.2">
      <c r="B883" s="147"/>
      <c r="D883" s="148" t="s">
        <v>173</v>
      </c>
      <c r="E883" s="149" t="s">
        <v>1</v>
      </c>
      <c r="F883" s="150" t="s">
        <v>326</v>
      </c>
      <c r="H883" s="151">
        <v>5.8</v>
      </c>
      <c r="I883" s="152"/>
      <c r="L883" s="147"/>
      <c r="M883" s="153"/>
      <c r="T883" s="154"/>
      <c r="AT883" s="149" t="s">
        <v>173</v>
      </c>
      <c r="AU883" s="149" t="s">
        <v>83</v>
      </c>
      <c r="AV883" s="12" t="s">
        <v>83</v>
      </c>
      <c r="AW883" s="12" t="s">
        <v>30</v>
      </c>
      <c r="AX883" s="12" t="s">
        <v>73</v>
      </c>
      <c r="AY883" s="149" t="s">
        <v>166</v>
      </c>
    </row>
    <row r="884" spans="2:65" s="12" customFormat="1" x14ac:dyDescent="0.2">
      <c r="B884" s="147"/>
      <c r="D884" s="148" t="s">
        <v>173</v>
      </c>
      <c r="E884" s="149" t="s">
        <v>1</v>
      </c>
      <c r="F884" s="150" t="s">
        <v>327</v>
      </c>
      <c r="H884" s="151">
        <v>5.04</v>
      </c>
      <c r="I884" s="152"/>
      <c r="L884" s="147"/>
      <c r="M884" s="153"/>
      <c r="T884" s="154"/>
      <c r="AT884" s="149" t="s">
        <v>173</v>
      </c>
      <c r="AU884" s="149" t="s">
        <v>83</v>
      </c>
      <c r="AV884" s="12" t="s">
        <v>83</v>
      </c>
      <c r="AW884" s="12" t="s">
        <v>30</v>
      </c>
      <c r="AX884" s="12" t="s">
        <v>73</v>
      </c>
      <c r="AY884" s="149" t="s">
        <v>166</v>
      </c>
    </row>
    <row r="885" spans="2:65" s="12" customFormat="1" x14ac:dyDescent="0.2">
      <c r="B885" s="147"/>
      <c r="D885" s="148" t="s">
        <v>173</v>
      </c>
      <c r="E885" s="149" t="s">
        <v>1</v>
      </c>
      <c r="F885" s="150" t="s">
        <v>328</v>
      </c>
      <c r="H885" s="151">
        <v>3.7</v>
      </c>
      <c r="I885" s="152"/>
      <c r="L885" s="147"/>
      <c r="M885" s="153"/>
      <c r="T885" s="154"/>
      <c r="AT885" s="149" t="s">
        <v>173</v>
      </c>
      <c r="AU885" s="149" t="s">
        <v>83</v>
      </c>
      <c r="AV885" s="12" t="s">
        <v>83</v>
      </c>
      <c r="AW885" s="12" t="s">
        <v>30</v>
      </c>
      <c r="AX885" s="12" t="s">
        <v>73</v>
      </c>
      <c r="AY885" s="149" t="s">
        <v>166</v>
      </c>
    </row>
    <row r="886" spans="2:65" s="13" customFormat="1" x14ac:dyDescent="0.2">
      <c r="B886" s="155"/>
      <c r="D886" s="148" t="s">
        <v>173</v>
      </c>
      <c r="E886" s="156" t="s">
        <v>1</v>
      </c>
      <c r="F886" s="157" t="s">
        <v>186</v>
      </c>
      <c r="H886" s="158">
        <v>44.811999999999998</v>
      </c>
      <c r="I886" s="159"/>
      <c r="L886" s="155"/>
      <c r="M886" s="160"/>
      <c r="T886" s="161"/>
      <c r="AT886" s="156" t="s">
        <v>173</v>
      </c>
      <c r="AU886" s="156" t="s">
        <v>83</v>
      </c>
      <c r="AV886" s="13" t="s">
        <v>172</v>
      </c>
      <c r="AW886" s="13" t="s">
        <v>30</v>
      </c>
      <c r="AX886" s="13" t="s">
        <v>81</v>
      </c>
      <c r="AY886" s="156" t="s">
        <v>166</v>
      </c>
    </row>
    <row r="887" spans="2:65" s="1" customFormat="1" ht="16.5" customHeight="1" x14ac:dyDescent="0.2">
      <c r="B887" s="31"/>
      <c r="C887" s="133" t="s">
        <v>535</v>
      </c>
      <c r="D887" s="133" t="s">
        <v>168</v>
      </c>
      <c r="E887" s="134" t="s">
        <v>734</v>
      </c>
      <c r="F887" s="135" t="s">
        <v>735</v>
      </c>
      <c r="G887" s="136" t="s">
        <v>252</v>
      </c>
      <c r="H887" s="137">
        <v>44.811999999999998</v>
      </c>
      <c r="I887" s="138"/>
      <c r="J887" s="139">
        <f>ROUND(I887*H887,2)</f>
        <v>0</v>
      </c>
      <c r="K887" s="140"/>
      <c r="L887" s="31"/>
      <c r="M887" s="141" t="s">
        <v>1</v>
      </c>
      <c r="N887" s="142" t="s">
        <v>38</v>
      </c>
      <c r="P887" s="143">
        <f>O887*H887</f>
        <v>0</v>
      </c>
      <c r="Q887" s="143">
        <v>0</v>
      </c>
      <c r="R887" s="143">
        <f>Q887*H887</f>
        <v>0</v>
      </c>
      <c r="S887" s="143">
        <v>0</v>
      </c>
      <c r="T887" s="144">
        <f>S887*H887</f>
        <v>0</v>
      </c>
      <c r="AR887" s="145" t="s">
        <v>224</v>
      </c>
      <c r="AT887" s="145" t="s">
        <v>168</v>
      </c>
      <c r="AU887" s="145" t="s">
        <v>83</v>
      </c>
      <c r="AY887" s="16" t="s">
        <v>166</v>
      </c>
      <c r="BE887" s="146">
        <f>IF(N887="základní",J887,0)</f>
        <v>0</v>
      </c>
      <c r="BF887" s="146">
        <f>IF(N887="snížená",J887,0)</f>
        <v>0</v>
      </c>
      <c r="BG887" s="146">
        <f>IF(N887="zákl. přenesená",J887,0)</f>
        <v>0</v>
      </c>
      <c r="BH887" s="146">
        <f>IF(N887="sníž. přenesená",J887,0)</f>
        <v>0</v>
      </c>
      <c r="BI887" s="146">
        <f>IF(N887="nulová",J887,0)</f>
        <v>0</v>
      </c>
      <c r="BJ887" s="16" t="s">
        <v>81</v>
      </c>
      <c r="BK887" s="146">
        <f>ROUND(I887*H887,2)</f>
        <v>0</v>
      </c>
      <c r="BL887" s="16" t="s">
        <v>224</v>
      </c>
      <c r="BM887" s="145" t="s">
        <v>736</v>
      </c>
    </row>
    <row r="888" spans="2:65" s="12" customFormat="1" x14ac:dyDescent="0.2">
      <c r="B888" s="147"/>
      <c r="D888" s="148" t="s">
        <v>173</v>
      </c>
      <c r="E888" s="149" t="s">
        <v>1</v>
      </c>
      <c r="F888" s="150" t="s">
        <v>321</v>
      </c>
      <c r="H888" s="151">
        <v>1.92</v>
      </c>
      <c r="I888" s="152"/>
      <c r="L888" s="147"/>
      <c r="M888" s="153"/>
      <c r="T888" s="154"/>
      <c r="AT888" s="149" t="s">
        <v>173</v>
      </c>
      <c r="AU888" s="149" t="s">
        <v>83</v>
      </c>
      <c r="AV888" s="12" t="s">
        <v>83</v>
      </c>
      <c r="AW888" s="12" t="s">
        <v>30</v>
      </c>
      <c r="AX888" s="12" t="s">
        <v>73</v>
      </c>
      <c r="AY888" s="149" t="s">
        <v>166</v>
      </c>
    </row>
    <row r="889" spans="2:65" s="12" customFormat="1" x14ac:dyDescent="0.2">
      <c r="B889" s="147"/>
      <c r="D889" s="148" t="s">
        <v>173</v>
      </c>
      <c r="E889" s="149" t="s">
        <v>1</v>
      </c>
      <c r="F889" s="150" t="s">
        <v>322</v>
      </c>
      <c r="H889" s="151">
        <v>1.6</v>
      </c>
      <c r="I889" s="152"/>
      <c r="L889" s="147"/>
      <c r="M889" s="153"/>
      <c r="T889" s="154"/>
      <c r="AT889" s="149" t="s">
        <v>173</v>
      </c>
      <c r="AU889" s="149" t="s">
        <v>83</v>
      </c>
      <c r="AV889" s="12" t="s">
        <v>83</v>
      </c>
      <c r="AW889" s="12" t="s">
        <v>30</v>
      </c>
      <c r="AX889" s="12" t="s">
        <v>73</v>
      </c>
      <c r="AY889" s="149" t="s">
        <v>166</v>
      </c>
    </row>
    <row r="890" spans="2:65" s="12" customFormat="1" x14ac:dyDescent="0.2">
      <c r="B890" s="147"/>
      <c r="D890" s="148" t="s">
        <v>173</v>
      </c>
      <c r="E890" s="149" t="s">
        <v>1</v>
      </c>
      <c r="F890" s="150" t="s">
        <v>323</v>
      </c>
      <c r="H890" s="151">
        <v>0.96</v>
      </c>
      <c r="I890" s="152"/>
      <c r="L890" s="147"/>
      <c r="M890" s="153"/>
      <c r="T890" s="154"/>
      <c r="AT890" s="149" t="s">
        <v>173</v>
      </c>
      <c r="AU890" s="149" t="s">
        <v>83</v>
      </c>
      <c r="AV890" s="12" t="s">
        <v>83</v>
      </c>
      <c r="AW890" s="12" t="s">
        <v>30</v>
      </c>
      <c r="AX890" s="12" t="s">
        <v>73</v>
      </c>
      <c r="AY890" s="149" t="s">
        <v>166</v>
      </c>
    </row>
    <row r="891" spans="2:65" s="12" customFormat="1" x14ac:dyDescent="0.2">
      <c r="B891" s="147"/>
      <c r="D891" s="148" t="s">
        <v>173</v>
      </c>
      <c r="E891" s="149" t="s">
        <v>1</v>
      </c>
      <c r="F891" s="150" t="s">
        <v>324</v>
      </c>
      <c r="H891" s="151">
        <v>1.44</v>
      </c>
      <c r="I891" s="152"/>
      <c r="L891" s="147"/>
      <c r="M891" s="153"/>
      <c r="T891" s="154"/>
      <c r="AT891" s="149" t="s">
        <v>173</v>
      </c>
      <c r="AU891" s="149" t="s">
        <v>83</v>
      </c>
      <c r="AV891" s="12" t="s">
        <v>83</v>
      </c>
      <c r="AW891" s="12" t="s">
        <v>30</v>
      </c>
      <c r="AX891" s="12" t="s">
        <v>73</v>
      </c>
      <c r="AY891" s="149" t="s">
        <v>166</v>
      </c>
    </row>
    <row r="892" spans="2:65" s="12" customFormat="1" x14ac:dyDescent="0.2">
      <c r="B892" s="147"/>
      <c r="D892" s="148" t="s">
        <v>173</v>
      </c>
      <c r="E892" s="149" t="s">
        <v>1</v>
      </c>
      <c r="F892" s="150" t="s">
        <v>258</v>
      </c>
      <c r="H892" s="151">
        <v>3.27</v>
      </c>
      <c r="I892" s="152"/>
      <c r="L892" s="147"/>
      <c r="M892" s="153"/>
      <c r="T892" s="154"/>
      <c r="AT892" s="149" t="s">
        <v>173</v>
      </c>
      <c r="AU892" s="149" t="s">
        <v>83</v>
      </c>
      <c r="AV892" s="12" t="s">
        <v>83</v>
      </c>
      <c r="AW892" s="12" t="s">
        <v>30</v>
      </c>
      <c r="AX892" s="12" t="s">
        <v>73</v>
      </c>
      <c r="AY892" s="149" t="s">
        <v>166</v>
      </c>
    </row>
    <row r="893" spans="2:65" s="12" customFormat="1" x14ac:dyDescent="0.2">
      <c r="B893" s="147"/>
      <c r="D893" s="148" t="s">
        <v>173</v>
      </c>
      <c r="E893" s="149" t="s">
        <v>1</v>
      </c>
      <c r="F893" s="150" t="s">
        <v>325</v>
      </c>
      <c r="H893" s="151">
        <v>21.082000000000001</v>
      </c>
      <c r="I893" s="152"/>
      <c r="L893" s="147"/>
      <c r="M893" s="153"/>
      <c r="T893" s="154"/>
      <c r="AT893" s="149" t="s">
        <v>173</v>
      </c>
      <c r="AU893" s="149" t="s">
        <v>83</v>
      </c>
      <c r="AV893" s="12" t="s">
        <v>83</v>
      </c>
      <c r="AW893" s="12" t="s">
        <v>30</v>
      </c>
      <c r="AX893" s="12" t="s">
        <v>73</v>
      </c>
      <c r="AY893" s="149" t="s">
        <v>166</v>
      </c>
    </row>
    <row r="894" spans="2:65" s="12" customFormat="1" x14ac:dyDescent="0.2">
      <c r="B894" s="147"/>
      <c r="D894" s="148" t="s">
        <v>173</v>
      </c>
      <c r="E894" s="149" t="s">
        <v>1</v>
      </c>
      <c r="F894" s="150" t="s">
        <v>326</v>
      </c>
      <c r="H894" s="151">
        <v>5.8</v>
      </c>
      <c r="I894" s="152"/>
      <c r="L894" s="147"/>
      <c r="M894" s="153"/>
      <c r="T894" s="154"/>
      <c r="AT894" s="149" t="s">
        <v>173</v>
      </c>
      <c r="AU894" s="149" t="s">
        <v>83</v>
      </c>
      <c r="AV894" s="12" t="s">
        <v>83</v>
      </c>
      <c r="AW894" s="12" t="s">
        <v>30</v>
      </c>
      <c r="AX894" s="12" t="s">
        <v>73</v>
      </c>
      <c r="AY894" s="149" t="s">
        <v>166</v>
      </c>
    </row>
    <row r="895" spans="2:65" s="12" customFormat="1" x14ac:dyDescent="0.2">
      <c r="B895" s="147"/>
      <c r="D895" s="148" t="s">
        <v>173</v>
      </c>
      <c r="E895" s="149" t="s">
        <v>1</v>
      </c>
      <c r="F895" s="150" t="s">
        <v>327</v>
      </c>
      <c r="H895" s="151">
        <v>5.04</v>
      </c>
      <c r="I895" s="152"/>
      <c r="L895" s="147"/>
      <c r="M895" s="153"/>
      <c r="T895" s="154"/>
      <c r="AT895" s="149" t="s">
        <v>173</v>
      </c>
      <c r="AU895" s="149" t="s">
        <v>83</v>
      </c>
      <c r="AV895" s="12" t="s">
        <v>83</v>
      </c>
      <c r="AW895" s="12" t="s">
        <v>30</v>
      </c>
      <c r="AX895" s="12" t="s">
        <v>73</v>
      </c>
      <c r="AY895" s="149" t="s">
        <v>166</v>
      </c>
    </row>
    <row r="896" spans="2:65" s="12" customFormat="1" x14ac:dyDescent="0.2">
      <c r="B896" s="147"/>
      <c r="D896" s="148" t="s">
        <v>173</v>
      </c>
      <c r="E896" s="149" t="s">
        <v>1</v>
      </c>
      <c r="F896" s="150" t="s">
        <v>328</v>
      </c>
      <c r="H896" s="151">
        <v>3.7</v>
      </c>
      <c r="I896" s="152"/>
      <c r="L896" s="147"/>
      <c r="M896" s="153"/>
      <c r="T896" s="154"/>
      <c r="AT896" s="149" t="s">
        <v>173</v>
      </c>
      <c r="AU896" s="149" t="s">
        <v>83</v>
      </c>
      <c r="AV896" s="12" t="s">
        <v>83</v>
      </c>
      <c r="AW896" s="12" t="s">
        <v>30</v>
      </c>
      <c r="AX896" s="12" t="s">
        <v>73</v>
      </c>
      <c r="AY896" s="149" t="s">
        <v>166</v>
      </c>
    </row>
    <row r="897" spans="2:65" s="13" customFormat="1" x14ac:dyDescent="0.2">
      <c r="B897" s="155"/>
      <c r="D897" s="148" t="s">
        <v>173</v>
      </c>
      <c r="E897" s="156" t="s">
        <v>1</v>
      </c>
      <c r="F897" s="157" t="s">
        <v>186</v>
      </c>
      <c r="H897" s="158">
        <v>44.811999999999998</v>
      </c>
      <c r="I897" s="159"/>
      <c r="L897" s="155"/>
      <c r="M897" s="160"/>
      <c r="T897" s="161"/>
      <c r="AT897" s="156" t="s">
        <v>173</v>
      </c>
      <c r="AU897" s="156" t="s">
        <v>83</v>
      </c>
      <c r="AV897" s="13" t="s">
        <v>172</v>
      </c>
      <c r="AW897" s="13" t="s">
        <v>30</v>
      </c>
      <c r="AX897" s="13" t="s">
        <v>81</v>
      </c>
      <c r="AY897" s="156" t="s">
        <v>166</v>
      </c>
    </row>
    <row r="898" spans="2:65" s="1" customFormat="1" ht="24.2" customHeight="1" x14ac:dyDescent="0.2">
      <c r="B898" s="31"/>
      <c r="C898" s="133" t="s">
        <v>737</v>
      </c>
      <c r="D898" s="133" t="s">
        <v>168</v>
      </c>
      <c r="E898" s="134" t="s">
        <v>738</v>
      </c>
      <c r="F898" s="135" t="s">
        <v>739</v>
      </c>
      <c r="G898" s="136" t="s">
        <v>252</v>
      </c>
      <c r="H898" s="137">
        <v>44.811999999999998</v>
      </c>
      <c r="I898" s="138"/>
      <c r="J898" s="139">
        <f>ROUND(I898*H898,2)</f>
        <v>0</v>
      </c>
      <c r="K898" s="140"/>
      <c r="L898" s="31"/>
      <c r="M898" s="141" t="s">
        <v>1</v>
      </c>
      <c r="N898" s="142" t="s">
        <v>38</v>
      </c>
      <c r="P898" s="143">
        <f>O898*H898</f>
        <v>0</v>
      </c>
      <c r="Q898" s="143">
        <v>0</v>
      </c>
      <c r="R898" s="143">
        <f>Q898*H898</f>
        <v>0</v>
      </c>
      <c r="S898" s="143">
        <v>0</v>
      </c>
      <c r="T898" s="144">
        <f>S898*H898</f>
        <v>0</v>
      </c>
      <c r="AR898" s="145" t="s">
        <v>224</v>
      </c>
      <c r="AT898" s="145" t="s">
        <v>168</v>
      </c>
      <c r="AU898" s="145" t="s">
        <v>83</v>
      </c>
      <c r="AY898" s="16" t="s">
        <v>166</v>
      </c>
      <c r="BE898" s="146">
        <f>IF(N898="základní",J898,0)</f>
        <v>0</v>
      </c>
      <c r="BF898" s="146">
        <f>IF(N898="snížená",J898,0)</f>
        <v>0</v>
      </c>
      <c r="BG898" s="146">
        <f>IF(N898="zákl. přenesená",J898,0)</f>
        <v>0</v>
      </c>
      <c r="BH898" s="146">
        <f>IF(N898="sníž. přenesená",J898,0)</f>
        <v>0</v>
      </c>
      <c r="BI898" s="146">
        <f>IF(N898="nulová",J898,0)</f>
        <v>0</v>
      </c>
      <c r="BJ898" s="16" t="s">
        <v>81</v>
      </c>
      <c r="BK898" s="146">
        <f>ROUND(I898*H898,2)</f>
        <v>0</v>
      </c>
      <c r="BL898" s="16" t="s">
        <v>224</v>
      </c>
      <c r="BM898" s="145" t="s">
        <v>740</v>
      </c>
    </row>
    <row r="899" spans="2:65" s="12" customFormat="1" x14ac:dyDescent="0.2">
      <c r="B899" s="147"/>
      <c r="D899" s="148" t="s">
        <v>173</v>
      </c>
      <c r="E899" s="149" t="s">
        <v>1</v>
      </c>
      <c r="F899" s="150" t="s">
        <v>321</v>
      </c>
      <c r="H899" s="151">
        <v>1.92</v>
      </c>
      <c r="I899" s="152"/>
      <c r="L899" s="147"/>
      <c r="M899" s="153"/>
      <c r="T899" s="154"/>
      <c r="AT899" s="149" t="s">
        <v>173</v>
      </c>
      <c r="AU899" s="149" t="s">
        <v>83</v>
      </c>
      <c r="AV899" s="12" t="s">
        <v>83</v>
      </c>
      <c r="AW899" s="12" t="s">
        <v>30</v>
      </c>
      <c r="AX899" s="12" t="s">
        <v>73</v>
      </c>
      <c r="AY899" s="149" t="s">
        <v>166</v>
      </c>
    </row>
    <row r="900" spans="2:65" s="12" customFormat="1" x14ac:dyDescent="0.2">
      <c r="B900" s="147"/>
      <c r="D900" s="148" t="s">
        <v>173</v>
      </c>
      <c r="E900" s="149" t="s">
        <v>1</v>
      </c>
      <c r="F900" s="150" t="s">
        <v>322</v>
      </c>
      <c r="H900" s="151">
        <v>1.6</v>
      </c>
      <c r="I900" s="152"/>
      <c r="L900" s="147"/>
      <c r="M900" s="153"/>
      <c r="T900" s="154"/>
      <c r="AT900" s="149" t="s">
        <v>173</v>
      </c>
      <c r="AU900" s="149" t="s">
        <v>83</v>
      </c>
      <c r="AV900" s="12" t="s">
        <v>83</v>
      </c>
      <c r="AW900" s="12" t="s">
        <v>30</v>
      </c>
      <c r="AX900" s="12" t="s">
        <v>73</v>
      </c>
      <c r="AY900" s="149" t="s">
        <v>166</v>
      </c>
    </row>
    <row r="901" spans="2:65" s="12" customFormat="1" x14ac:dyDescent="0.2">
      <c r="B901" s="147"/>
      <c r="D901" s="148" t="s">
        <v>173</v>
      </c>
      <c r="E901" s="149" t="s">
        <v>1</v>
      </c>
      <c r="F901" s="150" t="s">
        <v>323</v>
      </c>
      <c r="H901" s="151">
        <v>0.96</v>
      </c>
      <c r="I901" s="152"/>
      <c r="L901" s="147"/>
      <c r="M901" s="153"/>
      <c r="T901" s="154"/>
      <c r="AT901" s="149" t="s">
        <v>173</v>
      </c>
      <c r="AU901" s="149" t="s">
        <v>83</v>
      </c>
      <c r="AV901" s="12" t="s">
        <v>83</v>
      </c>
      <c r="AW901" s="12" t="s">
        <v>30</v>
      </c>
      <c r="AX901" s="12" t="s">
        <v>73</v>
      </c>
      <c r="AY901" s="149" t="s">
        <v>166</v>
      </c>
    </row>
    <row r="902" spans="2:65" s="12" customFormat="1" x14ac:dyDescent="0.2">
      <c r="B902" s="147"/>
      <c r="D902" s="148" t="s">
        <v>173</v>
      </c>
      <c r="E902" s="149" t="s">
        <v>1</v>
      </c>
      <c r="F902" s="150" t="s">
        <v>324</v>
      </c>
      <c r="H902" s="151">
        <v>1.44</v>
      </c>
      <c r="I902" s="152"/>
      <c r="L902" s="147"/>
      <c r="M902" s="153"/>
      <c r="T902" s="154"/>
      <c r="AT902" s="149" t="s">
        <v>173</v>
      </c>
      <c r="AU902" s="149" t="s">
        <v>83</v>
      </c>
      <c r="AV902" s="12" t="s">
        <v>83</v>
      </c>
      <c r="AW902" s="12" t="s">
        <v>30</v>
      </c>
      <c r="AX902" s="12" t="s">
        <v>73</v>
      </c>
      <c r="AY902" s="149" t="s">
        <v>166</v>
      </c>
    </row>
    <row r="903" spans="2:65" s="12" customFormat="1" x14ac:dyDescent="0.2">
      <c r="B903" s="147"/>
      <c r="D903" s="148" t="s">
        <v>173</v>
      </c>
      <c r="E903" s="149" t="s">
        <v>1</v>
      </c>
      <c r="F903" s="150" t="s">
        <v>258</v>
      </c>
      <c r="H903" s="151">
        <v>3.27</v>
      </c>
      <c r="I903" s="152"/>
      <c r="L903" s="147"/>
      <c r="M903" s="153"/>
      <c r="T903" s="154"/>
      <c r="AT903" s="149" t="s">
        <v>173</v>
      </c>
      <c r="AU903" s="149" t="s">
        <v>83</v>
      </c>
      <c r="AV903" s="12" t="s">
        <v>83</v>
      </c>
      <c r="AW903" s="12" t="s">
        <v>30</v>
      </c>
      <c r="AX903" s="12" t="s">
        <v>73</v>
      </c>
      <c r="AY903" s="149" t="s">
        <v>166</v>
      </c>
    </row>
    <row r="904" spans="2:65" s="12" customFormat="1" x14ac:dyDescent="0.2">
      <c r="B904" s="147"/>
      <c r="D904" s="148" t="s">
        <v>173</v>
      </c>
      <c r="E904" s="149" t="s">
        <v>1</v>
      </c>
      <c r="F904" s="150" t="s">
        <v>325</v>
      </c>
      <c r="H904" s="151">
        <v>21.082000000000001</v>
      </c>
      <c r="I904" s="152"/>
      <c r="L904" s="147"/>
      <c r="M904" s="153"/>
      <c r="T904" s="154"/>
      <c r="AT904" s="149" t="s">
        <v>173</v>
      </c>
      <c r="AU904" s="149" t="s">
        <v>83</v>
      </c>
      <c r="AV904" s="12" t="s">
        <v>83</v>
      </c>
      <c r="AW904" s="12" t="s">
        <v>30</v>
      </c>
      <c r="AX904" s="12" t="s">
        <v>73</v>
      </c>
      <c r="AY904" s="149" t="s">
        <v>166</v>
      </c>
    </row>
    <row r="905" spans="2:65" s="12" customFormat="1" x14ac:dyDescent="0.2">
      <c r="B905" s="147"/>
      <c r="D905" s="148" t="s">
        <v>173</v>
      </c>
      <c r="E905" s="149" t="s">
        <v>1</v>
      </c>
      <c r="F905" s="150" t="s">
        <v>326</v>
      </c>
      <c r="H905" s="151">
        <v>5.8</v>
      </c>
      <c r="I905" s="152"/>
      <c r="L905" s="147"/>
      <c r="M905" s="153"/>
      <c r="T905" s="154"/>
      <c r="AT905" s="149" t="s">
        <v>173</v>
      </c>
      <c r="AU905" s="149" t="s">
        <v>83</v>
      </c>
      <c r="AV905" s="12" t="s">
        <v>83</v>
      </c>
      <c r="AW905" s="12" t="s">
        <v>30</v>
      </c>
      <c r="AX905" s="12" t="s">
        <v>73</v>
      </c>
      <c r="AY905" s="149" t="s">
        <v>166</v>
      </c>
    </row>
    <row r="906" spans="2:65" s="12" customFormat="1" x14ac:dyDescent="0.2">
      <c r="B906" s="147"/>
      <c r="D906" s="148" t="s">
        <v>173</v>
      </c>
      <c r="E906" s="149" t="s">
        <v>1</v>
      </c>
      <c r="F906" s="150" t="s">
        <v>327</v>
      </c>
      <c r="H906" s="151">
        <v>5.04</v>
      </c>
      <c r="I906" s="152"/>
      <c r="L906" s="147"/>
      <c r="M906" s="153"/>
      <c r="T906" s="154"/>
      <c r="AT906" s="149" t="s">
        <v>173</v>
      </c>
      <c r="AU906" s="149" t="s">
        <v>83</v>
      </c>
      <c r="AV906" s="12" t="s">
        <v>83</v>
      </c>
      <c r="AW906" s="12" t="s">
        <v>30</v>
      </c>
      <c r="AX906" s="12" t="s">
        <v>73</v>
      </c>
      <c r="AY906" s="149" t="s">
        <v>166</v>
      </c>
    </row>
    <row r="907" spans="2:65" s="12" customFormat="1" x14ac:dyDescent="0.2">
      <c r="B907" s="147"/>
      <c r="D907" s="148" t="s">
        <v>173</v>
      </c>
      <c r="E907" s="149" t="s">
        <v>1</v>
      </c>
      <c r="F907" s="150" t="s">
        <v>328</v>
      </c>
      <c r="H907" s="151">
        <v>3.7</v>
      </c>
      <c r="I907" s="152"/>
      <c r="L907" s="147"/>
      <c r="M907" s="153"/>
      <c r="T907" s="154"/>
      <c r="AT907" s="149" t="s">
        <v>173</v>
      </c>
      <c r="AU907" s="149" t="s">
        <v>83</v>
      </c>
      <c r="AV907" s="12" t="s">
        <v>83</v>
      </c>
      <c r="AW907" s="12" t="s">
        <v>30</v>
      </c>
      <c r="AX907" s="12" t="s">
        <v>73</v>
      </c>
      <c r="AY907" s="149" t="s">
        <v>166</v>
      </c>
    </row>
    <row r="908" spans="2:65" s="13" customFormat="1" x14ac:dyDescent="0.2">
      <c r="B908" s="155"/>
      <c r="D908" s="148" t="s">
        <v>173</v>
      </c>
      <c r="E908" s="156" t="s">
        <v>1</v>
      </c>
      <c r="F908" s="157" t="s">
        <v>186</v>
      </c>
      <c r="H908" s="158">
        <v>44.811999999999998</v>
      </c>
      <c r="I908" s="159"/>
      <c r="L908" s="155"/>
      <c r="M908" s="160"/>
      <c r="T908" s="161"/>
      <c r="AT908" s="156" t="s">
        <v>173</v>
      </c>
      <c r="AU908" s="156" t="s">
        <v>83</v>
      </c>
      <c r="AV908" s="13" t="s">
        <v>172</v>
      </c>
      <c r="AW908" s="13" t="s">
        <v>30</v>
      </c>
      <c r="AX908" s="13" t="s">
        <v>81</v>
      </c>
      <c r="AY908" s="156" t="s">
        <v>166</v>
      </c>
    </row>
    <row r="909" spans="2:65" s="1" customFormat="1" ht="16.5" customHeight="1" x14ac:dyDescent="0.2">
      <c r="B909" s="31"/>
      <c r="C909" s="133" t="s">
        <v>538</v>
      </c>
      <c r="D909" s="133" t="s">
        <v>168</v>
      </c>
      <c r="E909" s="134" t="s">
        <v>741</v>
      </c>
      <c r="F909" s="135" t="s">
        <v>742</v>
      </c>
      <c r="G909" s="136" t="s">
        <v>252</v>
      </c>
      <c r="H909" s="137">
        <v>44.811999999999998</v>
      </c>
      <c r="I909" s="138"/>
      <c r="J909" s="139">
        <f>ROUND(I909*H909,2)</f>
        <v>0</v>
      </c>
      <c r="K909" s="140"/>
      <c r="L909" s="31"/>
      <c r="M909" s="141" t="s">
        <v>1</v>
      </c>
      <c r="N909" s="142" t="s">
        <v>38</v>
      </c>
      <c r="P909" s="143">
        <f>O909*H909</f>
        <v>0</v>
      </c>
      <c r="Q909" s="143">
        <v>0</v>
      </c>
      <c r="R909" s="143">
        <f>Q909*H909</f>
        <v>0</v>
      </c>
      <c r="S909" s="143">
        <v>0</v>
      </c>
      <c r="T909" s="144">
        <f>S909*H909</f>
        <v>0</v>
      </c>
      <c r="AR909" s="145" t="s">
        <v>224</v>
      </c>
      <c r="AT909" s="145" t="s">
        <v>168</v>
      </c>
      <c r="AU909" s="145" t="s">
        <v>83</v>
      </c>
      <c r="AY909" s="16" t="s">
        <v>166</v>
      </c>
      <c r="BE909" s="146">
        <f>IF(N909="základní",J909,0)</f>
        <v>0</v>
      </c>
      <c r="BF909" s="146">
        <f>IF(N909="snížená",J909,0)</f>
        <v>0</v>
      </c>
      <c r="BG909" s="146">
        <f>IF(N909="zákl. přenesená",J909,0)</f>
        <v>0</v>
      </c>
      <c r="BH909" s="146">
        <f>IF(N909="sníž. přenesená",J909,0)</f>
        <v>0</v>
      </c>
      <c r="BI909" s="146">
        <f>IF(N909="nulová",J909,0)</f>
        <v>0</v>
      </c>
      <c r="BJ909" s="16" t="s">
        <v>81</v>
      </c>
      <c r="BK909" s="146">
        <f>ROUND(I909*H909,2)</f>
        <v>0</v>
      </c>
      <c r="BL909" s="16" t="s">
        <v>224</v>
      </c>
      <c r="BM909" s="145" t="s">
        <v>743</v>
      </c>
    </row>
    <row r="910" spans="2:65" s="12" customFormat="1" x14ac:dyDescent="0.2">
      <c r="B910" s="147"/>
      <c r="D910" s="148" t="s">
        <v>173</v>
      </c>
      <c r="E910" s="149" t="s">
        <v>1</v>
      </c>
      <c r="F910" s="150" t="s">
        <v>321</v>
      </c>
      <c r="H910" s="151">
        <v>1.92</v>
      </c>
      <c r="I910" s="152"/>
      <c r="L910" s="147"/>
      <c r="M910" s="153"/>
      <c r="T910" s="154"/>
      <c r="AT910" s="149" t="s">
        <v>173</v>
      </c>
      <c r="AU910" s="149" t="s">
        <v>83</v>
      </c>
      <c r="AV910" s="12" t="s">
        <v>83</v>
      </c>
      <c r="AW910" s="12" t="s">
        <v>30</v>
      </c>
      <c r="AX910" s="12" t="s">
        <v>73</v>
      </c>
      <c r="AY910" s="149" t="s">
        <v>166</v>
      </c>
    </row>
    <row r="911" spans="2:65" s="12" customFormat="1" x14ac:dyDescent="0.2">
      <c r="B911" s="147"/>
      <c r="D911" s="148" t="s">
        <v>173</v>
      </c>
      <c r="E911" s="149" t="s">
        <v>1</v>
      </c>
      <c r="F911" s="150" t="s">
        <v>322</v>
      </c>
      <c r="H911" s="151">
        <v>1.6</v>
      </c>
      <c r="I911" s="152"/>
      <c r="L911" s="147"/>
      <c r="M911" s="153"/>
      <c r="T911" s="154"/>
      <c r="AT911" s="149" t="s">
        <v>173</v>
      </c>
      <c r="AU911" s="149" t="s">
        <v>83</v>
      </c>
      <c r="AV911" s="12" t="s">
        <v>83</v>
      </c>
      <c r="AW911" s="12" t="s">
        <v>30</v>
      </c>
      <c r="AX911" s="12" t="s">
        <v>73</v>
      </c>
      <c r="AY911" s="149" t="s">
        <v>166</v>
      </c>
    </row>
    <row r="912" spans="2:65" s="12" customFormat="1" x14ac:dyDescent="0.2">
      <c r="B912" s="147"/>
      <c r="D912" s="148" t="s">
        <v>173</v>
      </c>
      <c r="E912" s="149" t="s">
        <v>1</v>
      </c>
      <c r="F912" s="150" t="s">
        <v>323</v>
      </c>
      <c r="H912" s="151">
        <v>0.96</v>
      </c>
      <c r="I912" s="152"/>
      <c r="L912" s="147"/>
      <c r="M912" s="153"/>
      <c r="T912" s="154"/>
      <c r="AT912" s="149" t="s">
        <v>173</v>
      </c>
      <c r="AU912" s="149" t="s">
        <v>83</v>
      </c>
      <c r="AV912" s="12" t="s">
        <v>83</v>
      </c>
      <c r="AW912" s="12" t="s">
        <v>30</v>
      </c>
      <c r="AX912" s="12" t="s">
        <v>73</v>
      </c>
      <c r="AY912" s="149" t="s">
        <v>166</v>
      </c>
    </row>
    <row r="913" spans="2:65" s="12" customFormat="1" x14ac:dyDescent="0.2">
      <c r="B913" s="147"/>
      <c r="D913" s="148" t="s">
        <v>173</v>
      </c>
      <c r="E913" s="149" t="s">
        <v>1</v>
      </c>
      <c r="F913" s="150" t="s">
        <v>324</v>
      </c>
      <c r="H913" s="151">
        <v>1.44</v>
      </c>
      <c r="I913" s="152"/>
      <c r="L913" s="147"/>
      <c r="M913" s="153"/>
      <c r="T913" s="154"/>
      <c r="AT913" s="149" t="s">
        <v>173</v>
      </c>
      <c r="AU913" s="149" t="s">
        <v>83</v>
      </c>
      <c r="AV913" s="12" t="s">
        <v>83</v>
      </c>
      <c r="AW913" s="12" t="s">
        <v>30</v>
      </c>
      <c r="AX913" s="12" t="s">
        <v>73</v>
      </c>
      <c r="AY913" s="149" t="s">
        <v>166</v>
      </c>
    </row>
    <row r="914" spans="2:65" s="12" customFormat="1" x14ac:dyDescent="0.2">
      <c r="B914" s="147"/>
      <c r="D914" s="148" t="s">
        <v>173</v>
      </c>
      <c r="E914" s="149" t="s">
        <v>1</v>
      </c>
      <c r="F914" s="150" t="s">
        <v>258</v>
      </c>
      <c r="H914" s="151">
        <v>3.27</v>
      </c>
      <c r="I914" s="152"/>
      <c r="L914" s="147"/>
      <c r="M914" s="153"/>
      <c r="T914" s="154"/>
      <c r="AT914" s="149" t="s">
        <v>173</v>
      </c>
      <c r="AU914" s="149" t="s">
        <v>83</v>
      </c>
      <c r="AV914" s="12" t="s">
        <v>83</v>
      </c>
      <c r="AW914" s="12" t="s">
        <v>30</v>
      </c>
      <c r="AX914" s="12" t="s">
        <v>73</v>
      </c>
      <c r="AY914" s="149" t="s">
        <v>166</v>
      </c>
    </row>
    <row r="915" spans="2:65" s="12" customFormat="1" x14ac:dyDescent="0.2">
      <c r="B915" s="147"/>
      <c r="D915" s="148" t="s">
        <v>173</v>
      </c>
      <c r="E915" s="149" t="s">
        <v>1</v>
      </c>
      <c r="F915" s="150" t="s">
        <v>325</v>
      </c>
      <c r="H915" s="151">
        <v>21.082000000000001</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326</v>
      </c>
      <c r="H916" s="151">
        <v>5.8</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327</v>
      </c>
      <c r="H917" s="151">
        <v>5.04</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328</v>
      </c>
      <c r="H918" s="151">
        <v>3.7</v>
      </c>
      <c r="I918" s="152"/>
      <c r="L918" s="147"/>
      <c r="M918" s="153"/>
      <c r="T918" s="154"/>
      <c r="AT918" s="149" t="s">
        <v>173</v>
      </c>
      <c r="AU918" s="149" t="s">
        <v>83</v>
      </c>
      <c r="AV918" s="12" t="s">
        <v>83</v>
      </c>
      <c r="AW918" s="12" t="s">
        <v>30</v>
      </c>
      <c r="AX918" s="12" t="s">
        <v>73</v>
      </c>
      <c r="AY918" s="149" t="s">
        <v>166</v>
      </c>
    </row>
    <row r="919" spans="2:65" s="13" customFormat="1" x14ac:dyDescent="0.2">
      <c r="B919" s="155"/>
      <c r="D919" s="148" t="s">
        <v>173</v>
      </c>
      <c r="E919" s="156" t="s">
        <v>1</v>
      </c>
      <c r="F919" s="157" t="s">
        <v>186</v>
      </c>
      <c r="H919" s="158">
        <v>44.811999999999998</v>
      </c>
      <c r="I919" s="159"/>
      <c r="L919" s="155"/>
      <c r="M919" s="160"/>
      <c r="T919" s="161"/>
      <c r="AT919" s="156" t="s">
        <v>173</v>
      </c>
      <c r="AU919" s="156" t="s">
        <v>83</v>
      </c>
      <c r="AV919" s="13" t="s">
        <v>172</v>
      </c>
      <c r="AW919" s="13" t="s">
        <v>30</v>
      </c>
      <c r="AX919" s="13" t="s">
        <v>81</v>
      </c>
      <c r="AY919" s="156" t="s">
        <v>166</v>
      </c>
    </row>
    <row r="920" spans="2:65" s="1" customFormat="1" ht="24.2" customHeight="1" x14ac:dyDescent="0.2">
      <c r="B920" s="31"/>
      <c r="C920" s="133" t="s">
        <v>744</v>
      </c>
      <c r="D920" s="133" t="s">
        <v>168</v>
      </c>
      <c r="E920" s="134" t="s">
        <v>745</v>
      </c>
      <c r="F920" s="135" t="s">
        <v>746</v>
      </c>
      <c r="G920" s="136" t="s">
        <v>252</v>
      </c>
      <c r="H920" s="137">
        <v>179.24799999999999</v>
      </c>
      <c r="I920" s="138"/>
      <c r="J920" s="139">
        <f>ROUND(I920*H920,2)</f>
        <v>0</v>
      </c>
      <c r="K920" s="140"/>
      <c r="L920" s="31"/>
      <c r="M920" s="141" t="s">
        <v>1</v>
      </c>
      <c r="N920" s="142" t="s">
        <v>38</v>
      </c>
      <c r="P920" s="143">
        <f>O920*H920</f>
        <v>0</v>
      </c>
      <c r="Q920" s="143">
        <v>1.4499999999999999E-3</v>
      </c>
      <c r="R920" s="143">
        <f>Q920*H920</f>
        <v>0.25990959999999996</v>
      </c>
      <c r="S920" s="143">
        <v>0</v>
      </c>
      <c r="T920" s="144">
        <f>S920*H920</f>
        <v>0</v>
      </c>
      <c r="AR920" s="145" t="s">
        <v>224</v>
      </c>
      <c r="AT920" s="145" t="s">
        <v>168</v>
      </c>
      <c r="AU920" s="145" t="s">
        <v>83</v>
      </c>
      <c r="AY920" s="16" t="s">
        <v>166</v>
      </c>
      <c r="BE920" s="146">
        <f>IF(N920="základní",J920,0)</f>
        <v>0</v>
      </c>
      <c r="BF920" s="146">
        <f>IF(N920="snížená",J920,0)</f>
        <v>0</v>
      </c>
      <c r="BG920" s="146">
        <f>IF(N920="zákl. přenesená",J920,0)</f>
        <v>0</v>
      </c>
      <c r="BH920" s="146">
        <f>IF(N920="sníž. přenesená",J920,0)</f>
        <v>0</v>
      </c>
      <c r="BI920" s="146">
        <f>IF(N920="nulová",J920,0)</f>
        <v>0</v>
      </c>
      <c r="BJ920" s="16" t="s">
        <v>81</v>
      </c>
      <c r="BK920" s="146">
        <f>ROUND(I920*H920,2)</f>
        <v>0</v>
      </c>
      <c r="BL920" s="16" t="s">
        <v>224</v>
      </c>
      <c r="BM920" s="145" t="s">
        <v>747</v>
      </c>
    </row>
    <row r="921" spans="2:65" s="12" customFormat="1" x14ac:dyDescent="0.2">
      <c r="B921" s="147"/>
      <c r="D921" s="148" t="s">
        <v>173</v>
      </c>
      <c r="E921" s="149" t="s">
        <v>1</v>
      </c>
      <c r="F921" s="150" t="s">
        <v>321</v>
      </c>
      <c r="H921" s="151">
        <v>1.92</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322</v>
      </c>
      <c r="H922" s="151">
        <v>1.6</v>
      </c>
      <c r="I922" s="152"/>
      <c r="L922" s="147"/>
      <c r="M922" s="153"/>
      <c r="T922" s="154"/>
      <c r="AT922" s="149" t="s">
        <v>173</v>
      </c>
      <c r="AU922" s="149" t="s">
        <v>83</v>
      </c>
      <c r="AV922" s="12" t="s">
        <v>83</v>
      </c>
      <c r="AW922" s="12" t="s">
        <v>30</v>
      </c>
      <c r="AX922" s="12" t="s">
        <v>73</v>
      </c>
      <c r="AY922" s="149" t="s">
        <v>166</v>
      </c>
    </row>
    <row r="923" spans="2:65" s="12" customFormat="1" x14ac:dyDescent="0.2">
      <c r="B923" s="147"/>
      <c r="D923" s="148" t="s">
        <v>173</v>
      </c>
      <c r="E923" s="149" t="s">
        <v>1</v>
      </c>
      <c r="F923" s="150" t="s">
        <v>323</v>
      </c>
      <c r="H923" s="151">
        <v>0.96</v>
      </c>
      <c r="I923" s="152"/>
      <c r="L923" s="147"/>
      <c r="M923" s="153"/>
      <c r="T923" s="154"/>
      <c r="AT923" s="149" t="s">
        <v>173</v>
      </c>
      <c r="AU923" s="149" t="s">
        <v>83</v>
      </c>
      <c r="AV923" s="12" t="s">
        <v>83</v>
      </c>
      <c r="AW923" s="12" t="s">
        <v>30</v>
      </c>
      <c r="AX923" s="12" t="s">
        <v>73</v>
      </c>
      <c r="AY923" s="149" t="s">
        <v>166</v>
      </c>
    </row>
    <row r="924" spans="2:65" s="12" customFormat="1" x14ac:dyDescent="0.2">
      <c r="B924" s="147"/>
      <c r="D924" s="148" t="s">
        <v>173</v>
      </c>
      <c r="E924" s="149" t="s">
        <v>1</v>
      </c>
      <c r="F924" s="150" t="s">
        <v>324</v>
      </c>
      <c r="H924" s="151">
        <v>1.44</v>
      </c>
      <c r="I924" s="152"/>
      <c r="L924" s="147"/>
      <c r="M924" s="153"/>
      <c r="T924" s="154"/>
      <c r="AT924" s="149" t="s">
        <v>173</v>
      </c>
      <c r="AU924" s="149" t="s">
        <v>83</v>
      </c>
      <c r="AV924" s="12" t="s">
        <v>83</v>
      </c>
      <c r="AW924" s="12" t="s">
        <v>30</v>
      </c>
      <c r="AX924" s="12" t="s">
        <v>73</v>
      </c>
      <c r="AY924" s="149" t="s">
        <v>166</v>
      </c>
    </row>
    <row r="925" spans="2:65" s="12" customFormat="1" x14ac:dyDescent="0.2">
      <c r="B925" s="147"/>
      <c r="D925" s="148" t="s">
        <v>173</v>
      </c>
      <c r="E925" s="149" t="s">
        <v>1</v>
      </c>
      <c r="F925" s="150" t="s">
        <v>258</v>
      </c>
      <c r="H925" s="151">
        <v>3.27</v>
      </c>
      <c r="I925" s="152"/>
      <c r="L925" s="147"/>
      <c r="M925" s="153"/>
      <c r="T925" s="154"/>
      <c r="AT925" s="149" t="s">
        <v>173</v>
      </c>
      <c r="AU925" s="149" t="s">
        <v>83</v>
      </c>
      <c r="AV925" s="12" t="s">
        <v>83</v>
      </c>
      <c r="AW925" s="12" t="s">
        <v>30</v>
      </c>
      <c r="AX925" s="12" t="s">
        <v>73</v>
      </c>
      <c r="AY925" s="149" t="s">
        <v>166</v>
      </c>
    </row>
    <row r="926" spans="2:65" s="12" customFormat="1" x14ac:dyDescent="0.2">
      <c r="B926" s="147"/>
      <c r="D926" s="148" t="s">
        <v>173</v>
      </c>
      <c r="E926" s="149" t="s">
        <v>1</v>
      </c>
      <c r="F926" s="150" t="s">
        <v>325</v>
      </c>
      <c r="H926" s="151">
        <v>21.082000000000001</v>
      </c>
      <c r="I926" s="152"/>
      <c r="L926" s="147"/>
      <c r="M926" s="153"/>
      <c r="T926" s="154"/>
      <c r="AT926" s="149" t="s">
        <v>173</v>
      </c>
      <c r="AU926" s="149" t="s">
        <v>83</v>
      </c>
      <c r="AV926" s="12" t="s">
        <v>83</v>
      </c>
      <c r="AW926" s="12" t="s">
        <v>30</v>
      </c>
      <c r="AX926" s="12" t="s">
        <v>73</v>
      </c>
      <c r="AY926" s="149" t="s">
        <v>166</v>
      </c>
    </row>
    <row r="927" spans="2:65" s="12" customFormat="1" x14ac:dyDescent="0.2">
      <c r="B927" s="147"/>
      <c r="D927" s="148" t="s">
        <v>173</v>
      </c>
      <c r="E927" s="149" t="s">
        <v>1</v>
      </c>
      <c r="F927" s="150" t="s">
        <v>326</v>
      </c>
      <c r="H927" s="151">
        <v>5.8</v>
      </c>
      <c r="I927" s="152"/>
      <c r="L927" s="147"/>
      <c r="M927" s="153"/>
      <c r="T927" s="154"/>
      <c r="AT927" s="149" t="s">
        <v>173</v>
      </c>
      <c r="AU927" s="149" t="s">
        <v>83</v>
      </c>
      <c r="AV927" s="12" t="s">
        <v>83</v>
      </c>
      <c r="AW927" s="12" t="s">
        <v>30</v>
      </c>
      <c r="AX927" s="12" t="s">
        <v>73</v>
      </c>
      <c r="AY927" s="149" t="s">
        <v>166</v>
      </c>
    </row>
    <row r="928" spans="2:65" s="12" customFormat="1" x14ac:dyDescent="0.2">
      <c r="B928" s="147"/>
      <c r="D928" s="148" t="s">
        <v>173</v>
      </c>
      <c r="E928" s="149" t="s">
        <v>1</v>
      </c>
      <c r="F928" s="150" t="s">
        <v>327</v>
      </c>
      <c r="H928" s="151">
        <v>5.04</v>
      </c>
      <c r="I928" s="152"/>
      <c r="L928" s="147"/>
      <c r="M928" s="153"/>
      <c r="T928" s="154"/>
      <c r="AT928" s="149" t="s">
        <v>173</v>
      </c>
      <c r="AU928" s="149" t="s">
        <v>83</v>
      </c>
      <c r="AV928" s="12" t="s">
        <v>83</v>
      </c>
      <c r="AW928" s="12" t="s">
        <v>30</v>
      </c>
      <c r="AX928" s="12" t="s">
        <v>73</v>
      </c>
      <c r="AY928" s="149" t="s">
        <v>166</v>
      </c>
    </row>
    <row r="929" spans="2:65" s="12" customFormat="1" x14ac:dyDescent="0.2">
      <c r="B929" s="147"/>
      <c r="D929" s="148" t="s">
        <v>173</v>
      </c>
      <c r="E929" s="149" t="s">
        <v>1</v>
      </c>
      <c r="F929" s="150" t="s">
        <v>328</v>
      </c>
      <c r="H929" s="151">
        <v>3.7</v>
      </c>
      <c r="I929" s="152"/>
      <c r="L929" s="147"/>
      <c r="M929" s="153"/>
      <c r="T929" s="154"/>
      <c r="AT929" s="149" t="s">
        <v>173</v>
      </c>
      <c r="AU929" s="149" t="s">
        <v>83</v>
      </c>
      <c r="AV929" s="12" t="s">
        <v>83</v>
      </c>
      <c r="AW929" s="12" t="s">
        <v>30</v>
      </c>
      <c r="AX929" s="12" t="s">
        <v>73</v>
      </c>
      <c r="AY929" s="149" t="s">
        <v>166</v>
      </c>
    </row>
    <row r="930" spans="2:65" s="13" customFormat="1" x14ac:dyDescent="0.2">
      <c r="B930" s="155"/>
      <c r="D930" s="148" t="s">
        <v>173</v>
      </c>
      <c r="E930" s="156" t="s">
        <v>1</v>
      </c>
      <c r="F930" s="157" t="s">
        <v>186</v>
      </c>
      <c r="H930" s="158">
        <v>44.811999999999998</v>
      </c>
      <c r="I930" s="159"/>
      <c r="L930" s="155"/>
      <c r="M930" s="160"/>
      <c r="T930" s="161"/>
      <c r="AT930" s="156" t="s">
        <v>173</v>
      </c>
      <c r="AU930" s="156" t="s">
        <v>83</v>
      </c>
      <c r="AV930" s="13" t="s">
        <v>172</v>
      </c>
      <c r="AW930" s="13" t="s">
        <v>30</v>
      </c>
      <c r="AX930" s="13" t="s">
        <v>81</v>
      </c>
      <c r="AY930" s="156" t="s">
        <v>166</v>
      </c>
    </row>
    <row r="931" spans="2:65" s="12" customFormat="1" x14ac:dyDescent="0.2">
      <c r="B931" s="147"/>
      <c r="D931" s="148" t="s">
        <v>173</v>
      </c>
      <c r="F931" s="150" t="s">
        <v>748</v>
      </c>
      <c r="H931" s="151">
        <v>179.24799999999999</v>
      </c>
      <c r="I931" s="152"/>
      <c r="L931" s="147"/>
      <c r="M931" s="153"/>
      <c r="T931" s="154"/>
      <c r="AT931" s="149" t="s">
        <v>173</v>
      </c>
      <c r="AU931" s="149" t="s">
        <v>83</v>
      </c>
      <c r="AV931" s="12" t="s">
        <v>83</v>
      </c>
      <c r="AW931" s="12" t="s">
        <v>4</v>
      </c>
      <c r="AX931" s="12" t="s">
        <v>81</v>
      </c>
      <c r="AY931" s="149" t="s">
        <v>166</v>
      </c>
    </row>
    <row r="932" spans="2:65" s="1" customFormat="1" ht="24.2" customHeight="1" x14ac:dyDescent="0.2">
      <c r="B932" s="31"/>
      <c r="C932" s="133" t="s">
        <v>543</v>
      </c>
      <c r="D932" s="133" t="s">
        <v>168</v>
      </c>
      <c r="E932" s="134" t="s">
        <v>749</v>
      </c>
      <c r="F932" s="135" t="s">
        <v>750</v>
      </c>
      <c r="G932" s="136" t="s">
        <v>252</v>
      </c>
      <c r="H932" s="137">
        <v>44.811999999999998</v>
      </c>
      <c r="I932" s="138"/>
      <c r="J932" s="139">
        <f>ROUND(I932*H932,2)</f>
        <v>0</v>
      </c>
      <c r="K932" s="140"/>
      <c r="L932" s="31"/>
      <c r="M932" s="141" t="s">
        <v>1</v>
      </c>
      <c r="N932" s="142" t="s">
        <v>38</v>
      </c>
      <c r="P932" s="143">
        <f>O932*H932</f>
        <v>0</v>
      </c>
      <c r="Q932" s="143">
        <v>0</v>
      </c>
      <c r="R932" s="143">
        <f>Q932*H932</f>
        <v>0</v>
      </c>
      <c r="S932" s="143">
        <v>0</v>
      </c>
      <c r="T932" s="144">
        <f>S932*H932</f>
        <v>0</v>
      </c>
      <c r="AR932" s="145" t="s">
        <v>224</v>
      </c>
      <c r="AT932" s="145" t="s">
        <v>168</v>
      </c>
      <c r="AU932" s="145" t="s">
        <v>83</v>
      </c>
      <c r="AY932" s="16" t="s">
        <v>166</v>
      </c>
      <c r="BE932" s="146">
        <f>IF(N932="základní",J932,0)</f>
        <v>0</v>
      </c>
      <c r="BF932" s="146">
        <f>IF(N932="snížená",J932,0)</f>
        <v>0</v>
      </c>
      <c r="BG932" s="146">
        <f>IF(N932="zákl. přenesená",J932,0)</f>
        <v>0</v>
      </c>
      <c r="BH932" s="146">
        <f>IF(N932="sníž. přenesená",J932,0)</f>
        <v>0</v>
      </c>
      <c r="BI932" s="146">
        <f>IF(N932="nulová",J932,0)</f>
        <v>0</v>
      </c>
      <c r="BJ932" s="16" t="s">
        <v>81</v>
      </c>
      <c r="BK932" s="146">
        <f>ROUND(I932*H932,2)</f>
        <v>0</v>
      </c>
      <c r="BL932" s="16" t="s">
        <v>224</v>
      </c>
      <c r="BM932" s="145" t="s">
        <v>751</v>
      </c>
    </row>
    <row r="933" spans="2:65" s="12" customFormat="1" x14ac:dyDescent="0.2">
      <c r="B933" s="147"/>
      <c r="D933" s="148" t="s">
        <v>173</v>
      </c>
      <c r="E933" s="149" t="s">
        <v>1</v>
      </c>
      <c r="F933" s="150" t="s">
        <v>321</v>
      </c>
      <c r="H933" s="151">
        <v>1.92</v>
      </c>
      <c r="I933" s="152"/>
      <c r="L933" s="147"/>
      <c r="M933" s="153"/>
      <c r="T933" s="154"/>
      <c r="AT933" s="149" t="s">
        <v>173</v>
      </c>
      <c r="AU933" s="149" t="s">
        <v>83</v>
      </c>
      <c r="AV933" s="12" t="s">
        <v>83</v>
      </c>
      <c r="AW933" s="12" t="s">
        <v>30</v>
      </c>
      <c r="AX933" s="12" t="s">
        <v>73</v>
      </c>
      <c r="AY933" s="149" t="s">
        <v>166</v>
      </c>
    </row>
    <row r="934" spans="2:65" s="12" customFormat="1" x14ac:dyDescent="0.2">
      <c r="B934" s="147"/>
      <c r="D934" s="148" t="s">
        <v>173</v>
      </c>
      <c r="E934" s="149" t="s">
        <v>1</v>
      </c>
      <c r="F934" s="150" t="s">
        <v>322</v>
      </c>
      <c r="H934" s="151">
        <v>1.6</v>
      </c>
      <c r="I934" s="152"/>
      <c r="L934" s="147"/>
      <c r="M934" s="153"/>
      <c r="T934" s="154"/>
      <c r="AT934" s="149" t="s">
        <v>173</v>
      </c>
      <c r="AU934" s="149" t="s">
        <v>83</v>
      </c>
      <c r="AV934" s="12" t="s">
        <v>83</v>
      </c>
      <c r="AW934" s="12" t="s">
        <v>30</v>
      </c>
      <c r="AX934" s="12" t="s">
        <v>73</v>
      </c>
      <c r="AY934" s="149" t="s">
        <v>166</v>
      </c>
    </row>
    <row r="935" spans="2:65" s="12" customFormat="1" x14ac:dyDescent="0.2">
      <c r="B935" s="147"/>
      <c r="D935" s="148" t="s">
        <v>173</v>
      </c>
      <c r="E935" s="149" t="s">
        <v>1</v>
      </c>
      <c r="F935" s="150" t="s">
        <v>323</v>
      </c>
      <c r="H935" s="151">
        <v>0.96</v>
      </c>
      <c r="I935" s="152"/>
      <c r="L935" s="147"/>
      <c r="M935" s="153"/>
      <c r="T935" s="154"/>
      <c r="AT935" s="149" t="s">
        <v>173</v>
      </c>
      <c r="AU935" s="149" t="s">
        <v>83</v>
      </c>
      <c r="AV935" s="12" t="s">
        <v>83</v>
      </c>
      <c r="AW935" s="12" t="s">
        <v>30</v>
      </c>
      <c r="AX935" s="12" t="s">
        <v>73</v>
      </c>
      <c r="AY935" s="149" t="s">
        <v>166</v>
      </c>
    </row>
    <row r="936" spans="2:65" s="12" customFormat="1" x14ac:dyDescent="0.2">
      <c r="B936" s="147"/>
      <c r="D936" s="148" t="s">
        <v>173</v>
      </c>
      <c r="E936" s="149" t="s">
        <v>1</v>
      </c>
      <c r="F936" s="150" t="s">
        <v>324</v>
      </c>
      <c r="H936" s="151">
        <v>1.44</v>
      </c>
      <c r="I936" s="152"/>
      <c r="L936" s="147"/>
      <c r="M936" s="153"/>
      <c r="T936" s="154"/>
      <c r="AT936" s="149" t="s">
        <v>173</v>
      </c>
      <c r="AU936" s="149" t="s">
        <v>83</v>
      </c>
      <c r="AV936" s="12" t="s">
        <v>83</v>
      </c>
      <c r="AW936" s="12" t="s">
        <v>30</v>
      </c>
      <c r="AX936" s="12" t="s">
        <v>73</v>
      </c>
      <c r="AY936" s="149" t="s">
        <v>166</v>
      </c>
    </row>
    <row r="937" spans="2:65" s="12" customFormat="1" x14ac:dyDescent="0.2">
      <c r="B937" s="147"/>
      <c r="D937" s="148" t="s">
        <v>173</v>
      </c>
      <c r="E937" s="149" t="s">
        <v>1</v>
      </c>
      <c r="F937" s="150" t="s">
        <v>258</v>
      </c>
      <c r="H937" s="151">
        <v>3.27</v>
      </c>
      <c r="I937" s="152"/>
      <c r="L937" s="147"/>
      <c r="M937" s="153"/>
      <c r="T937" s="154"/>
      <c r="AT937" s="149" t="s">
        <v>173</v>
      </c>
      <c r="AU937" s="149" t="s">
        <v>83</v>
      </c>
      <c r="AV937" s="12" t="s">
        <v>83</v>
      </c>
      <c r="AW937" s="12" t="s">
        <v>30</v>
      </c>
      <c r="AX937" s="12" t="s">
        <v>73</v>
      </c>
      <c r="AY937" s="149" t="s">
        <v>166</v>
      </c>
    </row>
    <row r="938" spans="2:65" s="12" customFormat="1" x14ac:dyDescent="0.2">
      <c r="B938" s="147"/>
      <c r="D938" s="148" t="s">
        <v>173</v>
      </c>
      <c r="E938" s="149" t="s">
        <v>1</v>
      </c>
      <c r="F938" s="150" t="s">
        <v>325</v>
      </c>
      <c r="H938" s="151">
        <v>21.082000000000001</v>
      </c>
      <c r="I938" s="152"/>
      <c r="L938" s="147"/>
      <c r="M938" s="153"/>
      <c r="T938" s="154"/>
      <c r="AT938" s="149" t="s">
        <v>173</v>
      </c>
      <c r="AU938" s="149" t="s">
        <v>83</v>
      </c>
      <c r="AV938" s="12" t="s">
        <v>83</v>
      </c>
      <c r="AW938" s="12" t="s">
        <v>30</v>
      </c>
      <c r="AX938" s="12" t="s">
        <v>73</v>
      </c>
      <c r="AY938" s="149" t="s">
        <v>166</v>
      </c>
    </row>
    <row r="939" spans="2:65" s="12" customFormat="1" x14ac:dyDescent="0.2">
      <c r="B939" s="147"/>
      <c r="D939" s="148" t="s">
        <v>173</v>
      </c>
      <c r="E939" s="149" t="s">
        <v>1</v>
      </c>
      <c r="F939" s="150" t="s">
        <v>326</v>
      </c>
      <c r="H939" s="151">
        <v>5.8</v>
      </c>
      <c r="I939" s="152"/>
      <c r="L939" s="147"/>
      <c r="M939" s="153"/>
      <c r="T939" s="154"/>
      <c r="AT939" s="149" t="s">
        <v>173</v>
      </c>
      <c r="AU939" s="149" t="s">
        <v>83</v>
      </c>
      <c r="AV939" s="12" t="s">
        <v>83</v>
      </c>
      <c r="AW939" s="12" t="s">
        <v>30</v>
      </c>
      <c r="AX939" s="12" t="s">
        <v>73</v>
      </c>
      <c r="AY939" s="149" t="s">
        <v>166</v>
      </c>
    </row>
    <row r="940" spans="2:65" s="12" customFormat="1" x14ac:dyDescent="0.2">
      <c r="B940" s="147"/>
      <c r="D940" s="148" t="s">
        <v>173</v>
      </c>
      <c r="E940" s="149" t="s">
        <v>1</v>
      </c>
      <c r="F940" s="150" t="s">
        <v>327</v>
      </c>
      <c r="H940" s="151">
        <v>5.04</v>
      </c>
      <c r="I940" s="152"/>
      <c r="L940" s="147"/>
      <c r="M940" s="153"/>
      <c r="T940" s="154"/>
      <c r="AT940" s="149" t="s">
        <v>173</v>
      </c>
      <c r="AU940" s="149" t="s">
        <v>83</v>
      </c>
      <c r="AV940" s="12" t="s">
        <v>83</v>
      </c>
      <c r="AW940" s="12" t="s">
        <v>30</v>
      </c>
      <c r="AX940" s="12" t="s">
        <v>73</v>
      </c>
      <c r="AY940" s="149" t="s">
        <v>166</v>
      </c>
    </row>
    <row r="941" spans="2:65" s="12" customFormat="1" x14ac:dyDescent="0.2">
      <c r="B941" s="147"/>
      <c r="D941" s="148" t="s">
        <v>173</v>
      </c>
      <c r="E941" s="149" t="s">
        <v>1</v>
      </c>
      <c r="F941" s="150" t="s">
        <v>328</v>
      </c>
      <c r="H941" s="151">
        <v>3.7</v>
      </c>
      <c r="I941" s="152"/>
      <c r="L941" s="147"/>
      <c r="M941" s="153"/>
      <c r="T941" s="154"/>
      <c r="AT941" s="149" t="s">
        <v>173</v>
      </c>
      <c r="AU941" s="149" t="s">
        <v>83</v>
      </c>
      <c r="AV941" s="12" t="s">
        <v>83</v>
      </c>
      <c r="AW941" s="12" t="s">
        <v>30</v>
      </c>
      <c r="AX941" s="12" t="s">
        <v>73</v>
      </c>
      <c r="AY941" s="149" t="s">
        <v>166</v>
      </c>
    </row>
    <row r="942" spans="2:65" s="13" customFormat="1" x14ac:dyDescent="0.2">
      <c r="B942" s="155"/>
      <c r="D942" s="148" t="s">
        <v>173</v>
      </c>
      <c r="E942" s="156" t="s">
        <v>1</v>
      </c>
      <c r="F942" s="157" t="s">
        <v>186</v>
      </c>
      <c r="H942" s="158">
        <v>44.811999999999998</v>
      </c>
      <c r="I942" s="159"/>
      <c r="L942" s="155"/>
      <c r="M942" s="160"/>
      <c r="T942" s="161"/>
      <c r="AT942" s="156" t="s">
        <v>173</v>
      </c>
      <c r="AU942" s="156" t="s">
        <v>83</v>
      </c>
      <c r="AV942" s="13" t="s">
        <v>172</v>
      </c>
      <c r="AW942" s="13" t="s">
        <v>30</v>
      </c>
      <c r="AX942" s="13" t="s">
        <v>81</v>
      </c>
      <c r="AY942" s="156" t="s">
        <v>166</v>
      </c>
    </row>
    <row r="943" spans="2:65" s="1" customFormat="1" ht="33" customHeight="1" x14ac:dyDescent="0.2">
      <c r="B943" s="31"/>
      <c r="C943" s="133" t="s">
        <v>752</v>
      </c>
      <c r="D943" s="133" t="s">
        <v>168</v>
      </c>
      <c r="E943" s="134" t="s">
        <v>753</v>
      </c>
      <c r="F943" s="135" t="s">
        <v>754</v>
      </c>
      <c r="G943" s="136" t="s">
        <v>252</v>
      </c>
      <c r="H943" s="137">
        <v>44.811999999999998</v>
      </c>
      <c r="I943" s="138"/>
      <c r="J943" s="139">
        <f>ROUND(I943*H943,2)</f>
        <v>0</v>
      </c>
      <c r="K943" s="140"/>
      <c r="L943" s="31"/>
      <c r="M943" s="141" t="s">
        <v>1</v>
      </c>
      <c r="N943" s="142" t="s">
        <v>38</v>
      </c>
      <c r="P943" s="143">
        <f>O943*H943</f>
        <v>0</v>
      </c>
      <c r="Q943" s="143">
        <v>0</v>
      </c>
      <c r="R943" s="143">
        <f>Q943*H943</f>
        <v>0</v>
      </c>
      <c r="S943" s="143">
        <v>0</v>
      </c>
      <c r="T943" s="144">
        <f>S943*H943</f>
        <v>0</v>
      </c>
      <c r="AR943" s="145" t="s">
        <v>224</v>
      </c>
      <c r="AT943" s="145" t="s">
        <v>168</v>
      </c>
      <c r="AU943" s="145" t="s">
        <v>83</v>
      </c>
      <c r="AY943" s="16" t="s">
        <v>166</v>
      </c>
      <c r="BE943" s="146">
        <f>IF(N943="základní",J943,0)</f>
        <v>0</v>
      </c>
      <c r="BF943" s="146">
        <f>IF(N943="snížená",J943,0)</f>
        <v>0</v>
      </c>
      <c r="BG943" s="146">
        <f>IF(N943="zákl. přenesená",J943,0)</f>
        <v>0</v>
      </c>
      <c r="BH943" s="146">
        <f>IF(N943="sníž. přenesená",J943,0)</f>
        <v>0</v>
      </c>
      <c r="BI943" s="146">
        <f>IF(N943="nulová",J943,0)</f>
        <v>0</v>
      </c>
      <c r="BJ943" s="16" t="s">
        <v>81</v>
      </c>
      <c r="BK943" s="146">
        <f>ROUND(I943*H943,2)</f>
        <v>0</v>
      </c>
      <c r="BL943" s="16" t="s">
        <v>224</v>
      </c>
      <c r="BM943" s="145" t="s">
        <v>755</v>
      </c>
    </row>
    <row r="944" spans="2:65" s="12" customFormat="1" x14ac:dyDescent="0.2">
      <c r="B944" s="147"/>
      <c r="D944" s="148" t="s">
        <v>173</v>
      </c>
      <c r="E944" s="149" t="s">
        <v>1</v>
      </c>
      <c r="F944" s="150" t="s">
        <v>321</v>
      </c>
      <c r="H944" s="151">
        <v>1.92</v>
      </c>
      <c r="I944" s="152"/>
      <c r="L944" s="147"/>
      <c r="M944" s="153"/>
      <c r="T944" s="154"/>
      <c r="AT944" s="149" t="s">
        <v>173</v>
      </c>
      <c r="AU944" s="149" t="s">
        <v>83</v>
      </c>
      <c r="AV944" s="12" t="s">
        <v>83</v>
      </c>
      <c r="AW944" s="12" t="s">
        <v>30</v>
      </c>
      <c r="AX944" s="12" t="s">
        <v>73</v>
      </c>
      <c r="AY944" s="149" t="s">
        <v>166</v>
      </c>
    </row>
    <row r="945" spans="2:65" s="12" customFormat="1" x14ac:dyDescent="0.2">
      <c r="B945" s="147"/>
      <c r="D945" s="148" t="s">
        <v>173</v>
      </c>
      <c r="E945" s="149" t="s">
        <v>1</v>
      </c>
      <c r="F945" s="150" t="s">
        <v>322</v>
      </c>
      <c r="H945" s="151">
        <v>1.6</v>
      </c>
      <c r="I945" s="152"/>
      <c r="L945" s="147"/>
      <c r="M945" s="153"/>
      <c r="T945" s="154"/>
      <c r="AT945" s="149" t="s">
        <v>173</v>
      </c>
      <c r="AU945" s="149" t="s">
        <v>83</v>
      </c>
      <c r="AV945" s="12" t="s">
        <v>83</v>
      </c>
      <c r="AW945" s="12" t="s">
        <v>30</v>
      </c>
      <c r="AX945" s="12" t="s">
        <v>73</v>
      </c>
      <c r="AY945" s="149" t="s">
        <v>166</v>
      </c>
    </row>
    <row r="946" spans="2:65" s="12" customFormat="1" x14ac:dyDescent="0.2">
      <c r="B946" s="147"/>
      <c r="D946" s="148" t="s">
        <v>173</v>
      </c>
      <c r="E946" s="149" t="s">
        <v>1</v>
      </c>
      <c r="F946" s="150" t="s">
        <v>323</v>
      </c>
      <c r="H946" s="151">
        <v>0.96</v>
      </c>
      <c r="I946" s="152"/>
      <c r="L946" s="147"/>
      <c r="M946" s="153"/>
      <c r="T946" s="154"/>
      <c r="AT946" s="149" t="s">
        <v>173</v>
      </c>
      <c r="AU946" s="149" t="s">
        <v>83</v>
      </c>
      <c r="AV946" s="12" t="s">
        <v>83</v>
      </c>
      <c r="AW946" s="12" t="s">
        <v>30</v>
      </c>
      <c r="AX946" s="12" t="s">
        <v>73</v>
      </c>
      <c r="AY946" s="149" t="s">
        <v>166</v>
      </c>
    </row>
    <row r="947" spans="2:65" s="12" customFormat="1" x14ac:dyDescent="0.2">
      <c r="B947" s="147"/>
      <c r="D947" s="148" t="s">
        <v>173</v>
      </c>
      <c r="E947" s="149" t="s">
        <v>1</v>
      </c>
      <c r="F947" s="150" t="s">
        <v>324</v>
      </c>
      <c r="H947" s="151">
        <v>1.44</v>
      </c>
      <c r="I947" s="152"/>
      <c r="L947" s="147"/>
      <c r="M947" s="153"/>
      <c r="T947" s="154"/>
      <c r="AT947" s="149" t="s">
        <v>173</v>
      </c>
      <c r="AU947" s="149" t="s">
        <v>83</v>
      </c>
      <c r="AV947" s="12" t="s">
        <v>83</v>
      </c>
      <c r="AW947" s="12" t="s">
        <v>30</v>
      </c>
      <c r="AX947" s="12" t="s">
        <v>73</v>
      </c>
      <c r="AY947" s="149" t="s">
        <v>166</v>
      </c>
    </row>
    <row r="948" spans="2:65" s="12" customFormat="1" x14ac:dyDescent="0.2">
      <c r="B948" s="147"/>
      <c r="D948" s="148" t="s">
        <v>173</v>
      </c>
      <c r="E948" s="149" t="s">
        <v>1</v>
      </c>
      <c r="F948" s="150" t="s">
        <v>258</v>
      </c>
      <c r="H948" s="151">
        <v>3.27</v>
      </c>
      <c r="I948" s="152"/>
      <c r="L948" s="147"/>
      <c r="M948" s="153"/>
      <c r="T948" s="154"/>
      <c r="AT948" s="149" t="s">
        <v>173</v>
      </c>
      <c r="AU948" s="149" t="s">
        <v>83</v>
      </c>
      <c r="AV948" s="12" t="s">
        <v>83</v>
      </c>
      <c r="AW948" s="12" t="s">
        <v>30</v>
      </c>
      <c r="AX948" s="12" t="s">
        <v>73</v>
      </c>
      <c r="AY948" s="149" t="s">
        <v>166</v>
      </c>
    </row>
    <row r="949" spans="2:65" s="12" customFormat="1" x14ac:dyDescent="0.2">
      <c r="B949" s="147"/>
      <c r="D949" s="148" t="s">
        <v>173</v>
      </c>
      <c r="E949" s="149" t="s">
        <v>1</v>
      </c>
      <c r="F949" s="150" t="s">
        <v>325</v>
      </c>
      <c r="H949" s="151">
        <v>21.082000000000001</v>
      </c>
      <c r="I949" s="152"/>
      <c r="L949" s="147"/>
      <c r="M949" s="153"/>
      <c r="T949" s="154"/>
      <c r="AT949" s="149" t="s">
        <v>173</v>
      </c>
      <c r="AU949" s="149" t="s">
        <v>83</v>
      </c>
      <c r="AV949" s="12" t="s">
        <v>83</v>
      </c>
      <c r="AW949" s="12" t="s">
        <v>30</v>
      </c>
      <c r="AX949" s="12" t="s">
        <v>73</v>
      </c>
      <c r="AY949" s="149" t="s">
        <v>166</v>
      </c>
    </row>
    <row r="950" spans="2:65" s="12" customFormat="1" x14ac:dyDescent="0.2">
      <c r="B950" s="147"/>
      <c r="D950" s="148" t="s">
        <v>173</v>
      </c>
      <c r="E950" s="149" t="s">
        <v>1</v>
      </c>
      <c r="F950" s="150" t="s">
        <v>326</v>
      </c>
      <c r="H950" s="151">
        <v>5.8</v>
      </c>
      <c r="I950" s="152"/>
      <c r="L950" s="147"/>
      <c r="M950" s="153"/>
      <c r="T950" s="154"/>
      <c r="AT950" s="149" t="s">
        <v>173</v>
      </c>
      <c r="AU950" s="149" t="s">
        <v>83</v>
      </c>
      <c r="AV950" s="12" t="s">
        <v>83</v>
      </c>
      <c r="AW950" s="12" t="s">
        <v>30</v>
      </c>
      <c r="AX950" s="12" t="s">
        <v>73</v>
      </c>
      <c r="AY950" s="149" t="s">
        <v>166</v>
      </c>
    </row>
    <row r="951" spans="2:65" s="12" customFormat="1" x14ac:dyDescent="0.2">
      <c r="B951" s="147"/>
      <c r="D951" s="148" t="s">
        <v>173</v>
      </c>
      <c r="E951" s="149" t="s">
        <v>1</v>
      </c>
      <c r="F951" s="150" t="s">
        <v>327</v>
      </c>
      <c r="H951" s="151">
        <v>5.04</v>
      </c>
      <c r="I951" s="152"/>
      <c r="L951" s="147"/>
      <c r="M951" s="153"/>
      <c r="T951" s="154"/>
      <c r="AT951" s="149" t="s">
        <v>173</v>
      </c>
      <c r="AU951" s="149" t="s">
        <v>83</v>
      </c>
      <c r="AV951" s="12" t="s">
        <v>83</v>
      </c>
      <c r="AW951" s="12" t="s">
        <v>30</v>
      </c>
      <c r="AX951" s="12" t="s">
        <v>73</v>
      </c>
      <c r="AY951" s="149" t="s">
        <v>166</v>
      </c>
    </row>
    <row r="952" spans="2:65" s="12" customFormat="1" x14ac:dyDescent="0.2">
      <c r="B952" s="147"/>
      <c r="D952" s="148" t="s">
        <v>173</v>
      </c>
      <c r="E952" s="149" t="s">
        <v>1</v>
      </c>
      <c r="F952" s="150" t="s">
        <v>328</v>
      </c>
      <c r="H952" s="151">
        <v>3.7</v>
      </c>
      <c r="I952" s="152"/>
      <c r="L952" s="147"/>
      <c r="M952" s="153"/>
      <c r="T952" s="154"/>
      <c r="AT952" s="149" t="s">
        <v>173</v>
      </c>
      <c r="AU952" s="149" t="s">
        <v>83</v>
      </c>
      <c r="AV952" s="12" t="s">
        <v>83</v>
      </c>
      <c r="AW952" s="12" t="s">
        <v>30</v>
      </c>
      <c r="AX952" s="12" t="s">
        <v>73</v>
      </c>
      <c r="AY952" s="149" t="s">
        <v>166</v>
      </c>
    </row>
    <row r="953" spans="2:65" s="13" customFormat="1" x14ac:dyDescent="0.2">
      <c r="B953" s="155"/>
      <c r="D953" s="148" t="s">
        <v>173</v>
      </c>
      <c r="E953" s="156" t="s">
        <v>1</v>
      </c>
      <c r="F953" s="157" t="s">
        <v>186</v>
      </c>
      <c r="H953" s="158">
        <v>44.811999999999998</v>
      </c>
      <c r="I953" s="159"/>
      <c r="L953" s="155"/>
      <c r="M953" s="160"/>
      <c r="T953" s="161"/>
      <c r="AT953" s="156" t="s">
        <v>173</v>
      </c>
      <c r="AU953" s="156" t="s">
        <v>83</v>
      </c>
      <c r="AV953" s="13" t="s">
        <v>172</v>
      </c>
      <c r="AW953" s="13" t="s">
        <v>30</v>
      </c>
      <c r="AX953" s="13" t="s">
        <v>81</v>
      </c>
      <c r="AY953" s="156" t="s">
        <v>166</v>
      </c>
    </row>
    <row r="954" spans="2:65" s="1" customFormat="1" ht="21.75" customHeight="1" x14ac:dyDescent="0.2">
      <c r="B954" s="31"/>
      <c r="C954" s="162" t="s">
        <v>546</v>
      </c>
      <c r="D954" s="162" t="s">
        <v>524</v>
      </c>
      <c r="E954" s="163" t="s">
        <v>756</v>
      </c>
      <c r="F954" s="164" t="s">
        <v>757</v>
      </c>
      <c r="G954" s="165" t="s">
        <v>252</v>
      </c>
      <c r="H954" s="166">
        <v>49.292999999999999</v>
      </c>
      <c r="I954" s="167"/>
      <c r="J954" s="168">
        <f>ROUND(I954*H954,2)</f>
        <v>0</v>
      </c>
      <c r="K954" s="169"/>
      <c r="L954" s="170"/>
      <c r="M954" s="171" t="s">
        <v>1</v>
      </c>
      <c r="N954" s="172" t="s">
        <v>38</v>
      </c>
      <c r="P954" s="143">
        <f>O954*H954</f>
        <v>0</v>
      </c>
      <c r="Q954" s="143">
        <v>0</v>
      </c>
      <c r="R954" s="143">
        <f>Q954*H954</f>
        <v>0</v>
      </c>
      <c r="S954" s="143">
        <v>0</v>
      </c>
      <c r="T954" s="144">
        <f>S954*H954</f>
        <v>0</v>
      </c>
      <c r="AR954" s="145" t="s">
        <v>292</v>
      </c>
      <c r="AT954" s="145" t="s">
        <v>524</v>
      </c>
      <c r="AU954" s="145" t="s">
        <v>83</v>
      </c>
      <c r="AY954" s="16" t="s">
        <v>166</v>
      </c>
      <c r="BE954" s="146">
        <f>IF(N954="základní",J954,0)</f>
        <v>0</v>
      </c>
      <c r="BF954" s="146">
        <f>IF(N954="snížená",J954,0)</f>
        <v>0</v>
      </c>
      <c r="BG954" s="146">
        <f>IF(N954="zákl. přenesená",J954,0)</f>
        <v>0</v>
      </c>
      <c r="BH954" s="146">
        <f>IF(N954="sníž. přenesená",J954,0)</f>
        <v>0</v>
      </c>
      <c r="BI954" s="146">
        <f>IF(N954="nulová",J954,0)</f>
        <v>0</v>
      </c>
      <c r="BJ954" s="16" t="s">
        <v>81</v>
      </c>
      <c r="BK954" s="146">
        <f>ROUND(I954*H954,2)</f>
        <v>0</v>
      </c>
      <c r="BL954" s="16" t="s">
        <v>224</v>
      </c>
      <c r="BM954" s="145" t="s">
        <v>758</v>
      </c>
    </row>
    <row r="955" spans="2:65" s="12" customFormat="1" x14ac:dyDescent="0.2">
      <c r="B955" s="147"/>
      <c r="D955" s="148" t="s">
        <v>173</v>
      </c>
      <c r="E955" s="149" t="s">
        <v>1</v>
      </c>
      <c r="F955" s="150" t="s">
        <v>759</v>
      </c>
      <c r="H955" s="151">
        <v>49.292999999999999</v>
      </c>
      <c r="I955" s="152"/>
      <c r="L955" s="147"/>
      <c r="M955" s="153"/>
      <c r="T955" s="154"/>
      <c r="AT955" s="149" t="s">
        <v>173</v>
      </c>
      <c r="AU955" s="149" t="s">
        <v>83</v>
      </c>
      <c r="AV955" s="12" t="s">
        <v>83</v>
      </c>
      <c r="AW955" s="12" t="s">
        <v>30</v>
      </c>
      <c r="AX955" s="12" t="s">
        <v>73</v>
      </c>
      <c r="AY955" s="149" t="s">
        <v>166</v>
      </c>
    </row>
    <row r="956" spans="2:65" s="13" customFormat="1" x14ac:dyDescent="0.2">
      <c r="B956" s="155"/>
      <c r="D956" s="148" t="s">
        <v>173</v>
      </c>
      <c r="E956" s="156" t="s">
        <v>1</v>
      </c>
      <c r="F956" s="157" t="s">
        <v>186</v>
      </c>
      <c r="H956" s="158">
        <v>49.292999999999999</v>
      </c>
      <c r="I956" s="159"/>
      <c r="L956" s="155"/>
      <c r="M956" s="160"/>
      <c r="T956" s="161"/>
      <c r="AT956" s="156" t="s">
        <v>173</v>
      </c>
      <c r="AU956" s="156" t="s">
        <v>83</v>
      </c>
      <c r="AV956" s="13" t="s">
        <v>172</v>
      </c>
      <c r="AW956" s="13" t="s">
        <v>30</v>
      </c>
      <c r="AX956" s="13" t="s">
        <v>81</v>
      </c>
      <c r="AY956" s="156" t="s">
        <v>166</v>
      </c>
    </row>
    <row r="957" spans="2:65" s="1" customFormat="1" ht="24.2" customHeight="1" x14ac:dyDescent="0.2">
      <c r="B957" s="31"/>
      <c r="C957" s="133" t="s">
        <v>760</v>
      </c>
      <c r="D957" s="133" t="s">
        <v>168</v>
      </c>
      <c r="E957" s="134" t="s">
        <v>761</v>
      </c>
      <c r="F957" s="135" t="s">
        <v>762</v>
      </c>
      <c r="G957" s="136" t="s">
        <v>252</v>
      </c>
      <c r="H957" s="137">
        <v>44.811999999999998</v>
      </c>
      <c r="I957" s="138"/>
      <c r="J957" s="139">
        <f>ROUND(I957*H957,2)</f>
        <v>0</v>
      </c>
      <c r="K957" s="140"/>
      <c r="L957" s="31"/>
      <c r="M957" s="141" t="s">
        <v>1</v>
      </c>
      <c r="N957" s="142" t="s">
        <v>38</v>
      </c>
      <c r="P957" s="143">
        <f>O957*H957</f>
        <v>0</v>
      </c>
      <c r="Q957" s="143">
        <v>0</v>
      </c>
      <c r="R957" s="143">
        <f>Q957*H957</f>
        <v>0</v>
      </c>
      <c r="S957" s="143">
        <v>0</v>
      </c>
      <c r="T957" s="144">
        <f>S957*H957</f>
        <v>0</v>
      </c>
      <c r="AR957" s="145" t="s">
        <v>224</v>
      </c>
      <c r="AT957" s="145" t="s">
        <v>168</v>
      </c>
      <c r="AU957" s="145" t="s">
        <v>83</v>
      </c>
      <c r="AY957" s="16" t="s">
        <v>166</v>
      </c>
      <c r="BE957" s="146">
        <f>IF(N957="základní",J957,0)</f>
        <v>0</v>
      </c>
      <c r="BF957" s="146">
        <f>IF(N957="snížená",J957,0)</f>
        <v>0</v>
      </c>
      <c r="BG957" s="146">
        <f>IF(N957="zákl. přenesená",J957,0)</f>
        <v>0</v>
      </c>
      <c r="BH957" s="146">
        <f>IF(N957="sníž. přenesená",J957,0)</f>
        <v>0</v>
      </c>
      <c r="BI957" s="146">
        <f>IF(N957="nulová",J957,0)</f>
        <v>0</v>
      </c>
      <c r="BJ957" s="16" t="s">
        <v>81</v>
      </c>
      <c r="BK957" s="146">
        <f>ROUND(I957*H957,2)</f>
        <v>0</v>
      </c>
      <c r="BL957" s="16" t="s">
        <v>224</v>
      </c>
      <c r="BM957" s="145" t="s">
        <v>763</v>
      </c>
    </row>
    <row r="958" spans="2:65" s="12" customFormat="1" x14ac:dyDescent="0.2">
      <c r="B958" s="147"/>
      <c r="D958" s="148" t="s">
        <v>173</v>
      </c>
      <c r="E958" s="149" t="s">
        <v>1</v>
      </c>
      <c r="F958" s="150" t="s">
        <v>321</v>
      </c>
      <c r="H958" s="151">
        <v>1.92</v>
      </c>
      <c r="I958" s="152"/>
      <c r="L958" s="147"/>
      <c r="M958" s="153"/>
      <c r="T958" s="154"/>
      <c r="AT958" s="149" t="s">
        <v>173</v>
      </c>
      <c r="AU958" s="149" t="s">
        <v>83</v>
      </c>
      <c r="AV958" s="12" t="s">
        <v>83</v>
      </c>
      <c r="AW958" s="12" t="s">
        <v>30</v>
      </c>
      <c r="AX958" s="12" t="s">
        <v>73</v>
      </c>
      <c r="AY958" s="149" t="s">
        <v>166</v>
      </c>
    </row>
    <row r="959" spans="2:65" s="12" customFormat="1" x14ac:dyDescent="0.2">
      <c r="B959" s="147"/>
      <c r="D959" s="148" t="s">
        <v>173</v>
      </c>
      <c r="E959" s="149" t="s">
        <v>1</v>
      </c>
      <c r="F959" s="150" t="s">
        <v>322</v>
      </c>
      <c r="H959" s="151">
        <v>1.6</v>
      </c>
      <c r="I959" s="152"/>
      <c r="L959" s="147"/>
      <c r="M959" s="153"/>
      <c r="T959" s="154"/>
      <c r="AT959" s="149" t="s">
        <v>173</v>
      </c>
      <c r="AU959" s="149" t="s">
        <v>83</v>
      </c>
      <c r="AV959" s="12" t="s">
        <v>83</v>
      </c>
      <c r="AW959" s="12" t="s">
        <v>30</v>
      </c>
      <c r="AX959" s="12" t="s">
        <v>73</v>
      </c>
      <c r="AY959" s="149" t="s">
        <v>166</v>
      </c>
    </row>
    <row r="960" spans="2:65" s="12" customFormat="1" x14ac:dyDescent="0.2">
      <c r="B960" s="147"/>
      <c r="D960" s="148" t="s">
        <v>173</v>
      </c>
      <c r="E960" s="149" t="s">
        <v>1</v>
      </c>
      <c r="F960" s="150" t="s">
        <v>323</v>
      </c>
      <c r="H960" s="151">
        <v>0.96</v>
      </c>
      <c r="I960" s="152"/>
      <c r="L960" s="147"/>
      <c r="M960" s="153"/>
      <c r="T960" s="154"/>
      <c r="AT960" s="149" t="s">
        <v>173</v>
      </c>
      <c r="AU960" s="149" t="s">
        <v>83</v>
      </c>
      <c r="AV960" s="12" t="s">
        <v>83</v>
      </c>
      <c r="AW960" s="12" t="s">
        <v>30</v>
      </c>
      <c r="AX960" s="12" t="s">
        <v>73</v>
      </c>
      <c r="AY960" s="149" t="s">
        <v>166</v>
      </c>
    </row>
    <row r="961" spans="2:65" s="12" customFormat="1" x14ac:dyDescent="0.2">
      <c r="B961" s="147"/>
      <c r="D961" s="148" t="s">
        <v>173</v>
      </c>
      <c r="E961" s="149" t="s">
        <v>1</v>
      </c>
      <c r="F961" s="150" t="s">
        <v>324</v>
      </c>
      <c r="H961" s="151">
        <v>1.44</v>
      </c>
      <c r="I961" s="152"/>
      <c r="L961" s="147"/>
      <c r="M961" s="153"/>
      <c r="T961" s="154"/>
      <c r="AT961" s="149" t="s">
        <v>173</v>
      </c>
      <c r="AU961" s="149" t="s">
        <v>83</v>
      </c>
      <c r="AV961" s="12" t="s">
        <v>83</v>
      </c>
      <c r="AW961" s="12" t="s">
        <v>30</v>
      </c>
      <c r="AX961" s="12" t="s">
        <v>73</v>
      </c>
      <c r="AY961" s="149" t="s">
        <v>166</v>
      </c>
    </row>
    <row r="962" spans="2:65" s="12" customFormat="1" x14ac:dyDescent="0.2">
      <c r="B962" s="147"/>
      <c r="D962" s="148" t="s">
        <v>173</v>
      </c>
      <c r="E962" s="149" t="s">
        <v>1</v>
      </c>
      <c r="F962" s="150" t="s">
        <v>258</v>
      </c>
      <c r="H962" s="151">
        <v>3.27</v>
      </c>
      <c r="I962" s="152"/>
      <c r="L962" s="147"/>
      <c r="M962" s="153"/>
      <c r="T962" s="154"/>
      <c r="AT962" s="149" t="s">
        <v>173</v>
      </c>
      <c r="AU962" s="149" t="s">
        <v>83</v>
      </c>
      <c r="AV962" s="12" t="s">
        <v>83</v>
      </c>
      <c r="AW962" s="12" t="s">
        <v>30</v>
      </c>
      <c r="AX962" s="12" t="s">
        <v>73</v>
      </c>
      <c r="AY962" s="149" t="s">
        <v>166</v>
      </c>
    </row>
    <row r="963" spans="2:65" s="12" customFormat="1" x14ac:dyDescent="0.2">
      <c r="B963" s="147"/>
      <c r="D963" s="148" t="s">
        <v>173</v>
      </c>
      <c r="E963" s="149" t="s">
        <v>1</v>
      </c>
      <c r="F963" s="150" t="s">
        <v>325</v>
      </c>
      <c r="H963" s="151">
        <v>21.082000000000001</v>
      </c>
      <c r="I963" s="152"/>
      <c r="L963" s="147"/>
      <c r="M963" s="153"/>
      <c r="T963" s="154"/>
      <c r="AT963" s="149" t="s">
        <v>173</v>
      </c>
      <c r="AU963" s="149" t="s">
        <v>83</v>
      </c>
      <c r="AV963" s="12" t="s">
        <v>83</v>
      </c>
      <c r="AW963" s="12" t="s">
        <v>30</v>
      </c>
      <c r="AX963" s="12" t="s">
        <v>73</v>
      </c>
      <c r="AY963" s="149" t="s">
        <v>166</v>
      </c>
    </row>
    <row r="964" spans="2:65" s="12" customFormat="1" x14ac:dyDescent="0.2">
      <c r="B964" s="147"/>
      <c r="D964" s="148" t="s">
        <v>173</v>
      </c>
      <c r="E964" s="149" t="s">
        <v>1</v>
      </c>
      <c r="F964" s="150" t="s">
        <v>326</v>
      </c>
      <c r="H964" s="151">
        <v>5.8</v>
      </c>
      <c r="I964" s="152"/>
      <c r="L964" s="147"/>
      <c r="M964" s="153"/>
      <c r="T964" s="154"/>
      <c r="AT964" s="149" t="s">
        <v>173</v>
      </c>
      <c r="AU964" s="149" t="s">
        <v>83</v>
      </c>
      <c r="AV964" s="12" t="s">
        <v>83</v>
      </c>
      <c r="AW964" s="12" t="s">
        <v>30</v>
      </c>
      <c r="AX964" s="12" t="s">
        <v>73</v>
      </c>
      <c r="AY964" s="149" t="s">
        <v>166</v>
      </c>
    </row>
    <row r="965" spans="2:65" s="12" customFormat="1" x14ac:dyDescent="0.2">
      <c r="B965" s="147"/>
      <c r="D965" s="148" t="s">
        <v>173</v>
      </c>
      <c r="E965" s="149" t="s">
        <v>1</v>
      </c>
      <c r="F965" s="150" t="s">
        <v>327</v>
      </c>
      <c r="H965" s="151">
        <v>5.04</v>
      </c>
      <c r="I965" s="152"/>
      <c r="L965" s="147"/>
      <c r="M965" s="153"/>
      <c r="T965" s="154"/>
      <c r="AT965" s="149" t="s">
        <v>173</v>
      </c>
      <c r="AU965" s="149" t="s">
        <v>83</v>
      </c>
      <c r="AV965" s="12" t="s">
        <v>83</v>
      </c>
      <c r="AW965" s="12" t="s">
        <v>30</v>
      </c>
      <c r="AX965" s="12" t="s">
        <v>73</v>
      </c>
      <c r="AY965" s="149" t="s">
        <v>166</v>
      </c>
    </row>
    <row r="966" spans="2:65" s="12" customFormat="1" x14ac:dyDescent="0.2">
      <c r="B966" s="147"/>
      <c r="D966" s="148" t="s">
        <v>173</v>
      </c>
      <c r="E966" s="149" t="s">
        <v>1</v>
      </c>
      <c r="F966" s="150" t="s">
        <v>328</v>
      </c>
      <c r="H966" s="151">
        <v>3.7</v>
      </c>
      <c r="I966" s="152"/>
      <c r="L966" s="147"/>
      <c r="M966" s="153"/>
      <c r="T966" s="154"/>
      <c r="AT966" s="149" t="s">
        <v>173</v>
      </c>
      <c r="AU966" s="149" t="s">
        <v>83</v>
      </c>
      <c r="AV966" s="12" t="s">
        <v>83</v>
      </c>
      <c r="AW966" s="12" t="s">
        <v>30</v>
      </c>
      <c r="AX966" s="12" t="s">
        <v>73</v>
      </c>
      <c r="AY966" s="149" t="s">
        <v>166</v>
      </c>
    </row>
    <row r="967" spans="2:65" s="13" customFormat="1" x14ac:dyDescent="0.2">
      <c r="B967" s="155"/>
      <c r="D967" s="148" t="s">
        <v>173</v>
      </c>
      <c r="E967" s="156" t="s">
        <v>1</v>
      </c>
      <c r="F967" s="157" t="s">
        <v>186</v>
      </c>
      <c r="H967" s="158">
        <v>44.811999999999998</v>
      </c>
      <c r="I967" s="159"/>
      <c r="L967" s="155"/>
      <c r="M967" s="160"/>
      <c r="T967" s="161"/>
      <c r="AT967" s="156" t="s">
        <v>173</v>
      </c>
      <c r="AU967" s="156" t="s">
        <v>83</v>
      </c>
      <c r="AV967" s="13" t="s">
        <v>172</v>
      </c>
      <c r="AW967" s="13" t="s">
        <v>30</v>
      </c>
      <c r="AX967" s="13" t="s">
        <v>81</v>
      </c>
      <c r="AY967" s="156" t="s">
        <v>166</v>
      </c>
    </row>
    <row r="968" spans="2:65" s="1" customFormat="1" ht="24.2" customHeight="1" x14ac:dyDescent="0.2">
      <c r="B968" s="31"/>
      <c r="C968" s="133" t="s">
        <v>552</v>
      </c>
      <c r="D968" s="133" t="s">
        <v>168</v>
      </c>
      <c r="E968" s="134" t="s">
        <v>764</v>
      </c>
      <c r="F968" s="135" t="s">
        <v>765</v>
      </c>
      <c r="G968" s="136" t="s">
        <v>252</v>
      </c>
      <c r="H968" s="137">
        <v>44.811999999999998</v>
      </c>
      <c r="I968" s="138"/>
      <c r="J968" s="139">
        <f>ROUND(I968*H968,2)</f>
        <v>0</v>
      </c>
      <c r="K968" s="140"/>
      <c r="L968" s="31"/>
      <c r="M968" s="141" t="s">
        <v>1</v>
      </c>
      <c r="N968" s="142" t="s">
        <v>38</v>
      </c>
      <c r="P968" s="143">
        <f>O968*H968</f>
        <v>0</v>
      </c>
      <c r="Q968" s="143">
        <v>0</v>
      </c>
      <c r="R968" s="143">
        <f>Q968*H968</f>
        <v>0</v>
      </c>
      <c r="S968" s="143">
        <v>0</v>
      </c>
      <c r="T968" s="144">
        <f>S968*H968</f>
        <v>0</v>
      </c>
      <c r="AR968" s="145" t="s">
        <v>224</v>
      </c>
      <c r="AT968" s="145" t="s">
        <v>168</v>
      </c>
      <c r="AU968" s="145" t="s">
        <v>83</v>
      </c>
      <c r="AY968" s="16" t="s">
        <v>166</v>
      </c>
      <c r="BE968" s="146">
        <f>IF(N968="základní",J968,0)</f>
        <v>0</v>
      </c>
      <c r="BF968" s="146">
        <f>IF(N968="snížená",J968,0)</f>
        <v>0</v>
      </c>
      <c r="BG968" s="146">
        <f>IF(N968="zákl. přenesená",J968,0)</f>
        <v>0</v>
      </c>
      <c r="BH968" s="146">
        <f>IF(N968="sníž. přenesená",J968,0)</f>
        <v>0</v>
      </c>
      <c r="BI968" s="146">
        <f>IF(N968="nulová",J968,0)</f>
        <v>0</v>
      </c>
      <c r="BJ968" s="16" t="s">
        <v>81</v>
      </c>
      <c r="BK968" s="146">
        <f>ROUND(I968*H968,2)</f>
        <v>0</v>
      </c>
      <c r="BL968" s="16" t="s">
        <v>224</v>
      </c>
      <c r="BM968" s="145" t="s">
        <v>766</v>
      </c>
    </row>
    <row r="969" spans="2:65" s="12" customFormat="1" x14ac:dyDescent="0.2">
      <c r="B969" s="147"/>
      <c r="D969" s="148" t="s">
        <v>173</v>
      </c>
      <c r="E969" s="149" t="s">
        <v>1</v>
      </c>
      <c r="F969" s="150" t="s">
        <v>321</v>
      </c>
      <c r="H969" s="151">
        <v>1.92</v>
      </c>
      <c r="I969" s="152"/>
      <c r="L969" s="147"/>
      <c r="M969" s="153"/>
      <c r="T969" s="154"/>
      <c r="AT969" s="149" t="s">
        <v>173</v>
      </c>
      <c r="AU969" s="149" t="s">
        <v>83</v>
      </c>
      <c r="AV969" s="12" t="s">
        <v>83</v>
      </c>
      <c r="AW969" s="12" t="s">
        <v>30</v>
      </c>
      <c r="AX969" s="12" t="s">
        <v>73</v>
      </c>
      <c r="AY969" s="149" t="s">
        <v>166</v>
      </c>
    </row>
    <row r="970" spans="2:65" s="12" customFormat="1" x14ac:dyDescent="0.2">
      <c r="B970" s="147"/>
      <c r="D970" s="148" t="s">
        <v>173</v>
      </c>
      <c r="E970" s="149" t="s">
        <v>1</v>
      </c>
      <c r="F970" s="150" t="s">
        <v>322</v>
      </c>
      <c r="H970" s="151">
        <v>1.6</v>
      </c>
      <c r="I970" s="152"/>
      <c r="L970" s="147"/>
      <c r="M970" s="153"/>
      <c r="T970" s="154"/>
      <c r="AT970" s="149" t="s">
        <v>173</v>
      </c>
      <c r="AU970" s="149" t="s">
        <v>83</v>
      </c>
      <c r="AV970" s="12" t="s">
        <v>83</v>
      </c>
      <c r="AW970" s="12" t="s">
        <v>30</v>
      </c>
      <c r="AX970" s="12" t="s">
        <v>73</v>
      </c>
      <c r="AY970" s="149" t="s">
        <v>166</v>
      </c>
    </row>
    <row r="971" spans="2:65" s="12" customFormat="1" x14ac:dyDescent="0.2">
      <c r="B971" s="147"/>
      <c r="D971" s="148" t="s">
        <v>173</v>
      </c>
      <c r="E971" s="149" t="s">
        <v>1</v>
      </c>
      <c r="F971" s="150" t="s">
        <v>323</v>
      </c>
      <c r="H971" s="151">
        <v>0.96</v>
      </c>
      <c r="I971" s="152"/>
      <c r="L971" s="147"/>
      <c r="M971" s="153"/>
      <c r="T971" s="154"/>
      <c r="AT971" s="149" t="s">
        <v>173</v>
      </c>
      <c r="AU971" s="149" t="s">
        <v>83</v>
      </c>
      <c r="AV971" s="12" t="s">
        <v>83</v>
      </c>
      <c r="AW971" s="12" t="s">
        <v>30</v>
      </c>
      <c r="AX971" s="12" t="s">
        <v>73</v>
      </c>
      <c r="AY971" s="149" t="s">
        <v>166</v>
      </c>
    </row>
    <row r="972" spans="2:65" s="12" customFormat="1" x14ac:dyDescent="0.2">
      <c r="B972" s="147"/>
      <c r="D972" s="148" t="s">
        <v>173</v>
      </c>
      <c r="E972" s="149" t="s">
        <v>1</v>
      </c>
      <c r="F972" s="150" t="s">
        <v>324</v>
      </c>
      <c r="H972" s="151">
        <v>1.44</v>
      </c>
      <c r="I972" s="152"/>
      <c r="L972" s="147"/>
      <c r="M972" s="153"/>
      <c r="T972" s="154"/>
      <c r="AT972" s="149" t="s">
        <v>173</v>
      </c>
      <c r="AU972" s="149" t="s">
        <v>83</v>
      </c>
      <c r="AV972" s="12" t="s">
        <v>83</v>
      </c>
      <c r="AW972" s="12" t="s">
        <v>30</v>
      </c>
      <c r="AX972" s="12" t="s">
        <v>73</v>
      </c>
      <c r="AY972" s="149" t="s">
        <v>166</v>
      </c>
    </row>
    <row r="973" spans="2:65" s="12" customFormat="1" x14ac:dyDescent="0.2">
      <c r="B973" s="147"/>
      <c r="D973" s="148" t="s">
        <v>173</v>
      </c>
      <c r="E973" s="149" t="s">
        <v>1</v>
      </c>
      <c r="F973" s="150" t="s">
        <v>258</v>
      </c>
      <c r="H973" s="151">
        <v>3.27</v>
      </c>
      <c r="I973" s="152"/>
      <c r="L973" s="147"/>
      <c r="M973" s="153"/>
      <c r="T973" s="154"/>
      <c r="AT973" s="149" t="s">
        <v>173</v>
      </c>
      <c r="AU973" s="149" t="s">
        <v>83</v>
      </c>
      <c r="AV973" s="12" t="s">
        <v>83</v>
      </c>
      <c r="AW973" s="12" t="s">
        <v>30</v>
      </c>
      <c r="AX973" s="12" t="s">
        <v>73</v>
      </c>
      <c r="AY973" s="149" t="s">
        <v>166</v>
      </c>
    </row>
    <row r="974" spans="2:65" s="12" customFormat="1" x14ac:dyDescent="0.2">
      <c r="B974" s="147"/>
      <c r="D974" s="148" t="s">
        <v>173</v>
      </c>
      <c r="E974" s="149" t="s">
        <v>1</v>
      </c>
      <c r="F974" s="150" t="s">
        <v>325</v>
      </c>
      <c r="H974" s="151">
        <v>21.082000000000001</v>
      </c>
      <c r="I974" s="152"/>
      <c r="L974" s="147"/>
      <c r="M974" s="153"/>
      <c r="T974" s="154"/>
      <c r="AT974" s="149" t="s">
        <v>173</v>
      </c>
      <c r="AU974" s="149" t="s">
        <v>83</v>
      </c>
      <c r="AV974" s="12" t="s">
        <v>83</v>
      </c>
      <c r="AW974" s="12" t="s">
        <v>30</v>
      </c>
      <c r="AX974" s="12" t="s">
        <v>73</v>
      </c>
      <c r="AY974" s="149" t="s">
        <v>166</v>
      </c>
    </row>
    <row r="975" spans="2:65" s="12" customFormat="1" x14ac:dyDescent="0.2">
      <c r="B975" s="147"/>
      <c r="D975" s="148" t="s">
        <v>173</v>
      </c>
      <c r="E975" s="149" t="s">
        <v>1</v>
      </c>
      <c r="F975" s="150" t="s">
        <v>326</v>
      </c>
      <c r="H975" s="151">
        <v>5.8</v>
      </c>
      <c r="I975" s="152"/>
      <c r="L975" s="147"/>
      <c r="M975" s="153"/>
      <c r="T975" s="154"/>
      <c r="AT975" s="149" t="s">
        <v>173</v>
      </c>
      <c r="AU975" s="149" t="s">
        <v>83</v>
      </c>
      <c r="AV975" s="12" t="s">
        <v>83</v>
      </c>
      <c r="AW975" s="12" t="s">
        <v>30</v>
      </c>
      <c r="AX975" s="12" t="s">
        <v>73</v>
      </c>
      <c r="AY975" s="149" t="s">
        <v>166</v>
      </c>
    </row>
    <row r="976" spans="2:65" s="12" customFormat="1" x14ac:dyDescent="0.2">
      <c r="B976" s="147"/>
      <c r="D976" s="148" t="s">
        <v>173</v>
      </c>
      <c r="E976" s="149" t="s">
        <v>1</v>
      </c>
      <c r="F976" s="150" t="s">
        <v>327</v>
      </c>
      <c r="H976" s="151">
        <v>5.04</v>
      </c>
      <c r="I976" s="152"/>
      <c r="L976" s="147"/>
      <c r="M976" s="153"/>
      <c r="T976" s="154"/>
      <c r="AT976" s="149" t="s">
        <v>173</v>
      </c>
      <c r="AU976" s="149" t="s">
        <v>83</v>
      </c>
      <c r="AV976" s="12" t="s">
        <v>83</v>
      </c>
      <c r="AW976" s="12" t="s">
        <v>30</v>
      </c>
      <c r="AX976" s="12" t="s">
        <v>73</v>
      </c>
      <c r="AY976" s="149" t="s">
        <v>166</v>
      </c>
    </row>
    <row r="977" spans="2:65" s="12" customFormat="1" x14ac:dyDescent="0.2">
      <c r="B977" s="147"/>
      <c r="D977" s="148" t="s">
        <v>173</v>
      </c>
      <c r="E977" s="149" t="s">
        <v>1</v>
      </c>
      <c r="F977" s="150" t="s">
        <v>328</v>
      </c>
      <c r="H977" s="151">
        <v>3.7</v>
      </c>
      <c r="I977" s="152"/>
      <c r="L977" s="147"/>
      <c r="M977" s="153"/>
      <c r="T977" s="154"/>
      <c r="AT977" s="149" t="s">
        <v>173</v>
      </c>
      <c r="AU977" s="149" t="s">
        <v>83</v>
      </c>
      <c r="AV977" s="12" t="s">
        <v>83</v>
      </c>
      <c r="AW977" s="12" t="s">
        <v>30</v>
      </c>
      <c r="AX977" s="12" t="s">
        <v>73</v>
      </c>
      <c r="AY977" s="149" t="s">
        <v>166</v>
      </c>
    </row>
    <row r="978" spans="2:65" s="13" customFormat="1" x14ac:dyDescent="0.2">
      <c r="B978" s="155"/>
      <c r="D978" s="148" t="s">
        <v>173</v>
      </c>
      <c r="E978" s="156" t="s">
        <v>1</v>
      </c>
      <c r="F978" s="157" t="s">
        <v>186</v>
      </c>
      <c r="H978" s="158">
        <v>44.811999999999998</v>
      </c>
      <c r="I978" s="159"/>
      <c r="L978" s="155"/>
      <c r="M978" s="160"/>
      <c r="T978" s="161"/>
      <c r="AT978" s="156" t="s">
        <v>173</v>
      </c>
      <c r="AU978" s="156" t="s">
        <v>83</v>
      </c>
      <c r="AV978" s="13" t="s">
        <v>172</v>
      </c>
      <c r="AW978" s="13" t="s">
        <v>30</v>
      </c>
      <c r="AX978" s="13" t="s">
        <v>81</v>
      </c>
      <c r="AY978" s="156" t="s">
        <v>166</v>
      </c>
    </row>
    <row r="979" spans="2:65" s="1" customFormat="1" ht="21.75" customHeight="1" x14ac:dyDescent="0.2">
      <c r="B979" s="31"/>
      <c r="C979" s="133" t="s">
        <v>767</v>
      </c>
      <c r="D979" s="133" t="s">
        <v>168</v>
      </c>
      <c r="E979" s="134" t="s">
        <v>768</v>
      </c>
      <c r="F979" s="135" t="s">
        <v>769</v>
      </c>
      <c r="G979" s="136" t="s">
        <v>278</v>
      </c>
      <c r="H979" s="137">
        <v>6.54</v>
      </c>
      <c r="I979" s="138"/>
      <c r="J979" s="139">
        <f>ROUND(I979*H979,2)</f>
        <v>0</v>
      </c>
      <c r="K979" s="140"/>
      <c r="L979" s="31"/>
      <c r="M979" s="141" t="s">
        <v>1</v>
      </c>
      <c r="N979" s="142" t="s">
        <v>38</v>
      </c>
      <c r="P979" s="143">
        <f>O979*H979</f>
        <v>0</v>
      </c>
      <c r="Q979" s="143">
        <v>0</v>
      </c>
      <c r="R979" s="143">
        <f>Q979*H979</f>
        <v>0</v>
      </c>
      <c r="S979" s="143">
        <v>0</v>
      </c>
      <c r="T979" s="144">
        <f>S979*H979</f>
        <v>0</v>
      </c>
      <c r="AR979" s="145" t="s">
        <v>224</v>
      </c>
      <c r="AT979" s="145" t="s">
        <v>168</v>
      </c>
      <c r="AU979" s="145" t="s">
        <v>83</v>
      </c>
      <c r="AY979" s="16" t="s">
        <v>166</v>
      </c>
      <c r="BE979" s="146">
        <f>IF(N979="základní",J979,0)</f>
        <v>0</v>
      </c>
      <c r="BF979" s="146">
        <f>IF(N979="snížená",J979,0)</f>
        <v>0</v>
      </c>
      <c r="BG979" s="146">
        <f>IF(N979="zákl. přenesená",J979,0)</f>
        <v>0</v>
      </c>
      <c r="BH979" s="146">
        <f>IF(N979="sníž. přenesená",J979,0)</f>
        <v>0</v>
      </c>
      <c r="BI979" s="146">
        <f>IF(N979="nulová",J979,0)</f>
        <v>0</v>
      </c>
      <c r="BJ979" s="16" t="s">
        <v>81</v>
      </c>
      <c r="BK979" s="146">
        <f>ROUND(I979*H979,2)</f>
        <v>0</v>
      </c>
      <c r="BL979" s="16" t="s">
        <v>224</v>
      </c>
      <c r="BM979" s="145" t="s">
        <v>770</v>
      </c>
    </row>
    <row r="980" spans="2:65" s="12" customFormat="1" x14ac:dyDescent="0.2">
      <c r="B980" s="147"/>
      <c r="D980" s="148" t="s">
        <v>173</v>
      </c>
      <c r="E980" s="149" t="s">
        <v>1</v>
      </c>
      <c r="F980" s="150" t="s">
        <v>283</v>
      </c>
      <c r="H980" s="151">
        <v>6.54</v>
      </c>
      <c r="I980" s="152"/>
      <c r="L980" s="147"/>
      <c r="M980" s="153"/>
      <c r="T980" s="154"/>
      <c r="AT980" s="149" t="s">
        <v>173</v>
      </c>
      <c r="AU980" s="149" t="s">
        <v>83</v>
      </c>
      <c r="AV980" s="12" t="s">
        <v>83</v>
      </c>
      <c r="AW980" s="12" t="s">
        <v>30</v>
      </c>
      <c r="AX980" s="12" t="s">
        <v>73</v>
      </c>
      <c r="AY980" s="149" t="s">
        <v>166</v>
      </c>
    </row>
    <row r="981" spans="2:65" s="13" customFormat="1" x14ac:dyDescent="0.2">
      <c r="B981" s="155"/>
      <c r="D981" s="148" t="s">
        <v>173</v>
      </c>
      <c r="E981" s="156" t="s">
        <v>1</v>
      </c>
      <c r="F981" s="157" t="s">
        <v>186</v>
      </c>
      <c r="H981" s="158">
        <v>6.54</v>
      </c>
      <c r="I981" s="159"/>
      <c r="L981" s="155"/>
      <c r="M981" s="160"/>
      <c r="T981" s="161"/>
      <c r="AT981" s="156" t="s">
        <v>173</v>
      </c>
      <c r="AU981" s="156" t="s">
        <v>83</v>
      </c>
      <c r="AV981" s="13" t="s">
        <v>172</v>
      </c>
      <c r="AW981" s="13" t="s">
        <v>30</v>
      </c>
      <c r="AX981" s="13" t="s">
        <v>81</v>
      </c>
      <c r="AY981" s="156" t="s">
        <v>166</v>
      </c>
    </row>
    <row r="982" spans="2:65" s="1" customFormat="1" ht="24.2" customHeight="1" x14ac:dyDescent="0.2">
      <c r="B982" s="31"/>
      <c r="C982" s="133" t="s">
        <v>555</v>
      </c>
      <c r="D982" s="133" t="s">
        <v>168</v>
      </c>
      <c r="E982" s="134" t="s">
        <v>771</v>
      </c>
      <c r="F982" s="135" t="s">
        <v>772</v>
      </c>
      <c r="G982" s="136" t="s">
        <v>252</v>
      </c>
      <c r="H982" s="137">
        <v>44.811999999999998</v>
      </c>
      <c r="I982" s="138"/>
      <c r="J982" s="139">
        <f>ROUND(I982*H982,2)</f>
        <v>0</v>
      </c>
      <c r="K982" s="140"/>
      <c r="L982" s="31"/>
      <c r="M982" s="141" t="s">
        <v>1</v>
      </c>
      <c r="N982" s="142" t="s">
        <v>38</v>
      </c>
      <c r="P982" s="143">
        <f>O982*H982</f>
        <v>0</v>
      </c>
      <c r="Q982" s="143">
        <v>0</v>
      </c>
      <c r="R982" s="143">
        <f>Q982*H982</f>
        <v>0</v>
      </c>
      <c r="S982" s="143">
        <v>0</v>
      </c>
      <c r="T982" s="144">
        <f>S982*H982</f>
        <v>0</v>
      </c>
      <c r="AR982" s="145" t="s">
        <v>224</v>
      </c>
      <c r="AT982" s="145" t="s">
        <v>168</v>
      </c>
      <c r="AU982" s="145" t="s">
        <v>83</v>
      </c>
      <c r="AY982" s="16" t="s">
        <v>166</v>
      </c>
      <c r="BE982" s="146">
        <f>IF(N982="základní",J982,0)</f>
        <v>0</v>
      </c>
      <c r="BF982" s="146">
        <f>IF(N982="snížená",J982,0)</f>
        <v>0</v>
      </c>
      <c r="BG982" s="146">
        <f>IF(N982="zákl. přenesená",J982,0)</f>
        <v>0</v>
      </c>
      <c r="BH982" s="146">
        <f>IF(N982="sníž. přenesená",J982,0)</f>
        <v>0</v>
      </c>
      <c r="BI982" s="146">
        <f>IF(N982="nulová",J982,0)</f>
        <v>0</v>
      </c>
      <c r="BJ982" s="16" t="s">
        <v>81</v>
      </c>
      <c r="BK982" s="146">
        <f>ROUND(I982*H982,2)</f>
        <v>0</v>
      </c>
      <c r="BL982" s="16" t="s">
        <v>224</v>
      </c>
      <c r="BM982" s="145" t="s">
        <v>773</v>
      </c>
    </row>
    <row r="983" spans="2:65" s="12" customFormat="1" x14ac:dyDescent="0.2">
      <c r="B983" s="147"/>
      <c r="D983" s="148" t="s">
        <v>173</v>
      </c>
      <c r="E983" s="149" t="s">
        <v>1</v>
      </c>
      <c r="F983" s="150" t="s">
        <v>321</v>
      </c>
      <c r="H983" s="151">
        <v>1.92</v>
      </c>
      <c r="I983" s="152"/>
      <c r="L983" s="147"/>
      <c r="M983" s="153"/>
      <c r="T983" s="154"/>
      <c r="AT983" s="149" t="s">
        <v>173</v>
      </c>
      <c r="AU983" s="149" t="s">
        <v>83</v>
      </c>
      <c r="AV983" s="12" t="s">
        <v>83</v>
      </c>
      <c r="AW983" s="12" t="s">
        <v>30</v>
      </c>
      <c r="AX983" s="12" t="s">
        <v>73</v>
      </c>
      <c r="AY983" s="149" t="s">
        <v>166</v>
      </c>
    </row>
    <row r="984" spans="2:65" s="12" customFormat="1" x14ac:dyDescent="0.2">
      <c r="B984" s="147"/>
      <c r="D984" s="148" t="s">
        <v>173</v>
      </c>
      <c r="E984" s="149" t="s">
        <v>1</v>
      </c>
      <c r="F984" s="150" t="s">
        <v>322</v>
      </c>
      <c r="H984" s="151">
        <v>1.6</v>
      </c>
      <c r="I984" s="152"/>
      <c r="L984" s="147"/>
      <c r="M984" s="153"/>
      <c r="T984" s="154"/>
      <c r="AT984" s="149" t="s">
        <v>173</v>
      </c>
      <c r="AU984" s="149" t="s">
        <v>83</v>
      </c>
      <c r="AV984" s="12" t="s">
        <v>83</v>
      </c>
      <c r="AW984" s="12" t="s">
        <v>30</v>
      </c>
      <c r="AX984" s="12" t="s">
        <v>73</v>
      </c>
      <c r="AY984" s="149" t="s">
        <v>166</v>
      </c>
    </row>
    <row r="985" spans="2:65" s="12" customFormat="1" x14ac:dyDescent="0.2">
      <c r="B985" s="147"/>
      <c r="D985" s="148" t="s">
        <v>173</v>
      </c>
      <c r="E985" s="149" t="s">
        <v>1</v>
      </c>
      <c r="F985" s="150" t="s">
        <v>323</v>
      </c>
      <c r="H985" s="151">
        <v>0.96</v>
      </c>
      <c r="I985" s="152"/>
      <c r="L985" s="147"/>
      <c r="M985" s="153"/>
      <c r="T985" s="154"/>
      <c r="AT985" s="149" t="s">
        <v>173</v>
      </c>
      <c r="AU985" s="149" t="s">
        <v>83</v>
      </c>
      <c r="AV985" s="12" t="s">
        <v>83</v>
      </c>
      <c r="AW985" s="12" t="s">
        <v>30</v>
      </c>
      <c r="AX985" s="12" t="s">
        <v>73</v>
      </c>
      <c r="AY985" s="149" t="s">
        <v>166</v>
      </c>
    </row>
    <row r="986" spans="2:65" s="12" customFormat="1" x14ac:dyDescent="0.2">
      <c r="B986" s="147"/>
      <c r="D986" s="148" t="s">
        <v>173</v>
      </c>
      <c r="E986" s="149" t="s">
        <v>1</v>
      </c>
      <c r="F986" s="150" t="s">
        <v>324</v>
      </c>
      <c r="H986" s="151">
        <v>1.44</v>
      </c>
      <c r="I986" s="152"/>
      <c r="L986" s="147"/>
      <c r="M986" s="153"/>
      <c r="T986" s="154"/>
      <c r="AT986" s="149" t="s">
        <v>173</v>
      </c>
      <c r="AU986" s="149" t="s">
        <v>83</v>
      </c>
      <c r="AV986" s="12" t="s">
        <v>83</v>
      </c>
      <c r="AW986" s="12" t="s">
        <v>30</v>
      </c>
      <c r="AX986" s="12" t="s">
        <v>73</v>
      </c>
      <c r="AY986" s="149" t="s">
        <v>166</v>
      </c>
    </row>
    <row r="987" spans="2:65" s="12" customFormat="1" x14ac:dyDescent="0.2">
      <c r="B987" s="147"/>
      <c r="D987" s="148" t="s">
        <v>173</v>
      </c>
      <c r="E987" s="149" t="s">
        <v>1</v>
      </c>
      <c r="F987" s="150" t="s">
        <v>258</v>
      </c>
      <c r="H987" s="151">
        <v>3.27</v>
      </c>
      <c r="I987" s="152"/>
      <c r="L987" s="147"/>
      <c r="M987" s="153"/>
      <c r="T987" s="154"/>
      <c r="AT987" s="149" t="s">
        <v>173</v>
      </c>
      <c r="AU987" s="149" t="s">
        <v>83</v>
      </c>
      <c r="AV987" s="12" t="s">
        <v>83</v>
      </c>
      <c r="AW987" s="12" t="s">
        <v>30</v>
      </c>
      <c r="AX987" s="12" t="s">
        <v>73</v>
      </c>
      <c r="AY987" s="149" t="s">
        <v>166</v>
      </c>
    </row>
    <row r="988" spans="2:65" s="12" customFormat="1" x14ac:dyDescent="0.2">
      <c r="B988" s="147"/>
      <c r="D988" s="148" t="s">
        <v>173</v>
      </c>
      <c r="E988" s="149" t="s">
        <v>1</v>
      </c>
      <c r="F988" s="150" t="s">
        <v>325</v>
      </c>
      <c r="H988" s="151">
        <v>21.082000000000001</v>
      </c>
      <c r="I988" s="152"/>
      <c r="L988" s="147"/>
      <c r="M988" s="153"/>
      <c r="T988" s="154"/>
      <c r="AT988" s="149" t="s">
        <v>173</v>
      </c>
      <c r="AU988" s="149" t="s">
        <v>83</v>
      </c>
      <c r="AV988" s="12" t="s">
        <v>83</v>
      </c>
      <c r="AW988" s="12" t="s">
        <v>30</v>
      </c>
      <c r="AX988" s="12" t="s">
        <v>73</v>
      </c>
      <c r="AY988" s="149" t="s">
        <v>166</v>
      </c>
    </row>
    <row r="989" spans="2:65" s="12" customFormat="1" x14ac:dyDescent="0.2">
      <c r="B989" s="147"/>
      <c r="D989" s="148" t="s">
        <v>173</v>
      </c>
      <c r="E989" s="149" t="s">
        <v>1</v>
      </c>
      <c r="F989" s="150" t="s">
        <v>326</v>
      </c>
      <c r="H989" s="151">
        <v>5.8</v>
      </c>
      <c r="I989" s="152"/>
      <c r="L989" s="147"/>
      <c r="M989" s="153"/>
      <c r="T989" s="154"/>
      <c r="AT989" s="149" t="s">
        <v>173</v>
      </c>
      <c r="AU989" s="149" t="s">
        <v>83</v>
      </c>
      <c r="AV989" s="12" t="s">
        <v>83</v>
      </c>
      <c r="AW989" s="12" t="s">
        <v>30</v>
      </c>
      <c r="AX989" s="12" t="s">
        <v>73</v>
      </c>
      <c r="AY989" s="149" t="s">
        <v>166</v>
      </c>
    </row>
    <row r="990" spans="2:65" s="12" customFormat="1" x14ac:dyDescent="0.2">
      <c r="B990" s="147"/>
      <c r="D990" s="148" t="s">
        <v>173</v>
      </c>
      <c r="E990" s="149" t="s">
        <v>1</v>
      </c>
      <c r="F990" s="150" t="s">
        <v>327</v>
      </c>
      <c r="H990" s="151">
        <v>5.04</v>
      </c>
      <c r="I990" s="152"/>
      <c r="L990" s="147"/>
      <c r="M990" s="153"/>
      <c r="T990" s="154"/>
      <c r="AT990" s="149" t="s">
        <v>173</v>
      </c>
      <c r="AU990" s="149" t="s">
        <v>83</v>
      </c>
      <c r="AV990" s="12" t="s">
        <v>83</v>
      </c>
      <c r="AW990" s="12" t="s">
        <v>30</v>
      </c>
      <c r="AX990" s="12" t="s">
        <v>73</v>
      </c>
      <c r="AY990" s="149" t="s">
        <v>166</v>
      </c>
    </row>
    <row r="991" spans="2:65" s="12" customFormat="1" x14ac:dyDescent="0.2">
      <c r="B991" s="147"/>
      <c r="D991" s="148" t="s">
        <v>173</v>
      </c>
      <c r="E991" s="149" t="s">
        <v>1</v>
      </c>
      <c r="F991" s="150" t="s">
        <v>328</v>
      </c>
      <c r="H991" s="151">
        <v>3.7</v>
      </c>
      <c r="I991" s="152"/>
      <c r="L991" s="147"/>
      <c r="M991" s="153"/>
      <c r="T991" s="154"/>
      <c r="AT991" s="149" t="s">
        <v>173</v>
      </c>
      <c r="AU991" s="149" t="s">
        <v>83</v>
      </c>
      <c r="AV991" s="12" t="s">
        <v>83</v>
      </c>
      <c r="AW991" s="12" t="s">
        <v>30</v>
      </c>
      <c r="AX991" s="12" t="s">
        <v>73</v>
      </c>
      <c r="AY991" s="149" t="s">
        <v>166</v>
      </c>
    </row>
    <row r="992" spans="2:65" s="13" customFormat="1" x14ac:dyDescent="0.2">
      <c r="B992" s="155"/>
      <c r="D992" s="148" t="s">
        <v>173</v>
      </c>
      <c r="E992" s="156" t="s">
        <v>1</v>
      </c>
      <c r="F992" s="157" t="s">
        <v>186</v>
      </c>
      <c r="H992" s="158">
        <v>44.811999999999998</v>
      </c>
      <c r="I992" s="159"/>
      <c r="L992" s="155"/>
      <c r="M992" s="160"/>
      <c r="T992" s="161"/>
      <c r="AT992" s="156" t="s">
        <v>173</v>
      </c>
      <c r="AU992" s="156" t="s">
        <v>83</v>
      </c>
      <c r="AV992" s="13" t="s">
        <v>172</v>
      </c>
      <c r="AW992" s="13" t="s">
        <v>30</v>
      </c>
      <c r="AX992" s="13" t="s">
        <v>81</v>
      </c>
      <c r="AY992" s="156" t="s">
        <v>166</v>
      </c>
    </row>
    <row r="993" spans="2:65" s="1" customFormat="1" ht="24.2" customHeight="1" x14ac:dyDescent="0.2">
      <c r="B993" s="31"/>
      <c r="C993" s="133" t="s">
        <v>774</v>
      </c>
      <c r="D993" s="133" t="s">
        <v>168</v>
      </c>
      <c r="E993" s="134" t="s">
        <v>775</v>
      </c>
      <c r="F993" s="135" t="s">
        <v>776</v>
      </c>
      <c r="G993" s="136" t="s">
        <v>203</v>
      </c>
      <c r="H993" s="137">
        <v>1.103</v>
      </c>
      <c r="I993" s="138"/>
      <c r="J993" s="139">
        <f>ROUND(I993*H993,2)</f>
        <v>0</v>
      </c>
      <c r="K993" s="140"/>
      <c r="L993" s="31"/>
      <c r="M993" s="141" t="s">
        <v>1</v>
      </c>
      <c r="N993" s="142" t="s">
        <v>38</v>
      </c>
      <c r="P993" s="143">
        <f>O993*H993</f>
        <v>0</v>
      </c>
      <c r="Q993" s="143">
        <v>0</v>
      </c>
      <c r="R993" s="143">
        <f>Q993*H993</f>
        <v>0</v>
      </c>
      <c r="S993" s="143">
        <v>0</v>
      </c>
      <c r="T993" s="144">
        <f>S993*H993</f>
        <v>0</v>
      </c>
      <c r="AR993" s="145" t="s">
        <v>224</v>
      </c>
      <c r="AT993" s="145" t="s">
        <v>168</v>
      </c>
      <c r="AU993" s="145" t="s">
        <v>83</v>
      </c>
      <c r="AY993" s="16" t="s">
        <v>166</v>
      </c>
      <c r="BE993" s="146">
        <f>IF(N993="základní",J993,0)</f>
        <v>0</v>
      </c>
      <c r="BF993" s="146">
        <f>IF(N993="snížená",J993,0)</f>
        <v>0</v>
      </c>
      <c r="BG993" s="146">
        <f>IF(N993="zákl. přenesená",J993,0)</f>
        <v>0</v>
      </c>
      <c r="BH993" s="146">
        <f>IF(N993="sníž. přenesená",J993,0)</f>
        <v>0</v>
      </c>
      <c r="BI993" s="146">
        <f>IF(N993="nulová",J993,0)</f>
        <v>0</v>
      </c>
      <c r="BJ993" s="16" t="s">
        <v>81</v>
      </c>
      <c r="BK993" s="146">
        <f>ROUND(I993*H993,2)</f>
        <v>0</v>
      </c>
      <c r="BL993" s="16" t="s">
        <v>224</v>
      </c>
      <c r="BM993" s="145" t="s">
        <v>777</v>
      </c>
    </row>
    <row r="994" spans="2:65" s="1" customFormat="1" ht="24.2" customHeight="1" x14ac:dyDescent="0.2">
      <c r="B994" s="31"/>
      <c r="C994" s="133" t="s">
        <v>559</v>
      </c>
      <c r="D994" s="133" t="s">
        <v>168</v>
      </c>
      <c r="E994" s="134" t="s">
        <v>778</v>
      </c>
      <c r="F994" s="135" t="s">
        <v>779</v>
      </c>
      <c r="G994" s="136" t="s">
        <v>203</v>
      </c>
      <c r="H994" s="137">
        <v>1.103</v>
      </c>
      <c r="I994" s="138"/>
      <c r="J994" s="139">
        <f>ROUND(I994*H994,2)</f>
        <v>0</v>
      </c>
      <c r="K994" s="140"/>
      <c r="L994" s="31"/>
      <c r="M994" s="141" t="s">
        <v>1</v>
      </c>
      <c r="N994" s="142" t="s">
        <v>38</v>
      </c>
      <c r="P994" s="143">
        <f>O994*H994</f>
        <v>0</v>
      </c>
      <c r="Q994" s="143">
        <v>0</v>
      </c>
      <c r="R994" s="143">
        <f>Q994*H994</f>
        <v>0</v>
      </c>
      <c r="S994" s="143">
        <v>0</v>
      </c>
      <c r="T994" s="144">
        <f>S994*H994</f>
        <v>0</v>
      </c>
      <c r="AR994" s="145" t="s">
        <v>224</v>
      </c>
      <c r="AT994" s="145" t="s">
        <v>168</v>
      </c>
      <c r="AU994" s="145" t="s">
        <v>83</v>
      </c>
      <c r="AY994" s="16" t="s">
        <v>166</v>
      </c>
      <c r="BE994" s="146">
        <f>IF(N994="základní",J994,0)</f>
        <v>0</v>
      </c>
      <c r="BF994" s="146">
        <f>IF(N994="snížená",J994,0)</f>
        <v>0</v>
      </c>
      <c r="BG994" s="146">
        <f>IF(N994="zákl. přenesená",J994,0)</f>
        <v>0</v>
      </c>
      <c r="BH994" s="146">
        <f>IF(N994="sníž. přenesená",J994,0)</f>
        <v>0</v>
      </c>
      <c r="BI994" s="146">
        <f>IF(N994="nulová",J994,0)</f>
        <v>0</v>
      </c>
      <c r="BJ994" s="16" t="s">
        <v>81</v>
      </c>
      <c r="BK994" s="146">
        <f>ROUND(I994*H994,2)</f>
        <v>0</v>
      </c>
      <c r="BL994" s="16" t="s">
        <v>224</v>
      </c>
      <c r="BM994" s="145" t="s">
        <v>780</v>
      </c>
    </row>
    <row r="995" spans="2:65" s="11" customFormat="1" ht="22.9" customHeight="1" x14ac:dyDescent="0.2">
      <c r="B995" s="121"/>
      <c r="D995" s="122" t="s">
        <v>72</v>
      </c>
      <c r="E995" s="131" t="s">
        <v>781</v>
      </c>
      <c r="F995" s="131" t="s">
        <v>782</v>
      </c>
      <c r="I995" s="124"/>
      <c r="J995" s="132">
        <f>BK995</f>
        <v>0</v>
      </c>
      <c r="L995" s="121"/>
      <c r="M995" s="126"/>
      <c r="P995" s="127">
        <f>SUM(P996:P1016)</f>
        <v>0</v>
      </c>
      <c r="R995" s="127">
        <f>SUM(R996:R1016)</f>
        <v>0</v>
      </c>
      <c r="T995" s="128">
        <f>SUM(T996:T1016)</f>
        <v>0</v>
      </c>
      <c r="AR995" s="122" t="s">
        <v>83</v>
      </c>
      <c r="AT995" s="129" t="s">
        <v>72</v>
      </c>
      <c r="AU995" s="129" t="s">
        <v>81</v>
      </c>
      <c r="AY995" s="122" t="s">
        <v>166</v>
      </c>
      <c r="BK995" s="130">
        <f>SUM(BK996:BK1016)</f>
        <v>0</v>
      </c>
    </row>
    <row r="996" spans="2:65" s="1" customFormat="1" ht="21.75" customHeight="1" x14ac:dyDescent="0.2">
      <c r="B996" s="31"/>
      <c r="C996" s="133" t="s">
        <v>783</v>
      </c>
      <c r="D996" s="133" t="s">
        <v>168</v>
      </c>
      <c r="E996" s="134" t="s">
        <v>784</v>
      </c>
      <c r="F996" s="135" t="s">
        <v>785</v>
      </c>
      <c r="G996" s="136" t="s">
        <v>252</v>
      </c>
      <c r="H996" s="137">
        <v>69.866</v>
      </c>
      <c r="I996" s="138"/>
      <c r="J996" s="139">
        <f>ROUND(I996*H996,2)</f>
        <v>0</v>
      </c>
      <c r="K996" s="140"/>
      <c r="L996" s="31"/>
      <c r="M996" s="141" t="s">
        <v>1</v>
      </c>
      <c r="N996" s="142" t="s">
        <v>38</v>
      </c>
      <c r="P996" s="143">
        <f>O996*H996</f>
        <v>0</v>
      </c>
      <c r="Q996" s="143">
        <v>0</v>
      </c>
      <c r="R996" s="143">
        <f>Q996*H996</f>
        <v>0</v>
      </c>
      <c r="S996" s="143">
        <v>0</v>
      </c>
      <c r="T996" s="144">
        <f>S996*H996</f>
        <v>0</v>
      </c>
      <c r="AR996" s="145" t="s">
        <v>224</v>
      </c>
      <c r="AT996" s="145" t="s">
        <v>168</v>
      </c>
      <c r="AU996" s="145" t="s">
        <v>83</v>
      </c>
      <c r="AY996" s="16" t="s">
        <v>166</v>
      </c>
      <c r="BE996" s="146">
        <f>IF(N996="základní",J996,0)</f>
        <v>0</v>
      </c>
      <c r="BF996" s="146">
        <f>IF(N996="snížená",J996,0)</f>
        <v>0</v>
      </c>
      <c r="BG996" s="146">
        <f>IF(N996="zákl. přenesená",J996,0)</f>
        <v>0</v>
      </c>
      <c r="BH996" s="146">
        <f>IF(N996="sníž. přenesená",J996,0)</f>
        <v>0</v>
      </c>
      <c r="BI996" s="146">
        <f>IF(N996="nulová",J996,0)</f>
        <v>0</v>
      </c>
      <c r="BJ996" s="16" t="s">
        <v>81</v>
      </c>
      <c r="BK996" s="146">
        <f>ROUND(I996*H996,2)</f>
        <v>0</v>
      </c>
      <c r="BL996" s="16" t="s">
        <v>224</v>
      </c>
      <c r="BM996" s="145" t="s">
        <v>786</v>
      </c>
    </row>
    <row r="997" spans="2:65" s="12" customFormat="1" x14ac:dyDescent="0.2">
      <c r="B997" s="147"/>
      <c r="D997" s="148" t="s">
        <v>173</v>
      </c>
      <c r="E997" s="149" t="s">
        <v>1</v>
      </c>
      <c r="F997" s="150" t="s">
        <v>787</v>
      </c>
      <c r="H997" s="151">
        <v>1.05</v>
      </c>
      <c r="I997" s="152"/>
      <c r="L997" s="147"/>
      <c r="M997" s="153"/>
      <c r="T997" s="154"/>
      <c r="AT997" s="149" t="s">
        <v>173</v>
      </c>
      <c r="AU997" s="149" t="s">
        <v>83</v>
      </c>
      <c r="AV997" s="12" t="s">
        <v>83</v>
      </c>
      <c r="AW997" s="12" t="s">
        <v>30</v>
      </c>
      <c r="AX997" s="12" t="s">
        <v>73</v>
      </c>
      <c r="AY997" s="149" t="s">
        <v>166</v>
      </c>
    </row>
    <row r="998" spans="2:65" s="12" customFormat="1" x14ac:dyDescent="0.2">
      <c r="B998" s="147"/>
      <c r="D998" s="148" t="s">
        <v>173</v>
      </c>
      <c r="E998" s="149" t="s">
        <v>1</v>
      </c>
      <c r="F998" s="150" t="s">
        <v>788</v>
      </c>
      <c r="H998" s="151">
        <v>0.6</v>
      </c>
      <c r="I998" s="152"/>
      <c r="L998" s="147"/>
      <c r="M998" s="153"/>
      <c r="T998" s="154"/>
      <c r="AT998" s="149" t="s">
        <v>173</v>
      </c>
      <c r="AU998" s="149" t="s">
        <v>83</v>
      </c>
      <c r="AV998" s="12" t="s">
        <v>83</v>
      </c>
      <c r="AW998" s="12" t="s">
        <v>30</v>
      </c>
      <c r="AX998" s="12" t="s">
        <v>73</v>
      </c>
      <c r="AY998" s="149" t="s">
        <v>166</v>
      </c>
    </row>
    <row r="999" spans="2:65" s="12" customFormat="1" x14ac:dyDescent="0.2">
      <c r="B999" s="147"/>
      <c r="D999" s="148" t="s">
        <v>173</v>
      </c>
      <c r="E999" s="149" t="s">
        <v>1</v>
      </c>
      <c r="F999" s="150" t="s">
        <v>789</v>
      </c>
      <c r="H999" s="151">
        <v>1.89</v>
      </c>
      <c r="I999" s="152"/>
      <c r="L999" s="147"/>
      <c r="M999" s="153"/>
      <c r="T999" s="154"/>
      <c r="AT999" s="149" t="s">
        <v>173</v>
      </c>
      <c r="AU999" s="149" t="s">
        <v>83</v>
      </c>
      <c r="AV999" s="12" t="s">
        <v>83</v>
      </c>
      <c r="AW999" s="12" t="s">
        <v>30</v>
      </c>
      <c r="AX999" s="12" t="s">
        <v>73</v>
      </c>
      <c r="AY999" s="149" t="s">
        <v>166</v>
      </c>
    </row>
    <row r="1000" spans="2:65" s="12" customFormat="1" x14ac:dyDescent="0.2">
      <c r="B1000" s="147"/>
      <c r="D1000" s="148" t="s">
        <v>173</v>
      </c>
      <c r="E1000" s="149" t="s">
        <v>1</v>
      </c>
      <c r="F1000" s="150" t="s">
        <v>790</v>
      </c>
      <c r="H1000" s="151">
        <v>0.5</v>
      </c>
      <c r="I1000" s="152"/>
      <c r="L1000" s="147"/>
      <c r="M1000" s="153"/>
      <c r="T1000" s="154"/>
      <c r="AT1000" s="149" t="s">
        <v>173</v>
      </c>
      <c r="AU1000" s="149" t="s">
        <v>83</v>
      </c>
      <c r="AV1000" s="12" t="s">
        <v>83</v>
      </c>
      <c r="AW1000" s="12" t="s">
        <v>30</v>
      </c>
      <c r="AX1000" s="12" t="s">
        <v>73</v>
      </c>
      <c r="AY1000" s="149" t="s">
        <v>166</v>
      </c>
    </row>
    <row r="1001" spans="2:65" s="12" customFormat="1" x14ac:dyDescent="0.2">
      <c r="B1001" s="147"/>
      <c r="D1001" s="148" t="s">
        <v>173</v>
      </c>
      <c r="E1001" s="149" t="s">
        <v>1</v>
      </c>
      <c r="F1001" s="150" t="s">
        <v>791</v>
      </c>
      <c r="H1001" s="151">
        <v>0.21</v>
      </c>
      <c r="I1001" s="152"/>
      <c r="L1001" s="147"/>
      <c r="M1001" s="153"/>
      <c r="T1001" s="154"/>
      <c r="AT1001" s="149" t="s">
        <v>173</v>
      </c>
      <c r="AU1001" s="149" t="s">
        <v>83</v>
      </c>
      <c r="AV1001" s="12" t="s">
        <v>83</v>
      </c>
      <c r="AW1001" s="12" t="s">
        <v>30</v>
      </c>
      <c r="AX1001" s="12" t="s">
        <v>73</v>
      </c>
      <c r="AY1001" s="149" t="s">
        <v>166</v>
      </c>
    </row>
    <row r="1002" spans="2:65" s="12" customFormat="1" x14ac:dyDescent="0.2">
      <c r="B1002" s="147"/>
      <c r="D1002" s="148" t="s">
        <v>173</v>
      </c>
      <c r="E1002" s="149" t="s">
        <v>1</v>
      </c>
      <c r="F1002" s="150" t="s">
        <v>792</v>
      </c>
      <c r="H1002" s="151">
        <v>0.3</v>
      </c>
      <c r="I1002" s="152"/>
      <c r="L1002" s="147"/>
      <c r="M1002" s="153"/>
      <c r="T1002" s="154"/>
      <c r="AT1002" s="149" t="s">
        <v>173</v>
      </c>
      <c r="AU1002" s="149" t="s">
        <v>83</v>
      </c>
      <c r="AV1002" s="12" t="s">
        <v>83</v>
      </c>
      <c r="AW1002" s="12" t="s">
        <v>30</v>
      </c>
      <c r="AX1002" s="12" t="s">
        <v>73</v>
      </c>
      <c r="AY1002" s="149" t="s">
        <v>166</v>
      </c>
    </row>
    <row r="1003" spans="2:65" s="12" customFormat="1" x14ac:dyDescent="0.2">
      <c r="B1003" s="147"/>
      <c r="D1003" s="148" t="s">
        <v>173</v>
      </c>
      <c r="E1003" s="149" t="s">
        <v>1</v>
      </c>
      <c r="F1003" s="150" t="s">
        <v>793</v>
      </c>
      <c r="H1003" s="151">
        <v>2.1</v>
      </c>
      <c r="I1003" s="152"/>
      <c r="L1003" s="147"/>
      <c r="M1003" s="153"/>
      <c r="T1003" s="154"/>
      <c r="AT1003" s="149" t="s">
        <v>173</v>
      </c>
      <c r="AU1003" s="149" t="s">
        <v>83</v>
      </c>
      <c r="AV1003" s="12" t="s">
        <v>83</v>
      </c>
      <c r="AW1003" s="12" t="s">
        <v>30</v>
      </c>
      <c r="AX1003" s="12" t="s">
        <v>73</v>
      </c>
      <c r="AY1003" s="149" t="s">
        <v>166</v>
      </c>
    </row>
    <row r="1004" spans="2:65" s="12" customFormat="1" x14ac:dyDescent="0.2">
      <c r="B1004" s="147"/>
      <c r="D1004" s="148" t="s">
        <v>173</v>
      </c>
      <c r="E1004" s="149" t="s">
        <v>1</v>
      </c>
      <c r="F1004" s="150" t="s">
        <v>794</v>
      </c>
      <c r="H1004" s="151">
        <v>0.45</v>
      </c>
      <c r="I1004" s="152"/>
      <c r="L1004" s="147"/>
      <c r="M1004" s="153"/>
      <c r="T1004" s="154"/>
      <c r="AT1004" s="149" t="s">
        <v>173</v>
      </c>
      <c r="AU1004" s="149" t="s">
        <v>83</v>
      </c>
      <c r="AV1004" s="12" t="s">
        <v>83</v>
      </c>
      <c r="AW1004" s="12" t="s">
        <v>30</v>
      </c>
      <c r="AX1004" s="12" t="s">
        <v>73</v>
      </c>
      <c r="AY1004" s="149" t="s">
        <v>166</v>
      </c>
    </row>
    <row r="1005" spans="2:65" s="12" customFormat="1" x14ac:dyDescent="0.2">
      <c r="B1005" s="147"/>
      <c r="D1005" s="148" t="s">
        <v>173</v>
      </c>
      <c r="E1005" s="149" t="s">
        <v>1</v>
      </c>
      <c r="F1005" s="150" t="s">
        <v>795</v>
      </c>
      <c r="H1005" s="151">
        <v>1.26</v>
      </c>
      <c r="I1005" s="152"/>
      <c r="L1005" s="147"/>
      <c r="M1005" s="153"/>
      <c r="T1005" s="154"/>
      <c r="AT1005" s="149" t="s">
        <v>173</v>
      </c>
      <c r="AU1005" s="149" t="s">
        <v>83</v>
      </c>
      <c r="AV1005" s="12" t="s">
        <v>83</v>
      </c>
      <c r="AW1005" s="12" t="s">
        <v>30</v>
      </c>
      <c r="AX1005" s="12" t="s">
        <v>73</v>
      </c>
      <c r="AY1005" s="149" t="s">
        <v>166</v>
      </c>
    </row>
    <row r="1006" spans="2:65" s="12" customFormat="1" x14ac:dyDescent="0.2">
      <c r="B1006" s="147"/>
      <c r="D1006" s="148" t="s">
        <v>173</v>
      </c>
      <c r="E1006" s="149" t="s">
        <v>1</v>
      </c>
      <c r="F1006" s="150" t="s">
        <v>796</v>
      </c>
      <c r="H1006" s="151">
        <v>1.575</v>
      </c>
      <c r="I1006" s="152"/>
      <c r="L1006" s="147"/>
      <c r="M1006" s="153"/>
      <c r="T1006" s="154"/>
      <c r="AT1006" s="149" t="s">
        <v>173</v>
      </c>
      <c r="AU1006" s="149" t="s">
        <v>83</v>
      </c>
      <c r="AV1006" s="12" t="s">
        <v>83</v>
      </c>
      <c r="AW1006" s="12" t="s">
        <v>30</v>
      </c>
      <c r="AX1006" s="12" t="s">
        <v>73</v>
      </c>
      <c r="AY1006" s="149" t="s">
        <v>166</v>
      </c>
    </row>
    <row r="1007" spans="2:65" s="12" customFormat="1" x14ac:dyDescent="0.2">
      <c r="B1007" s="147"/>
      <c r="D1007" s="148" t="s">
        <v>173</v>
      </c>
      <c r="E1007" s="149" t="s">
        <v>1</v>
      </c>
      <c r="F1007" s="150" t="s">
        <v>797</v>
      </c>
      <c r="H1007" s="151">
        <v>1.68</v>
      </c>
      <c r="I1007" s="152"/>
      <c r="L1007" s="147"/>
      <c r="M1007" s="153"/>
      <c r="T1007" s="154"/>
      <c r="AT1007" s="149" t="s">
        <v>173</v>
      </c>
      <c r="AU1007" s="149" t="s">
        <v>83</v>
      </c>
      <c r="AV1007" s="12" t="s">
        <v>83</v>
      </c>
      <c r="AW1007" s="12" t="s">
        <v>30</v>
      </c>
      <c r="AX1007" s="12" t="s">
        <v>73</v>
      </c>
      <c r="AY1007" s="149" t="s">
        <v>166</v>
      </c>
    </row>
    <row r="1008" spans="2:65" s="12" customFormat="1" x14ac:dyDescent="0.2">
      <c r="B1008" s="147"/>
      <c r="D1008" s="148" t="s">
        <v>173</v>
      </c>
      <c r="E1008" s="149" t="s">
        <v>1</v>
      </c>
      <c r="F1008" s="150" t="s">
        <v>798</v>
      </c>
      <c r="H1008" s="151">
        <v>7.98</v>
      </c>
      <c r="I1008" s="152"/>
      <c r="L1008" s="147"/>
      <c r="M1008" s="153"/>
      <c r="T1008" s="154"/>
      <c r="AT1008" s="149" t="s">
        <v>173</v>
      </c>
      <c r="AU1008" s="149" t="s">
        <v>83</v>
      </c>
      <c r="AV1008" s="12" t="s">
        <v>83</v>
      </c>
      <c r="AW1008" s="12" t="s">
        <v>30</v>
      </c>
      <c r="AX1008" s="12" t="s">
        <v>73</v>
      </c>
      <c r="AY1008" s="149" t="s">
        <v>166</v>
      </c>
    </row>
    <row r="1009" spans="2:65" s="12" customFormat="1" x14ac:dyDescent="0.2">
      <c r="B1009" s="147"/>
      <c r="D1009" s="148" t="s">
        <v>173</v>
      </c>
      <c r="E1009" s="149" t="s">
        <v>1</v>
      </c>
      <c r="F1009" s="150" t="s">
        <v>799</v>
      </c>
      <c r="H1009" s="151">
        <v>3.6</v>
      </c>
      <c r="I1009" s="152"/>
      <c r="L1009" s="147"/>
      <c r="M1009" s="153"/>
      <c r="T1009" s="154"/>
      <c r="AT1009" s="149" t="s">
        <v>173</v>
      </c>
      <c r="AU1009" s="149" t="s">
        <v>83</v>
      </c>
      <c r="AV1009" s="12" t="s">
        <v>83</v>
      </c>
      <c r="AW1009" s="12" t="s">
        <v>30</v>
      </c>
      <c r="AX1009" s="12" t="s">
        <v>73</v>
      </c>
      <c r="AY1009" s="149" t="s">
        <v>166</v>
      </c>
    </row>
    <row r="1010" spans="2:65" s="12" customFormat="1" x14ac:dyDescent="0.2">
      <c r="B1010" s="147"/>
      <c r="D1010" s="148" t="s">
        <v>173</v>
      </c>
      <c r="E1010" s="149" t="s">
        <v>1</v>
      </c>
      <c r="F1010" s="150" t="s">
        <v>800</v>
      </c>
      <c r="H1010" s="151">
        <v>0.44</v>
      </c>
      <c r="I1010" s="152"/>
      <c r="L1010" s="147"/>
      <c r="M1010" s="153"/>
      <c r="T1010" s="154"/>
      <c r="AT1010" s="149" t="s">
        <v>173</v>
      </c>
      <c r="AU1010" s="149" t="s">
        <v>83</v>
      </c>
      <c r="AV1010" s="12" t="s">
        <v>83</v>
      </c>
      <c r="AW1010" s="12" t="s">
        <v>30</v>
      </c>
      <c r="AX1010" s="12" t="s">
        <v>73</v>
      </c>
      <c r="AY1010" s="149" t="s">
        <v>166</v>
      </c>
    </row>
    <row r="1011" spans="2:65" s="12" customFormat="1" x14ac:dyDescent="0.2">
      <c r="B1011" s="147"/>
      <c r="D1011" s="148" t="s">
        <v>173</v>
      </c>
      <c r="E1011" s="149" t="s">
        <v>1</v>
      </c>
      <c r="F1011" s="150" t="s">
        <v>801</v>
      </c>
      <c r="H1011" s="151">
        <v>5.6909999999999998</v>
      </c>
      <c r="I1011" s="152"/>
      <c r="L1011" s="147"/>
      <c r="M1011" s="153"/>
      <c r="T1011" s="154"/>
      <c r="AT1011" s="149" t="s">
        <v>173</v>
      </c>
      <c r="AU1011" s="149" t="s">
        <v>83</v>
      </c>
      <c r="AV1011" s="12" t="s">
        <v>83</v>
      </c>
      <c r="AW1011" s="12" t="s">
        <v>30</v>
      </c>
      <c r="AX1011" s="12" t="s">
        <v>73</v>
      </c>
      <c r="AY1011" s="149" t="s">
        <v>166</v>
      </c>
    </row>
    <row r="1012" spans="2:65" s="12" customFormat="1" x14ac:dyDescent="0.2">
      <c r="B1012" s="147"/>
      <c r="D1012" s="148" t="s">
        <v>173</v>
      </c>
      <c r="E1012" s="149" t="s">
        <v>1</v>
      </c>
      <c r="F1012" s="150" t="s">
        <v>802</v>
      </c>
      <c r="H1012" s="151">
        <v>5.46</v>
      </c>
      <c r="I1012" s="152"/>
      <c r="L1012" s="147"/>
      <c r="M1012" s="153"/>
      <c r="T1012" s="154"/>
      <c r="AT1012" s="149" t="s">
        <v>173</v>
      </c>
      <c r="AU1012" s="149" t="s">
        <v>83</v>
      </c>
      <c r="AV1012" s="12" t="s">
        <v>83</v>
      </c>
      <c r="AW1012" s="12" t="s">
        <v>30</v>
      </c>
      <c r="AX1012" s="12" t="s">
        <v>73</v>
      </c>
      <c r="AY1012" s="149" t="s">
        <v>166</v>
      </c>
    </row>
    <row r="1013" spans="2:65" s="12" customFormat="1" x14ac:dyDescent="0.2">
      <c r="B1013" s="147"/>
      <c r="D1013" s="148" t="s">
        <v>173</v>
      </c>
      <c r="E1013" s="149" t="s">
        <v>1</v>
      </c>
      <c r="F1013" s="150" t="s">
        <v>803</v>
      </c>
      <c r="H1013" s="151">
        <v>5.04</v>
      </c>
      <c r="I1013" s="152"/>
      <c r="L1013" s="147"/>
      <c r="M1013" s="153"/>
      <c r="T1013" s="154"/>
      <c r="AT1013" s="149" t="s">
        <v>173</v>
      </c>
      <c r="AU1013" s="149" t="s">
        <v>83</v>
      </c>
      <c r="AV1013" s="12" t="s">
        <v>83</v>
      </c>
      <c r="AW1013" s="12" t="s">
        <v>30</v>
      </c>
      <c r="AX1013" s="12" t="s">
        <v>73</v>
      </c>
      <c r="AY1013" s="149" t="s">
        <v>166</v>
      </c>
    </row>
    <row r="1014" spans="2:65" s="12" customFormat="1" x14ac:dyDescent="0.2">
      <c r="B1014" s="147"/>
      <c r="D1014" s="148" t="s">
        <v>173</v>
      </c>
      <c r="E1014" s="149" t="s">
        <v>1</v>
      </c>
      <c r="F1014" s="150" t="s">
        <v>803</v>
      </c>
      <c r="H1014" s="151">
        <v>5.04</v>
      </c>
      <c r="I1014" s="152"/>
      <c r="L1014" s="147"/>
      <c r="M1014" s="153"/>
      <c r="T1014" s="154"/>
      <c r="AT1014" s="149" t="s">
        <v>173</v>
      </c>
      <c r="AU1014" s="149" t="s">
        <v>83</v>
      </c>
      <c r="AV1014" s="12" t="s">
        <v>83</v>
      </c>
      <c r="AW1014" s="12" t="s">
        <v>30</v>
      </c>
      <c r="AX1014" s="12" t="s">
        <v>73</v>
      </c>
      <c r="AY1014" s="149" t="s">
        <v>166</v>
      </c>
    </row>
    <row r="1015" spans="2:65" s="12" customFormat="1" x14ac:dyDescent="0.2">
      <c r="B1015" s="147"/>
      <c r="D1015" s="148" t="s">
        <v>173</v>
      </c>
      <c r="E1015" s="149" t="s">
        <v>1</v>
      </c>
      <c r="F1015" s="150" t="s">
        <v>366</v>
      </c>
      <c r="H1015" s="151">
        <v>25</v>
      </c>
      <c r="I1015" s="152"/>
      <c r="L1015" s="147"/>
      <c r="M1015" s="153"/>
      <c r="T1015" s="154"/>
      <c r="AT1015" s="149" t="s">
        <v>173</v>
      </c>
      <c r="AU1015" s="149" t="s">
        <v>83</v>
      </c>
      <c r="AV1015" s="12" t="s">
        <v>83</v>
      </c>
      <c r="AW1015" s="12" t="s">
        <v>30</v>
      </c>
      <c r="AX1015" s="12" t="s">
        <v>73</v>
      </c>
      <c r="AY1015" s="149" t="s">
        <v>166</v>
      </c>
    </row>
    <row r="1016" spans="2:65" s="13" customFormat="1" x14ac:dyDescent="0.2">
      <c r="B1016" s="155"/>
      <c r="D1016" s="148" t="s">
        <v>173</v>
      </c>
      <c r="E1016" s="156" t="s">
        <v>1</v>
      </c>
      <c r="F1016" s="157" t="s">
        <v>186</v>
      </c>
      <c r="H1016" s="158">
        <v>69.866</v>
      </c>
      <c r="I1016" s="159"/>
      <c r="L1016" s="155"/>
      <c r="M1016" s="160"/>
      <c r="T1016" s="161"/>
      <c r="AT1016" s="156" t="s">
        <v>173</v>
      </c>
      <c r="AU1016" s="156" t="s">
        <v>83</v>
      </c>
      <c r="AV1016" s="13" t="s">
        <v>172</v>
      </c>
      <c r="AW1016" s="13" t="s">
        <v>30</v>
      </c>
      <c r="AX1016" s="13" t="s">
        <v>81</v>
      </c>
      <c r="AY1016" s="156" t="s">
        <v>166</v>
      </c>
    </row>
    <row r="1017" spans="2:65" s="11" customFormat="1" ht="22.9" customHeight="1" x14ac:dyDescent="0.2">
      <c r="B1017" s="121"/>
      <c r="D1017" s="122" t="s">
        <v>72</v>
      </c>
      <c r="E1017" s="131" t="s">
        <v>804</v>
      </c>
      <c r="F1017" s="131" t="s">
        <v>805</v>
      </c>
      <c r="I1017" s="124"/>
      <c r="J1017" s="132">
        <f>BK1017</f>
        <v>0</v>
      </c>
      <c r="L1017" s="121"/>
      <c r="M1017" s="126"/>
      <c r="P1017" s="127">
        <f>SUM(P1018:P1241)</f>
        <v>0</v>
      </c>
      <c r="R1017" s="127">
        <f>SUM(R1018:R1241)</f>
        <v>0</v>
      </c>
      <c r="T1017" s="128">
        <f>SUM(T1018:T1241)</f>
        <v>0</v>
      </c>
      <c r="AR1017" s="122" t="s">
        <v>83</v>
      </c>
      <c r="AT1017" s="129" t="s">
        <v>72</v>
      </c>
      <c r="AU1017" s="129" t="s">
        <v>81</v>
      </c>
      <c r="AY1017" s="122" t="s">
        <v>166</v>
      </c>
      <c r="BK1017" s="130">
        <f>SUM(BK1018:BK1241)</f>
        <v>0</v>
      </c>
    </row>
    <row r="1018" spans="2:65" s="1" customFormat="1" ht="24.2" customHeight="1" x14ac:dyDescent="0.2">
      <c r="B1018" s="31"/>
      <c r="C1018" s="133" t="s">
        <v>562</v>
      </c>
      <c r="D1018" s="133" t="s">
        <v>168</v>
      </c>
      <c r="E1018" s="134" t="s">
        <v>806</v>
      </c>
      <c r="F1018" s="135" t="s">
        <v>807</v>
      </c>
      <c r="G1018" s="136" t="s">
        <v>252</v>
      </c>
      <c r="H1018" s="137">
        <v>140.88</v>
      </c>
      <c r="I1018" s="138"/>
      <c r="J1018" s="139">
        <f>ROUND(I1018*H1018,2)</f>
        <v>0</v>
      </c>
      <c r="K1018" s="140"/>
      <c r="L1018" s="31"/>
      <c r="M1018" s="141" t="s">
        <v>1</v>
      </c>
      <c r="N1018" s="142" t="s">
        <v>38</v>
      </c>
      <c r="P1018" s="143">
        <f>O1018*H1018</f>
        <v>0</v>
      </c>
      <c r="Q1018" s="143">
        <v>0</v>
      </c>
      <c r="R1018" s="143">
        <f>Q1018*H1018</f>
        <v>0</v>
      </c>
      <c r="S1018" s="143">
        <v>0</v>
      </c>
      <c r="T1018" s="144">
        <f>S1018*H1018</f>
        <v>0</v>
      </c>
      <c r="AR1018" s="145" t="s">
        <v>224</v>
      </c>
      <c r="AT1018" s="145" t="s">
        <v>168</v>
      </c>
      <c r="AU1018" s="145" t="s">
        <v>83</v>
      </c>
      <c r="AY1018" s="16" t="s">
        <v>166</v>
      </c>
      <c r="BE1018" s="146">
        <f>IF(N1018="základní",J1018,0)</f>
        <v>0</v>
      </c>
      <c r="BF1018" s="146">
        <f>IF(N1018="snížená",J1018,0)</f>
        <v>0</v>
      </c>
      <c r="BG1018" s="146">
        <f>IF(N1018="zákl. přenesená",J1018,0)</f>
        <v>0</v>
      </c>
      <c r="BH1018" s="146">
        <f>IF(N1018="sníž. přenesená",J1018,0)</f>
        <v>0</v>
      </c>
      <c r="BI1018" s="146">
        <f>IF(N1018="nulová",J1018,0)</f>
        <v>0</v>
      </c>
      <c r="BJ1018" s="16" t="s">
        <v>81</v>
      </c>
      <c r="BK1018" s="146">
        <f>ROUND(I1018*H1018,2)</f>
        <v>0</v>
      </c>
      <c r="BL1018" s="16" t="s">
        <v>224</v>
      </c>
      <c r="BM1018" s="145" t="s">
        <v>808</v>
      </c>
    </row>
    <row r="1019" spans="2:65" s="12" customFormat="1" x14ac:dyDescent="0.2">
      <c r="B1019" s="147"/>
      <c r="D1019" s="148" t="s">
        <v>173</v>
      </c>
      <c r="E1019" s="149" t="s">
        <v>1</v>
      </c>
      <c r="F1019" s="150" t="s">
        <v>254</v>
      </c>
      <c r="H1019" s="151">
        <v>1.635</v>
      </c>
      <c r="I1019" s="152"/>
      <c r="L1019" s="147"/>
      <c r="M1019" s="153"/>
      <c r="T1019" s="154"/>
      <c r="AT1019" s="149" t="s">
        <v>173</v>
      </c>
      <c r="AU1019" s="149" t="s">
        <v>83</v>
      </c>
      <c r="AV1019" s="12" t="s">
        <v>83</v>
      </c>
      <c r="AW1019" s="12" t="s">
        <v>30</v>
      </c>
      <c r="AX1019" s="12" t="s">
        <v>73</v>
      </c>
      <c r="AY1019" s="149" t="s">
        <v>166</v>
      </c>
    </row>
    <row r="1020" spans="2:65" s="12" customFormat="1" x14ac:dyDescent="0.2">
      <c r="B1020" s="147"/>
      <c r="D1020" s="148" t="s">
        <v>173</v>
      </c>
      <c r="E1020" s="149" t="s">
        <v>1</v>
      </c>
      <c r="F1020" s="150" t="s">
        <v>293</v>
      </c>
      <c r="H1020" s="151">
        <v>2.004</v>
      </c>
      <c r="I1020" s="152"/>
      <c r="L1020" s="147"/>
      <c r="M1020" s="153"/>
      <c r="T1020" s="154"/>
      <c r="AT1020" s="149" t="s">
        <v>173</v>
      </c>
      <c r="AU1020" s="149" t="s">
        <v>83</v>
      </c>
      <c r="AV1020" s="12" t="s">
        <v>83</v>
      </c>
      <c r="AW1020" s="12" t="s">
        <v>30</v>
      </c>
      <c r="AX1020" s="12" t="s">
        <v>73</v>
      </c>
      <c r="AY1020" s="149" t="s">
        <v>166</v>
      </c>
    </row>
    <row r="1021" spans="2:65" s="12" customFormat="1" x14ac:dyDescent="0.2">
      <c r="B1021" s="147"/>
      <c r="D1021" s="148" t="s">
        <v>173</v>
      </c>
      <c r="E1021" s="149" t="s">
        <v>1</v>
      </c>
      <c r="F1021" s="150" t="s">
        <v>294</v>
      </c>
      <c r="H1021" s="151">
        <v>2.9430000000000001</v>
      </c>
      <c r="I1021" s="152"/>
      <c r="L1021" s="147"/>
      <c r="M1021" s="153"/>
      <c r="T1021" s="154"/>
      <c r="AT1021" s="149" t="s">
        <v>173</v>
      </c>
      <c r="AU1021" s="149" t="s">
        <v>83</v>
      </c>
      <c r="AV1021" s="12" t="s">
        <v>83</v>
      </c>
      <c r="AW1021" s="12" t="s">
        <v>30</v>
      </c>
      <c r="AX1021" s="12" t="s">
        <v>73</v>
      </c>
      <c r="AY1021" s="149" t="s">
        <v>166</v>
      </c>
    </row>
    <row r="1022" spans="2:65" s="12" customFormat="1" x14ac:dyDescent="0.2">
      <c r="B1022" s="147"/>
      <c r="D1022" s="148" t="s">
        <v>173</v>
      </c>
      <c r="E1022" s="149" t="s">
        <v>1</v>
      </c>
      <c r="F1022" s="150" t="s">
        <v>295</v>
      </c>
      <c r="H1022" s="151">
        <v>1.67</v>
      </c>
      <c r="I1022" s="152"/>
      <c r="L1022" s="147"/>
      <c r="M1022" s="153"/>
      <c r="T1022" s="154"/>
      <c r="AT1022" s="149" t="s">
        <v>173</v>
      </c>
      <c r="AU1022" s="149" t="s">
        <v>83</v>
      </c>
      <c r="AV1022" s="12" t="s">
        <v>83</v>
      </c>
      <c r="AW1022" s="12" t="s">
        <v>30</v>
      </c>
      <c r="AX1022" s="12" t="s">
        <v>73</v>
      </c>
      <c r="AY1022" s="149" t="s">
        <v>166</v>
      </c>
    </row>
    <row r="1023" spans="2:65" s="12" customFormat="1" x14ac:dyDescent="0.2">
      <c r="B1023" s="147"/>
      <c r="D1023" s="148" t="s">
        <v>173</v>
      </c>
      <c r="E1023" s="149" t="s">
        <v>1</v>
      </c>
      <c r="F1023" s="150" t="s">
        <v>296</v>
      </c>
      <c r="H1023" s="151">
        <v>0.32700000000000001</v>
      </c>
      <c r="I1023" s="152"/>
      <c r="L1023" s="147"/>
      <c r="M1023" s="153"/>
      <c r="T1023" s="154"/>
      <c r="AT1023" s="149" t="s">
        <v>173</v>
      </c>
      <c r="AU1023" s="149" t="s">
        <v>83</v>
      </c>
      <c r="AV1023" s="12" t="s">
        <v>83</v>
      </c>
      <c r="AW1023" s="12" t="s">
        <v>30</v>
      </c>
      <c r="AX1023" s="12" t="s">
        <v>73</v>
      </c>
      <c r="AY1023" s="149" t="s">
        <v>166</v>
      </c>
    </row>
    <row r="1024" spans="2:65" s="12" customFormat="1" x14ac:dyDescent="0.2">
      <c r="B1024" s="147"/>
      <c r="D1024" s="148" t="s">
        <v>173</v>
      </c>
      <c r="E1024" s="149" t="s">
        <v>1</v>
      </c>
      <c r="F1024" s="150" t="s">
        <v>297</v>
      </c>
      <c r="H1024" s="151">
        <v>1.002</v>
      </c>
      <c r="I1024" s="152"/>
      <c r="L1024" s="147"/>
      <c r="M1024" s="153"/>
      <c r="T1024" s="154"/>
      <c r="AT1024" s="149" t="s">
        <v>173</v>
      </c>
      <c r="AU1024" s="149" t="s">
        <v>83</v>
      </c>
      <c r="AV1024" s="12" t="s">
        <v>83</v>
      </c>
      <c r="AW1024" s="12" t="s">
        <v>30</v>
      </c>
      <c r="AX1024" s="12" t="s">
        <v>73</v>
      </c>
      <c r="AY1024" s="149" t="s">
        <v>166</v>
      </c>
    </row>
    <row r="1025" spans="2:51" s="12" customFormat="1" x14ac:dyDescent="0.2">
      <c r="B1025" s="147"/>
      <c r="D1025" s="148" t="s">
        <v>173</v>
      </c>
      <c r="E1025" s="149" t="s">
        <v>1</v>
      </c>
      <c r="F1025" s="150" t="s">
        <v>258</v>
      </c>
      <c r="H1025" s="151">
        <v>3.27</v>
      </c>
      <c r="I1025" s="152"/>
      <c r="L1025" s="147"/>
      <c r="M1025" s="153"/>
      <c r="T1025" s="154"/>
      <c r="AT1025" s="149" t="s">
        <v>173</v>
      </c>
      <c r="AU1025" s="149" t="s">
        <v>83</v>
      </c>
      <c r="AV1025" s="12" t="s">
        <v>83</v>
      </c>
      <c r="AW1025" s="12" t="s">
        <v>30</v>
      </c>
      <c r="AX1025" s="12" t="s">
        <v>73</v>
      </c>
      <c r="AY1025" s="149" t="s">
        <v>166</v>
      </c>
    </row>
    <row r="1026" spans="2:51" s="12" customFormat="1" x14ac:dyDescent="0.2">
      <c r="B1026" s="147"/>
      <c r="D1026" s="148" t="s">
        <v>173</v>
      </c>
      <c r="E1026" s="149" t="s">
        <v>1</v>
      </c>
      <c r="F1026" s="150" t="s">
        <v>298</v>
      </c>
      <c r="H1026" s="151">
        <v>1.5029999999999999</v>
      </c>
      <c r="I1026" s="152"/>
      <c r="L1026" s="147"/>
      <c r="M1026" s="153"/>
      <c r="T1026" s="154"/>
      <c r="AT1026" s="149" t="s">
        <v>173</v>
      </c>
      <c r="AU1026" s="149" t="s">
        <v>83</v>
      </c>
      <c r="AV1026" s="12" t="s">
        <v>83</v>
      </c>
      <c r="AW1026" s="12" t="s">
        <v>30</v>
      </c>
      <c r="AX1026" s="12" t="s">
        <v>73</v>
      </c>
      <c r="AY1026" s="149" t="s">
        <v>166</v>
      </c>
    </row>
    <row r="1027" spans="2:51" s="12" customFormat="1" x14ac:dyDescent="0.2">
      <c r="B1027" s="147"/>
      <c r="D1027" s="148" t="s">
        <v>173</v>
      </c>
      <c r="E1027" s="149" t="s">
        <v>1</v>
      </c>
      <c r="F1027" s="150" t="s">
        <v>299</v>
      </c>
      <c r="H1027" s="151">
        <v>3.6829999999999998</v>
      </c>
      <c r="I1027" s="152"/>
      <c r="L1027" s="147"/>
      <c r="M1027" s="153"/>
      <c r="T1027" s="154"/>
      <c r="AT1027" s="149" t="s">
        <v>173</v>
      </c>
      <c r="AU1027" s="149" t="s">
        <v>83</v>
      </c>
      <c r="AV1027" s="12" t="s">
        <v>83</v>
      </c>
      <c r="AW1027" s="12" t="s">
        <v>30</v>
      </c>
      <c r="AX1027" s="12" t="s">
        <v>73</v>
      </c>
      <c r="AY1027" s="149" t="s">
        <v>166</v>
      </c>
    </row>
    <row r="1028" spans="2:51" s="12" customFormat="1" x14ac:dyDescent="0.2">
      <c r="B1028" s="147"/>
      <c r="D1028" s="148" t="s">
        <v>173</v>
      </c>
      <c r="E1028" s="149" t="s">
        <v>1</v>
      </c>
      <c r="F1028" s="150" t="s">
        <v>257</v>
      </c>
      <c r="H1028" s="151">
        <v>1.962</v>
      </c>
      <c r="I1028" s="152"/>
      <c r="L1028" s="147"/>
      <c r="M1028" s="153"/>
      <c r="T1028" s="154"/>
      <c r="AT1028" s="149" t="s">
        <v>173</v>
      </c>
      <c r="AU1028" s="149" t="s">
        <v>83</v>
      </c>
      <c r="AV1028" s="12" t="s">
        <v>83</v>
      </c>
      <c r="AW1028" s="12" t="s">
        <v>30</v>
      </c>
      <c r="AX1028" s="12" t="s">
        <v>73</v>
      </c>
      <c r="AY1028" s="149" t="s">
        <v>166</v>
      </c>
    </row>
    <row r="1029" spans="2:51" s="12" customFormat="1" x14ac:dyDescent="0.2">
      <c r="B1029" s="147"/>
      <c r="D1029" s="148" t="s">
        <v>173</v>
      </c>
      <c r="E1029" s="149" t="s">
        <v>1</v>
      </c>
      <c r="F1029" s="150" t="s">
        <v>300</v>
      </c>
      <c r="H1029" s="151">
        <v>5.2610000000000001</v>
      </c>
      <c r="I1029" s="152"/>
      <c r="L1029" s="147"/>
      <c r="M1029" s="153"/>
      <c r="T1029" s="154"/>
      <c r="AT1029" s="149" t="s">
        <v>173</v>
      </c>
      <c r="AU1029" s="149" t="s">
        <v>83</v>
      </c>
      <c r="AV1029" s="12" t="s">
        <v>83</v>
      </c>
      <c r="AW1029" s="12" t="s">
        <v>30</v>
      </c>
      <c r="AX1029" s="12" t="s">
        <v>73</v>
      </c>
      <c r="AY1029" s="149" t="s">
        <v>166</v>
      </c>
    </row>
    <row r="1030" spans="2:51" s="12" customFormat="1" x14ac:dyDescent="0.2">
      <c r="B1030" s="147"/>
      <c r="D1030" s="148" t="s">
        <v>173</v>
      </c>
      <c r="E1030" s="149" t="s">
        <v>1</v>
      </c>
      <c r="F1030" s="150" t="s">
        <v>301</v>
      </c>
      <c r="H1030" s="151">
        <v>2.35</v>
      </c>
      <c r="I1030" s="152"/>
      <c r="L1030" s="147"/>
      <c r="M1030" s="153"/>
      <c r="T1030" s="154"/>
      <c r="AT1030" s="149" t="s">
        <v>173</v>
      </c>
      <c r="AU1030" s="149" t="s">
        <v>83</v>
      </c>
      <c r="AV1030" s="12" t="s">
        <v>83</v>
      </c>
      <c r="AW1030" s="12" t="s">
        <v>30</v>
      </c>
      <c r="AX1030" s="12" t="s">
        <v>73</v>
      </c>
      <c r="AY1030" s="149" t="s">
        <v>166</v>
      </c>
    </row>
    <row r="1031" spans="2:51" s="12" customFormat="1" x14ac:dyDescent="0.2">
      <c r="B1031" s="147"/>
      <c r="D1031" s="148" t="s">
        <v>173</v>
      </c>
      <c r="E1031" s="149" t="s">
        <v>1</v>
      </c>
      <c r="F1031" s="150" t="s">
        <v>263</v>
      </c>
      <c r="H1031" s="151">
        <v>2.6160000000000001</v>
      </c>
      <c r="I1031" s="152"/>
      <c r="L1031" s="147"/>
      <c r="M1031" s="153"/>
      <c r="T1031" s="154"/>
      <c r="AT1031" s="149" t="s">
        <v>173</v>
      </c>
      <c r="AU1031" s="149" t="s">
        <v>83</v>
      </c>
      <c r="AV1031" s="12" t="s">
        <v>83</v>
      </c>
      <c r="AW1031" s="12" t="s">
        <v>30</v>
      </c>
      <c r="AX1031" s="12" t="s">
        <v>73</v>
      </c>
      <c r="AY1031" s="149" t="s">
        <v>166</v>
      </c>
    </row>
    <row r="1032" spans="2:51" s="12" customFormat="1" x14ac:dyDescent="0.2">
      <c r="B1032" s="147"/>
      <c r="D1032" s="148" t="s">
        <v>173</v>
      </c>
      <c r="E1032" s="149" t="s">
        <v>1</v>
      </c>
      <c r="F1032" s="150" t="s">
        <v>798</v>
      </c>
      <c r="H1032" s="151">
        <v>7.98</v>
      </c>
      <c r="I1032" s="152"/>
      <c r="L1032" s="147"/>
      <c r="M1032" s="153"/>
      <c r="T1032" s="154"/>
      <c r="AT1032" s="149" t="s">
        <v>173</v>
      </c>
      <c r="AU1032" s="149" t="s">
        <v>83</v>
      </c>
      <c r="AV1032" s="12" t="s">
        <v>83</v>
      </c>
      <c r="AW1032" s="12" t="s">
        <v>30</v>
      </c>
      <c r="AX1032" s="12" t="s">
        <v>73</v>
      </c>
      <c r="AY1032" s="149" t="s">
        <v>166</v>
      </c>
    </row>
    <row r="1033" spans="2:51" s="12" customFormat="1" x14ac:dyDescent="0.2">
      <c r="B1033" s="147"/>
      <c r="D1033" s="148" t="s">
        <v>173</v>
      </c>
      <c r="E1033" s="149" t="s">
        <v>1</v>
      </c>
      <c r="F1033" s="150" t="s">
        <v>799</v>
      </c>
      <c r="H1033" s="151">
        <v>3.6</v>
      </c>
      <c r="I1033" s="152"/>
      <c r="L1033" s="147"/>
      <c r="M1033" s="153"/>
      <c r="T1033" s="154"/>
      <c r="AT1033" s="149" t="s">
        <v>173</v>
      </c>
      <c r="AU1033" s="149" t="s">
        <v>83</v>
      </c>
      <c r="AV1033" s="12" t="s">
        <v>83</v>
      </c>
      <c r="AW1033" s="12" t="s">
        <v>30</v>
      </c>
      <c r="AX1033" s="12" t="s">
        <v>73</v>
      </c>
      <c r="AY1033" s="149" t="s">
        <v>166</v>
      </c>
    </row>
    <row r="1034" spans="2:51" s="12" customFormat="1" x14ac:dyDescent="0.2">
      <c r="B1034" s="147"/>
      <c r="D1034" s="148" t="s">
        <v>173</v>
      </c>
      <c r="E1034" s="149" t="s">
        <v>1</v>
      </c>
      <c r="F1034" s="150" t="s">
        <v>302</v>
      </c>
      <c r="H1034" s="151">
        <v>1.25</v>
      </c>
      <c r="I1034" s="152"/>
      <c r="L1034" s="147"/>
      <c r="M1034" s="153"/>
      <c r="T1034" s="154"/>
      <c r="AT1034" s="149" t="s">
        <v>173</v>
      </c>
      <c r="AU1034" s="149" t="s">
        <v>83</v>
      </c>
      <c r="AV1034" s="12" t="s">
        <v>83</v>
      </c>
      <c r="AW1034" s="12" t="s">
        <v>30</v>
      </c>
      <c r="AX1034" s="12" t="s">
        <v>73</v>
      </c>
      <c r="AY1034" s="149" t="s">
        <v>166</v>
      </c>
    </row>
    <row r="1035" spans="2:51" s="12" customFormat="1" x14ac:dyDescent="0.2">
      <c r="B1035" s="147"/>
      <c r="D1035" s="148" t="s">
        <v>173</v>
      </c>
      <c r="E1035" s="149" t="s">
        <v>1</v>
      </c>
      <c r="F1035" s="150" t="s">
        <v>303</v>
      </c>
      <c r="H1035" s="151">
        <v>0.64</v>
      </c>
      <c r="I1035" s="152"/>
      <c r="L1035" s="147"/>
      <c r="M1035" s="153"/>
      <c r="T1035" s="154"/>
      <c r="AT1035" s="149" t="s">
        <v>173</v>
      </c>
      <c r="AU1035" s="149" t="s">
        <v>83</v>
      </c>
      <c r="AV1035" s="12" t="s">
        <v>83</v>
      </c>
      <c r="AW1035" s="12" t="s">
        <v>30</v>
      </c>
      <c r="AX1035" s="12" t="s">
        <v>73</v>
      </c>
      <c r="AY1035" s="149" t="s">
        <v>166</v>
      </c>
    </row>
    <row r="1036" spans="2:51" s="12" customFormat="1" x14ac:dyDescent="0.2">
      <c r="B1036" s="147"/>
      <c r="D1036" s="148" t="s">
        <v>173</v>
      </c>
      <c r="E1036" s="149" t="s">
        <v>1</v>
      </c>
      <c r="F1036" s="150" t="s">
        <v>304</v>
      </c>
      <c r="H1036" s="151">
        <v>20.634</v>
      </c>
      <c r="I1036" s="152"/>
      <c r="L1036" s="147"/>
      <c r="M1036" s="153"/>
      <c r="T1036" s="154"/>
      <c r="AT1036" s="149" t="s">
        <v>173</v>
      </c>
      <c r="AU1036" s="149" t="s">
        <v>83</v>
      </c>
      <c r="AV1036" s="12" t="s">
        <v>83</v>
      </c>
      <c r="AW1036" s="12" t="s">
        <v>30</v>
      </c>
      <c r="AX1036" s="12" t="s">
        <v>73</v>
      </c>
      <c r="AY1036" s="149" t="s">
        <v>166</v>
      </c>
    </row>
    <row r="1037" spans="2:51" s="12" customFormat="1" x14ac:dyDescent="0.2">
      <c r="B1037" s="147"/>
      <c r="D1037" s="148" t="s">
        <v>173</v>
      </c>
      <c r="E1037" s="149" t="s">
        <v>1</v>
      </c>
      <c r="F1037" s="150" t="s">
        <v>305</v>
      </c>
      <c r="H1037" s="151">
        <v>-7.92</v>
      </c>
      <c r="I1037" s="152"/>
      <c r="L1037" s="147"/>
      <c r="M1037" s="153"/>
      <c r="T1037" s="154"/>
      <c r="AT1037" s="149" t="s">
        <v>173</v>
      </c>
      <c r="AU1037" s="149" t="s">
        <v>83</v>
      </c>
      <c r="AV1037" s="12" t="s">
        <v>83</v>
      </c>
      <c r="AW1037" s="12" t="s">
        <v>30</v>
      </c>
      <c r="AX1037" s="12" t="s">
        <v>73</v>
      </c>
      <c r="AY1037" s="149" t="s">
        <v>166</v>
      </c>
    </row>
    <row r="1038" spans="2:51" s="12" customFormat="1" x14ac:dyDescent="0.2">
      <c r="B1038" s="147"/>
      <c r="D1038" s="148" t="s">
        <v>173</v>
      </c>
      <c r="E1038" s="149" t="s">
        <v>1</v>
      </c>
      <c r="F1038" s="150" t="s">
        <v>306</v>
      </c>
      <c r="H1038" s="151">
        <v>20.274000000000001</v>
      </c>
      <c r="I1038" s="152"/>
      <c r="L1038" s="147"/>
      <c r="M1038" s="153"/>
      <c r="T1038" s="154"/>
      <c r="AT1038" s="149" t="s">
        <v>173</v>
      </c>
      <c r="AU1038" s="149" t="s">
        <v>83</v>
      </c>
      <c r="AV1038" s="12" t="s">
        <v>83</v>
      </c>
      <c r="AW1038" s="12" t="s">
        <v>30</v>
      </c>
      <c r="AX1038" s="12" t="s">
        <v>73</v>
      </c>
      <c r="AY1038" s="149" t="s">
        <v>166</v>
      </c>
    </row>
    <row r="1039" spans="2:51" s="12" customFormat="1" x14ac:dyDescent="0.2">
      <c r="B1039" s="147"/>
      <c r="D1039" s="148" t="s">
        <v>173</v>
      </c>
      <c r="E1039" s="149" t="s">
        <v>1</v>
      </c>
      <c r="F1039" s="150" t="s">
        <v>305</v>
      </c>
      <c r="H1039" s="151">
        <v>-7.92</v>
      </c>
      <c r="I1039" s="152"/>
      <c r="L1039" s="147"/>
      <c r="M1039" s="153"/>
      <c r="T1039" s="154"/>
      <c r="AT1039" s="149" t="s">
        <v>173</v>
      </c>
      <c r="AU1039" s="149" t="s">
        <v>83</v>
      </c>
      <c r="AV1039" s="12" t="s">
        <v>83</v>
      </c>
      <c r="AW1039" s="12" t="s">
        <v>30</v>
      </c>
      <c r="AX1039" s="12" t="s">
        <v>73</v>
      </c>
      <c r="AY1039" s="149" t="s">
        <v>166</v>
      </c>
    </row>
    <row r="1040" spans="2:51" s="12" customFormat="1" x14ac:dyDescent="0.2">
      <c r="B1040" s="147"/>
      <c r="D1040" s="148" t="s">
        <v>173</v>
      </c>
      <c r="E1040" s="149" t="s">
        <v>1</v>
      </c>
      <c r="F1040" s="150" t="s">
        <v>307</v>
      </c>
      <c r="H1040" s="151">
        <v>15.696</v>
      </c>
      <c r="I1040" s="152"/>
      <c r="L1040" s="147"/>
      <c r="M1040" s="153"/>
      <c r="T1040" s="154"/>
      <c r="AT1040" s="149" t="s">
        <v>173</v>
      </c>
      <c r="AU1040" s="149" t="s">
        <v>83</v>
      </c>
      <c r="AV1040" s="12" t="s">
        <v>83</v>
      </c>
      <c r="AW1040" s="12" t="s">
        <v>30</v>
      </c>
      <c r="AX1040" s="12" t="s">
        <v>73</v>
      </c>
      <c r="AY1040" s="149" t="s">
        <v>166</v>
      </c>
    </row>
    <row r="1041" spans="2:65" s="12" customFormat="1" x14ac:dyDescent="0.2">
      <c r="B1041" s="147"/>
      <c r="D1041" s="148" t="s">
        <v>173</v>
      </c>
      <c r="E1041" s="149" t="s">
        <v>1</v>
      </c>
      <c r="F1041" s="150" t="s">
        <v>308</v>
      </c>
      <c r="H1041" s="151">
        <v>-5.28</v>
      </c>
      <c r="I1041" s="152"/>
      <c r="L1041" s="147"/>
      <c r="M1041" s="153"/>
      <c r="T1041" s="154"/>
      <c r="AT1041" s="149" t="s">
        <v>173</v>
      </c>
      <c r="AU1041" s="149" t="s">
        <v>83</v>
      </c>
      <c r="AV1041" s="12" t="s">
        <v>83</v>
      </c>
      <c r="AW1041" s="12" t="s">
        <v>30</v>
      </c>
      <c r="AX1041" s="12" t="s">
        <v>73</v>
      </c>
      <c r="AY1041" s="149" t="s">
        <v>166</v>
      </c>
    </row>
    <row r="1042" spans="2:65" s="12" customFormat="1" x14ac:dyDescent="0.2">
      <c r="B1042" s="147"/>
      <c r="D1042" s="148" t="s">
        <v>173</v>
      </c>
      <c r="E1042" s="149" t="s">
        <v>1</v>
      </c>
      <c r="F1042" s="150" t="s">
        <v>309</v>
      </c>
      <c r="H1042" s="151">
        <v>19.62</v>
      </c>
      <c r="I1042" s="152"/>
      <c r="L1042" s="147"/>
      <c r="M1042" s="153"/>
      <c r="T1042" s="154"/>
      <c r="AT1042" s="149" t="s">
        <v>173</v>
      </c>
      <c r="AU1042" s="149" t="s">
        <v>83</v>
      </c>
      <c r="AV1042" s="12" t="s">
        <v>83</v>
      </c>
      <c r="AW1042" s="12" t="s">
        <v>30</v>
      </c>
      <c r="AX1042" s="12" t="s">
        <v>73</v>
      </c>
      <c r="AY1042" s="149" t="s">
        <v>166</v>
      </c>
    </row>
    <row r="1043" spans="2:65" s="12" customFormat="1" x14ac:dyDescent="0.2">
      <c r="B1043" s="147"/>
      <c r="D1043" s="148" t="s">
        <v>173</v>
      </c>
      <c r="E1043" s="149" t="s">
        <v>1</v>
      </c>
      <c r="F1043" s="150" t="s">
        <v>305</v>
      </c>
      <c r="H1043" s="151">
        <v>-7.92</v>
      </c>
      <c r="I1043" s="152"/>
      <c r="L1043" s="147"/>
      <c r="M1043" s="153"/>
      <c r="T1043" s="154"/>
      <c r="AT1043" s="149" t="s">
        <v>173</v>
      </c>
      <c r="AU1043" s="149" t="s">
        <v>83</v>
      </c>
      <c r="AV1043" s="12" t="s">
        <v>83</v>
      </c>
      <c r="AW1043" s="12" t="s">
        <v>30</v>
      </c>
      <c r="AX1043" s="12" t="s">
        <v>73</v>
      </c>
      <c r="AY1043" s="149" t="s">
        <v>166</v>
      </c>
    </row>
    <row r="1044" spans="2:65" s="12" customFormat="1" x14ac:dyDescent="0.2">
      <c r="B1044" s="147"/>
      <c r="D1044" s="148" t="s">
        <v>173</v>
      </c>
      <c r="E1044" s="149" t="s">
        <v>1</v>
      </c>
      <c r="F1044" s="150" t="s">
        <v>372</v>
      </c>
      <c r="H1044" s="151">
        <v>50</v>
      </c>
      <c r="I1044" s="152"/>
      <c r="L1044" s="147"/>
      <c r="M1044" s="153"/>
      <c r="T1044" s="154"/>
      <c r="AT1044" s="149" t="s">
        <v>173</v>
      </c>
      <c r="AU1044" s="149" t="s">
        <v>83</v>
      </c>
      <c r="AV1044" s="12" t="s">
        <v>83</v>
      </c>
      <c r="AW1044" s="12" t="s">
        <v>30</v>
      </c>
      <c r="AX1044" s="12" t="s">
        <v>73</v>
      </c>
      <c r="AY1044" s="149" t="s">
        <v>166</v>
      </c>
    </row>
    <row r="1045" spans="2:65" s="13" customFormat="1" x14ac:dyDescent="0.2">
      <c r="B1045" s="155"/>
      <c r="D1045" s="148" t="s">
        <v>173</v>
      </c>
      <c r="E1045" s="156" t="s">
        <v>1</v>
      </c>
      <c r="F1045" s="157" t="s">
        <v>186</v>
      </c>
      <c r="H1045" s="158">
        <v>140.88</v>
      </c>
      <c r="I1045" s="159"/>
      <c r="L1045" s="155"/>
      <c r="M1045" s="160"/>
      <c r="T1045" s="161"/>
      <c r="AT1045" s="156" t="s">
        <v>173</v>
      </c>
      <c r="AU1045" s="156" t="s">
        <v>83</v>
      </c>
      <c r="AV1045" s="13" t="s">
        <v>172</v>
      </c>
      <c r="AW1045" s="13" t="s">
        <v>30</v>
      </c>
      <c r="AX1045" s="13" t="s">
        <v>81</v>
      </c>
      <c r="AY1045" s="156" t="s">
        <v>166</v>
      </c>
    </row>
    <row r="1046" spans="2:65" s="1" customFormat="1" ht="24.2" customHeight="1" x14ac:dyDescent="0.2">
      <c r="B1046" s="31"/>
      <c r="C1046" s="133" t="s">
        <v>809</v>
      </c>
      <c r="D1046" s="133" t="s">
        <v>168</v>
      </c>
      <c r="E1046" s="134" t="s">
        <v>810</v>
      </c>
      <c r="F1046" s="135" t="s">
        <v>811</v>
      </c>
      <c r="G1046" s="136" t="s">
        <v>252</v>
      </c>
      <c r="H1046" s="137">
        <v>76.03</v>
      </c>
      <c r="I1046" s="138"/>
      <c r="J1046" s="139">
        <f>ROUND(I1046*H1046,2)</f>
        <v>0</v>
      </c>
      <c r="K1046" s="140"/>
      <c r="L1046" s="31"/>
      <c r="M1046" s="141" t="s">
        <v>1</v>
      </c>
      <c r="N1046" s="142" t="s">
        <v>38</v>
      </c>
      <c r="P1046" s="143">
        <f>O1046*H1046</f>
        <v>0</v>
      </c>
      <c r="Q1046" s="143">
        <v>0</v>
      </c>
      <c r="R1046" s="143">
        <f>Q1046*H1046</f>
        <v>0</v>
      </c>
      <c r="S1046" s="143">
        <v>0</v>
      </c>
      <c r="T1046" s="144">
        <f>S1046*H1046</f>
        <v>0</v>
      </c>
      <c r="AR1046" s="145" t="s">
        <v>224</v>
      </c>
      <c r="AT1046" s="145" t="s">
        <v>168</v>
      </c>
      <c r="AU1046" s="145" t="s">
        <v>83</v>
      </c>
      <c r="AY1046" s="16" t="s">
        <v>166</v>
      </c>
      <c r="BE1046" s="146">
        <f>IF(N1046="základní",J1046,0)</f>
        <v>0</v>
      </c>
      <c r="BF1046" s="146">
        <f>IF(N1046="snížená",J1046,0)</f>
        <v>0</v>
      </c>
      <c r="BG1046" s="146">
        <f>IF(N1046="zákl. přenesená",J1046,0)</f>
        <v>0</v>
      </c>
      <c r="BH1046" s="146">
        <f>IF(N1046="sníž. přenesená",J1046,0)</f>
        <v>0</v>
      </c>
      <c r="BI1046" s="146">
        <f>IF(N1046="nulová",J1046,0)</f>
        <v>0</v>
      </c>
      <c r="BJ1046" s="16" t="s">
        <v>81</v>
      </c>
      <c r="BK1046" s="146">
        <f>ROUND(I1046*H1046,2)</f>
        <v>0</v>
      </c>
      <c r="BL1046" s="16" t="s">
        <v>224</v>
      </c>
      <c r="BM1046" s="145" t="s">
        <v>812</v>
      </c>
    </row>
    <row r="1047" spans="2:65" s="12" customFormat="1" x14ac:dyDescent="0.2">
      <c r="B1047" s="147"/>
      <c r="D1047" s="148" t="s">
        <v>173</v>
      </c>
      <c r="E1047" s="149" t="s">
        <v>1</v>
      </c>
      <c r="F1047" s="150" t="s">
        <v>254</v>
      </c>
      <c r="H1047" s="151">
        <v>1.635</v>
      </c>
      <c r="I1047" s="152"/>
      <c r="L1047" s="147"/>
      <c r="M1047" s="153"/>
      <c r="T1047" s="154"/>
      <c r="AT1047" s="149" t="s">
        <v>173</v>
      </c>
      <c r="AU1047" s="149" t="s">
        <v>83</v>
      </c>
      <c r="AV1047" s="12" t="s">
        <v>83</v>
      </c>
      <c r="AW1047" s="12" t="s">
        <v>30</v>
      </c>
      <c r="AX1047" s="12" t="s">
        <v>73</v>
      </c>
      <c r="AY1047" s="149" t="s">
        <v>166</v>
      </c>
    </row>
    <row r="1048" spans="2:65" s="12" customFormat="1" x14ac:dyDescent="0.2">
      <c r="B1048" s="147"/>
      <c r="D1048" s="148" t="s">
        <v>173</v>
      </c>
      <c r="E1048" s="149" t="s">
        <v>1</v>
      </c>
      <c r="F1048" s="150" t="s">
        <v>293</v>
      </c>
      <c r="H1048" s="151">
        <v>2.004</v>
      </c>
      <c r="I1048" s="152"/>
      <c r="L1048" s="147"/>
      <c r="M1048" s="153"/>
      <c r="T1048" s="154"/>
      <c r="AT1048" s="149" t="s">
        <v>173</v>
      </c>
      <c r="AU1048" s="149" t="s">
        <v>83</v>
      </c>
      <c r="AV1048" s="12" t="s">
        <v>83</v>
      </c>
      <c r="AW1048" s="12" t="s">
        <v>30</v>
      </c>
      <c r="AX1048" s="12" t="s">
        <v>73</v>
      </c>
      <c r="AY1048" s="149" t="s">
        <v>166</v>
      </c>
    </row>
    <row r="1049" spans="2:65" s="12" customFormat="1" x14ac:dyDescent="0.2">
      <c r="B1049" s="147"/>
      <c r="D1049" s="148" t="s">
        <v>173</v>
      </c>
      <c r="E1049" s="149" t="s">
        <v>1</v>
      </c>
      <c r="F1049" s="150" t="s">
        <v>294</v>
      </c>
      <c r="H1049" s="151">
        <v>2.9430000000000001</v>
      </c>
      <c r="I1049" s="152"/>
      <c r="L1049" s="147"/>
      <c r="M1049" s="153"/>
      <c r="T1049" s="154"/>
      <c r="AT1049" s="149" t="s">
        <v>173</v>
      </c>
      <c r="AU1049" s="149" t="s">
        <v>83</v>
      </c>
      <c r="AV1049" s="12" t="s">
        <v>83</v>
      </c>
      <c r="AW1049" s="12" t="s">
        <v>30</v>
      </c>
      <c r="AX1049" s="12" t="s">
        <v>73</v>
      </c>
      <c r="AY1049" s="149" t="s">
        <v>166</v>
      </c>
    </row>
    <row r="1050" spans="2:65" s="12" customFormat="1" x14ac:dyDescent="0.2">
      <c r="B1050" s="147"/>
      <c r="D1050" s="148" t="s">
        <v>173</v>
      </c>
      <c r="E1050" s="149" t="s">
        <v>1</v>
      </c>
      <c r="F1050" s="150" t="s">
        <v>295</v>
      </c>
      <c r="H1050" s="151">
        <v>1.67</v>
      </c>
      <c r="I1050" s="152"/>
      <c r="L1050" s="147"/>
      <c r="M1050" s="153"/>
      <c r="T1050" s="154"/>
      <c r="AT1050" s="149" t="s">
        <v>173</v>
      </c>
      <c r="AU1050" s="149" t="s">
        <v>83</v>
      </c>
      <c r="AV1050" s="12" t="s">
        <v>83</v>
      </c>
      <c r="AW1050" s="12" t="s">
        <v>30</v>
      </c>
      <c r="AX1050" s="12" t="s">
        <v>73</v>
      </c>
      <c r="AY1050" s="149" t="s">
        <v>166</v>
      </c>
    </row>
    <row r="1051" spans="2:65" s="12" customFormat="1" x14ac:dyDescent="0.2">
      <c r="B1051" s="147"/>
      <c r="D1051" s="148" t="s">
        <v>173</v>
      </c>
      <c r="E1051" s="149" t="s">
        <v>1</v>
      </c>
      <c r="F1051" s="150" t="s">
        <v>296</v>
      </c>
      <c r="H1051" s="151">
        <v>0.32700000000000001</v>
      </c>
      <c r="I1051" s="152"/>
      <c r="L1051" s="147"/>
      <c r="M1051" s="153"/>
      <c r="T1051" s="154"/>
      <c r="AT1051" s="149" t="s">
        <v>173</v>
      </c>
      <c r="AU1051" s="149" t="s">
        <v>83</v>
      </c>
      <c r="AV1051" s="12" t="s">
        <v>83</v>
      </c>
      <c r="AW1051" s="12" t="s">
        <v>30</v>
      </c>
      <c r="AX1051" s="12" t="s">
        <v>73</v>
      </c>
      <c r="AY1051" s="149" t="s">
        <v>166</v>
      </c>
    </row>
    <row r="1052" spans="2:65" s="12" customFormat="1" x14ac:dyDescent="0.2">
      <c r="B1052" s="147"/>
      <c r="D1052" s="148" t="s">
        <v>173</v>
      </c>
      <c r="E1052" s="149" t="s">
        <v>1</v>
      </c>
      <c r="F1052" s="150" t="s">
        <v>297</v>
      </c>
      <c r="H1052" s="151">
        <v>1.002</v>
      </c>
      <c r="I1052" s="152"/>
      <c r="L1052" s="147"/>
      <c r="M1052" s="153"/>
      <c r="T1052" s="154"/>
      <c r="AT1052" s="149" t="s">
        <v>173</v>
      </c>
      <c r="AU1052" s="149" t="s">
        <v>83</v>
      </c>
      <c r="AV1052" s="12" t="s">
        <v>83</v>
      </c>
      <c r="AW1052" s="12" t="s">
        <v>30</v>
      </c>
      <c r="AX1052" s="12" t="s">
        <v>73</v>
      </c>
      <c r="AY1052" s="149" t="s">
        <v>166</v>
      </c>
    </row>
    <row r="1053" spans="2:65" s="12" customFormat="1" x14ac:dyDescent="0.2">
      <c r="B1053" s="147"/>
      <c r="D1053" s="148" t="s">
        <v>173</v>
      </c>
      <c r="E1053" s="149" t="s">
        <v>1</v>
      </c>
      <c r="F1053" s="150" t="s">
        <v>298</v>
      </c>
      <c r="H1053" s="151">
        <v>1.5029999999999999</v>
      </c>
      <c r="I1053" s="152"/>
      <c r="L1053" s="147"/>
      <c r="M1053" s="153"/>
      <c r="T1053" s="154"/>
      <c r="AT1053" s="149" t="s">
        <v>173</v>
      </c>
      <c r="AU1053" s="149" t="s">
        <v>83</v>
      </c>
      <c r="AV1053" s="12" t="s">
        <v>83</v>
      </c>
      <c r="AW1053" s="12" t="s">
        <v>30</v>
      </c>
      <c r="AX1053" s="12" t="s">
        <v>73</v>
      </c>
      <c r="AY1053" s="149" t="s">
        <v>166</v>
      </c>
    </row>
    <row r="1054" spans="2:65" s="12" customFormat="1" x14ac:dyDescent="0.2">
      <c r="B1054" s="147"/>
      <c r="D1054" s="148" t="s">
        <v>173</v>
      </c>
      <c r="E1054" s="149" t="s">
        <v>1</v>
      </c>
      <c r="F1054" s="150" t="s">
        <v>299</v>
      </c>
      <c r="H1054" s="151">
        <v>3.6829999999999998</v>
      </c>
      <c r="I1054" s="152"/>
      <c r="L1054" s="147"/>
      <c r="M1054" s="153"/>
      <c r="T1054" s="154"/>
      <c r="AT1054" s="149" t="s">
        <v>173</v>
      </c>
      <c r="AU1054" s="149" t="s">
        <v>83</v>
      </c>
      <c r="AV1054" s="12" t="s">
        <v>83</v>
      </c>
      <c r="AW1054" s="12" t="s">
        <v>30</v>
      </c>
      <c r="AX1054" s="12" t="s">
        <v>73</v>
      </c>
      <c r="AY1054" s="149" t="s">
        <v>166</v>
      </c>
    </row>
    <row r="1055" spans="2:65" s="12" customFormat="1" x14ac:dyDescent="0.2">
      <c r="B1055" s="147"/>
      <c r="D1055" s="148" t="s">
        <v>173</v>
      </c>
      <c r="E1055" s="149" t="s">
        <v>1</v>
      </c>
      <c r="F1055" s="150" t="s">
        <v>257</v>
      </c>
      <c r="H1055" s="151">
        <v>1.962</v>
      </c>
      <c r="I1055" s="152"/>
      <c r="L1055" s="147"/>
      <c r="M1055" s="153"/>
      <c r="T1055" s="154"/>
      <c r="AT1055" s="149" t="s">
        <v>173</v>
      </c>
      <c r="AU1055" s="149" t="s">
        <v>83</v>
      </c>
      <c r="AV1055" s="12" t="s">
        <v>83</v>
      </c>
      <c r="AW1055" s="12" t="s">
        <v>30</v>
      </c>
      <c r="AX1055" s="12" t="s">
        <v>73</v>
      </c>
      <c r="AY1055" s="149" t="s">
        <v>166</v>
      </c>
    </row>
    <row r="1056" spans="2:65" s="12" customFormat="1" x14ac:dyDescent="0.2">
      <c r="B1056" s="147"/>
      <c r="D1056" s="148" t="s">
        <v>173</v>
      </c>
      <c r="E1056" s="149" t="s">
        <v>1</v>
      </c>
      <c r="F1056" s="150" t="s">
        <v>300</v>
      </c>
      <c r="H1056" s="151">
        <v>5.2610000000000001</v>
      </c>
      <c r="I1056" s="152"/>
      <c r="L1056" s="147"/>
      <c r="M1056" s="153"/>
      <c r="T1056" s="154"/>
      <c r="AT1056" s="149" t="s">
        <v>173</v>
      </c>
      <c r="AU1056" s="149" t="s">
        <v>83</v>
      </c>
      <c r="AV1056" s="12" t="s">
        <v>83</v>
      </c>
      <c r="AW1056" s="12" t="s">
        <v>30</v>
      </c>
      <c r="AX1056" s="12" t="s">
        <v>73</v>
      </c>
      <c r="AY1056" s="149" t="s">
        <v>166</v>
      </c>
    </row>
    <row r="1057" spans="2:65" s="12" customFormat="1" x14ac:dyDescent="0.2">
      <c r="B1057" s="147"/>
      <c r="D1057" s="148" t="s">
        <v>173</v>
      </c>
      <c r="E1057" s="149" t="s">
        <v>1</v>
      </c>
      <c r="F1057" s="150" t="s">
        <v>301</v>
      </c>
      <c r="H1057" s="151">
        <v>2.35</v>
      </c>
      <c r="I1057" s="152"/>
      <c r="L1057" s="147"/>
      <c r="M1057" s="153"/>
      <c r="T1057" s="154"/>
      <c r="AT1057" s="149" t="s">
        <v>173</v>
      </c>
      <c r="AU1057" s="149" t="s">
        <v>83</v>
      </c>
      <c r="AV1057" s="12" t="s">
        <v>83</v>
      </c>
      <c r="AW1057" s="12" t="s">
        <v>30</v>
      </c>
      <c r="AX1057" s="12" t="s">
        <v>73</v>
      </c>
      <c r="AY1057" s="149" t="s">
        <v>166</v>
      </c>
    </row>
    <row r="1058" spans="2:65" s="12" customFormat="1" x14ac:dyDescent="0.2">
      <c r="B1058" s="147"/>
      <c r="D1058" s="148" t="s">
        <v>173</v>
      </c>
      <c r="E1058" s="149" t="s">
        <v>1</v>
      </c>
      <c r="F1058" s="150" t="s">
        <v>263</v>
      </c>
      <c r="H1058" s="151">
        <v>2.6160000000000001</v>
      </c>
      <c r="I1058" s="152"/>
      <c r="L1058" s="147"/>
      <c r="M1058" s="153"/>
      <c r="T1058" s="154"/>
      <c r="AT1058" s="149" t="s">
        <v>173</v>
      </c>
      <c r="AU1058" s="149" t="s">
        <v>83</v>
      </c>
      <c r="AV1058" s="12" t="s">
        <v>83</v>
      </c>
      <c r="AW1058" s="12" t="s">
        <v>30</v>
      </c>
      <c r="AX1058" s="12" t="s">
        <v>73</v>
      </c>
      <c r="AY1058" s="149" t="s">
        <v>166</v>
      </c>
    </row>
    <row r="1059" spans="2:65" s="12" customFormat="1" x14ac:dyDescent="0.2">
      <c r="B1059" s="147"/>
      <c r="D1059" s="148" t="s">
        <v>173</v>
      </c>
      <c r="E1059" s="149" t="s">
        <v>1</v>
      </c>
      <c r="F1059" s="150" t="s">
        <v>302</v>
      </c>
      <c r="H1059" s="151">
        <v>1.25</v>
      </c>
      <c r="I1059" s="152"/>
      <c r="L1059" s="147"/>
      <c r="M1059" s="153"/>
      <c r="T1059" s="154"/>
      <c r="AT1059" s="149" t="s">
        <v>173</v>
      </c>
      <c r="AU1059" s="149" t="s">
        <v>83</v>
      </c>
      <c r="AV1059" s="12" t="s">
        <v>83</v>
      </c>
      <c r="AW1059" s="12" t="s">
        <v>30</v>
      </c>
      <c r="AX1059" s="12" t="s">
        <v>73</v>
      </c>
      <c r="AY1059" s="149" t="s">
        <v>166</v>
      </c>
    </row>
    <row r="1060" spans="2:65" s="12" customFormat="1" x14ac:dyDescent="0.2">
      <c r="B1060" s="147"/>
      <c r="D1060" s="148" t="s">
        <v>173</v>
      </c>
      <c r="E1060" s="149" t="s">
        <v>1</v>
      </c>
      <c r="F1060" s="150" t="s">
        <v>303</v>
      </c>
      <c r="H1060" s="151">
        <v>0.64</v>
      </c>
      <c r="I1060" s="152"/>
      <c r="L1060" s="147"/>
      <c r="M1060" s="153"/>
      <c r="T1060" s="154"/>
      <c r="AT1060" s="149" t="s">
        <v>173</v>
      </c>
      <c r="AU1060" s="149" t="s">
        <v>83</v>
      </c>
      <c r="AV1060" s="12" t="s">
        <v>83</v>
      </c>
      <c r="AW1060" s="12" t="s">
        <v>30</v>
      </c>
      <c r="AX1060" s="12" t="s">
        <v>73</v>
      </c>
      <c r="AY1060" s="149" t="s">
        <v>166</v>
      </c>
    </row>
    <row r="1061" spans="2:65" s="12" customFormat="1" x14ac:dyDescent="0.2">
      <c r="B1061" s="147"/>
      <c r="D1061" s="148" t="s">
        <v>173</v>
      </c>
      <c r="E1061" s="149" t="s">
        <v>1</v>
      </c>
      <c r="F1061" s="150" t="s">
        <v>304</v>
      </c>
      <c r="H1061" s="151">
        <v>20.634</v>
      </c>
      <c r="I1061" s="152"/>
      <c r="L1061" s="147"/>
      <c r="M1061" s="153"/>
      <c r="T1061" s="154"/>
      <c r="AT1061" s="149" t="s">
        <v>173</v>
      </c>
      <c r="AU1061" s="149" t="s">
        <v>83</v>
      </c>
      <c r="AV1061" s="12" t="s">
        <v>83</v>
      </c>
      <c r="AW1061" s="12" t="s">
        <v>30</v>
      </c>
      <c r="AX1061" s="12" t="s">
        <v>73</v>
      </c>
      <c r="AY1061" s="149" t="s">
        <v>166</v>
      </c>
    </row>
    <row r="1062" spans="2:65" s="12" customFormat="1" x14ac:dyDescent="0.2">
      <c r="B1062" s="147"/>
      <c r="D1062" s="148" t="s">
        <v>173</v>
      </c>
      <c r="E1062" s="149" t="s">
        <v>1</v>
      </c>
      <c r="F1062" s="150" t="s">
        <v>305</v>
      </c>
      <c r="H1062" s="151">
        <v>-7.92</v>
      </c>
      <c r="I1062" s="152"/>
      <c r="L1062" s="147"/>
      <c r="M1062" s="153"/>
      <c r="T1062" s="154"/>
      <c r="AT1062" s="149" t="s">
        <v>173</v>
      </c>
      <c r="AU1062" s="149" t="s">
        <v>83</v>
      </c>
      <c r="AV1062" s="12" t="s">
        <v>83</v>
      </c>
      <c r="AW1062" s="12" t="s">
        <v>30</v>
      </c>
      <c r="AX1062" s="12" t="s">
        <v>73</v>
      </c>
      <c r="AY1062" s="149" t="s">
        <v>166</v>
      </c>
    </row>
    <row r="1063" spans="2:65" s="12" customFormat="1" x14ac:dyDescent="0.2">
      <c r="B1063" s="147"/>
      <c r="D1063" s="148" t="s">
        <v>173</v>
      </c>
      <c r="E1063" s="149" t="s">
        <v>1</v>
      </c>
      <c r="F1063" s="150" t="s">
        <v>306</v>
      </c>
      <c r="H1063" s="151">
        <v>20.274000000000001</v>
      </c>
      <c r="I1063" s="152"/>
      <c r="L1063" s="147"/>
      <c r="M1063" s="153"/>
      <c r="T1063" s="154"/>
      <c r="AT1063" s="149" t="s">
        <v>173</v>
      </c>
      <c r="AU1063" s="149" t="s">
        <v>83</v>
      </c>
      <c r="AV1063" s="12" t="s">
        <v>83</v>
      </c>
      <c r="AW1063" s="12" t="s">
        <v>30</v>
      </c>
      <c r="AX1063" s="12" t="s">
        <v>73</v>
      </c>
      <c r="AY1063" s="149" t="s">
        <v>166</v>
      </c>
    </row>
    <row r="1064" spans="2:65" s="12" customFormat="1" x14ac:dyDescent="0.2">
      <c r="B1064" s="147"/>
      <c r="D1064" s="148" t="s">
        <v>173</v>
      </c>
      <c r="E1064" s="149" t="s">
        <v>1</v>
      </c>
      <c r="F1064" s="150" t="s">
        <v>305</v>
      </c>
      <c r="H1064" s="151">
        <v>-7.92</v>
      </c>
      <c r="I1064" s="152"/>
      <c r="L1064" s="147"/>
      <c r="M1064" s="153"/>
      <c r="T1064" s="154"/>
      <c r="AT1064" s="149" t="s">
        <v>173</v>
      </c>
      <c r="AU1064" s="149" t="s">
        <v>83</v>
      </c>
      <c r="AV1064" s="12" t="s">
        <v>83</v>
      </c>
      <c r="AW1064" s="12" t="s">
        <v>30</v>
      </c>
      <c r="AX1064" s="12" t="s">
        <v>73</v>
      </c>
      <c r="AY1064" s="149" t="s">
        <v>166</v>
      </c>
    </row>
    <row r="1065" spans="2:65" s="12" customFormat="1" x14ac:dyDescent="0.2">
      <c r="B1065" s="147"/>
      <c r="D1065" s="148" t="s">
        <v>173</v>
      </c>
      <c r="E1065" s="149" t="s">
        <v>1</v>
      </c>
      <c r="F1065" s="150" t="s">
        <v>307</v>
      </c>
      <c r="H1065" s="151">
        <v>15.696</v>
      </c>
      <c r="I1065" s="152"/>
      <c r="L1065" s="147"/>
      <c r="M1065" s="153"/>
      <c r="T1065" s="154"/>
      <c r="AT1065" s="149" t="s">
        <v>173</v>
      </c>
      <c r="AU1065" s="149" t="s">
        <v>83</v>
      </c>
      <c r="AV1065" s="12" t="s">
        <v>83</v>
      </c>
      <c r="AW1065" s="12" t="s">
        <v>30</v>
      </c>
      <c r="AX1065" s="12" t="s">
        <v>73</v>
      </c>
      <c r="AY1065" s="149" t="s">
        <v>166</v>
      </c>
    </row>
    <row r="1066" spans="2:65" s="12" customFormat="1" x14ac:dyDescent="0.2">
      <c r="B1066" s="147"/>
      <c r="D1066" s="148" t="s">
        <v>173</v>
      </c>
      <c r="E1066" s="149" t="s">
        <v>1</v>
      </c>
      <c r="F1066" s="150" t="s">
        <v>308</v>
      </c>
      <c r="H1066" s="151">
        <v>-5.28</v>
      </c>
      <c r="I1066" s="152"/>
      <c r="L1066" s="147"/>
      <c r="M1066" s="153"/>
      <c r="T1066" s="154"/>
      <c r="AT1066" s="149" t="s">
        <v>173</v>
      </c>
      <c r="AU1066" s="149" t="s">
        <v>83</v>
      </c>
      <c r="AV1066" s="12" t="s">
        <v>83</v>
      </c>
      <c r="AW1066" s="12" t="s">
        <v>30</v>
      </c>
      <c r="AX1066" s="12" t="s">
        <v>73</v>
      </c>
      <c r="AY1066" s="149" t="s">
        <v>166</v>
      </c>
    </row>
    <row r="1067" spans="2:65" s="12" customFormat="1" x14ac:dyDescent="0.2">
      <c r="B1067" s="147"/>
      <c r="D1067" s="148" t="s">
        <v>173</v>
      </c>
      <c r="E1067" s="149" t="s">
        <v>1</v>
      </c>
      <c r="F1067" s="150" t="s">
        <v>309</v>
      </c>
      <c r="H1067" s="151">
        <v>19.62</v>
      </c>
      <c r="I1067" s="152"/>
      <c r="L1067" s="147"/>
      <c r="M1067" s="153"/>
      <c r="T1067" s="154"/>
      <c r="AT1067" s="149" t="s">
        <v>173</v>
      </c>
      <c r="AU1067" s="149" t="s">
        <v>83</v>
      </c>
      <c r="AV1067" s="12" t="s">
        <v>83</v>
      </c>
      <c r="AW1067" s="12" t="s">
        <v>30</v>
      </c>
      <c r="AX1067" s="12" t="s">
        <v>73</v>
      </c>
      <c r="AY1067" s="149" t="s">
        <v>166</v>
      </c>
    </row>
    <row r="1068" spans="2:65" s="12" customFormat="1" x14ac:dyDescent="0.2">
      <c r="B1068" s="147"/>
      <c r="D1068" s="148" t="s">
        <v>173</v>
      </c>
      <c r="E1068" s="149" t="s">
        <v>1</v>
      </c>
      <c r="F1068" s="150" t="s">
        <v>305</v>
      </c>
      <c r="H1068" s="151">
        <v>-7.92</v>
      </c>
      <c r="I1068" s="152"/>
      <c r="L1068" s="147"/>
      <c r="M1068" s="153"/>
      <c r="T1068" s="154"/>
      <c r="AT1068" s="149" t="s">
        <v>173</v>
      </c>
      <c r="AU1068" s="149" t="s">
        <v>83</v>
      </c>
      <c r="AV1068" s="12" t="s">
        <v>83</v>
      </c>
      <c r="AW1068" s="12" t="s">
        <v>30</v>
      </c>
      <c r="AX1068" s="12" t="s">
        <v>73</v>
      </c>
      <c r="AY1068" s="149" t="s">
        <v>166</v>
      </c>
    </row>
    <row r="1069" spans="2:65" s="13" customFormat="1" x14ac:dyDescent="0.2">
      <c r="B1069" s="155"/>
      <c r="D1069" s="148" t="s">
        <v>173</v>
      </c>
      <c r="E1069" s="156" t="s">
        <v>1</v>
      </c>
      <c r="F1069" s="157" t="s">
        <v>186</v>
      </c>
      <c r="H1069" s="158">
        <v>76.03</v>
      </c>
      <c r="I1069" s="159"/>
      <c r="L1069" s="155"/>
      <c r="M1069" s="160"/>
      <c r="T1069" s="161"/>
      <c r="AT1069" s="156" t="s">
        <v>173</v>
      </c>
      <c r="AU1069" s="156" t="s">
        <v>83</v>
      </c>
      <c r="AV1069" s="13" t="s">
        <v>172</v>
      </c>
      <c r="AW1069" s="13" t="s">
        <v>30</v>
      </c>
      <c r="AX1069" s="13" t="s">
        <v>81</v>
      </c>
      <c r="AY1069" s="156" t="s">
        <v>166</v>
      </c>
    </row>
    <row r="1070" spans="2:65" s="1" customFormat="1" ht="16.5" customHeight="1" x14ac:dyDescent="0.2">
      <c r="B1070" s="31"/>
      <c r="C1070" s="133" t="s">
        <v>566</v>
      </c>
      <c r="D1070" s="133" t="s">
        <v>168</v>
      </c>
      <c r="E1070" s="134" t="s">
        <v>813</v>
      </c>
      <c r="F1070" s="135" t="s">
        <v>814</v>
      </c>
      <c r="G1070" s="136" t="s">
        <v>252</v>
      </c>
      <c r="H1070" s="137">
        <v>140.88</v>
      </c>
      <c r="I1070" s="138"/>
      <c r="J1070" s="139">
        <f>ROUND(I1070*H1070,2)</f>
        <v>0</v>
      </c>
      <c r="K1070" s="140"/>
      <c r="L1070" s="31"/>
      <c r="M1070" s="141" t="s">
        <v>1</v>
      </c>
      <c r="N1070" s="142" t="s">
        <v>38</v>
      </c>
      <c r="P1070" s="143">
        <f>O1070*H1070</f>
        <v>0</v>
      </c>
      <c r="Q1070" s="143">
        <v>0</v>
      </c>
      <c r="R1070" s="143">
        <f>Q1070*H1070</f>
        <v>0</v>
      </c>
      <c r="S1070" s="143">
        <v>0</v>
      </c>
      <c r="T1070" s="144">
        <f>S1070*H1070</f>
        <v>0</v>
      </c>
      <c r="AR1070" s="145" t="s">
        <v>224</v>
      </c>
      <c r="AT1070" s="145" t="s">
        <v>168</v>
      </c>
      <c r="AU1070" s="145" t="s">
        <v>83</v>
      </c>
      <c r="AY1070" s="16" t="s">
        <v>166</v>
      </c>
      <c r="BE1070" s="146">
        <f>IF(N1070="základní",J1070,0)</f>
        <v>0</v>
      </c>
      <c r="BF1070" s="146">
        <f>IF(N1070="snížená",J1070,0)</f>
        <v>0</v>
      </c>
      <c r="BG1070" s="146">
        <f>IF(N1070="zákl. přenesená",J1070,0)</f>
        <v>0</v>
      </c>
      <c r="BH1070" s="146">
        <f>IF(N1070="sníž. přenesená",J1070,0)</f>
        <v>0</v>
      </c>
      <c r="BI1070" s="146">
        <f>IF(N1070="nulová",J1070,0)</f>
        <v>0</v>
      </c>
      <c r="BJ1070" s="16" t="s">
        <v>81</v>
      </c>
      <c r="BK1070" s="146">
        <f>ROUND(I1070*H1070,2)</f>
        <v>0</v>
      </c>
      <c r="BL1070" s="16" t="s">
        <v>224</v>
      </c>
      <c r="BM1070" s="145" t="s">
        <v>815</v>
      </c>
    </row>
    <row r="1071" spans="2:65" s="12" customFormat="1" x14ac:dyDescent="0.2">
      <c r="B1071" s="147"/>
      <c r="D1071" s="148" t="s">
        <v>173</v>
      </c>
      <c r="E1071" s="149" t="s">
        <v>1</v>
      </c>
      <c r="F1071" s="150" t="s">
        <v>254</v>
      </c>
      <c r="H1071" s="151">
        <v>1.635</v>
      </c>
      <c r="I1071" s="152"/>
      <c r="L1071" s="147"/>
      <c r="M1071" s="153"/>
      <c r="T1071" s="154"/>
      <c r="AT1071" s="149" t="s">
        <v>173</v>
      </c>
      <c r="AU1071" s="149" t="s">
        <v>83</v>
      </c>
      <c r="AV1071" s="12" t="s">
        <v>83</v>
      </c>
      <c r="AW1071" s="12" t="s">
        <v>30</v>
      </c>
      <c r="AX1071" s="12" t="s">
        <v>73</v>
      </c>
      <c r="AY1071" s="149" t="s">
        <v>166</v>
      </c>
    </row>
    <row r="1072" spans="2:65" s="12" customFormat="1" x14ac:dyDescent="0.2">
      <c r="B1072" s="147"/>
      <c r="D1072" s="148" t="s">
        <v>173</v>
      </c>
      <c r="E1072" s="149" t="s">
        <v>1</v>
      </c>
      <c r="F1072" s="150" t="s">
        <v>293</v>
      </c>
      <c r="H1072" s="151">
        <v>2.004</v>
      </c>
      <c r="I1072" s="152"/>
      <c r="L1072" s="147"/>
      <c r="M1072" s="153"/>
      <c r="T1072" s="154"/>
      <c r="AT1072" s="149" t="s">
        <v>173</v>
      </c>
      <c r="AU1072" s="149" t="s">
        <v>83</v>
      </c>
      <c r="AV1072" s="12" t="s">
        <v>83</v>
      </c>
      <c r="AW1072" s="12" t="s">
        <v>30</v>
      </c>
      <c r="AX1072" s="12" t="s">
        <v>73</v>
      </c>
      <c r="AY1072" s="149" t="s">
        <v>166</v>
      </c>
    </row>
    <row r="1073" spans="2:51" s="12" customFormat="1" x14ac:dyDescent="0.2">
      <c r="B1073" s="147"/>
      <c r="D1073" s="148" t="s">
        <v>173</v>
      </c>
      <c r="E1073" s="149" t="s">
        <v>1</v>
      </c>
      <c r="F1073" s="150" t="s">
        <v>294</v>
      </c>
      <c r="H1073" s="151">
        <v>2.9430000000000001</v>
      </c>
      <c r="I1073" s="152"/>
      <c r="L1073" s="147"/>
      <c r="M1073" s="153"/>
      <c r="T1073" s="154"/>
      <c r="AT1073" s="149" t="s">
        <v>173</v>
      </c>
      <c r="AU1073" s="149" t="s">
        <v>83</v>
      </c>
      <c r="AV1073" s="12" t="s">
        <v>83</v>
      </c>
      <c r="AW1073" s="12" t="s">
        <v>30</v>
      </c>
      <c r="AX1073" s="12" t="s">
        <v>73</v>
      </c>
      <c r="AY1073" s="149" t="s">
        <v>166</v>
      </c>
    </row>
    <row r="1074" spans="2:51" s="12" customFormat="1" x14ac:dyDescent="0.2">
      <c r="B1074" s="147"/>
      <c r="D1074" s="148" t="s">
        <v>173</v>
      </c>
      <c r="E1074" s="149" t="s">
        <v>1</v>
      </c>
      <c r="F1074" s="150" t="s">
        <v>295</v>
      </c>
      <c r="H1074" s="151">
        <v>1.67</v>
      </c>
      <c r="I1074" s="152"/>
      <c r="L1074" s="147"/>
      <c r="M1074" s="153"/>
      <c r="T1074" s="154"/>
      <c r="AT1074" s="149" t="s">
        <v>173</v>
      </c>
      <c r="AU1074" s="149" t="s">
        <v>83</v>
      </c>
      <c r="AV1074" s="12" t="s">
        <v>83</v>
      </c>
      <c r="AW1074" s="12" t="s">
        <v>30</v>
      </c>
      <c r="AX1074" s="12" t="s">
        <v>73</v>
      </c>
      <c r="AY1074" s="149" t="s">
        <v>166</v>
      </c>
    </row>
    <row r="1075" spans="2:51" s="12" customFormat="1" x14ac:dyDescent="0.2">
      <c r="B1075" s="147"/>
      <c r="D1075" s="148" t="s">
        <v>173</v>
      </c>
      <c r="E1075" s="149" t="s">
        <v>1</v>
      </c>
      <c r="F1075" s="150" t="s">
        <v>296</v>
      </c>
      <c r="H1075" s="151">
        <v>0.32700000000000001</v>
      </c>
      <c r="I1075" s="152"/>
      <c r="L1075" s="147"/>
      <c r="M1075" s="153"/>
      <c r="T1075" s="154"/>
      <c r="AT1075" s="149" t="s">
        <v>173</v>
      </c>
      <c r="AU1075" s="149" t="s">
        <v>83</v>
      </c>
      <c r="AV1075" s="12" t="s">
        <v>83</v>
      </c>
      <c r="AW1075" s="12" t="s">
        <v>30</v>
      </c>
      <c r="AX1075" s="12" t="s">
        <v>73</v>
      </c>
      <c r="AY1075" s="149" t="s">
        <v>166</v>
      </c>
    </row>
    <row r="1076" spans="2:51" s="12" customFormat="1" x14ac:dyDescent="0.2">
      <c r="B1076" s="147"/>
      <c r="D1076" s="148" t="s">
        <v>173</v>
      </c>
      <c r="E1076" s="149" t="s">
        <v>1</v>
      </c>
      <c r="F1076" s="150" t="s">
        <v>297</v>
      </c>
      <c r="H1076" s="151">
        <v>1.002</v>
      </c>
      <c r="I1076" s="152"/>
      <c r="L1076" s="147"/>
      <c r="M1076" s="153"/>
      <c r="T1076" s="154"/>
      <c r="AT1076" s="149" t="s">
        <v>173</v>
      </c>
      <c r="AU1076" s="149" t="s">
        <v>83</v>
      </c>
      <c r="AV1076" s="12" t="s">
        <v>83</v>
      </c>
      <c r="AW1076" s="12" t="s">
        <v>30</v>
      </c>
      <c r="AX1076" s="12" t="s">
        <v>73</v>
      </c>
      <c r="AY1076" s="149" t="s">
        <v>166</v>
      </c>
    </row>
    <row r="1077" spans="2:51" s="12" customFormat="1" x14ac:dyDescent="0.2">
      <c r="B1077" s="147"/>
      <c r="D1077" s="148" t="s">
        <v>173</v>
      </c>
      <c r="E1077" s="149" t="s">
        <v>1</v>
      </c>
      <c r="F1077" s="150" t="s">
        <v>258</v>
      </c>
      <c r="H1077" s="151">
        <v>3.27</v>
      </c>
      <c r="I1077" s="152"/>
      <c r="L1077" s="147"/>
      <c r="M1077" s="153"/>
      <c r="T1077" s="154"/>
      <c r="AT1077" s="149" t="s">
        <v>173</v>
      </c>
      <c r="AU1077" s="149" t="s">
        <v>83</v>
      </c>
      <c r="AV1077" s="12" t="s">
        <v>83</v>
      </c>
      <c r="AW1077" s="12" t="s">
        <v>30</v>
      </c>
      <c r="AX1077" s="12" t="s">
        <v>73</v>
      </c>
      <c r="AY1077" s="149" t="s">
        <v>166</v>
      </c>
    </row>
    <row r="1078" spans="2:51" s="12" customFormat="1" x14ac:dyDescent="0.2">
      <c r="B1078" s="147"/>
      <c r="D1078" s="148" t="s">
        <v>173</v>
      </c>
      <c r="E1078" s="149" t="s">
        <v>1</v>
      </c>
      <c r="F1078" s="150" t="s">
        <v>298</v>
      </c>
      <c r="H1078" s="151">
        <v>1.5029999999999999</v>
      </c>
      <c r="I1078" s="152"/>
      <c r="L1078" s="147"/>
      <c r="M1078" s="153"/>
      <c r="T1078" s="154"/>
      <c r="AT1078" s="149" t="s">
        <v>173</v>
      </c>
      <c r="AU1078" s="149" t="s">
        <v>83</v>
      </c>
      <c r="AV1078" s="12" t="s">
        <v>83</v>
      </c>
      <c r="AW1078" s="12" t="s">
        <v>30</v>
      </c>
      <c r="AX1078" s="12" t="s">
        <v>73</v>
      </c>
      <c r="AY1078" s="149" t="s">
        <v>166</v>
      </c>
    </row>
    <row r="1079" spans="2:51" s="12" customFormat="1" x14ac:dyDescent="0.2">
      <c r="B1079" s="147"/>
      <c r="D1079" s="148" t="s">
        <v>173</v>
      </c>
      <c r="E1079" s="149" t="s">
        <v>1</v>
      </c>
      <c r="F1079" s="150" t="s">
        <v>299</v>
      </c>
      <c r="H1079" s="151">
        <v>3.6829999999999998</v>
      </c>
      <c r="I1079" s="152"/>
      <c r="L1079" s="147"/>
      <c r="M1079" s="153"/>
      <c r="T1079" s="154"/>
      <c r="AT1079" s="149" t="s">
        <v>173</v>
      </c>
      <c r="AU1079" s="149" t="s">
        <v>83</v>
      </c>
      <c r="AV1079" s="12" t="s">
        <v>83</v>
      </c>
      <c r="AW1079" s="12" t="s">
        <v>30</v>
      </c>
      <c r="AX1079" s="12" t="s">
        <v>73</v>
      </c>
      <c r="AY1079" s="149" t="s">
        <v>166</v>
      </c>
    </row>
    <row r="1080" spans="2:51" s="12" customFormat="1" x14ac:dyDescent="0.2">
      <c r="B1080" s="147"/>
      <c r="D1080" s="148" t="s">
        <v>173</v>
      </c>
      <c r="E1080" s="149" t="s">
        <v>1</v>
      </c>
      <c r="F1080" s="150" t="s">
        <v>257</v>
      </c>
      <c r="H1080" s="151">
        <v>1.962</v>
      </c>
      <c r="I1080" s="152"/>
      <c r="L1080" s="147"/>
      <c r="M1080" s="153"/>
      <c r="T1080" s="154"/>
      <c r="AT1080" s="149" t="s">
        <v>173</v>
      </c>
      <c r="AU1080" s="149" t="s">
        <v>83</v>
      </c>
      <c r="AV1080" s="12" t="s">
        <v>83</v>
      </c>
      <c r="AW1080" s="12" t="s">
        <v>30</v>
      </c>
      <c r="AX1080" s="12" t="s">
        <v>73</v>
      </c>
      <c r="AY1080" s="149" t="s">
        <v>166</v>
      </c>
    </row>
    <row r="1081" spans="2:51" s="12" customFormat="1" x14ac:dyDescent="0.2">
      <c r="B1081" s="147"/>
      <c r="D1081" s="148" t="s">
        <v>173</v>
      </c>
      <c r="E1081" s="149" t="s">
        <v>1</v>
      </c>
      <c r="F1081" s="150" t="s">
        <v>300</v>
      </c>
      <c r="H1081" s="151">
        <v>5.2610000000000001</v>
      </c>
      <c r="I1081" s="152"/>
      <c r="L1081" s="147"/>
      <c r="M1081" s="153"/>
      <c r="T1081" s="154"/>
      <c r="AT1081" s="149" t="s">
        <v>173</v>
      </c>
      <c r="AU1081" s="149" t="s">
        <v>83</v>
      </c>
      <c r="AV1081" s="12" t="s">
        <v>83</v>
      </c>
      <c r="AW1081" s="12" t="s">
        <v>30</v>
      </c>
      <c r="AX1081" s="12" t="s">
        <v>73</v>
      </c>
      <c r="AY1081" s="149" t="s">
        <v>166</v>
      </c>
    </row>
    <row r="1082" spans="2:51" s="12" customFormat="1" x14ac:dyDescent="0.2">
      <c r="B1082" s="147"/>
      <c r="D1082" s="148" t="s">
        <v>173</v>
      </c>
      <c r="E1082" s="149" t="s">
        <v>1</v>
      </c>
      <c r="F1082" s="150" t="s">
        <v>301</v>
      </c>
      <c r="H1082" s="151">
        <v>2.35</v>
      </c>
      <c r="I1082" s="152"/>
      <c r="L1082" s="147"/>
      <c r="M1082" s="153"/>
      <c r="T1082" s="154"/>
      <c r="AT1082" s="149" t="s">
        <v>173</v>
      </c>
      <c r="AU1082" s="149" t="s">
        <v>83</v>
      </c>
      <c r="AV1082" s="12" t="s">
        <v>83</v>
      </c>
      <c r="AW1082" s="12" t="s">
        <v>30</v>
      </c>
      <c r="AX1082" s="12" t="s">
        <v>73</v>
      </c>
      <c r="AY1082" s="149" t="s">
        <v>166</v>
      </c>
    </row>
    <row r="1083" spans="2:51" s="12" customFormat="1" x14ac:dyDescent="0.2">
      <c r="B1083" s="147"/>
      <c r="D1083" s="148" t="s">
        <v>173</v>
      </c>
      <c r="E1083" s="149" t="s">
        <v>1</v>
      </c>
      <c r="F1083" s="150" t="s">
        <v>263</v>
      </c>
      <c r="H1083" s="151">
        <v>2.6160000000000001</v>
      </c>
      <c r="I1083" s="152"/>
      <c r="L1083" s="147"/>
      <c r="M1083" s="153"/>
      <c r="T1083" s="154"/>
      <c r="AT1083" s="149" t="s">
        <v>173</v>
      </c>
      <c r="AU1083" s="149" t="s">
        <v>83</v>
      </c>
      <c r="AV1083" s="12" t="s">
        <v>83</v>
      </c>
      <c r="AW1083" s="12" t="s">
        <v>30</v>
      </c>
      <c r="AX1083" s="12" t="s">
        <v>73</v>
      </c>
      <c r="AY1083" s="149" t="s">
        <v>166</v>
      </c>
    </row>
    <row r="1084" spans="2:51" s="12" customFormat="1" x14ac:dyDescent="0.2">
      <c r="B1084" s="147"/>
      <c r="D1084" s="148" t="s">
        <v>173</v>
      </c>
      <c r="E1084" s="149" t="s">
        <v>1</v>
      </c>
      <c r="F1084" s="150" t="s">
        <v>798</v>
      </c>
      <c r="H1084" s="151">
        <v>7.98</v>
      </c>
      <c r="I1084" s="152"/>
      <c r="L1084" s="147"/>
      <c r="M1084" s="153"/>
      <c r="T1084" s="154"/>
      <c r="AT1084" s="149" t="s">
        <v>173</v>
      </c>
      <c r="AU1084" s="149" t="s">
        <v>83</v>
      </c>
      <c r="AV1084" s="12" t="s">
        <v>83</v>
      </c>
      <c r="AW1084" s="12" t="s">
        <v>30</v>
      </c>
      <c r="AX1084" s="12" t="s">
        <v>73</v>
      </c>
      <c r="AY1084" s="149" t="s">
        <v>166</v>
      </c>
    </row>
    <row r="1085" spans="2:51" s="12" customFormat="1" x14ac:dyDescent="0.2">
      <c r="B1085" s="147"/>
      <c r="D1085" s="148" t="s">
        <v>173</v>
      </c>
      <c r="E1085" s="149" t="s">
        <v>1</v>
      </c>
      <c r="F1085" s="150" t="s">
        <v>799</v>
      </c>
      <c r="H1085" s="151">
        <v>3.6</v>
      </c>
      <c r="I1085" s="152"/>
      <c r="L1085" s="147"/>
      <c r="M1085" s="153"/>
      <c r="T1085" s="154"/>
      <c r="AT1085" s="149" t="s">
        <v>173</v>
      </c>
      <c r="AU1085" s="149" t="s">
        <v>83</v>
      </c>
      <c r="AV1085" s="12" t="s">
        <v>83</v>
      </c>
      <c r="AW1085" s="12" t="s">
        <v>30</v>
      </c>
      <c r="AX1085" s="12" t="s">
        <v>73</v>
      </c>
      <c r="AY1085" s="149" t="s">
        <v>166</v>
      </c>
    </row>
    <row r="1086" spans="2:51" s="12" customFormat="1" x14ac:dyDescent="0.2">
      <c r="B1086" s="147"/>
      <c r="D1086" s="148" t="s">
        <v>173</v>
      </c>
      <c r="E1086" s="149" t="s">
        <v>1</v>
      </c>
      <c r="F1086" s="150" t="s">
        <v>302</v>
      </c>
      <c r="H1086" s="151">
        <v>1.25</v>
      </c>
      <c r="I1086" s="152"/>
      <c r="L1086" s="147"/>
      <c r="M1086" s="153"/>
      <c r="T1086" s="154"/>
      <c r="AT1086" s="149" t="s">
        <v>173</v>
      </c>
      <c r="AU1086" s="149" t="s">
        <v>83</v>
      </c>
      <c r="AV1086" s="12" t="s">
        <v>83</v>
      </c>
      <c r="AW1086" s="12" t="s">
        <v>30</v>
      </c>
      <c r="AX1086" s="12" t="s">
        <v>73</v>
      </c>
      <c r="AY1086" s="149" t="s">
        <v>166</v>
      </c>
    </row>
    <row r="1087" spans="2:51" s="12" customFormat="1" x14ac:dyDescent="0.2">
      <c r="B1087" s="147"/>
      <c r="D1087" s="148" t="s">
        <v>173</v>
      </c>
      <c r="E1087" s="149" t="s">
        <v>1</v>
      </c>
      <c r="F1087" s="150" t="s">
        <v>303</v>
      </c>
      <c r="H1087" s="151">
        <v>0.64</v>
      </c>
      <c r="I1087" s="152"/>
      <c r="L1087" s="147"/>
      <c r="M1087" s="153"/>
      <c r="T1087" s="154"/>
      <c r="AT1087" s="149" t="s">
        <v>173</v>
      </c>
      <c r="AU1087" s="149" t="s">
        <v>83</v>
      </c>
      <c r="AV1087" s="12" t="s">
        <v>83</v>
      </c>
      <c r="AW1087" s="12" t="s">
        <v>30</v>
      </c>
      <c r="AX1087" s="12" t="s">
        <v>73</v>
      </c>
      <c r="AY1087" s="149" t="s">
        <v>166</v>
      </c>
    </row>
    <row r="1088" spans="2:51" s="12" customFormat="1" x14ac:dyDescent="0.2">
      <c r="B1088" s="147"/>
      <c r="D1088" s="148" t="s">
        <v>173</v>
      </c>
      <c r="E1088" s="149" t="s">
        <v>1</v>
      </c>
      <c r="F1088" s="150" t="s">
        <v>304</v>
      </c>
      <c r="H1088" s="151">
        <v>20.634</v>
      </c>
      <c r="I1088" s="152"/>
      <c r="L1088" s="147"/>
      <c r="M1088" s="153"/>
      <c r="T1088" s="154"/>
      <c r="AT1088" s="149" t="s">
        <v>173</v>
      </c>
      <c r="AU1088" s="149" t="s">
        <v>83</v>
      </c>
      <c r="AV1088" s="12" t="s">
        <v>83</v>
      </c>
      <c r="AW1088" s="12" t="s">
        <v>30</v>
      </c>
      <c r="AX1088" s="12" t="s">
        <v>73</v>
      </c>
      <c r="AY1088" s="149" t="s">
        <v>166</v>
      </c>
    </row>
    <row r="1089" spans="2:65" s="12" customFormat="1" x14ac:dyDescent="0.2">
      <c r="B1089" s="147"/>
      <c r="D1089" s="148" t="s">
        <v>173</v>
      </c>
      <c r="E1089" s="149" t="s">
        <v>1</v>
      </c>
      <c r="F1089" s="150" t="s">
        <v>305</v>
      </c>
      <c r="H1089" s="151">
        <v>-7.92</v>
      </c>
      <c r="I1089" s="152"/>
      <c r="L1089" s="147"/>
      <c r="M1089" s="153"/>
      <c r="T1089" s="154"/>
      <c r="AT1089" s="149" t="s">
        <v>173</v>
      </c>
      <c r="AU1089" s="149" t="s">
        <v>83</v>
      </c>
      <c r="AV1089" s="12" t="s">
        <v>83</v>
      </c>
      <c r="AW1089" s="12" t="s">
        <v>30</v>
      </c>
      <c r="AX1089" s="12" t="s">
        <v>73</v>
      </c>
      <c r="AY1089" s="149" t="s">
        <v>166</v>
      </c>
    </row>
    <row r="1090" spans="2:65" s="12" customFormat="1" x14ac:dyDescent="0.2">
      <c r="B1090" s="147"/>
      <c r="D1090" s="148" t="s">
        <v>173</v>
      </c>
      <c r="E1090" s="149" t="s">
        <v>1</v>
      </c>
      <c r="F1090" s="150" t="s">
        <v>306</v>
      </c>
      <c r="H1090" s="151">
        <v>20.274000000000001</v>
      </c>
      <c r="I1090" s="152"/>
      <c r="L1090" s="147"/>
      <c r="M1090" s="153"/>
      <c r="T1090" s="154"/>
      <c r="AT1090" s="149" t="s">
        <v>173</v>
      </c>
      <c r="AU1090" s="149" t="s">
        <v>83</v>
      </c>
      <c r="AV1090" s="12" t="s">
        <v>83</v>
      </c>
      <c r="AW1090" s="12" t="s">
        <v>30</v>
      </c>
      <c r="AX1090" s="12" t="s">
        <v>73</v>
      </c>
      <c r="AY1090" s="149" t="s">
        <v>166</v>
      </c>
    </row>
    <row r="1091" spans="2:65" s="12" customFormat="1" x14ac:dyDescent="0.2">
      <c r="B1091" s="147"/>
      <c r="D1091" s="148" t="s">
        <v>173</v>
      </c>
      <c r="E1091" s="149" t="s">
        <v>1</v>
      </c>
      <c r="F1091" s="150" t="s">
        <v>305</v>
      </c>
      <c r="H1091" s="151">
        <v>-7.92</v>
      </c>
      <c r="I1091" s="152"/>
      <c r="L1091" s="147"/>
      <c r="M1091" s="153"/>
      <c r="T1091" s="154"/>
      <c r="AT1091" s="149" t="s">
        <v>173</v>
      </c>
      <c r="AU1091" s="149" t="s">
        <v>83</v>
      </c>
      <c r="AV1091" s="12" t="s">
        <v>83</v>
      </c>
      <c r="AW1091" s="12" t="s">
        <v>30</v>
      </c>
      <c r="AX1091" s="12" t="s">
        <v>73</v>
      </c>
      <c r="AY1091" s="149" t="s">
        <v>166</v>
      </c>
    </row>
    <row r="1092" spans="2:65" s="12" customFormat="1" x14ac:dyDescent="0.2">
      <c r="B1092" s="147"/>
      <c r="D1092" s="148" t="s">
        <v>173</v>
      </c>
      <c r="E1092" s="149" t="s">
        <v>1</v>
      </c>
      <c r="F1092" s="150" t="s">
        <v>307</v>
      </c>
      <c r="H1092" s="151">
        <v>15.696</v>
      </c>
      <c r="I1092" s="152"/>
      <c r="L1092" s="147"/>
      <c r="M1092" s="153"/>
      <c r="T1092" s="154"/>
      <c r="AT1092" s="149" t="s">
        <v>173</v>
      </c>
      <c r="AU1092" s="149" t="s">
        <v>83</v>
      </c>
      <c r="AV1092" s="12" t="s">
        <v>83</v>
      </c>
      <c r="AW1092" s="12" t="s">
        <v>30</v>
      </c>
      <c r="AX1092" s="12" t="s">
        <v>73</v>
      </c>
      <c r="AY1092" s="149" t="s">
        <v>166</v>
      </c>
    </row>
    <row r="1093" spans="2:65" s="12" customFormat="1" x14ac:dyDescent="0.2">
      <c r="B1093" s="147"/>
      <c r="D1093" s="148" t="s">
        <v>173</v>
      </c>
      <c r="E1093" s="149" t="s">
        <v>1</v>
      </c>
      <c r="F1093" s="150" t="s">
        <v>308</v>
      </c>
      <c r="H1093" s="151">
        <v>-5.28</v>
      </c>
      <c r="I1093" s="152"/>
      <c r="L1093" s="147"/>
      <c r="M1093" s="153"/>
      <c r="T1093" s="154"/>
      <c r="AT1093" s="149" t="s">
        <v>173</v>
      </c>
      <c r="AU1093" s="149" t="s">
        <v>83</v>
      </c>
      <c r="AV1093" s="12" t="s">
        <v>83</v>
      </c>
      <c r="AW1093" s="12" t="s">
        <v>30</v>
      </c>
      <c r="AX1093" s="12" t="s">
        <v>73</v>
      </c>
      <c r="AY1093" s="149" t="s">
        <v>166</v>
      </c>
    </row>
    <row r="1094" spans="2:65" s="12" customFormat="1" x14ac:dyDescent="0.2">
      <c r="B1094" s="147"/>
      <c r="D1094" s="148" t="s">
        <v>173</v>
      </c>
      <c r="E1094" s="149" t="s">
        <v>1</v>
      </c>
      <c r="F1094" s="150" t="s">
        <v>309</v>
      </c>
      <c r="H1094" s="151">
        <v>19.62</v>
      </c>
      <c r="I1094" s="152"/>
      <c r="L1094" s="147"/>
      <c r="M1094" s="153"/>
      <c r="T1094" s="154"/>
      <c r="AT1094" s="149" t="s">
        <v>173</v>
      </c>
      <c r="AU1094" s="149" t="s">
        <v>83</v>
      </c>
      <c r="AV1094" s="12" t="s">
        <v>83</v>
      </c>
      <c r="AW1094" s="12" t="s">
        <v>30</v>
      </c>
      <c r="AX1094" s="12" t="s">
        <v>73</v>
      </c>
      <c r="AY1094" s="149" t="s">
        <v>166</v>
      </c>
    </row>
    <row r="1095" spans="2:65" s="12" customFormat="1" x14ac:dyDescent="0.2">
      <c r="B1095" s="147"/>
      <c r="D1095" s="148" t="s">
        <v>173</v>
      </c>
      <c r="E1095" s="149" t="s">
        <v>1</v>
      </c>
      <c r="F1095" s="150" t="s">
        <v>305</v>
      </c>
      <c r="H1095" s="151">
        <v>-7.92</v>
      </c>
      <c r="I1095" s="152"/>
      <c r="L1095" s="147"/>
      <c r="M1095" s="153"/>
      <c r="T1095" s="154"/>
      <c r="AT1095" s="149" t="s">
        <v>173</v>
      </c>
      <c r="AU1095" s="149" t="s">
        <v>83</v>
      </c>
      <c r="AV1095" s="12" t="s">
        <v>83</v>
      </c>
      <c r="AW1095" s="12" t="s">
        <v>30</v>
      </c>
      <c r="AX1095" s="12" t="s">
        <v>73</v>
      </c>
      <c r="AY1095" s="149" t="s">
        <v>166</v>
      </c>
    </row>
    <row r="1096" spans="2:65" s="12" customFormat="1" x14ac:dyDescent="0.2">
      <c r="B1096" s="147"/>
      <c r="D1096" s="148" t="s">
        <v>173</v>
      </c>
      <c r="E1096" s="149" t="s">
        <v>1</v>
      </c>
      <c r="F1096" s="150" t="s">
        <v>372</v>
      </c>
      <c r="H1096" s="151">
        <v>50</v>
      </c>
      <c r="I1096" s="152"/>
      <c r="L1096" s="147"/>
      <c r="M1096" s="153"/>
      <c r="T1096" s="154"/>
      <c r="AT1096" s="149" t="s">
        <v>173</v>
      </c>
      <c r="AU1096" s="149" t="s">
        <v>83</v>
      </c>
      <c r="AV1096" s="12" t="s">
        <v>83</v>
      </c>
      <c r="AW1096" s="12" t="s">
        <v>30</v>
      </c>
      <c r="AX1096" s="12" t="s">
        <v>73</v>
      </c>
      <c r="AY1096" s="149" t="s">
        <v>166</v>
      </c>
    </row>
    <row r="1097" spans="2:65" s="13" customFormat="1" x14ac:dyDescent="0.2">
      <c r="B1097" s="155"/>
      <c r="D1097" s="148" t="s">
        <v>173</v>
      </c>
      <c r="E1097" s="156" t="s">
        <v>1</v>
      </c>
      <c r="F1097" s="157" t="s">
        <v>186</v>
      </c>
      <c r="H1097" s="158">
        <v>140.88</v>
      </c>
      <c r="I1097" s="159"/>
      <c r="L1097" s="155"/>
      <c r="M1097" s="160"/>
      <c r="T1097" s="161"/>
      <c r="AT1097" s="156" t="s">
        <v>173</v>
      </c>
      <c r="AU1097" s="156" t="s">
        <v>83</v>
      </c>
      <c r="AV1097" s="13" t="s">
        <v>172</v>
      </c>
      <c r="AW1097" s="13" t="s">
        <v>30</v>
      </c>
      <c r="AX1097" s="13" t="s">
        <v>81</v>
      </c>
      <c r="AY1097" s="156" t="s">
        <v>166</v>
      </c>
    </row>
    <row r="1098" spans="2:65" s="1" customFormat="1" ht="16.5" customHeight="1" x14ac:dyDescent="0.2">
      <c r="B1098" s="31"/>
      <c r="C1098" s="133" t="s">
        <v>816</v>
      </c>
      <c r="D1098" s="133" t="s">
        <v>168</v>
      </c>
      <c r="E1098" s="134" t="s">
        <v>817</v>
      </c>
      <c r="F1098" s="135" t="s">
        <v>818</v>
      </c>
      <c r="G1098" s="136" t="s">
        <v>252</v>
      </c>
      <c r="H1098" s="137">
        <v>127.41</v>
      </c>
      <c r="I1098" s="138"/>
      <c r="J1098" s="139">
        <f>ROUND(I1098*H1098,2)</f>
        <v>0</v>
      </c>
      <c r="K1098" s="140"/>
      <c r="L1098" s="31"/>
      <c r="M1098" s="141" t="s">
        <v>1</v>
      </c>
      <c r="N1098" s="142" t="s">
        <v>38</v>
      </c>
      <c r="P1098" s="143">
        <f>O1098*H1098</f>
        <v>0</v>
      </c>
      <c r="Q1098" s="143">
        <v>0</v>
      </c>
      <c r="R1098" s="143">
        <f>Q1098*H1098</f>
        <v>0</v>
      </c>
      <c r="S1098" s="143">
        <v>0</v>
      </c>
      <c r="T1098" s="144">
        <f>S1098*H1098</f>
        <v>0</v>
      </c>
      <c r="AR1098" s="145" t="s">
        <v>224</v>
      </c>
      <c r="AT1098" s="145" t="s">
        <v>168</v>
      </c>
      <c r="AU1098" s="145" t="s">
        <v>83</v>
      </c>
      <c r="AY1098" s="16" t="s">
        <v>166</v>
      </c>
      <c r="BE1098" s="146">
        <f>IF(N1098="základní",J1098,0)</f>
        <v>0</v>
      </c>
      <c r="BF1098" s="146">
        <f>IF(N1098="snížená",J1098,0)</f>
        <v>0</v>
      </c>
      <c r="BG1098" s="146">
        <f>IF(N1098="zákl. přenesená",J1098,0)</f>
        <v>0</v>
      </c>
      <c r="BH1098" s="146">
        <f>IF(N1098="sníž. přenesená",J1098,0)</f>
        <v>0</v>
      </c>
      <c r="BI1098" s="146">
        <f>IF(N1098="nulová",J1098,0)</f>
        <v>0</v>
      </c>
      <c r="BJ1098" s="16" t="s">
        <v>81</v>
      </c>
      <c r="BK1098" s="146">
        <f>ROUND(I1098*H1098,2)</f>
        <v>0</v>
      </c>
      <c r="BL1098" s="16" t="s">
        <v>224</v>
      </c>
      <c r="BM1098" s="145" t="s">
        <v>819</v>
      </c>
    </row>
    <row r="1099" spans="2:65" s="12" customFormat="1" x14ac:dyDescent="0.2">
      <c r="B1099" s="147"/>
      <c r="D1099" s="148" t="s">
        <v>173</v>
      </c>
      <c r="E1099" s="149" t="s">
        <v>1</v>
      </c>
      <c r="F1099" s="150" t="s">
        <v>254</v>
      </c>
      <c r="H1099" s="151">
        <v>1.635</v>
      </c>
      <c r="I1099" s="152"/>
      <c r="L1099" s="147"/>
      <c r="M1099" s="153"/>
      <c r="T1099" s="154"/>
      <c r="AT1099" s="149" t="s">
        <v>173</v>
      </c>
      <c r="AU1099" s="149" t="s">
        <v>83</v>
      </c>
      <c r="AV1099" s="12" t="s">
        <v>83</v>
      </c>
      <c r="AW1099" s="12" t="s">
        <v>30</v>
      </c>
      <c r="AX1099" s="12" t="s">
        <v>73</v>
      </c>
      <c r="AY1099" s="149" t="s">
        <v>166</v>
      </c>
    </row>
    <row r="1100" spans="2:65" s="12" customFormat="1" x14ac:dyDescent="0.2">
      <c r="B1100" s="147"/>
      <c r="D1100" s="148" t="s">
        <v>173</v>
      </c>
      <c r="E1100" s="149" t="s">
        <v>1</v>
      </c>
      <c r="F1100" s="150" t="s">
        <v>293</v>
      </c>
      <c r="H1100" s="151">
        <v>2.004</v>
      </c>
      <c r="I1100" s="152"/>
      <c r="L1100" s="147"/>
      <c r="M1100" s="153"/>
      <c r="T1100" s="154"/>
      <c r="AT1100" s="149" t="s">
        <v>173</v>
      </c>
      <c r="AU1100" s="149" t="s">
        <v>83</v>
      </c>
      <c r="AV1100" s="12" t="s">
        <v>83</v>
      </c>
      <c r="AW1100" s="12" t="s">
        <v>30</v>
      </c>
      <c r="AX1100" s="12" t="s">
        <v>73</v>
      </c>
      <c r="AY1100" s="149" t="s">
        <v>166</v>
      </c>
    </row>
    <row r="1101" spans="2:65" s="12" customFormat="1" x14ac:dyDescent="0.2">
      <c r="B1101" s="147"/>
      <c r="D1101" s="148" t="s">
        <v>173</v>
      </c>
      <c r="E1101" s="149" t="s">
        <v>1</v>
      </c>
      <c r="F1101" s="150" t="s">
        <v>294</v>
      </c>
      <c r="H1101" s="151">
        <v>2.9430000000000001</v>
      </c>
      <c r="I1101" s="152"/>
      <c r="L1101" s="147"/>
      <c r="M1101" s="153"/>
      <c r="T1101" s="154"/>
      <c r="AT1101" s="149" t="s">
        <v>173</v>
      </c>
      <c r="AU1101" s="149" t="s">
        <v>83</v>
      </c>
      <c r="AV1101" s="12" t="s">
        <v>83</v>
      </c>
      <c r="AW1101" s="12" t="s">
        <v>30</v>
      </c>
      <c r="AX1101" s="12" t="s">
        <v>73</v>
      </c>
      <c r="AY1101" s="149" t="s">
        <v>166</v>
      </c>
    </row>
    <row r="1102" spans="2:65" s="12" customFormat="1" x14ac:dyDescent="0.2">
      <c r="B1102" s="147"/>
      <c r="D1102" s="148" t="s">
        <v>173</v>
      </c>
      <c r="E1102" s="149" t="s">
        <v>1</v>
      </c>
      <c r="F1102" s="150" t="s">
        <v>295</v>
      </c>
      <c r="H1102" s="151">
        <v>1.67</v>
      </c>
      <c r="I1102" s="152"/>
      <c r="L1102" s="147"/>
      <c r="M1102" s="153"/>
      <c r="T1102" s="154"/>
      <c r="AT1102" s="149" t="s">
        <v>173</v>
      </c>
      <c r="AU1102" s="149" t="s">
        <v>83</v>
      </c>
      <c r="AV1102" s="12" t="s">
        <v>83</v>
      </c>
      <c r="AW1102" s="12" t="s">
        <v>30</v>
      </c>
      <c r="AX1102" s="12" t="s">
        <v>73</v>
      </c>
      <c r="AY1102" s="149" t="s">
        <v>166</v>
      </c>
    </row>
    <row r="1103" spans="2:65" s="12" customFormat="1" x14ac:dyDescent="0.2">
      <c r="B1103" s="147"/>
      <c r="D1103" s="148" t="s">
        <v>173</v>
      </c>
      <c r="E1103" s="149" t="s">
        <v>1</v>
      </c>
      <c r="F1103" s="150" t="s">
        <v>296</v>
      </c>
      <c r="H1103" s="151">
        <v>0.32700000000000001</v>
      </c>
      <c r="I1103" s="152"/>
      <c r="L1103" s="147"/>
      <c r="M1103" s="153"/>
      <c r="T1103" s="154"/>
      <c r="AT1103" s="149" t="s">
        <v>173</v>
      </c>
      <c r="AU1103" s="149" t="s">
        <v>83</v>
      </c>
      <c r="AV1103" s="12" t="s">
        <v>83</v>
      </c>
      <c r="AW1103" s="12" t="s">
        <v>30</v>
      </c>
      <c r="AX1103" s="12" t="s">
        <v>73</v>
      </c>
      <c r="AY1103" s="149" t="s">
        <v>166</v>
      </c>
    </row>
    <row r="1104" spans="2:65" s="12" customFormat="1" x14ac:dyDescent="0.2">
      <c r="B1104" s="147"/>
      <c r="D1104" s="148" t="s">
        <v>173</v>
      </c>
      <c r="E1104" s="149" t="s">
        <v>1</v>
      </c>
      <c r="F1104" s="150" t="s">
        <v>297</v>
      </c>
      <c r="H1104" s="151">
        <v>1.002</v>
      </c>
      <c r="I1104" s="152"/>
      <c r="L1104" s="147"/>
      <c r="M1104" s="153"/>
      <c r="T1104" s="154"/>
      <c r="AT1104" s="149" t="s">
        <v>173</v>
      </c>
      <c r="AU1104" s="149" t="s">
        <v>83</v>
      </c>
      <c r="AV1104" s="12" t="s">
        <v>83</v>
      </c>
      <c r="AW1104" s="12" t="s">
        <v>30</v>
      </c>
      <c r="AX1104" s="12" t="s">
        <v>73</v>
      </c>
      <c r="AY1104" s="149" t="s">
        <v>166</v>
      </c>
    </row>
    <row r="1105" spans="2:51" s="12" customFormat="1" x14ac:dyDescent="0.2">
      <c r="B1105" s="147"/>
      <c r="D1105" s="148" t="s">
        <v>173</v>
      </c>
      <c r="E1105" s="149" t="s">
        <v>1</v>
      </c>
      <c r="F1105" s="150" t="s">
        <v>258</v>
      </c>
      <c r="H1105" s="151">
        <v>3.27</v>
      </c>
      <c r="I1105" s="152"/>
      <c r="L1105" s="147"/>
      <c r="M1105" s="153"/>
      <c r="T1105" s="154"/>
      <c r="AT1105" s="149" t="s">
        <v>173</v>
      </c>
      <c r="AU1105" s="149" t="s">
        <v>83</v>
      </c>
      <c r="AV1105" s="12" t="s">
        <v>83</v>
      </c>
      <c r="AW1105" s="12" t="s">
        <v>30</v>
      </c>
      <c r="AX1105" s="12" t="s">
        <v>73</v>
      </c>
      <c r="AY1105" s="149" t="s">
        <v>166</v>
      </c>
    </row>
    <row r="1106" spans="2:51" s="12" customFormat="1" x14ac:dyDescent="0.2">
      <c r="B1106" s="147"/>
      <c r="D1106" s="148" t="s">
        <v>173</v>
      </c>
      <c r="E1106" s="149" t="s">
        <v>1</v>
      </c>
      <c r="F1106" s="150" t="s">
        <v>298</v>
      </c>
      <c r="H1106" s="151">
        <v>1.5029999999999999</v>
      </c>
      <c r="I1106" s="152"/>
      <c r="L1106" s="147"/>
      <c r="M1106" s="153"/>
      <c r="T1106" s="154"/>
      <c r="AT1106" s="149" t="s">
        <v>173</v>
      </c>
      <c r="AU1106" s="149" t="s">
        <v>83</v>
      </c>
      <c r="AV1106" s="12" t="s">
        <v>83</v>
      </c>
      <c r="AW1106" s="12" t="s">
        <v>30</v>
      </c>
      <c r="AX1106" s="12" t="s">
        <v>73</v>
      </c>
      <c r="AY1106" s="149" t="s">
        <v>166</v>
      </c>
    </row>
    <row r="1107" spans="2:51" s="12" customFormat="1" x14ac:dyDescent="0.2">
      <c r="B1107" s="147"/>
      <c r="D1107" s="148" t="s">
        <v>173</v>
      </c>
      <c r="E1107" s="149" t="s">
        <v>1</v>
      </c>
      <c r="F1107" s="150" t="s">
        <v>299</v>
      </c>
      <c r="H1107" s="151">
        <v>3.6829999999999998</v>
      </c>
      <c r="I1107" s="152"/>
      <c r="L1107" s="147"/>
      <c r="M1107" s="153"/>
      <c r="T1107" s="154"/>
      <c r="AT1107" s="149" t="s">
        <v>173</v>
      </c>
      <c r="AU1107" s="149" t="s">
        <v>83</v>
      </c>
      <c r="AV1107" s="12" t="s">
        <v>83</v>
      </c>
      <c r="AW1107" s="12" t="s">
        <v>30</v>
      </c>
      <c r="AX1107" s="12" t="s">
        <v>73</v>
      </c>
      <c r="AY1107" s="149" t="s">
        <v>166</v>
      </c>
    </row>
    <row r="1108" spans="2:51" s="12" customFormat="1" x14ac:dyDescent="0.2">
      <c r="B1108" s="147"/>
      <c r="D1108" s="148" t="s">
        <v>173</v>
      </c>
      <c r="E1108" s="149" t="s">
        <v>1</v>
      </c>
      <c r="F1108" s="150" t="s">
        <v>257</v>
      </c>
      <c r="H1108" s="151">
        <v>1.962</v>
      </c>
      <c r="I1108" s="152"/>
      <c r="L1108" s="147"/>
      <c r="M1108" s="153"/>
      <c r="T1108" s="154"/>
      <c r="AT1108" s="149" t="s">
        <v>173</v>
      </c>
      <c r="AU1108" s="149" t="s">
        <v>83</v>
      </c>
      <c r="AV1108" s="12" t="s">
        <v>83</v>
      </c>
      <c r="AW1108" s="12" t="s">
        <v>30</v>
      </c>
      <c r="AX1108" s="12" t="s">
        <v>73</v>
      </c>
      <c r="AY1108" s="149" t="s">
        <v>166</v>
      </c>
    </row>
    <row r="1109" spans="2:51" s="12" customFormat="1" x14ac:dyDescent="0.2">
      <c r="B1109" s="147"/>
      <c r="D1109" s="148" t="s">
        <v>173</v>
      </c>
      <c r="E1109" s="149" t="s">
        <v>1</v>
      </c>
      <c r="F1109" s="150" t="s">
        <v>300</v>
      </c>
      <c r="H1109" s="151">
        <v>5.2610000000000001</v>
      </c>
      <c r="I1109" s="152"/>
      <c r="L1109" s="147"/>
      <c r="M1109" s="153"/>
      <c r="T1109" s="154"/>
      <c r="AT1109" s="149" t="s">
        <v>173</v>
      </c>
      <c r="AU1109" s="149" t="s">
        <v>83</v>
      </c>
      <c r="AV1109" s="12" t="s">
        <v>83</v>
      </c>
      <c r="AW1109" s="12" t="s">
        <v>30</v>
      </c>
      <c r="AX1109" s="12" t="s">
        <v>73</v>
      </c>
      <c r="AY1109" s="149" t="s">
        <v>166</v>
      </c>
    </row>
    <row r="1110" spans="2:51" s="12" customFormat="1" x14ac:dyDescent="0.2">
      <c r="B1110" s="147"/>
      <c r="D1110" s="148" t="s">
        <v>173</v>
      </c>
      <c r="E1110" s="149" t="s">
        <v>1</v>
      </c>
      <c r="F1110" s="150" t="s">
        <v>301</v>
      </c>
      <c r="H1110" s="151">
        <v>2.35</v>
      </c>
      <c r="I1110" s="152"/>
      <c r="L1110" s="147"/>
      <c r="M1110" s="153"/>
      <c r="T1110" s="154"/>
      <c r="AT1110" s="149" t="s">
        <v>173</v>
      </c>
      <c r="AU1110" s="149" t="s">
        <v>83</v>
      </c>
      <c r="AV1110" s="12" t="s">
        <v>83</v>
      </c>
      <c r="AW1110" s="12" t="s">
        <v>30</v>
      </c>
      <c r="AX1110" s="12" t="s">
        <v>73</v>
      </c>
      <c r="AY1110" s="149" t="s">
        <v>166</v>
      </c>
    </row>
    <row r="1111" spans="2:51" s="12" customFormat="1" x14ac:dyDescent="0.2">
      <c r="B1111" s="147"/>
      <c r="D1111" s="148" t="s">
        <v>173</v>
      </c>
      <c r="E1111" s="149" t="s">
        <v>1</v>
      </c>
      <c r="F1111" s="150" t="s">
        <v>263</v>
      </c>
      <c r="H1111" s="151">
        <v>2.6160000000000001</v>
      </c>
      <c r="I1111" s="152"/>
      <c r="L1111" s="147"/>
      <c r="M1111" s="153"/>
      <c r="T1111" s="154"/>
      <c r="AT1111" s="149" t="s">
        <v>173</v>
      </c>
      <c r="AU1111" s="149" t="s">
        <v>83</v>
      </c>
      <c r="AV1111" s="12" t="s">
        <v>83</v>
      </c>
      <c r="AW1111" s="12" t="s">
        <v>30</v>
      </c>
      <c r="AX1111" s="12" t="s">
        <v>73</v>
      </c>
      <c r="AY1111" s="149" t="s">
        <v>166</v>
      </c>
    </row>
    <row r="1112" spans="2:51" s="12" customFormat="1" x14ac:dyDescent="0.2">
      <c r="B1112" s="147"/>
      <c r="D1112" s="148" t="s">
        <v>173</v>
      </c>
      <c r="E1112" s="149" t="s">
        <v>1</v>
      </c>
      <c r="F1112" s="150" t="s">
        <v>304</v>
      </c>
      <c r="H1112" s="151">
        <v>20.634</v>
      </c>
      <c r="I1112" s="152"/>
      <c r="L1112" s="147"/>
      <c r="M1112" s="153"/>
      <c r="T1112" s="154"/>
      <c r="AT1112" s="149" t="s">
        <v>173</v>
      </c>
      <c r="AU1112" s="149" t="s">
        <v>83</v>
      </c>
      <c r="AV1112" s="12" t="s">
        <v>83</v>
      </c>
      <c r="AW1112" s="12" t="s">
        <v>30</v>
      </c>
      <c r="AX1112" s="12" t="s">
        <v>73</v>
      </c>
      <c r="AY1112" s="149" t="s">
        <v>166</v>
      </c>
    </row>
    <row r="1113" spans="2:51" s="12" customFormat="1" x14ac:dyDescent="0.2">
      <c r="B1113" s="147"/>
      <c r="D1113" s="148" t="s">
        <v>173</v>
      </c>
      <c r="E1113" s="149" t="s">
        <v>1</v>
      </c>
      <c r="F1113" s="150" t="s">
        <v>305</v>
      </c>
      <c r="H1113" s="151">
        <v>-7.92</v>
      </c>
      <c r="I1113" s="152"/>
      <c r="L1113" s="147"/>
      <c r="M1113" s="153"/>
      <c r="T1113" s="154"/>
      <c r="AT1113" s="149" t="s">
        <v>173</v>
      </c>
      <c r="AU1113" s="149" t="s">
        <v>83</v>
      </c>
      <c r="AV1113" s="12" t="s">
        <v>83</v>
      </c>
      <c r="AW1113" s="12" t="s">
        <v>30</v>
      </c>
      <c r="AX1113" s="12" t="s">
        <v>73</v>
      </c>
      <c r="AY1113" s="149" t="s">
        <v>166</v>
      </c>
    </row>
    <row r="1114" spans="2:51" s="12" customFormat="1" x14ac:dyDescent="0.2">
      <c r="B1114" s="147"/>
      <c r="D1114" s="148" t="s">
        <v>173</v>
      </c>
      <c r="E1114" s="149" t="s">
        <v>1</v>
      </c>
      <c r="F1114" s="150" t="s">
        <v>306</v>
      </c>
      <c r="H1114" s="151">
        <v>20.274000000000001</v>
      </c>
      <c r="I1114" s="152"/>
      <c r="L1114" s="147"/>
      <c r="M1114" s="153"/>
      <c r="T1114" s="154"/>
      <c r="AT1114" s="149" t="s">
        <v>173</v>
      </c>
      <c r="AU1114" s="149" t="s">
        <v>83</v>
      </c>
      <c r="AV1114" s="12" t="s">
        <v>83</v>
      </c>
      <c r="AW1114" s="12" t="s">
        <v>30</v>
      </c>
      <c r="AX1114" s="12" t="s">
        <v>73</v>
      </c>
      <c r="AY1114" s="149" t="s">
        <v>166</v>
      </c>
    </row>
    <row r="1115" spans="2:51" s="12" customFormat="1" x14ac:dyDescent="0.2">
      <c r="B1115" s="147"/>
      <c r="D1115" s="148" t="s">
        <v>173</v>
      </c>
      <c r="E1115" s="149" t="s">
        <v>1</v>
      </c>
      <c r="F1115" s="150" t="s">
        <v>305</v>
      </c>
      <c r="H1115" s="151">
        <v>-7.92</v>
      </c>
      <c r="I1115" s="152"/>
      <c r="L1115" s="147"/>
      <c r="M1115" s="153"/>
      <c r="T1115" s="154"/>
      <c r="AT1115" s="149" t="s">
        <v>173</v>
      </c>
      <c r="AU1115" s="149" t="s">
        <v>83</v>
      </c>
      <c r="AV1115" s="12" t="s">
        <v>83</v>
      </c>
      <c r="AW1115" s="12" t="s">
        <v>30</v>
      </c>
      <c r="AX1115" s="12" t="s">
        <v>73</v>
      </c>
      <c r="AY1115" s="149" t="s">
        <v>166</v>
      </c>
    </row>
    <row r="1116" spans="2:51" s="12" customFormat="1" x14ac:dyDescent="0.2">
      <c r="B1116" s="147"/>
      <c r="D1116" s="148" t="s">
        <v>173</v>
      </c>
      <c r="E1116" s="149" t="s">
        <v>1</v>
      </c>
      <c r="F1116" s="150" t="s">
        <v>307</v>
      </c>
      <c r="H1116" s="151">
        <v>15.696</v>
      </c>
      <c r="I1116" s="152"/>
      <c r="L1116" s="147"/>
      <c r="M1116" s="153"/>
      <c r="T1116" s="154"/>
      <c r="AT1116" s="149" t="s">
        <v>173</v>
      </c>
      <c r="AU1116" s="149" t="s">
        <v>83</v>
      </c>
      <c r="AV1116" s="12" t="s">
        <v>83</v>
      </c>
      <c r="AW1116" s="12" t="s">
        <v>30</v>
      </c>
      <c r="AX1116" s="12" t="s">
        <v>73</v>
      </c>
      <c r="AY1116" s="149" t="s">
        <v>166</v>
      </c>
    </row>
    <row r="1117" spans="2:51" s="12" customFormat="1" x14ac:dyDescent="0.2">
      <c r="B1117" s="147"/>
      <c r="D1117" s="148" t="s">
        <v>173</v>
      </c>
      <c r="E1117" s="149" t="s">
        <v>1</v>
      </c>
      <c r="F1117" s="150" t="s">
        <v>308</v>
      </c>
      <c r="H1117" s="151">
        <v>-5.28</v>
      </c>
      <c r="I1117" s="152"/>
      <c r="L1117" s="147"/>
      <c r="M1117" s="153"/>
      <c r="T1117" s="154"/>
      <c r="AT1117" s="149" t="s">
        <v>173</v>
      </c>
      <c r="AU1117" s="149" t="s">
        <v>83</v>
      </c>
      <c r="AV1117" s="12" t="s">
        <v>83</v>
      </c>
      <c r="AW1117" s="12" t="s">
        <v>30</v>
      </c>
      <c r="AX1117" s="12" t="s">
        <v>73</v>
      </c>
      <c r="AY1117" s="149" t="s">
        <v>166</v>
      </c>
    </row>
    <row r="1118" spans="2:51" s="12" customFormat="1" x14ac:dyDescent="0.2">
      <c r="B1118" s="147"/>
      <c r="D1118" s="148" t="s">
        <v>173</v>
      </c>
      <c r="E1118" s="149" t="s">
        <v>1</v>
      </c>
      <c r="F1118" s="150" t="s">
        <v>309</v>
      </c>
      <c r="H1118" s="151">
        <v>19.62</v>
      </c>
      <c r="I1118" s="152"/>
      <c r="L1118" s="147"/>
      <c r="M1118" s="153"/>
      <c r="T1118" s="154"/>
      <c r="AT1118" s="149" t="s">
        <v>173</v>
      </c>
      <c r="AU1118" s="149" t="s">
        <v>83</v>
      </c>
      <c r="AV1118" s="12" t="s">
        <v>83</v>
      </c>
      <c r="AW1118" s="12" t="s">
        <v>30</v>
      </c>
      <c r="AX1118" s="12" t="s">
        <v>73</v>
      </c>
      <c r="AY1118" s="149" t="s">
        <v>166</v>
      </c>
    </row>
    <row r="1119" spans="2:51" s="12" customFormat="1" x14ac:dyDescent="0.2">
      <c r="B1119" s="147"/>
      <c r="D1119" s="148" t="s">
        <v>173</v>
      </c>
      <c r="E1119" s="149" t="s">
        <v>1</v>
      </c>
      <c r="F1119" s="150" t="s">
        <v>305</v>
      </c>
      <c r="H1119" s="151">
        <v>-7.92</v>
      </c>
      <c r="I1119" s="152"/>
      <c r="L1119" s="147"/>
      <c r="M1119" s="153"/>
      <c r="T1119" s="154"/>
      <c r="AT1119" s="149" t="s">
        <v>173</v>
      </c>
      <c r="AU1119" s="149" t="s">
        <v>83</v>
      </c>
      <c r="AV1119" s="12" t="s">
        <v>83</v>
      </c>
      <c r="AW1119" s="12" t="s">
        <v>30</v>
      </c>
      <c r="AX1119" s="12" t="s">
        <v>73</v>
      </c>
      <c r="AY1119" s="149" t="s">
        <v>166</v>
      </c>
    </row>
    <row r="1120" spans="2:51" s="12" customFormat="1" x14ac:dyDescent="0.2">
      <c r="B1120" s="147"/>
      <c r="D1120" s="148" t="s">
        <v>173</v>
      </c>
      <c r="E1120" s="149" t="s">
        <v>1</v>
      </c>
      <c r="F1120" s="150" t="s">
        <v>372</v>
      </c>
      <c r="H1120" s="151">
        <v>50</v>
      </c>
      <c r="I1120" s="152"/>
      <c r="L1120" s="147"/>
      <c r="M1120" s="153"/>
      <c r="T1120" s="154"/>
      <c r="AT1120" s="149" t="s">
        <v>173</v>
      </c>
      <c r="AU1120" s="149" t="s">
        <v>83</v>
      </c>
      <c r="AV1120" s="12" t="s">
        <v>83</v>
      </c>
      <c r="AW1120" s="12" t="s">
        <v>30</v>
      </c>
      <c r="AX1120" s="12" t="s">
        <v>73</v>
      </c>
      <c r="AY1120" s="149" t="s">
        <v>166</v>
      </c>
    </row>
    <row r="1121" spans="2:65" s="13" customFormat="1" x14ac:dyDescent="0.2">
      <c r="B1121" s="155"/>
      <c r="D1121" s="148" t="s">
        <v>173</v>
      </c>
      <c r="E1121" s="156" t="s">
        <v>1</v>
      </c>
      <c r="F1121" s="157" t="s">
        <v>186</v>
      </c>
      <c r="H1121" s="158">
        <v>127.41</v>
      </c>
      <c r="I1121" s="159"/>
      <c r="L1121" s="155"/>
      <c r="M1121" s="160"/>
      <c r="T1121" s="161"/>
      <c r="AT1121" s="156" t="s">
        <v>173</v>
      </c>
      <c r="AU1121" s="156" t="s">
        <v>83</v>
      </c>
      <c r="AV1121" s="13" t="s">
        <v>172</v>
      </c>
      <c r="AW1121" s="13" t="s">
        <v>30</v>
      </c>
      <c r="AX1121" s="13" t="s">
        <v>81</v>
      </c>
      <c r="AY1121" s="156" t="s">
        <v>166</v>
      </c>
    </row>
    <row r="1122" spans="2:65" s="1" customFormat="1" ht="24.2" customHeight="1" x14ac:dyDescent="0.2">
      <c r="B1122" s="31"/>
      <c r="C1122" s="133" t="s">
        <v>569</v>
      </c>
      <c r="D1122" s="133" t="s">
        <v>168</v>
      </c>
      <c r="E1122" s="134" t="s">
        <v>820</v>
      </c>
      <c r="F1122" s="135" t="s">
        <v>821</v>
      </c>
      <c r="G1122" s="136" t="s">
        <v>252</v>
      </c>
      <c r="H1122" s="137">
        <v>140.88</v>
      </c>
      <c r="I1122" s="138"/>
      <c r="J1122" s="139">
        <f>ROUND(I1122*H1122,2)</f>
        <v>0</v>
      </c>
      <c r="K1122" s="140"/>
      <c r="L1122" s="31"/>
      <c r="M1122" s="141" t="s">
        <v>1</v>
      </c>
      <c r="N1122" s="142" t="s">
        <v>38</v>
      </c>
      <c r="P1122" s="143">
        <f>O1122*H1122</f>
        <v>0</v>
      </c>
      <c r="Q1122" s="143">
        <v>0</v>
      </c>
      <c r="R1122" s="143">
        <f>Q1122*H1122</f>
        <v>0</v>
      </c>
      <c r="S1122" s="143">
        <v>0</v>
      </c>
      <c r="T1122" s="144">
        <f>S1122*H1122</f>
        <v>0</v>
      </c>
      <c r="AR1122" s="145" t="s">
        <v>224</v>
      </c>
      <c r="AT1122" s="145" t="s">
        <v>168</v>
      </c>
      <c r="AU1122" s="145" t="s">
        <v>83</v>
      </c>
      <c r="AY1122" s="16" t="s">
        <v>166</v>
      </c>
      <c r="BE1122" s="146">
        <f>IF(N1122="základní",J1122,0)</f>
        <v>0</v>
      </c>
      <c r="BF1122" s="146">
        <f>IF(N1122="snížená",J1122,0)</f>
        <v>0</v>
      </c>
      <c r="BG1122" s="146">
        <f>IF(N1122="zákl. přenesená",J1122,0)</f>
        <v>0</v>
      </c>
      <c r="BH1122" s="146">
        <f>IF(N1122="sníž. přenesená",J1122,0)</f>
        <v>0</v>
      </c>
      <c r="BI1122" s="146">
        <f>IF(N1122="nulová",J1122,0)</f>
        <v>0</v>
      </c>
      <c r="BJ1122" s="16" t="s">
        <v>81</v>
      </c>
      <c r="BK1122" s="146">
        <f>ROUND(I1122*H1122,2)</f>
        <v>0</v>
      </c>
      <c r="BL1122" s="16" t="s">
        <v>224</v>
      </c>
      <c r="BM1122" s="145" t="s">
        <v>822</v>
      </c>
    </row>
    <row r="1123" spans="2:65" s="12" customFormat="1" x14ac:dyDescent="0.2">
      <c r="B1123" s="147"/>
      <c r="D1123" s="148" t="s">
        <v>173</v>
      </c>
      <c r="E1123" s="149" t="s">
        <v>1</v>
      </c>
      <c r="F1123" s="150" t="s">
        <v>254</v>
      </c>
      <c r="H1123" s="151">
        <v>1.635</v>
      </c>
      <c r="I1123" s="152"/>
      <c r="L1123" s="147"/>
      <c r="M1123" s="153"/>
      <c r="T1123" s="154"/>
      <c r="AT1123" s="149" t="s">
        <v>173</v>
      </c>
      <c r="AU1123" s="149" t="s">
        <v>83</v>
      </c>
      <c r="AV1123" s="12" t="s">
        <v>83</v>
      </c>
      <c r="AW1123" s="12" t="s">
        <v>30</v>
      </c>
      <c r="AX1123" s="12" t="s">
        <v>73</v>
      </c>
      <c r="AY1123" s="149" t="s">
        <v>166</v>
      </c>
    </row>
    <row r="1124" spans="2:65" s="12" customFormat="1" x14ac:dyDescent="0.2">
      <c r="B1124" s="147"/>
      <c r="D1124" s="148" t="s">
        <v>173</v>
      </c>
      <c r="E1124" s="149" t="s">
        <v>1</v>
      </c>
      <c r="F1124" s="150" t="s">
        <v>293</v>
      </c>
      <c r="H1124" s="151">
        <v>2.004</v>
      </c>
      <c r="I1124" s="152"/>
      <c r="L1124" s="147"/>
      <c r="M1124" s="153"/>
      <c r="T1124" s="154"/>
      <c r="AT1124" s="149" t="s">
        <v>173</v>
      </c>
      <c r="AU1124" s="149" t="s">
        <v>83</v>
      </c>
      <c r="AV1124" s="12" t="s">
        <v>83</v>
      </c>
      <c r="AW1124" s="12" t="s">
        <v>30</v>
      </c>
      <c r="AX1124" s="12" t="s">
        <v>73</v>
      </c>
      <c r="AY1124" s="149" t="s">
        <v>166</v>
      </c>
    </row>
    <row r="1125" spans="2:65" s="12" customFormat="1" x14ac:dyDescent="0.2">
      <c r="B1125" s="147"/>
      <c r="D1125" s="148" t="s">
        <v>173</v>
      </c>
      <c r="E1125" s="149" t="s">
        <v>1</v>
      </c>
      <c r="F1125" s="150" t="s">
        <v>294</v>
      </c>
      <c r="H1125" s="151">
        <v>2.9430000000000001</v>
      </c>
      <c r="I1125" s="152"/>
      <c r="L1125" s="147"/>
      <c r="M1125" s="153"/>
      <c r="T1125" s="154"/>
      <c r="AT1125" s="149" t="s">
        <v>173</v>
      </c>
      <c r="AU1125" s="149" t="s">
        <v>83</v>
      </c>
      <c r="AV1125" s="12" t="s">
        <v>83</v>
      </c>
      <c r="AW1125" s="12" t="s">
        <v>30</v>
      </c>
      <c r="AX1125" s="12" t="s">
        <v>73</v>
      </c>
      <c r="AY1125" s="149" t="s">
        <v>166</v>
      </c>
    </row>
    <row r="1126" spans="2:65" s="12" customFormat="1" x14ac:dyDescent="0.2">
      <c r="B1126" s="147"/>
      <c r="D1126" s="148" t="s">
        <v>173</v>
      </c>
      <c r="E1126" s="149" t="s">
        <v>1</v>
      </c>
      <c r="F1126" s="150" t="s">
        <v>295</v>
      </c>
      <c r="H1126" s="151">
        <v>1.67</v>
      </c>
      <c r="I1126" s="152"/>
      <c r="L1126" s="147"/>
      <c r="M1126" s="153"/>
      <c r="T1126" s="154"/>
      <c r="AT1126" s="149" t="s">
        <v>173</v>
      </c>
      <c r="AU1126" s="149" t="s">
        <v>83</v>
      </c>
      <c r="AV1126" s="12" t="s">
        <v>83</v>
      </c>
      <c r="AW1126" s="12" t="s">
        <v>30</v>
      </c>
      <c r="AX1126" s="12" t="s">
        <v>73</v>
      </c>
      <c r="AY1126" s="149" t="s">
        <v>166</v>
      </c>
    </row>
    <row r="1127" spans="2:65" s="12" customFormat="1" x14ac:dyDescent="0.2">
      <c r="B1127" s="147"/>
      <c r="D1127" s="148" t="s">
        <v>173</v>
      </c>
      <c r="E1127" s="149" t="s">
        <v>1</v>
      </c>
      <c r="F1127" s="150" t="s">
        <v>296</v>
      </c>
      <c r="H1127" s="151">
        <v>0.32700000000000001</v>
      </c>
      <c r="I1127" s="152"/>
      <c r="L1127" s="147"/>
      <c r="M1127" s="153"/>
      <c r="T1127" s="154"/>
      <c r="AT1127" s="149" t="s">
        <v>173</v>
      </c>
      <c r="AU1127" s="149" t="s">
        <v>83</v>
      </c>
      <c r="AV1127" s="12" t="s">
        <v>83</v>
      </c>
      <c r="AW1127" s="12" t="s">
        <v>30</v>
      </c>
      <c r="AX1127" s="12" t="s">
        <v>73</v>
      </c>
      <c r="AY1127" s="149" t="s">
        <v>166</v>
      </c>
    </row>
    <row r="1128" spans="2:65" s="12" customFormat="1" x14ac:dyDescent="0.2">
      <c r="B1128" s="147"/>
      <c r="D1128" s="148" t="s">
        <v>173</v>
      </c>
      <c r="E1128" s="149" t="s">
        <v>1</v>
      </c>
      <c r="F1128" s="150" t="s">
        <v>297</v>
      </c>
      <c r="H1128" s="151">
        <v>1.002</v>
      </c>
      <c r="I1128" s="152"/>
      <c r="L1128" s="147"/>
      <c r="M1128" s="153"/>
      <c r="T1128" s="154"/>
      <c r="AT1128" s="149" t="s">
        <v>173</v>
      </c>
      <c r="AU1128" s="149" t="s">
        <v>83</v>
      </c>
      <c r="AV1128" s="12" t="s">
        <v>83</v>
      </c>
      <c r="AW1128" s="12" t="s">
        <v>30</v>
      </c>
      <c r="AX1128" s="12" t="s">
        <v>73</v>
      </c>
      <c r="AY1128" s="149" t="s">
        <v>166</v>
      </c>
    </row>
    <row r="1129" spans="2:65" s="12" customFormat="1" x14ac:dyDescent="0.2">
      <c r="B1129" s="147"/>
      <c r="D1129" s="148" t="s">
        <v>173</v>
      </c>
      <c r="E1129" s="149" t="s">
        <v>1</v>
      </c>
      <c r="F1129" s="150" t="s">
        <v>258</v>
      </c>
      <c r="H1129" s="151">
        <v>3.27</v>
      </c>
      <c r="I1129" s="152"/>
      <c r="L1129" s="147"/>
      <c r="M1129" s="153"/>
      <c r="T1129" s="154"/>
      <c r="AT1129" s="149" t="s">
        <v>173</v>
      </c>
      <c r="AU1129" s="149" t="s">
        <v>83</v>
      </c>
      <c r="AV1129" s="12" t="s">
        <v>83</v>
      </c>
      <c r="AW1129" s="12" t="s">
        <v>30</v>
      </c>
      <c r="AX1129" s="12" t="s">
        <v>73</v>
      </c>
      <c r="AY1129" s="149" t="s">
        <v>166</v>
      </c>
    </row>
    <row r="1130" spans="2:65" s="12" customFormat="1" x14ac:dyDescent="0.2">
      <c r="B1130" s="147"/>
      <c r="D1130" s="148" t="s">
        <v>173</v>
      </c>
      <c r="E1130" s="149" t="s">
        <v>1</v>
      </c>
      <c r="F1130" s="150" t="s">
        <v>298</v>
      </c>
      <c r="H1130" s="151">
        <v>1.5029999999999999</v>
      </c>
      <c r="I1130" s="152"/>
      <c r="L1130" s="147"/>
      <c r="M1130" s="153"/>
      <c r="T1130" s="154"/>
      <c r="AT1130" s="149" t="s">
        <v>173</v>
      </c>
      <c r="AU1130" s="149" t="s">
        <v>83</v>
      </c>
      <c r="AV1130" s="12" t="s">
        <v>83</v>
      </c>
      <c r="AW1130" s="12" t="s">
        <v>30</v>
      </c>
      <c r="AX1130" s="12" t="s">
        <v>73</v>
      </c>
      <c r="AY1130" s="149" t="s">
        <v>166</v>
      </c>
    </row>
    <row r="1131" spans="2:65" s="12" customFormat="1" x14ac:dyDescent="0.2">
      <c r="B1131" s="147"/>
      <c r="D1131" s="148" t="s">
        <v>173</v>
      </c>
      <c r="E1131" s="149" t="s">
        <v>1</v>
      </c>
      <c r="F1131" s="150" t="s">
        <v>299</v>
      </c>
      <c r="H1131" s="151">
        <v>3.6829999999999998</v>
      </c>
      <c r="I1131" s="152"/>
      <c r="L1131" s="147"/>
      <c r="M1131" s="153"/>
      <c r="T1131" s="154"/>
      <c r="AT1131" s="149" t="s">
        <v>173</v>
      </c>
      <c r="AU1131" s="149" t="s">
        <v>83</v>
      </c>
      <c r="AV1131" s="12" t="s">
        <v>83</v>
      </c>
      <c r="AW1131" s="12" t="s">
        <v>30</v>
      </c>
      <c r="AX1131" s="12" t="s">
        <v>73</v>
      </c>
      <c r="AY1131" s="149" t="s">
        <v>166</v>
      </c>
    </row>
    <row r="1132" spans="2:65" s="12" customFormat="1" x14ac:dyDescent="0.2">
      <c r="B1132" s="147"/>
      <c r="D1132" s="148" t="s">
        <v>173</v>
      </c>
      <c r="E1132" s="149" t="s">
        <v>1</v>
      </c>
      <c r="F1132" s="150" t="s">
        <v>257</v>
      </c>
      <c r="H1132" s="151">
        <v>1.962</v>
      </c>
      <c r="I1132" s="152"/>
      <c r="L1132" s="147"/>
      <c r="M1132" s="153"/>
      <c r="T1132" s="154"/>
      <c r="AT1132" s="149" t="s">
        <v>173</v>
      </c>
      <c r="AU1132" s="149" t="s">
        <v>83</v>
      </c>
      <c r="AV1132" s="12" t="s">
        <v>83</v>
      </c>
      <c r="AW1132" s="12" t="s">
        <v>30</v>
      </c>
      <c r="AX1132" s="12" t="s">
        <v>73</v>
      </c>
      <c r="AY1132" s="149" t="s">
        <v>166</v>
      </c>
    </row>
    <row r="1133" spans="2:65" s="12" customFormat="1" x14ac:dyDescent="0.2">
      <c r="B1133" s="147"/>
      <c r="D1133" s="148" t="s">
        <v>173</v>
      </c>
      <c r="E1133" s="149" t="s">
        <v>1</v>
      </c>
      <c r="F1133" s="150" t="s">
        <v>300</v>
      </c>
      <c r="H1133" s="151">
        <v>5.2610000000000001</v>
      </c>
      <c r="I1133" s="152"/>
      <c r="L1133" s="147"/>
      <c r="M1133" s="153"/>
      <c r="T1133" s="154"/>
      <c r="AT1133" s="149" t="s">
        <v>173</v>
      </c>
      <c r="AU1133" s="149" t="s">
        <v>83</v>
      </c>
      <c r="AV1133" s="12" t="s">
        <v>83</v>
      </c>
      <c r="AW1133" s="12" t="s">
        <v>30</v>
      </c>
      <c r="AX1133" s="12" t="s">
        <v>73</v>
      </c>
      <c r="AY1133" s="149" t="s">
        <v>166</v>
      </c>
    </row>
    <row r="1134" spans="2:65" s="12" customFormat="1" x14ac:dyDescent="0.2">
      <c r="B1134" s="147"/>
      <c r="D1134" s="148" t="s">
        <v>173</v>
      </c>
      <c r="E1134" s="149" t="s">
        <v>1</v>
      </c>
      <c r="F1134" s="150" t="s">
        <v>301</v>
      </c>
      <c r="H1134" s="151">
        <v>2.35</v>
      </c>
      <c r="I1134" s="152"/>
      <c r="L1134" s="147"/>
      <c r="M1134" s="153"/>
      <c r="T1134" s="154"/>
      <c r="AT1134" s="149" t="s">
        <v>173</v>
      </c>
      <c r="AU1134" s="149" t="s">
        <v>83</v>
      </c>
      <c r="AV1134" s="12" t="s">
        <v>83</v>
      </c>
      <c r="AW1134" s="12" t="s">
        <v>30</v>
      </c>
      <c r="AX1134" s="12" t="s">
        <v>73</v>
      </c>
      <c r="AY1134" s="149" t="s">
        <v>166</v>
      </c>
    </row>
    <row r="1135" spans="2:65" s="12" customFormat="1" x14ac:dyDescent="0.2">
      <c r="B1135" s="147"/>
      <c r="D1135" s="148" t="s">
        <v>173</v>
      </c>
      <c r="E1135" s="149" t="s">
        <v>1</v>
      </c>
      <c r="F1135" s="150" t="s">
        <v>263</v>
      </c>
      <c r="H1135" s="151">
        <v>2.6160000000000001</v>
      </c>
      <c r="I1135" s="152"/>
      <c r="L1135" s="147"/>
      <c r="M1135" s="153"/>
      <c r="T1135" s="154"/>
      <c r="AT1135" s="149" t="s">
        <v>173</v>
      </c>
      <c r="AU1135" s="149" t="s">
        <v>83</v>
      </c>
      <c r="AV1135" s="12" t="s">
        <v>83</v>
      </c>
      <c r="AW1135" s="12" t="s">
        <v>30</v>
      </c>
      <c r="AX1135" s="12" t="s">
        <v>73</v>
      </c>
      <c r="AY1135" s="149" t="s">
        <v>166</v>
      </c>
    </row>
    <row r="1136" spans="2:65" s="12" customFormat="1" x14ac:dyDescent="0.2">
      <c r="B1136" s="147"/>
      <c r="D1136" s="148" t="s">
        <v>173</v>
      </c>
      <c r="E1136" s="149" t="s">
        <v>1</v>
      </c>
      <c r="F1136" s="150" t="s">
        <v>798</v>
      </c>
      <c r="H1136" s="151">
        <v>7.98</v>
      </c>
      <c r="I1136" s="152"/>
      <c r="L1136" s="147"/>
      <c r="M1136" s="153"/>
      <c r="T1136" s="154"/>
      <c r="AT1136" s="149" t="s">
        <v>173</v>
      </c>
      <c r="AU1136" s="149" t="s">
        <v>83</v>
      </c>
      <c r="AV1136" s="12" t="s">
        <v>83</v>
      </c>
      <c r="AW1136" s="12" t="s">
        <v>30</v>
      </c>
      <c r="AX1136" s="12" t="s">
        <v>73</v>
      </c>
      <c r="AY1136" s="149" t="s">
        <v>166</v>
      </c>
    </row>
    <row r="1137" spans="2:65" s="12" customFormat="1" x14ac:dyDescent="0.2">
      <c r="B1137" s="147"/>
      <c r="D1137" s="148" t="s">
        <v>173</v>
      </c>
      <c r="E1137" s="149" t="s">
        <v>1</v>
      </c>
      <c r="F1137" s="150" t="s">
        <v>799</v>
      </c>
      <c r="H1137" s="151">
        <v>3.6</v>
      </c>
      <c r="I1137" s="152"/>
      <c r="L1137" s="147"/>
      <c r="M1137" s="153"/>
      <c r="T1137" s="154"/>
      <c r="AT1137" s="149" t="s">
        <v>173</v>
      </c>
      <c r="AU1137" s="149" t="s">
        <v>83</v>
      </c>
      <c r="AV1137" s="12" t="s">
        <v>83</v>
      </c>
      <c r="AW1137" s="12" t="s">
        <v>30</v>
      </c>
      <c r="AX1137" s="12" t="s">
        <v>73</v>
      </c>
      <c r="AY1137" s="149" t="s">
        <v>166</v>
      </c>
    </row>
    <row r="1138" spans="2:65" s="12" customFormat="1" x14ac:dyDescent="0.2">
      <c r="B1138" s="147"/>
      <c r="D1138" s="148" t="s">
        <v>173</v>
      </c>
      <c r="E1138" s="149" t="s">
        <v>1</v>
      </c>
      <c r="F1138" s="150" t="s">
        <v>302</v>
      </c>
      <c r="H1138" s="151">
        <v>1.25</v>
      </c>
      <c r="I1138" s="152"/>
      <c r="L1138" s="147"/>
      <c r="M1138" s="153"/>
      <c r="T1138" s="154"/>
      <c r="AT1138" s="149" t="s">
        <v>173</v>
      </c>
      <c r="AU1138" s="149" t="s">
        <v>83</v>
      </c>
      <c r="AV1138" s="12" t="s">
        <v>83</v>
      </c>
      <c r="AW1138" s="12" t="s">
        <v>30</v>
      </c>
      <c r="AX1138" s="12" t="s">
        <v>73</v>
      </c>
      <c r="AY1138" s="149" t="s">
        <v>166</v>
      </c>
    </row>
    <row r="1139" spans="2:65" s="12" customFormat="1" x14ac:dyDescent="0.2">
      <c r="B1139" s="147"/>
      <c r="D1139" s="148" t="s">
        <v>173</v>
      </c>
      <c r="E1139" s="149" t="s">
        <v>1</v>
      </c>
      <c r="F1139" s="150" t="s">
        <v>303</v>
      </c>
      <c r="H1139" s="151">
        <v>0.64</v>
      </c>
      <c r="I1139" s="152"/>
      <c r="L1139" s="147"/>
      <c r="M1139" s="153"/>
      <c r="T1139" s="154"/>
      <c r="AT1139" s="149" t="s">
        <v>173</v>
      </c>
      <c r="AU1139" s="149" t="s">
        <v>83</v>
      </c>
      <c r="AV1139" s="12" t="s">
        <v>83</v>
      </c>
      <c r="AW1139" s="12" t="s">
        <v>30</v>
      </c>
      <c r="AX1139" s="12" t="s">
        <v>73</v>
      </c>
      <c r="AY1139" s="149" t="s">
        <v>166</v>
      </c>
    </row>
    <row r="1140" spans="2:65" s="12" customFormat="1" x14ac:dyDescent="0.2">
      <c r="B1140" s="147"/>
      <c r="D1140" s="148" t="s">
        <v>173</v>
      </c>
      <c r="E1140" s="149" t="s">
        <v>1</v>
      </c>
      <c r="F1140" s="150" t="s">
        <v>304</v>
      </c>
      <c r="H1140" s="151">
        <v>20.634</v>
      </c>
      <c r="I1140" s="152"/>
      <c r="L1140" s="147"/>
      <c r="M1140" s="153"/>
      <c r="T1140" s="154"/>
      <c r="AT1140" s="149" t="s">
        <v>173</v>
      </c>
      <c r="AU1140" s="149" t="s">
        <v>83</v>
      </c>
      <c r="AV1140" s="12" t="s">
        <v>83</v>
      </c>
      <c r="AW1140" s="12" t="s">
        <v>30</v>
      </c>
      <c r="AX1140" s="12" t="s">
        <v>73</v>
      </c>
      <c r="AY1140" s="149" t="s">
        <v>166</v>
      </c>
    </row>
    <row r="1141" spans="2:65" s="12" customFormat="1" x14ac:dyDescent="0.2">
      <c r="B1141" s="147"/>
      <c r="D1141" s="148" t="s">
        <v>173</v>
      </c>
      <c r="E1141" s="149" t="s">
        <v>1</v>
      </c>
      <c r="F1141" s="150" t="s">
        <v>305</v>
      </c>
      <c r="H1141" s="151">
        <v>-7.92</v>
      </c>
      <c r="I1141" s="152"/>
      <c r="L1141" s="147"/>
      <c r="M1141" s="153"/>
      <c r="T1141" s="154"/>
      <c r="AT1141" s="149" t="s">
        <v>173</v>
      </c>
      <c r="AU1141" s="149" t="s">
        <v>83</v>
      </c>
      <c r="AV1141" s="12" t="s">
        <v>83</v>
      </c>
      <c r="AW1141" s="12" t="s">
        <v>30</v>
      </c>
      <c r="AX1141" s="12" t="s">
        <v>73</v>
      </c>
      <c r="AY1141" s="149" t="s">
        <v>166</v>
      </c>
    </row>
    <row r="1142" spans="2:65" s="12" customFormat="1" x14ac:dyDescent="0.2">
      <c r="B1142" s="147"/>
      <c r="D1142" s="148" t="s">
        <v>173</v>
      </c>
      <c r="E1142" s="149" t="s">
        <v>1</v>
      </c>
      <c r="F1142" s="150" t="s">
        <v>306</v>
      </c>
      <c r="H1142" s="151">
        <v>20.274000000000001</v>
      </c>
      <c r="I1142" s="152"/>
      <c r="L1142" s="147"/>
      <c r="M1142" s="153"/>
      <c r="T1142" s="154"/>
      <c r="AT1142" s="149" t="s">
        <v>173</v>
      </c>
      <c r="AU1142" s="149" t="s">
        <v>83</v>
      </c>
      <c r="AV1142" s="12" t="s">
        <v>83</v>
      </c>
      <c r="AW1142" s="12" t="s">
        <v>30</v>
      </c>
      <c r="AX1142" s="12" t="s">
        <v>73</v>
      </c>
      <c r="AY1142" s="149" t="s">
        <v>166</v>
      </c>
    </row>
    <row r="1143" spans="2:65" s="12" customFormat="1" x14ac:dyDescent="0.2">
      <c r="B1143" s="147"/>
      <c r="D1143" s="148" t="s">
        <v>173</v>
      </c>
      <c r="E1143" s="149" t="s">
        <v>1</v>
      </c>
      <c r="F1143" s="150" t="s">
        <v>305</v>
      </c>
      <c r="H1143" s="151">
        <v>-7.92</v>
      </c>
      <c r="I1143" s="152"/>
      <c r="L1143" s="147"/>
      <c r="M1143" s="153"/>
      <c r="T1143" s="154"/>
      <c r="AT1143" s="149" t="s">
        <v>173</v>
      </c>
      <c r="AU1143" s="149" t="s">
        <v>83</v>
      </c>
      <c r="AV1143" s="12" t="s">
        <v>83</v>
      </c>
      <c r="AW1143" s="12" t="s">
        <v>30</v>
      </c>
      <c r="AX1143" s="12" t="s">
        <v>73</v>
      </c>
      <c r="AY1143" s="149" t="s">
        <v>166</v>
      </c>
    </row>
    <row r="1144" spans="2:65" s="12" customFormat="1" x14ac:dyDescent="0.2">
      <c r="B1144" s="147"/>
      <c r="D1144" s="148" t="s">
        <v>173</v>
      </c>
      <c r="E1144" s="149" t="s">
        <v>1</v>
      </c>
      <c r="F1144" s="150" t="s">
        <v>307</v>
      </c>
      <c r="H1144" s="151">
        <v>15.696</v>
      </c>
      <c r="I1144" s="152"/>
      <c r="L1144" s="147"/>
      <c r="M1144" s="153"/>
      <c r="T1144" s="154"/>
      <c r="AT1144" s="149" t="s">
        <v>173</v>
      </c>
      <c r="AU1144" s="149" t="s">
        <v>83</v>
      </c>
      <c r="AV1144" s="12" t="s">
        <v>83</v>
      </c>
      <c r="AW1144" s="12" t="s">
        <v>30</v>
      </c>
      <c r="AX1144" s="12" t="s">
        <v>73</v>
      </c>
      <c r="AY1144" s="149" t="s">
        <v>166</v>
      </c>
    </row>
    <row r="1145" spans="2:65" s="12" customFormat="1" x14ac:dyDescent="0.2">
      <c r="B1145" s="147"/>
      <c r="D1145" s="148" t="s">
        <v>173</v>
      </c>
      <c r="E1145" s="149" t="s">
        <v>1</v>
      </c>
      <c r="F1145" s="150" t="s">
        <v>308</v>
      </c>
      <c r="H1145" s="151">
        <v>-5.28</v>
      </c>
      <c r="I1145" s="152"/>
      <c r="L1145" s="147"/>
      <c r="M1145" s="153"/>
      <c r="T1145" s="154"/>
      <c r="AT1145" s="149" t="s">
        <v>173</v>
      </c>
      <c r="AU1145" s="149" t="s">
        <v>83</v>
      </c>
      <c r="AV1145" s="12" t="s">
        <v>83</v>
      </c>
      <c r="AW1145" s="12" t="s">
        <v>30</v>
      </c>
      <c r="AX1145" s="12" t="s">
        <v>73</v>
      </c>
      <c r="AY1145" s="149" t="s">
        <v>166</v>
      </c>
    </row>
    <row r="1146" spans="2:65" s="12" customFormat="1" x14ac:dyDescent="0.2">
      <c r="B1146" s="147"/>
      <c r="D1146" s="148" t="s">
        <v>173</v>
      </c>
      <c r="E1146" s="149" t="s">
        <v>1</v>
      </c>
      <c r="F1146" s="150" t="s">
        <v>309</v>
      </c>
      <c r="H1146" s="151">
        <v>19.62</v>
      </c>
      <c r="I1146" s="152"/>
      <c r="L1146" s="147"/>
      <c r="M1146" s="153"/>
      <c r="T1146" s="154"/>
      <c r="AT1146" s="149" t="s">
        <v>173</v>
      </c>
      <c r="AU1146" s="149" t="s">
        <v>83</v>
      </c>
      <c r="AV1146" s="12" t="s">
        <v>83</v>
      </c>
      <c r="AW1146" s="12" t="s">
        <v>30</v>
      </c>
      <c r="AX1146" s="12" t="s">
        <v>73</v>
      </c>
      <c r="AY1146" s="149" t="s">
        <v>166</v>
      </c>
    </row>
    <row r="1147" spans="2:65" s="12" customFormat="1" x14ac:dyDescent="0.2">
      <c r="B1147" s="147"/>
      <c r="D1147" s="148" t="s">
        <v>173</v>
      </c>
      <c r="E1147" s="149" t="s">
        <v>1</v>
      </c>
      <c r="F1147" s="150" t="s">
        <v>305</v>
      </c>
      <c r="H1147" s="151">
        <v>-7.92</v>
      </c>
      <c r="I1147" s="152"/>
      <c r="L1147" s="147"/>
      <c r="M1147" s="153"/>
      <c r="T1147" s="154"/>
      <c r="AT1147" s="149" t="s">
        <v>173</v>
      </c>
      <c r="AU1147" s="149" t="s">
        <v>83</v>
      </c>
      <c r="AV1147" s="12" t="s">
        <v>83</v>
      </c>
      <c r="AW1147" s="12" t="s">
        <v>30</v>
      </c>
      <c r="AX1147" s="12" t="s">
        <v>73</v>
      </c>
      <c r="AY1147" s="149" t="s">
        <v>166</v>
      </c>
    </row>
    <row r="1148" spans="2:65" s="12" customFormat="1" x14ac:dyDescent="0.2">
      <c r="B1148" s="147"/>
      <c r="D1148" s="148" t="s">
        <v>173</v>
      </c>
      <c r="E1148" s="149" t="s">
        <v>1</v>
      </c>
      <c r="F1148" s="150" t="s">
        <v>372</v>
      </c>
      <c r="H1148" s="151">
        <v>50</v>
      </c>
      <c r="I1148" s="152"/>
      <c r="L1148" s="147"/>
      <c r="M1148" s="153"/>
      <c r="T1148" s="154"/>
      <c r="AT1148" s="149" t="s">
        <v>173</v>
      </c>
      <c r="AU1148" s="149" t="s">
        <v>83</v>
      </c>
      <c r="AV1148" s="12" t="s">
        <v>83</v>
      </c>
      <c r="AW1148" s="12" t="s">
        <v>30</v>
      </c>
      <c r="AX1148" s="12" t="s">
        <v>73</v>
      </c>
      <c r="AY1148" s="149" t="s">
        <v>166</v>
      </c>
    </row>
    <row r="1149" spans="2:65" s="13" customFormat="1" x14ac:dyDescent="0.2">
      <c r="B1149" s="155"/>
      <c r="D1149" s="148" t="s">
        <v>173</v>
      </c>
      <c r="E1149" s="156" t="s">
        <v>1</v>
      </c>
      <c r="F1149" s="157" t="s">
        <v>186</v>
      </c>
      <c r="H1149" s="158">
        <v>140.88</v>
      </c>
      <c r="I1149" s="159"/>
      <c r="L1149" s="155"/>
      <c r="M1149" s="160"/>
      <c r="T1149" s="161"/>
      <c r="AT1149" s="156" t="s">
        <v>173</v>
      </c>
      <c r="AU1149" s="156" t="s">
        <v>83</v>
      </c>
      <c r="AV1149" s="13" t="s">
        <v>172</v>
      </c>
      <c r="AW1149" s="13" t="s">
        <v>30</v>
      </c>
      <c r="AX1149" s="13" t="s">
        <v>81</v>
      </c>
      <c r="AY1149" s="156" t="s">
        <v>166</v>
      </c>
    </row>
    <row r="1150" spans="2:65" s="1" customFormat="1" ht="24.2" customHeight="1" x14ac:dyDescent="0.2">
      <c r="B1150" s="31"/>
      <c r="C1150" s="133" t="s">
        <v>823</v>
      </c>
      <c r="D1150" s="133" t="s">
        <v>168</v>
      </c>
      <c r="E1150" s="134" t="s">
        <v>824</v>
      </c>
      <c r="F1150" s="135" t="s">
        <v>825</v>
      </c>
      <c r="G1150" s="136" t="s">
        <v>278</v>
      </c>
      <c r="H1150" s="137">
        <v>128.44</v>
      </c>
      <c r="I1150" s="138"/>
      <c r="J1150" s="139">
        <f>ROUND(I1150*H1150,2)</f>
        <v>0</v>
      </c>
      <c r="K1150" s="140"/>
      <c r="L1150" s="31"/>
      <c r="M1150" s="141" t="s">
        <v>1</v>
      </c>
      <c r="N1150" s="142" t="s">
        <v>38</v>
      </c>
      <c r="P1150" s="143">
        <f>O1150*H1150</f>
        <v>0</v>
      </c>
      <c r="Q1150" s="143">
        <v>0</v>
      </c>
      <c r="R1150" s="143">
        <f>Q1150*H1150</f>
        <v>0</v>
      </c>
      <c r="S1150" s="143">
        <v>0</v>
      </c>
      <c r="T1150" s="144">
        <f>S1150*H1150</f>
        <v>0</v>
      </c>
      <c r="AR1150" s="145" t="s">
        <v>224</v>
      </c>
      <c r="AT1150" s="145" t="s">
        <v>168</v>
      </c>
      <c r="AU1150" s="145" t="s">
        <v>83</v>
      </c>
      <c r="AY1150" s="16" t="s">
        <v>166</v>
      </c>
      <c r="BE1150" s="146">
        <f>IF(N1150="základní",J1150,0)</f>
        <v>0</v>
      </c>
      <c r="BF1150" s="146">
        <f>IF(N1150="snížená",J1150,0)</f>
        <v>0</v>
      </c>
      <c r="BG1150" s="146">
        <f>IF(N1150="zákl. přenesená",J1150,0)</f>
        <v>0</v>
      </c>
      <c r="BH1150" s="146">
        <f>IF(N1150="sníž. přenesená",J1150,0)</f>
        <v>0</v>
      </c>
      <c r="BI1150" s="146">
        <f>IF(N1150="nulová",J1150,0)</f>
        <v>0</v>
      </c>
      <c r="BJ1150" s="16" t="s">
        <v>81</v>
      </c>
      <c r="BK1150" s="146">
        <f>ROUND(I1150*H1150,2)</f>
        <v>0</v>
      </c>
      <c r="BL1150" s="16" t="s">
        <v>224</v>
      </c>
      <c r="BM1150" s="145" t="s">
        <v>396</v>
      </c>
    </row>
    <row r="1151" spans="2:65" s="12" customFormat="1" x14ac:dyDescent="0.2">
      <c r="B1151" s="147"/>
      <c r="D1151" s="148" t="s">
        <v>173</v>
      </c>
      <c r="E1151" s="149" t="s">
        <v>1</v>
      </c>
      <c r="F1151" s="150" t="s">
        <v>826</v>
      </c>
      <c r="H1151" s="151">
        <v>6.54</v>
      </c>
      <c r="I1151" s="152"/>
      <c r="L1151" s="147"/>
      <c r="M1151" s="153"/>
      <c r="T1151" s="154"/>
      <c r="AT1151" s="149" t="s">
        <v>173</v>
      </c>
      <c r="AU1151" s="149" t="s">
        <v>83</v>
      </c>
      <c r="AV1151" s="12" t="s">
        <v>83</v>
      </c>
      <c r="AW1151" s="12" t="s">
        <v>30</v>
      </c>
      <c r="AX1151" s="12" t="s">
        <v>73</v>
      </c>
      <c r="AY1151" s="149" t="s">
        <v>166</v>
      </c>
    </row>
    <row r="1152" spans="2:65" s="12" customFormat="1" x14ac:dyDescent="0.2">
      <c r="B1152" s="147"/>
      <c r="D1152" s="148" t="s">
        <v>173</v>
      </c>
      <c r="E1152" s="149" t="s">
        <v>1</v>
      </c>
      <c r="F1152" s="150" t="s">
        <v>827</v>
      </c>
      <c r="H1152" s="151">
        <v>8.2799999999999994</v>
      </c>
      <c r="I1152" s="152"/>
      <c r="L1152" s="147"/>
      <c r="M1152" s="153"/>
      <c r="T1152" s="154"/>
      <c r="AT1152" s="149" t="s">
        <v>173</v>
      </c>
      <c r="AU1152" s="149" t="s">
        <v>83</v>
      </c>
      <c r="AV1152" s="12" t="s">
        <v>83</v>
      </c>
      <c r="AW1152" s="12" t="s">
        <v>30</v>
      </c>
      <c r="AX1152" s="12" t="s">
        <v>73</v>
      </c>
      <c r="AY1152" s="149" t="s">
        <v>166</v>
      </c>
    </row>
    <row r="1153" spans="2:65" s="12" customFormat="1" x14ac:dyDescent="0.2">
      <c r="B1153" s="147"/>
      <c r="D1153" s="148" t="s">
        <v>173</v>
      </c>
      <c r="E1153" s="149" t="s">
        <v>1</v>
      </c>
      <c r="F1153" s="150" t="s">
        <v>827</v>
      </c>
      <c r="H1153" s="151">
        <v>8.2799999999999994</v>
      </c>
      <c r="I1153" s="152"/>
      <c r="L1153" s="147"/>
      <c r="M1153" s="153"/>
      <c r="T1153" s="154"/>
      <c r="AT1153" s="149" t="s">
        <v>173</v>
      </c>
      <c r="AU1153" s="149" t="s">
        <v>83</v>
      </c>
      <c r="AV1153" s="12" t="s">
        <v>83</v>
      </c>
      <c r="AW1153" s="12" t="s">
        <v>30</v>
      </c>
      <c r="AX1153" s="12" t="s">
        <v>73</v>
      </c>
      <c r="AY1153" s="149" t="s">
        <v>166</v>
      </c>
    </row>
    <row r="1154" spans="2:65" s="12" customFormat="1" x14ac:dyDescent="0.2">
      <c r="B1154" s="147"/>
      <c r="D1154" s="148" t="s">
        <v>173</v>
      </c>
      <c r="E1154" s="149" t="s">
        <v>1</v>
      </c>
      <c r="F1154" s="150" t="s">
        <v>828</v>
      </c>
      <c r="H1154" s="151">
        <v>3.34</v>
      </c>
      <c r="I1154" s="152"/>
      <c r="L1154" s="147"/>
      <c r="M1154" s="153"/>
      <c r="T1154" s="154"/>
      <c r="AT1154" s="149" t="s">
        <v>173</v>
      </c>
      <c r="AU1154" s="149" t="s">
        <v>83</v>
      </c>
      <c r="AV1154" s="12" t="s">
        <v>83</v>
      </c>
      <c r="AW1154" s="12" t="s">
        <v>30</v>
      </c>
      <c r="AX1154" s="12" t="s">
        <v>73</v>
      </c>
      <c r="AY1154" s="149" t="s">
        <v>166</v>
      </c>
    </row>
    <row r="1155" spans="2:65" s="12" customFormat="1" x14ac:dyDescent="0.2">
      <c r="B1155" s="147"/>
      <c r="D1155" s="148" t="s">
        <v>173</v>
      </c>
      <c r="E1155" s="149" t="s">
        <v>1</v>
      </c>
      <c r="F1155" s="150" t="s">
        <v>826</v>
      </c>
      <c r="H1155" s="151">
        <v>6.54</v>
      </c>
      <c r="I1155" s="152"/>
      <c r="L1155" s="147"/>
      <c r="M1155" s="153"/>
      <c r="T1155" s="154"/>
      <c r="AT1155" s="149" t="s">
        <v>173</v>
      </c>
      <c r="AU1155" s="149" t="s">
        <v>83</v>
      </c>
      <c r="AV1155" s="12" t="s">
        <v>83</v>
      </c>
      <c r="AW1155" s="12" t="s">
        <v>30</v>
      </c>
      <c r="AX1155" s="12" t="s">
        <v>73</v>
      </c>
      <c r="AY1155" s="149" t="s">
        <v>166</v>
      </c>
    </row>
    <row r="1156" spans="2:65" s="12" customFormat="1" x14ac:dyDescent="0.2">
      <c r="B1156" s="147"/>
      <c r="D1156" s="148" t="s">
        <v>173</v>
      </c>
      <c r="E1156" s="149" t="s">
        <v>1</v>
      </c>
      <c r="F1156" s="150" t="s">
        <v>828</v>
      </c>
      <c r="H1156" s="151">
        <v>3.34</v>
      </c>
      <c r="I1156" s="152"/>
      <c r="L1156" s="147"/>
      <c r="M1156" s="153"/>
      <c r="T1156" s="154"/>
      <c r="AT1156" s="149" t="s">
        <v>173</v>
      </c>
      <c r="AU1156" s="149" t="s">
        <v>83</v>
      </c>
      <c r="AV1156" s="12" t="s">
        <v>83</v>
      </c>
      <c r="AW1156" s="12" t="s">
        <v>30</v>
      </c>
      <c r="AX1156" s="12" t="s">
        <v>73</v>
      </c>
      <c r="AY1156" s="149" t="s">
        <v>166</v>
      </c>
    </row>
    <row r="1157" spans="2:65" s="12" customFormat="1" x14ac:dyDescent="0.2">
      <c r="B1157" s="147"/>
      <c r="D1157" s="148" t="s">
        <v>173</v>
      </c>
      <c r="E1157" s="149" t="s">
        <v>1</v>
      </c>
      <c r="F1157" s="150" t="s">
        <v>829</v>
      </c>
      <c r="H1157" s="151">
        <v>5.08</v>
      </c>
      <c r="I1157" s="152"/>
      <c r="L1157" s="147"/>
      <c r="M1157" s="153"/>
      <c r="T1157" s="154"/>
      <c r="AT1157" s="149" t="s">
        <v>173</v>
      </c>
      <c r="AU1157" s="149" t="s">
        <v>83</v>
      </c>
      <c r="AV1157" s="12" t="s">
        <v>83</v>
      </c>
      <c r="AW1157" s="12" t="s">
        <v>30</v>
      </c>
      <c r="AX1157" s="12" t="s">
        <v>73</v>
      </c>
      <c r="AY1157" s="149" t="s">
        <v>166</v>
      </c>
    </row>
    <row r="1158" spans="2:65" s="12" customFormat="1" x14ac:dyDescent="0.2">
      <c r="B1158" s="147"/>
      <c r="D1158" s="148" t="s">
        <v>173</v>
      </c>
      <c r="E1158" s="149" t="s">
        <v>1</v>
      </c>
      <c r="F1158" s="150" t="s">
        <v>826</v>
      </c>
      <c r="H1158" s="151">
        <v>6.54</v>
      </c>
      <c r="I1158" s="152"/>
      <c r="L1158" s="147"/>
      <c r="M1158" s="153"/>
      <c r="T1158" s="154"/>
      <c r="AT1158" s="149" t="s">
        <v>173</v>
      </c>
      <c r="AU1158" s="149" t="s">
        <v>83</v>
      </c>
      <c r="AV1158" s="12" t="s">
        <v>83</v>
      </c>
      <c r="AW1158" s="12" t="s">
        <v>30</v>
      </c>
      <c r="AX1158" s="12" t="s">
        <v>73</v>
      </c>
      <c r="AY1158" s="149" t="s">
        <v>166</v>
      </c>
    </row>
    <row r="1159" spans="2:65" s="12" customFormat="1" x14ac:dyDescent="0.2">
      <c r="B1159" s="147"/>
      <c r="D1159" s="148" t="s">
        <v>173</v>
      </c>
      <c r="E1159" s="149" t="s">
        <v>1</v>
      </c>
      <c r="F1159" s="150" t="s">
        <v>830</v>
      </c>
      <c r="H1159" s="151">
        <v>10.02</v>
      </c>
      <c r="I1159" s="152"/>
      <c r="L1159" s="147"/>
      <c r="M1159" s="153"/>
      <c r="T1159" s="154"/>
      <c r="AT1159" s="149" t="s">
        <v>173</v>
      </c>
      <c r="AU1159" s="149" t="s">
        <v>83</v>
      </c>
      <c r="AV1159" s="12" t="s">
        <v>83</v>
      </c>
      <c r="AW1159" s="12" t="s">
        <v>30</v>
      </c>
      <c r="AX1159" s="12" t="s">
        <v>73</v>
      </c>
      <c r="AY1159" s="149" t="s">
        <v>166</v>
      </c>
    </row>
    <row r="1160" spans="2:65" s="12" customFormat="1" x14ac:dyDescent="0.2">
      <c r="B1160" s="147"/>
      <c r="D1160" s="148" t="s">
        <v>173</v>
      </c>
      <c r="E1160" s="149" t="s">
        <v>1</v>
      </c>
      <c r="F1160" s="150" t="s">
        <v>829</v>
      </c>
      <c r="H1160" s="151">
        <v>5.08</v>
      </c>
      <c r="I1160" s="152"/>
      <c r="L1160" s="147"/>
      <c r="M1160" s="153"/>
      <c r="T1160" s="154"/>
      <c r="AT1160" s="149" t="s">
        <v>173</v>
      </c>
      <c r="AU1160" s="149" t="s">
        <v>83</v>
      </c>
      <c r="AV1160" s="12" t="s">
        <v>83</v>
      </c>
      <c r="AW1160" s="12" t="s">
        <v>30</v>
      </c>
      <c r="AX1160" s="12" t="s">
        <v>73</v>
      </c>
      <c r="AY1160" s="149" t="s">
        <v>166</v>
      </c>
    </row>
    <row r="1161" spans="2:65" s="12" customFormat="1" x14ac:dyDescent="0.2">
      <c r="B1161" s="147"/>
      <c r="D1161" s="148" t="s">
        <v>173</v>
      </c>
      <c r="E1161" s="149" t="s">
        <v>1</v>
      </c>
      <c r="F1161" s="150" t="s">
        <v>831</v>
      </c>
      <c r="H1161" s="151">
        <v>13.08</v>
      </c>
      <c r="I1161" s="152"/>
      <c r="L1161" s="147"/>
      <c r="M1161" s="153"/>
      <c r="T1161" s="154"/>
      <c r="AT1161" s="149" t="s">
        <v>173</v>
      </c>
      <c r="AU1161" s="149" t="s">
        <v>83</v>
      </c>
      <c r="AV1161" s="12" t="s">
        <v>83</v>
      </c>
      <c r="AW1161" s="12" t="s">
        <v>30</v>
      </c>
      <c r="AX1161" s="12" t="s">
        <v>73</v>
      </c>
      <c r="AY1161" s="149" t="s">
        <v>166</v>
      </c>
    </row>
    <row r="1162" spans="2:65" s="12" customFormat="1" x14ac:dyDescent="0.2">
      <c r="B1162" s="147"/>
      <c r="D1162" s="148" t="s">
        <v>173</v>
      </c>
      <c r="E1162" s="149" t="s">
        <v>1</v>
      </c>
      <c r="F1162" s="150" t="s">
        <v>832</v>
      </c>
      <c r="H1162" s="151">
        <v>52.32</v>
      </c>
      <c r="I1162" s="152"/>
      <c r="L1162" s="147"/>
      <c r="M1162" s="153"/>
      <c r="T1162" s="154"/>
      <c r="AT1162" s="149" t="s">
        <v>173</v>
      </c>
      <c r="AU1162" s="149" t="s">
        <v>83</v>
      </c>
      <c r="AV1162" s="12" t="s">
        <v>83</v>
      </c>
      <c r="AW1162" s="12" t="s">
        <v>30</v>
      </c>
      <c r="AX1162" s="12" t="s">
        <v>73</v>
      </c>
      <c r="AY1162" s="149" t="s">
        <v>166</v>
      </c>
    </row>
    <row r="1163" spans="2:65" s="13" customFormat="1" x14ac:dyDescent="0.2">
      <c r="B1163" s="155"/>
      <c r="D1163" s="148" t="s">
        <v>173</v>
      </c>
      <c r="E1163" s="156" t="s">
        <v>1</v>
      </c>
      <c r="F1163" s="157" t="s">
        <v>186</v>
      </c>
      <c r="H1163" s="158">
        <v>128.44</v>
      </c>
      <c r="I1163" s="159"/>
      <c r="L1163" s="155"/>
      <c r="M1163" s="160"/>
      <c r="T1163" s="161"/>
      <c r="AT1163" s="156" t="s">
        <v>173</v>
      </c>
      <c r="AU1163" s="156" t="s">
        <v>83</v>
      </c>
      <c r="AV1163" s="13" t="s">
        <v>172</v>
      </c>
      <c r="AW1163" s="13" t="s">
        <v>30</v>
      </c>
      <c r="AX1163" s="13" t="s">
        <v>81</v>
      </c>
      <c r="AY1163" s="156" t="s">
        <v>166</v>
      </c>
    </row>
    <row r="1164" spans="2:65" s="1" customFormat="1" ht="21.75" customHeight="1" x14ac:dyDescent="0.2">
      <c r="B1164" s="31"/>
      <c r="C1164" s="162" t="s">
        <v>573</v>
      </c>
      <c r="D1164" s="162" t="s">
        <v>524</v>
      </c>
      <c r="E1164" s="163" t="s">
        <v>833</v>
      </c>
      <c r="F1164" s="164" t="s">
        <v>834</v>
      </c>
      <c r="G1164" s="165" t="s">
        <v>278</v>
      </c>
      <c r="H1164" s="166">
        <v>134.86199999999999</v>
      </c>
      <c r="I1164" s="167"/>
      <c r="J1164" s="168">
        <f>ROUND(I1164*H1164,2)</f>
        <v>0</v>
      </c>
      <c r="K1164" s="169"/>
      <c r="L1164" s="170"/>
      <c r="M1164" s="171" t="s">
        <v>1</v>
      </c>
      <c r="N1164" s="172" t="s">
        <v>38</v>
      </c>
      <c r="P1164" s="143">
        <f>O1164*H1164</f>
        <v>0</v>
      </c>
      <c r="Q1164" s="143">
        <v>0</v>
      </c>
      <c r="R1164" s="143">
        <f>Q1164*H1164</f>
        <v>0</v>
      </c>
      <c r="S1164" s="143">
        <v>0</v>
      </c>
      <c r="T1164" s="144">
        <f>S1164*H1164</f>
        <v>0</v>
      </c>
      <c r="AR1164" s="145" t="s">
        <v>292</v>
      </c>
      <c r="AT1164" s="145" t="s">
        <v>524</v>
      </c>
      <c r="AU1164" s="145" t="s">
        <v>83</v>
      </c>
      <c r="AY1164" s="16" t="s">
        <v>166</v>
      </c>
      <c r="BE1164" s="146">
        <f>IF(N1164="základní",J1164,0)</f>
        <v>0</v>
      </c>
      <c r="BF1164" s="146">
        <f>IF(N1164="snížená",J1164,0)</f>
        <v>0</v>
      </c>
      <c r="BG1164" s="146">
        <f>IF(N1164="zákl. přenesená",J1164,0)</f>
        <v>0</v>
      </c>
      <c r="BH1164" s="146">
        <f>IF(N1164="sníž. přenesená",J1164,0)</f>
        <v>0</v>
      </c>
      <c r="BI1164" s="146">
        <f>IF(N1164="nulová",J1164,0)</f>
        <v>0</v>
      </c>
      <c r="BJ1164" s="16" t="s">
        <v>81</v>
      </c>
      <c r="BK1164" s="146">
        <f>ROUND(I1164*H1164,2)</f>
        <v>0</v>
      </c>
      <c r="BL1164" s="16" t="s">
        <v>224</v>
      </c>
      <c r="BM1164" s="145" t="s">
        <v>835</v>
      </c>
    </row>
    <row r="1165" spans="2:65" s="12" customFormat="1" x14ac:dyDescent="0.2">
      <c r="B1165" s="147"/>
      <c r="D1165" s="148" t="s">
        <v>173</v>
      </c>
      <c r="E1165" s="149" t="s">
        <v>1</v>
      </c>
      <c r="F1165" s="150" t="s">
        <v>836</v>
      </c>
      <c r="H1165" s="151">
        <v>134.86199999999999</v>
      </c>
      <c r="I1165" s="152"/>
      <c r="L1165" s="147"/>
      <c r="M1165" s="153"/>
      <c r="T1165" s="154"/>
      <c r="AT1165" s="149" t="s">
        <v>173</v>
      </c>
      <c r="AU1165" s="149" t="s">
        <v>83</v>
      </c>
      <c r="AV1165" s="12" t="s">
        <v>83</v>
      </c>
      <c r="AW1165" s="12" t="s">
        <v>30</v>
      </c>
      <c r="AX1165" s="12" t="s">
        <v>73</v>
      </c>
      <c r="AY1165" s="149" t="s">
        <v>166</v>
      </c>
    </row>
    <row r="1166" spans="2:65" s="13" customFormat="1" x14ac:dyDescent="0.2">
      <c r="B1166" s="155"/>
      <c r="D1166" s="148" t="s">
        <v>173</v>
      </c>
      <c r="E1166" s="156" t="s">
        <v>1</v>
      </c>
      <c r="F1166" s="157" t="s">
        <v>186</v>
      </c>
      <c r="H1166" s="158">
        <v>134.86199999999999</v>
      </c>
      <c r="I1166" s="159"/>
      <c r="L1166" s="155"/>
      <c r="M1166" s="160"/>
      <c r="T1166" s="161"/>
      <c r="AT1166" s="156" t="s">
        <v>173</v>
      </c>
      <c r="AU1166" s="156" t="s">
        <v>83</v>
      </c>
      <c r="AV1166" s="13" t="s">
        <v>172</v>
      </c>
      <c r="AW1166" s="13" t="s">
        <v>30</v>
      </c>
      <c r="AX1166" s="13" t="s">
        <v>81</v>
      </c>
      <c r="AY1166" s="156" t="s">
        <v>166</v>
      </c>
    </row>
    <row r="1167" spans="2:65" s="1" customFormat="1" ht="16.5" customHeight="1" x14ac:dyDescent="0.2">
      <c r="B1167" s="31"/>
      <c r="C1167" s="133" t="s">
        <v>837</v>
      </c>
      <c r="D1167" s="133" t="s">
        <v>168</v>
      </c>
      <c r="E1167" s="134" t="s">
        <v>838</v>
      </c>
      <c r="F1167" s="135" t="s">
        <v>839</v>
      </c>
      <c r="G1167" s="136" t="s">
        <v>252</v>
      </c>
      <c r="H1167" s="137">
        <v>39.81</v>
      </c>
      <c r="I1167" s="138"/>
      <c r="J1167" s="139">
        <f>ROUND(I1167*H1167,2)</f>
        <v>0</v>
      </c>
      <c r="K1167" s="140"/>
      <c r="L1167" s="31"/>
      <c r="M1167" s="141" t="s">
        <v>1</v>
      </c>
      <c r="N1167" s="142" t="s">
        <v>38</v>
      </c>
      <c r="P1167" s="143">
        <f>O1167*H1167</f>
        <v>0</v>
      </c>
      <c r="Q1167" s="143">
        <v>0</v>
      </c>
      <c r="R1167" s="143">
        <f>Q1167*H1167</f>
        <v>0</v>
      </c>
      <c r="S1167" s="143">
        <v>0</v>
      </c>
      <c r="T1167" s="144">
        <f>S1167*H1167</f>
        <v>0</v>
      </c>
      <c r="AR1167" s="145" t="s">
        <v>224</v>
      </c>
      <c r="AT1167" s="145" t="s">
        <v>168</v>
      </c>
      <c r="AU1167" s="145" t="s">
        <v>83</v>
      </c>
      <c r="AY1167" s="16" t="s">
        <v>166</v>
      </c>
      <c r="BE1167" s="146">
        <f>IF(N1167="základní",J1167,0)</f>
        <v>0</v>
      </c>
      <c r="BF1167" s="146">
        <f>IF(N1167="snížená",J1167,0)</f>
        <v>0</v>
      </c>
      <c r="BG1167" s="146">
        <f>IF(N1167="zákl. přenesená",J1167,0)</f>
        <v>0</v>
      </c>
      <c r="BH1167" s="146">
        <f>IF(N1167="sníž. přenesená",J1167,0)</f>
        <v>0</v>
      </c>
      <c r="BI1167" s="146">
        <f>IF(N1167="nulová",J1167,0)</f>
        <v>0</v>
      </c>
      <c r="BJ1167" s="16" t="s">
        <v>81</v>
      </c>
      <c r="BK1167" s="146">
        <f>ROUND(I1167*H1167,2)</f>
        <v>0</v>
      </c>
      <c r="BL1167" s="16" t="s">
        <v>224</v>
      </c>
      <c r="BM1167" s="145" t="s">
        <v>840</v>
      </c>
    </row>
    <row r="1168" spans="2:65" s="12" customFormat="1" x14ac:dyDescent="0.2">
      <c r="B1168" s="147"/>
      <c r="D1168" s="148" t="s">
        <v>173</v>
      </c>
      <c r="E1168" s="149" t="s">
        <v>1</v>
      </c>
      <c r="F1168" s="150" t="s">
        <v>841</v>
      </c>
      <c r="H1168" s="151">
        <v>0.5</v>
      </c>
      <c r="I1168" s="152"/>
      <c r="L1168" s="147"/>
      <c r="M1168" s="153"/>
      <c r="T1168" s="154"/>
      <c r="AT1168" s="149" t="s">
        <v>173</v>
      </c>
      <c r="AU1168" s="149" t="s">
        <v>83</v>
      </c>
      <c r="AV1168" s="12" t="s">
        <v>83</v>
      </c>
      <c r="AW1168" s="12" t="s">
        <v>30</v>
      </c>
      <c r="AX1168" s="12" t="s">
        <v>73</v>
      </c>
      <c r="AY1168" s="149" t="s">
        <v>166</v>
      </c>
    </row>
    <row r="1169" spans="2:65" s="12" customFormat="1" x14ac:dyDescent="0.2">
      <c r="B1169" s="147"/>
      <c r="D1169" s="148" t="s">
        <v>173</v>
      </c>
      <c r="E1169" s="149" t="s">
        <v>1</v>
      </c>
      <c r="F1169" s="150" t="s">
        <v>842</v>
      </c>
      <c r="H1169" s="151">
        <v>2.1</v>
      </c>
      <c r="I1169" s="152"/>
      <c r="L1169" s="147"/>
      <c r="M1169" s="153"/>
      <c r="T1169" s="154"/>
      <c r="AT1169" s="149" t="s">
        <v>173</v>
      </c>
      <c r="AU1169" s="149" t="s">
        <v>83</v>
      </c>
      <c r="AV1169" s="12" t="s">
        <v>83</v>
      </c>
      <c r="AW1169" s="12" t="s">
        <v>30</v>
      </c>
      <c r="AX1169" s="12" t="s">
        <v>73</v>
      </c>
      <c r="AY1169" s="149" t="s">
        <v>166</v>
      </c>
    </row>
    <row r="1170" spans="2:65" s="12" customFormat="1" x14ac:dyDescent="0.2">
      <c r="B1170" s="147"/>
      <c r="D1170" s="148" t="s">
        <v>173</v>
      </c>
      <c r="E1170" s="149" t="s">
        <v>1</v>
      </c>
      <c r="F1170" s="150" t="s">
        <v>843</v>
      </c>
      <c r="H1170" s="151">
        <v>1.1000000000000001</v>
      </c>
      <c r="I1170" s="152"/>
      <c r="L1170" s="147"/>
      <c r="M1170" s="153"/>
      <c r="T1170" s="154"/>
      <c r="AT1170" s="149" t="s">
        <v>173</v>
      </c>
      <c r="AU1170" s="149" t="s">
        <v>83</v>
      </c>
      <c r="AV1170" s="12" t="s">
        <v>83</v>
      </c>
      <c r="AW1170" s="12" t="s">
        <v>30</v>
      </c>
      <c r="AX1170" s="12" t="s">
        <v>73</v>
      </c>
      <c r="AY1170" s="149" t="s">
        <v>166</v>
      </c>
    </row>
    <row r="1171" spans="2:65" s="12" customFormat="1" x14ac:dyDescent="0.2">
      <c r="B1171" s="147"/>
      <c r="D1171" s="148" t="s">
        <v>173</v>
      </c>
      <c r="E1171" s="149" t="s">
        <v>1</v>
      </c>
      <c r="F1171" s="150" t="s">
        <v>844</v>
      </c>
      <c r="H1171" s="151">
        <v>0.6</v>
      </c>
      <c r="I1171" s="152"/>
      <c r="L1171" s="147"/>
      <c r="M1171" s="153"/>
      <c r="T1171" s="154"/>
      <c r="AT1171" s="149" t="s">
        <v>173</v>
      </c>
      <c r="AU1171" s="149" t="s">
        <v>83</v>
      </c>
      <c r="AV1171" s="12" t="s">
        <v>83</v>
      </c>
      <c r="AW1171" s="12" t="s">
        <v>30</v>
      </c>
      <c r="AX1171" s="12" t="s">
        <v>73</v>
      </c>
      <c r="AY1171" s="149" t="s">
        <v>166</v>
      </c>
    </row>
    <row r="1172" spans="2:65" s="12" customFormat="1" x14ac:dyDescent="0.2">
      <c r="B1172" s="147"/>
      <c r="D1172" s="148" t="s">
        <v>173</v>
      </c>
      <c r="E1172" s="149" t="s">
        <v>1</v>
      </c>
      <c r="F1172" s="150" t="s">
        <v>845</v>
      </c>
      <c r="H1172" s="151">
        <v>1</v>
      </c>
      <c r="I1172" s="152"/>
      <c r="L1172" s="147"/>
      <c r="M1172" s="153"/>
      <c r="T1172" s="154"/>
      <c r="AT1172" s="149" t="s">
        <v>173</v>
      </c>
      <c r="AU1172" s="149" t="s">
        <v>83</v>
      </c>
      <c r="AV1172" s="12" t="s">
        <v>83</v>
      </c>
      <c r="AW1172" s="12" t="s">
        <v>30</v>
      </c>
      <c r="AX1172" s="12" t="s">
        <v>73</v>
      </c>
      <c r="AY1172" s="149" t="s">
        <v>166</v>
      </c>
    </row>
    <row r="1173" spans="2:65" s="12" customFormat="1" x14ac:dyDescent="0.2">
      <c r="B1173" s="147"/>
      <c r="D1173" s="148" t="s">
        <v>173</v>
      </c>
      <c r="E1173" s="149" t="s">
        <v>1</v>
      </c>
      <c r="F1173" s="150" t="s">
        <v>846</v>
      </c>
      <c r="H1173" s="151">
        <v>1.9</v>
      </c>
      <c r="I1173" s="152"/>
      <c r="L1173" s="147"/>
      <c r="M1173" s="153"/>
      <c r="T1173" s="154"/>
      <c r="AT1173" s="149" t="s">
        <v>173</v>
      </c>
      <c r="AU1173" s="149" t="s">
        <v>83</v>
      </c>
      <c r="AV1173" s="12" t="s">
        <v>83</v>
      </c>
      <c r="AW1173" s="12" t="s">
        <v>30</v>
      </c>
      <c r="AX1173" s="12" t="s">
        <v>73</v>
      </c>
      <c r="AY1173" s="149" t="s">
        <v>166</v>
      </c>
    </row>
    <row r="1174" spans="2:65" s="12" customFormat="1" x14ac:dyDescent="0.2">
      <c r="B1174" s="147"/>
      <c r="D1174" s="148" t="s">
        <v>173</v>
      </c>
      <c r="E1174" s="149" t="s">
        <v>1</v>
      </c>
      <c r="F1174" s="150" t="s">
        <v>847</v>
      </c>
      <c r="H1174" s="151">
        <v>3.5</v>
      </c>
      <c r="I1174" s="152"/>
      <c r="L1174" s="147"/>
      <c r="M1174" s="153"/>
      <c r="T1174" s="154"/>
      <c r="AT1174" s="149" t="s">
        <v>173</v>
      </c>
      <c r="AU1174" s="149" t="s">
        <v>83</v>
      </c>
      <c r="AV1174" s="12" t="s">
        <v>83</v>
      </c>
      <c r="AW1174" s="12" t="s">
        <v>30</v>
      </c>
      <c r="AX1174" s="12" t="s">
        <v>73</v>
      </c>
      <c r="AY1174" s="149" t="s">
        <v>166</v>
      </c>
    </row>
    <row r="1175" spans="2:65" s="12" customFormat="1" x14ac:dyDescent="0.2">
      <c r="B1175" s="147"/>
      <c r="D1175" s="148" t="s">
        <v>173</v>
      </c>
      <c r="E1175" s="149" t="s">
        <v>1</v>
      </c>
      <c r="F1175" s="150" t="s">
        <v>848</v>
      </c>
      <c r="H1175" s="151">
        <v>3.15</v>
      </c>
      <c r="I1175" s="152"/>
      <c r="L1175" s="147"/>
      <c r="M1175" s="153"/>
      <c r="T1175" s="154"/>
      <c r="AT1175" s="149" t="s">
        <v>173</v>
      </c>
      <c r="AU1175" s="149" t="s">
        <v>83</v>
      </c>
      <c r="AV1175" s="12" t="s">
        <v>83</v>
      </c>
      <c r="AW1175" s="12" t="s">
        <v>30</v>
      </c>
      <c r="AX1175" s="12" t="s">
        <v>73</v>
      </c>
      <c r="AY1175" s="149" t="s">
        <v>166</v>
      </c>
    </row>
    <row r="1176" spans="2:65" s="12" customFormat="1" x14ac:dyDescent="0.2">
      <c r="B1176" s="147"/>
      <c r="D1176" s="148" t="s">
        <v>173</v>
      </c>
      <c r="E1176" s="149" t="s">
        <v>1</v>
      </c>
      <c r="F1176" s="150" t="s">
        <v>849</v>
      </c>
      <c r="H1176" s="151">
        <v>1.85</v>
      </c>
      <c r="I1176" s="152"/>
      <c r="L1176" s="147"/>
      <c r="M1176" s="153"/>
      <c r="T1176" s="154"/>
      <c r="AT1176" s="149" t="s">
        <v>173</v>
      </c>
      <c r="AU1176" s="149" t="s">
        <v>83</v>
      </c>
      <c r="AV1176" s="12" t="s">
        <v>83</v>
      </c>
      <c r="AW1176" s="12" t="s">
        <v>30</v>
      </c>
      <c r="AX1176" s="12" t="s">
        <v>73</v>
      </c>
      <c r="AY1176" s="149" t="s">
        <v>166</v>
      </c>
    </row>
    <row r="1177" spans="2:65" s="12" customFormat="1" x14ac:dyDescent="0.2">
      <c r="B1177" s="147"/>
      <c r="D1177" s="148" t="s">
        <v>173</v>
      </c>
      <c r="E1177" s="149" t="s">
        <v>1</v>
      </c>
      <c r="F1177" s="150" t="s">
        <v>850</v>
      </c>
      <c r="H1177" s="151">
        <v>0.8</v>
      </c>
      <c r="I1177" s="152"/>
      <c r="L1177" s="147"/>
      <c r="M1177" s="153"/>
      <c r="T1177" s="154"/>
      <c r="AT1177" s="149" t="s">
        <v>173</v>
      </c>
      <c r="AU1177" s="149" t="s">
        <v>83</v>
      </c>
      <c r="AV1177" s="12" t="s">
        <v>83</v>
      </c>
      <c r="AW1177" s="12" t="s">
        <v>30</v>
      </c>
      <c r="AX1177" s="12" t="s">
        <v>73</v>
      </c>
      <c r="AY1177" s="149" t="s">
        <v>166</v>
      </c>
    </row>
    <row r="1178" spans="2:65" s="12" customFormat="1" x14ac:dyDescent="0.2">
      <c r="B1178" s="147"/>
      <c r="D1178" s="148" t="s">
        <v>173</v>
      </c>
      <c r="E1178" s="149" t="s">
        <v>1</v>
      </c>
      <c r="F1178" s="150" t="s">
        <v>851</v>
      </c>
      <c r="H1178" s="151">
        <v>6.31</v>
      </c>
      <c r="I1178" s="152"/>
      <c r="L1178" s="147"/>
      <c r="M1178" s="153"/>
      <c r="T1178" s="154"/>
      <c r="AT1178" s="149" t="s">
        <v>173</v>
      </c>
      <c r="AU1178" s="149" t="s">
        <v>83</v>
      </c>
      <c r="AV1178" s="12" t="s">
        <v>83</v>
      </c>
      <c r="AW1178" s="12" t="s">
        <v>30</v>
      </c>
      <c r="AX1178" s="12" t="s">
        <v>73</v>
      </c>
      <c r="AY1178" s="149" t="s">
        <v>166</v>
      </c>
    </row>
    <row r="1179" spans="2:65" s="12" customFormat="1" x14ac:dyDescent="0.2">
      <c r="B1179" s="147"/>
      <c r="D1179" s="148" t="s">
        <v>173</v>
      </c>
      <c r="E1179" s="149" t="s">
        <v>1</v>
      </c>
      <c r="F1179" s="150" t="s">
        <v>852</v>
      </c>
      <c r="H1179" s="151">
        <v>6.2</v>
      </c>
      <c r="I1179" s="152"/>
      <c r="L1179" s="147"/>
      <c r="M1179" s="153"/>
      <c r="T1179" s="154"/>
      <c r="AT1179" s="149" t="s">
        <v>173</v>
      </c>
      <c r="AU1179" s="149" t="s">
        <v>83</v>
      </c>
      <c r="AV1179" s="12" t="s">
        <v>83</v>
      </c>
      <c r="AW1179" s="12" t="s">
        <v>30</v>
      </c>
      <c r="AX1179" s="12" t="s">
        <v>73</v>
      </c>
      <c r="AY1179" s="149" t="s">
        <v>166</v>
      </c>
    </row>
    <row r="1180" spans="2:65" s="12" customFormat="1" x14ac:dyDescent="0.2">
      <c r="B1180" s="147"/>
      <c r="D1180" s="148" t="s">
        <v>173</v>
      </c>
      <c r="E1180" s="149" t="s">
        <v>1</v>
      </c>
      <c r="F1180" s="150" t="s">
        <v>853</v>
      </c>
      <c r="H1180" s="151">
        <v>4.8</v>
      </c>
      <c r="I1180" s="152"/>
      <c r="L1180" s="147"/>
      <c r="M1180" s="153"/>
      <c r="T1180" s="154"/>
      <c r="AT1180" s="149" t="s">
        <v>173</v>
      </c>
      <c r="AU1180" s="149" t="s">
        <v>83</v>
      </c>
      <c r="AV1180" s="12" t="s">
        <v>83</v>
      </c>
      <c r="AW1180" s="12" t="s">
        <v>30</v>
      </c>
      <c r="AX1180" s="12" t="s">
        <v>73</v>
      </c>
      <c r="AY1180" s="149" t="s">
        <v>166</v>
      </c>
    </row>
    <row r="1181" spans="2:65" s="12" customFormat="1" x14ac:dyDescent="0.2">
      <c r="B1181" s="147"/>
      <c r="D1181" s="148" t="s">
        <v>173</v>
      </c>
      <c r="E1181" s="149" t="s">
        <v>1</v>
      </c>
      <c r="F1181" s="150" t="s">
        <v>854</v>
      </c>
      <c r="H1181" s="151">
        <v>6</v>
      </c>
      <c r="I1181" s="152"/>
      <c r="L1181" s="147"/>
      <c r="M1181" s="153"/>
      <c r="T1181" s="154"/>
      <c r="AT1181" s="149" t="s">
        <v>173</v>
      </c>
      <c r="AU1181" s="149" t="s">
        <v>83</v>
      </c>
      <c r="AV1181" s="12" t="s">
        <v>83</v>
      </c>
      <c r="AW1181" s="12" t="s">
        <v>30</v>
      </c>
      <c r="AX1181" s="12" t="s">
        <v>73</v>
      </c>
      <c r="AY1181" s="149" t="s">
        <v>166</v>
      </c>
    </row>
    <row r="1182" spans="2:65" s="13" customFormat="1" x14ac:dyDescent="0.2">
      <c r="B1182" s="155"/>
      <c r="D1182" s="148" t="s">
        <v>173</v>
      </c>
      <c r="E1182" s="156" t="s">
        <v>1</v>
      </c>
      <c r="F1182" s="157" t="s">
        <v>186</v>
      </c>
      <c r="H1182" s="158">
        <v>39.809999999999995</v>
      </c>
      <c r="I1182" s="159"/>
      <c r="L1182" s="155"/>
      <c r="M1182" s="160"/>
      <c r="T1182" s="161"/>
      <c r="AT1182" s="156" t="s">
        <v>173</v>
      </c>
      <c r="AU1182" s="156" t="s">
        <v>83</v>
      </c>
      <c r="AV1182" s="13" t="s">
        <v>172</v>
      </c>
      <c r="AW1182" s="13" t="s">
        <v>30</v>
      </c>
      <c r="AX1182" s="13" t="s">
        <v>81</v>
      </c>
      <c r="AY1182" s="156" t="s">
        <v>166</v>
      </c>
    </row>
    <row r="1183" spans="2:65" s="1" customFormat="1" ht="16.5" customHeight="1" x14ac:dyDescent="0.2">
      <c r="B1183" s="31"/>
      <c r="C1183" s="162" t="s">
        <v>576</v>
      </c>
      <c r="D1183" s="162" t="s">
        <v>524</v>
      </c>
      <c r="E1183" s="163" t="s">
        <v>855</v>
      </c>
      <c r="F1183" s="164" t="s">
        <v>856</v>
      </c>
      <c r="G1183" s="165" t="s">
        <v>252</v>
      </c>
      <c r="H1183" s="166">
        <v>41.801000000000002</v>
      </c>
      <c r="I1183" s="167"/>
      <c r="J1183" s="168">
        <f>ROUND(I1183*H1183,2)</f>
        <v>0</v>
      </c>
      <c r="K1183" s="169"/>
      <c r="L1183" s="170"/>
      <c r="M1183" s="171" t="s">
        <v>1</v>
      </c>
      <c r="N1183" s="172" t="s">
        <v>38</v>
      </c>
      <c r="P1183" s="143">
        <f>O1183*H1183</f>
        <v>0</v>
      </c>
      <c r="Q1183" s="143">
        <v>0</v>
      </c>
      <c r="R1183" s="143">
        <f>Q1183*H1183</f>
        <v>0</v>
      </c>
      <c r="S1183" s="143">
        <v>0</v>
      </c>
      <c r="T1183" s="144">
        <f>S1183*H1183</f>
        <v>0</v>
      </c>
      <c r="AR1183" s="145" t="s">
        <v>292</v>
      </c>
      <c r="AT1183" s="145" t="s">
        <v>524</v>
      </c>
      <c r="AU1183" s="145" t="s">
        <v>83</v>
      </c>
      <c r="AY1183" s="16" t="s">
        <v>166</v>
      </c>
      <c r="BE1183" s="146">
        <f>IF(N1183="základní",J1183,0)</f>
        <v>0</v>
      </c>
      <c r="BF1183" s="146">
        <f>IF(N1183="snížená",J1183,0)</f>
        <v>0</v>
      </c>
      <c r="BG1183" s="146">
        <f>IF(N1183="zákl. přenesená",J1183,0)</f>
        <v>0</v>
      </c>
      <c r="BH1183" s="146">
        <f>IF(N1183="sníž. přenesená",J1183,0)</f>
        <v>0</v>
      </c>
      <c r="BI1183" s="146">
        <f>IF(N1183="nulová",J1183,0)</f>
        <v>0</v>
      </c>
      <c r="BJ1183" s="16" t="s">
        <v>81</v>
      </c>
      <c r="BK1183" s="146">
        <f>ROUND(I1183*H1183,2)</f>
        <v>0</v>
      </c>
      <c r="BL1183" s="16" t="s">
        <v>224</v>
      </c>
      <c r="BM1183" s="145" t="s">
        <v>857</v>
      </c>
    </row>
    <row r="1184" spans="2:65" s="12" customFormat="1" x14ac:dyDescent="0.2">
      <c r="B1184" s="147"/>
      <c r="D1184" s="148" t="s">
        <v>173</v>
      </c>
      <c r="E1184" s="149" t="s">
        <v>1</v>
      </c>
      <c r="F1184" s="150" t="s">
        <v>858</v>
      </c>
      <c r="H1184" s="151">
        <v>41.801000000000002</v>
      </c>
      <c r="I1184" s="152"/>
      <c r="L1184" s="147"/>
      <c r="M1184" s="153"/>
      <c r="T1184" s="154"/>
      <c r="AT1184" s="149" t="s">
        <v>173</v>
      </c>
      <c r="AU1184" s="149" t="s">
        <v>83</v>
      </c>
      <c r="AV1184" s="12" t="s">
        <v>83</v>
      </c>
      <c r="AW1184" s="12" t="s">
        <v>30</v>
      </c>
      <c r="AX1184" s="12" t="s">
        <v>73</v>
      </c>
      <c r="AY1184" s="149" t="s">
        <v>166</v>
      </c>
    </row>
    <row r="1185" spans="2:65" s="13" customFormat="1" x14ac:dyDescent="0.2">
      <c r="B1185" s="155"/>
      <c r="D1185" s="148" t="s">
        <v>173</v>
      </c>
      <c r="E1185" s="156" t="s">
        <v>1</v>
      </c>
      <c r="F1185" s="157" t="s">
        <v>186</v>
      </c>
      <c r="H1185" s="158">
        <v>41.801000000000002</v>
      </c>
      <c r="I1185" s="159"/>
      <c r="L1185" s="155"/>
      <c r="M1185" s="160"/>
      <c r="T1185" s="161"/>
      <c r="AT1185" s="156" t="s">
        <v>173</v>
      </c>
      <c r="AU1185" s="156" t="s">
        <v>83</v>
      </c>
      <c r="AV1185" s="13" t="s">
        <v>172</v>
      </c>
      <c r="AW1185" s="13" t="s">
        <v>30</v>
      </c>
      <c r="AX1185" s="13" t="s">
        <v>81</v>
      </c>
      <c r="AY1185" s="156" t="s">
        <v>166</v>
      </c>
    </row>
    <row r="1186" spans="2:65" s="1" customFormat="1" ht="24.2" customHeight="1" x14ac:dyDescent="0.2">
      <c r="B1186" s="31"/>
      <c r="C1186" s="133" t="s">
        <v>859</v>
      </c>
      <c r="D1186" s="133" t="s">
        <v>168</v>
      </c>
      <c r="E1186" s="134" t="s">
        <v>860</v>
      </c>
      <c r="F1186" s="135" t="s">
        <v>861</v>
      </c>
      <c r="G1186" s="136" t="s">
        <v>252</v>
      </c>
      <c r="H1186" s="137">
        <v>140.88</v>
      </c>
      <c r="I1186" s="138"/>
      <c r="J1186" s="139">
        <f>ROUND(I1186*H1186,2)</f>
        <v>0</v>
      </c>
      <c r="K1186" s="140"/>
      <c r="L1186" s="31"/>
      <c r="M1186" s="141" t="s">
        <v>1</v>
      </c>
      <c r="N1186" s="142" t="s">
        <v>38</v>
      </c>
      <c r="P1186" s="143">
        <f>O1186*H1186</f>
        <v>0</v>
      </c>
      <c r="Q1186" s="143">
        <v>0</v>
      </c>
      <c r="R1186" s="143">
        <f>Q1186*H1186</f>
        <v>0</v>
      </c>
      <c r="S1186" s="143">
        <v>0</v>
      </c>
      <c r="T1186" s="144">
        <f>S1186*H1186</f>
        <v>0</v>
      </c>
      <c r="AR1186" s="145" t="s">
        <v>224</v>
      </c>
      <c r="AT1186" s="145" t="s">
        <v>168</v>
      </c>
      <c r="AU1186" s="145" t="s">
        <v>83</v>
      </c>
      <c r="AY1186" s="16" t="s">
        <v>166</v>
      </c>
      <c r="BE1186" s="146">
        <f>IF(N1186="základní",J1186,0)</f>
        <v>0</v>
      </c>
      <c r="BF1186" s="146">
        <f>IF(N1186="snížená",J1186,0)</f>
        <v>0</v>
      </c>
      <c r="BG1186" s="146">
        <f>IF(N1186="zákl. přenesená",J1186,0)</f>
        <v>0</v>
      </c>
      <c r="BH1186" s="146">
        <f>IF(N1186="sníž. přenesená",J1186,0)</f>
        <v>0</v>
      </c>
      <c r="BI1186" s="146">
        <f>IF(N1186="nulová",J1186,0)</f>
        <v>0</v>
      </c>
      <c r="BJ1186" s="16" t="s">
        <v>81</v>
      </c>
      <c r="BK1186" s="146">
        <f>ROUND(I1186*H1186,2)</f>
        <v>0</v>
      </c>
      <c r="BL1186" s="16" t="s">
        <v>224</v>
      </c>
      <c r="BM1186" s="145" t="s">
        <v>862</v>
      </c>
    </row>
    <row r="1187" spans="2:65" s="12" customFormat="1" x14ac:dyDescent="0.2">
      <c r="B1187" s="147"/>
      <c r="D1187" s="148" t="s">
        <v>173</v>
      </c>
      <c r="E1187" s="149" t="s">
        <v>1</v>
      </c>
      <c r="F1187" s="150" t="s">
        <v>254</v>
      </c>
      <c r="H1187" s="151">
        <v>1.635</v>
      </c>
      <c r="I1187" s="152"/>
      <c r="L1187" s="147"/>
      <c r="M1187" s="153"/>
      <c r="T1187" s="154"/>
      <c r="AT1187" s="149" t="s">
        <v>173</v>
      </c>
      <c r="AU1187" s="149" t="s">
        <v>83</v>
      </c>
      <c r="AV1187" s="12" t="s">
        <v>83</v>
      </c>
      <c r="AW1187" s="12" t="s">
        <v>30</v>
      </c>
      <c r="AX1187" s="12" t="s">
        <v>73</v>
      </c>
      <c r="AY1187" s="149" t="s">
        <v>166</v>
      </c>
    </row>
    <row r="1188" spans="2:65" s="12" customFormat="1" x14ac:dyDescent="0.2">
      <c r="B1188" s="147"/>
      <c r="D1188" s="148" t="s">
        <v>173</v>
      </c>
      <c r="E1188" s="149" t="s">
        <v>1</v>
      </c>
      <c r="F1188" s="150" t="s">
        <v>293</v>
      </c>
      <c r="H1188" s="151">
        <v>2.004</v>
      </c>
      <c r="I1188" s="152"/>
      <c r="L1188" s="147"/>
      <c r="M1188" s="153"/>
      <c r="T1188" s="154"/>
      <c r="AT1188" s="149" t="s">
        <v>173</v>
      </c>
      <c r="AU1188" s="149" t="s">
        <v>83</v>
      </c>
      <c r="AV1188" s="12" t="s">
        <v>83</v>
      </c>
      <c r="AW1188" s="12" t="s">
        <v>30</v>
      </c>
      <c r="AX1188" s="12" t="s">
        <v>73</v>
      </c>
      <c r="AY1188" s="149" t="s">
        <v>166</v>
      </c>
    </row>
    <row r="1189" spans="2:65" s="12" customFormat="1" x14ac:dyDescent="0.2">
      <c r="B1189" s="147"/>
      <c r="D1189" s="148" t="s">
        <v>173</v>
      </c>
      <c r="E1189" s="149" t="s">
        <v>1</v>
      </c>
      <c r="F1189" s="150" t="s">
        <v>294</v>
      </c>
      <c r="H1189" s="151">
        <v>2.9430000000000001</v>
      </c>
      <c r="I1189" s="152"/>
      <c r="L1189" s="147"/>
      <c r="M1189" s="153"/>
      <c r="T1189" s="154"/>
      <c r="AT1189" s="149" t="s">
        <v>173</v>
      </c>
      <c r="AU1189" s="149" t="s">
        <v>83</v>
      </c>
      <c r="AV1189" s="12" t="s">
        <v>83</v>
      </c>
      <c r="AW1189" s="12" t="s">
        <v>30</v>
      </c>
      <c r="AX1189" s="12" t="s">
        <v>73</v>
      </c>
      <c r="AY1189" s="149" t="s">
        <v>166</v>
      </c>
    </row>
    <row r="1190" spans="2:65" s="12" customFormat="1" x14ac:dyDescent="0.2">
      <c r="B1190" s="147"/>
      <c r="D1190" s="148" t="s">
        <v>173</v>
      </c>
      <c r="E1190" s="149" t="s">
        <v>1</v>
      </c>
      <c r="F1190" s="150" t="s">
        <v>295</v>
      </c>
      <c r="H1190" s="151">
        <v>1.67</v>
      </c>
      <c r="I1190" s="152"/>
      <c r="L1190" s="147"/>
      <c r="M1190" s="153"/>
      <c r="T1190" s="154"/>
      <c r="AT1190" s="149" t="s">
        <v>173</v>
      </c>
      <c r="AU1190" s="149" t="s">
        <v>83</v>
      </c>
      <c r="AV1190" s="12" t="s">
        <v>83</v>
      </c>
      <c r="AW1190" s="12" t="s">
        <v>30</v>
      </c>
      <c r="AX1190" s="12" t="s">
        <v>73</v>
      </c>
      <c r="AY1190" s="149" t="s">
        <v>166</v>
      </c>
    </row>
    <row r="1191" spans="2:65" s="12" customFormat="1" x14ac:dyDescent="0.2">
      <c r="B1191" s="147"/>
      <c r="D1191" s="148" t="s">
        <v>173</v>
      </c>
      <c r="E1191" s="149" t="s">
        <v>1</v>
      </c>
      <c r="F1191" s="150" t="s">
        <v>296</v>
      </c>
      <c r="H1191" s="151">
        <v>0.32700000000000001</v>
      </c>
      <c r="I1191" s="152"/>
      <c r="L1191" s="147"/>
      <c r="M1191" s="153"/>
      <c r="T1191" s="154"/>
      <c r="AT1191" s="149" t="s">
        <v>173</v>
      </c>
      <c r="AU1191" s="149" t="s">
        <v>83</v>
      </c>
      <c r="AV1191" s="12" t="s">
        <v>83</v>
      </c>
      <c r="AW1191" s="12" t="s">
        <v>30</v>
      </c>
      <c r="AX1191" s="12" t="s">
        <v>73</v>
      </c>
      <c r="AY1191" s="149" t="s">
        <v>166</v>
      </c>
    </row>
    <row r="1192" spans="2:65" s="12" customFormat="1" x14ac:dyDescent="0.2">
      <c r="B1192" s="147"/>
      <c r="D1192" s="148" t="s">
        <v>173</v>
      </c>
      <c r="E1192" s="149" t="s">
        <v>1</v>
      </c>
      <c r="F1192" s="150" t="s">
        <v>297</v>
      </c>
      <c r="H1192" s="151">
        <v>1.002</v>
      </c>
      <c r="I1192" s="152"/>
      <c r="L1192" s="147"/>
      <c r="M1192" s="153"/>
      <c r="T1192" s="154"/>
      <c r="AT1192" s="149" t="s">
        <v>173</v>
      </c>
      <c r="AU1192" s="149" t="s">
        <v>83</v>
      </c>
      <c r="AV1192" s="12" t="s">
        <v>83</v>
      </c>
      <c r="AW1192" s="12" t="s">
        <v>30</v>
      </c>
      <c r="AX1192" s="12" t="s">
        <v>73</v>
      </c>
      <c r="AY1192" s="149" t="s">
        <v>166</v>
      </c>
    </row>
    <row r="1193" spans="2:65" s="12" customFormat="1" x14ac:dyDescent="0.2">
      <c r="B1193" s="147"/>
      <c r="D1193" s="148" t="s">
        <v>173</v>
      </c>
      <c r="E1193" s="149" t="s">
        <v>1</v>
      </c>
      <c r="F1193" s="150" t="s">
        <v>258</v>
      </c>
      <c r="H1193" s="151">
        <v>3.27</v>
      </c>
      <c r="I1193" s="152"/>
      <c r="L1193" s="147"/>
      <c r="M1193" s="153"/>
      <c r="T1193" s="154"/>
      <c r="AT1193" s="149" t="s">
        <v>173</v>
      </c>
      <c r="AU1193" s="149" t="s">
        <v>83</v>
      </c>
      <c r="AV1193" s="12" t="s">
        <v>83</v>
      </c>
      <c r="AW1193" s="12" t="s">
        <v>30</v>
      </c>
      <c r="AX1193" s="12" t="s">
        <v>73</v>
      </c>
      <c r="AY1193" s="149" t="s">
        <v>166</v>
      </c>
    </row>
    <row r="1194" spans="2:65" s="12" customFormat="1" x14ac:dyDescent="0.2">
      <c r="B1194" s="147"/>
      <c r="D1194" s="148" t="s">
        <v>173</v>
      </c>
      <c r="E1194" s="149" t="s">
        <v>1</v>
      </c>
      <c r="F1194" s="150" t="s">
        <v>298</v>
      </c>
      <c r="H1194" s="151">
        <v>1.5029999999999999</v>
      </c>
      <c r="I1194" s="152"/>
      <c r="L1194" s="147"/>
      <c r="M1194" s="153"/>
      <c r="T1194" s="154"/>
      <c r="AT1194" s="149" t="s">
        <v>173</v>
      </c>
      <c r="AU1194" s="149" t="s">
        <v>83</v>
      </c>
      <c r="AV1194" s="12" t="s">
        <v>83</v>
      </c>
      <c r="AW1194" s="12" t="s">
        <v>30</v>
      </c>
      <c r="AX1194" s="12" t="s">
        <v>73</v>
      </c>
      <c r="AY1194" s="149" t="s">
        <v>166</v>
      </c>
    </row>
    <row r="1195" spans="2:65" s="12" customFormat="1" x14ac:dyDescent="0.2">
      <c r="B1195" s="147"/>
      <c r="D1195" s="148" t="s">
        <v>173</v>
      </c>
      <c r="E1195" s="149" t="s">
        <v>1</v>
      </c>
      <c r="F1195" s="150" t="s">
        <v>299</v>
      </c>
      <c r="H1195" s="151">
        <v>3.6829999999999998</v>
      </c>
      <c r="I1195" s="152"/>
      <c r="L1195" s="147"/>
      <c r="M1195" s="153"/>
      <c r="T1195" s="154"/>
      <c r="AT1195" s="149" t="s">
        <v>173</v>
      </c>
      <c r="AU1195" s="149" t="s">
        <v>83</v>
      </c>
      <c r="AV1195" s="12" t="s">
        <v>83</v>
      </c>
      <c r="AW1195" s="12" t="s">
        <v>30</v>
      </c>
      <c r="AX1195" s="12" t="s">
        <v>73</v>
      </c>
      <c r="AY1195" s="149" t="s">
        <v>166</v>
      </c>
    </row>
    <row r="1196" spans="2:65" s="12" customFormat="1" x14ac:dyDescent="0.2">
      <c r="B1196" s="147"/>
      <c r="D1196" s="148" t="s">
        <v>173</v>
      </c>
      <c r="E1196" s="149" t="s">
        <v>1</v>
      </c>
      <c r="F1196" s="150" t="s">
        <v>257</v>
      </c>
      <c r="H1196" s="151">
        <v>1.962</v>
      </c>
      <c r="I1196" s="152"/>
      <c r="L1196" s="147"/>
      <c r="M1196" s="153"/>
      <c r="T1196" s="154"/>
      <c r="AT1196" s="149" t="s">
        <v>173</v>
      </c>
      <c r="AU1196" s="149" t="s">
        <v>83</v>
      </c>
      <c r="AV1196" s="12" t="s">
        <v>83</v>
      </c>
      <c r="AW1196" s="12" t="s">
        <v>30</v>
      </c>
      <c r="AX1196" s="12" t="s">
        <v>73</v>
      </c>
      <c r="AY1196" s="149" t="s">
        <v>166</v>
      </c>
    </row>
    <row r="1197" spans="2:65" s="12" customFormat="1" x14ac:dyDescent="0.2">
      <c r="B1197" s="147"/>
      <c r="D1197" s="148" t="s">
        <v>173</v>
      </c>
      <c r="E1197" s="149" t="s">
        <v>1</v>
      </c>
      <c r="F1197" s="150" t="s">
        <v>300</v>
      </c>
      <c r="H1197" s="151">
        <v>5.2610000000000001</v>
      </c>
      <c r="I1197" s="152"/>
      <c r="L1197" s="147"/>
      <c r="M1197" s="153"/>
      <c r="T1197" s="154"/>
      <c r="AT1197" s="149" t="s">
        <v>173</v>
      </c>
      <c r="AU1197" s="149" t="s">
        <v>83</v>
      </c>
      <c r="AV1197" s="12" t="s">
        <v>83</v>
      </c>
      <c r="AW1197" s="12" t="s">
        <v>30</v>
      </c>
      <c r="AX1197" s="12" t="s">
        <v>73</v>
      </c>
      <c r="AY1197" s="149" t="s">
        <v>166</v>
      </c>
    </row>
    <row r="1198" spans="2:65" s="12" customFormat="1" x14ac:dyDescent="0.2">
      <c r="B1198" s="147"/>
      <c r="D1198" s="148" t="s">
        <v>173</v>
      </c>
      <c r="E1198" s="149" t="s">
        <v>1</v>
      </c>
      <c r="F1198" s="150" t="s">
        <v>301</v>
      </c>
      <c r="H1198" s="151">
        <v>2.35</v>
      </c>
      <c r="I1198" s="152"/>
      <c r="L1198" s="147"/>
      <c r="M1198" s="153"/>
      <c r="T1198" s="154"/>
      <c r="AT1198" s="149" t="s">
        <v>173</v>
      </c>
      <c r="AU1198" s="149" t="s">
        <v>83</v>
      </c>
      <c r="AV1198" s="12" t="s">
        <v>83</v>
      </c>
      <c r="AW1198" s="12" t="s">
        <v>30</v>
      </c>
      <c r="AX1198" s="12" t="s">
        <v>73</v>
      </c>
      <c r="AY1198" s="149" t="s">
        <v>166</v>
      </c>
    </row>
    <row r="1199" spans="2:65" s="12" customFormat="1" x14ac:dyDescent="0.2">
      <c r="B1199" s="147"/>
      <c r="D1199" s="148" t="s">
        <v>173</v>
      </c>
      <c r="E1199" s="149" t="s">
        <v>1</v>
      </c>
      <c r="F1199" s="150" t="s">
        <v>263</v>
      </c>
      <c r="H1199" s="151">
        <v>2.6160000000000001</v>
      </c>
      <c r="I1199" s="152"/>
      <c r="L1199" s="147"/>
      <c r="M1199" s="153"/>
      <c r="T1199" s="154"/>
      <c r="AT1199" s="149" t="s">
        <v>173</v>
      </c>
      <c r="AU1199" s="149" t="s">
        <v>83</v>
      </c>
      <c r="AV1199" s="12" t="s">
        <v>83</v>
      </c>
      <c r="AW1199" s="12" t="s">
        <v>30</v>
      </c>
      <c r="AX1199" s="12" t="s">
        <v>73</v>
      </c>
      <c r="AY1199" s="149" t="s">
        <v>166</v>
      </c>
    </row>
    <row r="1200" spans="2:65" s="12" customFormat="1" x14ac:dyDescent="0.2">
      <c r="B1200" s="147"/>
      <c r="D1200" s="148" t="s">
        <v>173</v>
      </c>
      <c r="E1200" s="149" t="s">
        <v>1</v>
      </c>
      <c r="F1200" s="150" t="s">
        <v>798</v>
      </c>
      <c r="H1200" s="151">
        <v>7.98</v>
      </c>
      <c r="I1200" s="152"/>
      <c r="L1200" s="147"/>
      <c r="M1200" s="153"/>
      <c r="T1200" s="154"/>
      <c r="AT1200" s="149" t="s">
        <v>173</v>
      </c>
      <c r="AU1200" s="149" t="s">
        <v>83</v>
      </c>
      <c r="AV1200" s="12" t="s">
        <v>83</v>
      </c>
      <c r="AW1200" s="12" t="s">
        <v>30</v>
      </c>
      <c r="AX1200" s="12" t="s">
        <v>73</v>
      </c>
      <c r="AY1200" s="149" t="s">
        <v>166</v>
      </c>
    </row>
    <row r="1201" spans="2:65" s="12" customFormat="1" x14ac:dyDescent="0.2">
      <c r="B1201" s="147"/>
      <c r="D1201" s="148" t="s">
        <v>173</v>
      </c>
      <c r="E1201" s="149" t="s">
        <v>1</v>
      </c>
      <c r="F1201" s="150" t="s">
        <v>799</v>
      </c>
      <c r="H1201" s="151">
        <v>3.6</v>
      </c>
      <c r="I1201" s="152"/>
      <c r="L1201" s="147"/>
      <c r="M1201" s="153"/>
      <c r="T1201" s="154"/>
      <c r="AT1201" s="149" t="s">
        <v>173</v>
      </c>
      <c r="AU1201" s="149" t="s">
        <v>83</v>
      </c>
      <c r="AV1201" s="12" t="s">
        <v>83</v>
      </c>
      <c r="AW1201" s="12" t="s">
        <v>30</v>
      </c>
      <c r="AX1201" s="12" t="s">
        <v>73</v>
      </c>
      <c r="AY1201" s="149" t="s">
        <v>166</v>
      </c>
    </row>
    <row r="1202" spans="2:65" s="12" customFormat="1" x14ac:dyDescent="0.2">
      <c r="B1202" s="147"/>
      <c r="D1202" s="148" t="s">
        <v>173</v>
      </c>
      <c r="E1202" s="149" t="s">
        <v>1</v>
      </c>
      <c r="F1202" s="150" t="s">
        <v>302</v>
      </c>
      <c r="H1202" s="151">
        <v>1.25</v>
      </c>
      <c r="I1202" s="152"/>
      <c r="L1202" s="147"/>
      <c r="M1202" s="153"/>
      <c r="T1202" s="154"/>
      <c r="AT1202" s="149" t="s">
        <v>173</v>
      </c>
      <c r="AU1202" s="149" t="s">
        <v>83</v>
      </c>
      <c r="AV1202" s="12" t="s">
        <v>83</v>
      </c>
      <c r="AW1202" s="12" t="s">
        <v>30</v>
      </c>
      <c r="AX1202" s="12" t="s">
        <v>73</v>
      </c>
      <c r="AY1202" s="149" t="s">
        <v>166</v>
      </c>
    </row>
    <row r="1203" spans="2:65" s="12" customFormat="1" x14ac:dyDescent="0.2">
      <c r="B1203" s="147"/>
      <c r="D1203" s="148" t="s">
        <v>173</v>
      </c>
      <c r="E1203" s="149" t="s">
        <v>1</v>
      </c>
      <c r="F1203" s="150" t="s">
        <v>303</v>
      </c>
      <c r="H1203" s="151">
        <v>0.64</v>
      </c>
      <c r="I1203" s="152"/>
      <c r="L1203" s="147"/>
      <c r="M1203" s="153"/>
      <c r="T1203" s="154"/>
      <c r="AT1203" s="149" t="s">
        <v>173</v>
      </c>
      <c r="AU1203" s="149" t="s">
        <v>83</v>
      </c>
      <c r="AV1203" s="12" t="s">
        <v>83</v>
      </c>
      <c r="AW1203" s="12" t="s">
        <v>30</v>
      </c>
      <c r="AX1203" s="12" t="s">
        <v>73</v>
      </c>
      <c r="AY1203" s="149" t="s">
        <v>166</v>
      </c>
    </row>
    <row r="1204" spans="2:65" s="12" customFormat="1" x14ac:dyDescent="0.2">
      <c r="B1204" s="147"/>
      <c r="D1204" s="148" t="s">
        <v>173</v>
      </c>
      <c r="E1204" s="149" t="s">
        <v>1</v>
      </c>
      <c r="F1204" s="150" t="s">
        <v>304</v>
      </c>
      <c r="H1204" s="151">
        <v>20.634</v>
      </c>
      <c r="I1204" s="152"/>
      <c r="L1204" s="147"/>
      <c r="M1204" s="153"/>
      <c r="T1204" s="154"/>
      <c r="AT1204" s="149" t="s">
        <v>173</v>
      </c>
      <c r="AU1204" s="149" t="s">
        <v>83</v>
      </c>
      <c r="AV1204" s="12" t="s">
        <v>83</v>
      </c>
      <c r="AW1204" s="12" t="s">
        <v>30</v>
      </c>
      <c r="AX1204" s="12" t="s">
        <v>73</v>
      </c>
      <c r="AY1204" s="149" t="s">
        <v>166</v>
      </c>
    </row>
    <row r="1205" spans="2:65" s="12" customFormat="1" x14ac:dyDescent="0.2">
      <c r="B1205" s="147"/>
      <c r="D1205" s="148" t="s">
        <v>173</v>
      </c>
      <c r="E1205" s="149" t="s">
        <v>1</v>
      </c>
      <c r="F1205" s="150" t="s">
        <v>305</v>
      </c>
      <c r="H1205" s="151">
        <v>-7.92</v>
      </c>
      <c r="I1205" s="152"/>
      <c r="L1205" s="147"/>
      <c r="M1205" s="153"/>
      <c r="T1205" s="154"/>
      <c r="AT1205" s="149" t="s">
        <v>173</v>
      </c>
      <c r="AU1205" s="149" t="s">
        <v>83</v>
      </c>
      <c r="AV1205" s="12" t="s">
        <v>83</v>
      </c>
      <c r="AW1205" s="12" t="s">
        <v>30</v>
      </c>
      <c r="AX1205" s="12" t="s">
        <v>73</v>
      </c>
      <c r="AY1205" s="149" t="s">
        <v>166</v>
      </c>
    </row>
    <row r="1206" spans="2:65" s="12" customFormat="1" x14ac:dyDescent="0.2">
      <c r="B1206" s="147"/>
      <c r="D1206" s="148" t="s">
        <v>173</v>
      </c>
      <c r="E1206" s="149" t="s">
        <v>1</v>
      </c>
      <c r="F1206" s="150" t="s">
        <v>306</v>
      </c>
      <c r="H1206" s="151">
        <v>20.274000000000001</v>
      </c>
      <c r="I1206" s="152"/>
      <c r="L1206" s="147"/>
      <c r="M1206" s="153"/>
      <c r="T1206" s="154"/>
      <c r="AT1206" s="149" t="s">
        <v>173</v>
      </c>
      <c r="AU1206" s="149" t="s">
        <v>83</v>
      </c>
      <c r="AV1206" s="12" t="s">
        <v>83</v>
      </c>
      <c r="AW1206" s="12" t="s">
        <v>30</v>
      </c>
      <c r="AX1206" s="12" t="s">
        <v>73</v>
      </c>
      <c r="AY1206" s="149" t="s">
        <v>166</v>
      </c>
    </row>
    <row r="1207" spans="2:65" s="12" customFormat="1" x14ac:dyDescent="0.2">
      <c r="B1207" s="147"/>
      <c r="D1207" s="148" t="s">
        <v>173</v>
      </c>
      <c r="E1207" s="149" t="s">
        <v>1</v>
      </c>
      <c r="F1207" s="150" t="s">
        <v>305</v>
      </c>
      <c r="H1207" s="151">
        <v>-7.92</v>
      </c>
      <c r="I1207" s="152"/>
      <c r="L1207" s="147"/>
      <c r="M1207" s="153"/>
      <c r="T1207" s="154"/>
      <c r="AT1207" s="149" t="s">
        <v>173</v>
      </c>
      <c r="AU1207" s="149" t="s">
        <v>83</v>
      </c>
      <c r="AV1207" s="12" t="s">
        <v>83</v>
      </c>
      <c r="AW1207" s="12" t="s">
        <v>30</v>
      </c>
      <c r="AX1207" s="12" t="s">
        <v>73</v>
      </c>
      <c r="AY1207" s="149" t="s">
        <v>166</v>
      </c>
    </row>
    <row r="1208" spans="2:65" s="12" customFormat="1" x14ac:dyDescent="0.2">
      <c r="B1208" s="147"/>
      <c r="D1208" s="148" t="s">
        <v>173</v>
      </c>
      <c r="E1208" s="149" t="s">
        <v>1</v>
      </c>
      <c r="F1208" s="150" t="s">
        <v>307</v>
      </c>
      <c r="H1208" s="151">
        <v>15.696</v>
      </c>
      <c r="I1208" s="152"/>
      <c r="L1208" s="147"/>
      <c r="M1208" s="153"/>
      <c r="T1208" s="154"/>
      <c r="AT1208" s="149" t="s">
        <v>173</v>
      </c>
      <c r="AU1208" s="149" t="s">
        <v>83</v>
      </c>
      <c r="AV1208" s="12" t="s">
        <v>83</v>
      </c>
      <c r="AW1208" s="12" t="s">
        <v>30</v>
      </c>
      <c r="AX1208" s="12" t="s">
        <v>73</v>
      </c>
      <c r="AY1208" s="149" t="s">
        <v>166</v>
      </c>
    </row>
    <row r="1209" spans="2:65" s="12" customFormat="1" x14ac:dyDescent="0.2">
      <c r="B1209" s="147"/>
      <c r="D1209" s="148" t="s">
        <v>173</v>
      </c>
      <c r="E1209" s="149" t="s">
        <v>1</v>
      </c>
      <c r="F1209" s="150" t="s">
        <v>308</v>
      </c>
      <c r="H1209" s="151">
        <v>-5.28</v>
      </c>
      <c r="I1209" s="152"/>
      <c r="L1209" s="147"/>
      <c r="M1209" s="153"/>
      <c r="T1209" s="154"/>
      <c r="AT1209" s="149" t="s">
        <v>173</v>
      </c>
      <c r="AU1209" s="149" t="s">
        <v>83</v>
      </c>
      <c r="AV1209" s="12" t="s">
        <v>83</v>
      </c>
      <c r="AW1209" s="12" t="s">
        <v>30</v>
      </c>
      <c r="AX1209" s="12" t="s">
        <v>73</v>
      </c>
      <c r="AY1209" s="149" t="s">
        <v>166</v>
      </c>
    </row>
    <row r="1210" spans="2:65" s="12" customFormat="1" x14ac:dyDescent="0.2">
      <c r="B1210" s="147"/>
      <c r="D1210" s="148" t="s">
        <v>173</v>
      </c>
      <c r="E1210" s="149" t="s">
        <v>1</v>
      </c>
      <c r="F1210" s="150" t="s">
        <v>309</v>
      </c>
      <c r="H1210" s="151">
        <v>19.62</v>
      </c>
      <c r="I1210" s="152"/>
      <c r="L1210" s="147"/>
      <c r="M1210" s="153"/>
      <c r="T1210" s="154"/>
      <c r="AT1210" s="149" t="s">
        <v>173</v>
      </c>
      <c r="AU1210" s="149" t="s">
        <v>83</v>
      </c>
      <c r="AV1210" s="12" t="s">
        <v>83</v>
      </c>
      <c r="AW1210" s="12" t="s">
        <v>30</v>
      </c>
      <c r="AX1210" s="12" t="s">
        <v>73</v>
      </c>
      <c r="AY1210" s="149" t="s">
        <v>166</v>
      </c>
    </row>
    <row r="1211" spans="2:65" s="12" customFormat="1" x14ac:dyDescent="0.2">
      <c r="B1211" s="147"/>
      <c r="D1211" s="148" t="s">
        <v>173</v>
      </c>
      <c r="E1211" s="149" t="s">
        <v>1</v>
      </c>
      <c r="F1211" s="150" t="s">
        <v>305</v>
      </c>
      <c r="H1211" s="151">
        <v>-7.92</v>
      </c>
      <c r="I1211" s="152"/>
      <c r="L1211" s="147"/>
      <c r="M1211" s="153"/>
      <c r="T1211" s="154"/>
      <c r="AT1211" s="149" t="s">
        <v>173</v>
      </c>
      <c r="AU1211" s="149" t="s">
        <v>83</v>
      </c>
      <c r="AV1211" s="12" t="s">
        <v>83</v>
      </c>
      <c r="AW1211" s="12" t="s">
        <v>30</v>
      </c>
      <c r="AX1211" s="12" t="s">
        <v>73</v>
      </c>
      <c r="AY1211" s="149" t="s">
        <v>166</v>
      </c>
    </row>
    <row r="1212" spans="2:65" s="12" customFormat="1" x14ac:dyDescent="0.2">
      <c r="B1212" s="147"/>
      <c r="D1212" s="148" t="s">
        <v>173</v>
      </c>
      <c r="E1212" s="149" t="s">
        <v>1</v>
      </c>
      <c r="F1212" s="150" t="s">
        <v>372</v>
      </c>
      <c r="H1212" s="151">
        <v>50</v>
      </c>
      <c r="I1212" s="152"/>
      <c r="L1212" s="147"/>
      <c r="M1212" s="153"/>
      <c r="T1212" s="154"/>
      <c r="AT1212" s="149" t="s">
        <v>173</v>
      </c>
      <c r="AU1212" s="149" t="s">
        <v>83</v>
      </c>
      <c r="AV1212" s="12" t="s">
        <v>83</v>
      </c>
      <c r="AW1212" s="12" t="s">
        <v>30</v>
      </c>
      <c r="AX1212" s="12" t="s">
        <v>73</v>
      </c>
      <c r="AY1212" s="149" t="s">
        <v>166</v>
      </c>
    </row>
    <row r="1213" spans="2:65" s="13" customFormat="1" x14ac:dyDescent="0.2">
      <c r="B1213" s="155"/>
      <c r="D1213" s="148" t="s">
        <v>173</v>
      </c>
      <c r="E1213" s="156" t="s">
        <v>1</v>
      </c>
      <c r="F1213" s="157" t="s">
        <v>186</v>
      </c>
      <c r="H1213" s="158">
        <v>140.88</v>
      </c>
      <c r="I1213" s="159"/>
      <c r="L1213" s="155"/>
      <c r="M1213" s="160"/>
      <c r="T1213" s="161"/>
      <c r="AT1213" s="156" t="s">
        <v>173</v>
      </c>
      <c r="AU1213" s="156" t="s">
        <v>83</v>
      </c>
      <c r="AV1213" s="13" t="s">
        <v>172</v>
      </c>
      <c r="AW1213" s="13" t="s">
        <v>30</v>
      </c>
      <c r="AX1213" s="13" t="s">
        <v>81</v>
      </c>
      <c r="AY1213" s="156" t="s">
        <v>166</v>
      </c>
    </row>
    <row r="1214" spans="2:65" s="1" customFormat="1" ht="33" customHeight="1" x14ac:dyDescent="0.2">
      <c r="B1214" s="31"/>
      <c r="C1214" s="133" t="s">
        <v>580</v>
      </c>
      <c r="D1214" s="133" t="s">
        <v>168</v>
      </c>
      <c r="E1214" s="134" t="s">
        <v>863</v>
      </c>
      <c r="F1214" s="135" t="s">
        <v>864</v>
      </c>
      <c r="G1214" s="136" t="s">
        <v>252</v>
      </c>
      <c r="H1214" s="137">
        <v>140.88</v>
      </c>
      <c r="I1214" s="138"/>
      <c r="J1214" s="139">
        <f>ROUND(I1214*H1214,2)</f>
        <v>0</v>
      </c>
      <c r="K1214" s="140"/>
      <c r="L1214" s="31"/>
      <c r="M1214" s="141" t="s">
        <v>1</v>
      </c>
      <c r="N1214" s="142" t="s">
        <v>38</v>
      </c>
      <c r="P1214" s="143">
        <f>O1214*H1214</f>
        <v>0</v>
      </c>
      <c r="Q1214" s="143">
        <v>0</v>
      </c>
      <c r="R1214" s="143">
        <f>Q1214*H1214</f>
        <v>0</v>
      </c>
      <c r="S1214" s="143">
        <v>0</v>
      </c>
      <c r="T1214" s="144">
        <f>S1214*H1214</f>
        <v>0</v>
      </c>
      <c r="AR1214" s="145" t="s">
        <v>224</v>
      </c>
      <c r="AT1214" s="145" t="s">
        <v>168</v>
      </c>
      <c r="AU1214" s="145" t="s">
        <v>83</v>
      </c>
      <c r="AY1214" s="16" t="s">
        <v>166</v>
      </c>
      <c r="BE1214" s="146">
        <f>IF(N1214="základní",J1214,0)</f>
        <v>0</v>
      </c>
      <c r="BF1214" s="146">
        <f>IF(N1214="snížená",J1214,0)</f>
        <v>0</v>
      </c>
      <c r="BG1214" s="146">
        <f>IF(N1214="zákl. přenesená",J1214,0)</f>
        <v>0</v>
      </c>
      <c r="BH1214" s="146">
        <f>IF(N1214="sníž. přenesená",J1214,0)</f>
        <v>0</v>
      </c>
      <c r="BI1214" s="146">
        <f>IF(N1214="nulová",J1214,0)</f>
        <v>0</v>
      </c>
      <c r="BJ1214" s="16" t="s">
        <v>81</v>
      </c>
      <c r="BK1214" s="146">
        <f>ROUND(I1214*H1214,2)</f>
        <v>0</v>
      </c>
      <c r="BL1214" s="16" t="s">
        <v>224</v>
      </c>
      <c r="BM1214" s="145" t="s">
        <v>865</v>
      </c>
    </row>
    <row r="1215" spans="2:65" s="12" customFormat="1" x14ac:dyDescent="0.2">
      <c r="B1215" s="147"/>
      <c r="D1215" s="148" t="s">
        <v>173</v>
      </c>
      <c r="E1215" s="149" t="s">
        <v>1</v>
      </c>
      <c r="F1215" s="150" t="s">
        <v>254</v>
      </c>
      <c r="H1215" s="151">
        <v>1.635</v>
      </c>
      <c r="I1215" s="152"/>
      <c r="L1215" s="147"/>
      <c r="M1215" s="153"/>
      <c r="T1215" s="154"/>
      <c r="AT1215" s="149" t="s">
        <v>173</v>
      </c>
      <c r="AU1215" s="149" t="s">
        <v>83</v>
      </c>
      <c r="AV1215" s="12" t="s">
        <v>83</v>
      </c>
      <c r="AW1215" s="12" t="s">
        <v>30</v>
      </c>
      <c r="AX1215" s="12" t="s">
        <v>73</v>
      </c>
      <c r="AY1215" s="149" t="s">
        <v>166</v>
      </c>
    </row>
    <row r="1216" spans="2:65" s="12" customFormat="1" x14ac:dyDescent="0.2">
      <c r="B1216" s="147"/>
      <c r="D1216" s="148" t="s">
        <v>173</v>
      </c>
      <c r="E1216" s="149" t="s">
        <v>1</v>
      </c>
      <c r="F1216" s="150" t="s">
        <v>293</v>
      </c>
      <c r="H1216" s="151">
        <v>2.004</v>
      </c>
      <c r="I1216" s="152"/>
      <c r="L1216" s="147"/>
      <c r="M1216" s="153"/>
      <c r="T1216" s="154"/>
      <c r="AT1216" s="149" t="s">
        <v>173</v>
      </c>
      <c r="AU1216" s="149" t="s">
        <v>83</v>
      </c>
      <c r="AV1216" s="12" t="s">
        <v>83</v>
      </c>
      <c r="AW1216" s="12" t="s">
        <v>30</v>
      </c>
      <c r="AX1216" s="12" t="s">
        <v>73</v>
      </c>
      <c r="AY1216" s="149" t="s">
        <v>166</v>
      </c>
    </row>
    <row r="1217" spans="2:51" s="12" customFormat="1" x14ac:dyDescent="0.2">
      <c r="B1217" s="147"/>
      <c r="D1217" s="148" t="s">
        <v>173</v>
      </c>
      <c r="E1217" s="149" t="s">
        <v>1</v>
      </c>
      <c r="F1217" s="150" t="s">
        <v>294</v>
      </c>
      <c r="H1217" s="151">
        <v>2.9430000000000001</v>
      </c>
      <c r="I1217" s="152"/>
      <c r="L1217" s="147"/>
      <c r="M1217" s="153"/>
      <c r="T1217" s="154"/>
      <c r="AT1217" s="149" t="s">
        <v>173</v>
      </c>
      <c r="AU1217" s="149" t="s">
        <v>83</v>
      </c>
      <c r="AV1217" s="12" t="s">
        <v>83</v>
      </c>
      <c r="AW1217" s="12" t="s">
        <v>30</v>
      </c>
      <c r="AX1217" s="12" t="s">
        <v>73</v>
      </c>
      <c r="AY1217" s="149" t="s">
        <v>166</v>
      </c>
    </row>
    <row r="1218" spans="2:51" s="12" customFormat="1" x14ac:dyDescent="0.2">
      <c r="B1218" s="147"/>
      <c r="D1218" s="148" t="s">
        <v>173</v>
      </c>
      <c r="E1218" s="149" t="s">
        <v>1</v>
      </c>
      <c r="F1218" s="150" t="s">
        <v>295</v>
      </c>
      <c r="H1218" s="151">
        <v>1.67</v>
      </c>
      <c r="I1218" s="152"/>
      <c r="L1218" s="147"/>
      <c r="M1218" s="153"/>
      <c r="T1218" s="154"/>
      <c r="AT1218" s="149" t="s">
        <v>173</v>
      </c>
      <c r="AU1218" s="149" t="s">
        <v>83</v>
      </c>
      <c r="AV1218" s="12" t="s">
        <v>83</v>
      </c>
      <c r="AW1218" s="12" t="s">
        <v>30</v>
      </c>
      <c r="AX1218" s="12" t="s">
        <v>73</v>
      </c>
      <c r="AY1218" s="149" t="s">
        <v>166</v>
      </c>
    </row>
    <row r="1219" spans="2:51" s="12" customFormat="1" x14ac:dyDescent="0.2">
      <c r="B1219" s="147"/>
      <c r="D1219" s="148" t="s">
        <v>173</v>
      </c>
      <c r="E1219" s="149" t="s">
        <v>1</v>
      </c>
      <c r="F1219" s="150" t="s">
        <v>296</v>
      </c>
      <c r="H1219" s="151">
        <v>0.32700000000000001</v>
      </c>
      <c r="I1219" s="152"/>
      <c r="L1219" s="147"/>
      <c r="M1219" s="153"/>
      <c r="T1219" s="154"/>
      <c r="AT1219" s="149" t="s">
        <v>173</v>
      </c>
      <c r="AU1219" s="149" t="s">
        <v>83</v>
      </c>
      <c r="AV1219" s="12" t="s">
        <v>83</v>
      </c>
      <c r="AW1219" s="12" t="s">
        <v>30</v>
      </c>
      <c r="AX1219" s="12" t="s">
        <v>73</v>
      </c>
      <c r="AY1219" s="149" t="s">
        <v>166</v>
      </c>
    </row>
    <row r="1220" spans="2:51" s="12" customFormat="1" x14ac:dyDescent="0.2">
      <c r="B1220" s="147"/>
      <c r="D1220" s="148" t="s">
        <v>173</v>
      </c>
      <c r="E1220" s="149" t="s">
        <v>1</v>
      </c>
      <c r="F1220" s="150" t="s">
        <v>297</v>
      </c>
      <c r="H1220" s="151">
        <v>1.002</v>
      </c>
      <c r="I1220" s="152"/>
      <c r="L1220" s="147"/>
      <c r="M1220" s="153"/>
      <c r="T1220" s="154"/>
      <c r="AT1220" s="149" t="s">
        <v>173</v>
      </c>
      <c r="AU1220" s="149" t="s">
        <v>83</v>
      </c>
      <c r="AV1220" s="12" t="s">
        <v>83</v>
      </c>
      <c r="AW1220" s="12" t="s">
        <v>30</v>
      </c>
      <c r="AX1220" s="12" t="s">
        <v>73</v>
      </c>
      <c r="AY1220" s="149" t="s">
        <v>166</v>
      </c>
    </row>
    <row r="1221" spans="2:51" s="12" customFormat="1" x14ac:dyDescent="0.2">
      <c r="B1221" s="147"/>
      <c r="D1221" s="148" t="s">
        <v>173</v>
      </c>
      <c r="E1221" s="149" t="s">
        <v>1</v>
      </c>
      <c r="F1221" s="150" t="s">
        <v>258</v>
      </c>
      <c r="H1221" s="151">
        <v>3.27</v>
      </c>
      <c r="I1221" s="152"/>
      <c r="L1221" s="147"/>
      <c r="M1221" s="153"/>
      <c r="T1221" s="154"/>
      <c r="AT1221" s="149" t="s">
        <v>173</v>
      </c>
      <c r="AU1221" s="149" t="s">
        <v>83</v>
      </c>
      <c r="AV1221" s="12" t="s">
        <v>83</v>
      </c>
      <c r="AW1221" s="12" t="s">
        <v>30</v>
      </c>
      <c r="AX1221" s="12" t="s">
        <v>73</v>
      </c>
      <c r="AY1221" s="149" t="s">
        <v>166</v>
      </c>
    </row>
    <row r="1222" spans="2:51" s="12" customFormat="1" x14ac:dyDescent="0.2">
      <c r="B1222" s="147"/>
      <c r="D1222" s="148" t="s">
        <v>173</v>
      </c>
      <c r="E1222" s="149" t="s">
        <v>1</v>
      </c>
      <c r="F1222" s="150" t="s">
        <v>298</v>
      </c>
      <c r="H1222" s="151">
        <v>1.5029999999999999</v>
      </c>
      <c r="I1222" s="152"/>
      <c r="L1222" s="147"/>
      <c r="M1222" s="153"/>
      <c r="T1222" s="154"/>
      <c r="AT1222" s="149" t="s">
        <v>173</v>
      </c>
      <c r="AU1222" s="149" t="s">
        <v>83</v>
      </c>
      <c r="AV1222" s="12" t="s">
        <v>83</v>
      </c>
      <c r="AW1222" s="12" t="s">
        <v>30</v>
      </c>
      <c r="AX1222" s="12" t="s">
        <v>73</v>
      </c>
      <c r="AY1222" s="149" t="s">
        <v>166</v>
      </c>
    </row>
    <row r="1223" spans="2:51" s="12" customFormat="1" x14ac:dyDescent="0.2">
      <c r="B1223" s="147"/>
      <c r="D1223" s="148" t="s">
        <v>173</v>
      </c>
      <c r="E1223" s="149" t="s">
        <v>1</v>
      </c>
      <c r="F1223" s="150" t="s">
        <v>299</v>
      </c>
      <c r="H1223" s="151">
        <v>3.6829999999999998</v>
      </c>
      <c r="I1223" s="152"/>
      <c r="L1223" s="147"/>
      <c r="M1223" s="153"/>
      <c r="T1223" s="154"/>
      <c r="AT1223" s="149" t="s">
        <v>173</v>
      </c>
      <c r="AU1223" s="149" t="s">
        <v>83</v>
      </c>
      <c r="AV1223" s="12" t="s">
        <v>83</v>
      </c>
      <c r="AW1223" s="12" t="s">
        <v>30</v>
      </c>
      <c r="AX1223" s="12" t="s">
        <v>73</v>
      </c>
      <c r="AY1223" s="149" t="s">
        <v>166</v>
      </c>
    </row>
    <row r="1224" spans="2:51" s="12" customFormat="1" x14ac:dyDescent="0.2">
      <c r="B1224" s="147"/>
      <c r="D1224" s="148" t="s">
        <v>173</v>
      </c>
      <c r="E1224" s="149" t="s">
        <v>1</v>
      </c>
      <c r="F1224" s="150" t="s">
        <v>257</v>
      </c>
      <c r="H1224" s="151">
        <v>1.962</v>
      </c>
      <c r="I1224" s="152"/>
      <c r="L1224" s="147"/>
      <c r="M1224" s="153"/>
      <c r="T1224" s="154"/>
      <c r="AT1224" s="149" t="s">
        <v>173</v>
      </c>
      <c r="AU1224" s="149" t="s">
        <v>83</v>
      </c>
      <c r="AV1224" s="12" t="s">
        <v>83</v>
      </c>
      <c r="AW1224" s="12" t="s">
        <v>30</v>
      </c>
      <c r="AX1224" s="12" t="s">
        <v>73</v>
      </c>
      <c r="AY1224" s="149" t="s">
        <v>166</v>
      </c>
    </row>
    <row r="1225" spans="2:51" s="12" customFormat="1" x14ac:dyDescent="0.2">
      <c r="B1225" s="147"/>
      <c r="D1225" s="148" t="s">
        <v>173</v>
      </c>
      <c r="E1225" s="149" t="s">
        <v>1</v>
      </c>
      <c r="F1225" s="150" t="s">
        <v>300</v>
      </c>
      <c r="H1225" s="151">
        <v>5.2610000000000001</v>
      </c>
      <c r="I1225" s="152"/>
      <c r="L1225" s="147"/>
      <c r="M1225" s="153"/>
      <c r="T1225" s="154"/>
      <c r="AT1225" s="149" t="s">
        <v>173</v>
      </c>
      <c r="AU1225" s="149" t="s">
        <v>83</v>
      </c>
      <c r="AV1225" s="12" t="s">
        <v>83</v>
      </c>
      <c r="AW1225" s="12" t="s">
        <v>30</v>
      </c>
      <c r="AX1225" s="12" t="s">
        <v>73</v>
      </c>
      <c r="AY1225" s="149" t="s">
        <v>166</v>
      </c>
    </row>
    <row r="1226" spans="2:51" s="12" customFormat="1" x14ac:dyDescent="0.2">
      <c r="B1226" s="147"/>
      <c r="D1226" s="148" t="s">
        <v>173</v>
      </c>
      <c r="E1226" s="149" t="s">
        <v>1</v>
      </c>
      <c r="F1226" s="150" t="s">
        <v>301</v>
      </c>
      <c r="H1226" s="151">
        <v>2.35</v>
      </c>
      <c r="I1226" s="152"/>
      <c r="L1226" s="147"/>
      <c r="M1226" s="153"/>
      <c r="T1226" s="154"/>
      <c r="AT1226" s="149" t="s">
        <v>173</v>
      </c>
      <c r="AU1226" s="149" t="s">
        <v>83</v>
      </c>
      <c r="AV1226" s="12" t="s">
        <v>83</v>
      </c>
      <c r="AW1226" s="12" t="s">
        <v>30</v>
      </c>
      <c r="AX1226" s="12" t="s">
        <v>73</v>
      </c>
      <c r="AY1226" s="149" t="s">
        <v>166</v>
      </c>
    </row>
    <row r="1227" spans="2:51" s="12" customFormat="1" x14ac:dyDescent="0.2">
      <c r="B1227" s="147"/>
      <c r="D1227" s="148" t="s">
        <v>173</v>
      </c>
      <c r="E1227" s="149" t="s">
        <v>1</v>
      </c>
      <c r="F1227" s="150" t="s">
        <v>263</v>
      </c>
      <c r="H1227" s="151">
        <v>2.6160000000000001</v>
      </c>
      <c r="I1227" s="152"/>
      <c r="L1227" s="147"/>
      <c r="M1227" s="153"/>
      <c r="T1227" s="154"/>
      <c r="AT1227" s="149" t="s">
        <v>173</v>
      </c>
      <c r="AU1227" s="149" t="s">
        <v>83</v>
      </c>
      <c r="AV1227" s="12" t="s">
        <v>83</v>
      </c>
      <c r="AW1227" s="12" t="s">
        <v>30</v>
      </c>
      <c r="AX1227" s="12" t="s">
        <v>73</v>
      </c>
      <c r="AY1227" s="149" t="s">
        <v>166</v>
      </c>
    </row>
    <row r="1228" spans="2:51" s="12" customFormat="1" x14ac:dyDescent="0.2">
      <c r="B1228" s="147"/>
      <c r="D1228" s="148" t="s">
        <v>173</v>
      </c>
      <c r="E1228" s="149" t="s">
        <v>1</v>
      </c>
      <c r="F1228" s="150" t="s">
        <v>798</v>
      </c>
      <c r="H1228" s="151">
        <v>7.98</v>
      </c>
      <c r="I1228" s="152"/>
      <c r="L1228" s="147"/>
      <c r="M1228" s="153"/>
      <c r="T1228" s="154"/>
      <c r="AT1228" s="149" t="s">
        <v>173</v>
      </c>
      <c r="AU1228" s="149" t="s">
        <v>83</v>
      </c>
      <c r="AV1228" s="12" t="s">
        <v>83</v>
      </c>
      <c r="AW1228" s="12" t="s">
        <v>30</v>
      </c>
      <c r="AX1228" s="12" t="s">
        <v>73</v>
      </c>
      <c r="AY1228" s="149" t="s">
        <v>166</v>
      </c>
    </row>
    <row r="1229" spans="2:51" s="12" customFormat="1" x14ac:dyDescent="0.2">
      <c r="B1229" s="147"/>
      <c r="D1229" s="148" t="s">
        <v>173</v>
      </c>
      <c r="E1229" s="149" t="s">
        <v>1</v>
      </c>
      <c r="F1229" s="150" t="s">
        <v>799</v>
      </c>
      <c r="H1229" s="151">
        <v>3.6</v>
      </c>
      <c r="I1229" s="152"/>
      <c r="L1229" s="147"/>
      <c r="M1229" s="153"/>
      <c r="T1229" s="154"/>
      <c r="AT1229" s="149" t="s">
        <v>173</v>
      </c>
      <c r="AU1229" s="149" t="s">
        <v>83</v>
      </c>
      <c r="AV1229" s="12" t="s">
        <v>83</v>
      </c>
      <c r="AW1229" s="12" t="s">
        <v>30</v>
      </c>
      <c r="AX1229" s="12" t="s">
        <v>73</v>
      </c>
      <c r="AY1229" s="149" t="s">
        <v>166</v>
      </c>
    </row>
    <row r="1230" spans="2:51" s="12" customFormat="1" x14ac:dyDescent="0.2">
      <c r="B1230" s="147"/>
      <c r="D1230" s="148" t="s">
        <v>173</v>
      </c>
      <c r="E1230" s="149" t="s">
        <v>1</v>
      </c>
      <c r="F1230" s="150" t="s">
        <v>302</v>
      </c>
      <c r="H1230" s="151">
        <v>1.25</v>
      </c>
      <c r="I1230" s="152"/>
      <c r="L1230" s="147"/>
      <c r="M1230" s="153"/>
      <c r="T1230" s="154"/>
      <c r="AT1230" s="149" t="s">
        <v>173</v>
      </c>
      <c r="AU1230" s="149" t="s">
        <v>83</v>
      </c>
      <c r="AV1230" s="12" t="s">
        <v>83</v>
      </c>
      <c r="AW1230" s="12" t="s">
        <v>30</v>
      </c>
      <c r="AX1230" s="12" t="s">
        <v>73</v>
      </c>
      <c r="AY1230" s="149" t="s">
        <v>166</v>
      </c>
    </row>
    <row r="1231" spans="2:51" s="12" customFormat="1" x14ac:dyDescent="0.2">
      <c r="B1231" s="147"/>
      <c r="D1231" s="148" t="s">
        <v>173</v>
      </c>
      <c r="E1231" s="149" t="s">
        <v>1</v>
      </c>
      <c r="F1231" s="150" t="s">
        <v>303</v>
      </c>
      <c r="H1231" s="151">
        <v>0.64</v>
      </c>
      <c r="I1231" s="152"/>
      <c r="L1231" s="147"/>
      <c r="M1231" s="153"/>
      <c r="T1231" s="154"/>
      <c r="AT1231" s="149" t="s">
        <v>173</v>
      </c>
      <c r="AU1231" s="149" t="s">
        <v>83</v>
      </c>
      <c r="AV1231" s="12" t="s">
        <v>83</v>
      </c>
      <c r="AW1231" s="12" t="s">
        <v>30</v>
      </c>
      <c r="AX1231" s="12" t="s">
        <v>73</v>
      </c>
      <c r="AY1231" s="149" t="s">
        <v>166</v>
      </c>
    </row>
    <row r="1232" spans="2:51" s="12" customFormat="1" x14ac:dyDescent="0.2">
      <c r="B1232" s="147"/>
      <c r="D1232" s="148" t="s">
        <v>173</v>
      </c>
      <c r="E1232" s="149" t="s">
        <v>1</v>
      </c>
      <c r="F1232" s="150" t="s">
        <v>304</v>
      </c>
      <c r="H1232" s="151">
        <v>20.634</v>
      </c>
      <c r="I1232" s="152"/>
      <c r="L1232" s="147"/>
      <c r="M1232" s="153"/>
      <c r="T1232" s="154"/>
      <c r="AT1232" s="149" t="s">
        <v>173</v>
      </c>
      <c r="AU1232" s="149" t="s">
        <v>83</v>
      </c>
      <c r="AV1232" s="12" t="s">
        <v>83</v>
      </c>
      <c r="AW1232" s="12" t="s">
        <v>30</v>
      </c>
      <c r="AX1232" s="12" t="s">
        <v>73</v>
      </c>
      <c r="AY1232" s="149" t="s">
        <v>166</v>
      </c>
    </row>
    <row r="1233" spans="2:65" s="12" customFormat="1" x14ac:dyDescent="0.2">
      <c r="B1233" s="147"/>
      <c r="D1233" s="148" t="s">
        <v>173</v>
      </c>
      <c r="E1233" s="149" t="s">
        <v>1</v>
      </c>
      <c r="F1233" s="150" t="s">
        <v>305</v>
      </c>
      <c r="H1233" s="151">
        <v>-7.92</v>
      </c>
      <c r="I1233" s="152"/>
      <c r="L1233" s="147"/>
      <c r="M1233" s="153"/>
      <c r="T1233" s="154"/>
      <c r="AT1233" s="149" t="s">
        <v>173</v>
      </c>
      <c r="AU1233" s="149" t="s">
        <v>83</v>
      </c>
      <c r="AV1233" s="12" t="s">
        <v>83</v>
      </c>
      <c r="AW1233" s="12" t="s">
        <v>30</v>
      </c>
      <c r="AX1233" s="12" t="s">
        <v>73</v>
      </c>
      <c r="AY1233" s="149" t="s">
        <v>166</v>
      </c>
    </row>
    <row r="1234" spans="2:65" s="12" customFormat="1" x14ac:dyDescent="0.2">
      <c r="B1234" s="147"/>
      <c r="D1234" s="148" t="s">
        <v>173</v>
      </c>
      <c r="E1234" s="149" t="s">
        <v>1</v>
      </c>
      <c r="F1234" s="150" t="s">
        <v>306</v>
      </c>
      <c r="H1234" s="151">
        <v>20.274000000000001</v>
      </c>
      <c r="I1234" s="152"/>
      <c r="L1234" s="147"/>
      <c r="M1234" s="153"/>
      <c r="T1234" s="154"/>
      <c r="AT1234" s="149" t="s">
        <v>173</v>
      </c>
      <c r="AU1234" s="149" t="s">
        <v>83</v>
      </c>
      <c r="AV1234" s="12" t="s">
        <v>83</v>
      </c>
      <c r="AW1234" s="12" t="s">
        <v>30</v>
      </c>
      <c r="AX1234" s="12" t="s">
        <v>73</v>
      </c>
      <c r="AY1234" s="149" t="s">
        <v>166</v>
      </c>
    </row>
    <row r="1235" spans="2:65" s="12" customFormat="1" x14ac:dyDescent="0.2">
      <c r="B1235" s="147"/>
      <c r="D1235" s="148" t="s">
        <v>173</v>
      </c>
      <c r="E1235" s="149" t="s">
        <v>1</v>
      </c>
      <c r="F1235" s="150" t="s">
        <v>305</v>
      </c>
      <c r="H1235" s="151">
        <v>-7.92</v>
      </c>
      <c r="I1235" s="152"/>
      <c r="L1235" s="147"/>
      <c r="M1235" s="153"/>
      <c r="T1235" s="154"/>
      <c r="AT1235" s="149" t="s">
        <v>173</v>
      </c>
      <c r="AU1235" s="149" t="s">
        <v>83</v>
      </c>
      <c r="AV1235" s="12" t="s">
        <v>83</v>
      </c>
      <c r="AW1235" s="12" t="s">
        <v>30</v>
      </c>
      <c r="AX1235" s="12" t="s">
        <v>73</v>
      </c>
      <c r="AY1235" s="149" t="s">
        <v>166</v>
      </c>
    </row>
    <row r="1236" spans="2:65" s="12" customFormat="1" x14ac:dyDescent="0.2">
      <c r="B1236" s="147"/>
      <c r="D1236" s="148" t="s">
        <v>173</v>
      </c>
      <c r="E1236" s="149" t="s">
        <v>1</v>
      </c>
      <c r="F1236" s="150" t="s">
        <v>307</v>
      </c>
      <c r="H1236" s="151">
        <v>15.696</v>
      </c>
      <c r="I1236" s="152"/>
      <c r="L1236" s="147"/>
      <c r="M1236" s="153"/>
      <c r="T1236" s="154"/>
      <c r="AT1236" s="149" t="s">
        <v>173</v>
      </c>
      <c r="AU1236" s="149" t="s">
        <v>83</v>
      </c>
      <c r="AV1236" s="12" t="s">
        <v>83</v>
      </c>
      <c r="AW1236" s="12" t="s">
        <v>30</v>
      </c>
      <c r="AX1236" s="12" t="s">
        <v>73</v>
      </c>
      <c r="AY1236" s="149" t="s">
        <v>166</v>
      </c>
    </row>
    <row r="1237" spans="2:65" s="12" customFormat="1" x14ac:dyDescent="0.2">
      <c r="B1237" s="147"/>
      <c r="D1237" s="148" t="s">
        <v>173</v>
      </c>
      <c r="E1237" s="149" t="s">
        <v>1</v>
      </c>
      <c r="F1237" s="150" t="s">
        <v>308</v>
      </c>
      <c r="H1237" s="151">
        <v>-5.28</v>
      </c>
      <c r="I1237" s="152"/>
      <c r="L1237" s="147"/>
      <c r="M1237" s="153"/>
      <c r="T1237" s="154"/>
      <c r="AT1237" s="149" t="s">
        <v>173</v>
      </c>
      <c r="AU1237" s="149" t="s">
        <v>83</v>
      </c>
      <c r="AV1237" s="12" t="s">
        <v>83</v>
      </c>
      <c r="AW1237" s="12" t="s">
        <v>30</v>
      </c>
      <c r="AX1237" s="12" t="s">
        <v>73</v>
      </c>
      <c r="AY1237" s="149" t="s">
        <v>166</v>
      </c>
    </row>
    <row r="1238" spans="2:65" s="12" customFormat="1" x14ac:dyDescent="0.2">
      <c r="B1238" s="147"/>
      <c r="D1238" s="148" t="s">
        <v>173</v>
      </c>
      <c r="E1238" s="149" t="s">
        <v>1</v>
      </c>
      <c r="F1238" s="150" t="s">
        <v>309</v>
      </c>
      <c r="H1238" s="151">
        <v>19.62</v>
      </c>
      <c r="I1238" s="152"/>
      <c r="L1238" s="147"/>
      <c r="M1238" s="153"/>
      <c r="T1238" s="154"/>
      <c r="AT1238" s="149" t="s">
        <v>173</v>
      </c>
      <c r="AU1238" s="149" t="s">
        <v>83</v>
      </c>
      <c r="AV1238" s="12" t="s">
        <v>83</v>
      </c>
      <c r="AW1238" s="12" t="s">
        <v>30</v>
      </c>
      <c r="AX1238" s="12" t="s">
        <v>73</v>
      </c>
      <c r="AY1238" s="149" t="s">
        <v>166</v>
      </c>
    </row>
    <row r="1239" spans="2:65" s="12" customFormat="1" x14ac:dyDescent="0.2">
      <c r="B1239" s="147"/>
      <c r="D1239" s="148" t="s">
        <v>173</v>
      </c>
      <c r="E1239" s="149" t="s">
        <v>1</v>
      </c>
      <c r="F1239" s="150" t="s">
        <v>305</v>
      </c>
      <c r="H1239" s="151">
        <v>-7.92</v>
      </c>
      <c r="I1239" s="152"/>
      <c r="L1239" s="147"/>
      <c r="M1239" s="153"/>
      <c r="T1239" s="154"/>
      <c r="AT1239" s="149" t="s">
        <v>173</v>
      </c>
      <c r="AU1239" s="149" t="s">
        <v>83</v>
      </c>
      <c r="AV1239" s="12" t="s">
        <v>83</v>
      </c>
      <c r="AW1239" s="12" t="s">
        <v>30</v>
      </c>
      <c r="AX1239" s="12" t="s">
        <v>73</v>
      </c>
      <c r="AY1239" s="149" t="s">
        <v>166</v>
      </c>
    </row>
    <row r="1240" spans="2:65" s="12" customFormat="1" x14ac:dyDescent="0.2">
      <c r="B1240" s="147"/>
      <c r="D1240" s="148" t="s">
        <v>173</v>
      </c>
      <c r="E1240" s="149" t="s">
        <v>1</v>
      </c>
      <c r="F1240" s="150" t="s">
        <v>372</v>
      </c>
      <c r="H1240" s="151">
        <v>50</v>
      </c>
      <c r="I1240" s="152"/>
      <c r="L1240" s="147"/>
      <c r="M1240" s="153"/>
      <c r="T1240" s="154"/>
      <c r="AT1240" s="149" t="s">
        <v>173</v>
      </c>
      <c r="AU1240" s="149" t="s">
        <v>83</v>
      </c>
      <c r="AV1240" s="12" t="s">
        <v>83</v>
      </c>
      <c r="AW1240" s="12" t="s">
        <v>30</v>
      </c>
      <c r="AX1240" s="12" t="s">
        <v>73</v>
      </c>
      <c r="AY1240" s="149" t="s">
        <v>166</v>
      </c>
    </row>
    <row r="1241" spans="2:65" s="13" customFormat="1" x14ac:dyDescent="0.2">
      <c r="B1241" s="155"/>
      <c r="D1241" s="148" t="s">
        <v>173</v>
      </c>
      <c r="E1241" s="156" t="s">
        <v>1</v>
      </c>
      <c r="F1241" s="157" t="s">
        <v>186</v>
      </c>
      <c r="H1241" s="158">
        <v>140.88</v>
      </c>
      <c r="I1241" s="159"/>
      <c r="L1241" s="155"/>
      <c r="M1241" s="160"/>
      <c r="T1241" s="161"/>
      <c r="AT1241" s="156" t="s">
        <v>173</v>
      </c>
      <c r="AU1241" s="156" t="s">
        <v>83</v>
      </c>
      <c r="AV1241" s="13" t="s">
        <v>172</v>
      </c>
      <c r="AW1241" s="13" t="s">
        <v>30</v>
      </c>
      <c r="AX1241" s="13" t="s">
        <v>81</v>
      </c>
      <c r="AY1241" s="156" t="s">
        <v>166</v>
      </c>
    </row>
    <row r="1242" spans="2:65" s="11" customFormat="1" ht="25.9" customHeight="1" x14ac:dyDescent="0.2">
      <c r="B1242" s="121"/>
      <c r="D1242" s="122" t="s">
        <v>72</v>
      </c>
      <c r="E1242" s="123" t="s">
        <v>866</v>
      </c>
      <c r="F1242" s="123" t="s">
        <v>867</v>
      </c>
      <c r="I1242" s="124"/>
      <c r="J1242" s="125">
        <f>BK1242</f>
        <v>0</v>
      </c>
      <c r="L1242" s="121"/>
      <c r="M1242" s="126"/>
      <c r="P1242" s="127">
        <f>SUM(P1243:P1248)</f>
        <v>0</v>
      </c>
      <c r="R1242" s="127">
        <f>SUM(R1243:R1248)</f>
        <v>0</v>
      </c>
      <c r="T1242" s="128">
        <f>SUM(T1243:T1248)</f>
        <v>0</v>
      </c>
      <c r="AR1242" s="122" t="s">
        <v>172</v>
      </c>
      <c r="AT1242" s="129" t="s">
        <v>72</v>
      </c>
      <c r="AU1242" s="129" t="s">
        <v>73</v>
      </c>
      <c r="AY1242" s="122" t="s">
        <v>166</v>
      </c>
      <c r="BK1242" s="130">
        <f>SUM(BK1243:BK1248)</f>
        <v>0</v>
      </c>
    </row>
    <row r="1243" spans="2:65" s="1" customFormat="1" ht="16.5" customHeight="1" x14ac:dyDescent="0.2">
      <c r="B1243" s="31"/>
      <c r="C1243" s="133" t="s">
        <v>868</v>
      </c>
      <c r="D1243" s="133" t="s">
        <v>168</v>
      </c>
      <c r="E1243" s="134" t="s">
        <v>869</v>
      </c>
      <c r="F1243" s="135" t="s">
        <v>870</v>
      </c>
      <c r="G1243" s="136" t="s">
        <v>871</v>
      </c>
      <c r="H1243" s="137">
        <v>1530</v>
      </c>
      <c r="I1243" s="138"/>
      <c r="J1243" s="139">
        <f>ROUND(I1243*H1243,2)</f>
        <v>0</v>
      </c>
      <c r="K1243" s="140"/>
      <c r="L1243" s="31"/>
      <c r="M1243" s="141" t="s">
        <v>1</v>
      </c>
      <c r="N1243" s="142" t="s">
        <v>38</v>
      </c>
      <c r="P1243" s="143">
        <f>O1243*H1243</f>
        <v>0</v>
      </c>
      <c r="Q1243" s="143">
        <v>0</v>
      </c>
      <c r="R1243" s="143">
        <f>Q1243*H1243</f>
        <v>0</v>
      </c>
      <c r="S1243" s="143">
        <v>0</v>
      </c>
      <c r="T1243" s="144">
        <f>S1243*H1243</f>
        <v>0</v>
      </c>
      <c r="AR1243" s="145" t="s">
        <v>872</v>
      </c>
      <c r="AT1243" s="145" t="s">
        <v>168</v>
      </c>
      <c r="AU1243" s="145" t="s">
        <v>81</v>
      </c>
      <c r="AY1243" s="16" t="s">
        <v>166</v>
      </c>
      <c r="BE1243" s="146">
        <f>IF(N1243="základní",J1243,0)</f>
        <v>0</v>
      </c>
      <c r="BF1243" s="146">
        <f>IF(N1243="snížená",J1243,0)</f>
        <v>0</v>
      </c>
      <c r="BG1243" s="146">
        <f>IF(N1243="zákl. přenesená",J1243,0)</f>
        <v>0</v>
      </c>
      <c r="BH1243" s="146">
        <f>IF(N1243="sníž. přenesená",J1243,0)</f>
        <v>0</v>
      </c>
      <c r="BI1243" s="146">
        <f>IF(N1243="nulová",J1243,0)</f>
        <v>0</v>
      </c>
      <c r="BJ1243" s="16" t="s">
        <v>81</v>
      </c>
      <c r="BK1243" s="146">
        <f>ROUND(I1243*H1243,2)</f>
        <v>0</v>
      </c>
      <c r="BL1243" s="16" t="s">
        <v>872</v>
      </c>
      <c r="BM1243" s="145" t="s">
        <v>873</v>
      </c>
    </row>
    <row r="1244" spans="2:65" s="14" customFormat="1" x14ac:dyDescent="0.2">
      <c r="B1244" s="173"/>
      <c r="D1244" s="148" t="s">
        <v>173</v>
      </c>
      <c r="E1244" s="174" t="s">
        <v>1</v>
      </c>
      <c r="F1244" s="175" t="s">
        <v>874</v>
      </c>
      <c r="H1244" s="174" t="s">
        <v>1</v>
      </c>
      <c r="I1244" s="176"/>
      <c r="L1244" s="173"/>
      <c r="M1244" s="177"/>
      <c r="T1244" s="178"/>
      <c r="AT1244" s="174" t="s">
        <v>173</v>
      </c>
      <c r="AU1244" s="174" t="s">
        <v>81</v>
      </c>
      <c r="AV1244" s="14" t="s">
        <v>81</v>
      </c>
      <c r="AW1244" s="14" t="s">
        <v>30</v>
      </c>
      <c r="AX1244" s="14" t="s">
        <v>73</v>
      </c>
      <c r="AY1244" s="174" t="s">
        <v>166</v>
      </c>
    </row>
    <row r="1245" spans="2:65" s="12" customFormat="1" x14ac:dyDescent="0.2">
      <c r="B1245" s="147"/>
      <c r="D1245" s="148" t="s">
        <v>173</v>
      </c>
      <c r="E1245" s="149" t="s">
        <v>1</v>
      </c>
      <c r="F1245" s="150" t="s">
        <v>875</v>
      </c>
      <c r="H1245" s="151">
        <v>550</v>
      </c>
      <c r="I1245" s="152"/>
      <c r="L1245" s="147"/>
      <c r="M1245" s="153"/>
      <c r="T1245" s="154"/>
      <c r="AT1245" s="149" t="s">
        <v>173</v>
      </c>
      <c r="AU1245" s="149" t="s">
        <v>81</v>
      </c>
      <c r="AV1245" s="12" t="s">
        <v>83</v>
      </c>
      <c r="AW1245" s="12" t="s">
        <v>30</v>
      </c>
      <c r="AX1245" s="12" t="s">
        <v>73</v>
      </c>
      <c r="AY1245" s="149" t="s">
        <v>166</v>
      </c>
    </row>
    <row r="1246" spans="2:65" s="14" customFormat="1" ht="33.75" x14ac:dyDescent="0.2">
      <c r="B1246" s="173"/>
      <c r="D1246" s="148" t="s">
        <v>173</v>
      </c>
      <c r="E1246" s="174" t="s">
        <v>1</v>
      </c>
      <c r="F1246" s="175" t="s">
        <v>876</v>
      </c>
      <c r="H1246" s="174" t="s">
        <v>1</v>
      </c>
      <c r="I1246" s="176"/>
      <c r="L1246" s="173"/>
      <c r="M1246" s="177"/>
      <c r="T1246" s="178"/>
      <c r="AT1246" s="174" t="s">
        <v>173</v>
      </c>
      <c r="AU1246" s="174" t="s">
        <v>81</v>
      </c>
      <c r="AV1246" s="14" t="s">
        <v>81</v>
      </c>
      <c r="AW1246" s="14" t="s">
        <v>30</v>
      </c>
      <c r="AX1246" s="14" t="s">
        <v>73</v>
      </c>
      <c r="AY1246" s="174" t="s">
        <v>166</v>
      </c>
    </row>
    <row r="1247" spans="2:65" s="12" customFormat="1" x14ac:dyDescent="0.2">
      <c r="B1247" s="147"/>
      <c r="D1247" s="148" t="s">
        <v>173</v>
      </c>
      <c r="E1247" s="149" t="s">
        <v>1</v>
      </c>
      <c r="F1247" s="150" t="s">
        <v>877</v>
      </c>
      <c r="H1247" s="151">
        <v>980</v>
      </c>
      <c r="I1247" s="152"/>
      <c r="L1247" s="147"/>
      <c r="M1247" s="153"/>
      <c r="T1247" s="154"/>
      <c r="AT1247" s="149" t="s">
        <v>173</v>
      </c>
      <c r="AU1247" s="149" t="s">
        <v>81</v>
      </c>
      <c r="AV1247" s="12" t="s">
        <v>83</v>
      </c>
      <c r="AW1247" s="12" t="s">
        <v>30</v>
      </c>
      <c r="AX1247" s="12" t="s">
        <v>73</v>
      </c>
      <c r="AY1247" s="149" t="s">
        <v>166</v>
      </c>
    </row>
    <row r="1248" spans="2:65" s="13" customFormat="1" x14ac:dyDescent="0.2">
      <c r="B1248" s="155"/>
      <c r="D1248" s="148" t="s">
        <v>173</v>
      </c>
      <c r="E1248" s="156" t="s">
        <v>1</v>
      </c>
      <c r="F1248" s="157" t="s">
        <v>186</v>
      </c>
      <c r="H1248" s="158">
        <v>1530</v>
      </c>
      <c r="I1248" s="159"/>
      <c r="L1248" s="155"/>
      <c r="M1248" s="179"/>
      <c r="N1248" s="180"/>
      <c r="O1248" s="180"/>
      <c r="P1248" s="180"/>
      <c r="Q1248" s="180"/>
      <c r="R1248" s="180"/>
      <c r="S1248" s="180"/>
      <c r="T1248" s="181"/>
      <c r="AT1248" s="156" t="s">
        <v>173</v>
      </c>
      <c r="AU1248" s="156" t="s">
        <v>81</v>
      </c>
      <c r="AV1248" s="13" t="s">
        <v>172</v>
      </c>
      <c r="AW1248" s="13" t="s">
        <v>30</v>
      </c>
      <c r="AX1248" s="13" t="s">
        <v>81</v>
      </c>
      <c r="AY1248" s="156" t="s">
        <v>166</v>
      </c>
    </row>
    <row r="1249" spans="2:12" s="1" customFormat="1" ht="6.95" customHeight="1" x14ac:dyDescent="0.2">
      <c r="B1249" s="42"/>
      <c r="C1249" s="43"/>
      <c r="D1249" s="43"/>
      <c r="E1249" s="43"/>
      <c r="F1249" s="43"/>
      <c r="G1249" s="43"/>
      <c r="H1249" s="43"/>
      <c r="I1249" s="43"/>
      <c r="J1249" s="43"/>
      <c r="K1249" s="43"/>
      <c r="L1249" s="31"/>
    </row>
  </sheetData>
  <sheetProtection password="D923" sheet="1" objects="1" scenarios="1"/>
  <autoFilter ref="C133:K1248" xr:uid="{00000000-0009-0000-0000-000001000000}"/>
  <mergeCells count="9">
    <mergeCell ref="E87:H87"/>
    <mergeCell ref="E124:H124"/>
    <mergeCell ref="E126:H12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pageSetUpPr fitToPage="1"/>
  </sheetPr>
  <dimension ref="B2:BM1050"/>
  <sheetViews>
    <sheetView showGridLines="0" topLeftCell="A128" workbookViewId="0">
      <selection activeCell="H145" sqref="H145"/>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86</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878</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ROUND(J131,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ROUND((SUM(BE131:BE1049)),  2)</f>
        <v>0</v>
      </c>
      <c r="I33" s="92">
        <v>0.21</v>
      </c>
      <c r="J33" s="91">
        <f>ROUND(((SUM(BE131:BE1049))*I33),  2)</f>
        <v>0</v>
      </c>
      <c r="L33" s="31"/>
    </row>
    <row r="34" spans="2:12" s="1" customFormat="1" ht="14.45" customHeight="1" x14ac:dyDescent="0.2">
      <c r="B34" s="31"/>
      <c r="E34" s="26" t="s">
        <v>39</v>
      </c>
      <c r="F34" s="91">
        <f>ROUND((SUM(BF131:BF1049)),  2)</f>
        <v>0</v>
      </c>
      <c r="I34" s="92">
        <v>0.15</v>
      </c>
      <c r="J34" s="91">
        <f>ROUND(((SUM(BF131:BF1049))*I34),  2)</f>
        <v>0</v>
      </c>
      <c r="L34" s="31"/>
    </row>
    <row r="35" spans="2:12" s="1" customFormat="1" ht="14.45" hidden="1" customHeight="1" x14ac:dyDescent="0.2">
      <c r="B35" s="31"/>
      <c r="E35" s="26" t="s">
        <v>40</v>
      </c>
      <c r="F35" s="91">
        <f>ROUND((SUM(BG131:BG1049)),  2)</f>
        <v>0</v>
      </c>
      <c r="I35" s="92">
        <v>0.21</v>
      </c>
      <c r="J35" s="91">
        <f>0</f>
        <v>0</v>
      </c>
      <c r="L35" s="31"/>
    </row>
    <row r="36" spans="2:12" s="1" customFormat="1" ht="14.45" hidden="1" customHeight="1" x14ac:dyDescent="0.2">
      <c r="B36" s="31"/>
      <c r="E36" s="26" t="s">
        <v>41</v>
      </c>
      <c r="F36" s="91">
        <f>ROUND((SUM(BH131:BH1049)),  2)</f>
        <v>0</v>
      </c>
      <c r="I36" s="92">
        <v>0.15</v>
      </c>
      <c r="J36" s="91">
        <f>0</f>
        <v>0</v>
      </c>
      <c r="L36" s="31"/>
    </row>
    <row r="37" spans="2:12" s="1" customFormat="1" ht="14.45" hidden="1" customHeight="1" x14ac:dyDescent="0.2">
      <c r="B37" s="31"/>
      <c r="E37" s="26" t="s">
        <v>42</v>
      </c>
      <c r="F37" s="91">
        <f>ROUND((SUM(BI131:BI1049)),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9-22-02 - 2.NP - bourání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J131</f>
        <v>0</v>
      </c>
      <c r="L96" s="31"/>
      <c r="AU96" s="16" t="s">
        <v>132</v>
      </c>
    </row>
    <row r="97" spans="2:12" s="8" customFormat="1" ht="24.95" customHeight="1" x14ac:dyDescent="0.2">
      <c r="B97" s="104"/>
      <c r="D97" s="105" t="s">
        <v>133</v>
      </c>
      <c r="E97" s="106"/>
      <c r="F97" s="106"/>
      <c r="G97" s="106"/>
      <c r="H97" s="106"/>
      <c r="I97" s="106"/>
      <c r="J97" s="107">
        <f>J132</f>
        <v>0</v>
      </c>
      <c r="L97" s="104"/>
    </row>
    <row r="98" spans="2:12" s="9" customFormat="1" ht="19.899999999999999" customHeight="1" x14ac:dyDescent="0.2">
      <c r="B98" s="108"/>
      <c r="D98" s="109" t="s">
        <v>136</v>
      </c>
      <c r="E98" s="110"/>
      <c r="F98" s="110"/>
      <c r="G98" s="110"/>
      <c r="H98" s="110"/>
      <c r="I98" s="110"/>
      <c r="J98" s="111">
        <f>J133</f>
        <v>0</v>
      </c>
      <c r="L98" s="108"/>
    </row>
    <row r="99" spans="2:12" s="9" customFormat="1" ht="19.899999999999999" customHeight="1" x14ac:dyDescent="0.2">
      <c r="B99" s="108"/>
      <c r="D99" s="109" t="s">
        <v>137</v>
      </c>
      <c r="E99" s="110"/>
      <c r="F99" s="110"/>
      <c r="G99" s="110"/>
      <c r="H99" s="110"/>
      <c r="I99" s="110"/>
      <c r="J99" s="111">
        <f>J189</f>
        <v>0</v>
      </c>
      <c r="L99" s="108"/>
    </row>
    <row r="100" spans="2:12" s="9" customFormat="1" ht="19.899999999999999" customHeight="1" x14ac:dyDescent="0.2">
      <c r="B100" s="108"/>
      <c r="D100" s="109" t="s">
        <v>138</v>
      </c>
      <c r="E100" s="110"/>
      <c r="F100" s="110"/>
      <c r="G100" s="110"/>
      <c r="H100" s="110"/>
      <c r="I100" s="110"/>
      <c r="J100" s="111">
        <f>J361</f>
        <v>0</v>
      </c>
      <c r="L100" s="108"/>
    </row>
    <row r="101" spans="2:12" s="9" customFormat="1" ht="19.899999999999999" customHeight="1" x14ac:dyDescent="0.2">
      <c r="B101" s="108"/>
      <c r="D101" s="109" t="s">
        <v>139</v>
      </c>
      <c r="E101" s="110"/>
      <c r="F101" s="110"/>
      <c r="G101" s="110"/>
      <c r="H101" s="110"/>
      <c r="I101" s="110"/>
      <c r="J101" s="111">
        <f>J465</f>
        <v>0</v>
      </c>
      <c r="L101" s="108"/>
    </row>
    <row r="102" spans="2:12" s="9" customFormat="1" ht="19.899999999999999" customHeight="1" x14ac:dyDescent="0.2">
      <c r="B102" s="108"/>
      <c r="D102" s="109" t="s">
        <v>140</v>
      </c>
      <c r="E102" s="110"/>
      <c r="F102" s="110"/>
      <c r="G102" s="110"/>
      <c r="H102" s="110"/>
      <c r="I102" s="110"/>
      <c r="J102" s="111">
        <f>J473</f>
        <v>0</v>
      </c>
      <c r="L102" s="108"/>
    </row>
    <row r="103" spans="2:12" s="8" customFormat="1" ht="24.95" customHeight="1" x14ac:dyDescent="0.2">
      <c r="B103" s="104"/>
      <c r="D103" s="105" t="s">
        <v>141</v>
      </c>
      <c r="E103" s="106"/>
      <c r="F103" s="106"/>
      <c r="G103" s="106"/>
      <c r="H103" s="106"/>
      <c r="I103" s="106"/>
      <c r="J103" s="107">
        <f>J476</f>
        <v>0</v>
      </c>
      <c r="L103" s="104"/>
    </row>
    <row r="104" spans="2:12" s="9" customFormat="1" ht="19.899999999999999" customHeight="1" x14ac:dyDescent="0.2">
      <c r="B104" s="108"/>
      <c r="D104" s="109" t="s">
        <v>143</v>
      </c>
      <c r="E104" s="110"/>
      <c r="F104" s="110"/>
      <c r="G104" s="110"/>
      <c r="H104" s="110"/>
      <c r="I104" s="110"/>
      <c r="J104" s="111">
        <f>J477</f>
        <v>0</v>
      </c>
      <c r="L104" s="108"/>
    </row>
    <row r="105" spans="2:12" s="9" customFormat="1" ht="19.899999999999999" customHeight="1" x14ac:dyDescent="0.2">
      <c r="B105" s="108"/>
      <c r="D105" s="109" t="s">
        <v>144</v>
      </c>
      <c r="E105" s="110"/>
      <c r="F105" s="110"/>
      <c r="G105" s="110"/>
      <c r="H105" s="110"/>
      <c r="I105" s="110"/>
      <c r="J105" s="111">
        <f>J490</f>
        <v>0</v>
      </c>
      <c r="L105" s="108"/>
    </row>
    <row r="106" spans="2:12" s="9" customFormat="1" ht="19.899999999999999" customHeight="1" x14ac:dyDescent="0.2">
      <c r="B106" s="108"/>
      <c r="D106" s="109" t="s">
        <v>145</v>
      </c>
      <c r="E106" s="110"/>
      <c r="F106" s="110"/>
      <c r="G106" s="110"/>
      <c r="H106" s="110"/>
      <c r="I106" s="110"/>
      <c r="J106" s="111">
        <f>J541</f>
        <v>0</v>
      </c>
      <c r="L106" s="108"/>
    </row>
    <row r="107" spans="2:12" s="9" customFormat="1" ht="19.899999999999999" customHeight="1" x14ac:dyDescent="0.2">
      <c r="B107" s="108"/>
      <c r="D107" s="109" t="s">
        <v>146</v>
      </c>
      <c r="E107" s="110"/>
      <c r="F107" s="110"/>
      <c r="G107" s="110"/>
      <c r="H107" s="110"/>
      <c r="I107" s="110"/>
      <c r="J107" s="111">
        <f>J574</f>
        <v>0</v>
      </c>
      <c r="L107" s="108"/>
    </row>
    <row r="108" spans="2:12" s="9" customFormat="1" ht="19.899999999999999" customHeight="1" x14ac:dyDescent="0.2">
      <c r="B108" s="108"/>
      <c r="D108" s="109" t="s">
        <v>147</v>
      </c>
      <c r="E108" s="110"/>
      <c r="F108" s="110"/>
      <c r="G108" s="110"/>
      <c r="H108" s="110"/>
      <c r="I108" s="110"/>
      <c r="J108" s="111">
        <f>J598</f>
        <v>0</v>
      </c>
      <c r="L108" s="108"/>
    </row>
    <row r="109" spans="2:12" s="9" customFormat="1" ht="19.899999999999999" customHeight="1" x14ac:dyDescent="0.2">
      <c r="B109" s="108"/>
      <c r="D109" s="109" t="s">
        <v>148</v>
      </c>
      <c r="E109" s="110"/>
      <c r="F109" s="110"/>
      <c r="G109" s="110"/>
      <c r="H109" s="110"/>
      <c r="I109" s="110"/>
      <c r="J109" s="111">
        <f>J729</f>
        <v>0</v>
      </c>
      <c r="L109" s="108"/>
    </row>
    <row r="110" spans="2:12" s="9" customFormat="1" ht="19.899999999999999" customHeight="1" x14ac:dyDescent="0.2">
      <c r="B110" s="108"/>
      <c r="D110" s="109" t="s">
        <v>149</v>
      </c>
      <c r="E110" s="110"/>
      <c r="F110" s="110"/>
      <c r="G110" s="110"/>
      <c r="H110" s="110"/>
      <c r="I110" s="110"/>
      <c r="J110" s="111">
        <f>J753</f>
        <v>0</v>
      </c>
      <c r="L110" s="108"/>
    </row>
    <row r="111" spans="2:12" s="8" customFormat="1" ht="24.95" customHeight="1" x14ac:dyDescent="0.2">
      <c r="B111" s="104"/>
      <c r="D111" s="105" t="s">
        <v>150</v>
      </c>
      <c r="E111" s="106"/>
      <c r="F111" s="106"/>
      <c r="G111" s="106"/>
      <c r="H111" s="106"/>
      <c r="I111" s="106"/>
      <c r="J111" s="107">
        <f>J1043</f>
        <v>0</v>
      </c>
      <c r="L111" s="104"/>
    </row>
    <row r="112" spans="2:12" s="1" customFormat="1" ht="21.75" customHeight="1" x14ac:dyDescent="0.2">
      <c r="B112" s="31"/>
      <c r="L112" s="31"/>
    </row>
    <row r="113" spans="2:12" s="1" customFormat="1" ht="6.95" customHeight="1" x14ac:dyDescent="0.2">
      <c r="B113" s="42"/>
      <c r="C113" s="43"/>
      <c r="D113" s="43"/>
      <c r="E113" s="43"/>
      <c r="F113" s="43"/>
      <c r="G113" s="43"/>
      <c r="H113" s="43"/>
      <c r="I113" s="43"/>
      <c r="J113" s="43"/>
      <c r="K113" s="43"/>
      <c r="L113" s="31"/>
    </row>
    <row r="117" spans="2:12" s="1" customFormat="1" ht="6.95" customHeight="1" x14ac:dyDescent="0.2">
      <c r="B117" s="44"/>
      <c r="C117" s="45"/>
      <c r="D117" s="45"/>
      <c r="E117" s="45"/>
      <c r="F117" s="45"/>
      <c r="G117" s="45"/>
      <c r="H117" s="45"/>
      <c r="I117" s="45"/>
      <c r="J117" s="45"/>
      <c r="K117" s="45"/>
      <c r="L117" s="31"/>
    </row>
    <row r="118" spans="2:12" s="1" customFormat="1" ht="24.95" customHeight="1" x14ac:dyDescent="0.2">
      <c r="B118" s="31"/>
      <c r="C118" s="20" t="s">
        <v>151</v>
      </c>
      <c r="L118" s="31"/>
    </row>
    <row r="119" spans="2:12" s="1" customFormat="1" ht="6.95" customHeight="1" x14ac:dyDescent="0.2">
      <c r="B119" s="31"/>
      <c r="L119" s="31"/>
    </row>
    <row r="120" spans="2:12" s="1" customFormat="1" ht="12" customHeight="1" x14ac:dyDescent="0.2">
      <c r="B120" s="31"/>
      <c r="C120" s="26" t="s">
        <v>16</v>
      </c>
      <c r="L120" s="31"/>
    </row>
    <row r="121" spans="2:12" s="1" customFormat="1" ht="16.5" customHeight="1" x14ac:dyDescent="0.2">
      <c r="B121" s="31"/>
      <c r="E121" s="778" t="str">
        <f>E7</f>
        <v>NEM CK</v>
      </c>
      <c r="F121" s="779"/>
      <c r="G121" s="779"/>
      <c r="H121" s="779"/>
      <c r="L121" s="31"/>
    </row>
    <row r="122" spans="2:12" s="1" customFormat="1" ht="12" customHeight="1" x14ac:dyDescent="0.2">
      <c r="B122" s="31"/>
      <c r="C122" s="26" t="s">
        <v>126</v>
      </c>
      <c r="L122" s="31"/>
    </row>
    <row r="123" spans="2:12" s="1" customFormat="1" ht="16.5" customHeight="1" x14ac:dyDescent="0.2">
      <c r="B123" s="31"/>
      <c r="E123" s="744" t="str">
        <f>E9</f>
        <v>9-22-02 - 2.NP - bourání + navrhovaný stav</v>
      </c>
      <c r="F123" s="777"/>
      <c r="G123" s="777"/>
      <c r="H123" s="777"/>
      <c r="L123" s="31"/>
    </row>
    <row r="124" spans="2:12" s="1" customFormat="1" ht="6.95" customHeight="1" x14ac:dyDescent="0.2">
      <c r="B124" s="31"/>
      <c r="L124" s="31"/>
    </row>
    <row r="125" spans="2:12" s="1" customFormat="1" ht="12" customHeight="1" x14ac:dyDescent="0.2">
      <c r="B125" s="31"/>
      <c r="C125" s="26" t="s">
        <v>20</v>
      </c>
      <c r="F125" s="24" t="str">
        <f>F12</f>
        <v xml:space="preserve"> </v>
      </c>
      <c r="I125" s="26" t="s">
        <v>22</v>
      </c>
      <c r="J125" s="50" t="str">
        <f>IF(J12="","",J12)</f>
        <v>29. 5. 2023</v>
      </c>
      <c r="L125" s="31"/>
    </row>
    <row r="126" spans="2:12" s="1" customFormat="1" ht="6.95" customHeight="1" x14ac:dyDescent="0.2">
      <c r="B126" s="31"/>
      <c r="L126" s="31"/>
    </row>
    <row r="127" spans="2:12" s="1" customFormat="1" ht="15.2" customHeight="1" x14ac:dyDescent="0.2">
      <c r="B127" s="31"/>
      <c r="C127" s="26" t="s">
        <v>24</v>
      </c>
      <c r="F127" s="24" t="str">
        <f>E15</f>
        <v xml:space="preserve"> </v>
      </c>
      <c r="I127" s="26" t="s">
        <v>29</v>
      </c>
      <c r="J127" s="29" t="str">
        <f>E21</f>
        <v xml:space="preserve"> </v>
      </c>
      <c r="L127" s="31"/>
    </row>
    <row r="128" spans="2:12" s="1" customFormat="1" ht="15.2" customHeight="1" x14ac:dyDescent="0.2">
      <c r="B128" s="31"/>
      <c r="C128" s="26" t="s">
        <v>27</v>
      </c>
      <c r="F128" s="24" t="str">
        <f>IF(E18="","",E18)</f>
        <v>Vyplň údaj</v>
      </c>
      <c r="I128" s="26" t="s">
        <v>31</v>
      </c>
      <c r="J128" s="29" t="str">
        <f>E24</f>
        <v xml:space="preserve"> </v>
      </c>
      <c r="L128" s="31"/>
    </row>
    <row r="129" spans="2:65" s="1" customFormat="1" ht="10.35" customHeight="1" x14ac:dyDescent="0.2">
      <c r="B129" s="31"/>
      <c r="L129" s="31"/>
    </row>
    <row r="130" spans="2:65" s="10" customFormat="1" ht="29.25" customHeight="1" x14ac:dyDescent="0.2">
      <c r="B130" s="112"/>
      <c r="C130" s="113" t="s">
        <v>152</v>
      </c>
      <c r="D130" s="114" t="s">
        <v>58</v>
      </c>
      <c r="E130" s="114" t="s">
        <v>54</v>
      </c>
      <c r="F130" s="114" t="s">
        <v>55</v>
      </c>
      <c r="G130" s="114" t="s">
        <v>153</v>
      </c>
      <c r="H130" s="114" t="s">
        <v>154</v>
      </c>
      <c r="I130" s="114" t="s">
        <v>155</v>
      </c>
      <c r="J130" s="115" t="s">
        <v>130</v>
      </c>
      <c r="K130" s="116" t="s">
        <v>156</v>
      </c>
      <c r="L130" s="112"/>
      <c r="M130" s="56" t="s">
        <v>1</v>
      </c>
      <c r="N130" s="57" t="s">
        <v>37</v>
      </c>
      <c r="O130" s="57" t="s">
        <v>157</v>
      </c>
      <c r="P130" s="57" t="s">
        <v>158</v>
      </c>
      <c r="Q130" s="57" t="s">
        <v>159</v>
      </c>
      <c r="R130" s="57" t="s">
        <v>160</v>
      </c>
      <c r="S130" s="57" t="s">
        <v>161</v>
      </c>
      <c r="T130" s="58" t="s">
        <v>162</v>
      </c>
    </row>
    <row r="131" spans="2:65" s="1" customFormat="1" ht="22.9" customHeight="1" x14ac:dyDescent="0.25">
      <c r="B131" s="31"/>
      <c r="C131" s="61" t="s">
        <v>163</v>
      </c>
      <c r="J131" s="117">
        <f>BK131</f>
        <v>0</v>
      </c>
      <c r="L131" s="31"/>
      <c r="M131" s="59"/>
      <c r="N131" s="51"/>
      <c r="O131" s="51"/>
      <c r="P131" s="118">
        <f>P132+P476+P1043</f>
        <v>0</v>
      </c>
      <c r="Q131" s="51"/>
      <c r="R131" s="118">
        <f>R132+R476+R1043</f>
        <v>1.0753705</v>
      </c>
      <c r="S131" s="51"/>
      <c r="T131" s="119">
        <f>T132+T476+T1043</f>
        <v>0</v>
      </c>
      <c r="AT131" s="16" t="s">
        <v>72</v>
      </c>
      <c r="AU131" s="16" t="s">
        <v>132</v>
      </c>
      <c r="BK131" s="120">
        <f>BK132+BK476+BK1043</f>
        <v>0</v>
      </c>
    </row>
    <row r="132" spans="2:65" s="11" customFormat="1" ht="25.9" customHeight="1" x14ac:dyDescent="0.2">
      <c r="B132" s="121"/>
      <c r="D132" s="122" t="s">
        <v>72</v>
      </c>
      <c r="E132" s="123" t="s">
        <v>164</v>
      </c>
      <c r="F132" s="123" t="s">
        <v>165</v>
      </c>
      <c r="I132" s="124"/>
      <c r="J132" s="125">
        <f>BK132</f>
        <v>0</v>
      </c>
      <c r="L132" s="121"/>
      <c r="M132" s="126"/>
      <c r="P132" s="127">
        <f>P133+P189+P361+P465+P473</f>
        <v>0</v>
      </c>
      <c r="R132" s="127">
        <f>R133+R189+R361+R465+R473</f>
        <v>0.50241630000000004</v>
      </c>
      <c r="T132" s="128">
        <f>T133+T189+T361+T465+T473</f>
        <v>0</v>
      </c>
      <c r="AR132" s="122" t="s">
        <v>81</v>
      </c>
      <c r="AT132" s="129" t="s">
        <v>72</v>
      </c>
      <c r="AU132" s="129" t="s">
        <v>73</v>
      </c>
      <c r="AY132" s="122" t="s">
        <v>166</v>
      </c>
      <c r="BK132" s="130">
        <f>BK133+BK189+BK361+BK465+BK473</f>
        <v>0</v>
      </c>
    </row>
    <row r="133" spans="2:65" s="11" customFormat="1" ht="22.9" customHeight="1" x14ac:dyDescent="0.2">
      <c r="B133" s="121"/>
      <c r="D133" s="122" t="s">
        <v>72</v>
      </c>
      <c r="E133" s="131" t="s">
        <v>189</v>
      </c>
      <c r="F133" s="131" t="s">
        <v>244</v>
      </c>
      <c r="I133" s="124"/>
      <c r="J133" s="132">
        <f>BK133</f>
        <v>0</v>
      </c>
      <c r="L133" s="121"/>
      <c r="M133" s="126"/>
      <c r="P133" s="127">
        <f>SUM(P134:P188)</f>
        <v>0</v>
      </c>
      <c r="R133" s="127">
        <f>SUM(R134:R188)</f>
        <v>0</v>
      </c>
      <c r="T133" s="128">
        <f>SUM(T134:T188)</f>
        <v>0</v>
      </c>
      <c r="AR133" s="122" t="s">
        <v>81</v>
      </c>
      <c r="AT133" s="129" t="s">
        <v>72</v>
      </c>
      <c r="AU133" s="129" t="s">
        <v>81</v>
      </c>
      <c r="AY133" s="122" t="s">
        <v>166</v>
      </c>
      <c r="BK133" s="130">
        <f>SUM(BK134:BK188)</f>
        <v>0</v>
      </c>
    </row>
    <row r="134" spans="2:65" s="1" customFormat="1" ht="16.5" customHeight="1" x14ac:dyDescent="0.2">
      <c r="B134" s="31"/>
      <c r="C134" s="133" t="s">
        <v>81</v>
      </c>
      <c r="D134" s="133" t="s">
        <v>168</v>
      </c>
      <c r="E134" s="134" t="s">
        <v>246</v>
      </c>
      <c r="F134" s="135" t="s">
        <v>247</v>
      </c>
      <c r="G134" s="136" t="s">
        <v>248</v>
      </c>
      <c r="H134" s="137">
        <v>9</v>
      </c>
      <c r="I134" s="138"/>
      <c r="J134" s="139">
        <f>ROUND(I134*H134,2)</f>
        <v>0</v>
      </c>
      <c r="K134" s="140"/>
      <c r="L134" s="31"/>
      <c r="M134" s="141" t="s">
        <v>1</v>
      </c>
      <c r="N134" s="142" t="s">
        <v>38</v>
      </c>
      <c r="P134" s="143">
        <f>O134*H134</f>
        <v>0</v>
      </c>
      <c r="Q134" s="143">
        <v>0</v>
      </c>
      <c r="R134" s="143">
        <f>Q134*H134</f>
        <v>0</v>
      </c>
      <c r="S134" s="143">
        <v>0</v>
      </c>
      <c r="T134" s="144">
        <f>S134*H134</f>
        <v>0</v>
      </c>
      <c r="AR134" s="145" t="s">
        <v>172</v>
      </c>
      <c r="AT134" s="145" t="s">
        <v>168</v>
      </c>
      <c r="AU134" s="145" t="s">
        <v>83</v>
      </c>
      <c r="AY134" s="16" t="s">
        <v>166</v>
      </c>
      <c r="BE134" s="146">
        <f>IF(N134="základní",J134,0)</f>
        <v>0</v>
      </c>
      <c r="BF134" s="146">
        <f>IF(N134="snížená",J134,0)</f>
        <v>0</v>
      </c>
      <c r="BG134" s="146">
        <f>IF(N134="zákl. přenesená",J134,0)</f>
        <v>0</v>
      </c>
      <c r="BH134" s="146">
        <f>IF(N134="sníž. přenesená",J134,0)</f>
        <v>0</v>
      </c>
      <c r="BI134" s="146">
        <f>IF(N134="nulová",J134,0)</f>
        <v>0</v>
      </c>
      <c r="BJ134" s="16" t="s">
        <v>81</v>
      </c>
      <c r="BK134" s="146">
        <f>ROUND(I134*H134,2)</f>
        <v>0</v>
      </c>
      <c r="BL134" s="16" t="s">
        <v>172</v>
      </c>
      <c r="BM134" s="145" t="s">
        <v>83</v>
      </c>
    </row>
    <row r="135" spans="2:65" s="12" customFormat="1" x14ac:dyDescent="0.2">
      <c r="B135" s="147"/>
      <c r="D135" s="148" t="s">
        <v>173</v>
      </c>
      <c r="E135" s="149" t="s">
        <v>1</v>
      </c>
      <c r="F135" s="150" t="s">
        <v>172</v>
      </c>
      <c r="H135" s="151">
        <v>4</v>
      </c>
      <c r="I135" s="152"/>
      <c r="L135" s="147"/>
      <c r="M135" s="153"/>
      <c r="T135" s="154"/>
      <c r="AT135" s="149" t="s">
        <v>173</v>
      </c>
      <c r="AU135" s="149" t="s">
        <v>83</v>
      </c>
      <c r="AV135" s="12" t="s">
        <v>83</v>
      </c>
      <c r="AW135" s="12" t="s">
        <v>30</v>
      </c>
      <c r="AX135" s="12" t="s">
        <v>73</v>
      </c>
      <c r="AY135" s="149" t="s">
        <v>166</v>
      </c>
    </row>
    <row r="136" spans="2:65" s="12" customFormat="1" x14ac:dyDescent="0.2">
      <c r="B136" s="147"/>
      <c r="D136" s="148" t="s">
        <v>173</v>
      </c>
      <c r="E136" s="149" t="s">
        <v>1</v>
      </c>
      <c r="F136" s="150" t="s">
        <v>81</v>
      </c>
      <c r="H136" s="151">
        <v>1</v>
      </c>
      <c r="I136" s="152"/>
      <c r="L136" s="147"/>
      <c r="M136" s="153"/>
      <c r="T136" s="154"/>
      <c r="AT136" s="149" t="s">
        <v>173</v>
      </c>
      <c r="AU136" s="149" t="s">
        <v>83</v>
      </c>
      <c r="AV136" s="12" t="s">
        <v>83</v>
      </c>
      <c r="AW136" s="12" t="s">
        <v>30</v>
      </c>
      <c r="AX136" s="12" t="s">
        <v>73</v>
      </c>
      <c r="AY136" s="149" t="s">
        <v>166</v>
      </c>
    </row>
    <row r="137" spans="2:65" s="12" customFormat="1" x14ac:dyDescent="0.2">
      <c r="B137" s="147"/>
      <c r="D137" s="148" t="s">
        <v>173</v>
      </c>
      <c r="E137" s="149" t="s">
        <v>1</v>
      </c>
      <c r="F137" s="150" t="s">
        <v>172</v>
      </c>
      <c r="H137" s="151">
        <v>4</v>
      </c>
      <c r="I137" s="152"/>
      <c r="L137" s="147"/>
      <c r="M137" s="153"/>
      <c r="T137" s="154"/>
      <c r="AT137" s="149" t="s">
        <v>173</v>
      </c>
      <c r="AU137" s="149" t="s">
        <v>83</v>
      </c>
      <c r="AV137" s="12" t="s">
        <v>83</v>
      </c>
      <c r="AW137" s="12" t="s">
        <v>30</v>
      </c>
      <c r="AX137" s="12" t="s">
        <v>73</v>
      </c>
      <c r="AY137" s="149" t="s">
        <v>166</v>
      </c>
    </row>
    <row r="138" spans="2:65" s="13" customFormat="1" x14ac:dyDescent="0.2">
      <c r="B138" s="155"/>
      <c r="D138" s="148" t="s">
        <v>173</v>
      </c>
      <c r="E138" s="156" t="s">
        <v>1</v>
      </c>
      <c r="F138" s="157" t="s">
        <v>186</v>
      </c>
      <c r="H138" s="158">
        <v>9</v>
      </c>
      <c r="I138" s="159"/>
      <c r="L138" s="155"/>
      <c r="M138" s="160"/>
      <c r="T138" s="161"/>
      <c r="AT138" s="156" t="s">
        <v>173</v>
      </c>
      <c r="AU138" s="156" t="s">
        <v>83</v>
      </c>
      <c r="AV138" s="13" t="s">
        <v>172</v>
      </c>
      <c r="AW138" s="13" t="s">
        <v>30</v>
      </c>
      <c r="AX138" s="13" t="s">
        <v>81</v>
      </c>
      <c r="AY138" s="156" t="s">
        <v>166</v>
      </c>
    </row>
    <row r="139" spans="2:65" s="1" customFormat="1" ht="24.2" customHeight="1" x14ac:dyDescent="0.2">
      <c r="B139" s="31"/>
      <c r="C139" s="133" t="s">
        <v>83</v>
      </c>
      <c r="D139" s="133" t="s">
        <v>168</v>
      </c>
      <c r="E139" s="134" t="s">
        <v>250</v>
      </c>
      <c r="F139" s="135" t="s">
        <v>251</v>
      </c>
      <c r="G139" s="136" t="s">
        <v>252</v>
      </c>
      <c r="H139" s="137">
        <v>83.233999999999995</v>
      </c>
      <c r="I139" s="138"/>
      <c r="J139" s="139">
        <f>ROUND(I139*H139,2)</f>
        <v>0</v>
      </c>
      <c r="K139" s="140"/>
      <c r="L139" s="31"/>
      <c r="M139" s="141" t="s">
        <v>1</v>
      </c>
      <c r="N139" s="142" t="s">
        <v>38</v>
      </c>
      <c r="P139" s="143">
        <f>O139*H139</f>
        <v>0</v>
      </c>
      <c r="Q139" s="143">
        <v>0</v>
      </c>
      <c r="R139" s="143">
        <f>Q139*H139</f>
        <v>0</v>
      </c>
      <c r="S139" s="143">
        <v>0</v>
      </c>
      <c r="T139" s="144">
        <f>S139*H139</f>
        <v>0</v>
      </c>
      <c r="AR139" s="145" t="s">
        <v>172</v>
      </c>
      <c r="AT139" s="145" t="s">
        <v>168</v>
      </c>
      <c r="AU139" s="145" t="s">
        <v>83</v>
      </c>
      <c r="AY139" s="16" t="s">
        <v>166</v>
      </c>
      <c r="BE139" s="146">
        <f>IF(N139="základní",J139,0)</f>
        <v>0</v>
      </c>
      <c r="BF139" s="146">
        <f>IF(N139="snížená",J139,0)</f>
        <v>0</v>
      </c>
      <c r="BG139" s="146">
        <f>IF(N139="zákl. přenesená",J139,0)</f>
        <v>0</v>
      </c>
      <c r="BH139" s="146">
        <f>IF(N139="sníž. přenesená",J139,0)</f>
        <v>0</v>
      </c>
      <c r="BI139" s="146">
        <f>IF(N139="nulová",J139,0)</f>
        <v>0</v>
      </c>
      <c r="BJ139" s="16" t="s">
        <v>81</v>
      </c>
      <c r="BK139" s="146">
        <f>ROUND(I139*H139,2)</f>
        <v>0</v>
      </c>
      <c r="BL139" s="16" t="s">
        <v>172</v>
      </c>
      <c r="BM139" s="145" t="s">
        <v>172</v>
      </c>
    </row>
    <row r="140" spans="2:65" s="12" customFormat="1" x14ac:dyDescent="0.2">
      <c r="B140" s="147"/>
      <c r="D140" s="148" t="s">
        <v>173</v>
      </c>
      <c r="E140" s="149" t="s">
        <v>1</v>
      </c>
      <c r="F140" s="150" t="s">
        <v>879</v>
      </c>
      <c r="H140" s="151">
        <v>1.99</v>
      </c>
      <c r="I140" s="152"/>
      <c r="L140" s="147"/>
      <c r="M140" s="153"/>
      <c r="T140" s="154"/>
      <c r="AT140" s="149" t="s">
        <v>173</v>
      </c>
      <c r="AU140" s="149" t="s">
        <v>83</v>
      </c>
      <c r="AV140" s="12" t="s">
        <v>83</v>
      </c>
      <c r="AW140" s="12" t="s">
        <v>30</v>
      </c>
      <c r="AX140" s="12" t="s">
        <v>73</v>
      </c>
      <c r="AY140" s="149" t="s">
        <v>166</v>
      </c>
    </row>
    <row r="141" spans="2:65" s="12" customFormat="1" x14ac:dyDescent="0.2">
      <c r="B141" s="147"/>
      <c r="D141" s="148" t="s">
        <v>173</v>
      </c>
      <c r="E141" s="149" t="s">
        <v>1</v>
      </c>
      <c r="F141" s="150" t="s">
        <v>880</v>
      </c>
      <c r="H141" s="151">
        <v>4.1580000000000004</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881</v>
      </c>
      <c r="H142" s="151">
        <v>2.5249999999999999</v>
      </c>
      <c r="I142" s="152"/>
      <c r="L142" s="147"/>
      <c r="M142" s="153"/>
      <c r="T142" s="154"/>
      <c r="AT142" s="149" t="s">
        <v>173</v>
      </c>
      <c r="AU142" s="149" t="s">
        <v>83</v>
      </c>
      <c r="AV142" s="12" t="s">
        <v>83</v>
      </c>
      <c r="AW142" s="12" t="s">
        <v>30</v>
      </c>
      <c r="AX142" s="12" t="s">
        <v>73</v>
      </c>
      <c r="AY142" s="149" t="s">
        <v>166</v>
      </c>
    </row>
    <row r="143" spans="2:65" s="12" customFormat="1" x14ac:dyDescent="0.2">
      <c r="B143" s="147"/>
      <c r="D143" s="148" t="s">
        <v>173</v>
      </c>
      <c r="E143" s="149" t="s">
        <v>1</v>
      </c>
      <c r="F143" s="150" t="s">
        <v>882</v>
      </c>
      <c r="H143" s="151">
        <v>7.4249999999999998</v>
      </c>
      <c r="I143" s="152"/>
      <c r="L143" s="147"/>
      <c r="M143" s="153"/>
      <c r="T143" s="154"/>
      <c r="AT143" s="149" t="s">
        <v>173</v>
      </c>
      <c r="AU143" s="149" t="s">
        <v>83</v>
      </c>
      <c r="AV143" s="12" t="s">
        <v>83</v>
      </c>
      <c r="AW143" s="12" t="s">
        <v>30</v>
      </c>
      <c r="AX143" s="12" t="s">
        <v>73</v>
      </c>
      <c r="AY143" s="149" t="s">
        <v>166</v>
      </c>
    </row>
    <row r="144" spans="2:65" s="12" customFormat="1" x14ac:dyDescent="0.2">
      <c r="B144" s="147"/>
      <c r="D144" s="148" t="s">
        <v>173</v>
      </c>
      <c r="E144" s="149" t="s">
        <v>1</v>
      </c>
      <c r="F144" s="150" t="s">
        <v>883</v>
      </c>
      <c r="H144" s="151">
        <v>4.01</v>
      </c>
      <c r="I144" s="152"/>
      <c r="L144" s="147"/>
      <c r="M144" s="153"/>
      <c r="T144" s="154"/>
      <c r="AT144" s="149" t="s">
        <v>173</v>
      </c>
      <c r="AU144" s="149" t="s">
        <v>83</v>
      </c>
      <c r="AV144" s="12" t="s">
        <v>83</v>
      </c>
      <c r="AW144" s="12" t="s">
        <v>30</v>
      </c>
      <c r="AX144" s="12" t="s">
        <v>73</v>
      </c>
      <c r="AY144" s="149" t="s">
        <v>166</v>
      </c>
    </row>
    <row r="145" spans="2:65" s="12" customFormat="1" x14ac:dyDescent="0.2">
      <c r="B145" s="147"/>
      <c r="D145" s="148" t="s">
        <v>173</v>
      </c>
      <c r="E145" s="149" t="s">
        <v>1</v>
      </c>
      <c r="F145" s="150" t="s">
        <v>884</v>
      </c>
      <c r="H145" s="151">
        <v>3.8610000000000002</v>
      </c>
      <c r="I145" s="152"/>
      <c r="L145" s="147"/>
      <c r="M145" s="153"/>
      <c r="T145" s="154"/>
      <c r="AT145" s="149" t="s">
        <v>173</v>
      </c>
      <c r="AU145" s="149" t="s">
        <v>83</v>
      </c>
      <c r="AV145" s="12" t="s">
        <v>83</v>
      </c>
      <c r="AW145" s="12" t="s">
        <v>30</v>
      </c>
      <c r="AX145" s="12" t="s">
        <v>73</v>
      </c>
      <c r="AY145" s="149" t="s">
        <v>166</v>
      </c>
    </row>
    <row r="146" spans="2:65" s="12" customFormat="1" x14ac:dyDescent="0.2">
      <c r="B146" s="147"/>
      <c r="D146" s="148" t="s">
        <v>173</v>
      </c>
      <c r="E146" s="149" t="s">
        <v>1</v>
      </c>
      <c r="F146" s="150" t="s">
        <v>885</v>
      </c>
      <c r="H146" s="151">
        <v>11.167</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886</v>
      </c>
      <c r="H147" s="151">
        <v>17.983000000000001</v>
      </c>
      <c r="I147" s="152"/>
      <c r="L147" s="147"/>
      <c r="M147" s="153"/>
      <c r="T147" s="154"/>
      <c r="AT147" s="149" t="s">
        <v>173</v>
      </c>
      <c r="AU147" s="149" t="s">
        <v>83</v>
      </c>
      <c r="AV147" s="12" t="s">
        <v>83</v>
      </c>
      <c r="AW147" s="12" t="s">
        <v>30</v>
      </c>
      <c r="AX147" s="12" t="s">
        <v>73</v>
      </c>
      <c r="AY147" s="149" t="s">
        <v>166</v>
      </c>
    </row>
    <row r="148" spans="2:65" s="12" customFormat="1" x14ac:dyDescent="0.2">
      <c r="B148" s="147"/>
      <c r="D148" s="148" t="s">
        <v>173</v>
      </c>
      <c r="E148" s="149" t="s">
        <v>1</v>
      </c>
      <c r="F148" s="150" t="s">
        <v>887</v>
      </c>
      <c r="H148" s="151">
        <v>8.0190000000000001</v>
      </c>
      <c r="I148" s="152"/>
      <c r="L148" s="147"/>
      <c r="M148" s="153"/>
      <c r="T148" s="154"/>
      <c r="AT148" s="149" t="s">
        <v>173</v>
      </c>
      <c r="AU148" s="149" t="s">
        <v>83</v>
      </c>
      <c r="AV148" s="12" t="s">
        <v>83</v>
      </c>
      <c r="AW148" s="12" t="s">
        <v>30</v>
      </c>
      <c r="AX148" s="12" t="s">
        <v>73</v>
      </c>
      <c r="AY148" s="149" t="s">
        <v>166</v>
      </c>
    </row>
    <row r="149" spans="2:65" s="12" customFormat="1" x14ac:dyDescent="0.2">
      <c r="B149" s="147"/>
      <c r="D149" s="148" t="s">
        <v>173</v>
      </c>
      <c r="E149" s="149" t="s">
        <v>1</v>
      </c>
      <c r="F149" s="150" t="s">
        <v>888</v>
      </c>
      <c r="H149" s="151">
        <v>17.672000000000001</v>
      </c>
      <c r="I149" s="152"/>
      <c r="L149" s="147"/>
      <c r="M149" s="153"/>
      <c r="T149" s="154"/>
      <c r="AT149" s="149" t="s">
        <v>173</v>
      </c>
      <c r="AU149" s="149" t="s">
        <v>83</v>
      </c>
      <c r="AV149" s="12" t="s">
        <v>83</v>
      </c>
      <c r="AW149" s="12" t="s">
        <v>30</v>
      </c>
      <c r="AX149" s="12" t="s">
        <v>73</v>
      </c>
      <c r="AY149" s="149" t="s">
        <v>166</v>
      </c>
    </row>
    <row r="150" spans="2:65" s="12" customFormat="1" x14ac:dyDescent="0.2">
      <c r="B150" s="147"/>
      <c r="D150" s="148" t="s">
        <v>173</v>
      </c>
      <c r="E150" s="149" t="s">
        <v>1</v>
      </c>
      <c r="F150" s="150" t="s">
        <v>889</v>
      </c>
      <c r="H150" s="151">
        <v>2.73</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890</v>
      </c>
      <c r="H151" s="151">
        <v>3.8610000000000002</v>
      </c>
      <c r="I151" s="152"/>
      <c r="L151" s="147"/>
      <c r="M151" s="153"/>
      <c r="T151" s="154"/>
      <c r="AT151" s="149" t="s">
        <v>173</v>
      </c>
      <c r="AU151" s="149" t="s">
        <v>83</v>
      </c>
      <c r="AV151" s="12" t="s">
        <v>83</v>
      </c>
      <c r="AW151" s="12" t="s">
        <v>30</v>
      </c>
      <c r="AX151" s="12" t="s">
        <v>73</v>
      </c>
      <c r="AY151" s="149" t="s">
        <v>166</v>
      </c>
    </row>
    <row r="152" spans="2:65" s="12" customFormat="1" x14ac:dyDescent="0.2">
      <c r="B152" s="147"/>
      <c r="D152" s="148" t="s">
        <v>173</v>
      </c>
      <c r="E152" s="149" t="s">
        <v>1</v>
      </c>
      <c r="F152" s="150" t="s">
        <v>265</v>
      </c>
      <c r="H152" s="151">
        <v>-2.1669999999999998</v>
      </c>
      <c r="I152" s="152"/>
      <c r="L152" s="147"/>
      <c r="M152" s="153"/>
      <c r="T152" s="154"/>
      <c r="AT152" s="149" t="s">
        <v>173</v>
      </c>
      <c r="AU152" s="149" t="s">
        <v>83</v>
      </c>
      <c r="AV152" s="12" t="s">
        <v>83</v>
      </c>
      <c r="AW152" s="12" t="s">
        <v>30</v>
      </c>
      <c r="AX152" s="12" t="s">
        <v>73</v>
      </c>
      <c r="AY152" s="149" t="s">
        <v>166</v>
      </c>
    </row>
    <row r="153" spans="2:65" s="13" customFormat="1" x14ac:dyDescent="0.2">
      <c r="B153" s="155"/>
      <c r="D153" s="148" t="s">
        <v>173</v>
      </c>
      <c r="E153" s="156" t="s">
        <v>1</v>
      </c>
      <c r="F153" s="157" t="s">
        <v>186</v>
      </c>
      <c r="H153" s="158">
        <v>83.234000000000009</v>
      </c>
      <c r="I153" s="159"/>
      <c r="L153" s="155"/>
      <c r="M153" s="160"/>
      <c r="T153" s="161"/>
      <c r="AT153" s="156" t="s">
        <v>173</v>
      </c>
      <c r="AU153" s="156" t="s">
        <v>83</v>
      </c>
      <c r="AV153" s="13" t="s">
        <v>172</v>
      </c>
      <c r="AW153" s="13" t="s">
        <v>30</v>
      </c>
      <c r="AX153" s="13" t="s">
        <v>81</v>
      </c>
      <c r="AY153" s="156" t="s">
        <v>166</v>
      </c>
    </row>
    <row r="154" spans="2:65" s="1" customFormat="1" ht="24.2" customHeight="1" x14ac:dyDescent="0.2">
      <c r="B154" s="31"/>
      <c r="C154" s="133" t="s">
        <v>189</v>
      </c>
      <c r="D154" s="133" t="s">
        <v>168</v>
      </c>
      <c r="E154" s="134" t="s">
        <v>267</v>
      </c>
      <c r="F154" s="135" t="s">
        <v>268</v>
      </c>
      <c r="G154" s="136" t="s">
        <v>252</v>
      </c>
      <c r="H154" s="137">
        <v>24.288</v>
      </c>
      <c r="I154" s="138"/>
      <c r="J154" s="139">
        <f>ROUND(I154*H154,2)</f>
        <v>0</v>
      </c>
      <c r="K154" s="140"/>
      <c r="L154" s="31"/>
      <c r="M154" s="141" t="s">
        <v>1</v>
      </c>
      <c r="N154" s="142" t="s">
        <v>38</v>
      </c>
      <c r="P154" s="143">
        <f>O154*H154</f>
        <v>0</v>
      </c>
      <c r="Q154" s="143">
        <v>0</v>
      </c>
      <c r="R154" s="143">
        <f>Q154*H154</f>
        <v>0</v>
      </c>
      <c r="S154" s="143">
        <v>0</v>
      </c>
      <c r="T154" s="144">
        <f>S154*H154</f>
        <v>0</v>
      </c>
      <c r="AR154" s="145" t="s">
        <v>172</v>
      </c>
      <c r="AT154" s="145" t="s">
        <v>168</v>
      </c>
      <c r="AU154" s="145" t="s">
        <v>83</v>
      </c>
      <c r="AY154" s="16" t="s">
        <v>166</v>
      </c>
      <c r="BE154" s="146">
        <f>IF(N154="základní",J154,0)</f>
        <v>0</v>
      </c>
      <c r="BF154" s="146">
        <f>IF(N154="snížená",J154,0)</f>
        <v>0</v>
      </c>
      <c r="BG154" s="146">
        <f>IF(N154="zákl. přenesená",J154,0)</f>
        <v>0</v>
      </c>
      <c r="BH154" s="146">
        <f>IF(N154="sníž. přenesená",J154,0)</f>
        <v>0</v>
      </c>
      <c r="BI154" s="146">
        <f>IF(N154="nulová",J154,0)</f>
        <v>0</v>
      </c>
      <c r="BJ154" s="16" t="s">
        <v>81</v>
      </c>
      <c r="BK154" s="146">
        <f>ROUND(I154*H154,2)</f>
        <v>0</v>
      </c>
      <c r="BL154" s="16" t="s">
        <v>172</v>
      </c>
      <c r="BM154" s="145" t="s">
        <v>192</v>
      </c>
    </row>
    <row r="155" spans="2:65" s="12" customFormat="1" x14ac:dyDescent="0.2">
      <c r="B155" s="147"/>
      <c r="D155" s="148" t="s">
        <v>173</v>
      </c>
      <c r="E155" s="149" t="s">
        <v>1</v>
      </c>
      <c r="F155" s="150" t="s">
        <v>891</v>
      </c>
      <c r="H155" s="151">
        <v>7.1280000000000001</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271</v>
      </c>
      <c r="H156" s="151">
        <v>-3.96</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892</v>
      </c>
      <c r="H157" s="151">
        <v>9.2070000000000007</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271</v>
      </c>
      <c r="H158" s="151">
        <v>-3.96</v>
      </c>
      <c r="I158" s="152"/>
      <c r="L158" s="147"/>
      <c r="M158" s="153"/>
      <c r="T158" s="154"/>
      <c r="AT158" s="149" t="s">
        <v>173</v>
      </c>
      <c r="AU158" s="149" t="s">
        <v>83</v>
      </c>
      <c r="AV158" s="12" t="s">
        <v>83</v>
      </c>
      <c r="AW158" s="12" t="s">
        <v>30</v>
      </c>
      <c r="AX158" s="12" t="s">
        <v>73</v>
      </c>
      <c r="AY158" s="149" t="s">
        <v>166</v>
      </c>
    </row>
    <row r="159" spans="2:65" s="12" customFormat="1" x14ac:dyDescent="0.2">
      <c r="B159" s="147"/>
      <c r="D159" s="148" t="s">
        <v>173</v>
      </c>
      <c r="E159" s="149" t="s">
        <v>1</v>
      </c>
      <c r="F159" s="150" t="s">
        <v>893</v>
      </c>
      <c r="H159" s="151">
        <v>8.91</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271</v>
      </c>
      <c r="H160" s="151">
        <v>-3.96</v>
      </c>
      <c r="I160" s="152"/>
      <c r="L160" s="147"/>
      <c r="M160" s="153"/>
      <c r="T160" s="154"/>
      <c r="AT160" s="149" t="s">
        <v>173</v>
      </c>
      <c r="AU160" s="149" t="s">
        <v>83</v>
      </c>
      <c r="AV160" s="12" t="s">
        <v>83</v>
      </c>
      <c r="AW160" s="12" t="s">
        <v>30</v>
      </c>
      <c r="AX160" s="12" t="s">
        <v>73</v>
      </c>
      <c r="AY160" s="149" t="s">
        <v>166</v>
      </c>
    </row>
    <row r="161" spans="2:65" s="12" customFormat="1" x14ac:dyDescent="0.2">
      <c r="B161" s="147"/>
      <c r="D161" s="148" t="s">
        <v>173</v>
      </c>
      <c r="E161" s="149" t="s">
        <v>1</v>
      </c>
      <c r="F161" s="150" t="s">
        <v>891</v>
      </c>
      <c r="H161" s="151">
        <v>7.1280000000000001</v>
      </c>
      <c r="I161" s="152"/>
      <c r="L161" s="147"/>
      <c r="M161" s="153"/>
      <c r="T161" s="154"/>
      <c r="AT161" s="149" t="s">
        <v>173</v>
      </c>
      <c r="AU161" s="149" t="s">
        <v>83</v>
      </c>
      <c r="AV161" s="12" t="s">
        <v>83</v>
      </c>
      <c r="AW161" s="12" t="s">
        <v>30</v>
      </c>
      <c r="AX161" s="12" t="s">
        <v>73</v>
      </c>
      <c r="AY161" s="149" t="s">
        <v>166</v>
      </c>
    </row>
    <row r="162" spans="2:65" s="12" customFormat="1" x14ac:dyDescent="0.2">
      <c r="B162" s="147"/>
      <c r="D162" s="148" t="s">
        <v>173</v>
      </c>
      <c r="E162" s="149" t="s">
        <v>1</v>
      </c>
      <c r="F162" s="150" t="s">
        <v>274</v>
      </c>
      <c r="H162" s="151">
        <v>-2.64</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894</v>
      </c>
      <c r="H163" s="151">
        <v>10.395</v>
      </c>
      <c r="I163" s="152"/>
      <c r="L163" s="147"/>
      <c r="M163" s="153"/>
      <c r="T163" s="154"/>
      <c r="AT163" s="149" t="s">
        <v>173</v>
      </c>
      <c r="AU163" s="149" t="s">
        <v>83</v>
      </c>
      <c r="AV163" s="12" t="s">
        <v>83</v>
      </c>
      <c r="AW163" s="12" t="s">
        <v>30</v>
      </c>
      <c r="AX163" s="12" t="s">
        <v>73</v>
      </c>
      <c r="AY163" s="149" t="s">
        <v>166</v>
      </c>
    </row>
    <row r="164" spans="2:65" s="12" customFormat="1" x14ac:dyDescent="0.2">
      <c r="B164" s="147"/>
      <c r="D164" s="148" t="s">
        <v>173</v>
      </c>
      <c r="E164" s="149" t="s">
        <v>1</v>
      </c>
      <c r="F164" s="150" t="s">
        <v>271</v>
      </c>
      <c r="H164" s="151">
        <v>-3.96</v>
      </c>
      <c r="I164" s="152"/>
      <c r="L164" s="147"/>
      <c r="M164" s="153"/>
      <c r="T164" s="154"/>
      <c r="AT164" s="149" t="s">
        <v>173</v>
      </c>
      <c r="AU164" s="149" t="s">
        <v>83</v>
      </c>
      <c r="AV164" s="12" t="s">
        <v>83</v>
      </c>
      <c r="AW164" s="12" t="s">
        <v>30</v>
      </c>
      <c r="AX164" s="12" t="s">
        <v>73</v>
      </c>
      <c r="AY164" s="149" t="s">
        <v>166</v>
      </c>
    </row>
    <row r="165" spans="2:65" s="13" customFormat="1" x14ac:dyDescent="0.2">
      <c r="B165" s="155"/>
      <c r="D165" s="148" t="s">
        <v>173</v>
      </c>
      <c r="E165" s="156" t="s">
        <v>1</v>
      </c>
      <c r="F165" s="157" t="s">
        <v>186</v>
      </c>
      <c r="H165" s="158">
        <v>24.287999999999997</v>
      </c>
      <c r="I165" s="159"/>
      <c r="L165" s="155"/>
      <c r="M165" s="160"/>
      <c r="T165" s="161"/>
      <c r="AT165" s="156" t="s">
        <v>173</v>
      </c>
      <c r="AU165" s="156" t="s">
        <v>83</v>
      </c>
      <c r="AV165" s="13" t="s">
        <v>172</v>
      </c>
      <c r="AW165" s="13" t="s">
        <v>30</v>
      </c>
      <c r="AX165" s="13" t="s">
        <v>81</v>
      </c>
      <c r="AY165" s="156" t="s">
        <v>166</v>
      </c>
    </row>
    <row r="166" spans="2:65" s="1" customFormat="1" ht="24.2" customHeight="1" x14ac:dyDescent="0.2">
      <c r="B166" s="31"/>
      <c r="C166" s="133" t="s">
        <v>172</v>
      </c>
      <c r="D166" s="133" t="s">
        <v>168</v>
      </c>
      <c r="E166" s="134" t="s">
        <v>276</v>
      </c>
      <c r="F166" s="135" t="s">
        <v>277</v>
      </c>
      <c r="G166" s="136" t="s">
        <v>278</v>
      </c>
      <c r="H166" s="137">
        <v>149.72999999999999</v>
      </c>
      <c r="I166" s="138"/>
      <c r="J166" s="139">
        <f>ROUND(I166*H166,2)</f>
        <v>0</v>
      </c>
      <c r="K166" s="140"/>
      <c r="L166" s="31"/>
      <c r="M166" s="141" t="s">
        <v>1</v>
      </c>
      <c r="N166" s="142" t="s">
        <v>38</v>
      </c>
      <c r="P166" s="143">
        <f>O166*H166</f>
        <v>0</v>
      </c>
      <c r="Q166" s="143">
        <v>0</v>
      </c>
      <c r="R166" s="143">
        <f>Q166*H166</f>
        <v>0</v>
      </c>
      <c r="S166" s="143">
        <v>0</v>
      </c>
      <c r="T166" s="144">
        <f>S166*H166</f>
        <v>0</v>
      </c>
      <c r="AR166" s="145" t="s">
        <v>172</v>
      </c>
      <c r="AT166" s="145" t="s">
        <v>168</v>
      </c>
      <c r="AU166" s="145" t="s">
        <v>83</v>
      </c>
      <c r="AY166" s="16" t="s">
        <v>166</v>
      </c>
      <c r="BE166" s="146">
        <f>IF(N166="základní",J166,0)</f>
        <v>0</v>
      </c>
      <c r="BF166" s="146">
        <f>IF(N166="snížená",J166,0)</f>
        <v>0</v>
      </c>
      <c r="BG166" s="146">
        <f>IF(N166="zákl. přenesená",J166,0)</f>
        <v>0</v>
      </c>
      <c r="BH166" s="146">
        <f>IF(N166="sníž. přenesená",J166,0)</f>
        <v>0</v>
      </c>
      <c r="BI166" s="146">
        <f>IF(N166="nulová",J166,0)</f>
        <v>0</v>
      </c>
      <c r="BJ166" s="16" t="s">
        <v>81</v>
      </c>
      <c r="BK166" s="146">
        <f>ROUND(I166*H166,2)</f>
        <v>0</v>
      </c>
      <c r="BL166" s="16" t="s">
        <v>172</v>
      </c>
      <c r="BM166" s="145" t="s">
        <v>196</v>
      </c>
    </row>
    <row r="167" spans="2:65" s="12" customFormat="1" x14ac:dyDescent="0.2">
      <c r="B167" s="147"/>
      <c r="D167" s="148" t="s">
        <v>173</v>
      </c>
      <c r="E167" s="149" t="s">
        <v>1</v>
      </c>
      <c r="F167" s="150" t="s">
        <v>895</v>
      </c>
      <c r="H167" s="151">
        <v>2.97</v>
      </c>
      <c r="I167" s="152"/>
      <c r="L167" s="147"/>
      <c r="M167" s="153"/>
      <c r="T167" s="154"/>
      <c r="AT167" s="149" t="s">
        <v>173</v>
      </c>
      <c r="AU167" s="149" t="s">
        <v>83</v>
      </c>
      <c r="AV167" s="12" t="s">
        <v>83</v>
      </c>
      <c r="AW167" s="12" t="s">
        <v>30</v>
      </c>
      <c r="AX167" s="12" t="s">
        <v>73</v>
      </c>
      <c r="AY167" s="149" t="s">
        <v>166</v>
      </c>
    </row>
    <row r="168" spans="2:65" s="12" customFormat="1" x14ac:dyDescent="0.2">
      <c r="B168" s="147"/>
      <c r="D168" s="148" t="s">
        <v>173</v>
      </c>
      <c r="E168" s="149" t="s">
        <v>1</v>
      </c>
      <c r="F168" s="150" t="s">
        <v>896</v>
      </c>
      <c r="H168" s="151">
        <v>5.94</v>
      </c>
      <c r="I168" s="152"/>
      <c r="L168" s="147"/>
      <c r="M168" s="153"/>
      <c r="T168" s="154"/>
      <c r="AT168" s="149" t="s">
        <v>173</v>
      </c>
      <c r="AU168" s="149" t="s">
        <v>83</v>
      </c>
      <c r="AV168" s="12" t="s">
        <v>83</v>
      </c>
      <c r="AW168" s="12" t="s">
        <v>30</v>
      </c>
      <c r="AX168" s="12" t="s">
        <v>73</v>
      </c>
      <c r="AY168" s="149" t="s">
        <v>166</v>
      </c>
    </row>
    <row r="169" spans="2:65" s="12" customFormat="1" x14ac:dyDescent="0.2">
      <c r="B169" s="147"/>
      <c r="D169" s="148" t="s">
        <v>173</v>
      </c>
      <c r="E169" s="149" t="s">
        <v>1</v>
      </c>
      <c r="F169" s="150" t="s">
        <v>896</v>
      </c>
      <c r="H169" s="151">
        <v>5.94</v>
      </c>
      <c r="I169" s="152"/>
      <c r="L169" s="147"/>
      <c r="M169" s="153"/>
      <c r="T169" s="154"/>
      <c r="AT169" s="149" t="s">
        <v>173</v>
      </c>
      <c r="AU169" s="149" t="s">
        <v>83</v>
      </c>
      <c r="AV169" s="12" t="s">
        <v>83</v>
      </c>
      <c r="AW169" s="12" t="s">
        <v>30</v>
      </c>
      <c r="AX169" s="12" t="s">
        <v>73</v>
      </c>
      <c r="AY169" s="149" t="s">
        <v>166</v>
      </c>
    </row>
    <row r="170" spans="2:65" s="12" customFormat="1" x14ac:dyDescent="0.2">
      <c r="B170" s="147"/>
      <c r="D170" s="148" t="s">
        <v>173</v>
      </c>
      <c r="E170" s="149" t="s">
        <v>1</v>
      </c>
      <c r="F170" s="150" t="s">
        <v>897</v>
      </c>
      <c r="H170" s="151">
        <v>14.85</v>
      </c>
      <c r="I170" s="152"/>
      <c r="L170" s="147"/>
      <c r="M170" s="153"/>
      <c r="T170" s="154"/>
      <c r="AT170" s="149" t="s">
        <v>173</v>
      </c>
      <c r="AU170" s="149" t="s">
        <v>83</v>
      </c>
      <c r="AV170" s="12" t="s">
        <v>83</v>
      </c>
      <c r="AW170" s="12" t="s">
        <v>30</v>
      </c>
      <c r="AX170" s="12" t="s">
        <v>73</v>
      </c>
      <c r="AY170" s="149" t="s">
        <v>166</v>
      </c>
    </row>
    <row r="171" spans="2:65" s="12" customFormat="1" x14ac:dyDescent="0.2">
      <c r="B171" s="147"/>
      <c r="D171" s="148" t="s">
        <v>173</v>
      </c>
      <c r="E171" s="149" t="s">
        <v>1</v>
      </c>
      <c r="F171" s="150" t="s">
        <v>896</v>
      </c>
      <c r="H171" s="151">
        <v>5.94</v>
      </c>
      <c r="I171" s="152"/>
      <c r="L171" s="147"/>
      <c r="M171" s="153"/>
      <c r="T171" s="154"/>
      <c r="AT171" s="149" t="s">
        <v>173</v>
      </c>
      <c r="AU171" s="149" t="s">
        <v>83</v>
      </c>
      <c r="AV171" s="12" t="s">
        <v>83</v>
      </c>
      <c r="AW171" s="12" t="s">
        <v>30</v>
      </c>
      <c r="AX171" s="12" t="s">
        <v>73</v>
      </c>
      <c r="AY171" s="149" t="s">
        <v>166</v>
      </c>
    </row>
    <row r="172" spans="2:65" s="12" customFormat="1" x14ac:dyDescent="0.2">
      <c r="B172" s="147"/>
      <c r="D172" s="148" t="s">
        <v>173</v>
      </c>
      <c r="E172" s="149" t="s">
        <v>1</v>
      </c>
      <c r="F172" s="150" t="s">
        <v>896</v>
      </c>
      <c r="H172" s="151">
        <v>5.94</v>
      </c>
      <c r="I172" s="152"/>
      <c r="L172" s="147"/>
      <c r="M172" s="153"/>
      <c r="T172" s="154"/>
      <c r="AT172" s="149" t="s">
        <v>173</v>
      </c>
      <c r="AU172" s="149" t="s">
        <v>83</v>
      </c>
      <c r="AV172" s="12" t="s">
        <v>83</v>
      </c>
      <c r="AW172" s="12" t="s">
        <v>30</v>
      </c>
      <c r="AX172" s="12" t="s">
        <v>73</v>
      </c>
      <c r="AY172" s="149" t="s">
        <v>166</v>
      </c>
    </row>
    <row r="173" spans="2:65" s="12" customFormat="1" x14ac:dyDescent="0.2">
      <c r="B173" s="147"/>
      <c r="D173" s="148" t="s">
        <v>173</v>
      </c>
      <c r="E173" s="149" t="s">
        <v>1</v>
      </c>
      <c r="F173" s="150" t="s">
        <v>897</v>
      </c>
      <c r="H173" s="151">
        <v>14.85</v>
      </c>
      <c r="I173" s="152"/>
      <c r="L173" s="147"/>
      <c r="M173" s="153"/>
      <c r="T173" s="154"/>
      <c r="AT173" s="149" t="s">
        <v>173</v>
      </c>
      <c r="AU173" s="149" t="s">
        <v>83</v>
      </c>
      <c r="AV173" s="12" t="s">
        <v>83</v>
      </c>
      <c r="AW173" s="12" t="s">
        <v>30</v>
      </c>
      <c r="AX173" s="12" t="s">
        <v>73</v>
      </c>
      <c r="AY173" s="149" t="s">
        <v>166</v>
      </c>
    </row>
    <row r="174" spans="2:65" s="12" customFormat="1" x14ac:dyDescent="0.2">
      <c r="B174" s="147"/>
      <c r="D174" s="148" t="s">
        <v>173</v>
      </c>
      <c r="E174" s="149" t="s">
        <v>1</v>
      </c>
      <c r="F174" s="150" t="s">
        <v>898</v>
      </c>
      <c r="H174" s="151">
        <v>8.91</v>
      </c>
      <c r="I174" s="152"/>
      <c r="L174" s="147"/>
      <c r="M174" s="153"/>
      <c r="T174" s="154"/>
      <c r="AT174" s="149" t="s">
        <v>173</v>
      </c>
      <c r="AU174" s="149" t="s">
        <v>83</v>
      </c>
      <c r="AV174" s="12" t="s">
        <v>83</v>
      </c>
      <c r="AW174" s="12" t="s">
        <v>30</v>
      </c>
      <c r="AX174" s="12" t="s">
        <v>73</v>
      </c>
      <c r="AY174" s="149" t="s">
        <v>166</v>
      </c>
    </row>
    <row r="175" spans="2:65" s="12" customFormat="1" x14ac:dyDescent="0.2">
      <c r="B175" s="147"/>
      <c r="D175" s="148" t="s">
        <v>173</v>
      </c>
      <c r="E175" s="149" t="s">
        <v>1</v>
      </c>
      <c r="F175" s="150" t="s">
        <v>899</v>
      </c>
      <c r="H175" s="151">
        <v>20.79</v>
      </c>
      <c r="I175" s="152"/>
      <c r="L175" s="147"/>
      <c r="M175" s="153"/>
      <c r="T175" s="154"/>
      <c r="AT175" s="149" t="s">
        <v>173</v>
      </c>
      <c r="AU175" s="149" t="s">
        <v>83</v>
      </c>
      <c r="AV175" s="12" t="s">
        <v>83</v>
      </c>
      <c r="AW175" s="12" t="s">
        <v>30</v>
      </c>
      <c r="AX175" s="12" t="s">
        <v>73</v>
      </c>
      <c r="AY175" s="149" t="s">
        <v>166</v>
      </c>
    </row>
    <row r="176" spans="2:65" s="12" customFormat="1" x14ac:dyDescent="0.2">
      <c r="B176" s="147"/>
      <c r="D176" s="148" t="s">
        <v>173</v>
      </c>
      <c r="E176" s="149" t="s">
        <v>1</v>
      </c>
      <c r="F176" s="150" t="s">
        <v>900</v>
      </c>
      <c r="H176" s="151">
        <v>35.64</v>
      </c>
      <c r="I176" s="152"/>
      <c r="L176" s="147"/>
      <c r="M176" s="153"/>
      <c r="T176" s="154"/>
      <c r="AT176" s="149" t="s">
        <v>173</v>
      </c>
      <c r="AU176" s="149" t="s">
        <v>83</v>
      </c>
      <c r="AV176" s="12" t="s">
        <v>83</v>
      </c>
      <c r="AW176" s="12" t="s">
        <v>30</v>
      </c>
      <c r="AX176" s="12" t="s">
        <v>73</v>
      </c>
      <c r="AY176" s="149" t="s">
        <v>166</v>
      </c>
    </row>
    <row r="177" spans="2:65" s="12" customFormat="1" x14ac:dyDescent="0.2">
      <c r="B177" s="147"/>
      <c r="D177" s="148" t="s">
        <v>173</v>
      </c>
      <c r="E177" s="149" t="s">
        <v>1</v>
      </c>
      <c r="F177" s="150" t="s">
        <v>901</v>
      </c>
      <c r="H177" s="151">
        <v>4.2</v>
      </c>
      <c r="I177" s="152"/>
      <c r="L177" s="147"/>
      <c r="M177" s="153"/>
      <c r="T177" s="154"/>
      <c r="AT177" s="149" t="s">
        <v>173</v>
      </c>
      <c r="AU177" s="149" t="s">
        <v>83</v>
      </c>
      <c r="AV177" s="12" t="s">
        <v>83</v>
      </c>
      <c r="AW177" s="12" t="s">
        <v>30</v>
      </c>
      <c r="AX177" s="12" t="s">
        <v>73</v>
      </c>
      <c r="AY177" s="149" t="s">
        <v>166</v>
      </c>
    </row>
    <row r="178" spans="2:65" s="12" customFormat="1" x14ac:dyDescent="0.2">
      <c r="B178" s="147"/>
      <c r="D178" s="148" t="s">
        <v>173</v>
      </c>
      <c r="E178" s="149" t="s">
        <v>1</v>
      </c>
      <c r="F178" s="150" t="s">
        <v>896</v>
      </c>
      <c r="H178" s="151">
        <v>5.94</v>
      </c>
      <c r="I178" s="152"/>
      <c r="L178" s="147"/>
      <c r="M178" s="153"/>
      <c r="T178" s="154"/>
      <c r="AT178" s="149" t="s">
        <v>173</v>
      </c>
      <c r="AU178" s="149" t="s">
        <v>83</v>
      </c>
      <c r="AV178" s="12" t="s">
        <v>83</v>
      </c>
      <c r="AW178" s="12" t="s">
        <v>30</v>
      </c>
      <c r="AX178" s="12" t="s">
        <v>73</v>
      </c>
      <c r="AY178" s="149" t="s">
        <v>166</v>
      </c>
    </row>
    <row r="179" spans="2:65" s="12" customFormat="1" x14ac:dyDescent="0.2">
      <c r="B179" s="147"/>
      <c r="D179" s="148" t="s">
        <v>173</v>
      </c>
      <c r="E179" s="149" t="s">
        <v>1</v>
      </c>
      <c r="F179" s="150" t="s">
        <v>896</v>
      </c>
      <c r="H179" s="151">
        <v>5.94</v>
      </c>
      <c r="I179" s="152"/>
      <c r="L179" s="147"/>
      <c r="M179" s="153"/>
      <c r="T179" s="154"/>
      <c r="AT179" s="149" t="s">
        <v>173</v>
      </c>
      <c r="AU179" s="149" t="s">
        <v>83</v>
      </c>
      <c r="AV179" s="12" t="s">
        <v>83</v>
      </c>
      <c r="AW179" s="12" t="s">
        <v>30</v>
      </c>
      <c r="AX179" s="12" t="s">
        <v>73</v>
      </c>
      <c r="AY179" s="149" t="s">
        <v>166</v>
      </c>
    </row>
    <row r="180" spans="2:65" s="12" customFormat="1" x14ac:dyDescent="0.2">
      <c r="B180" s="147"/>
      <c r="D180" s="148" t="s">
        <v>173</v>
      </c>
      <c r="E180" s="149" t="s">
        <v>1</v>
      </c>
      <c r="F180" s="150" t="s">
        <v>902</v>
      </c>
      <c r="H180" s="151">
        <v>11.88</v>
      </c>
      <c r="I180" s="152"/>
      <c r="L180" s="147"/>
      <c r="M180" s="153"/>
      <c r="T180" s="154"/>
      <c r="AT180" s="149" t="s">
        <v>173</v>
      </c>
      <c r="AU180" s="149" t="s">
        <v>83</v>
      </c>
      <c r="AV180" s="12" t="s">
        <v>83</v>
      </c>
      <c r="AW180" s="12" t="s">
        <v>30</v>
      </c>
      <c r="AX180" s="12" t="s">
        <v>73</v>
      </c>
      <c r="AY180" s="149" t="s">
        <v>166</v>
      </c>
    </row>
    <row r="181" spans="2:65" s="13" customFormat="1" x14ac:dyDescent="0.2">
      <c r="B181" s="155"/>
      <c r="D181" s="148" t="s">
        <v>173</v>
      </c>
      <c r="E181" s="156" t="s">
        <v>1</v>
      </c>
      <c r="F181" s="157" t="s">
        <v>186</v>
      </c>
      <c r="H181" s="158">
        <v>149.72999999999999</v>
      </c>
      <c r="I181" s="159"/>
      <c r="L181" s="155"/>
      <c r="M181" s="160"/>
      <c r="T181" s="161"/>
      <c r="AT181" s="156" t="s">
        <v>173</v>
      </c>
      <c r="AU181" s="156" t="s">
        <v>83</v>
      </c>
      <c r="AV181" s="13" t="s">
        <v>172</v>
      </c>
      <c r="AW181" s="13" t="s">
        <v>30</v>
      </c>
      <c r="AX181" s="13" t="s">
        <v>81</v>
      </c>
      <c r="AY181" s="156" t="s">
        <v>166</v>
      </c>
    </row>
    <row r="182" spans="2:65" s="1" customFormat="1" ht="24.2" customHeight="1" x14ac:dyDescent="0.2">
      <c r="B182" s="31"/>
      <c r="C182" s="133" t="s">
        <v>197</v>
      </c>
      <c r="D182" s="133" t="s">
        <v>168</v>
      </c>
      <c r="E182" s="134" t="s">
        <v>286</v>
      </c>
      <c r="F182" s="135" t="s">
        <v>287</v>
      </c>
      <c r="G182" s="136" t="s">
        <v>278</v>
      </c>
      <c r="H182" s="137">
        <v>27.96</v>
      </c>
      <c r="I182" s="138"/>
      <c r="J182" s="139">
        <f>ROUND(I182*H182,2)</f>
        <v>0</v>
      </c>
      <c r="K182" s="140"/>
      <c r="L182" s="31"/>
      <c r="M182" s="141" t="s">
        <v>1</v>
      </c>
      <c r="N182" s="142" t="s">
        <v>38</v>
      </c>
      <c r="P182" s="143">
        <f>O182*H182</f>
        <v>0</v>
      </c>
      <c r="Q182" s="143">
        <v>0</v>
      </c>
      <c r="R182" s="143">
        <f>Q182*H182</f>
        <v>0</v>
      </c>
      <c r="S182" s="143">
        <v>0</v>
      </c>
      <c r="T182" s="144">
        <f>S182*H182</f>
        <v>0</v>
      </c>
      <c r="AR182" s="145" t="s">
        <v>172</v>
      </c>
      <c r="AT182" s="145" t="s">
        <v>168</v>
      </c>
      <c r="AU182" s="145" t="s">
        <v>83</v>
      </c>
      <c r="AY182" s="16" t="s">
        <v>166</v>
      </c>
      <c r="BE182" s="146">
        <f>IF(N182="základní",J182,0)</f>
        <v>0</v>
      </c>
      <c r="BF182" s="146">
        <f>IF(N182="snížená",J182,0)</f>
        <v>0</v>
      </c>
      <c r="BG182" s="146">
        <f>IF(N182="zákl. přenesená",J182,0)</f>
        <v>0</v>
      </c>
      <c r="BH182" s="146">
        <f>IF(N182="sníž. přenesená",J182,0)</f>
        <v>0</v>
      </c>
      <c r="BI182" s="146">
        <f>IF(N182="nulová",J182,0)</f>
        <v>0</v>
      </c>
      <c r="BJ182" s="16" t="s">
        <v>81</v>
      </c>
      <c r="BK182" s="146">
        <f>ROUND(I182*H182,2)</f>
        <v>0</v>
      </c>
      <c r="BL182" s="16" t="s">
        <v>172</v>
      </c>
      <c r="BM182" s="145" t="s">
        <v>200</v>
      </c>
    </row>
    <row r="183" spans="2:65" s="12" customFormat="1" x14ac:dyDescent="0.2">
      <c r="B183" s="147"/>
      <c r="D183" s="148" t="s">
        <v>173</v>
      </c>
      <c r="E183" s="149" t="s">
        <v>1</v>
      </c>
      <c r="F183" s="150" t="s">
        <v>895</v>
      </c>
      <c r="H183" s="151">
        <v>2.97</v>
      </c>
      <c r="I183" s="152"/>
      <c r="L183" s="147"/>
      <c r="M183" s="153"/>
      <c r="T183" s="154"/>
      <c r="AT183" s="149" t="s">
        <v>173</v>
      </c>
      <c r="AU183" s="149" t="s">
        <v>83</v>
      </c>
      <c r="AV183" s="12" t="s">
        <v>83</v>
      </c>
      <c r="AW183" s="12" t="s">
        <v>30</v>
      </c>
      <c r="AX183" s="12" t="s">
        <v>73</v>
      </c>
      <c r="AY183" s="149" t="s">
        <v>166</v>
      </c>
    </row>
    <row r="184" spans="2:65" s="12" customFormat="1" x14ac:dyDescent="0.2">
      <c r="B184" s="147"/>
      <c r="D184" s="148" t="s">
        <v>173</v>
      </c>
      <c r="E184" s="149" t="s">
        <v>1</v>
      </c>
      <c r="F184" s="150" t="s">
        <v>896</v>
      </c>
      <c r="H184" s="151">
        <v>5.94</v>
      </c>
      <c r="I184" s="152"/>
      <c r="L184" s="147"/>
      <c r="M184" s="153"/>
      <c r="T184" s="154"/>
      <c r="AT184" s="149" t="s">
        <v>173</v>
      </c>
      <c r="AU184" s="149" t="s">
        <v>83</v>
      </c>
      <c r="AV184" s="12" t="s">
        <v>83</v>
      </c>
      <c r="AW184" s="12" t="s">
        <v>30</v>
      </c>
      <c r="AX184" s="12" t="s">
        <v>73</v>
      </c>
      <c r="AY184" s="149" t="s">
        <v>166</v>
      </c>
    </row>
    <row r="185" spans="2:65" s="12" customFormat="1" x14ac:dyDescent="0.2">
      <c r="B185" s="147"/>
      <c r="D185" s="148" t="s">
        <v>173</v>
      </c>
      <c r="E185" s="149" t="s">
        <v>1</v>
      </c>
      <c r="F185" s="150" t="s">
        <v>895</v>
      </c>
      <c r="H185" s="151">
        <v>2.97</v>
      </c>
      <c r="I185" s="152"/>
      <c r="L185" s="147"/>
      <c r="M185" s="153"/>
      <c r="T185" s="154"/>
      <c r="AT185" s="149" t="s">
        <v>173</v>
      </c>
      <c r="AU185" s="149" t="s">
        <v>83</v>
      </c>
      <c r="AV185" s="12" t="s">
        <v>83</v>
      </c>
      <c r="AW185" s="12" t="s">
        <v>30</v>
      </c>
      <c r="AX185" s="12" t="s">
        <v>73</v>
      </c>
      <c r="AY185" s="149" t="s">
        <v>166</v>
      </c>
    </row>
    <row r="186" spans="2:65" s="12" customFormat="1" x14ac:dyDescent="0.2">
      <c r="B186" s="147"/>
      <c r="D186" s="148" t="s">
        <v>173</v>
      </c>
      <c r="E186" s="149" t="s">
        <v>1</v>
      </c>
      <c r="F186" s="150" t="s">
        <v>901</v>
      </c>
      <c r="H186" s="151">
        <v>4.2</v>
      </c>
      <c r="I186" s="152"/>
      <c r="L186" s="147"/>
      <c r="M186" s="153"/>
      <c r="T186" s="154"/>
      <c r="AT186" s="149" t="s">
        <v>173</v>
      </c>
      <c r="AU186" s="149" t="s">
        <v>83</v>
      </c>
      <c r="AV186" s="12" t="s">
        <v>83</v>
      </c>
      <c r="AW186" s="12" t="s">
        <v>30</v>
      </c>
      <c r="AX186" s="12" t="s">
        <v>73</v>
      </c>
      <c r="AY186" s="149" t="s">
        <v>166</v>
      </c>
    </row>
    <row r="187" spans="2:65" s="12" customFormat="1" x14ac:dyDescent="0.2">
      <c r="B187" s="147"/>
      <c r="D187" s="148" t="s">
        <v>173</v>
      </c>
      <c r="E187" s="149" t="s">
        <v>1</v>
      </c>
      <c r="F187" s="150" t="s">
        <v>902</v>
      </c>
      <c r="H187" s="151">
        <v>11.88</v>
      </c>
      <c r="I187" s="152"/>
      <c r="L187" s="147"/>
      <c r="M187" s="153"/>
      <c r="T187" s="154"/>
      <c r="AT187" s="149" t="s">
        <v>173</v>
      </c>
      <c r="AU187" s="149" t="s">
        <v>83</v>
      </c>
      <c r="AV187" s="12" t="s">
        <v>83</v>
      </c>
      <c r="AW187" s="12" t="s">
        <v>30</v>
      </c>
      <c r="AX187" s="12" t="s">
        <v>73</v>
      </c>
      <c r="AY187" s="149" t="s">
        <v>166</v>
      </c>
    </row>
    <row r="188" spans="2:65" s="13" customFormat="1" x14ac:dyDescent="0.2">
      <c r="B188" s="155"/>
      <c r="D188" s="148" t="s">
        <v>173</v>
      </c>
      <c r="E188" s="156" t="s">
        <v>1</v>
      </c>
      <c r="F188" s="157" t="s">
        <v>186</v>
      </c>
      <c r="H188" s="158">
        <v>27.96</v>
      </c>
      <c r="I188" s="159"/>
      <c r="L188" s="155"/>
      <c r="M188" s="160"/>
      <c r="T188" s="161"/>
      <c r="AT188" s="156" t="s">
        <v>173</v>
      </c>
      <c r="AU188" s="156" t="s">
        <v>83</v>
      </c>
      <c r="AV188" s="13" t="s">
        <v>172</v>
      </c>
      <c r="AW188" s="13" t="s">
        <v>30</v>
      </c>
      <c r="AX188" s="13" t="s">
        <v>81</v>
      </c>
      <c r="AY188" s="156" t="s">
        <v>166</v>
      </c>
    </row>
    <row r="189" spans="2:65" s="11" customFormat="1" ht="22.9" customHeight="1" x14ac:dyDescent="0.2">
      <c r="B189" s="121"/>
      <c r="D189" s="122" t="s">
        <v>72</v>
      </c>
      <c r="E189" s="131" t="s">
        <v>192</v>
      </c>
      <c r="F189" s="131" t="s">
        <v>289</v>
      </c>
      <c r="I189" s="124"/>
      <c r="J189" s="132">
        <f>BK189</f>
        <v>0</v>
      </c>
      <c r="L189" s="121"/>
      <c r="M189" s="126"/>
      <c r="P189" s="127">
        <f>SUM(P190:P360)</f>
        <v>0</v>
      </c>
      <c r="R189" s="127">
        <f>SUM(R190:R360)</f>
        <v>0.50241630000000004</v>
      </c>
      <c r="T189" s="128">
        <f>SUM(T190:T360)</f>
        <v>0</v>
      </c>
      <c r="AR189" s="122" t="s">
        <v>81</v>
      </c>
      <c r="AT189" s="129" t="s">
        <v>72</v>
      </c>
      <c r="AU189" s="129" t="s">
        <v>81</v>
      </c>
      <c r="AY189" s="122" t="s">
        <v>166</v>
      </c>
      <c r="BK189" s="130">
        <f>SUM(BK190:BK360)</f>
        <v>0</v>
      </c>
    </row>
    <row r="190" spans="2:65" s="1" customFormat="1" ht="24.2" customHeight="1" x14ac:dyDescent="0.2">
      <c r="B190" s="31"/>
      <c r="C190" s="133" t="s">
        <v>192</v>
      </c>
      <c r="D190" s="133" t="s">
        <v>168</v>
      </c>
      <c r="E190" s="134" t="s">
        <v>290</v>
      </c>
      <c r="F190" s="135" t="s">
        <v>291</v>
      </c>
      <c r="G190" s="136" t="s">
        <v>252</v>
      </c>
      <c r="H190" s="137">
        <v>111.504</v>
      </c>
      <c r="I190" s="138"/>
      <c r="J190" s="139">
        <f>ROUND(I190*H190,2)</f>
        <v>0</v>
      </c>
      <c r="K190" s="140"/>
      <c r="L190" s="31"/>
      <c r="M190" s="141" t="s">
        <v>1</v>
      </c>
      <c r="N190" s="142" t="s">
        <v>38</v>
      </c>
      <c r="P190" s="143">
        <f>O190*H190</f>
        <v>0</v>
      </c>
      <c r="Q190" s="143">
        <v>0</v>
      </c>
      <c r="R190" s="143">
        <f>Q190*H190</f>
        <v>0</v>
      </c>
      <c r="S190" s="143">
        <v>0</v>
      </c>
      <c r="T190" s="144">
        <f>S190*H190</f>
        <v>0</v>
      </c>
      <c r="AR190" s="145" t="s">
        <v>172</v>
      </c>
      <c r="AT190" s="145" t="s">
        <v>168</v>
      </c>
      <c r="AU190" s="145" t="s">
        <v>83</v>
      </c>
      <c r="AY190" s="16" t="s">
        <v>166</v>
      </c>
      <c r="BE190" s="146">
        <f>IF(N190="základní",J190,0)</f>
        <v>0</v>
      </c>
      <c r="BF190" s="146">
        <f>IF(N190="snížená",J190,0)</f>
        <v>0</v>
      </c>
      <c r="BG190" s="146">
        <f>IF(N190="zákl. přenesená",J190,0)</f>
        <v>0</v>
      </c>
      <c r="BH190" s="146">
        <f>IF(N190="sníž. přenesená",J190,0)</f>
        <v>0</v>
      </c>
      <c r="BI190" s="146">
        <f>IF(N190="nulová",J190,0)</f>
        <v>0</v>
      </c>
      <c r="BJ190" s="16" t="s">
        <v>81</v>
      </c>
      <c r="BK190" s="146">
        <f>ROUND(I190*H190,2)</f>
        <v>0</v>
      </c>
      <c r="BL190" s="16" t="s">
        <v>172</v>
      </c>
      <c r="BM190" s="145" t="s">
        <v>204</v>
      </c>
    </row>
    <row r="191" spans="2:65" s="12" customFormat="1" x14ac:dyDescent="0.2">
      <c r="B191" s="147"/>
      <c r="D191" s="148" t="s">
        <v>173</v>
      </c>
      <c r="E191" s="149" t="s">
        <v>1</v>
      </c>
      <c r="F191" s="150" t="s">
        <v>903</v>
      </c>
      <c r="H191" s="151">
        <v>2.2869999999999999</v>
      </c>
      <c r="I191" s="152"/>
      <c r="L191" s="147"/>
      <c r="M191" s="153"/>
      <c r="T191" s="154"/>
      <c r="AT191" s="149" t="s">
        <v>173</v>
      </c>
      <c r="AU191" s="149" t="s">
        <v>83</v>
      </c>
      <c r="AV191" s="12" t="s">
        <v>83</v>
      </c>
      <c r="AW191" s="12" t="s">
        <v>30</v>
      </c>
      <c r="AX191" s="12" t="s">
        <v>73</v>
      </c>
      <c r="AY191" s="149" t="s">
        <v>166</v>
      </c>
    </row>
    <row r="192" spans="2:65" s="12" customFormat="1" x14ac:dyDescent="0.2">
      <c r="B192" s="147"/>
      <c r="D192" s="148" t="s">
        <v>173</v>
      </c>
      <c r="E192" s="149" t="s">
        <v>1</v>
      </c>
      <c r="F192" s="150" t="s">
        <v>904</v>
      </c>
      <c r="H192" s="151">
        <v>0.82199999999999995</v>
      </c>
      <c r="I192" s="152"/>
      <c r="L192" s="147"/>
      <c r="M192" s="153"/>
      <c r="T192" s="154"/>
      <c r="AT192" s="149" t="s">
        <v>173</v>
      </c>
      <c r="AU192" s="149" t="s">
        <v>83</v>
      </c>
      <c r="AV192" s="12" t="s">
        <v>83</v>
      </c>
      <c r="AW192" s="12" t="s">
        <v>30</v>
      </c>
      <c r="AX192" s="12" t="s">
        <v>73</v>
      </c>
      <c r="AY192" s="149" t="s">
        <v>166</v>
      </c>
    </row>
    <row r="193" spans="2:51" s="12" customFormat="1" x14ac:dyDescent="0.2">
      <c r="B193" s="147"/>
      <c r="D193" s="148" t="s">
        <v>173</v>
      </c>
      <c r="E193" s="149" t="s">
        <v>1</v>
      </c>
      <c r="F193" s="150" t="s">
        <v>905</v>
      </c>
      <c r="H193" s="151">
        <v>2.673</v>
      </c>
      <c r="I193" s="152"/>
      <c r="L193" s="147"/>
      <c r="M193" s="153"/>
      <c r="T193" s="154"/>
      <c r="AT193" s="149" t="s">
        <v>173</v>
      </c>
      <c r="AU193" s="149" t="s">
        <v>83</v>
      </c>
      <c r="AV193" s="12" t="s">
        <v>83</v>
      </c>
      <c r="AW193" s="12" t="s">
        <v>30</v>
      </c>
      <c r="AX193" s="12" t="s">
        <v>73</v>
      </c>
      <c r="AY193" s="149" t="s">
        <v>166</v>
      </c>
    </row>
    <row r="194" spans="2:51" s="12" customFormat="1" x14ac:dyDescent="0.2">
      <c r="B194" s="147"/>
      <c r="D194" s="148" t="s">
        <v>173</v>
      </c>
      <c r="E194" s="149" t="s">
        <v>1</v>
      </c>
      <c r="F194" s="150" t="s">
        <v>906</v>
      </c>
      <c r="H194" s="151">
        <v>0.82699999999999996</v>
      </c>
      <c r="I194" s="152"/>
      <c r="L194" s="147"/>
      <c r="M194" s="153"/>
      <c r="T194" s="154"/>
      <c r="AT194" s="149" t="s">
        <v>173</v>
      </c>
      <c r="AU194" s="149" t="s">
        <v>83</v>
      </c>
      <c r="AV194" s="12" t="s">
        <v>83</v>
      </c>
      <c r="AW194" s="12" t="s">
        <v>30</v>
      </c>
      <c r="AX194" s="12" t="s">
        <v>73</v>
      </c>
      <c r="AY194" s="149" t="s">
        <v>166</v>
      </c>
    </row>
    <row r="195" spans="2:51" s="12" customFormat="1" x14ac:dyDescent="0.2">
      <c r="B195" s="147"/>
      <c r="D195" s="148" t="s">
        <v>173</v>
      </c>
      <c r="E195" s="149" t="s">
        <v>1</v>
      </c>
      <c r="F195" s="150" t="s">
        <v>907</v>
      </c>
      <c r="H195" s="151">
        <v>1.782</v>
      </c>
      <c r="I195" s="152"/>
      <c r="L195" s="147"/>
      <c r="M195" s="153"/>
      <c r="T195" s="154"/>
      <c r="AT195" s="149" t="s">
        <v>173</v>
      </c>
      <c r="AU195" s="149" t="s">
        <v>83</v>
      </c>
      <c r="AV195" s="12" t="s">
        <v>83</v>
      </c>
      <c r="AW195" s="12" t="s">
        <v>30</v>
      </c>
      <c r="AX195" s="12" t="s">
        <v>73</v>
      </c>
      <c r="AY195" s="149" t="s">
        <v>166</v>
      </c>
    </row>
    <row r="196" spans="2:51" s="12" customFormat="1" x14ac:dyDescent="0.2">
      <c r="B196" s="147"/>
      <c r="D196" s="148" t="s">
        <v>173</v>
      </c>
      <c r="E196" s="149" t="s">
        <v>1</v>
      </c>
      <c r="F196" s="150" t="s">
        <v>908</v>
      </c>
      <c r="H196" s="151">
        <v>1.2330000000000001</v>
      </c>
      <c r="I196" s="152"/>
      <c r="L196" s="147"/>
      <c r="M196" s="153"/>
      <c r="T196" s="154"/>
      <c r="AT196" s="149" t="s">
        <v>173</v>
      </c>
      <c r="AU196" s="149" t="s">
        <v>83</v>
      </c>
      <c r="AV196" s="12" t="s">
        <v>83</v>
      </c>
      <c r="AW196" s="12" t="s">
        <v>30</v>
      </c>
      <c r="AX196" s="12" t="s">
        <v>73</v>
      </c>
      <c r="AY196" s="149" t="s">
        <v>166</v>
      </c>
    </row>
    <row r="197" spans="2:51" s="12" customFormat="1" x14ac:dyDescent="0.2">
      <c r="B197" s="147"/>
      <c r="D197" s="148" t="s">
        <v>173</v>
      </c>
      <c r="E197" s="149" t="s">
        <v>1</v>
      </c>
      <c r="F197" s="150" t="s">
        <v>909</v>
      </c>
      <c r="H197" s="151">
        <v>0.52200000000000002</v>
      </c>
      <c r="I197" s="152"/>
      <c r="L197" s="147"/>
      <c r="M197" s="153"/>
      <c r="T197" s="154"/>
      <c r="AT197" s="149" t="s">
        <v>173</v>
      </c>
      <c r="AU197" s="149" t="s">
        <v>83</v>
      </c>
      <c r="AV197" s="12" t="s">
        <v>83</v>
      </c>
      <c r="AW197" s="12" t="s">
        <v>30</v>
      </c>
      <c r="AX197" s="12" t="s">
        <v>73</v>
      </c>
      <c r="AY197" s="149" t="s">
        <v>166</v>
      </c>
    </row>
    <row r="198" spans="2:51" s="12" customFormat="1" x14ac:dyDescent="0.2">
      <c r="B198" s="147"/>
      <c r="D198" s="148" t="s">
        <v>173</v>
      </c>
      <c r="E198" s="149" t="s">
        <v>1</v>
      </c>
      <c r="F198" s="150" t="s">
        <v>883</v>
      </c>
      <c r="H198" s="151">
        <v>4.01</v>
      </c>
      <c r="I198" s="152"/>
      <c r="L198" s="147"/>
      <c r="M198" s="153"/>
      <c r="T198" s="154"/>
      <c r="AT198" s="149" t="s">
        <v>173</v>
      </c>
      <c r="AU198" s="149" t="s">
        <v>83</v>
      </c>
      <c r="AV198" s="12" t="s">
        <v>83</v>
      </c>
      <c r="AW198" s="12" t="s">
        <v>30</v>
      </c>
      <c r="AX198" s="12" t="s">
        <v>73</v>
      </c>
      <c r="AY198" s="149" t="s">
        <v>166</v>
      </c>
    </row>
    <row r="199" spans="2:51" s="12" customFormat="1" x14ac:dyDescent="0.2">
      <c r="B199" s="147"/>
      <c r="D199" s="148" t="s">
        <v>173</v>
      </c>
      <c r="E199" s="149" t="s">
        <v>1</v>
      </c>
      <c r="F199" s="150" t="s">
        <v>910</v>
      </c>
      <c r="H199" s="151">
        <v>0.80900000000000005</v>
      </c>
      <c r="I199" s="152"/>
      <c r="L199" s="147"/>
      <c r="M199" s="153"/>
      <c r="T199" s="154"/>
      <c r="AT199" s="149" t="s">
        <v>173</v>
      </c>
      <c r="AU199" s="149" t="s">
        <v>83</v>
      </c>
      <c r="AV199" s="12" t="s">
        <v>83</v>
      </c>
      <c r="AW199" s="12" t="s">
        <v>30</v>
      </c>
      <c r="AX199" s="12" t="s">
        <v>73</v>
      </c>
      <c r="AY199" s="149" t="s">
        <v>166</v>
      </c>
    </row>
    <row r="200" spans="2:51" s="12" customFormat="1" x14ac:dyDescent="0.2">
      <c r="B200" s="147"/>
      <c r="D200" s="148" t="s">
        <v>173</v>
      </c>
      <c r="E200" s="149" t="s">
        <v>1</v>
      </c>
      <c r="F200" s="150" t="s">
        <v>911</v>
      </c>
      <c r="H200" s="151">
        <v>3.2610000000000001</v>
      </c>
      <c r="I200" s="152"/>
      <c r="L200" s="147"/>
      <c r="M200" s="153"/>
      <c r="T200" s="154"/>
      <c r="AT200" s="149" t="s">
        <v>173</v>
      </c>
      <c r="AU200" s="149" t="s">
        <v>83</v>
      </c>
      <c r="AV200" s="12" t="s">
        <v>83</v>
      </c>
      <c r="AW200" s="12" t="s">
        <v>30</v>
      </c>
      <c r="AX200" s="12" t="s">
        <v>73</v>
      </c>
      <c r="AY200" s="149" t="s">
        <v>166</v>
      </c>
    </row>
    <row r="201" spans="2:51" s="12" customFormat="1" x14ac:dyDescent="0.2">
      <c r="B201" s="147"/>
      <c r="D201" s="148" t="s">
        <v>173</v>
      </c>
      <c r="E201" s="149" t="s">
        <v>1</v>
      </c>
      <c r="F201" s="150" t="s">
        <v>912</v>
      </c>
      <c r="H201" s="151">
        <v>1.782</v>
      </c>
      <c r="I201" s="152"/>
      <c r="L201" s="147"/>
      <c r="M201" s="153"/>
      <c r="T201" s="154"/>
      <c r="AT201" s="149" t="s">
        <v>173</v>
      </c>
      <c r="AU201" s="149" t="s">
        <v>83</v>
      </c>
      <c r="AV201" s="12" t="s">
        <v>83</v>
      </c>
      <c r="AW201" s="12" t="s">
        <v>30</v>
      </c>
      <c r="AX201" s="12" t="s">
        <v>73</v>
      </c>
      <c r="AY201" s="149" t="s">
        <v>166</v>
      </c>
    </row>
    <row r="202" spans="2:51" s="12" customFormat="1" x14ac:dyDescent="0.2">
      <c r="B202" s="147"/>
      <c r="D202" s="148" t="s">
        <v>173</v>
      </c>
      <c r="E202" s="149" t="s">
        <v>1</v>
      </c>
      <c r="F202" s="150" t="s">
        <v>913</v>
      </c>
      <c r="H202" s="151">
        <v>0.85299999999999998</v>
      </c>
      <c r="I202" s="152"/>
      <c r="L202" s="147"/>
      <c r="M202" s="153"/>
      <c r="T202" s="154"/>
      <c r="AT202" s="149" t="s">
        <v>173</v>
      </c>
      <c r="AU202" s="149" t="s">
        <v>83</v>
      </c>
      <c r="AV202" s="12" t="s">
        <v>83</v>
      </c>
      <c r="AW202" s="12" t="s">
        <v>30</v>
      </c>
      <c r="AX202" s="12" t="s">
        <v>73</v>
      </c>
      <c r="AY202" s="149" t="s">
        <v>166</v>
      </c>
    </row>
    <row r="203" spans="2:51" s="12" customFormat="1" x14ac:dyDescent="0.2">
      <c r="B203" s="147"/>
      <c r="D203" s="148" t="s">
        <v>173</v>
      </c>
      <c r="E203" s="149" t="s">
        <v>1</v>
      </c>
      <c r="F203" s="150" t="s">
        <v>886</v>
      </c>
      <c r="H203" s="151">
        <v>17.983000000000001</v>
      </c>
      <c r="I203" s="152"/>
      <c r="L203" s="147"/>
      <c r="M203" s="153"/>
      <c r="T203" s="154"/>
      <c r="AT203" s="149" t="s">
        <v>173</v>
      </c>
      <c r="AU203" s="149" t="s">
        <v>83</v>
      </c>
      <c r="AV203" s="12" t="s">
        <v>83</v>
      </c>
      <c r="AW203" s="12" t="s">
        <v>30</v>
      </c>
      <c r="AX203" s="12" t="s">
        <v>73</v>
      </c>
      <c r="AY203" s="149" t="s">
        <v>166</v>
      </c>
    </row>
    <row r="204" spans="2:51" s="12" customFormat="1" x14ac:dyDescent="0.2">
      <c r="B204" s="147"/>
      <c r="D204" s="148" t="s">
        <v>173</v>
      </c>
      <c r="E204" s="149" t="s">
        <v>1</v>
      </c>
      <c r="F204" s="150" t="s">
        <v>914</v>
      </c>
      <c r="H204" s="151">
        <v>1.3049999999999999</v>
      </c>
      <c r="I204" s="152"/>
      <c r="L204" s="147"/>
      <c r="M204" s="153"/>
      <c r="T204" s="154"/>
      <c r="AT204" s="149" t="s">
        <v>173</v>
      </c>
      <c r="AU204" s="149" t="s">
        <v>83</v>
      </c>
      <c r="AV204" s="12" t="s">
        <v>83</v>
      </c>
      <c r="AW204" s="12" t="s">
        <v>30</v>
      </c>
      <c r="AX204" s="12" t="s">
        <v>73</v>
      </c>
      <c r="AY204" s="149" t="s">
        <v>166</v>
      </c>
    </row>
    <row r="205" spans="2:51" s="12" customFormat="1" x14ac:dyDescent="0.2">
      <c r="B205" s="147"/>
      <c r="D205" s="148" t="s">
        <v>173</v>
      </c>
      <c r="E205" s="149" t="s">
        <v>1</v>
      </c>
      <c r="F205" s="150" t="s">
        <v>915</v>
      </c>
      <c r="H205" s="151">
        <v>0.41099999999999998</v>
      </c>
      <c r="I205" s="152"/>
      <c r="L205" s="147"/>
      <c r="M205" s="153"/>
      <c r="T205" s="154"/>
      <c r="AT205" s="149" t="s">
        <v>173</v>
      </c>
      <c r="AU205" s="149" t="s">
        <v>83</v>
      </c>
      <c r="AV205" s="12" t="s">
        <v>83</v>
      </c>
      <c r="AW205" s="12" t="s">
        <v>30</v>
      </c>
      <c r="AX205" s="12" t="s">
        <v>73</v>
      </c>
      <c r="AY205" s="149" t="s">
        <v>166</v>
      </c>
    </row>
    <row r="206" spans="2:51" s="12" customFormat="1" x14ac:dyDescent="0.2">
      <c r="B206" s="147"/>
      <c r="D206" s="148" t="s">
        <v>173</v>
      </c>
      <c r="E206" s="149" t="s">
        <v>1</v>
      </c>
      <c r="F206" s="150" t="s">
        <v>916</v>
      </c>
      <c r="H206" s="151">
        <v>2.673</v>
      </c>
      <c r="I206" s="152"/>
      <c r="L206" s="147"/>
      <c r="M206" s="153"/>
      <c r="T206" s="154"/>
      <c r="AT206" s="149" t="s">
        <v>173</v>
      </c>
      <c r="AU206" s="149" t="s">
        <v>83</v>
      </c>
      <c r="AV206" s="12" t="s">
        <v>83</v>
      </c>
      <c r="AW206" s="12" t="s">
        <v>30</v>
      </c>
      <c r="AX206" s="12" t="s">
        <v>73</v>
      </c>
      <c r="AY206" s="149" t="s">
        <v>166</v>
      </c>
    </row>
    <row r="207" spans="2:51" s="12" customFormat="1" x14ac:dyDescent="0.2">
      <c r="B207" s="147"/>
      <c r="D207" s="148" t="s">
        <v>173</v>
      </c>
      <c r="E207" s="149" t="s">
        <v>1</v>
      </c>
      <c r="F207" s="150" t="s">
        <v>917</v>
      </c>
      <c r="H207" s="151">
        <v>11.88</v>
      </c>
      <c r="I207" s="152"/>
      <c r="L207" s="147"/>
      <c r="M207" s="153"/>
      <c r="T207" s="154"/>
      <c r="AT207" s="149" t="s">
        <v>173</v>
      </c>
      <c r="AU207" s="149" t="s">
        <v>83</v>
      </c>
      <c r="AV207" s="12" t="s">
        <v>83</v>
      </c>
      <c r="AW207" s="12" t="s">
        <v>30</v>
      </c>
      <c r="AX207" s="12" t="s">
        <v>73</v>
      </c>
      <c r="AY207" s="149" t="s">
        <v>166</v>
      </c>
    </row>
    <row r="208" spans="2:51" s="12" customFormat="1" x14ac:dyDescent="0.2">
      <c r="B208" s="147"/>
      <c r="D208" s="148" t="s">
        <v>173</v>
      </c>
      <c r="E208" s="149" t="s">
        <v>1</v>
      </c>
      <c r="F208" s="150" t="s">
        <v>918</v>
      </c>
      <c r="H208" s="151">
        <v>1.6970000000000001</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889</v>
      </c>
      <c r="H209" s="151">
        <v>2.73</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919</v>
      </c>
      <c r="H210" s="151">
        <v>7.7220000000000004</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920</v>
      </c>
      <c r="H211" s="151">
        <v>-4.3339999999999996</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921</v>
      </c>
      <c r="H212" s="151">
        <v>14.256</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305</v>
      </c>
      <c r="H213" s="151">
        <v>-7.92</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922</v>
      </c>
      <c r="H214" s="151">
        <v>18.414000000000001</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305</v>
      </c>
      <c r="H215" s="151">
        <v>-7.92</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923</v>
      </c>
      <c r="H216" s="151">
        <v>17.82</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305</v>
      </c>
      <c r="H217" s="151">
        <v>-7.92</v>
      </c>
      <c r="I217" s="152"/>
      <c r="L217" s="147"/>
      <c r="M217" s="153"/>
      <c r="T217" s="154"/>
      <c r="AT217" s="149" t="s">
        <v>173</v>
      </c>
      <c r="AU217" s="149" t="s">
        <v>83</v>
      </c>
      <c r="AV217" s="12" t="s">
        <v>83</v>
      </c>
      <c r="AW217" s="12" t="s">
        <v>30</v>
      </c>
      <c r="AX217" s="12" t="s">
        <v>73</v>
      </c>
      <c r="AY217" s="149" t="s">
        <v>166</v>
      </c>
    </row>
    <row r="218" spans="2:65" s="12" customFormat="1" x14ac:dyDescent="0.2">
      <c r="B218" s="147"/>
      <c r="D218" s="148" t="s">
        <v>173</v>
      </c>
      <c r="E218" s="149" t="s">
        <v>1</v>
      </c>
      <c r="F218" s="150" t="s">
        <v>921</v>
      </c>
      <c r="H218" s="151">
        <v>14.256</v>
      </c>
      <c r="I218" s="152"/>
      <c r="L218" s="147"/>
      <c r="M218" s="153"/>
      <c r="T218" s="154"/>
      <c r="AT218" s="149" t="s">
        <v>173</v>
      </c>
      <c r="AU218" s="149" t="s">
        <v>83</v>
      </c>
      <c r="AV218" s="12" t="s">
        <v>83</v>
      </c>
      <c r="AW218" s="12" t="s">
        <v>30</v>
      </c>
      <c r="AX218" s="12" t="s">
        <v>73</v>
      </c>
      <c r="AY218" s="149" t="s">
        <v>166</v>
      </c>
    </row>
    <row r="219" spans="2:65" s="12" customFormat="1" x14ac:dyDescent="0.2">
      <c r="B219" s="147"/>
      <c r="D219" s="148" t="s">
        <v>173</v>
      </c>
      <c r="E219" s="149" t="s">
        <v>1</v>
      </c>
      <c r="F219" s="150" t="s">
        <v>308</v>
      </c>
      <c r="H219" s="151">
        <v>-5.28</v>
      </c>
      <c r="I219" s="152"/>
      <c r="L219" s="147"/>
      <c r="M219" s="153"/>
      <c r="T219" s="154"/>
      <c r="AT219" s="149" t="s">
        <v>173</v>
      </c>
      <c r="AU219" s="149" t="s">
        <v>83</v>
      </c>
      <c r="AV219" s="12" t="s">
        <v>83</v>
      </c>
      <c r="AW219" s="12" t="s">
        <v>30</v>
      </c>
      <c r="AX219" s="12" t="s">
        <v>73</v>
      </c>
      <c r="AY219" s="149" t="s">
        <v>166</v>
      </c>
    </row>
    <row r="220" spans="2:65" s="12" customFormat="1" x14ac:dyDescent="0.2">
      <c r="B220" s="147"/>
      <c r="D220" s="148" t="s">
        <v>173</v>
      </c>
      <c r="E220" s="149" t="s">
        <v>1</v>
      </c>
      <c r="F220" s="150" t="s">
        <v>924</v>
      </c>
      <c r="H220" s="151">
        <v>20.79</v>
      </c>
      <c r="I220" s="152"/>
      <c r="L220" s="147"/>
      <c r="M220" s="153"/>
      <c r="T220" s="154"/>
      <c r="AT220" s="149" t="s">
        <v>173</v>
      </c>
      <c r="AU220" s="149" t="s">
        <v>83</v>
      </c>
      <c r="AV220" s="12" t="s">
        <v>83</v>
      </c>
      <c r="AW220" s="12" t="s">
        <v>30</v>
      </c>
      <c r="AX220" s="12" t="s">
        <v>73</v>
      </c>
      <c r="AY220" s="149" t="s">
        <v>166</v>
      </c>
    </row>
    <row r="221" spans="2:65" s="12" customFormat="1" x14ac:dyDescent="0.2">
      <c r="B221" s="147"/>
      <c r="D221" s="148" t="s">
        <v>173</v>
      </c>
      <c r="E221" s="149" t="s">
        <v>1</v>
      </c>
      <c r="F221" s="150" t="s">
        <v>305</v>
      </c>
      <c r="H221" s="151">
        <v>-7.92</v>
      </c>
      <c r="I221" s="152"/>
      <c r="L221" s="147"/>
      <c r="M221" s="153"/>
      <c r="T221" s="154"/>
      <c r="AT221" s="149" t="s">
        <v>173</v>
      </c>
      <c r="AU221" s="149" t="s">
        <v>83</v>
      </c>
      <c r="AV221" s="12" t="s">
        <v>83</v>
      </c>
      <c r="AW221" s="12" t="s">
        <v>30</v>
      </c>
      <c r="AX221" s="12" t="s">
        <v>73</v>
      </c>
      <c r="AY221" s="149" t="s">
        <v>166</v>
      </c>
    </row>
    <row r="222" spans="2:65" s="13" customFormat="1" x14ac:dyDescent="0.2">
      <c r="B222" s="155"/>
      <c r="D222" s="148" t="s">
        <v>173</v>
      </c>
      <c r="E222" s="156" t="s">
        <v>1</v>
      </c>
      <c r="F222" s="157" t="s">
        <v>186</v>
      </c>
      <c r="H222" s="158">
        <v>111.504</v>
      </c>
      <c r="I222" s="159"/>
      <c r="L222" s="155"/>
      <c r="M222" s="160"/>
      <c r="T222" s="161"/>
      <c r="AT222" s="156" t="s">
        <v>173</v>
      </c>
      <c r="AU222" s="156" t="s">
        <v>83</v>
      </c>
      <c r="AV222" s="13" t="s">
        <v>172</v>
      </c>
      <c r="AW222" s="13" t="s">
        <v>30</v>
      </c>
      <c r="AX222" s="13" t="s">
        <v>81</v>
      </c>
      <c r="AY222" s="156" t="s">
        <v>166</v>
      </c>
    </row>
    <row r="223" spans="2:65" s="1" customFormat="1" ht="16.5" customHeight="1" x14ac:dyDescent="0.2">
      <c r="B223" s="31"/>
      <c r="C223" s="133" t="s">
        <v>217</v>
      </c>
      <c r="D223" s="133" t="s">
        <v>168</v>
      </c>
      <c r="E223" s="134" t="s">
        <v>311</v>
      </c>
      <c r="F223" s="135" t="s">
        <v>312</v>
      </c>
      <c r="G223" s="136" t="s">
        <v>252</v>
      </c>
      <c r="H223" s="137">
        <v>111.504</v>
      </c>
      <c r="I223" s="138"/>
      <c r="J223" s="139">
        <f>ROUND(I223*H223,2)</f>
        <v>0</v>
      </c>
      <c r="K223" s="140"/>
      <c r="L223" s="31"/>
      <c r="M223" s="141" t="s">
        <v>1</v>
      </c>
      <c r="N223" s="142" t="s">
        <v>38</v>
      </c>
      <c r="P223" s="143">
        <f>O223*H223</f>
        <v>0</v>
      </c>
      <c r="Q223" s="143">
        <v>0</v>
      </c>
      <c r="R223" s="143">
        <f>Q223*H223</f>
        <v>0</v>
      </c>
      <c r="S223" s="143">
        <v>0</v>
      </c>
      <c r="T223" s="144">
        <f>S223*H223</f>
        <v>0</v>
      </c>
      <c r="AR223" s="145" t="s">
        <v>172</v>
      </c>
      <c r="AT223" s="145" t="s">
        <v>168</v>
      </c>
      <c r="AU223" s="145" t="s">
        <v>83</v>
      </c>
      <c r="AY223" s="16" t="s">
        <v>166</v>
      </c>
      <c r="BE223" s="146">
        <f>IF(N223="základní",J223,0)</f>
        <v>0</v>
      </c>
      <c r="BF223" s="146">
        <f>IF(N223="snížená",J223,0)</f>
        <v>0</v>
      </c>
      <c r="BG223" s="146">
        <f>IF(N223="zákl. přenesená",J223,0)</f>
        <v>0</v>
      </c>
      <c r="BH223" s="146">
        <f>IF(N223="sníž. přenesená",J223,0)</f>
        <v>0</v>
      </c>
      <c r="BI223" s="146">
        <f>IF(N223="nulová",J223,0)</f>
        <v>0</v>
      </c>
      <c r="BJ223" s="16" t="s">
        <v>81</v>
      </c>
      <c r="BK223" s="146">
        <f>ROUND(I223*H223,2)</f>
        <v>0</v>
      </c>
      <c r="BL223" s="16" t="s">
        <v>172</v>
      </c>
      <c r="BM223" s="145" t="s">
        <v>220</v>
      </c>
    </row>
    <row r="224" spans="2:65" s="12" customFormat="1" x14ac:dyDescent="0.2">
      <c r="B224" s="147"/>
      <c r="D224" s="148" t="s">
        <v>173</v>
      </c>
      <c r="E224" s="149" t="s">
        <v>1</v>
      </c>
      <c r="F224" s="150" t="s">
        <v>903</v>
      </c>
      <c r="H224" s="151">
        <v>2.2869999999999999</v>
      </c>
      <c r="I224" s="152"/>
      <c r="L224" s="147"/>
      <c r="M224" s="153"/>
      <c r="T224" s="154"/>
      <c r="AT224" s="149" t="s">
        <v>173</v>
      </c>
      <c r="AU224" s="149" t="s">
        <v>83</v>
      </c>
      <c r="AV224" s="12" t="s">
        <v>83</v>
      </c>
      <c r="AW224" s="12" t="s">
        <v>30</v>
      </c>
      <c r="AX224" s="12" t="s">
        <v>73</v>
      </c>
      <c r="AY224" s="149" t="s">
        <v>166</v>
      </c>
    </row>
    <row r="225" spans="2:51" s="12" customFormat="1" x14ac:dyDescent="0.2">
      <c r="B225" s="147"/>
      <c r="D225" s="148" t="s">
        <v>173</v>
      </c>
      <c r="E225" s="149" t="s">
        <v>1</v>
      </c>
      <c r="F225" s="150" t="s">
        <v>904</v>
      </c>
      <c r="H225" s="151">
        <v>0.82199999999999995</v>
      </c>
      <c r="I225" s="152"/>
      <c r="L225" s="147"/>
      <c r="M225" s="153"/>
      <c r="T225" s="154"/>
      <c r="AT225" s="149" t="s">
        <v>173</v>
      </c>
      <c r="AU225" s="149" t="s">
        <v>83</v>
      </c>
      <c r="AV225" s="12" t="s">
        <v>83</v>
      </c>
      <c r="AW225" s="12" t="s">
        <v>30</v>
      </c>
      <c r="AX225" s="12" t="s">
        <v>73</v>
      </c>
      <c r="AY225" s="149" t="s">
        <v>166</v>
      </c>
    </row>
    <row r="226" spans="2:51" s="12" customFormat="1" x14ac:dyDescent="0.2">
      <c r="B226" s="147"/>
      <c r="D226" s="148" t="s">
        <v>173</v>
      </c>
      <c r="E226" s="149" t="s">
        <v>1</v>
      </c>
      <c r="F226" s="150" t="s">
        <v>905</v>
      </c>
      <c r="H226" s="151">
        <v>2.673</v>
      </c>
      <c r="I226" s="152"/>
      <c r="L226" s="147"/>
      <c r="M226" s="153"/>
      <c r="T226" s="154"/>
      <c r="AT226" s="149" t="s">
        <v>173</v>
      </c>
      <c r="AU226" s="149" t="s">
        <v>83</v>
      </c>
      <c r="AV226" s="12" t="s">
        <v>83</v>
      </c>
      <c r="AW226" s="12" t="s">
        <v>30</v>
      </c>
      <c r="AX226" s="12" t="s">
        <v>73</v>
      </c>
      <c r="AY226" s="149" t="s">
        <v>166</v>
      </c>
    </row>
    <row r="227" spans="2:51" s="12" customFormat="1" x14ac:dyDescent="0.2">
      <c r="B227" s="147"/>
      <c r="D227" s="148" t="s">
        <v>173</v>
      </c>
      <c r="E227" s="149" t="s">
        <v>1</v>
      </c>
      <c r="F227" s="150" t="s">
        <v>906</v>
      </c>
      <c r="H227" s="151">
        <v>0.82699999999999996</v>
      </c>
      <c r="I227" s="152"/>
      <c r="L227" s="147"/>
      <c r="M227" s="153"/>
      <c r="T227" s="154"/>
      <c r="AT227" s="149" t="s">
        <v>173</v>
      </c>
      <c r="AU227" s="149" t="s">
        <v>83</v>
      </c>
      <c r="AV227" s="12" t="s">
        <v>83</v>
      </c>
      <c r="AW227" s="12" t="s">
        <v>30</v>
      </c>
      <c r="AX227" s="12" t="s">
        <v>73</v>
      </c>
      <c r="AY227" s="149" t="s">
        <v>166</v>
      </c>
    </row>
    <row r="228" spans="2:51" s="12" customFormat="1" x14ac:dyDescent="0.2">
      <c r="B228" s="147"/>
      <c r="D228" s="148" t="s">
        <v>173</v>
      </c>
      <c r="E228" s="149" t="s">
        <v>1</v>
      </c>
      <c r="F228" s="150" t="s">
        <v>907</v>
      </c>
      <c r="H228" s="151">
        <v>1.782</v>
      </c>
      <c r="I228" s="152"/>
      <c r="L228" s="147"/>
      <c r="M228" s="153"/>
      <c r="T228" s="154"/>
      <c r="AT228" s="149" t="s">
        <v>173</v>
      </c>
      <c r="AU228" s="149" t="s">
        <v>83</v>
      </c>
      <c r="AV228" s="12" t="s">
        <v>83</v>
      </c>
      <c r="AW228" s="12" t="s">
        <v>30</v>
      </c>
      <c r="AX228" s="12" t="s">
        <v>73</v>
      </c>
      <c r="AY228" s="149" t="s">
        <v>166</v>
      </c>
    </row>
    <row r="229" spans="2:51" s="12" customFormat="1" x14ac:dyDescent="0.2">
      <c r="B229" s="147"/>
      <c r="D229" s="148" t="s">
        <v>173</v>
      </c>
      <c r="E229" s="149" t="s">
        <v>1</v>
      </c>
      <c r="F229" s="150" t="s">
        <v>908</v>
      </c>
      <c r="H229" s="151">
        <v>1.2330000000000001</v>
      </c>
      <c r="I229" s="152"/>
      <c r="L229" s="147"/>
      <c r="M229" s="153"/>
      <c r="T229" s="154"/>
      <c r="AT229" s="149" t="s">
        <v>173</v>
      </c>
      <c r="AU229" s="149" t="s">
        <v>83</v>
      </c>
      <c r="AV229" s="12" t="s">
        <v>83</v>
      </c>
      <c r="AW229" s="12" t="s">
        <v>30</v>
      </c>
      <c r="AX229" s="12" t="s">
        <v>73</v>
      </c>
      <c r="AY229" s="149" t="s">
        <v>166</v>
      </c>
    </row>
    <row r="230" spans="2:51" s="12" customFormat="1" x14ac:dyDescent="0.2">
      <c r="B230" s="147"/>
      <c r="D230" s="148" t="s">
        <v>173</v>
      </c>
      <c r="E230" s="149" t="s">
        <v>1</v>
      </c>
      <c r="F230" s="150" t="s">
        <v>909</v>
      </c>
      <c r="H230" s="151">
        <v>0.52200000000000002</v>
      </c>
      <c r="I230" s="152"/>
      <c r="L230" s="147"/>
      <c r="M230" s="153"/>
      <c r="T230" s="154"/>
      <c r="AT230" s="149" t="s">
        <v>173</v>
      </c>
      <c r="AU230" s="149" t="s">
        <v>83</v>
      </c>
      <c r="AV230" s="12" t="s">
        <v>83</v>
      </c>
      <c r="AW230" s="12" t="s">
        <v>30</v>
      </c>
      <c r="AX230" s="12" t="s">
        <v>73</v>
      </c>
      <c r="AY230" s="149" t="s">
        <v>166</v>
      </c>
    </row>
    <row r="231" spans="2:51" s="12" customFormat="1" x14ac:dyDescent="0.2">
      <c r="B231" s="147"/>
      <c r="D231" s="148" t="s">
        <v>173</v>
      </c>
      <c r="E231" s="149" t="s">
        <v>1</v>
      </c>
      <c r="F231" s="150" t="s">
        <v>883</v>
      </c>
      <c r="H231" s="151">
        <v>4.01</v>
      </c>
      <c r="I231" s="152"/>
      <c r="L231" s="147"/>
      <c r="M231" s="153"/>
      <c r="T231" s="154"/>
      <c r="AT231" s="149" t="s">
        <v>173</v>
      </c>
      <c r="AU231" s="149" t="s">
        <v>83</v>
      </c>
      <c r="AV231" s="12" t="s">
        <v>83</v>
      </c>
      <c r="AW231" s="12" t="s">
        <v>30</v>
      </c>
      <c r="AX231" s="12" t="s">
        <v>73</v>
      </c>
      <c r="AY231" s="149" t="s">
        <v>166</v>
      </c>
    </row>
    <row r="232" spans="2:51" s="12" customFormat="1" x14ac:dyDescent="0.2">
      <c r="B232" s="147"/>
      <c r="D232" s="148" t="s">
        <v>173</v>
      </c>
      <c r="E232" s="149" t="s">
        <v>1</v>
      </c>
      <c r="F232" s="150" t="s">
        <v>910</v>
      </c>
      <c r="H232" s="151">
        <v>0.80900000000000005</v>
      </c>
      <c r="I232" s="152"/>
      <c r="L232" s="147"/>
      <c r="M232" s="153"/>
      <c r="T232" s="154"/>
      <c r="AT232" s="149" t="s">
        <v>173</v>
      </c>
      <c r="AU232" s="149" t="s">
        <v>83</v>
      </c>
      <c r="AV232" s="12" t="s">
        <v>83</v>
      </c>
      <c r="AW232" s="12" t="s">
        <v>30</v>
      </c>
      <c r="AX232" s="12" t="s">
        <v>73</v>
      </c>
      <c r="AY232" s="149" t="s">
        <v>166</v>
      </c>
    </row>
    <row r="233" spans="2:51" s="12" customFormat="1" x14ac:dyDescent="0.2">
      <c r="B233" s="147"/>
      <c r="D233" s="148" t="s">
        <v>173</v>
      </c>
      <c r="E233" s="149" t="s">
        <v>1</v>
      </c>
      <c r="F233" s="150" t="s">
        <v>911</v>
      </c>
      <c r="H233" s="151">
        <v>3.2610000000000001</v>
      </c>
      <c r="I233" s="152"/>
      <c r="L233" s="147"/>
      <c r="M233" s="153"/>
      <c r="T233" s="154"/>
      <c r="AT233" s="149" t="s">
        <v>173</v>
      </c>
      <c r="AU233" s="149" t="s">
        <v>83</v>
      </c>
      <c r="AV233" s="12" t="s">
        <v>83</v>
      </c>
      <c r="AW233" s="12" t="s">
        <v>30</v>
      </c>
      <c r="AX233" s="12" t="s">
        <v>73</v>
      </c>
      <c r="AY233" s="149" t="s">
        <v>166</v>
      </c>
    </row>
    <row r="234" spans="2:51" s="12" customFormat="1" x14ac:dyDescent="0.2">
      <c r="B234" s="147"/>
      <c r="D234" s="148" t="s">
        <v>173</v>
      </c>
      <c r="E234" s="149" t="s">
        <v>1</v>
      </c>
      <c r="F234" s="150" t="s">
        <v>912</v>
      </c>
      <c r="H234" s="151">
        <v>1.782</v>
      </c>
      <c r="I234" s="152"/>
      <c r="L234" s="147"/>
      <c r="M234" s="153"/>
      <c r="T234" s="154"/>
      <c r="AT234" s="149" t="s">
        <v>173</v>
      </c>
      <c r="AU234" s="149" t="s">
        <v>83</v>
      </c>
      <c r="AV234" s="12" t="s">
        <v>83</v>
      </c>
      <c r="AW234" s="12" t="s">
        <v>30</v>
      </c>
      <c r="AX234" s="12" t="s">
        <v>73</v>
      </c>
      <c r="AY234" s="149" t="s">
        <v>166</v>
      </c>
    </row>
    <row r="235" spans="2:51" s="12" customFormat="1" x14ac:dyDescent="0.2">
      <c r="B235" s="147"/>
      <c r="D235" s="148" t="s">
        <v>173</v>
      </c>
      <c r="E235" s="149" t="s">
        <v>1</v>
      </c>
      <c r="F235" s="150" t="s">
        <v>913</v>
      </c>
      <c r="H235" s="151">
        <v>0.85299999999999998</v>
      </c>
      <c r="I235" s="152"/>
      <c r="L235" s="147"/>
      <c r="M235" s="153"/>
      <c r="T235" s="154"/>
      <c r="AT235" s="149" t="s">
        <v>173</v>
      </c>
      <c r="AU235" s="149" t="s">
        <v>83</v>
      </c>
      <c r="AV235" s="12" t="s">
        <v>83</v>
      </c>
      <c r="AW235" s="12" t="s">
        <v>30</v>
      </c>
      <c r="AX235" s="12" t="s">
        <v>73</v>
      </c>
      <c r="AY235" s="149" t="s">
        <v>166</v>
      </c>
    </row>
    <row r="236" spans="2:51" s="12" customFormat="1" x14ac:dyDescent="0.2">
      <c r="B236" s="147"/>
      <c r="D236" s="148" t="s">
        <v>173</v>
      </c>
      <c r="E236" s="149" t="s">
        <v>1</v>
      </c>
      <c r="F236" s="150" t="s">
        <v>886</v>
      </c>
      <c r="H236" s="151">
        <v>17.983000000000001</v>
      </c>
      <c r="I236" s="152"/>
      <c r="L236" s="147"/>
      <c r="M236" s="153"/>
      <c r="T236" s="154"/>
      <c r="AT236" s="149" t="s">
        <v>173</v>
      </c>
      <c r="AU236" s="149" t="s">
        <v>83</v>
      </c>
      <c r="AV236" s="12" t="s">
        <v>83</v>
      </c>
      <c r="AW236" s="12" t="s">
        <v>30</v>
      </c>
      <c r="AX236" s="12" t="s">
        <v>73</v>
      </c>
      <c r="AY236" s="149" t="s">
        <v>166</v>
      </c>
    </row>
    <row r="237" spans="2:51" s="12" customFormat="1" x14ac:dyDescent="0.2">
      <c r="B237" s="147"/>
      <c r="D237" s="148" t="s">
        <v>173</v>
      </c>
      <c r="E237" s="149" t="s">
        <v>1</v>
      </c>
      <c r="F237" s="150" t="s">
        <v>914</v>
      </c>
      <c r="H237" s="151">
        <v>1.3049999999999999</v>
      </c>
      <c r="I237" s="152"/>
      <c r="L237" s="147"/>
      <c r="M237" s="153"/>
      <c r="T237" s="154"/>
      <c r="AT237" s="149" t="s">
        <v>173</v>
      </c>
      <c r="AU237" s="149" t="s">
        <v>83</v>
      </c>
      <c r="AV237" s="12" t="s">
        <v>83</v>
      </c>
      <c r="AW237" s="12" t="s">
        <v>30</v>
      </c>
      <c r="AX237" s="12" t="s">
        <v>73</v>
      </c>
      <c r="AY237" s="149" t="s">
        <v>166</v>
      </c>
    </row>
    <row r="238" spans="2:51" s="12" customFormat="1" x14ac:dyDescent="0.2">
      <c r="B238" s="147"/>
      <c r="D238" s="148" t="s">
        <v>173</v>
      </c>
      <c r="E238" s="149" t="s">
        <v>1</v>
      </c>
      <c r="F238" s="150" t="s">
        <v>915</v>
      </c>
      <c r="H238" s="151">
        <v>0.41099999999999998</v>
      </c>
      <c r="I238" s="152"/>
      <c r="L238" s="147"/>
      <c r="M238" s="153"/>
      <c r="T238" s="154"/>
      <c r="AT238" s="149" t="s">
        <v>173</v>
      </c>
      <c r="AU238" s="149" t="s">
        <v>83</v>
      </c>
      <c r="AV238" s="12" t="s">
        <v>83</v>
      </c>
      <c r="AW238" s="12" t="s">
        <v>30</v>
      </c>
      <c r="AX238" s="12" t="s">
        <v>73</v>
      </c>
      <c r="AY238" s="149" t="s">
        <v>166</v>
      </c>
    </row>
    <row r="239" spans="2:51" s="12" customFormat="1" x14ac:dyDescent="0.2">
      <c r="B239" s="147"/>
      <c r="D239" s="148" t="s">
        <v>173</v>
      </c>
      <c r="E239" s="149" t="s">
        <v>1</v>
      </c>
      <c r="F239" s="150" t="s">
        <v>916</v>
      </c>
      <c r="H239" s="151">
        <v>2.673</v>
      </c>
      <c r="I239" s="152"/>
      <c r="L239" s="147"/>
      <c r="M239" s="153"/>
      <c r="T239" s="154"/>
      <c r="AT239" s="149" t="s">
        <v>173</v>
      </c>
      <c r="AU239" s="149" t="s">
        <v>83</v>
      </c>
      <c r="AV239" s="12" t="s">
        <v>83</v>
      </c>
      <c r="AW239" s="12" t="s">
        <v>30</v>
      </c>
      <c r="AX239" s="12" t="s">
        <v>73</v>
      </c>
      <c r="AY239" s="149" t="s">
        <v>166</v>
      </c>
    </row>
    <row r="240" spans="2:51" s="12" customFormat="1" x14ac:dyDescent="0.2">
      <c r="B240" s="147"/>
      <c r="D240" s="148" t="s">
        <v>173</v>
      </c>
      <c r="E240" s="149" t="s">
        <v>1</v>
      </c>
      <c r="F240" s="150" t="s">
        <v>917</v>
      </c>
      <c r="H240" s="151">
        <v>11.88</v>
      </c>
      <c r="I240" s="152"/>
      <c r="L240" s="147"/>
      <c r="M240" s="153"/>
      <c r="T240" s="154"/>
      <c r="AT240" s="149" t="s">
        <v>173</v>
      </c>
      <c r="AU240" s="149" t="s">
        <v>83</v>
      </c>
      <c r="AV240" s="12" t="s">
        <v>83</v>
      </c>
      <c r="AW240" s="12" t="s">
        <v>30</v>
      </c>
      <c r="AX240" s="12" t="s">
        <v>73</v>
      </c>
      <c r="AY240" s="149" t="s">
        <v>166</v>
      </c>
    </row>
    <row r="241" spans="2:65" s="12" customFormat="1" x14ac:dyDescent="0.2">
      <c r="B241" s="147"/>
      <c r="D241" s="148" t="s">
        <v>173</v>
      </c>
      <c r="E241" s="149" t="s">
        <v>1</v>
      </c>
      <c r="F241" s="150" t="s">
        <v>918</v>
      </c>
      <c r="H241" s="151">
        <v>1.6970000000000001</v>
      </c>
      <c r="I241" s="152"/>
      <c r="L241" s="147"/>
      <c r="M241" s="153"/>
      <c r="T241" s="154"/>
      <c r="AT241" s="149" t="s">
        <v>173</v>
      </c>
      <c r="AU241" s="149" t="s">
        <v>83</v>
      </c>
      <c r="AV241" s="12" t="s">
        <v>83</v>
      </c>
      <c r="AW241" s="12" t="s">
        <v>30</v>
      </c>
      <c r="AX241" s="12" t="s">
        <v>73</v>
      </c>
      <c r="AY241" s="149" t="s">
        <v>166</v>
      </c>
    </row>
    <row r="242" spans="2:65" s="12" customFormat="1" x14ac:dyDescent="0.2">
      <c r="B242" s="147"/>
      <c r="D242" s="148" t="s">
        <v>173</v>
      </c>
      <c r="E242" s="149" t="s">
        <v>1</v>
      </c>
      <c r="F242" s="150" t="s">
        <v>889</v>
      </c>
      <c r="H242" s="151">
        <v>2.73</v>
      </c>
      <c r="I242" s="152"/>
      <c r="L242" s="147"/>
      <c r="M242" s="153"/>
      <c r="T242" s="154"/>
      <c r="AT242" s="149" t="s">
        <v>173</v>
      </c>
      <c r="AU242" s="149" t="s">
        <v>83</v>
      </c>
      <c r="AV242" s="12" t="s">
        <v>83</v>
      </c>
      <c r="AW242" s="12" t="s">
        <v>30</v>
      </c>
      <c r="AX242" s="12" t="s">
        <v>73</v>
      </c>
      <c r="AY242" s="149" t="s">
        <v>166</v>
      </c>
    </row>
    <row r="243" spans="2:65" s="12" customFormat="1" x14ac:dyDescent="0.2">
      <c r="B243" s="147"/>
      <c r="D243" s="148" t="s">
        <v>173</v>
      </c>
      <c r="E243" s="149" t="s">
        <v>1</v>
      </c>
      <c r="F243" s="150" t="s">
        <v>919</v>
      </c>
      <c r="H243" s="151">
        <v>7.7220000000000004</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920</v>
      </c>
      <c r="H244" s="151">
        <v>-4.3339999999999996</v>
      </c>
      <c r="I244" s="152"/>
      <c r="L244" s="147"/>
      <c r="M244" s="153"/>
      <c r="T244" s="154"/>
      <c r="AT244" s="149" t="s">
        <v>173</v>
      </c>
      <c r="AU244" s="149" t="s">
        <v>83</v>
      </c>
      <c r="AV244" s="12" t="s">
        <v>83</v>
      </c>
      <c r="AW244" s="12" t="s">
        <v>30</v>
      </c>
      <c r="AX244" s="12" t="s">
        <v>73</v>
      </c>
      <c r="AY244" s="149" t="s">
        <v>166</v>
      </c>
    </row>
    <row r="245" spans="2:65" s="12" customFormat="1" x14ac:dyDescent="0.2">
      <c r="B245" s="147"/>
      <c r="D245" s="148" t="s">
        <v>173</v>
      </c>
      <c r="E245" s="149" t="s">
        <v>1</v>
      </c>
      <c r="F245" s="150" t="s">
        <v>921</v>
      </c>
      <c r="H245" s="151">
        <v>14.256</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305</v>
      </c>
      <c r="H246" s="151">
        <v>-7.92</v>
      </c>
      <c r="I246" s="152"/>
      <c r="L246" s="147"/>
      <c r="M246" s="153"/>
      <c r="T246" s="154"/>
      <c r="AT246" s="149" t="s">
        <v>173</v>
      </c>
      <c r="AU246" s="149" t="s">
        <v>83</v>
      </c>
      <c r="AV246" s="12" t="s">
        <v>83</v>
      </c>
      <c r="AW246" s="12" t="s">
        <v>30</v>
      </c>
      <c r="AX246" s="12" t="s">
        <v>73</v>
      </c>
      <c r="AY246" s="149" t="s">
        <v>166</v>
      </c>
    </row>
    <row r="247" spans="2:65" s="12" customFormat="1" x14ac:dyDescent="0.2">
      <c r="B247" s="147"/>
      <c r="D247" s="148" t="s">
        <v>173</v>
      </c>
      <c r="E247" s="149" t="s">
        <v>1</v>
      </c>
      <c r="F247" s="150" t="s">
        <v>922</v>
      </c>
      <c r="H247" s="151">
        <v>18.414000000000001</v>
      </c>
      <c r="I247" s="152"/>
      <c r="L247" s="147"/>
      <c r="M247" s="153"/>
      <c r="T247" s="154"/>
      <c r="AT247" s="149" t="s">
        <v>173</v>
      </c>
      <c r="AU247" s="149" t="s">
        <v>83</v>
      </c>
      <c r="AV247" s="12" t="s">
        <v>83</v>
      </c>
      <c r="AW247" s="12" t="s">
        <v>30</v>
      </c>
      <c r="AX247" s="12" t="s">
        <v>73</v>
      </c>
      <c r="AY247" s="149" t="s">
        <v>166</v>
      </c>
    </row>
    <row r="248" spans="2:65" s="12" customFormat="1" x14ac:dyDescent="0.2">
      <c r="B248" s="147"/>
      <c r="D248" s="148" t="s">
        <v>173</v>
      </c>
      <c r="E248" s="149" t="s">
        <v>1</v>
      </c>
      <c r="F248" s="150" t="s">
        <v>305</v>
      </c>
      <c r="H248" s="151">
        <v>-7.92</v>
      </c>
      <c r="I248" s="152"/>
      <c r="L248" s="147"/>
      <c r="M248" s="153"/>
      <c r="T248" s="154"/>
      <c r="AT248" s="149" t="s">
        <v>173</v>
      </c>
      <c r="AU248" s="149" t="s">
        <v>83</v>
      </c>
      <c r="AV248" s="12" t="s">
        <v>83</v>
      </c>
      <c r="AW248" s="12" t="s">
        <v>30</v>
      </c>
      <c r="AX248" s="12" t="s">
        <v>73</v>
      </c>
      <c r="AY248" s="149" t="s">
        <v>166</v>
      </c>
    </row>
    <row r="249" spans="2:65" s="12" customFormat="1" x14ac:dyDescent="0.2">
      <c r="B249" s="147"/>
      <c r="D249" s="148" t="s">
        <v>173</v>
      </c>
      <c r="E249" s="149" t="s">
        <v>1</v>
      </c>
      <c r="F249" s="150" t="s">
        <v>923</v>
      </c>
      <c r="H249" s="151">
        <v>17.82</v>
      </c>
      <c r="I249" s="152"/>
      <c r="L249" s="147"/>
      <c r="M249" s="153"/>
      <c r="T249" s="154"/>
      <c r="AT249" s="149" t="s">
        <v>173</v>
      </c>
      <c r="AU249" s="149" t="s">
        <v>83</v>
      </c>
      <c r="AV249" s="12" t="s">
        <v>83</v>
      </c>
      <c r="AW249" s="12" t="s">
        <v>30</v>
      </c>
      <c r="AX249" s="12" t="s">
        <v>73</v>
      </c>
      <c r="AY249" s="149" t="s">
        <v>166</v>
      </c>
    </row>
    <row r="250" spans="2:65" s="12" customFormat="1" x14ac:dyDescent="0.2">
      <c r="B250" s="147"/>
      <c r="D250" s="148" t="s">
        <v>173</v>
      </c>
      <c r="E250" s="149" t="s">
        <v>1</v>
      </c>
      <c r="F250" s="150" t="s">
        <v>305</v>
      </c>
      <c r="H250" s="151">
        <v>-7.92</v>
      </c>
      <c r="I250" s="152"/>
      <c r="L250" s="147"/>
      <c r="M250" s="153"/>
      <c r="T250" s="154"/>
      <c r="AT250" s="149" t="s">
        <v>173</v>
      </c>
      <c r="AU250" s="149" t="s">
        <v>83</v>
      </c>
      <c r="AV250" s="12" t="s">
        <v>83</v>
      </c>
      <c r="AW250" s="12" t="s">
        <v>30</v>
      </c>
      <c r="AX250" s="12" t="s">
        <v>73</v>
      </c>
      <c r="AY250" s="149" t="s">
        <v>166</v>
      </c>
    </row>
    <row r="251" spans="2:65" s="12" customFormat="1" x14ac:dyDescent="0.2">
      <c r="B251" s="147"/>
      <c r="D251" s="148" t="s">
        <v>173</v>
      </c>
      <c r="E251" s="149" t="s">
        <v>1</v>
      </c>
      <c r="F251" s="150" t="s">
        <v>921</v>
      </c>
      <c r="H251" s="151">
        <v>14.256</v>
      </c>
      <c r="I251" s="152"/>
      <c r="L251" s="147"/>
      <c r="M251" s="153"/>
      <c r="T251" s="154"/>
      <c r="AT251" s="149" t="s">
        <v>173</v>
      </c>
      <c r="AU251" s="149" t="s">
        <v>83</v>
      </c>
      <c r="AV251" s="12" t="s">
        <v>83</v>
      </c>
      <c r="AW251" s="12" t="s">
        <v>30</v>
      </c>
      <c r="AX251" s="12" t="s">
        <v>73</v>
      </c>
      <c r="AY251" s="149" t="s">
        <v>166</v>
      </c>
    </row>
    <row r="252" spans="2:65" s="12" customFormat="1" x14ac:dyDescent="0.2">
      <c r="B252" s="147"/>
      <c r="D252" s="148" t="s">
        <v>173</v>
      </c>
      <c r="E252" s="149" t="s">
        <v>1</v>
      </c>
      <c r="F252" s="150" t="s">
        <v>308</v>
      </c>
      <c r="H252" s="151">
        <v>-5.28</v>
      </c>
      <c r="I252" s="152"/>
      <c r="L252" s="147"/>
      <c r="M252" s="153"/>
      <c r="T252" s="154"/>
      <c r="AT252" s="149" t="s">
        <v>173</v>
      </c>
      <c r="AU252" s="149" t="s">
        <v>83</v>
      </c>
      <c r="AV252" s="12" t="s">
        <v>83</v>
      </c>
      <c r="AW252" s="12" t="s">
        <v>30</v>
      </c>
      <c r="AX252" s="12" t="s">
        <v>73</v>
      </c>
      <c r="AY252" s="149" t="s">
        <v>166</v>
      </c>
    </row>
    <row r="253" spans="2:65" s="12" customFormat="1" x14ac:dyDescent="0.2">
      <c r="B253" s="147"/>
      <c r="D253" s="148" t="s">
        <v>173</v>
      </c>
      <c r="E253" s="149" t="s">
        <v>1</v>
      </c>
      <c r="F253" s="150" t="s">
        <v>924</v>
      </c>
      <c r="H253" s="151">
        <v>20.79</v>
      </c>
      <c r="I253" s="152"/>
      <c r="L253" s="147"/>
      <c r="M253" s="153"/>
      <c r="T253" s="154"/>
      <c r="AT253" s="149" t="s">
        <v>173</v>
      </c>
      <c r="AU253" s="149" t="s">
        <v>83</v>
      </c>
      <c r="AV253" s="12" t="s">
        <v>83</v>
      </c>
      <c r="AW253" s="12" t="s">
        <v>30</v>
      </c>
      <c r="AX253" s="12" t="s">
        <v>73</v>
      </c>
      <c r="AY253" s="149" t="s">
        <v>166</v>
      </c>
    </row>
    <row r="254" spans="2:65" s="12" customFormat="1" x14ac:dyDescent="0.2">
      <c r="B254" s="147"/>
      <c r="D254" s="148" t="s">
        <v>173</v>
      </c>
      <c r="E254" s="149" t="s">
        <v>1</v>
      </c>
      <c r="F254" s="150" t="s">
        <v>305</v>
      </c>
      <c r="H254" s="151">
        <v>-7.92</v>
      </c>
      <c r="I254" s="152"/>
      <c r="L254" s="147"/>
      <c r="M254" s="153"/>
      <c r="T254" s="154"/>
      <c r="AT254" s="149" t="s">
        <v>173</v>
      </c>
      <c r="AU254" s="149" t="s">
        <v>83</v>
      </c>
      <c r="AV254" s="12" t="s">
        <v>83</v>
      </c>
      <c r="AW254" s="12" t="s">
        <v>30</v>
      </c>
      <c r="AX254" s="12" t="s">
        <v>73</v>
      </c>
      <c r="AY254" s="149" t="s">
        <v>166</v>
      </c>
    </row>
    <row r="255" spans="2:65" s="13" customFormat="1" x14ac:dyDescent="0.2">
      <c r="B255" s="155"/>
      <c r="D255" s="148" t="s">
        <v>173</v>
      </c>
      <c r="E255" s="156" t="s">
        <v>1</v>
      </c>
      <c r="F255" s="157" t="s">
        <v>186</v>
      </c>
      <c r="H255" s="158">
        <v>111.504</v>
      </c>
      <c r="I255" s="159"/>
      <c r="L255" s="155"/>
      <c r="M255" s="160"/>
      <c r="T255" s="161"/>
      <c r="AT255" s="156" t="s">
        <v>173</v>
      </c>
      <c r="AU255" s="156" t="s">
        <v>83</v>
      </c>
      <c r="AV255" s="13" t="s">
        <v>172</v>
      </c>
      <c r="AW255" s="13" t="s">
        <v>30</v>
      </c>
      <c r="AX255" s="13" t="s">
        <v>81</v>
      </c>
      <c r="AY255" s="156" t="s">
        <v>166</v>
      </c>
    </row>
    <row r="256" spans="2:65" s="1" customFormat="1" ht="24.2" customHeight="1" x14ac:dyDescent="0.2">
      <c r="B256" s="31"/>
      <c r="C256" s="133" t="s">
        <v>196</v>
      </c>
      <c r="D256" s="133" t="s">
        <v>168</v>
      </c>
      <c r="E256" s="134" t="s">
        <v>314</v>
      </c>
      <c r="F256" s="135" t="s">
        <v>315</v>
      </c>
      <c r="G256" s="136" t="s">
        <v>252</v>
      </c>
      <c r="H256" s="137">
        <v>111.504</v>
      </c>
      <c r="I256" s="138"/>
      <c r="J256" s="139">
        <f>ROUND(I256*H256,2)</f>
        <v>0</v>
      </c>
      <c r="K256" s="140"/>
      <c r="L256" s="31"/>
      <c r="M256" s="141" t="s">
        <v>1</v>
      </c>
      <c r="N256" s="142" t="s">
        <v>38</v>
      </c>
      <c r="P256" s="143">
        <f>O256*H256</f>
        <v>0</v>
      </c>
      <c r="Q256" s="143">
        <v>0</v>
      </c>
      <c r="R256" s="143">
        <f>Q256*H256</f>
        <v>0</v>
      </c>
      <c r="S256" s="143">
        <v>0</v>
      </c>
      <c r="T256" s="144">
        <f>S256*H256</f>
        <v>0</v>
      </c>
      <c r="AR256" s="145" t="s">
        <v>172</v>
      </c>
      <c r="AT256" s="145" t="s">
        <v>168</v>
      </c>
      <c r="AU256" s="145" t="s">
        <v>83</v>
      </c>
      <c r="AY256" s="16" t="s">
        <v>166</v>
      </c>
      <c r="BE256" s="146">
        <f>IF(N256="základní",J256,0)</f>
        <v>0</v>
      </c>
      <c r="BF256" s="146">
        <f>IF(N256="snížená",J256,0)</f>
        <v>0</v>
      </c>
      <c r="BG256" s="146">
        <f>IF(N256="zákl. přenesená",J256,0)</f>
        <v>0</v>
      </c>
      <c r="BH256" s="146">
        <f>IF(N256="sníž. přenesená",J256,0)</f>
        <v>0</v>
      </c>
      <c r="BI256" s="146">
        <f>IF(N256="nulová",J256,0)</f>
        <v>0</v>
      </c>
      <c r="BJ256" s="16" t="s">
        <v>81</v>
      </c>
      <c r="BK256" s="146">
        <f>ROUND(I256*H256,2)</f>
        <v>0</v>
      </c>
      <c r="BL256" s="16" t="s">
        <v>172</v>
      </c>
      <c r="BM256" s="145" t="s">
        <v>224</v>
      </c>
    </row>
    <row r="257" spans="2:51" s="12" customFormat="1" x14ac:dyDescent="0.2">
      <c r="B257" s="147"/>
      <c r="D257" s="148" t="s">
        <v>173</v>
      </c>
      <c r="E257" s="149" t="s">
        <v>1</v>
      </c>
      <c r="F257" s="150" t="s">
        <v>903</v>
      </c>
      <c r="H257" s="151">
        <v>2.2869999999999999</v>
      </c>
      <c r="I257" s="152"/>
      <c r="L257" s="147"/>
      <c r="M257" s="153"/>
      <c r="T257" s="154"/>
      <c r="AT257" s="149" t="s">
        <v>173</v>
      </c>
      <c r="AU257" s="149" t="s">
        <v>83</v>
      </c>
      <c r="AV257" s="12" t="s">
        <v>83</v>
      </c>
      <c r="AW257" s="12" t="s">
        <v>30</v>
      </c>
      <c r="AX257" s="12" t="s">
        <v>73</v>
      </c>
      <c r="AY257" s="149" t="s">
        <v>166</v>
      </c>
    </row>
    <row r="258" spans="2:51" s="12" customFormat="1" x14ac:dyDescent="0.2">
      <c r="B258" s="147"/>
      <c r="D258" s="148" t="s">
        <v>173</v>
      </c>
      <c r="E258" s="149" t="s">
        <v>1</v>
      </c>
      <c r="F258" s="150" t="s">
        <v>904</v>
      </c>
      <c r="H258" s="151">
        <v>0.82199999999999995</v>
      </c>
      <c r="I258" s="152"/>
      <c r="L258" s="147"/>
      <c r="M258" s="153"/>
      <c r="T258" s="154"/>
      <c r="AT258" s="149" t="s">
        <v>173</v>
      </c>
      <c r="AU258" s="149" t="s">
        <v>83</v>
      </c>
      <c r="AV258" s="12" t="s">
        <v>83</v>
      </c>
      <c r="AW258" s="12" t="s">
        <v>30</v>
      </c>
      <c r="AX258" s="12" t="s">
        <v>73</v>
      </c>
      <c r="AY258" s="149" t="s">
        <v>166</v>
      </c>
    </row>
    <row r="259" spans="2:51" s="12" customFormat="1" x14ac:dyDescent="0.2">
      <c r="B259" s="147"/>
      <c r="D259" s="148" t="s">
        <v>173</v>
      </c>
      <c r="E259" s="149" t="s">
        <v>1</v>
      </c>
      <c r="F259" s="150" t="s">
        <v>905</v>
      </c>
      <c r="H259" s="151">
        <v>2.673</v>
      </c>
      <c r="I259" s="152"/>
      <c r="L259" s="147"/>
      <c r="M259" s="153"/>
      <c r="T259" s="154"/>
      <c r="AT259" s="149" t="s">
        <v>173</v>
      </c>
      <c r="AU259" s="149" t="s">
        <v>83</v>
      </c>
      <c r="AV259" s="12" t="s">
        <v>83</v>
      </c>
      <c r="AW259" s="12" t="s">
        <v>30</v>
      </c>
      <c r="AX259" s="12" t="s">
        <v>73</v>
      </c>
      <c r="AY259" s="149" t="s">
        <v>166</v>
      </c>
    </row>
    <row r="260" spans="2:51" s="12" customFormat="1" x14ac:dyDescent="0.2">
      <c r="B260" s="147"/>
      <c r="D260" s="148" t="s">
        <v>173</v>
      </c>
      <c r="E260" s="149" t="s">
        <v>1</v>
      </c>
      <c r="F260" s="150" t="s">
        <v>906</v>
      </c>
      <c r="H260" s="151">
        <v>0.82699999999999996</v>
      </c>
      <c r="I260" s="152"/>
      <c r="L260" s="147"/>
      <c r="M260" s="153"/>
      <c r="T260" s="154"/>
      <c r="AT260" s="149" t="s">
        <v>173</v>
      </c>
      <c r="AU260" s="149" t="s">
        <v>83</v>
      </c>
      <c r="AV260" s="12" t="s">
        <v>83</v>
      </c>
      <c r="AW260" s="12" t="s">
        <v>30</v>
      </c>
      <c r="AX260" s="12" t="s">
        <v>73</v>
      </c>
      <c r="AY260" s="149" t="s">
        <v>166</v>
      </c>
    </row>
    <row r="261" spans="2:51" s="12" customFormat="1" x14ac:dyDescent="0.2">
      <c r="B261" s="147"/>
      <c r="D261" s="148" t="s">
        <v>173</v>
      </c>
      <c r="E261" s="149" t="s">
        <v>1</v>
      </c>
      <c r="F261" s="150" t="s">
        <v>907</v>
      </c>
      <c r="H261" s="151">
        <v>1.782</v>
      </c>
      <c r="I261" s="152"/>
      <c r="L261" s="147"/>
      <c r="M261" s="153"/>
      <c r="T261" s="154"/>
      <c r="AT261" s="149" t="s">
        <v>173</v>
      </c>
      <c r="AU261" s="149" t="s">
        <v>83</v>
      </c>
      <c r="AV261" s="12" t="s">
        <v>83</v>
      </c>
      <c r="AW261" s="12" t="s">
        <v>30</v>
      </c>
      <c r="AX261" s="12" t="s">
        <v>73</v>
      </c>
      <c r="AY261" s="149" t="s">
        <v>166</v>
      </c>
    </row>
    <row r="262" spans="2:51" s="12" customFormat="1" x14ac:dyDescent="0.2">
      <c r="B262" s="147"/>
      <c r="D262" s="148" t="s">
        <v>173</v>
      </c>
      <c r="E262" s="149" t="s">
        <v>1</v>
      </c>
      <c r="F262" s="150" t="s">
        <v>908</v>
      </c>
      <c r="H262" s="151">
        <v>1.2330000000000001</v>
      </c>
      <c r="I262" s="152"/>
      <c r="L262" s="147"/>
      <c r="M262" s="153"/>
      <c r="T262" s="154"/>
      <c r="AT262" s="149" t="s">
        <v>173</v>
      </c>
      <c r="AU262" s="149" t="s">
        <v>83</v>
      </c>
      <c r="AV262" s="12" t="s">
        <v>83</v>
      </c>
      <c r="AW262" s="12" t="s">
        <v>30</v>
      </c>
      <c r="AX262" s="12" t="s">
        <v>73</v>
      </c>
      <c r="AY262" s="149" t="s">
        <v>166</v>
      </c>
    </row>
    <row r="263" spans="2:51" s="12" customFormat="1" x14ac:dyDescent="0.2">
      <c r="B263" s="147"/>
      <c r="D263" s="148" t="s">
        <v>173</v>
      </c>
      <c r="E263" s="149" t="s">
        <v>1</v>
      </c>
      <c r="F263" s="150" t="s">
        <v>909</v>
      </c>
      <c r="H263" s="151">
        <v>0.52200000000000002</v>
      </c>
      <c r="I263" s="152"/>
      <c r="L263" s="147"/>
      <c r="M263" s="153"/>
      <c r="T263" s="154"/>
      <c r="AT263" s="149" t="s">
        <v>173</v>
      </c>
      <c r="AU263" s="149" t="s">
        <v>83</v>
      </c>
      <c r="AV263" s="12" t="s">
        <v>83</v>
      </c>
      <c r="AW263" s="12" t="s">
        <v>30</v>
      </c>
      <c r="AX263" s="12" t="s">
        <v>73</v>
      </c>
      <c r="AY263" s="149" t="s">
        <v>166</v>
      </c>
    </row>
    <row r="264" spans="2:51" s="12" customFormat="1" x14ac:dyDescent="0.2">
      <c r="B264" s="147"/>
      <c r="D264" s="148" t="s">
        <v>173</v>
      </c>
      <c r="E264" s="149" t="s">
        <v>1</v>
      </c>
      <c r="F264" s="150" t="s">
        <v>883</v>
      </c>
      <c r="H264" s="151">
        <v>4.01</v>
      </c>
      <c r="I264" s="152"/>
      <c r="L264" s="147"/>
      <c r="M264" s="153"/>
      <c r="T264" s="154"/>
      <c r="AT264" s="149" t="s">
        <v>173</v>
      </c>
      <c r="AU264" s="149" t="s">
        <v>83</v>
      </c>
      <c r="AV264" s="12" t="s">
        <v>83</v>
      </c>
      <c r="AW264" s="12" t="s">
        <v>30</v>
      </c>
      <c r="AX264" s="12" t="s">
        <v>73</v>
      </c>
      <c r="AY264" s="149" t="s">
        <v>166</v>
      </c>
    </row>
    <row r="265" spans="2:51" s="12" customFormat="1" x14ac:dyDescent="0.2">
      <c r="B265" s="147"/>
      <c r="D265" s="148" t="s">
        <v>173</v>
      </c>
      <c r="E265" s="149" t="s">
        <v>1</v>
      </c>
      <c r="F265" s="150" t="s">
        <v>910</v>
      </c>
      <c r="H265" s="151">
        <v>0.80900000000000005</v>
      </c>
      <c r="I265" s="152"/>
      <c r="L265" s="147"/>
      <c r="M265" s="153"/>
      <c r="T265" s="154"/>
      <c r="AT265" s="149" t="s">
        <v>173</v>
      </c>
      <c r="AU265" s="149" t="s">
        <v>83</v>
      </c>
      <c r="AV265" s="12" t="s">
        <v>83</v>
      </c>
      <c r="AW265" s="12" t="s">
        <v>30</v>
      </c>
      <c r="AX265" s="12" t="s">
        <v>73</v>
      </c>
      <c r="AY265" s="149" t="s">
        <v>166</v>
      </c>
    </row>
    <row r="266" spans="2:51" s="12" customFormat="1" x14ac:dyDescent="0.2">
      <c r="B266" s="147"/>
      <c r="D266" s="148" t="s">
        <v>173</v>
      </c>
      <c r="E266" s="149" t="s">
        <v>1</v>
      </c>
      <c r="F266" s="150" t="s">
        <v>911</v>
      </c>
      <c r="H266" s="151">
        <v>3.2610000000000001</v>
      </c>
      <c r="I266" s="152"/>
      <c r="L266" s="147"/>
      <c r="M266" s="153"/>
      <c r="T266" s="154"/>
      <c r="AT266" s="149" t="s">
        <v>173</v>
      </c>
      <c r="AU266" s="149" t="s">
        <v>83</v>
      </c>
      <c r="AV266" s="12" t="s">
        <v>83</v>
      </c>
      <c r="AW266" s="12" t="s">
        <v>30</v>
      </c>
      <c r="AX266" s="12" t="s">
        <v>73</v>
      </c>
      <c r="AY266" s="149" t="s">
        <v>166</v>
      </c>
    </row>
    <row r="267" spans="2:51" s="12" customFormat="1" x14ac:dyDescent="0.2">
      <c r="B267" s="147"/>
      <c r="D267" s="148" t="s">
        <v>173</v>
      </c>
      <c r="E267" s="149" t="s">
        <v>1</v>
      </c>
      <c r="F267" s="150" t="s">
        <v>912</v>
      </c>
      <c r="H267" s="151">
        <v>1.782</v>
      </c>
      <c r="I267" s="152"/>
      <c r="L267" s="147"/>
      <c r="M267" s="153"/>
      <c r="T267" s="154"/>
      <c r="AT267" s="149" t="s">
        <v>173</v>
      </c>
      <c r="AU267" s="149" t="s">
        <v>83</v>
      </c>
      <c r="AV267" s="12" t="s">
        <v>83</v>
      </c>
      <c r="AW267" s="12" t="s">
        <v>30</v>
      </c>
      <c r="AX267" s="12" t="s">
        <v>73</v>
      </c>
      <c r="AY267" s="149" t="s">
        <v>166</v>
      </c>
    </row>
    <row r="268" spans="2:51" s="12" customFormat="1" x14ac:dyDescent="0.2">
      <c r="B268" s="147"/>
      <c r="D268" s="148" t="s">
        <v>173</v>
      </c>
      <c r="E268" s="149" t="s">
        <v>1</v>
      </c>
      <c r="F268" s="150" t="s">
        <v>913</v>
      </c>
      <c r="H268" s="151">
        <v>0.85299999999999998</v>
      </c>
      <c r="I268" s="152"/>
      <c r="L268" s="147"/>
      <c r="M268" s="153"/>
      <c r="T268" s="154"/>
      <c r="AT268" s="149" t="s">
        <v>173</v>
      </c>
      <c r="AU268" s="149" t="s">
        <v>83</v>
      </c>
      <c r="AV268" s="12" t="s">
        <v>83</v>
      </c>
      <c r="AW268" s="12" t="s">
        <v>30</v>
      </c>
      <c r="AX268" s="12" t="s">
        <v>73</v>
      </c>
      <c r="AY268" s="149" t="s">
        <v>166</v>
      </c>
    </row>
    <row r="269" spans="2:51" s="12" customFormat="1" x14ac:dyDescent="0.2">
      <c r="B269" s="147"/>
      <c r="D269" s="148" t="s">
        <v>173</v>
      </c>
      <c r="E269" s="149" t="s">
        <v>1</v>
      </c>
      <c r="F269" s="150" t="s">
        <v>886</v>
      </c>
      <c r="H269" s="151">
        <v>17.983000000000001</v>
      </c>
      <c r="I269" s="152"/>
      <c r="L269" s="147"/>
      <c r="M269" s="153"/>
      <c r="T269" s="154"/>
      <c r="AT269" s="149" t="s">
        <v>173</v>
      </c>
      <c r="AU269" s="149" t="s">
        <v>83</v>
      </c>
      <c r="AV269" s="12" t="s">
        <v>83</v>
      </c>
      <c r="AW269" s="12" t="s">
        <v>30</v>
      </c>
      <c r="AX269" s="12" t="s">
        <v>73</v>
      </c>
      <c r="AY269" s="149" t="s">
        <v>166</v>
      </c>
    </row>
    <row r="270" spans="2:51" s="12" customFormat="1" x14ac:dyDescent="0.2">
      <c r="B270" s="147"/>
      <c r="D270" s="148" t="s">
        <v>173</v>
      </c>
      <c r="E270" s="149" t="s">
        <v>1</v>
      </c>
      <c r="F270" s="150" t="s">
        <v>914</v>
      </c>
      <c r="H270" s="151">
        <v>1.3049999999999999</v>
      </c>
      <c r="I270" s="152"/>
      <c r="L270" s="147"/>
      <c r="M270" s="153"/>
      <c r="T270" s="154"/>
      <c r="AT270" s="149" t="s">
        <v>173</v>
      </c>
      <c r="AU270" s="149" t="s">
        <v>83</v>
      </c>
      <c r="AV270" s="12" t="s">
        <v>83</v>
      </c>
      <c r="AW270" s="12" t="s">
        <v>30</v>
      </c>
      <c r="AX270" s="12" t="s">
        <v>73</v>
      </c>
      <c r="AY270" s="149" t="s">
        <v>166</v>
      </c>
    </row>
    <row r="271" spans="2:51" s="12" customFormat="1" x14ac:dyDescent="0.2">
      <c r="B271" s="147"/>
      <c r="D271" s="148" t="s">
        <v>173</v>
      </c>
      <c r="E271" s="149" t="s">
        <v>1</v>
      </c>
      <c r="F271" s="150" t="s">
        <v>915</v>
      </c>
      <c r="H271" s="151">
        <v>0.41099999999999998</v>
      </c>
      <c r="I271" s="152"/>
      <c r="L271" s="147"/>
      <c r="M271" s="153"/>
      <c r="T271" s="154"/>
      <c r="AT271" s="149" t="s">
        <v>173</v>
      </c>
      <c r="AU271" s="149" t="s">
        <v>83</v>
      </c>
      <c r="AV271" s="12" t="s">
        <v>83</v>
      </c>
      <c r="AW271" s="12" t="s">
        <v>30</v>
      </c>
      <c r="AX271" s="12" t="s">
        <v>73</v>
      </c>
      <c r="AY271" s="149" t="s">
        <v>166</v>
      </c>
    </row>
    <row r="272" spans="2:51" s="12" customFormat="1" x14ac:dyDescent="0.2">
      <c r="B272" s="147"/>
      <c r="D272" s="148" t="s">
        <v>173</v>
      </c>
      <c r="E272" s="149" t="s">
        <v>1</v>
      </c>
      <c r="F272" s="150" t="s">
        <v>916</v>
      </c>
      <c r="H272" s="151">
        <v>2.673</v>
      </c>
      <c r="I272" s="152"/>
      <c r="L272" s="147"/>
      <c r="M272" s="153"/>
      <c r="T272" s="154"/>
      <c r="AT272" s="149" t="s">
        <v>173</v>
      </c>
      <c r="AU272" s="149" t="s">
        <v>83</v>
      </c>
      <c r="AV272" s="12" t="s">
        <v>83</v>
      </c>
      <c r="AW272" s="12" t="s">
        <v>30</v>
      </c>
      <c r="AX272" s="12" t="s">
        <v>73</v>
      </c>
      <c r="AY272" s="149" t="s">
        <v>166</v>
      </c>
    </row>
    <row r="273" spans="2:51" s="12" customFormat="1" x14ac:dyDescent="0.2">
      <c r="B273" s="147"/>
      <c r="D273" s="148" t="s">
        <v>173</v>
      </c>
      <c r="E273" s="149" t="s">
        <v>1</v>
      </c>
      <c r="F273" s="150" t="s">
        <v>917</v>
      </c>
      <c r="H273" s="151">
        <v>11.88</v>
      </c>
      <c r="I273" s="152"/>
      <c r="L273" s="147"/>
      <c r="M273" s="153"/>
      <c r="T273" s="154"/>
      <c r="AT273" s="149" t="s">
        <v>173</v>
      </c>
      <c r="AU273" s="149" t="s">
        <v>83</v>
      </c>
      <c r="AV273" s="12" t="s">
        <v>83</v>
      </c>
      <c r="AW273" s="12" t="s">
        <v>30</v>
      </c>
      <c r="AX273" s="12" t="s">
        <v>73</v>
      </c>
      <c r="AY273" s="149" t="s">
        <v>166</v>
      </c>
    </row>
    <row r="274" spans="2:51" s="12" customFormat="1" x14ac:dyDescent="0.2">
      <c r="B274" s="147"/>
      <c r="D274" s="148" t="s">
        <v>173</v>
      </c>
      <c r="E274" s="149" t="s">
        <v>1</v>
      </c>
      <c r="F274" s="150" t="s">
        <v>918</v>
      </c>
      <c r="H274" s="151">
        <v>1.6970000000000001</v>
      </c>
      <c r="I274" s="152"/>
      <c r="L274" s="147"/>
      <c r="M274" s="153"/>
      <c r="T274" s="154"/>
      <c r="AT274" s="149" t="s">
        <v>173</v>
      </c>
      <c r="AU274" s="149" t="s">
        <v>83</v>
      </c>
      <c r="AV274" s="12" t="s">
        <v>83</v>
      </c>
      <c r="AW274" s="12" t="s">
        <v>30</v>
      </c>
      <c r="AX274" s="12" t="s">
        <v>73</v>
      </c>
      <c r="AY274" s="149" t="s">
        <v>166</v>
      </c>
    </row>
    <row r="275" spans="2:51" s="12" customFormat="1" x14ac:dyDescent="0.2">
      <c r="B275" s="147"/>
      <c r="D275" s="148" t="s">
        <v>173</v>
      </c>
      <c r="E275" s="149" t="s">
        <v>1</v>
      </c>
      <c r="F275" s="150" t="s">
        <v>889</v>
      </c>
      <c r="H275" s="151">
        <v>2.73</v>
      </c>
      <c r="I275" s="152"/>
      <c r="L275" s="147"/>
      <c r="M275" s="153"/>
      <c r="T275" s="154"/>
      <c r="AT275" s="149" t="s">
        <v>173</v>
      </c>
      <c r="AU275" s="149" t="s">
        <v>83</v>
      </c>
      <c r="AV275" s="12" t="s">
        <v>83</v>
      </c>
      <c r="AW275" s="12" t="s">
        <v>30</v>
      </c>
      <c r="AX275" s="12" t="s">
        <v>73</v>
      </c>
      <c r="AY275" s="149" t="s">
        <v>166</v>
      </c>
    </row>
    <row r="276" spans="2:51" s="12" customFormat="1" x14ac:dyDescent="0.2">
      <c r="B276" s="147"/>
      <c r="D276" s="148" t="s">
        <v>173</v>
      </c>
      <c r="E276" s="149" t="s">
        <v>1</v>
      </c>
      <c r="F276" s="150" t="s">
        <v>919</v>
      </c>
      <c r="H276" s="151">
        <v>7.7220000000000004</v>
      </c>
      <c r="I276" s="152"/>
      <c r="L276" s="147"/>
      <c r="M276" s="153"/>
      <c r="T276" s="154"/>
      <c r="AT276" s="149" t="s">
        <v>173</v>
      </c>
      <c r="AU276" s="149" t="s">
        <v>83</v>
      </c>
      <c r="AV276" s="12" t="s">
        <v>83</v>
      </c>
      <c r="AW276" s="12" t="s">
        <v>30</v>
      </c>
      <c r="AX276" s="12" t="s">
        <v>73</v>
      </c>
      <c r="AY276" s="149" t="s">
        <v>166</v>
      </c>
    </row>
    <row r="277" spans="2:51" s="12" customFormat="1" x14ac:dyDescent="0.2">
      <c r="B277" s="147"/>
      <c r="D277" s="148" t="s">
        <v>173</v>
      </c>
      <c r="E277" s="149" t="s">
        <v>1</v>
      </c>
      <c r="F277" s="150" t="s">
        <v>920</v>
      </c>
      <c r="H277" s="151">
        <v>-4.3339999999999996</v>
      </c>
      <c r="I277" s="152"/>
      <c r="L277" s="147"/>
      <c r="M277" s="153"/>
      <c r="T277" s="154"/>
      <c r="AT277" s="149" t="s">
        <v>173</v>
      </c>
      <c r="AU277" s="149" t="s">
        <v>83</v>
      </c>
      <c r="AV277" s="12" t="s">
        <v>83</v>
      </c>
      <c r="AW277" s="12" t="s">
        <v>30</v>
      </c>
      <c r="AX277" s="12" t="s">
        <v>73</v>
      </c>
      <c r="AY277" s="149" t="s">
        <v>166</v>
      </c>
    </row>
    <row r="278" spans="2:51" s="12" customFormat="1" x14ac:dyDescent="0.2">
      <c r="B278" s="147"/>
      <c r="D278" s="148" t="s">
        <v>173</v>
      </c>
      <c r="E278" s="149" t="s">
        <v>1</v>
      </c>
      <c r="F278" s="150" t="s">
        <v>921</v>
      </c>
      <c r="H278" s="151">
        <v>14.256</v>
      </c>
      <c r="I278" s="152"/>
      <c r="L278" s="147"/>
      <c r="M278" s="153"/>
      <c r="T278" s="154"/>
      <c r="AT278" s="149" t="s">
        <v>173</v>
      </c>
      <c r="AU278" s="149" t="s">
        <v>83</v>
      </c>
      <c r="AV278" s="12" t="s">
        <v>83</v>
      </c>
      <c r="AW278" s="12" t="s">
        <v>30</v>
      </c>
      <c r="AX278" s="12" t="s">
        <v>73</v>
      </c>
      <c r="AY278" s="149" t="s">
        <v>166</v>
      </c>
    </row>
    <row r="279" spans="2:51" s="12" customFormat="1" x14ac:dyDescent="0.2">
      <c r="B279" s="147"/>
      <c r="D279" s="148" t="s">
        <v>173</v>
      </c>
      <c r="E279" s="149" t="s">
        <v>1</v>
      </c>
      <c r="F279" s="150" t="s">
        <v>305</v>
      </c>
      <c r="H279" s="151">
        <v>-7.92</v>
      </c>
      <c r="I279" s="152"/>
      <c r="L279" s="147"/>
      <c r="M279" s="153"/>
      <c r="T279" s="154"/>
      <c r="AT279" s="149" t="s">
        <v>173</v>
      </c>
      <c r="AU279" s="149" t="s">
        <v>83</v>
      </c>
      <c r="AV279" s="12" t="s">
        <v>83</v>
      </c>
      <c r="AW279" s="12" t="s">
        <v>30</v>
      </c>
      <c r="AX279" s="12" t="s">
        <v>73</v>
      </c>
      <c r="AY279" s="149" t="s">
        <v>166</v>
      </c>
    </row>
    <row r="280" spans="2:51" s="12" customFormat="1" x14ac:dyDescent="0.2">
      <c r="B280" s="147"/>
      <c r="D280" s="148" t="s">
        <v>173</v>
      </c>
      <c r="E280" s="149" t="s">
        <v>1</v>
      </c>
      <c r="F280" s="150" t="s">
        <v>922</v>
      </c>
      <c r="H280" s="151">
        <v>18.414000000000001</v>
      </c>
      <c r="I280" s="152"/>
      <c r="L280" s="147"/>
      <c r="M280" s="153"/>
      <c r="T280" s="154"/>
      <c r="AT280" s="149" t="s">
        <v>173</v>
      </c>
      <c r="AU280" s="149" t="s">
        <v>83</v>
      </c>
      <c r="AV280" s="12" t="s">
        <v>83</v>
      </c>
      <c r="AW280" s="12" t="s">
        <v>30</v>
      </c>
      <c r="AX280" s="12" t="s">
        <v>73</v>
      </c>
      <c r="AY280" s="149" t="s">
        <v>166</v>
      </c>
    </row>
    <row r="281" spans="2:51" s="12" customFormat="1" x14ac:dyDescent="0.2">
      <c r="B281" s="147"/>
      <c r="D281" s="148" t="s">
        <v>173</v>
      </c>
      <c r="E281" s="149" t="s">
        <v>1</v>
      </c>
      <c r="F281" s="150" t="s">
        <v>305</v>
      </c>
      <c r="H281" s="151">
        <v>-7.92</v>
      </c>
      <c r="I281" s="152"/>
      <c r="L281" s="147"/>
      <c r="M281" s="153"/>
      <c r="T281" s="154"/>
      <c r="AT281" s="149" t="s">
        <v>173</v>
      </c>
      <c r="AU281" s="149" t="s">
        <v>83</v>
      </c>
      <c r="AV281" s="12" t="s">
        <v>83</v>
      </c>
      <c r="AW281" s="12" t="s">
        <v>30</v>
      </c>
      <c r="AX281" s="12" t="s">
        <v>73</v>
      </c>
      <c r="AY281" s="149" t="s">
        <v>166</v>
      </c>
    </row>
    <row r="282" spans="2:51" s="12" customFormat="1" x14ac:dyDescent="0.2">
      <c r="B282" s="147"/>
      <c r="D282" s="148" t="s">
        <v>173</v>
      </c>
      <c r="E282" s="149" t="s">
        <v>1</v>
      </c>
      <c r="F282" s="150" t="s">
        <v>923</v>
      </c>
      <c r="H282" s="151">
        <v>17.82</v>
      </c>
      <c r="I282" s="152"/>
      <c r="L282" s="147"/>
      <c r="M282" s="153"/>
      <c r="T282" s="154"/>
      <c r="AT282" s="149" t="s">
        <v>173</v>
      </c>
      <c r="AU282" s="149" t="s">
        <v>83</v>
      </c>
      <c r="AV282" s="12" t="s">
        <v>83</v>
      </c>
      <c r="AW282" s="12" t="s">
        <v>30</v>
      </c>
      <c r="AX282" s="12" t="s">
        <v>73</v>
      </c>
      <c r="AY282" s="149" t="s">
        <v>166</v>
      </c>
    </row>
    <row r="283" spans="2:51" s="12" customFormat="1" x14ac:dyDescent="0.2">
      <c r="B283" s="147"/>
      <c r="D283" s="148" t="s">
        <v>173</v>
      </c>
      <c r="E283" s="149" t="s">
        <v>1</v>
      </c>
      <c r="F283" s="150" t="s">
        <v>305</v>
      </c>
      <c r="H283" s="151">
        <v>-7.92</v>
      </c>
      <c r="I283" s="152"/>
      <c r="L283" s="147"/>
      <c r="M283" s="153"/>
      <c r="T283" s="154"/>
      <c r="AT283" s="149" t="s">
        <v>173</v>
      </c>
      <c r="AU283" s="149" t="s">
        <v>83</v>
      </c>
      <c r="AV283" s="12" t="s">
        <v>83</v>
      </c>
      <c r="AW283" s="12" t="s">
        <v>30</v>
      </c>
      <c r="AX283" s="12" t="s">
        <v>73</v>
      </c>
      <c r="AY283" s="149" t="s">
        <v>166</v>
      </c>
    </row>
    <row r="284" spans="2:51" s="12" customFormat="1" x14ac:dyDescent="0.2">
      <c r="B284" s="147"/>
      <c r="D284" s="148" t="s">
        <v>173</v>
      </c>
      <c r="E284" s="149" t="s">
        <v>1</v>
      </c>
      <c r="F284" s="150" t="s">
        <v>921</v>
      </c>
      <c r="H284" s="151">
        <v>14.256</v>
      </c>
      <c r="I284" s="152"/>
      <c r="L284" s="147"/>
      <c r="M284" s="153"/>
      <c r="T284" s="154"/>
      <c r="AT284" s="149" t="s">
        <v>173</v>
      </c>
      <c r="AU284" s="149" t="s">
        <v>83</v>
      </c>
      <c r="AV284" s="12" t="s">
        <v>83</v>
      </c>
      <c r="AW284" s="12" t="s">
        <v>30</v>
      </c>
      <c r="AX284" s="12" t="s">
        <v>73</v>
      </c>
      <c r="AY284" s="149" t="s">
        <v>166</v>
      </c>
    </row>
    <row r="285" spans="2:51" s="12" customFormat="1" x14ac:dyDescent="0.2">
      <c r="B285" s="147"/>
      <c r="D285" s="148" t="s">
        <v>173</v>
      </c>
      <c r="E285" s="149" t="s">
        <v>1</v>
      </c>
      <c r="F285" s="150" t="s">
        <v>308</v>
      </c>
      <c r="H285" s="151">
        <v>-5.28</v>
      </c>
      <c r="I285" s="152"/>
      <c r="L285" s="147"/>
      <c r="M285" s="153"/>
      <c r="T285" s="154"/>
      <c r="AT285" s="149" t="s">
        <v>173</v>
      </c>
      <c r="AU285" s="149" t="s">
        <v>83</v>
      </c>
      <c r="AV285" s="12" t="s">
        <v>83</v>
      </c>
      <c r="AW285" s="12" t="s">
        <v>30</v>
      </c>
      <c r="AX285" s="12" t="s">
        <v>73</v>
      </c>
      <c r="AY285" s="149" t="s">
        <v>166</v>
      </c>
    </row>
    <row r="286" spans="2:51" s="12" customFormat="1" x14ac:dyDescent="0.2">
      <c r="B286" s="147"/>
      <c r="D286" s="148" t="s">
        <v>173</v>
      </c>
      <c r="E286" s="149" t="s">
        <v>1</v>
      </c>
      <c r="F286" s="150" t="s">
        <v>924</v>
      </c>
      <c r="H286" s="151">
        <v>20.79</v>
      </c>
      <c r="I286" s="152"/>
      <c r="L286" s="147"/>
      <c r="M286" s="153"/>
      <c r="T286" s="154"/>
      <c r="AT286" s="149" t="s">
        <v>173</v>
      </c>
      <c r="AU286" s="149" t="s">
        <v>83</v>
      </c>
      <c r="AV286" s="12" t="s">
        <v>83</v>
      </c>
      <c r="AW286" s="12" t="s">
        <v>30</v>
      </c>
      <c r="AX286" s="12" t="s">
        <v>73</v>
      </c>
      <c r="AY286" s="149" t="s">
        <v>166</v>
      </c>
    </row>
    <row r="287" spans="2:51" s="12" customFormat="1" x14ac:dyDescent="0.2">
      <c r="B287" s="147"/>
      <c r="D287" s="148" t="s">
        <v>173</v>
      </c>
      <c r="E287" s="149" t="s">
        <v>1</v>
      </c>
      <c r="F287" s="150" t="s">
        <v>305</v>
      </c>
      <c r="H287" s="151">
        <v>-7.92</v>
      </c>
      <c r="I287" s="152"/>
      <c r="L287" s="147"/>
      <c r="M287" s="153"/>
      <c r="T287" s="154"/>
      <c r="AT287" s="149" t="s">
        <v>173</v>
      </c>
      <c r="AU287" s="149" t="s">
        <v>83</v>
      </c>
      <c r="AV287" s="12" t="s">
        <v>83</v>
      </c>
      <c r="AW287" s="12" t="s">
        <v>30</v>
      </c>
      <c r="AX287" s="12" t="s">
        <v>73</v>
      </c>
      <c r="AY287" s="149" t="s">
        <v>166</v>
      </c>
    </row>
    <row r="288" spans="2:51" s="13" customFormat="1" x14ac:dyDescent="0.2">
      <c r="B288" s="155"/>
      <c r="D288" s="148" t="s">
        <v>173</v>
      </c>
      <c r="E288" s="156" t="s">
        <v>1</v>
      </c>
      <c r="F288" s="157" t="s">
        <v>186</v>
      </c>
      <c r="H288" s="158">
        <v>111.504</v>
      </c>
      <c r="I288" s="159"/>
      <c r="L288" s="155"/>
      <c r="M288" s="160"/>
      <c r="T288" s="161"/>
      <c r="AT288" s="156" t="s">
        <v>173</v>
      </c>
      <c r="AU288" s="156" t="s">
        <v>83</v>
      </c>
      <c r="AV288" s="13" t="s">
        <v>172</v>
      </c>
      <c r="AW288" s="13" t="s">
        <v>30</v>
      </c>
      <c r="AX288" s="13" t="s">
        <v>81</v>
      </c>
      <c r="AY288" s="156" t="s">
        <v>166</v>
      </c>
    </row>
    <row r="289" spans="2:65" s="1" customFormat="1" ht="24.2" customHeight="1" x14ac:dyDescent="0.2">
      <c r="B289" s="31"/>
      <c r="C289" s="133" t="s">
        <v>225</v>
      </c>
      <c r="D289" s="133" t="s">
        <v>168</v>
      </c>
      <c r="E289" s="134" t="s">
        <v>318</v>
      </c>
      <c r="F289" s="135" t="s">
        <v>319</v>
      </c>
      <c r="G289" s="136" t="s">
        <v>252</v>
      </c>
      <c r="H289" s="137">
        <v>21.199000000000002</v>
      </c>
      <c r="I289" s="138"/>
      <c r="J289" s="139">
        <f>ROUND(I289*H289,2)</f>
        <v>0</v>
      </c>
      <c r="K289" s="140"/>
      <c r="L289" s="31"/>
      <c r="M289" s="141" t="s">
        <v>1</v>
      </c>
      <c r="N289" s="142" t="s">
        <v>38</v>
      </c>
      <c r="P289" s="143">
        <f>O289*H289</f>
        <v>0</v>
      </c>
      <c r="Q289" s="143">
        <v>0</v>
      </c>
      <c r="R289" s="143">
        <f>Q289*H289</f>
        <v>0</v>
      </c>
      <c r="S289" s="143">
        <v>0</v>
      </c>
      <c r="T289" s="144">
        <f>S289*H289</f>
        <v>0</v>
      </c>
      <c r="AR289" s="145" t="s">
        <v>172</v>
      </c>
      <c r="AT289" s="145" t="s">
        <v>168</v>
      </c>
      <c r="AU289" s="145" t="s">
        <v>83</v>
      </c>
      <c r="AY289" s="16" t="s">
        <v>166</v>
      </c>
      <c r="BE289" s="146">
        <f>IF(N289="základní",J289,0)</f>
        <v>0</v>
      </c>
      <c r="BF289" s="146">
        <f>IF(N289="snížená",J289,0)</f>
        <v>0</v>
      </c>
      <c r="BG289" s="146">
        <f>IF(N289="zákl. přenesená",J289,0)</f>
        <v>0</v>
      </c>
      <c r="BH289" s="146">
        <f>IF(N289="sníž. přenesená",J289,0)</f>
        <v>0</v>
      </c>
      <c r="BI289" s="146">
        <f>IF(N289="nulová",J289,0)</f>
        <v>0</v>
      </c>
      <c r="BJ289" s="16" t="s">
        <v>81</v>
      </c>
      <c r="BK289" s="146">
        <f>ROUND(I289*H289,2)</f>
        <v>0</v>
      </c>
      <c r="BL289" s="16" t="s">
        <v>172</v>
      </c>
      <c r="BM289" s="145" t="s">
        <v>228</v>
      </c>
    </row>
    <row r="290" spans="2:65" s="12" customFormat="1" x14ac:dyDescent="0.2">
      <c r="B290" s="147"/>
      <c r="D290" s="148" t="s">
        <v>173</v>
      </c>
      <c r="E290" s="149" t="s">
        <v>1</v>
      </c>
      <c r="F290" s="150" t="s">
        <v>323</v>
      </c>
      <c r="H290" s="151">
        <v>0.96</v>
      </c>
      <c r="I290" s="152"/>
      <c r="L290" s="147"/>
      <c r="M290" s="153"/>
      <c r="T290" s="154"/>
      <c r="AT290" s="149" t="s">
        <v>173</v>
      </c>
      <c r="AU290" s="149" t="s">
        <v>83</v>
      </c>
      <c r="AV290" s="12" t="s">
        <v>83</v>
      </c>
      <c r="AW290" s="12" t="s">
        <v>30</v>
      </c>
      <c r="AX290" s="12" t="s">
        <v>73</v>
      </c>
      <c r="AY290" s="149" t="s">
        <v>166</v>
      </c>
    </row>
    <row r="291" spans="2:65" s="12" customFormat="1" x14ac:dyDescent="0.2">
      <c r="B291" s="147"/>
      <c r="D291" s="148" t="s">
        <v>173</v>
      </c>
      <c r="E291" s="149" t="s">
        <v>1</v>
      </c>
      <c r="F291" s="150" t="s">
        <v>925</v>
      </c>
      <c r="H291" s="151">
        <v>1.9950000000000001</v>
      </c>
      <c r="I291" s="152"/>
      <c r="L291" s="147"/>
      <c r="M291" s="153"/>
      <c r="T291" s="154"/>
      <c r="AT291" s="149" t="s">
        <v>173</v>
      </c>
      <c r="AU291" s="149" t="s">
        <v>83</v>
      </c>
      <c r="AV291" s="12" t="s">
        <v>83</v>
      </c>
      <c r="AW291" s="12" t="s">
        <v>30</v>
      </c>
      <c r="AX291" s="12" t="s">
        <v>73</v>
      </c>
      <c r="AY291" s="149" t="s">
        <v>166</v>
      </c>
    </row>
    <row r="292" spans="2:65" s="12" customFormat="1" x14ac:dyDescent="0.2">
      <c r="B292" s="147"/>
      <c r="D292" s="148" t="s">
        <v>173</v>
      </c>
      <c r="E292" s="149" t="s">
        <v>1</v>
      </c>
      <c r="F292" s="150" t="s">
        <v>324</v>
      </c>
      <c r="H292" s="151">
        <v>1.44</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795</v>
      </c>
      <c r="H293" s="151">
        <v>1.26</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926</v>
      </c>
      <c r="H294" s="151">
        <v>1.9530000000000001</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927</v>
      </c>
      <c r="H295" s="151">
        <v>3.8079999999999998</v>
      </c>
      <c r="I295" s="152"/>
      <c r="L295" s="147"/>
      <c r="M295" s="153"/>
      <c r="T295" s="154"/>
      <c r="AT295" s="149" t="s">
        <v>173</v>
      </c>
      <c r="AU295" s="149" t="s">
        <v>83</v>
      </c>
      <c r="AV295" s="12" t="s">
        <v>83</v>
      </c>
      <c r="AW295" s="12" t="s">
        <v>30</v>
      </c>
      <c r="AX295" s="12" t="s">
        <v>73</v>
      </c>
      <c r="AY295" s="149" t="s">
        <v>166</v>
      </c>
    </row>
    <row r="296" spans="2:65" s="12" customFormat="1" x14ac:dyDescent="0.2">
      <c r="B296" s="147"/>
      <c r="D296" s="148" t="s">
        <v>173</v>
      </c>
      <c r="E296" s="149" t="s">
        <v>1</v>
      </c>
      <c r="F296" s="150" t="s">
        <v>928</v>
      </c>
      <c r="H296" s="151">
        <v>2.0579999999999998</v>
      </c>
      <c r="I296" s="152"/>
      <c r="L296" s="147"/>
      <c r="M296" s="153"/>
      <c r="T296" s="154"/>
      <c r="AT296" s="149" t="s">
        <v>173</v>
      </c>
      <c r="AU296" s="149" t="s">
        <v>83</v>
      </c>
      <c r="AV296" s="12" t="s">
        <v>83</v>
      </c>
      <c r="AW296" s="12" t="s">
        <v>30</v>
      </c>
      <c r="AX296" s="12" t="s">
        <v>73</v>
      </c>
      <c r="AY296" s="149" t="s">
        <v>166</v>
      </c>
    </row>
    <row r="297" spans="2:65" s="12" customFormat="1" x14ac:dyDescent="0.2">
      <c r="B297" s="147"/>
      <c r="D297" s="148" t="s">
        <v>173</v>
      </c>
      <c r="E297" s="149" t="s">
        <v>1</v>
      </c>
      <c r="F297" s="150" t="s">
        <v>929</v>
      </c>
      <c r="H297" s="151">
        <v>3.15</v>
      </c>
      <c r="I297" s="152"/>
      <c r="L297" s="147"/>
      <c r="M297" s="153"/>
      <c r="T297" s="154"/>
      <c r="AT297" s="149" t="s">
        <v>173</v>
      </c>
      <c r="AU297" s="149" t="s">
        <v>83</v>
      </c>
      <c r="AV297" s="12" t="s">
        <v>83</v>
      </c>
      <c r="AW297" s="12" t="s">
        <v>30</v>
      </c>
      <c r="AX297" s="12" t="s">
        <v>73</v>
      </c>
      <c r="AY297" s="149" t="s">
        <v>166</v>
      </c>
    </row>
    <row r="298" spans="2:65" s="12" customFormat="1" x14ac:dyDescent="0.2">
      <c r="B298" s="147"/>
      <c r="D298" s="148" t="s">
        <v>173</v>
      </c>
      <c r="E298" s="149" t="s">
        <v>1</v>
      </c>
      <c r="F298" s="150" t="s">
        <v>930</v>
      </c>
      <c r="H298" s="151">
        <v>0.48</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931</v>
      </c>
      <c r="H299" s="151">
        <v>4.0949999999999998</v>
      </c>
      <c r="I299" s="152"/>
      <c r="L299" s="147"/>
      <c r="M299" s="153"/>
      <c r="T299" s="154"/>
      <c r="AT299" s="149" t="s">
        <v>173</v>
      </c>
      <c r="AU299" s="149" t="s">
        <v>83</v>
      </c>
      <c r="AV299" s="12" t="s">
        <v>83</v>
      </c>
      <c r="AW299" s="12" t="s">
        <v>30</v>
      </c>
      <c r="AX299" s="12" t="s">
        <v>73</v>
      </c>
      <c r="AY299" s="149" t="s">
        <v>166</v>
      </c>
    </row>
    <row r="300" spans="2:65" s="13" customFormat="1" x14ac:dyDescent="0.2">
      <c r="B300" s="155"/>
      <c r="D300" s="148" t="s">
        <v>173</v>
      </c>
      <c r="E300" s="156" t="s">
        <v>1</v>
      </c>
      <c r="F300" s="157" t="s">
        <v>186</v>
      </c>
      <c r="H300" s="158">
        <v>21.198999999999998</v>
      </c>
      <c r="I300" s="159"/>
      <c r="L300" s="155"/>
      <c r="M300" s="160"/>
      <c r="T300" s="161"/>
      <c r="AT300" s="156" t="s">
        <v>173</v>
      </c>
      <c r="AU300" s="156" t="s">
        <v>83</v>
      </c>
      <c r="AV300" s="13" t="s">
        <v>172</v>
      </c>
      <c r="AW300" s="13" t="s">
        <v>30</v>
      </c>
      <c r="AX300" s="13" t="s">
        <v>81</v>
      </c>
      <c r="AY300" s="156" t="s">
        <v>166</v>
      </c>
    </row>
    <row r="301" spans="2:65" s="1" customFormat="1" ht="24.2" customHeight="1" x14ac:dyDescent="0.2">
      <c r="B301" s="31"/>
      <c r="C301" s="133" t="s">
        <v>200</v>
      </c>
      <c r="D301" s="133" t="s">
        <v>168</v>
      </c>
      <c r="E301" s="134" t="s">
        <v>329</v>
      </c>
      <c r="F301" s="135" t="s">
        <v>330</v>
      </c>
      <c r="G301" s="136" t="s">
        <v>252</v>
      </c>
      <c r="H301" s="137">
        <v>63.597000000000001</v>
      </c>
      <c r="I301" s="138"/>
      <c r="J301" s="139">
        <f>ROUND(I301*H301,2)</f>
        <v>0</v>
      </c>
      <c r="K301" s="140"/>
      <c r="L301" s="31"/>
      <c r="M301" s="141" t="s">
        <v>1</v>
      </c>
      <c r="N301" s="142" t="s">
        <v>38</v>
      </c>
      <c r="P301" s="143">
        <f>O301*H301</f>
        <v>0</v>
      </c>
      <c r="Q301" s="143">
        <v>7.9000000000000008E-3</v>
      </c>
      <c r="R301" s="143">
        <f>Q301*H301</f>
        <v>0.50241630000000004</v>
      </c>
      <c r="S301" s="143">
        <v>0</v>
      </c>
      <c r="T301" s="144">
        <f>S301*H301</f>
        <v>0</v>
      </c>
      <c r="AR301" s="145" t="s">
        <v>172</v>
      </c>
      <c r="AT301" s="145" t="s">
        <v>168</v>
      </c>
      <c r="AU301" s="145" t="s">
        <v>83</v>
      </c>
      <c r="AY301" s="16" t="s">
        <v>166</v>
      </c>
      <c r="BE301" s="146">
        <f>IF(N301="základní",J301,0)</f>
        <v>0</v>
      </c>
      <c r="BF301" s="146">
        <f>IF(N301="snížená",J301,0)</f>
        <v>0</v>
      </c>
      <c r="BG301" s="146">
        <f>IF(N301="zákl. přenesená",J301,0)</f>
        <v>0</v>
      </c>
      <c r="BH301" s="146">
        <f>IF(N301="sníž. přenesená",J301,0)</f>
        <v>0</v>
      </c>
      <c r="BI301" s="146">
        <f>IF(N301="nulová",J301,0)</f>
        <v>0</v>
      </c>
      <c r="BJ301" s="16" t="s">
        <v>81</v>
      </c>
      <c r="BK301" s="146">
        <f>ROUND(I301*H301,2)</f>
        <v>0</v>
      </c>
      <c r="BL301" s="16" t="s">
        <v>172</v>
      </c>
      <c r="BM301" s="145" t="s">
        <v>932</v>
      </c>
    </row>
    <row r="302" spans="2:65" s="12" customFormat="1" x14ac:dyDescent="0.2">
      <c r="B302" s="147"/>
      <c r="D302" s="148" t="s">
        <v>173</v>
      </c>
      <c r="E302" s="149" t="s">
        <v>1</v>
      </c>
      <c r="F302" s="150" t="s">
        <v>323</v>
      </c>
      <c r="H302" s="151">
        <v>0.96</v>
      </c>
      <c r="I302" s="152"/>
      <c r="L302" s="147"/>
      <c r="M302" s="153"/>
      <c r="T302" s="154"/>
      <c r="AT302" s="149" t="s">
        <v>173</v>
      </c>
      <c r="AU302" s="149" t="s">
        <v>83</v>
      </c>
      <c r="AV302" s="12" t="s">
        <v>83</v>
      </c>
      <c r="AW302" s="12" t="s">
        <v>30</v>
      </c>
      <c r="AX302" s="12" t="s">
        <v>73</v>
      </c>
      <c r="AY302" s="149" t="s">
        <v>166</v>
      </c>
    </row>
    <row r="303" spans="2:65" s="12" customFormat="1" x14ac:dyDescent="0.2">
      <c r="B303" s="147"/>
      <c r="D303" s="148" t="s">
        <v>173</v>
      </c>
      <c r="E303" s="149" t="s">
        <v>1</v>
      </c>
      <c r="F303" s="150" t="s">
        <v>925</v>
      </c>
      <c r="H303" s="151">
        <v>1.9950000000000001</v>
      </c>
      <c r="I303" s="152"/>
      <c r="L303" s="147"/>
      <c r="M303" s="153"/>
      <c r="T303" s="154"/>
      <c r="AT303" s="149" t="s">
        <v>173</v>
      </c>
      <c r="AU303" s="149" t="s">
        <v>83</v>
      </c>
      <c r="AV303" s="12" t="s">
        <v>83</v>
      </c>
      <c r="AW303" s="12" t="s">
        <v>30</v>
      </c>
      <c r="AX303" s="12" t="s">
        <v>73</v>
      </c>
      <c r="AY303" s="149" t="s">
        <v>166</v>
      </c>
    </row>
    <row r="304" spans="2:65" s="12" customFormat="1" x14ac:dyDescent="0.2">
      <c r="B304" s="147"/>
      <c r="D304" s="148" t="s">
        <v>173</v>
      </c>
      <c r="E304" s="149" t="s">
        <v>1</v>
      </c>
      <c r="F304" s="150" t="s">
        <v>324</v>
      </c>
      <c r="H304" s="151">
        <v>1.44</v>
      </c>
      <c r="I304" s="152"/>
      <c r="L304" s="147"/>
      <c r="M304" s="153"/>
      <c r="T304" s="154"/>
      <c r="AT304" s="149" t="s">
        <v>173</v>
      </c>
      <c r="AU304" s="149" t="s">
        <v>83</v>
      </c>
      <c r="AV304" s="12" t="s">
        <v>83</v>
      </c>
      <c r="AW304" s="12" t="s">
        <v>30</v>
      </c>
      <c r="AX304" s="12" t="s">
        <v>73</v>
      </c>
      <c r="AY304" s="149" t="s">
        <v>166</v>
      </c>
    </row>
    <row r="305" spans="2:65" s="12" customFormat="1" x14ac:dyDescent="0.2">
      <c r="B305" s="147"/>
      <c r="D305" s="148" t="s">
        <v>173</v>
      </c>
      <c r="E305" s="149" t="s">
        <v>1</v>
      </c>
      <c r="F305" s="150" t="s">
        <v>795</v>
      </c>
      <c r="H305" s="151">
        <v>1.26</v>
      </c>
      <c r="I305" s="152"/>
      <c r="L305" s="147"/>
      <c r="M305" s="153"/>
      <c r="T305" s="154"/>
      <c r="AT305" s="149" t="s">
        <v>173</v>
      </c>
      <c r="AU305" s="149" t="s">
        <v>83</v>
      </c>
      <c r="AV305" s="12" t="s">
        <v>83</v>
      </c>
      <c r="AW305" s="12" t="s">
        <v>30</v>
      </c>
      <c r="AX305" s="12" t="s">
        <v>73</v>
      </c>
      <c r="AY305" s="149" t="s">
        <v>166</v>
      </c>
    </row>
    <row r="306" spans="2:65" s="12" customFormat="1" x14ac:dyDescent="0.2">
      <c r="B306" s="147"/>
      <c r="D306" s="148" t="s">
        <v>173</v>
      </c>
      <c r="E306" s="149" t="s">
        <v>1</v>
      </c>
      <c r="F306" s="150" t="s">
        <v>926</v>
      </c>
      <c r="H306" s="151">
        <v>1.9530000000000001</v>
      </c>
      <c r="I306" s="152"/>
      <c r="L306" s="147"/>
      <c r="M306" s="153"/>
      <c r="T306" s="154"/>
      <c r="AT306" s="149" t="s">
        <v>173</v>
      </c>
      <c r="AU306" s="149" t="s">
        <v>83</v>
      </c>
      <c r="AV306" s="12" t="s">
        <v>83</v>
      </c>
      <c r="AW306" s="12" t="s">
        <v>30</v>
      </c>
      <c r="AX306" s="12" t="s">
        <v>73</v>
      </c>
      <c r="AY306" s="149" t="s">
        <v>166</v>
      </c>
    </row>
    <row r="307" spans="2:65" s="12" customFormat="1" x14ac:dyDescent="0.2">
      <c r="B307" s="147"/>
      <c r="D307" s="148" t="s">
        <v>173</v>
      </c>
      <c r="E307" s="149" t="s">
        <v>1</v>
      </c>
      <c r="F307" s="150" t="s">
        <v>927</v>
      </c>
      <c r="H307" s="151">
        <v>3.8079999999999998</v>
      </c>
      <c r="I307" s="152"/>
      <c r="L307" s="147"/>
      <c r="M307" s="153"/>
      <c r="T307" s="154"/>
      <c r="AT307" s="149" t="s">
        <v>173</v>
      </c>
      <c r="AU307" s="149" t="s">
        <v>83</v>
      </c>
      <c r="AV307" s="12" t="s">
        <v>83</v>
      </c>
      <c r="AW307" s="12" t="s">
        <v>30</v>
      </c>
      <c r="AX307" s="12" t="s">
        <v>73</v>
      </c>
      <c r="AY307" s="149" t="s">
        <v>166</v>
      </c>
    </row>
    <row r="308" spans="2:65" s="12" customFormat="1" x14ac:dyDescent="0.2">
      <c r="B308" s="147"/>
      <c r="D308" s="148" t="s">
        <v>173</v>
      </c>
      <c r="E308" s="149" t="s">
        <v>1</v>
      </c>
      <c r="F308" s="150" t="s">
        <v>928</v>
      </c>
      <c r="H308" s="151">
        <v>2.0579999999999998</v>
      </c>
      <c r="I308" s="152"/>
      <c r="L308" s="147"/>
      <c r="M308" s="153"/>
      <c r="T308" s="154"/>
      <c r="AT308" s="149" t="s">
        <v>173</v>
      </c>
      <c r="AU308" s="149" t="s">
        <v>83</v>
      </c>
      <c r="AV308" s="12" t="s">
        <v>83</v>
      </c>
      <c r="AW308" s="12" t="s">
        <v>30</v>
      </c>
      <c r="AX308" s="12" t="s">
        <v>73</v>
      </c>
      <c r="AY308" s="149" t="s">
        <v>166</v>
      </c>
    </row>
    <row r="309" spans="2:65" s="12" customFormat="1" x14ac:dyDescent="0.2">
      <c r="B309" s="147"/>
      <c r="D309" s="148" t="s">
        <v>173</v>
      </c>
      <c r="E309" s="149" t="s">
        <v>1</v>
      </c>
      <c r="F309" s="150" t="s">
        <v>929</v>
      </c>
      <c r="H309" s="151">
        <v>3.15</v>
      </c>
      <c r="I309" s="152"/>
      <c r="L309" s="147"/>
      <c r="M309" s="153"/>
      <c r="T309" s="154"/>
      <c r="AT309" s="149" t="s">
        <v>173</v>
      </c>
      <c r="AU309" s="149" t="s">
        <v>83</v>
      </c>
      <c r="AV309" s="12" t="s">
        <v>83</v>
      </c>
      <c r="AW309" s="12" t="s">
        <v>30</v>
      </c>
      <c r="AX309" s="12" t="s">
        <v>73</v>
      </c>
      <c r="AY309" s="149" t="s">
        <v>166</v>
      </c>
    </row>
    <row r="310" spans="2:65" s="12" customFormat="1" x14ac:dyDescent="0.2">
      <c r="B310" s="147"/>
      <c r="D310" s="148" t="s">
        <v>173</v>
      </c>
      <c r="E310" s="149" t="s">
        <v>1</v>
      </c>
      <c r="F310" s="150" t="s">
        <v>930</v>
      </c>
      <c r="H310" s="151">
        <v>0.48</v>
      </c>
      <c r="I310" s="152"/>
      <c r="L310" s="147"/>
      <c r="M310" s="153"/>
      <c r="T310" s="154"/>
      <c r="AT310" s="149" t="s">
        <v>173</v>
      </c>
      <c r="AU310" s="149" t="s">
        <v>83</v>
      </c>
      <c r="AV310" s="12" t="s">
        <v>83</v>
      </c>
      <c r="AW310" s="12" t="s">
        <v>30</v>
      </c>
      <c r="AX310" s="12" t="s">
        <v>73</v>
      </c>
      <c r="AY310" s="149" t="s">
        <v>166</v>
      </c>
    </row>
    <row r="311" spans="2:65" s="12" customFormat="1" x14ac:dyDescent="0.2">
      <c r="B311" s="147"/>
      <c r="D311" s="148" t="s">
        <v>173</v>
      </c>
      <c r="E311" s="149" t="s">
        <v>1</v>
      </c>
      <c r="F311" s="150" t="s">
        <v>931</v>
      </c>
      <c r="H311" s="151">
        <v>4.0949999999999998</v>
      </c>
      <c r="I311" s="152"/>
      <c r="L311" s="147"/>
      <c r="M311" s="153"/>
      <c r="T311" s="154"/>
      <c r="AT311" s="149" t="s">
        <v>173</v>
      </c>
      <c r="AU311" s="149" t="s">
        <v>83</v>
      </c>
      <c r="AV311" s="12" t="s">
        <v>83</v>
      </c>
      <c r="AW311" s="12" t="s">
        <v>30</v>
      </c>
      <c r="AX311" s="12" t="s">
        <v>73</v>
      </c>
      <c r="AY311" s="149" t="s">
        <v>166</v>
      </c>
    </row>
    <row r="312" spans="2:65" s="13" customFormat="1" x14ac:dyDescent="0.2">
      <c r="B312" s="155"/>
      <c r="D312" s="148" t="s">
        <v>173</v>
      </c>
      <c r="E312" s="156" t="s">
        <v>1</v>
      </c>
      <c r="F312" s="157" t="s">
        <v>186</v>
      </c>
      <c r="H312" s="158">
        <v>21.198999999999998</v>
      </c>
      <c r="I312" s="159"/>
      <c r="L312" s="155"/>
      <c r="M312" s="160"/>
      <c r="T312" s="161"/>
      <c r="AT312" s="156" t="s">
        <v>173</v>
      </c>
      <c r="AU312" s="156" t="s">
        <v>83</v>
      </c>
      <c r="AV312" s="13" t="s">
        <v>172</v>
      </c>
      <c r="AW312" s="13" t="s">
        <v>30</v>
      </c>
      <c r="AX312" s="13" t="s">
        <v>81</v>
      </c>
      <c r="AY312" s="156" t="s">
        <v>166</v>
      </c>
    </row>
    <row r="313" spans="2:65" s="12" customFormat="1" x14ac:dyDescent="0.2">
      <c r="B313" s="147"/>
      <c r="D313" s="148" t="s">
        <v>173</v>
      </c>
      <c r="F313" s="150" t="s">
        <v>933</v>
      </c>
      <c r="H313" s="151">
        <v>63.597000000000001</v>
      </c>
      <c r="I313" s="152"/>
      <c r="L313" s="147"/>
      <c r="M313" s="153"/>
      <c r="T313" s="154"/>
      <c r="AT313" s="149" t="s">
        <v>173</v>
      </c>
      <c r="AU313" s="149" t="s">
        <v>83</v>
      </c>
      <c r="AV313" s="12" t="s">
        <v>83</v>
      </c>
      <c r="AW313" s="12" t="s">
        <v>4</v>
      </c>
      <c r="AX313" s="12" t="s">
        <v>81</v>
      </c>
      <c r="AY313" s="149" t="s">
        <v>166</v>
      </c>
    </row>
    <row r="314" spans="2:65" s="1" customFormat="1" ht="24.2" customHeight="1" x14ac:dyDescent="0.2">
      <c r="B314" s="31"/>
      <c r="C314" s="133" t="s">
        <v>245</v>
      </c>
      <c r="D314" s="133" t="s">
        <v>168</v>
      </c>
      <c r="E314" s="134" t="s">
        <v>333</v>
      </c>
      <c r="F314" s="135" t="s">
        <v>334</v>
      </c>
      <c r="G314" s="136" t="s">
        <v>252</v>
      </c>
      <c r="H314" s="137">
        <v>111.504</v>
      </c>
      <c r="I314" s="138"/>
      <c r="J314" s="139">
        <f>ROUND(I314*H314,2)</f>
        <v>0</v>
      </c>
      <c r="K314" s="140"/>
      <c r="L314" s="31"/>
      <c r="M314" s="141" t="s">
        <v>1</v>
      </c>
      <c r="N314" s="142" t="s">
        <v>38</v>
      </c>
      <c r="P314" s="143">
        <f>O314*H314</f>
        <v>0</v>
      </c>
      <c r="Q314" s="143">
        <v>0</v>
      </c>
      <c r="R314" s="143">
        <f>Q314*H314</f>
        <v>0</v>
      </c>
      <c r="S314" s="143">
        <v>0</v>
      </c>
      <c r="T314" s="144">
        <f>S314*H314</f>
        <v>0</v>
      </c>
      <c r="AR314" s="145" t="s">
        <v>172</v>
      </c>
      <c r="AT314" s="145" t="s">
        <v>168</v>
      </c>
      <c r="AU314" s="145" t="s">
        <v>83</v>
      </c>
      <c r="AY314" s="16" t="s">
        <v>166</v>
      </c>
      <c r="BE314" s="146">
        <f>IF(N314="základní",J314,0)</f>
        <v>0</v>
      </c>
      <c r="BF314" s="146">
        <f>IF(N314="snížená",J314,0)</f>
        <v>0</v>
      </c>
      <c r="BG314" s="146">
        <f>IF(N314="zákl. přenesená",J314,0)</f>
        <v>0</v>
      </c>
      <c r="BH314" s="146">
        <f>IF(N314="sníž. přenesená",J314,0)</f>
        <v>0</v>
      </c>
      <c r="BI314" s="146">
        <f>IF(N314="nulová",J314,0)</f>
        <v>0</v>
      </c>
      <c r="BJ314" s="16" t="s">
        <v>81</v>
      </c>
      <c r="BK314" s="146">
        <f>ROUND(I314*H314,2)</f>
        <v>0</v>
      </c>
      <c r="BL314" s="16" t="s">
        <v>172</v>
      </c>
      <c r="BM314" s="145" t="s">
        <v>231</v>
      </c>
    </row>
    <row r="315" spans="2:65" s="12" customFormat="1" x14ac:dyDescent="0.2">
      <c r="B315" s="147"/>
      <c r="D315" s="148" t="s">
        <v>173</v>
      </c>
      <c r="E315" s="149" t="s">
        <v>1</v>
      </c>
      <c r="F315" s="150" t="s">
        <v>903</v>
      </c>
      <c r="H315" s="151">
        <v>2.2869999999999999</v>
      </c>
      <c r="I315" s="152"/>
      <c r="L315" s="147"/>
      <c r="M315" s="153"/>
      <c r="T315" s="154"/>
      <c r="AT315" s="149" t="s">
        <v>173</v>
      </c>
      <c r="AU315" s="149" t="s">
        <v>83</v>
      </c>
      <c r="AV315" s="12" t="s">
        <v>83</v>
      </c>
      <c r="AW315" s="12" t="s">
        <v>30</v>
      </c>
      <c r="AX315" s="12" t="s">
        <v>73</v>
      </c>
      <c r="AY315" s="149" t="s">
        <v>166</v>
      </c>
    </row>
    <row r="316" spans="2:65" s="12" customFormat="1" x14ac:dyDescent="0.2">
      <c r="B316" s="147"/>
      <c r="D316" s="148" t="s">
        <v>173</v>
      </c>
      <c r="E316" s="149" t="s">
        <v>1</v>
      </c>
      <c r="F316" s="150" t="s">
        <v>904</v>
      </c>
      <c r="H316" s="151">
        <v>0.82199999999999995</v>
      </c>
      <c r="I316" s="152"/>
      <c r="L316" s="147"/>
      <c r="M316" s="153"/>
      <c r="T316" s="154"/>
      <c r="AT316" s="149" t="s">
        <v>173</v>
      </c>
      <c r="AU316" s="149" t="s">
        <v>83</v>
      </c>
      <c r="AV316" s="12" t="s">
        <v>83</v>
      </c>
      <c r="AW316" s="12" t="s">
        <v>30</v>
      </c>
      <c r="AX316" s="12" t="s">
        <v>73</v>
      </c>
      <c r="AY316" s="149" t="s">
        <v>166</v>
      </c>
    </row>
    <row r="317" spans="2:65" s="12" customFormat="1" x14ac:dyDescent="0.2">
      <c r="B317" s="147"/>
      <c r="D317" s="148" t="s">
        <v>173</v>
      </c>
      <c r="E317" s="149" t="s">
        <v>1</v>
      </c>
      <c r="F317" s="150" t="s">
        <v>905</v>
      </c>
      <c r="H317" s="151">
        <v>2.673</v>
      </c>
      <c r="I317" s="152"/>
      <c r="L317" s="147"/>
      <c r="M317" s="153"/>
      <c r="T317" s="154"/>
      <c r="AT317" s="149" t="s">
        <v>173</v>
      </c>
      <c r="AU317" s="149" t="s">
        <v>83</v>
      </c>
      <c r="AV317" s="12" t="s">
        <v>83</v>
      </c>
      <c r="AW317" s="12" t="s">
        <v>30</v>
      </c>
      <c r="AX317" s="12" t="s">
        <v>73</v>
      </c>
      <c r="AY317" s="149" t="s">
        <v>166</v>
      </c>
    </row>
    <row r="318" spans="2:65" s="12" customFormat="1" x14ac:dyDescent="0.2">
      <c r="B318" s="147"/>
      <c r="D318" s="148" t="s">
        <v>173</v>
      </c>
      <c r="E318" s="149" t="s">
        <v>1</v>
      </c>
      <c r="F318" s="150" t="s">
        <v>906</v>
      </c>
      <c r="H318" s="151">
        <v>0.82699999999999996</v>
      </c>
      <c r="I318" s="152"/>
      <c r="L318" s="147"/>
      <c r="M318" s="153"/>
      <c r="T318" s="154"/>
      <c r="AT318" s="149" t="s">
        <v>173</v>
      </c>
      <c r="AU318" s="149" t="s">
        <v>83</v>
      </c>
      <c r="AV318" s="12" t="s">
        <v>83</v>
      </c>
      <c r="AW318" s="12" t="s">
        <v>30</v>
      </c>
      <c r="AX318" s="12" t="s">
        <v>73</v>
      </c>
      <c r="AY318" s="149" t="s">
        <v>166</v>
      </c>
    </row>
    <row r="319" spans="2:65" s="12" customFormat="1" x14ac:dyDescent="0.2">
      <c r="B319" s="147"/>
      <c r="D319" s="148" t="s">
        <v>173</v>
      </c>
      <c r="E319" s="149" t="s">
        <v>1</v>
      </c>
      <c r="F319" s="150" t="s">
        <v>907</v>
      </c>
      <c r="H319" s="151">
        <v>1.782</v>
      </c>
      <c r="I319" s="152"/>
      <c r="L319" s="147"/>
      <c r="M319" s="153"/>
      <c r="T319" s="154"/>
      <c r="AT319" s="149" t="s">
        <v>173</v>
      </c>
      <c r="AU319" s="149" t="s">
        <v>83</v>
      </c>
      <c r="AV319" s="12" t="s">
        <v>83</v>
      </c>
      <c r="AW319" s="12" t="s">
        <v>30</v>
      </c>
      <c r="AX319" s="12" t="s">
        <v>73</v>
      </c>
      <c r="AY319" s="149" t="s">
        <v>166</v>
      </c>
    </row>
    <row r="320" spans="2:65" s="12" customFormat="1" x14ac:dyDescent="0.2">
      <c r="B320" s="147"/>
      <c r="D320" s="148" t="s">
        <v>173</v>
      </c>
      <c r="E320" s="149" t="s">
        <v>1</v>
      </c>
      <c r="F320" s="150" t="s">
        <v>908</v>
      </c>
      <c r="H320" s="151">
        <v>1.2330000000000001</v>
      </c>
      <c r="I320" s="152"/>
      <c r="L320" s="147"/>
      <c r="M320" s="153"/>
      <c r="T320" s="154"/>
      <c r="AT320" s="149" t="s">
        <v>173</v>
      </c>
      <c r="AU320" s="149" t="s">
        <v>83</v>
      </c>
      <c r="AV320" s="12" t="s">
        <v>83</v>
      </c>
      <c r="AW320" s="12" t="s">
        <v>30</v>
      </c>
      <c r="AX320" s="12" t="s">
        <v>73</v>
      </c>
      <c r="AY320" s="149" t="s">
        <v>166</v>
      </c>
    </row>
    <row r="321" spans="2:51" s="12" customFormat="1" x14ac:dyDescent="0.2">
      <c r="B321" s="147"/>
      <c r="D321" s="148" t="s">
        <v>173</v>
      </c>
      <c r="E321" s="149" t="s">
        <v>1</v>
      </c>
      <c r="F321" s="150" t="s">
        <v>909</v>
      </c>
      <c r="H321" s="151">
        <v>0.52200000000000002</v>
      </c>
      <c r="I321" s="152"/>
      <c r="L321" s="147"/>
      <c r="M321" s="153"/>
      <c r="T321" s="154"/>
      <c r="AT321" s="149" t="s">
        <v>173</v>
      </c>
      <c r="AU321" s="149" t="s">
        <v>83</v>
      </c>
      <c r="AV321" s="12" t="s">
        <v>83</v>
      </c>
      <c r="AW321" s="12" t="s">
        <v>30</v>
      </c>
      <c r="AX321" s="12" t="s">
        <v>73</v>
      </c>
      <c r="AY321" s="149" t="s">
        <v>166</v>
      </c>
    </row>
    <row r="322" spans="2:51" s="12" customFormat="1" x14ac:dyDescent="0.2">
      <c r="B322" s="147"/>
      <c r="D322" s="148" t="s">
        <v>173</v>
      </c>
      <c r="E322" s="149" t="s">
        <v>1</v>
      </c>
      <c r="F322" s="150" t="s">
        <v>883</v>
      </c>
      <c r="H322" s="151">
        <v>4.01</v>
      </c>
      <c r="I322" s="152"/>
      <c r="L322" s="147"/>
      <c r="M322" s="153"/>
      <c r="T322" s="154"/>
      <c r="AT322" s="149" t="s">
        <v>173</v>
      </c>
      <c r="AU322" s="149" t="s">
        <v>83</v>
      </c>
      <c r="AV322" s="12" t="s">
        <v>83</v>
      </c>
      <c r="AW322" s="12" t="s">
        <v>30</v>
      </c>
      <c r="AX322" s="12" t="s">
        <v>73</v>
      </c>
      <c r="AY322" s="149" t="s">
        <v>166</v>
      </c>
    </row>
    <row r="323" spans="2:51" s="12" customFormat="1" x14ac:dyDescent="0.2">
      <c r="B323" s="147"/>
      <c r="D323" s="148" t="s">
        <v>173</v>
      </c>
      <c r="E323" s="149" t="s">
        <v>1</v>
      </c>
      <c r="F323" s="150" t="s">
        <v>910</v>
      </c>
      <c r="H323" s="151">
        <v>0.80900000000000005</v>
      </c>
      <c r="I323" s="152"/>
      <c r="L323" s="147"/>
      <c r="M323" s="153"/>
      <c r="T323" s="154"/>
      <c r="AT323" s="149" t="s">
        <v>173</v>
      </c>
      <c r="AU323" s="149" t="s">
        <v>83</v>
      </c>
      <c r="AV323" s="12" t="s">
        <v>83</v>
      </c>
      <c r="AW323" s="12" t="s">
        <v>30</v>
      </c>
      <c r="AX323" s="12" t="s">
        <v>73</v>
      </c>
      <c r="AY323" s="149" t="s">
        <v>166</v>
      </c>
    </row>
    <row r="324" spans="2:51" s="12" customFormat="1" x14ac:dyDescent="0.2">
      <c r="B324" s="147"/>
      <c r="D324" s="148" t="s">
        <v>173</v>
      </c>
      <c r="E324" s="149" t="s">
        <v>1</v>
      </c>
      <c r="F324" s="150" t="s">
        <v>911</v>
      </c>
      <c r="H324" s="151">
        <v>3.2610000000000001</v>
      </c>
      <c r="I324" s="152"/>
      <c r="L324" s="147"/>
      <c r="M324" s="153"/>
      <c r="T324" s="154"/>
      <c r="AT324" s="149" t="s">
        <v>173</v>
      </c>
      <c r="AU324" s="149" t="s">
        <v>83</v>
      </c>
      <c r="AV324" s="12" t="s">
        <v>83</v>
      </c>
      <c r="AW324" s="12" t="s">
        <v>30</v>
      </c>
      <c r="AX324" s="12" t="s">
        <v>73</v>
      </c>
      <c r="AY324" s="149" t="s">
        <v>166</v>
      </c>
    </row>
    <row r="325" spans="2:51" s="12" customFormat="1" x14ac:dyDescent="0.2">
      <c r="B325" s="147"/>
      <c r="D325" s="148" t="s">
        <v>173</v>
      </c>
      <c r="E325" s="149" t="s">
        <v>1</v>
      </c>
      <c r="F325" s="150" t="s">
        <v>912</v>
      </c>
      <c r="H325" s="151">
        <v>1.782</v>
      </c>
      <c r="I325" s="152"/>
      <c r="L325" s="147"/>
      <c r="M325" s="153"/>
      <c r="T325" s="154"/>
      <c r="AT325" s="149" t="s">
        <v>173</v>
      </c>
      <c r="AU325" s="149" t="s">
        <v>83</v>
      </c>
      <c r="AV325" s="12" t="s">
        <v>83</v>
      </c>
      <c r="AW325" s="12" t="s">
        <v>30</v>
      </c>
      <c r="AX325" s="12" t="s">
        <v>73</v>
      </c>
      <c r="AY325" s="149" t="s">
        <v>166</v>
      </c>
    </row>
    <row r="326" spans="2:51" s="12" customFormat="1" x14ac:dyDescent="0.2">
      <c r="B326" s="147"/>
      <c r="D326" s="148" t="s">
        <v>173</v>
      </c>
      <c r="E326" s="149" t="s">
        <v>1</v>
      </c>
      <c r="F326" s="150" t="s">
        <v>913</v>
      </c>
      <c r="H326" s="151">
        <v>0.85299999999999998</v>
      </c>
      <c r="I326" s="152"/>
      <c r="L326" s="147"/>
      <c r="M326" s="153"/>
      <c r="T326" s="154"/>
      <c r="AT326" s="149" t="s">
        <v>173</v>
      </c>
      <c r="AU326" s="149" t="s">
        <v>83</v>
      </c>
      <c r="AV326" s="12" t="s">
        <v>83</v>
      </c>
      <c r="AW326" s="12" t="s">
        <v>30</v>
      </c>
      <c r="AX326" s="12" t="s">
        <v>73</v>
      </c>
      <c r="AY326" s="149" t="s">
        <v>166</v>
      </c>
    </row>
    <row r="327" spans="2:51" s="12" customFormat="1" x14ac:dyDescent="0.2">
      <c r="B327" s="147"/>
      <c r="D327" s="148" t="s">
        <v>173</v>
      </c>
      <c r="E327" s="149" t="s">
        <v>1</v>
      </c>
      <c r="F327" s="150" t="s">
        <v>886</v>
      </c>
      <c r="H327" s="151">
        <v>17.983000000000001</v>
      </c>
      <c r="I327" s="152"/>
      <c r="L327" s="147"/>
      <c r="M327" s="153"/>
      <c r="T327" s="154"/>
      <c r="AT327" s="149" t="s">
        <v>173</v>
      </c>
      <c r="AU327" s="149" t="s">
        <v>83</v>
      </c>
      <c r="AV327" s="12" t="s">
        <v>83</v>
      </c>
      <c r="AW327" s="12" t="s">
        <v>30</v>
      </c>
      <c r="AX327" s="12" t="s">
        <v>73</v>
      </c>
      <c r="AY327" s="149" t="s">
        <v>166</v>
      </c>
    </row>
    <row r="328" spans="2:51" s="12" customFormat="1" x14ac:dyDescent="0.2">
      <c r="B328" s="147"/>
      <c r="D328" s="148" t="s">
        <v>173</v>
      </c>
      <c r="E328" s="149" t="s">
        <v>1</v>
      </c>
      <c r="F328" s="150" t="s">
        <v>914</v>
      </c>
      <c r="H328" s="151">
        <v>1.3049999999999999</v>
      </c>
      <c r="I328" s="152"/>
      <c r="L328" s="147"/>
      <c r="M328" s="153"/>
      <c r="T328" s="154"/>
      <c r="AT328" s="149" t="s">
        <v>173</v>
      </c>
      <c r="AU328" s="149" t="s">
        <v>83</v>
      </c>
      <c r="AV328" s="12" t="s">
        <v>83</v>
      </c>
      <c r="AW328" s="12" t="s">
        <v>30</v>
      </c>
      <c r="AX328" s="12" t="s">
        <v>73</v>
      </c>
      <c r="AY328" s="149" t="s">
        <v>166</v>
      </c>
    </row>
    <row r="329" spans="2:51" s="12" customFormat="1" x14ac:dyDescent="0.2">
      <c r="B329" s="147"/>
      <c r="D329" s="148" t="s">
        <v>173</v>
      </c>
      <c r="E329" s="149" t="s">
        <v>1</v>
      </c>
      <c r="F329" s="150" t="s">
        <v>915</v>
      </c>
      <c r="H329" s="151">
        <v>0.41099999999999998</v>
      </c>
      <c r="I329" s="152"/>
      <c r="L329" s="147"/>
      <c r="M329" s="153"/>
      <c r="T329" s="154"/>
      <c r="AT329" s="149" t="s">
        <v>173</v>
      </c>
      <c r="AU329" s="149" t="s">
        <v>83</v>
      </c>
      <c r="AV329" s="12" t="s">
        <v>83</v>
      </c>
      <c r="AW329" s="12" t="s">
        <v>30</v>
      </c>
      <c r="AX329" s="12" t="s">
        <v>73</v>
      </c>
      <c r="AY329" s="149" t="s">
        <v>166</v>
      </c>
    </row>
    <row r="330" spans="2:51" s="12" customFormat="1" x14ac:dyDescent="0.2">
      <c r="B330" s="147"/>
      <c r="D330" s="148" t="s">
        <v>173</v>
      </c>
      <c r="E330" s="149" t="s">
        <v>1</v>
      </c>
      <c r="F330" s="150" t="s">
        <v>916</v>
      </c>
      <c r="H330" s="151">
        <v>2.673</v>
      </c>
      <c r="I330" s="152"/>
      <c r="L330" s="147"/>
      <c r="M330" s="153"/>
      <c r="T330" s="154"/>
      <c r="AT330" s="149" t="s">
        <v>173</v>
      </c>
      <c r="AU330" s="149" t="s">
        <v>83</v>
      </c>
      <c r="AV330" s="12" t="s">
        <v>83</v>
      </c>
      <c r="AW330" s="12" t="s">
        <v>30</v>
      </c>
      <c r="AX330" s="12" t="s">
        <v>73</v>
      </c>
      <c r="AY330" s="149" t="s">
        <v>166</v>
      </c>
    </row>
    <row r="331" spans="2:51" s="12" customFormat="1" x14ac:dyDescent="0.2">
      <c r="B331" s="147"/>
      <c r="D331" s="148" t="s">
        <v>173</v>
      </c>
      <c r="E331" s="149" t="s">
        <v>1</v>
      </c>
      <c r="F331" s="150" t="s">
        <v>917</v>
      </c>
      <c r="H331" s="151">
        <v>11.88</v>
      </c>
      <c r="I331" s="152"/>
      <c r="L331" s="147"/>
      <c r="M331" s="153"/>
      <c r="T331" s="154"/>
      <c r="AT331" s="149" t="s">
        <v>173</v>
      </c>
      <c r="AU331" s="149" t="s">
        <v>83</v>
      </c>
      <c r="AV331" s="12" t="s">
        <v>83</v>
      </c>
      <c r="AW331" s="12" t="s">
        <v>30</v>
      </c>
      <c r="AX331" s="12" t="s">
        <v>73</v>
      </c>
      <c r="AY331" s="149" t="s">
        <v>166</v>
      </c>
    </row>
    <row r="332" spans="2:51" s="12" customFormat="1" x14ac:dyDescent="0.2">
      <c r="B332" s="147"/>
      <c r="D332" s="148" t="s">
        <v>173</v>
      </c>
      <c r="E332" s="149" t="s">
        <v>1</v>
      </c>
      <c r="F332" s="150" t="s">
        <v>918</v>
      </c>
      <c r="H332" s="151">
        <v>1.6970000000000001</v>
      </c>
      <c r="I332" s="152"/>
      <c r="L332" s="147"/>
      <c r="M332" s="153"/>
      <c r="T332" s="154"/>
      <c r="AT332" s="149" t="s">
        <v>173</v>
      </c>
      <c r="AU332" s="149" t="s">
        <v>83</v>
      </c>
      <c r="AV332" s="12" t="s">
        <v>83</v>
      </c>
      <c r="AW332" s="12" t="s">
        <v>30</v>
      </c>
      <c r="AX332" s="12" t="s">
        <v>73</v>
      </c>
      <c r="AY332" s="149" t="s">
        <v>166</v>
      </c>
    </row>
    <row r="333" spans="2:51" s="12" customFormat="1" x14ac:dyDescent="0.2">
      <c r="B333" s="147"/>
      <c r="D333" s="148" t="s">
        <v>173</v>
      </c>
      <c r="E333" s="149" t="s">
        <v>1</v>
      </c>
      <c r="F333" s="150" t="s">
        <v>889</v>
      </c>
      <c r="H333" s="151">
        <v>2.73</v>
      </c>
      <c r="I333" s="152"/>
      <c r="L333" s="147"/>
      <c r="M333" s="153"/>
      <c r="T333" s="154"/>
      <c r="AT333" s="149" t="s">
        <v>173</v>
      </c>
      <c r="AU333" s="149" t="s">
        <v>83</v>
      </c>
      <c r="AV333" s="12" t="s">
        <v>83</v>
      </c>
      <c r="AW333" s="12" t="s">
        <v>30</v>
      </c>
      <c r="AX333" s="12" t="s">
        <v>73</v>
      </c>
      <c r="AY333" s="149" t="s">
        <v>166</v>
      </c>
    </row>
    <row r="334" spans="2:51" s="12" customFormat="1" x14ac:dyDescent="0.2">
      <c r="B334" s="147"/>
      <c r="D334" s="148" t="s">
        <v>173</v>
      </c>
      <c r="E334" s="149" t="s">
        <v>1</v>
      </c>
      <c r="F334" s="150" t="s">
        <v>919</v>
      </c>
      <c r="H334" s="151">
        <v>7.7220000000000004</v>
      </c>
      <c r="I334" s="152"/>
      <c r="L334" s="147"/>
      <c r="M334" s="153"/>
      <c r="T334" s="154"/>
      <c r="AT334" s="149" t="s">
        <v>173</v>
      </c>
      <c r="AU334" s="149" t="s">
        <v>83</v>
      </c>
      <c r="AV334" s="12" t="s">
        <v>83</v>
      </c>
      <c r="AW334" s="12" t="s">
        <v>30</v>
      </c>
      <c r="AX334" s="12" t="s">
        <v>73</v>
      </c>
      <c r="AY334" s="149" t="s">
        <v>166</v>
      </c>
    </row>
    <row r="335" spans="2:51" s="12" customFormat="1" x14ac:dyDescent="0.2">
      <c r="B335" s="147"/>
      <c r="D335" s="148" t="s">
        <v>173</v>
      </c>
      <c r="E335" s="149" t="s">
        <v>1</v>
      </c>
      <c r="F335" s="150" t="s">
        <v>920</v>
      </c>
      <c r="H335" s="151">
        <v>-4.3339999999999996</v>
      </c>
      <c r="I335" s="152"/>
      <c r="L335" s="147"/>
      <c r="M335" s="153"/>
      <c r="T335" s="154"/>
      <c r="AT335" s="149" t="s">
        <v>173</v>
      </c>
      <c r="AU335" s="149" t="s">
        <v>83</v>
      </c>
      <c r="AV335" s="12" t="s">
        <v>83</v>
      </c>
      <c r="AW335" s="12" t="s">
        <v>30</v>
      </c>
      <c r="AX335" s="12" t="s">
        <v>73</v>
      </c>
      <c r="AY335" s="149" t="s">
        <v>166</v>
      </c>
    </row>
    <row r="336" spans="2:51" s="12" customFormat="1" x14ac:dyDescent="0.2">
      <c r="B336" s="147"/>
      <c r="D336" s="148" t="s">
        <v>173</v>
      </c>
      <c r="E336" s="149" t="s">
        <v>1</v>
      </c>
      <c r="F336" s="150" t="s">
        <v>921</v>
      </c>
      <c r="H336" s="151">
        <v>14.256</v>
      </c>
      <c r="I336" s="152"/>
      <c r="L336" s="147"/>
      <c r="M336" s="153"/>
      <c r="T336" s="154"/>
      <c r="AT336" s="149" t="s">
        <v>173</v>
      </c>
      <c r="AU336" s="149" t="s">
        <v>83</v>
      </c>
      <c r="AV336" s="12" t="s">
        <v>83</v>
      </c>
      <c r="AW336" s="12" t="s">
        <v>30</v>
      </c>
      <c r="AX336" s="12" t="s">
        <v>73</v>
      </c>
      <c r="AY336" s="149" t="s">
        <v>166</v>
      </c>
    </row>
    <row r="337" spans="2:65" s="12" customFormat="1" x14ac:dyDescent="0.2">
      <c r="B337" s="147"/>
      <c r="D337" s="148" t="s">
        <v>173</v>
      </c>
      <c r="E337" s="149" t="s">
        <v>1</v>
      </c>
      <c r="F337" s="150" t="s">
        <v>305</v>
      </c>
      <c r="H337" s="151">
        <v>-7.92</v>
      </c>
      <c r="I337" s="152"/>
      <c r="L337" s="147"/>
      <c r="M337" s="153"/>
      <c r="T337" s="154"/>
      <c r="AT337" s="149" t="s">
        <v>173</v>
      </c>
      <c r="AU337" s="149" t="s">
        <v>83</v>
      </c>
      <c r="AV337" s="12" t="s">
        <v>83</v>
      </c>
      <c r="AW337" s="12" t="s">
        <v>30</v>
      </c>
      <c r="AX337" s="12" t="s">
        <v>73</v>
      </c>
      <c r="AY337" s="149" t="s">
        <v>166</v>
      </c>
    </row>
    <row r="338" spans="2:65" s="12" customFormat="1" x14ac:dyDescent="0.2">
      <c r="B338" s="147"/>
      <c r="D338" s="148" t="s">
        <v>173</v>
      </c>
      <c r="E338" s="149" t="s">
        <v>1</v>
      </c>
      <c r="F338" s="150" t="s">
        <v>922</v>
      </c>
      <c r="H338" s="151">
        <v>18.414000000000001</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305</v>
      </c>
      <c r="H339" s="151">
        <v>-7.92</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923</v>
      </c>
      <c r="H340" s="151">
        <v>17.82</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305</v>
      </c>
      <c r="H341" s="151">
        <v>-7.92</v>
      </c>
      <c r="I341" s="152"/>
      <c r="L341" s="147"/>
      <c r="M341" s="153"/>
      <c r="T341" s="154"/>
      <c r="AT341" s="149" t="s">
        <v>173</v>
      </c>
      <c r="AU341" s="149" t="s">
        <v>83</v>
      </c>
      <c r="AV341" s="12" t="s">
        <v>83</v>
      </c>
      <c r="AW341" s="12" t="s">
        <v>30</v>
      </c>
      <c r="AX341" s="12" t="s">
        <v>73</v>
      </c>
      <c r="AY341" s="149" t="s">
        <v>166</v>
      </c>
    </row>
    <row r="342" spans="2:65" s="12" customFormat="1" x14ac:dyDescent="0.2">
      <c r="B342" s="147"/>
      <c r="D342" s="148" t="s">
        <v>173</v>
      </c>
      <c r="E342" s="149" t="s">
        <v>1</v>
      </c>
      <c r="F342" s="150" t="s">
        <v>921</v>
      </c>
      <c r="H342" s="151">
        <v>14.256</v>
      </c>
      <c r="I342" s="152"/>
      <c r="L342" s="147"/>
      <c r="M342" s="153"/>
      <c r="T342" s="154"/>
      <c r="AT342" s="149" t="s">
        <v>173</v>
      </c>
      <c r="AU342" s="149" t="s">
        <v>83</v>
      </c>
      <c r="AV342" s="12" t="s">
        <v>83</v>
      </c>
      <c r="AW342" s="12" t="s">
        <v>30</v>
      </c>
      <c r="AX342" s="12" t="s">
        <v>73</v>
      </c>
      <c r="AY342" s="149" t="s">
        <v>166</v>
      </c>
    </row>
    <row r="343" spans="2:65" s="12" customFormat="1" x14ac:dyDescent="0.2">
      <c r="B343" s="147"/>
      <c r="D343" s="148" t="s">
        <v>173</v>
      </c>
      <c r="E343" s="149" t="s">
        <v>1</v>
      </c>
      <c r="F343" s="150" t="s">
        <v>308</v>
      </c>
      <c r="H343" s="151">
        <v>-5.28</v>
      </c>
      <c r="I343" s="152"/>
      <c r="L343" s="147"/>
      <c r="M343" s="153"/>
      <c r="T343" s="154"/>
      <c r="AT343" s="149" t="s">
        <v>173</v>
      </c>
      <c r="AU343" s="149" t="s">
        <v>83</v>
      </c>
      <c r="AV343" s="12" t="s">
        <v>83</v>
      </c>
      <c r="AW343" s="12" t="s">
        <v>30</v>
      </c>
      <c r="AX343" s="12" t="s">
        <v>73</v>
      </c>
      <c r="AY343" s="149" t="s">
        <v>166</v>
      </c>
    </row>
    <row r="344" spans="2:65" s="12" customFormat="1" x14ac:dyDescent="0.2">
      <c r="B344" s="147"/>
      <c r="D344" s="148" t="s">
        <v>173</v>
      </c>
      <c r="E344" s="149" t="s">
        <v>1</v>
      </c>
      <c r="F344" s="150" t="s">
        <v>924</v>
      </c>
      <c r="H344" s="151">
        <v>20.79</v>
      </c>
      <c r="I344" s="152"/>
      <c r="L344" s="147"/>
      <c r="M344" s="153"/>
      <c r="T344" s="154"/>
      <c r="AT344" s="149" t="s">
        <v>173</v>
      </c>
      <c r="AU344" s="149" t="s">
        <v>83</v>
      </c>
      <c r="AV344" s="12" t="s">
        <v>83</v>
      </c>
      <c r="AW344" s="12" t="s">
        <v>30</v>
      </c>
      <c r="AX344" s="12" t="s">
        <v>73</v>
      </c>
      <c r="AY344" s="149" t="s">
        <v>166</v>
      </c>
    </row>
    <row r="345" spans="2:65" s="12" customFormat="1" x14ac:dyDescent="0.2">
      <c r="B345" s="147"/>
      <c r="D345" s="148" t="s">
        <v>173</v>
      </c>
      <c r="E345" s="149" t="s">
        <v>1</v>
      </c>
      <c r="F345" s="150" t="s">
        <v>305</v>
      </c>
      <c r="H345" s="151">
        <v>-7.92</v>
      </c>
      <c r="I345" s="152"/>
      <c r="L345" s="147"/>
      <c r="M345" s="153"/>
      <c r="T345" s="154"/>
      <c r="AT345" s="149" t="s">
        <v>173</v>
      </c>
      <c r="AU345" s="149" t="s">
        <v>83</v>
      </c>
      <c r="AV345" s="12" t="s">
        <v>83</v>
      </c>
      <c r="AW345" s="12" t="s">
        <v>30</v>
      </c>
      <c r="AX345" s="12" t="s">
        <v>73</v>
      </c>
      <c r="AY345" s="149" t="s">
        <v>166</v>
      </c>
    </row>
    <row r="346" spans="2:65" s="13" customFormat="1" x14ac:dyDescent="0.2">
      <c r="B346" s="155"/>
      <c r="D346" s="148" t="s">
        <v>173</v>
      </c>
      <c r="E346" s="156" t="s">
        <v>1</v>
      </c>
      <c r="F346" s="157" t="s">
        <v>186</v>
      </c>
      <c r="H346" s="158">
        <v>111.504</v>
      </c>
      <c r="I346" s="159"/>
      <c r="L346" s="155"/>
      <c r="M346" s="160"/>
      <c r="T346" s="161"/>
      <c r="AT346" s="156" t="s">
        <v>173</v>
      </c>
      <c r="AU346" s="156" t="s">
        <v>83</v>
      </c>
      <c r="AV346" s="13" t="s">
        <v>172</v>
      </c>
      <c r="AW346" s="13" t="s">
        <v>30</v>
      </c>
      <c r="AX346" s="13" t="s">
        <v>81</v>
      </c>
      <c r="AY346" s="156" t="s">
        <v>166</v>
      </c>
    </row>
    <row r="347" spans="2:65" s="1" customFormat="1" ht="24.2" customHeight="1" x14ac:dyDescent="0.2">
      <c r="B347" s="31"/>
      <c r="C347" s="133" t="s">
        <v>204</v>
      </c>
      <c r="D347" s="133" t="s">
        <v>168</v>
      </c>
      <c r="E347" s="134" t="s">
        <v>336</v>
      </c>
      <c r="F347" s="135" t="s">
        <v>337</v>
      </c>
      <c r="G347" s="136" t="s">
        <v>278</v>
      </c>
      <c r="H347" s="137">
        <v>128.72</v>
      </c>
      <c r="I347" s="138"/>
      <c r="J347" s="139">
        <f>ROUND(I347*H347,2)</f>
        <v>0</v>
      </c>
      <c r="K347" s="140"/>
      <c r="L347" s="31"/>
      <c r="M347" s="141" t="s">
        <v>1</v>
      </c>
      <c r="N347" s="142" t="s">
        <v>38</v>
      </c>
      <c r="P347" s="143">
        <f>O347*H347</f>
        <v>0</v>
      </c>
      <c r="Q347" s="143">
        <v>0</v>
      </c>
      <c r="R347" s="143">
        <f>Q347*H347</f>
        <v>0</v>
      </c>
      <c r="S347" s="143">
        <v>0</v>
      </c>
      <c r="T347" s="144">
        <f>S347*H347</f>
        <v>0</v>
      </c>
      <c r="AR347" s="145" t="s">
        <v>172</v>
      </c>
      <c r="AT347" s="145" t="s">
        <v>168</v>
      </c>
      <c r="AU347" s="145" t="s">
        <v>83</v>
      </c>
      <c r="AY347" s="16" t="s">
        <v>166</v>
      </c>
      <c r="BE347" s="146">
        <f>IF(N347="základní",J347,0)</f>
        <v>0</v>
      </c>
      <c r="BF347" s="146">
        <f>IF(N347="snížená",J347,0)</f>
        <v>0</v>
      </c>
      <c r="BG347" s="146">
        <f>IF(N347="zákl. přenesená",J347,0)</f>
        <v>0</v>
      </c>
      <c r="BH347" s="146">
        <f>IF(N347="sníž. přenesená",J347,0)</f>
        <v>0</v>
      </c>
      <c r="BI347" s="146">
        <f>IF(N347="nulová",J347,0)</f>
        <v>0</v>
      </c>
      <c r="BJ347" s="16" t="s">
        <v>81</v>
      </c>
      <c r="BK347" s="146">
        <f>ROUND(I347*H347,2)</f>
        <v>0</v>
      </c>
      <c r="BL347" s="16" t="s">
        <v>172</v>
      </c>
      <c r="BM347" s="145" t="s">
        <v>249</v>
      </c>
    </row>
    <row r="348" spans="2:65" s="12" customFormat="1" x14ac:dyDescent="0.2">
      <c r="B348" s="147"/>
      <c r="D348" s="148" t="s">
        <v>173</v>
      </c>
      <c r="E348" s="149" t="s">
        <v>1</v>
      </c>
      <c r="F348" s="150" t="s">
        <v>934</v>
      </c>
      <c r="H348" s="151">
        <v>9.08</v>
      </c>
      <c r="I348" s="152"/>
      <c r="L348" s="147"/>
      <c r="M348" s="153"/>
      <c r="T348" s="154"/>
      <c r="AT348" s="149" t="s">
        <v>173</v>
      </c>
      <c r="AU348" s="149" t="s">
        <v>83</v>
      </c>
      <c r="AV348" s="12" t="s">
        <v>83</v>
      </c>
      <c r="AW348" s="12" t="s">
        <v>30</v>
      </c>
      <c r="AX348" s="12" t="s">
        <v>73</v>
      </c>
      <c r="AY348" s="149" t="s">
        <v>166</v>
      </c>
    </row>
    <row r="349" spans="2:65" s="12" customFormat="1" x14ac:dyDescent="0.2">
      <c r="B349" s="147"/>
      <c r="D349" s="148" t="s">
        <v>173</v>
      </c>
      <c r="E349" s="149" t="s">
        <v>1</v>
      </c>
      <c r="F349" s="150" t="s">
        <v>341</v>
      </c>
      <c r="H349" s="151">
        <v>19.36</v>
      </c>
      <c r="I349" s="152"/>
      <c r="L349" s="147"/>
      <c r="M349" s="153"/>
      <c r="T349" s="154"/>
      <c r="AT349" s="149" t="s">
        <v>173</v>
      </c>
      <c r="AU349" s="149" t="s">
        <v>83</v>
      </c>
      <c r="AV349" s="12" t="s">
        <v>83</v>
      </c>
      <c r="AW349" s="12" t="s">
        <v>30</v>
      </c>
      <c r="AX349" s="12" t="s">
        <v>73</v>
      </c>
      <c r="AY349" s="149" t="s">
        <v>166</v>
      </c>
    </row>
    <row r="350" spans="2:65" s="12" customFormat="1" x14ac:dyDescent="0.2">
      <c r="B350" s="147"/>
      <c r="D350" s="148" t="s">
        <v>173</v>
      </c>
      <c r="E350" s="149" t="s">
        <v>1</v>
      </c>
      <c r="F350" s="150" t="s">
        <v>342</v>
      </c>
      <c r="H350" s="151">
        <v>10.08</v>
      </c>
      <c r="I350" s="152"/>
      <c r="L350" s="147"/>
      <c r="M350" s="153"/>
      <c r="T350" s="154"/>
      <c r="AT350" s="149" t="s">
        <v>173</v>
      </c>
      <c r="AU350" s="149" t="s">
        <v>83</v>
      </c>
      <c r="AV350" s="12" t="s">
        <v>83</v>
      </c>
      <c r="AW350" s="12" t="s">
        <v>30</v>
      </c>
      <c r="AX350" s="12" t="s">
        <v>73</v>
      </c>
      <c r="AY350" s="149" t="s">
        <v>166</v>
      </c>
    </row>
    <row r="351" spans="2:65" s="12" customFormat="1" x14ac:dyDescent="0.2">
      <c r="B351" s="147"/>
      <c r="D351" s="148" t="s">
        <v>173</v>
      </c>
      <c r="E351" s="149" t="s">
        <v>1</v>
      </c>
      <c r="F351" s="150" t="s">
        <v>343</v>
      </c>
      <c r="H351" s="151">
        <v>12.8</v>
      </c>
      <c r="I351" s="152"/>
      <c r="L351" s="147"/>
      <c r="M351" s="153"/>
      <c r="T351" s="154"/>
      <c r="AT351" s="149" t="s">
        <v>173</v>
      </c>
      <c r="AU351" s="149" t="s">
        <v>83</v>
      </c>
      <c r="AV351" s="12" t="s">
        <v>83</v>
      </c>
      <c r="AW351" s="12" t="s">
        <v>30</v>
      </c>
      <c r="AX351" s="12" t="s">
        <v>73</v>
      </c>
      <c r="AY351" s="149" t="s">
        <v>166</v>
      </c>
    </row>
    <row r="352" spans="2:65" s="12" customFormat="1" x14ac:dyDescent="0.2">
      <c r="B352" s="147"/>
      <c r="D352" s="148" t="s">
        <v>173</v>
      </c>
      <c r="E352" s="149" t="s">
        <v>1</v>
      </c>
      <c r="F352" s="150" t="s">
        <v>935</v>
      </c>
      <c r="H352" s="151">
        <v>12.4</v>
      </c>
      <c r="I352" s="152"/>
      <c r="L352" s="147"/>
      <c r="M352" s="153"/>
      <c r="T352" s="154"/>
      <c r="AT352" s="149" t="s">
        <v>173</v>
      </c>
      <c r="AU352" s="149" t="s">
        <v>83</v>
      </c>
      <c r="AV352" s="12" t="s">
        <v>83</v>
      </c>
      <c r="AW352" s="12" t="s">
        <v>30</v>
      </c>
      <c r="AX352" s="12" t="s">
        <v>73</v>
      </c>
      <c r="AY352" s="149" t="s">
        <v>166</v>
      </c>
    </row>
    <row r="353" spans="2:65" s="12" customFormat="1" x14ac:dyDescent="0.2">
      <c r="B353" s="147"/>
      <c r="D353" s="148" t="s">
        <v>173</v>
      </c>
      <c r="E353" s="149" t="s">
        <v>1</v>
      </c>
      <c r="F353" s="150" t="s">
        <v>936</v>
      </c>
      <c r="H353" s="151">
        <v>4.2</v>
      </c>
      <c r="I353" s="152"/>
      <c r="L353" s="147"/>
      <c r="M353" s="153"/>
      <c r="T353" s="154"/>
      <c r="AT353" s="149" t="s">
        <v>173</v>
      </c>
      <c r="AU353" s="149" t="s">
        <v>83</v>
      </c>
      <c r="AV353" s="12" t="s">
        <v>83</v>
      </c>
      <c r="AW353" s="12" t="s">
        <v>30</v>
      </c>
      <c r="AX353" s="12" t="s">
        <v>73</v>
      </c>
      <c r="AY353" s="149" t="s">
        <v>166</v>
      </c>
    </row>
    <row r="354" spans="2:65" s="12" customFormat="1" x14ac:dyDescent="0.2">
      <c r="B354" s="147"/>
      <c r="D354" s="148" t="s">
        <v>173</v>
      </c>
      <c r="E354" s="149" t="s">
        <v>1</v>
      </c>
      <c r="F354" s="150" t="s">
        <v>345</v>
      </c>
      <c r="H354" s="151">
        <v>24.8</v>
      </c>
      <c r="I354" s="152"/>
      <c r="L354" s="147"/>
      <c r="M354" s="153"/>
      <c r="T354" s="154"/>
      <c r="AT354" s="149" t="s">
        <v>173</v>
      </c>
      <c r="AU354" s="149" t="s">
        <v>83</v>
      </c>
      <c r="AV354" s="12" t="s">
        <v>83</v>
      </c>
      <c r="AW354" s="12" t="s">
        <v>30</v>
      </c>
      <c r="AX354" s="12" t="s">
        <v>73</v>
      </c>
      <c r="AY354" s="149" t="s">
        <v>166</v>
      </c>
    </row>
    <row r="355" spans="2:65" s="12" customFormat="1" x14ac:dyDescent="0.2">
      <c r="B355" s="147"/>
      <c r="D355" s="148" t="s">
        <v>173</v>
      </c>
      <c r="E355" s="149" t="s">
        <v>1</v>
      </c>
      <c r="F355" s="150" t="s">
        <v>346</v>
      </c>
      <c r="H355" s="151">
        <v>11.2</v>
      </c>
      <c r="I355" s="152"/>
      <c r="L355" s="147"/>
      <c r="M355" s="153"/>
      <c r="T355" s="154"/>
      <c r="AT355" s="149" t="s">
        <v>173</v>
      </c>
      <c r="AU355" s="149" t="s">
        <v>83</v>
      </c>
      <c r="AV355" s="12" t="s">
        <v>83</v>
      </c>
      <c r="AW355" s="12" t="s">
        <v>30</v>
      </c>
      <c r="AX355" s="12" t="s">
        <v>73</v>
      </c>
      <c r="AY355" s="149" t="s">
        <v>166</v>
      </c>
    </row>
    <row r="356" spans="2:65" s="12" customFormat="1" x14ac:dyDescent="0.2">
      <c r="B356" s="147"/>
      <c r="D356" s="148" t="s">
        <v>173</v>
      </c>
      <c r="E356" s="149" t="s">
        <v>1</v>
      </c>
      <c r="F356" s="150" t="s">
        <v>345</v>
      </c>
      <c r="H356" s="151">
        <v>24.8</v>
      </c>
      <c r="I356" s="152"/>
      <c r="L356" s="147"/>
      <c r="M356" s="153"/>
      <c r="T356" s="154"/>
      <c r="AT356" s="149" t="s">
        <v>173</v>
      </c>
      <c r="AU356" s="149" t="s">
        <v>83</v>
      </c>
      <c r="AV356" s="12" t="s">
        <v>83</v>
      </c>
      <c r="AW356" s="12" t="s">
        <v>30</v>
      </c>
      <c r="AX356" s="12" t="s">
        <v>73</v>
      </c>
      <c r="AY356" s="149" t="s">
        <v>166</v>
      </c>
    </row>
    <row r="357" spans="2:65" s="13" customFormat="1" x14ac:dyDescent="0.2">
      <c r="B357" s="155"/>
      <c r="D357" s="148" t="s">
        <v>173</v>
      </c>
      <c r="E357" s="156" t="s">
        <v>1</v>
      </c>
      <c r="F357" s="157" t="s">
        <v>186</v>
      </c>
      <c r="H357" s="158">
        <v>128.72</v>
      </c>
      <c r="I357" s="159"/>
      <c r="L357" s="155"/>
      <c r="M357" s="160"/>
      <c r="T357" s="161"/>
      <c r="AT357" s="156" t="s">
        <v>173</v>
      </c>
      <c r="AU357" s="156" t="s">
        <v>83</v>
      </c>
      <c r="AV357" s="13" t="s">
        <v>172</v>
      </c>
      <c r="AW357" s="13" t="s">
        <v>30</v>
      </c>
      <c r="AX357" s="13" t="s">
        <v>81</v>
      </c>
      <c r="AY357" s="156" t="s">
        <v>166</v>
      </c>
    </row>
    <row r="358" spans="2:65" s="1" customFormat="1" ht="24.2" customHeight="1" x14ac:dyDescent="0.2">
      <c r="B358" s="31"/>
      <c r="C358" s="133" t="s">
        <v>266</v>
      </c>
      <c r="D358" s="133" t="s">
        <v>168</v>
      </c>
      <c r="E358" s="134" t="s">
        <v>374</v>
      </c>
      <c r="F358" s="135" t="s">
        <v>375</v>
      </c>
      <c r="G358" s="136" t="s">
        <v>252</v>
      </c>
      <c r="H358" s="137">
        <v>262.95999999999998</v>
      </c>
      <c r="I358" s="138"/>
      <c r="J358" s="139">
        <f>ROUND(I358*H358,2)</f>
        <v>0</v>
      </c>
      <c r="K358" s="140"/>
      <c r="L358" s="31"/>
      <c r="M358" s="141" t="s">
        <v>1</v>
      </c>
      <c r="N358" s="142" t="s">
        <v>38</v>
      </c>
      <c r="P358" s="143">
        <f>O358*H358</f>
        <v>0</v>
      </c>
      <c r="Q358" s="143">
        <v>0</v>
      </c>
      <c r="R358" s="143">
        <f>Q358*H358</f>
        <v>0</v>
      </c>
      <c r="S358" s="143">
        <v>0</v>
      </c>
      <c r="T358" s="144">
        <f>S358*H358</f>
        <v>0</v>
      </c>
      <c r="AR358" s="145" t="s">
        <v>172</v>
      </c>
      <c r="AT358" s="145" t="s">
        <v>168</v>
      </c>
      <c r="AU358" s="145" t="s">
        <v>83</v>
      </c>
      <c r="AY358" s="16" t="s">
        <v>166</v>
      </c>
      <c r="BE358" s="146">
        <f>IF(N358="základní",J358,0)</f>
        <v>0</v>
      </c>
      <c r="BF358" s="146">
        <f>IF(N358="snížená",J358,0)</f>
        <v>0</v>
      </c>
      <c r="BG358" s="146">
        <f>IF(N358="zákl. přenesená",J358,0)</f>
        <v>0</v>
      </c>
      <c r="BH358" s="146">
        <f>IF(N358="sníž. přenesená",J358,0)</f>
        <v>0</v>
      </c>
      <c r="BI358" s="146">
        <f>IF(N358="nulová",J358,0)</f>
        <v>0</v>
      </c>
      <c r="BJ358" s="16" t="s">
        <v>81</v>
      </c>
      <c r="BK358" s="146">
        <f>ROUND(I358*H358,2)</f>
        <v>0</v>
      </c>
      <c r="BL358" s="16" t="s">
        <v>172</v>
      </c>
      <c r="BM358" s="145" t="s">
        <v>253</v>
      </c>
    </row>
    <row r="359" spans="2:65" s="12" customFormat="1" x14ac:dyDescent="0.2">
      <c r="B359" s="147"/>
      <c r="D359" s="148" t="s">
        <v>173</v>
      </c>
      <c r="E359" s="149" t="s">
        <v>1</v>
      </c>
      <c r="F359" s="150" t="s">
        <v>937</v>
      </c>
      <c r="H359" s="151">
        <v>262.95999999999998</v>
      </c>
      <c r="I359" s="152"/>
      <c r="L359" s="147"/>
      <c r="M359" s="153"/>
      <c r="T359" s="154"/>
      <c r="AT359" s="149" t="s">
        <v>173</v>
      </c>
      <c r="AU359" s="149" t="s">
        <v>83</v>
      </c>
      <c r="AV359" s="12" t="s">
        <v>83</v>
      </c>
      <c r="AW359" s="12" t="s">
        <v>30</v>
      </c>
      <c r="AX359" s="12" t="s">
        <v>73</v>
      </c>
      <c r="AY359" s="149" t="s">
        <v>166</v>
      </c>
    </row>
    <row r="360" spans="2:65" s="13" customFormat="1" x14ac:dyDescent="0.2">
      <c r="B360" s="155"/>
      <c r="D360" s="148" t="s">
        <v>173</v>
      </c>
      <c r="E360" s="156" t="s">
        <v>1</v>
      </c>
      <c r="F360" s="157" t="s">
        <v>186</v>
      </c>
      <c r="H360" s="158">
        <v>262.95999999999998</v>
      </c>
      <c r="I360" s="159"/>
      <c r="L360" s="155"/>
      <c r="M360" s="160"/>
      <c r="T360" s="161"/>
      <c r="AT360" s="156" t="s">
        <v>173</v>
      </c>
      <c r="AU360" s="156" t="s">
        <v>83</v>
      </c>
      <c r="AV360" s="13" t="s">
        <v>172</v>
      </c>
      <c r="AW360" s="13" t="s">
        <v>30</v>
      </c>
      <c r="AX360" s="13" t="s">
        <v>81</v>
      </c>
      <c r="AY360" s="156" t="s">
        <v>166</v>
      </c>
    </row>
    <row r="361" spans="2:65" s="11" customFormat="1" ht="22.9" customHeight="1" x14ac:dyDescent="0.2">
      <c r="B361" s="121"/>
      <c r="D361" s="122" t="s">
        <v>72</v>
      </c>
      <c r="E361" s="131" t="s">
        <v>225</v>
      </c>
      <c r="F361" s="131" t="s">
        <v>381</v>
      </c>
      <c r="I361" s="124"/>
      <c r="J361" s="132">
        <f>BK361</f>
        <v>0</v>
      </c>
      <c r="L361" s="121"/>
      <c r="M361" s="126"/>
      <c r="P361" s="127">
        <f>SUM(P362:P464)</f>
        <v>0</v>
      </c>
      <c r="R361" s="127">
        <f>SUM(R362:R464)</f>
        <v>0</v>
      </c>
      <c r="T361" s="128">
        <f>SUM(T362:T464)</f>
        <v>0</v>
      </c>
      <c r="AR361" s="122" t="s">
        <v>81</v>
      </c>
      <c r="AT361" s="129" t="s">
        <v>72</v>
      </c>
      <c r="AU361" s="129" t="s">
        <v>81</v>
      </c>
      <c r="AY361" s="122" t="s">
        <v>166</v>
      </c>
      <c r="BK361" s="130">
        <f>SUM(BK362:BK464)</f>
        <v>0</v>
      </c>
    </row>
    <row r="362" spans="2:65" s="1" customFormat="1" ht="33" customHeight="1" x14ac:dyDescent="0.2">
      <c r="B362" s="31"/>
      <c r="C362" s="133" t="s">
        <v>220</v>
      </c>
      <c r="D362" s="133" t="s">
        <v>168</v>
      </c>
      <c r="E362" s="134" t="s">
        <v>383</v>
      </c>
      <c r="F362" s="135" t="s">
        <v>384</v>
      </c>
      <c r="G362" s="136" t="s">
        <v>252</v>
      </c>
      <c r="H362" s="137">
        <v>131.11000000000001</v>
      </c>
      <c r="I362" s="138"/>
      <c r="J362" s="139">
        <f>ROUND(I362*H362,2)</f>
        <v>0</v>
      </c>
      <c r="K362" s="140"/>
      <c r="L362" s="31"/>
      <c r="M362" s="141" t="s">
        <v>1</v>
      </c>
      <c r="N362" s="142" t="s">
        <v>38</v>
      </c>
      <c r="P362" s="143">
        <f>O362*H362</f>
        <v>0</v>
      </c>
      <c r="Q362" s="143">
        <v>0</v>
      </c>
      <c r="R362" s="143">
        <f>Q362*H362</f>
        <v>0</v>
      </c>
      <c r="S362" s="143">
        <v>0</v>
      </c>
      <c r="T362" s="144">
        <f>S362*H362</f>
        <v>0</v>
      </c>
      <c r="AR362" s="145" t="s">
        <v>172</v>
      </c>
      <c r="AT362" s="145" t="s">
        <v>168</v>
      </c>
      <c r="AU362" s="145" t="s">
        <v>83</v>
      </c>
      <c r="AY362" s="16" t="s">
        <v>166</v>
      </c>
      <c r="BE362" s="146">
        <f>IF(N362="základní",J362,0)</f>
        <v>0</v>
      </c>
      <c r="BF362" s="146">
        <f>IF(N362="snížená",J362,0)</f>
        <v>0</v>
      </c>
      <c r="BG362" s="146">
        <f>IF(N362="zákl. přenesená",J362,0)</f>
        <v>0</v>
      </c>
      <c r="BH362" s="146">
        <f>IF(N362="sníž. přenesená",J362,0)</f>
        <v>0</v>
      </c>
      <c r="BI362" s="146">
        <f>IF(N362="nulová",J362,0)</f>
        <v>0</v>
      </c>
      <c r="BJ362" s="16" t="s">
        <v>81</v>
      </c>
      <c r="BK362" s="146">
        <f>ROUND(I362*H362,2)</f>
        <v>0</v>
      </c>
      <c r="BL362" s="16" t="s">
        <v>172</v>
      </c>
      <c r="BM362" s="145" t="s">
        <v>269</v>
      </c>
    </row>
    <row r="363" spans="2:65" s="12" customFormat="1" x14ac:dyDescent="0.2">
      <c r="B363" s="147"/>
      <c r="D363" s="148" t="s">
        <v>173</v>
      </c>
      <c r="E363" s="149" t="s">
        <v>1</v>
      </c>
      <c r="F363" s="150" t="s">
        <v>386</v>
      </c>
      <c r="H363" s="151">
        <v>2</v>
      </c>
      <c r="I363" s="152"/>
      <c r="L363" s="147"/>
      <c r="M363" s="153"/>
      <c r="T363" s="154"/>
      <c r="AT363" s="149" t="s">
        <v>173</v>
      </c>
      <c r="AU363" s="149" t="s">
        <v>83</v>
      </c>
      <c r="AV363" s="12" t="s">
        <v>83</v>
      </c>
      <c r="AW363" s="12" t="s">
        <v>30</v>
      </c>
      <c r="AX363" s="12" t="s">
        <v>73</v>
      </c>
      <c r="AY363" s="149" t="s">
        <v>166</v>
      </c>
    </row>
    <row r="364" spans="2:65" s="12" customFormat="1" x14ac:dyDescent="0.2">
      <c r="B364" s="147"/>
      <c r="D364" s="148" t="s">
        <v>173</v>
      </c>
      <c r="E364" s="149" t="s">
        <v>1</v>
      </c>
      <c r="F364" s="150" t="s">
        <v>388</v>
      </c>
      <c r="H364" s="151">
        <v>4</v>
      </c>
      <c r="I364" s="152"/>
      <c r="L364" s="147"/>
      <c r="M364" s="153"/>
      <c r="T364" s="154"/>
      <c r="AT364" s="149" t="s">
        <v>173</v>
      </c>
      <c r="AU364" s="149" t="s">
        <v>83</v>
      </c>
      <c r="AV364" s="12" t="s">
        <v>83</v>
      </c>
      <c r="AW364" s="12" t="s">
        <v>30</v>
      </c>
      <c r="AX364" s="12" t="s">
        <v>73</v>
      </c>
      <c r="AY364" s="149" t="s">
        <v>166</v>
      </c>
    </row>
    <row r="365" spans="2:65" s="12" customFormat="1" x14ac:dyDescent="0.2">
      <c r="B365" s="147"/>
      <c r="D365" s="148" t="s">
        <v>173</v>
      </c>
      <c r="E365" s="149" t="s">
        <v>1</v>
      </c>
      <c r="F365" s="150" t="s">
        <v>388</v>
      </c>
      <c r="H365" s="151">
        <v>4</v>
      </c>
      <c r="I365" s="152"/>
      <c r="L365" s="147"/>
      <c r="M365" s="153"/>
      <c r="T365" s="154"/>
      <c r="AT365" s="149" t="s">
        <v>173</v>
      </c>
      <c r="AU365" s="149" t="s">
        <v>83</v>
      </c>
      <c r="AV365" s="12" t="s">
        <v>83</v>
      </c>
      <c r="AW365" s="12" t="s">
        <v>30</v>
      </c>
      <c r="AX365" s="12" t="s">
        <v>73</v>
      </c>
      <c r="AY365" s="149" t="s">
        <v>166</v>
      </c>
    </row>
    <row r="366" spans="2:65" s="12" customFormat="1" x14ac:dyDescent="0.2">
      <c r="B366" s="147"/>
      <c r="D366" s="148" t="s">
        <v>173</v>
      </c>
      <c r="E366" s="149" t="s">
        <v>1</v>
      </c>
      <c r="F366" s="150" t="s">
        <v>387</v>
      </c>
      <c r="H366" s="151">
        <v>6</v>
      </c>
      <c r="I366" s="152"/>
      <c r="L366" s="147"/>
      <c r="M366" s="153"/>
      <c r="T366" s="154"/>
      <c r="AT366" s="149" t="s">
        <v>173</v>
      </c>
      <c r="AU366" s="149" t="s">
        <v>83</v>
      </c>
      <c r="AV366" s="12" t="s">
        <v>83</v>
      </c>
      <c r="AW366" s="12" t="s">
        <v>30</v>
      </c>
      <c r="AX366" s="12" t="s">
        <v>73</v>
      </c>
      <c r="AY366" s="149" t="s">
        <v>166</v>
      </c>
    </row>
    <row r="367" spans="2:65" s="12" customFormat="1" x14ac:dyDescent="0.2">
      <c r="B367" s="147"/>
      <c r="D367" s="148" t="s">
        <v>173</v>
      </c>
      <c r="E367" s="149" t="s">
        <v>1</v>
      </c>
      <c r="F367" s="150" t="s">
        <v>938</v>
      </c>
      <c r="H367" s="151">
        <v>2.7</v>
      </c>
      <c r="I367" s="152"/>
      <c r="L367" s="147"/>
      <c r="M367" s="153"/>
      <c r="T367" s="154"/>
      <c r="AT367" s="149" t="s">
        <v>173</v>
      </c>
      <c r="AU367" s="149" t="s">
        <v>83</v>
      </c>
      <c r="AV367" s="12" t="s">
        <v>83</v>
      </c>
      <c r="AW367" s="12" t="s">
        <v>30</v>
      </c>
      <c r="AX367" s="12" t="s">
        <v>73</v>
      </c>
      <c r="AY367" s="149" t="s">
        <v>166</v>
      </c>
    </row>
    <row r="368" spans="2:65" s="12" customFormat="1" x14ac:dyDescent="0.2">
      <c r="B368" s="147"/>
      <c r="D368" s="148" t="s">
        <v>173</v>
      </c>
      <c r="E368" s="149" t="s">
        <v>1</v>
      </c>
      <c r="F368" s="150" t="s">
        <v>388</v>
      </c>
      <c r="H368" s="151">
        <v>4</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939</v>
      </c>
      <c r="H369" s="151">
        <v>11.1</v>
      </c>
      <c r="I369" s="152"/>
      <c r="L369" s="147"/>
      <c r="M369" s="153"/>
      <c r="T369" s="154"/>
      <c r="AT369" s="149" t="s">
        <v>173</v>
      </c>
      <c r="AU369" s="149" t="s">
        <v>83</v>
      </c>
      <c r="AV369" s="12" t="s">
        <v>83</v>
      </c>
      <c r="AW369" s="12" t="s">
        <v>30</v>
      </c>
      <c r="AX369" s="12" t="s">
        <v>73</v>
      </c>
      <c r="AY369" s="149" t="s">
        <v>166</v>
      </c>
    </row>
    <row r="370" spans="2:65" s="12" customFormat="1" x14ac:dyDescent="0.2">
      <c r="B370" s="147"/>
      <c r="D370" s="148" t="s">
        <v>173</v>
      </c>
      <c r="E370" s="149" t="s">
        <v>1</v>
      </c>
      <c r="F370" s="150" t="s">
        <v>940</v>
      </c>
      <c r="H370" s="151">
        <v>12.11</v>
      </c>
      <c r="I370" s="152"/>
      <c r="L370" s="147"/>
      <c r="M370" s="153"/>
      <c r="T370" s="154"/>
      <c r="AT370" s="149" t="s">
        <v>173</v>
      </c>
      <c r="AU370" s="149" t="s">
        <v>83</v>
      </c>
      <c r="AV370" s="12" t="s">
        <v>83</v>
      </c>
      <c r="AW370" s="12" t="s">
        <v>30</v>
      </c>
      <c r="AX370" s="12" t="s">
        <v>73</v>
      </c>
      <c r="AY370" s="149" t="s">
        <v>166</v>
      </c>
    </row>
    <row r="371" spans="2:65" s="12" customFormat="1" x14ac:dyDescent="0.2">
      <c r="B371" s="147"/>
      <c r="D371" s="148" t="s">
        <v>173</v>
      </c>
      <c r="E371" s="149" t="s">
        <v>1</v>
      </c>
      <c r="F371" s="150" t="s">
        <v>941</v>
      </c>
      <c r="H371" s="151">
        <v>8</v>
      </c>
      <c r="I371" s="152"/>
      <c r="L371" s="147"/>
      <c r="M371" s="153"/>
      <c r="T371" s="154"/>
      <c r="AT371" s="149" t="s">
        <v>173</v>
      </c>
      <c r="AU371" s="149" t="s">
        <v>83</v>
      </c>
      <c r="AV371" s="12" t="s">
        <v>83</v>
      </c>
      <c r="AW371" s="12" t="s">
        <v>30</v>
      </c>
      <c r="AX371" s="12" t="s">
        <v>73</v>
      </c>
      <c r="AY371" s="149" t="s">
        <v>166</v>
      </c>
    </row>
    <row r="372" spans="2:65" s="12" customFormat="1" x14ac:dyDescent="0.2">
      <c r="B372" s="147"/>
      <c r="D372" s="148" t="s">
        <v>173</v>
      </c>
      <c r="E372" s="149" t="s">
        <v>1</v>
      </c>
      <c r="F372" s="150" t="s">
        <v>942</v>
      </c>
      <c r="H372" s="151">
        <v>15.6</v>
      </c>
      <c r="I372" s="152"/>
      <c r="L372" s="147"/>
      <c r="M372" s="153"/>
      <c r="T372" s="154"/>
      <c r="AT372" s="149" t="s">
        <v>173</v>
      </c>
      <c r="AU372" s="149" t="s">
        <v>83</v>
      </c>
      <c r="AV372" s="12" t="s">
        <v>83</v>
      </c>
      <c r="AW372" s="12" t="s">
        <v>30</v>
      </c>
      <c r="AX372" s="12" t="s">
        <v>73</v>
      </c>
      <c r="AY372" s="149" t="s">
        <v>166</v>
      </c>
    </row>
    <row r="373" spans="2:65" s="12" customFormat="1" x14ac:dyDescent="0.2">
      <c r="B373" s="147"/>
      <c r="D373" s="148" t="s">
        <v>173</v>
      </c>
      <c r="E373" s="149" t="s">
        <v>1</v>
      </c>
      <c r="F373" s="150" t="s">
        <v>388</v>
      </c>
      <c r="H373" s="151">
        <v>4</v>
      </c>
      <c r="I373" s="152"/>
      <c r="L373" s="147"/>
      <c r="M373" s="153"/>
      <c r="T373" s="154"/>
      <c r="AT373" s="149" t="s">
        <v>173</v>
      </c>
      <c r="AU373" s="149" t="s">
        <v>83</v>
      </c>
      <c r="AV373" s="12" t="s">
        <v>83</v>
      </c>
      <c r="AW373" s="12" t="s">
        <v>30</v>
      </c>
      <c r="AX373" s="12" t="s">
        <v>73</v>
      </c>
      <c r="AY373" s="149" t="s">
        <v>166</v>
      </c>
    </row>
    <row r="374" spans="2:65" s="12" customFormat="1" x14ac:dyDescent="0.2">
      <c r="B374" s="147"/>
      <c r="D374" s="148" t="s">
        <v>173</v>
      </c>
      <c r="E374" s="149" t="s">
        <v>1</v>
      </c>
      <c r="F374" s="150" t="s">
        <v>943</v>
      </c>
      <c r="H374" s="151">
        <v>9.6</v>
      </c>
      <c r="I374" s="152"/>
      <c r="L374" s="147"/>
      <c r="M374" s="153"/>
      <c r="T374" s="154"/>
      <c r="AT374" s="149" t="s">
        <v>173</v>
      </c>
      <c r="AU374" s="149" t="s">
        <v>83</v>
      </c>
      <c r="AV374" s="12" t="s">
        <v>83</v>
      </c>
      <c r="AW374" s="12" t="s">
        <v>30</v>
      </c>
      <c r="AX374" s="12" t="s">
        <v>73</v>
      </c>
      <c r="AY374" s="149" t="s">
        <v>166</v>
      </c>
    </row>
    <row r="375" spans="2:65" s="12" customFormat="1" x14ac:dyDescent="0.2">
      <c r="B375" s="147"/>
      <c r="D375" s="148" t="s">
        <v>173</v>
      </c>
      <c r="E375" s="149" t="s">
        <v>1</v>
      </c>
      <c r="F375" s="150" t="s">
        <v>944</v>
      </c>
      <c r="H375" s="151">
        <v>12.4</v>
      </c>
      <c r="I375" s="152"/>
      <c r="L375" s="147"/>
      <c r="M375" s="153"/>
      <c r="T375" s="154"/>
      <c r="AT375" s="149" t="s">
        <v>173</v>
      </c>
      <c r="AU375" s="149" t="s">
        <v>83</v>
      </c>
      <c r="AV375" s="12" t="s">
        <v>83</v>
      </c>
      <c r="AW375" s="12" t="s">
        <v>30</v>
      </c>
      <c r="AX375" s="12" t="s">
        <v>73</v>
      </c>
      <c r="AY375" s="149" t="s">
        <v>166</v>
      </c>
    </row>
    <row r="376" spans="2:65" s="12" customFormat="1" x14ac:dyDescent="0.2">
      <c r="B376" s="147"/>
      <c r="D376" s="148" t="s">
        <v>173</v>
      </c>
      <c r="E376" s="149" t="s">
        <v>1</v>
      </c>
      <c r="F376" s="150" t="s">
        <v>945</v>
      </c>
      <c r="H376" s="151">
        <v>12</v>
      </c>
      <c r="I376" s="152"/>
      <c r="L376" s="147"/>
      <c r="M376" s="153"/>
      <c r="T376" s="154"/>
      <c r="AT376" s="149" t="s">
        <v>173</v>
      </c>
      <c r="AU376" s="149" t="s">
        <v>83</v>
      </c>
      <c r="AV376" s="12" t="s">
        <v>83</v>
      </c>
      <c r="AW376" s="12" t="s">
        <v>30</v>
      </c>
      <c r="AX376" s="12" t="s">
        <v>73</v>
      </c>
      <c r="AY376" s="149" t="s">
        <v>166</v>
      </c>
    </row>
    <row r="377" spans="2:65" s="12" customFormat="1" x14ac:dyDescent="0.2">
      <c r="B377" s="147"/>
      <c r="D377" s="148" t="s">
        <v>173</v>
      </c>
      <c r="E377" s="149" t="s">
        <v>1</v>
      </c>
      <c r="F377" s="150" t="s">
        <v>943</v>
      </c>
      <c r="H377" s="151">
        <v>9.6</v>
      </c>
      <c r="I377" s="152"/>
      <c r="L377" s="147"/>
      <c r="M377" s="153"/>
      <c r="T377" s="154"/>
      <c r="AT377" s="149" t="s">
        <v>173</v>
      </c>
      <c r="AU377" s="149" t="s">
        <v>83</v>
      </c>
      <c r="AV377" s="12" t="s">
        <v>83</v>
      </c>
      <c r="AW377" s="12" t="s">
        <v>30</v>
      </c>
      <c r="AX377" s="12" t="s">
        <v>73</v>
      </c>
      <c r="AY377" s="149" t="s">
        <v>166</v>
      </c>
    </row>
    <row r="378" spans="2:65" s="12" customFormat="1" x14ac:dyDescent="0.2">
      <c r="B378" s="147"/>
      <c r="D378" s="148" t="s">
        <v>173</v>
      </c>
      <c r="E378" s="149" t="s">
        <v>1</v>
      </c>
      <c r="F378" s="150" t="s">
        <v>946</v>
      </c>
      <c r="H378" s="151">
        <v>14</v>
      </c>
      <c r="I378" s="152"/>
      <c r="L378" s="147"/>
      <c r="M378" s="153"/>
      <c r="T378" s="154"/>
      <c r="AT378" s="149" t="s">
        <v>173</v>
      </c>
      <c r="AU378" s="149" t="s">
        <v>83</v>
      </c>
      <c r="AV378" s="12" t="s">
        <v>83</v>
      </c>
      <c r="AW378" s="12" t="s">
        <v>30</v>
      </c>
      <c r="AX378" s="12" t="s">
        <v>73</v>
      </c>
      <c r="AY378" s="149" t="s">
        <v>166</v>
      </c>
    </row>
    <row r="379" spans="2:65" s="13" customFormat="1" x14ac:dyDescent="0.2">
      <c r="B379" s="155"/>
      <c r="D379" s="148" t="s">
        <v>173</v>
      </c>
      <c r="E379" s="156" t="s">
        <v>1</v>
      </c>
      <c r="F379" s="157" t="s">
        <v>186</v>
      </c>
      <c r="H379" s="158">
        <v>131.10999999999999</v>
      </c>
      <c r="I379" s="159"/>
      <c r="L379" s="155"/>
      <c r="M379" s="160"/>
      <c r="T379" s="161"/>
      <c r="AT379" s="156" t="s">
        <v>173</v>
      </c>
      <c r="AU379" s="156" t="s">
        <v>83</v>
      </c>
      <c r="AV379" s="13" t="s">
        <v>172</v>
      </c>
      <c r="AW379" s="13" t="s">
        <v>30</v>
      </c>
      <c r="AX379" s="13" t="s">
        <v>81</v>
      </c>
      <c r="AY379" s="156" t="s">
        <v>166</v>
      </c>
    </row>
    <row r="380" spans="2:65" s="1" customFormat="1" ht="24.2" customHeight="1" x14ac:dyDescent="0.2">
      <c r="B380" s="31"/>
      <c r="C380" s="133" t="s">
        <v>8</v>
      </c>
      <c r="D380" s="133" t="s">
        <v>168</v>
      </c>
      <c r="E380" s="134" t="s">
        <v>393</v>
      </c>
      <c r="F380" s="135" t="s">
        <v>394</v>
      </c>
      <c r="G380" s="136" t="s">
        <v>252</v>
      </c>
      <c r="H380" s="137">
        <v>450</v>
      </c>
      <c r="I380" s="138"/>
      <c r="J380" s="139">
        <f>ROUND(I380*H380,2)</f>
        <v>0</v>
      </c>
      <c r="K380" s="140"/>
      <c r="L380" s="31"/>
      <c r="M380" s="141" t="s">
        <v>1</v>
      </c>
      <c r="N380" s="142" t="s">
        <v>38</v>
      </c>
      <c r="P380" s="143">
        <f>O380*H380</f>
        <v>0</v>
      </c>
      <c r="Q380" s="143">
        <v>0</v>
      </c>
      <c r="R380" s="143">
        <f>Q380*H380</f>
        <v>0</v>
      </c>
      <c r="S380" s="143">
        <v>0</v>
      </c>
      <c r="T380" s="144">
        <f>S380*H380</f>
        <v>0</v>
      </c>
      <c r="AR380" s="145" t="s">
        <v>172</v>
      </c>
      <c r="AT380" s="145" t="s">
        <v>168</v>
      </c>
      <c r="AU380" s="145" t="s">
        <v>83</v>
      </c>
      <c r="AY380" s="16" t="s">
        <v>166</v>
      </c>
      <c r="BE380" s="146">
        <f>IF(N380="základní",J380,0)</f>
        <v>0</v>
      </c>
      <c r="BF380" s="146">
        <f>IF(N380="snížená",J380,0)</f>
        <v>0</v>
      </c>
      <c r="BG380" s="146">
        <f>IF(N380="zákl. přenesená",J380,0)</f>
        <v>0</v>
      </c>
      <c r="BH380" s="146">
        <f>IF(N380="sníž. přenesená",J380,0)</f>
        <v>0</v>
      </c>
      <c r="BI380" s="146">
        <f>IF(N380="nulová",J380,0)</f>
        <v>0</v>
      </c>
      <c r="BJ380" s="16" t="s">
        <v>81</v>
      </c>
      <c r="BK380" s="146">
        <f>ROUND(I380*H380,2)</f>
        <v>0</v>
      </c>
      <c r="BL380" s="16" t="s">
        <v>172</v>
      </c>
      <c r="BM380" s="145" t="s">
        <v>279</v>
      </c>
    </row>
    <row r="381" spans="2:65" s="12" customFormat="1" x14ac:dyDescent="0.2">
      <c r="B381" s="147"/>
      <c r="D381" s="148" t="s">
        <v>173</v>
      </c>
      <c r="E381" s="149" t="s">
        <v>1</v>
      </c>
      <c r="F381" s="150" t="s">
        <v>947</v>
      </c>
      <c r="H381" s="151">
        <v>450</v>
      </c>
      <c r="I381" s="152"/>
      <c r="L381" s="147"/>
      <c r="M381" s="153"/>
      <c r="T381" s="154"/>
      <c r="AT381" s="149" t="s">
        <v>173</v>
      </c>
      <c r="AU381" s="149" t="s">
        <v>83</v>
      </c>
      <c r="AV381" s="12" t="s">
        <v>83</v>
      </c>
      <c r="AW381" s="12" t="s">
        <v>30</v>
      </c>
      <c r="AX381" s="12" t="s">
        <v>73</v>
      </c>
      <c r="AY381" s="149" t="s">
        <v>166</v>
      </c>
    </row>
    <row r="382" spans="2:65" s="13" customFormat="1" x14ac:dyDescent="0.2">
      <c r="B382" s="155"/>
      <c r="D382" s="148" t="s">
        <v>173</v>
      </c>
      <c r="E382" s="156" t="s">
        <v>1</v>
      </c>
      <c r="F382" s="157" t="s">
        <v>186</v>
      </c>
      <c r="H382" s="158">
        <v>450</v>
      </c>
      <c r="I382" s="159"/>
      <c r="L382" s="155"/>
      <c r="M382" s="160"/>
      <c r="T382" s="161"/>
      <c r="AT382" s="156" t="s">
        <v>173</v>
      </c>
      <c r="AU382" s="156" t="s">
        <v>83</v>
      </c>
      <c r="AV382" s="13" t="s">
        <v>172</v>
      </c>
      <c r="AW382" s="13" t="s">
        <v>30</v>
      </c>
      <c r="AX382" s="13" t="s">
        <v>81</v>
      </c>
      <c r="AY382" s="156" t="s">
        <v>166</v>
      </c>
    </row>
    <row r="383" spans="2:65" s="1" customFormat="1" ht="16.5" customHeight="1" x14ac:dyDescent="0.2">
      <c r="B383" s="31"/>
      <c r="C383" s="133" t="s">
        <v>224</v>
      </c>
      <c r="D383" s="133" t="s">
        <v>168</v>
      </c>
      <c r="E383" s="134" t="s">
        <v>399</v>
      </c>
      <c r="F383" s="135" t="s">
        <v>400</v>
      </c>
      <c r="G383" s="136" t="s">
        <v>252</v>
      </c>
      <c r="H383" s="137">
        <v>450</v>
      </c>
      <c r="I383" s="138"/>
      <c r="J383" s="139">
        <f>ROUND(I383*H383,2)</f>
        <v>0</v>
      </c>
      <c r="K383" s="140"/>
      <c r="L383" s="31"/>
      <c r="M383" s="141" t="s">
        <v>1</v>
      </c>
      <c r="N383" s="142" t="s">
        <v>38</v>
      </c>
      <c r="P383" s="143">
        <f>O383*H383</f>
        <v>0</v>
      </c>
      <c r="Q383" s="143">
        <v>0</v>
      </c>
      <c r="R383" s="143">
        <f>Q383*H383</f>
        <v>0</v>
      </c>
      <c r="S383" s="143">
        <v>0</v>
      </c>
      <c r="T383" s="144">
        <f>S383*H383</f>
        <v>0</v>
      </c>
      <c r="AR383" s="145" t="s">
        <v>172</v>
      </c>
      <c r="AT383" s="145" t="s">
        <v>168</v>
      </c>
      <c r="AU383" s="145" t="s">
        <v>83</v>
      </c>
      <c r="AY383" s="16" t="s">
        <v>166</v>
      </c>
      <c r="BE383" s="146">
        <f>IF(N383="základní",J383,0)</f>
        <v>0</v>
      </c>
      <c r="BF383" s="146">
        <f>IF(N383="snížená",J383,0)</f>
        <v>0</v>
      </c>
      <c r="BG383" s="146">
        <f>IF(N383="zákl. přenesená",J383,0)</f>
        <v>0</v>
      </c>
      <c r="BH383" s="146">
        <f>IF(N383="sníž. přenesená",J383,0)</f>
        <v>0</v>
      </c>
      <c r="BI383" s="146">
        <f>IF(N383="nulová",J383,0)</f>
        <v>0</v>
      </c>
      <c r="BJ383" s="16" t="s">
        <v>81</v>
      </c>
      <c r="BK383" s="146">
        <f>ROUND(I383*H383,2)</f>
        <v>0</v>
      </c>
      <c r="BL383" s="16" t="s">
        <v>172</v>
      </c>
      <c r="BM383" s="145" t="s">
        <v>288</v>
      </c>
    </row>
    <row r="384" spans="2:65" s="12" customFormat="1" x14ac:dyDescent="0.2">
      <c r="B384" s="147"/>
      <c r="D384" s="148" t="s">
        <v>173</v>
      </c>
      <c r="E384" s="149" t="s">
        <v>1</v>
      </c>
      <c r="F384" s="150" t="s">
        <v>947</v>
      </c>
      <c r="H384" s="151">
        <v>450</v>
      </c>
      <c r="I384" s="152"/>
      <c r="L384" s="147"/>
      <c r="M384" s="153"/>
      <c r="T384" s="154"/>
      <c r="AT384" s="149" t="s">
        <v>173</v>
      </c>
      <c r="AU384" s="149" t="s">
        <v>83</v>
      </c>
      <c r="AV384" s="12" t="s">
        <v>83</v>
      </c>
      <c r="AW384" s="12" t="s">
        <v>30</v>
      </c>
      <c r="AX384" s="12" t="s">
        <v>73</v>
      </c>
      <c r="AY384" s="149" t="s">
        <v>166</v>
      </c>
    </row>
    <row r="385" spans="2:65" s="13" customFormat="1" x14ac:dyDescent="0.2">
      <c r="B385" s="155"/>
      <c r="D385" s="148" t="s">
        <v>173</v>
      </c>
      <c r="E385" s="156" t="s">
        <v>1</v>
      </c>
      <c r="F385" s="157" t="s">
        <v>186</v>
      </c>
      <c r="H385" s="158">
        <v>450</v>
      </c>
      <c r="I385" s="159"/>
      <c r="L385" s="155"/>
      <c r="M385" s="160"/>
      <c r="T385" s="161"/>
      <c r="AT385" s="156" t="s">
        <v>173</v>
      </c>
      <c r="AU385" s="156" t="s">
        <v>83</v>
      </c>
      <c r="AV385" s="13" t="s">
        <v>172</v>
      </c>
      <c r="AW385" s="13" t="s">
        <v>30</v>
      </c>
      <c r="AX385" s="13" t="s">
        <v>81</v>
      </c>
      <c r="AY385" s="156" t="s">
        <v>166</v>
      </c>
    </row>
    <row r="386" spans="2:65" s="1" customFormat="1" ht="21.75" customHeight="1" x14ac:dyDescent="0.2">
      <c r="B386" s="31"/>
      <c r="C386" s="133" t="s">
        <v>310</v>
      </c>
      <c r="D386" s="133" t="s">
        <v>168</v>
      </c>
      <c r="E386" s="134" t="s">
        <v>402</v>
      </c>
      <c r="F386" s="135" t="s">
        <v>403</v>
      </c>
      <c r="G386" s="136" t="s">
        <v>252</v>
      </c>
      <c r="H386" s="137">
        <v>104.792</v>
      </c>
      <c r="I386" s="138"/>
      <c r="J386" s="139">
        <f>ROUND(I386*H386,2)</f>
        <v>0</v>
      </c>
      <c r="K386" s="140"/>
      <c r="L386" s="31"/>
      <c r="M386" s="141" t="s">
        <v>1</v>
      </c>
      <c r="N386" s="142" t="s">
        <v>38</v>
      </c>
      <c r="P386" s="143">
        <f>O386*H386</f>
        <v>0</v>
      </c>
      <c r="Q386" s="143">
        <v>0</v>
      </c>
      <c r="R386" s="143">
        <f>Q386*H386</f>
        <v>0</v>
      </c>
      <c r="S386" s="143">
        <v>0</v>
      </c>
      <c r="T386" s="144">
        <f>S386*H386</f>
        <v>0</v>
      </c>
      <c r="AR386" s="145" t="s">
        <v>172</v>
      </c>
      <c r="AT386" s="145" t="s">
        <v>168</v>
      </c>
      <c r="AU386" s="145" t="s">
        <v>83</v>
      </c>
      <c r="AY386" s="16" t="s">
        <v>166</v>
      </c>
      <c r="BE386" s="146">
        <f>IF(N386="základní",J386,0)</f>
        <v>0</v>
      </c>
      <c r="BF386" s="146">
        <f>IF(N386="snížená",J386,0)</f>
        <v>0</v>
      </c>
      <c r="BG386" s="146">
        <f>IF(N386="zákl. přenesená",J386,0)</f>
        <v>0</v>
      </c>
      <c r="BH386" s="146">
        <f>IF(N386="sníž. přenesená",J386,0)</f>
        <v>0</v>
      </c>
      <c r="BI386" s="146">
        <f>IF(N386="nulová",J386,0)</f>
        <v>0</v>
      </c>
      <c r="BJ386" s="16" t="s">
        <v>81</v>
      </c>
      <c r="BK386" s="146">
        <f>ROUND(I386*H386,2)</f>
        <v>0</v>
      </c>
      <c r="BL386" s="16" t="s">
        <v>172</v>
      </c>
      <c r="BM386" s="145" t="s">
        <v>292</v>
      </c>
    </row>
    <row r="387" spans="2:65" s="12" customFormat="1" x14ac:dyDescent="0.2">
      <c r="B387" s="147"/>
      <c r="D387" s="148" t="s">
        <v>173</v>
      </c>
      <c r="E387" s="149" t="s">
        <v>1</v>
      </c>
      <c r="F387" s="150" t="s">
        <v>879</v>
      </c>
      <c r="H387" s="151">
        <v>1.99</v>
      </c>
      <c r="I387" s="152"/>
      <c r="L387" s="147"/>
      <c r="M387" s="153"/>
      <c r="T387" s="154"/>
      <c r="AT387" s="149" t="s">
        <v>173</v>
      </c>
      <c r="AU387" s="149" t="s">
        <v>83</v>
      </c>
      <c r="AV387" s="12" t="s">
        <v>83</v>
      </c>
      <c r="AW387" s="12" t="s">
        <v>30</v>
      </c>
      <c r="AX387" s="12" t="s">
        <v>73</v>
      </c>
      <c r="AY387" s="149" t="s">
        <v>166</v>
      </c>
    </row>
    <row r="388" spans="2:65" s="12" customFormat="1" x14ac:dyDescent="0.2">
      <c r="B388" s="147"/>
      <c r="D388" s="148" t="s">
        <v>173</v>
      </c>
      <c r="E388" s="149" t="s">
        <v>1</v>
      </c>
      <c r="F388" s="150" t="s">
        <v>880</v>
      </c>
      <c r="H388" s="151">
        <v>4.1580000000000004</v>
      </c>
      <c r="I388" s="152"/>
      <c r="L388" s="147"/>
      <c r="M388" s="153"/>
      <c r="T388" s="154"/>
      <c r="AT388" s="149" t="s">
        <v>173</v>
      </c>
      <c r="AU388" s="149" t="s">
        <v>83</v>
      </c>
      <c r="AV388" s="12" t="s">
        <v>83</v>
      </c>
      <c r="AW388" s="12" t="s">
        <v>30</v>
      </c>
      <c r="AX388" s="12" t="s">
        <v>73</v>
      </c>
      <c r="AY388" s="149" t="s">
        <v>166</v>
      </c>
    </row>
    <row r="389" spans="2:65" s="12" customFormat="1" x14ac:dyDescent="0.2">
      <c r="B389" s="147"/>
      <c r="D389" s="148" t="s">
        <v>173</v>
      </c>
      <c r="E389" s="149" t="s">
        <v>1</v>
      </c>
      <c r="F389" s="150" t="s">
        <v>881</v>
      </c>
      <c r="H389" s="151">
        <v>2.5249999999999999</v>
      </c>
      <c r="I389" s="152"/>
      <c r="L389" s="147"/>
      <c r="M389" s="153"/>
      <c r="T389" s="154"/>
      <c r="AT389" s="149" t="s">
        <v>173</v>
      </c>
      <c r="AU389" s="149" t="s">
        <v>83</v>
      </c>
      <c r="AV389" s="12" t="s">
        <v>83</v>
      </c>
      <c r="AW389" s="12" t="s">
        <v>30</v>
      </c>
      <c r="AX389" s="12" t="s">
        <v>73</v>
      </c>
      <c r="AY389" s="149" t="s">
        <v>166</v>
      </c>
    </row>
    <row r="390" spans="2:65" s="12" customFormat="1" x14ac:dyDescent="0.2">
      <c r="B390" s="147"/>
      <c r="D390" s="148" t="s">
        <v>173</v>
      </c>
      <c r="E390" s="149" t="s">
        <v>1</v>
      </c>
      <c r="F390" s="150" t="s">
        <v>882</v>
      </c>
      <c r="H390" s="151">
        <v>7.4249999999999998</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883</v>
      </c>
      <c r="H391" s="151">
        <v>4.01</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884</v>
      </c>
      <c r="H392" s="151">
        <v>3.8610000000000002</v>
      </c>
      <c r="I392" s="152"/>
      <c r="L392" s="147"/>
      <c r="M392" s="153"/>
      <c r="T392" s="154"/>
      <c r="AT392" s="149" t="s">
        <v>173</v>
      </c>
      <c r="AU392" s="149" t="s">
        <v>83</v>
      </c>
      <c r="AV392" s="12" t="s">
        <v>83</v>
      </c>
      <c r="AW392" s="12" t="s">
        <v>30</v>
      </c>
      <c r="AX392" s="12" t="s">
        <v>73</v>
      </c>
      <c r="AY392" s="149" t="s">
        <v>166</v>
      </c>
    </row>
    <row r="393" spans="2:65" s="12" customFormat="1" x14ac:dyDescent="0.2">
      <c r="B393" s="147"/>
      <c r="D393" s="148" t="s">
        <v>173</v>
      </c>
      <c r="E393" s="149" t="s">
        <v>1</v>
      </c>
      <c r="F393" s="150" t="s">
        <v>885</v>
      </c>
      <c r="H393" s="151">
        <v>11.167</v>
      </c>
      <c r="I393" s="152"/>
      <c r="L393" s="147"/>
      <c r="M393" s="153"/>
      <c r="T393" s="154"/>
      <c r="AT393" s="149" t="s">
        <v>173</v>
      </c>
      <c r="AU393" s="149" t="s">
        <v>83</v>
      </c>
      <c r="AV393" s="12" t="s">
        <v>83</v>
      </c>
      <c r="AW393" s="12" t="s">
        <v>30</v>
      </c>
      <c r="AX393" s="12" t="s">
        <v>73</v>
      </c>
      <c r="AY393" s="149" t="s">
        <v>166</v>
      </c>
    </row>
    <row r="394" spans="2:65" s="12" customFormat="1" x14ac:dyDescent="0.2">
      <c r="B394" s="147"/>
      <c r="D394" s="148" t="s">
        <v>173</v>
      </c>
      <c r="E394" s="149" t="s">
        <v>1</v>
      </c>
      <c r="F394" s="150" t="s">
        <v>886</v>
      </c>
      <c r="H394" s="151">
        <v>17.983000000000001</v>
      </c>
      <c r="I394" s="152"/>
      <c r="L394" s="147"/>
      <c r="M394" s="153"/>
      <c r="T394" s="154"/>
      <c r="AT394" s="149" t="s">
        <v>173</v>
      </c>
      <c r="AU394" s="149" t="s">
        <v>83</v>
      </c>
      <c r="AV394" s="12" t="s">
        <v>83</v>
      </c>
      <c r="AW394" s="12" t="s">
        <v>30</v>
      </c>
      <c r="AX394" s="12" t="s">
        <v>73</v>
      </c>
      <c r="AY394" s="149" t="s">
        <v>166</v>
      </c>
    </row>
    <row r="395" spans="2:65" s="12" customFormat="1" x14ac:dyDescent="0.2">
      <c r="B395" s="147"/>
      <c r="D395" s="148" t="s">
        <v>173</v>
      </c>
      <c r="E395" s="149" t="s">
        <v>1</v>
      </c>
      <c r="F395" s="150" t="s">
        <v>887</v>
      </c>
      <c r="H395" s="151">
        <v>8.0190000000000001</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888</v>
      </c>
      <c r="H396" s="151">
        <v>17.672000000000001</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890</v>
      </c>
      <c r="H397" s="151">
        <v>3.8610000000000002</v>
      </c>
      <c r="I397" s="152"/>
      <c r="L397" s="147"/>
      <c r="M397" s="153"/>
      <c r="T397" s="154"/>
      <c r="AT397" s="149" t="s">
        <v>173</v>
      </c>
      <c r="AU397" s="149" t="s">
        <v>83</v>
      </c>
      <c r="AV397" s="12" t="s">
        <v>83</v>
      </c>
      <c r="AW397" s="12" t="s">
        <v>30</v>
      </c>
      <c r="AX397" s="12" t="s">
        <v>73</v>
      </c>
      <c r="AY397" s="149" t="s">
        <v>166</v>
      </c>
    </row>
    <row r="398" spans="2:65" s="12" customFormat="1" x14ac:dyDescent="0.2">
      <c r="B398" s="147"/>
      <c r="D398" s="148" t="s">
        <v>173</v>
      </c>
      <c r="E398" s="149" t="s">
        <v>1</v>
      </c>
      <c r="F398" s="150" t="s">
        <v>265</v>
      </c>
      <c r="H398" s="151">
        <v>-2.1669999999999998</v>
      </c>
      <c r="I398" s="152"/>
      <c r="L398" s="147"/>
      <c r="M398" s="153"/>
      <c r="T398" s="154"/>
      <c r="AT398" s="149" t="s">
        <v>173</v>
      </c>
      <c r="AU398" s="149" t="s">
        <v>83</v>
      </c>
      <c r="AV398" s="12" t="s">
        <v>83</v>
      </c>
      <c r="AW398" s="12" t="s">
        <v>30</v>
      </c>
      <c r="AX398" s="12" t="s">
        <v>73</v>
      </c>
      <c r="AY398" s="149" t="s">
        <v>166</v>
      </c>
    </row>
    <row r="399" spans="2:65" s="12" customFormat="1" x14ac:dyDescent="0.2">
      <c r="B399" s="147"/>
      <c r="D399" s="148" t="s">
        <v>173</v>
      </c>
      <c r="E399" s="149" t="s">
        <v>1</v>
      </c>
      <c r="F399" s="150" t="s">
        <v>891</v>
      </c>
      <c r="H399" s="151">
        <v>7.1280000000000001</v>
      </c>
      <c r="I399" s="152"/>
      <c r="L399" s="147"/>
      <c r="M399" s="153"/>
      <c r="T399" s="154"/>
      <c r="AT399" s="149" t="s">
        <v>173</v>
      </c>
      <c r="AU399" s="149" t="s">
        <v>83</v>
      </c>
      <c r="AV399" s="12" t="s">
        <v>83</v>
      </c>
      <c r="AW399" s="12" t="s">
        <v>30</v>
      </c>
      <c r="AX399" s="12" t="s">
        <v>73</v>
      </c>
      <c r="AY399" s="149" t="s">
        <v>166</v>
      </c>
    </row>
    <row r="400" spans="2:65" s="12" customFormat="1" x14ac:dyDescent="0.2">
      <c r="B400" s="147"/>
      <c r="D400" s="148" t="s">
        <v>173</v>
      </c>
      <c r="E400" s="149" t="s">
        <v>1</v>
      </c>
      <c r="F400" s="150" t="s">
        <v>271</v>
      </c>
      <c r="H400" s="151">
        <v>-3.96</v>
      </c>
      <c r="I400" s="152"/>
      <c r="L400" s="147"/>
      <c r="M400" s="153"/>
      <c r="T400" s="154"/>
      <c r="AT400" s="149" t="s">
        <v>173</v>
      </c>
      <c r="AU400" s="149" t="s">
        <v>83</v>
      </c>
      <c r="AV400" s="12" t="s">
        <v>83</v>
      </c>
      <c r="AW400" s="12" t="s">
        <v>30</v>
      </c>
      <c r="AX400" s="12" t="s">
        <v>73</v>
      </c>
      <c r="AY400" s="149" t="s">
        <v>166</v>
      </c>
    </row>
    <row r="401" spans="2:65" s="12" customFormat="1" x14ac:dyDescent="0.2">
      <c r="B401" s="147"/>
      <c r="D401" s="148" t="s">
        <v>173</v>
      </c>
      <c r="E401" s="149" t="s">
        <v>1</v>
      </c>
      <c r="F401" s="150" t="s">
        <v>892</v>
      </c>
      <c r="H401" s="151">
        <v>9.2070000000000007</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271</v>
      </c>
      <c r="H402" s="151">
        <v>-3.96</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893</v>
      </c>
      <c r="H403" s="151">
        <v>8.91</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271</v>
      </c>
      <c r="H404" s="151">
        <v>-3.96</v>
      </c>
      <c r="I404" s="152"/>
      <c r="L404" s="147"/>
      <c r="M404" s="153"/>
      <c r="T404" s="154"/>
      <c r="AT404" s="149" t="s">
        <v>173</v>
      </c>
      <c r="AU404" s="149" t="s">
        <v>83</v>
      </c>
      <c r="AV404" s="12" t="s">
        <v>83</v>
      </c>
      <c r="AW404" s="12" t="s">
        <v>30</v>
      </c>
      <c r="AX404" s="12" t="s">
        <v>73</v>
      </c>
      <c r="AY404" s="149" t="s">
        <v>166</v>
      </c>
    </row>
    <row r="405" spans="2:65" s="12" customFormat="1" x14ac:dyDescent="0.2">
      <c r="B405" s="147"/>
      <c r="D405" s="148" t="s">
        <v>173</v>
      </c>
      <c r="E405" s="149" t="s">
        <v>1</v>
      </c>
      <c r="F405" s="150" t="s">
        <v>891</v>
      </c>
      <c r="H405" s="151">
        <v>7.1280000000000001</v>
      </c>
      <c r="I405" s="152"/>
      <c r="L405" s="147"/>
      <c r="M405" s="153"/>
      <c r="T405" s="154"/>
      <c r="AT405" s="149" t="s">
        <v>173</v>
      </c>
      <c r="AU405" s="149" t="s">
        <v>83</v>
      </c>
      <c r="AV405" s="12" t="s">
        <v>83</v>
      </c>
      <c r="AW405" s="12" t="s">
        <v>30</v>
      </c>
      <c r="AX405" s="12" t="s">
        <v>73</v>
      </c>
      <c r="AY405" s="149" t="s">
        <v>166</v>
      </c>
    </row>
    <row r="406" spans="2:65" s="12" customFormat="1" x14ac:dyDescent="0.2">
      <c r="B406" s="147"/>
      <c r="D406" s="148" t="s">
        <v>173</v>
      </c>
      <c r="E406" s="149" t="s">
        <v>1</v>
      </c>
      <c r="F406" s="150" t="s">
        <v>274</v>
      </c>
      <c r="H406" s="151">
        <v>-2.64</v>
      </c>
      <c r="I406" s="152"/>
      <c r="L406" s="147"/>
      <c r="M406" s="153"/>
      <c r="T406" s="154"/>
      <c r="AT406" s="149" t="s">
        <v>173</v>
      </c>
      <c r="AU406" s="149" t="s">
        <v>83</v>
      </c>
      <c r="AV406" s="12" t="s">
        <v>83</v>
      </c>
      <c r="AW406" s="12" t="s">
        <v>30</v>
      </c>
      <c r="AX406" s="12" t="s">
        <v>73</v>
      </c>
      <c r="AY406" s="149" t="s">
        <v>166</v>
      </c>
    </row>
    <row r="407" spans="2:65" s="12" customFormat="1" x14ac:dyDescent="0.2">
      <c r="B407" s="147"/>
      <c r="D407" s="148" t="s">
        <v>173</v>
      </c>
      <c r="E407" s="149" t="s">
        <v>1</v>
      </c>
      <c r="F407" s="150" t="s">
        <v>894</v>
      </c>
      <c r="H407" s="151">
        <v>10.395</v>
      </c>
      <c r="I407" s="152"/>
      <c r="L407" s="147"/>
      <c r="M407" s="153"/>
      <c r="T407" s="154"/>
      <c r="AT407" s="149" t="s">
        <v>173</v>
      </c>
      <c r="AU407" s="149" t="s">
        <v>83</v>
      </c>
      <c r="AV407" s="12" t="s">
        <v>83</v>
      </c>
      <c r="AW407" s="12" t="s">
        <v>30</v>
      </c>
      <c r="AX407" s="12" t="s">
        <v>73</v>
      </c>
      <c r="AY407" s="149" t="s">
        <v>166</v>
      </c>
    </row>
    <row r="408" spans="2:65" s="12" customFormat="1" x14ac:dyDescent="0.2">
      <c r="B408" s="147"/>
      <c r="D408" s="148" t="s">
        <v>173</v>
      </c>
      <c r="E408" s="149" t="s">
        <v>1</v>
      </c>
      <c r="F408" s="150" t="s">
        <v>271</v>
      </c>
      <c r="H408" s="151">
        <v>-3.96</v>
      </c>
      <c r="I408" s="152"/>
      <c r="L408" s="147"/>
      <c r="M408" s="153"/>
      <c r="T408" s="154"/>
      <c r="AT408" s="149" t="s">
        <v>173</v>
      </c>
      <c r="AU408" s="149" t="s">
        <v>83</v>
      </c>
      <c r="AV408" s="12" t="s">
        <v>83</v>
      </c>
      <c r="AW408" s="12" t="s">
        <v>30</v>
      </c>
      <c r="AX408" s="12" t="s">
        <v>73</v>
      </c>
      <c r="AY408" s="149" t="s">
        <v>166</v>
      </c>
    </row>
    <row r="409" spans="2:65" s="13" customFormat="1" x14ac:dyDescent="0.2">
      <c r="B409" s="155"/>
      <c r="D409" s="148" t="s">
        <v>173</v>
      </c>
      <c r="E409" s="156" t="s">
        <v>1</v>
      </c>
      <c r="F409" s="157" t="s">
        <v>186</v>
      </c>
      <c r="H409" s="158">
        <v>104.79200000000003</v>
      </c>
      <c r="I409" s="159"/>
      <c r="L409" s="155"/>
      <c r="M409" s="160"/>
      <c r="T409" s="161"/>
      <c r="AT409" s="156" t="s">
        <v>173</v>
      </c>
      <c r="AU409" s="156" t="s">
        <v>83</v>
      </c>
      <c r="AV409" s="13" t="s">
        <v>172</v>
      </c>
      <c r="AW409" s="13" t="s">
        <v>30</v>
      </c>
      <c r="AX409" s="13" t="s">
        <v>81</v>
      </c>
      <c r="AY409" s="156" t="s">
        <v>166</v>
      </c>
    </row>
    <row r="410" spans="2:65" s="1" customFormat="1" ht="21.75" customHeight="1" x14ac:dyDescent="0.2">
      <c r="B410" s="31"/>
      <c r="C410" s="133" t="s">
        <v>228</v>
      </c>
      <c r="D410" s="133" t="s">
        <v>168</v>
      </c>
      <c r="E410" s="134" t="s">
        <v>413</v>
      </c>
      <c r="F410" s="135" t="s">
        <v>414</v>
      </c>
      <c r="G410" s="136" t="s">
        <v>252</v>
      </c>
      <c r="H410" s="137">
        <v>4.7279999999999998</v>
      </c>
      <c r="I410" s="138"/>
      <c r="J410" s="139">
        <f>ROUND(I410*H410,2)</f>
        <v>0</v>
      </c>
      <c r="K410" s="140"/>
      <c r="L410" s="31"/>
      <c r="M410" s="141" t="s">
        <v>1</v>
      </c>
      <c r="N410" s="142" t="s">
        <v>38</v>
      </c>
      <c r="P410" s="143">
        <f>O410*H410</f>
        <v>0</v>
      </c>
      <c r="Q410" s="143">
        <v>0</v>
      </c>
      <c r="R410" s="143">
        <f>Q410*H410</f>
        <v>0</v>
      </c>
      <c r="S410" s="143">
        <v>0</v>
      </c>
      <c r="T410" s="144">
        <f>S410*H410</f>
        <v>0</v>
      </c>
      <c r="AR410" s="145" t="s">
        <v>172</v>
      </c>
      <c r="AT410" s="145" t="s">
        <v>168</v>
      </c>
      <c r="AU410" s="145" t="s">
        <v>83</v>
      </c>
      <c r="AY410" s="16" t="s">
        <v>166</v>
      </c>
      <c r="BE410" s="146">
        <f>IF(N410="základní",J410,0)</f>
        <v>0</v>
      </c>
      <c r="BF410" s="146">
        <f>IF(N410="snížená",J410,0)</f>
        <v>0</v>
      </c>
      <c r="BG410" s="146">
        <f>IF(N410="zákl. přenesená",J410,0)</f>
        <v>0</v>
      </c>
      <c r="BH410" s="146">
        <f>IF(N410="sníž. přenesená",J410,0)</f>
        <v>0</v>
      </c>
      <c r="BI410" s="146">
        <f>IF(N410="nulová",J410,0)</f>
        <v>0</v>
      </c>
      <c r="BJ410" s="16" t="s">
        <v>81</v>
      </c>
      <c r="BK410" s="146">
        <f>ROUND(I410*H410,2)</f>
        <v>0</v>
      </c>
      <c r="BL410" s="16" t="s">
        <v>172</v>
      </c>
      <c r="BM410" s="145" t="s">
        <v>313</v>
      </c>
    </row>
    <row r="411" spans="2:65" s="12" customFormat="1" x14ac:dyDescent="0.2">
      <c r="B411" s="147"/>
      <c r="D411" s="148" t="s">
        <v>173</v>
      </c>
      <c r="E411" s="149" t="s">
        <v>1</v>
      </c>
      <c r="F411" s="150" t="s">
        <v>948</v>
      </c>
      <c r="H411" s="151">
        <v>1.1819999999999999</v>
      </c>
      <c r="I411" s="152"/>
      <c r="L411" s="147"/>
      <c r="M411" s="153"/>
      <c r="T411" s="154"/>
      <c r="AT411" s="149" t="s">
        <v>173</v>
      </c>
      <c r="AU411" s="149" t="s">
        <v>83</v>
      </c>
      <c r="AV411" s="12" t="s">
        <v>83</v>
      </c>
      <c r="AW411" s="12" t="s">
        <v>30</v>
      </c>
      <c r="AX411" s="12" t="s">
        <v>73</v>
      </c>
      <c r="AY411" s="149" t="s">
        <v>166</v>
      </c>
    </row>
    <row r="412" spans="2:65" s="12" customFormat="1" x14ac:dyDescent="0.2">
      <c r="B412" s="147"/>
      <c r="D412" s="148" t="s">
        <v>173</v>
      </c>
      <c r="E412" s="149" t="s">
        <v>1</v>
      </c>
      <c r="F412" s="150" t="s">
        <v>419</v>
      </c>
      <c r="H412" s="151">
        <v>3.5459999999999998</v>
      </c>
      <c r="I412" s="152"/>
      <c r="L412" s="147"/>
      <c r="M412" s="153"/>
      <c r="T412" s="154"/>
      <c r="AT412" s="149" t="s">
        <v>173</v>
      </c>
      <c r="AU412" s="149" t="s">
        <v>83</v>
      </c>
      <c r="AV412" s="12" t="s">
        <v>83</v>
      </c>
      <c r="AW412" s="12" t="s">
        <v>30</v>
      </c>
      <c r="AX412" s="12" t="s">
        <v>73</v>
      </c>
      <c r="AY412" s="149" t="s">
        <v>166</v>
      </c>
    </row>
    <row r="413" spans="2:65" s="13" customFormat="1" x14ac:dyDescent="0.2">
      <c r="B413" s="155"/>
      <c r="D413" s="148" t="s">
        <v>173</v>
      </c>
      <c r="E413" s="156" t="s">
        <v>1</v>
      </c>
      <c r="F413" s="157" t="s">
        <v>186</v>
      </c>
      <c r="H413" s="158">
        <v>4.7279999999999998</v>
      </c>
      <c r="I413" s="159"/>
      <c r="L413" s="155"/>
      <c r="M413" s="160"/>
      <c r="T413" s="161"/>
      <c r="AT413" s="156" t="s">
        <v>173</v>
      </c>
      <c r="AU413" s="156" t="s">
        <v>83</v>
      </c>
      <c r="AV413" s="13" t="s">
        <v>172</v>
      </c>
      <c r="AW413" s="13" t="s">
        <v>30</v>
      </c>
      <c r="AX413" s="13" t="s">
        <v>81</v>
      </c>
      <c r="AY413" s="156" t="s">
        <v>166</v>
      </c>
    </row>
    <row r="414" spans="2:65" s="1" customFormat="1" ht="21.75" customHeight="1" x14ac:dyDescent="0.2">
      <c r="B414" s="31"/>
      <c r="C414" s="133" t="s">
        <v>317</v>
      </c>
      <c r="D414" s="133" t="s">
        <v>168</v>
      </c>
      <c r="E414" s="134" t="s">
        <v>420</v>
      </c>
      <c r="F414" s="135" t="s">
        <v>421</v>
      </c>
      <c r="G414" s="136" t="s">
        <v>252</v>
      </c>
      <c r="H414" s="137">
        <v>32.381999999999998</v>
      </c>
      <c r="I414" s="138"/>
      <c r="J414" s="139">
        <f>ROUND(I414*H414,2)</f>
        <v>0</v>
      </c>
      <c r="K414" s="140"/>
      <c r="L414" s="31"/>
      <c r="M414" s="141" t="s">
        <v>1</v>
      </c>
      <c r="N414" s="142" t="s">
        <v>38</v>
      </c>
      <c r="P414" s="143">
        <f>O414*H414</f>
        <v>0</v>
      </c>
      <c r="Q414" s="143">
        <v>0</v>
      </c>
      <c r="R414" s="143">
        <f>Q414*H414</f>
        <v>0</v>
      </c>
      <c r="S414" s="143">
        <v>0</v>
      </c>
      <c r="T414" s="144">
        <f>S414*H414</f>
        <v>0</v>
      </c>
      <c r="AR414" s="145" t="s">
        <v>172</v>
      </c>
      <c r="AT414" s="145" t="s">
        <v>168</v>
      </c>
      <c r="AU414" s="145" t="s">
        <v>83</v>
      </c>
      <c r="AY414" s="16" t="s">
        <v>166</v>
      </c>
      <c r="BE414" s="146">
        <f>IF(N414="základní",J414,0)</f>
        <v>0</v>
      </c>
      <c r="BF414" s="146">
        <f>IF(N414="snížená",J414,0)</f>
        <v>0</v>
      </c>
      <c r="BG414" s="146">
        <f>IF(N414="zákl. přenesená",J414,0)</f>
        <v>0</v>
      </c>
      <c r="BH414" s="146">
        <f>IF(N414="sníž. přenesená",J414,0)</f>
        <v>0</v>
      </c>
      <c r="BI414" s="146">
        <f>IF(N414="nulová",J414,0)</f>
        <v>0</v>
      </c>
      <c r="BJ414" s="16" t="s">
        <v>81</v>
      </c>
      <c r="BK414" s="146">
        <f>ROUND(I414*H414,2)</f>
        <v>0</v>
      </c>
      <c r="BL414" s="16" t="s">
        <v>172</v>
      </c>
      <c r="BM414" s="145" t="s">
        <v>316</v>
      </c>
    </row>
    <row r="415" spans="2:65" s="12" customFormat="1" x14ac:dyDescent="0.2">
      <c r="B415" s="147"/>
      <c r="D415" s="148" t="s">
        <v>173</v>
      </c>
      <c r="E415" s="149" t="s">
        <v>1</v>
      </c>
      <c r="F415" s="150" t="s">
        <v>949</v>
      </c>
      <c r="H415" s="151">
        <v>3.78</v>
      </c>
      <c r="I415" s="152"/>
      <c r="L415" s="147"/>
      <c r="M415" s="153"/>
      <c r="T415" s="154"/>
      <c r="AT415" s="149" t="s">
        <v>173</v>
      </c>
      <c r="AU415" s="149" t="s">
        <v>83</v>
      </c>
      <c r="AV415" s="12" t="s">
        <v>83</v>
      </c>
      <c r="AW415" s="12" t="s">
        <v>30</v>
      </c>
      <c r="AX415" s="12" t="s">
        <v>73</v>
      </c>
      <c r="AY415" s="149" t="s">
        <v>166</v>
      </c>
    </row>
    <row r="416" spans="2:65" s="12" customFormat="1" x14ac:dyDescent="0.2">
      <c r="B416" s="147"/>
      <c r="D416" s="148" t="s">
        <v>173</v>
      </c>
      <c r="E416" s="149" t="s">
        <v>1</v>
      </c>
      <c r="F416" s="150" t="s">
        <v>425</v>
      </c>
      <c r="H416" s="151">
        <v>2.1669999999999998</v>
      </c>
      <c r="I416" s="152"/>
      <c r="L416" s="147"/>
      <c r="M416" s="153"/>
      <c r="T416" s="154"/>
      <c r="AT416" s="149" t="s">
        <v>173</v>
      </c>
      <c r="AU416" s="149" t="s">
        <v>83</v>
      </c>
      <c r="AV416" s="12" t="s">
        <v>83</v>
      </c>
      <c r="AW416" s="12" t="s">
        <v>30</v>
      </c>
      <c r="AX416" s="12" t="s">
        <v>73</v>
      </c>
      <c r="AY416" s="149" t="s">
        <v>166</v>
      </c>
    </row>
    <row r="417" spans="2:65" s="12" customFormat="1" x14ac:dyDescent="0.2">
      <c r="B417" s="147"/>
      <c r="D417" s="148" t="s">
        <v>173</v>
      </c>
      <c r="E417" s="149" t="s">
        <v>1</v>
      </c>
      <c r="F417" s="150" t="s">
        <v>950</v>
      </c>
      <c r="H417" s="151">
        <v>3.9950000000000001</v>
      </c>
      <c r="I417" s="152"/>
      <c r="L417" s="147"/>
      <c r="M417" s="153"/>
      <c r="T417" s="154"/>
      <c r="AT417" s="149" t="s">
        <v>173</v>
      </c>
      <c r="AU417" s="149" t="s">
        <v>83</v>
      </c>
      <c r="AV417" s="12" t="s">
        <v>83</v>
      </c>
      <c r="AW417" s="12" t="s">
        <v>30</v>
      </c>
      <c r="AX417" s="12" t="s">
        <v>73</v>
      </c>
      <c r="AY417" s="149" t="s">
        <v>166</v>
      </c>
    </row>
    <row r="418" spans="2:65" s="12" customFormat="1" x14ac:dyDescent="0.2">
      <c r="B418" s="147"/>
      <c r="D418" s="148" t="s">
        <v>173</v>
      </c>
      <c r="E418" s="149" t="s">
        <v>1</v>
      </c>
      <c r="F418" s="150" t="s">
        <v>951</v>
      </c>
      <c r="H418" s="151">
        <v>3.96</v>
      </c>
      <c r="I418" s="152"/>
      <c r="L418" s="147"/>
      <c r="M418" s="153"/>
      <c r="T418" s="154"/>
      <c r="AT418" s="149" t="s">
        <v>173</v>
      </c>
      <c r="AU418" s="149" t="s">
        <v>83</v>
      </c>
      <c r="AV418" s="12" t="s">
        <v>83</v>
      </c>
      <c r="AW418" s="12" t="s">
        <v>30</v>
      </c>
      <c r="AX418" s="12" t="s">
        <v>73</v>
      </c>
      <c r="AY418" s="149" t="s">
        <v>166</v>
      </c>
    </row>
    <row r="419" spans="2:65" s="12" customFormat="1" x14ac:dyDescent="0.2">
      <c r="B419" s="147"/>
      <c r="D419" s="148" t="s">
        <v>173</v>
      </c>
      <c r="E419" s="149" t="s">
        <v>1</v>
      </c>
      <c r="F419" s="150" t="s">
        <v>952</v>
      </c>
      <c r="H419" s="151">
        <v>7.92</v>
      </c>
      <c r="I419" s="152"/>
      <c r="L419" s="147"/>
      <c r="M419" s="153"/>
      <c r="T419" s="154"/>
      <c r="AT419" s="149" t="s">
        <v>173</v>
      </c>
      <c r="AU419" s="149" t="s">
        <v>83</v>
      </c>
      <c r="AV419" s="12" t="s">
        <v>83</v>
      </c>
      <c r="AW419" s="12" t="s">
        <v>30</v>
      </c>
      <c r="AX419" s="12" t="s">
        <v>73</v>
      </c>
      <c r="AY419" s="149" t="s">
        <v>166</v>
      </c>
    </row>
    <row r="420" spans="2:65" s="12" customFormat="1" x14ac:dyDescent="0.2">
      <c r="B420" s="147"/>
      <c r="D420" s="148" t="s">
        <v>173</v>
      </c>
      <c r="E420" s="149" t="s">
        <v>1</v>
      </c>
      <c r="F420" s="150" t="s">
        <v>428</v>
      </c>
      <c r="H420" s="151">
        <v>2.64</v>
      </c>
      <c r="I420" s="152"/>
      <c r="L420" s="147"/>
      <c r="M420" s="153"/>
      <c r="T420" s="154"/>
      <c r="AT420" s="149" t="s">
        <v>173</v>
      </c>
      <c r="AU420" s="149" t="s">
        <v>83</v>
      </c>
      <c r="AV420" s="12" t="s">
        <v>83</v>
      </c>
      <c r="AW420" s="12" t="s">
        <v>30</v>
      </c>
      <c r="AX420" s="12" t="s">
        <v>73</v>
      </c>
      <c r="AY420" s="149" t="s">
        <v>166</v>
      </c>
    </row>
    <row r="421" spans="2:65" s="12" customFormat="1" x14ac:dyDescent="0.2">
      <c r="B421" s="147"/>
      <c r="D421" s="148" t="s">
        <v>173</v>
      </c>
      <c r="E421" s="149" t="s">
        <v>1</v>
      </c>
      <c r="F421" s="150" t="s">
        <v>952</v>
      </c>
      <c r="H421" s="151">
        <v>7.92</v>
      </c>
      <c r="I421" s="152"/>
      <c r="L421" s="147"/>
      <c r="M421" s="153"/>
      <c r="T421" s="154"/>
      <c r="AT421" s="149" t="s">
        <v>173</v>
      </c>
      <c r="AU421" s="149" t="s">
        <v>83</v>
      </c>
      <c r="AV421" s="12" t="s">
        <v>83</v>
      </c>
      <c r="AW421" s="12" t="s">
        <v>30</v>
      </c>
      <c r="AX421" s="12" t="s">
        <v>73</v>
      </c>
      <c r="AY421" s="149" t="s">
        <v>166</v>
      </c>
    </row>
    <row r="422" spans="2:65" s="13" customFormat="1" x14ac:dyDescent="0.2">
      <c r="B422" s="155"/>
      <c r="D422" s="148" t="s">
        <v>173</v>
      </c>
      <c r="E422" s="156" t="s">
        <v>1</v>
      </c>
      <c r="F422" s="157" t="s">
        <v>186</v>
      </c>
      <c r="H422" s="158">
        <v>32.382000000000005</v>
      </c>
      <c r="I422" s="159"/>
      <c r="L422" s="155"/>
      <c r="M422" s="160"/>
      <c r="T422" s="161"/>
      <c r="AT422" s="156" t="s">
        <v>173</v>
      </c>
      <c r="AU422" s="156" t="s">
        <v>83</v>
      </c>
      <c r="AV422" s="13" t="s">
        <v>172</v>
      </c>
      <c r="AW422" s="13" t="s">
        <v>30</v>
      </c>
      <c r="AX422" s="13" t="s">
        <v>81</v>
      </c>
      <c r="AY422" s="156" t="s">
        <v>166</v>
      </c>
    </row>
    <row r="423" spans="2:65" s="1" customFormat="1" ht="24.2" customHeight="1" x14ac:dyDescent="0.2">
      <c r="B423" s="31"/>
      <c r="C423" s="133" t="s">
        <v>231</v>
      </c>
      <c r="D423" s="133" t="s">
        <v>168</v>
      </c>
      <c r="E423" s="134" t="s">
        <v>451</v>
      </c>
      <c r="F423" s="135" t="s">
        <v>452</v>
      </c>
      <c r="G423" s="136" t="s">
        <v>278</v>
      </c>
      <c r="H423" s="137">
        <v>8.25</v>
      </c>
      <c r="I423" s="138"/>
      <c r="J423" s="139">
        <f>ROUND(I423*H423,2)</f>
        <v>0</v>
      </c>
      <c r="K423" s="140"/>
      <c r="L423" s="31"/>
      <c r="M423" s="141" t="s">
        <v>1</v>
      </c>
      <c r="N423" s="142" t="s">
        <v>38</v>
      </c>
      <c r="P423" s="143">
        <f>O423*H423</f>
        <v>0</v>
      </c>
      <c r="Q423" s="143">
        <v>0</v>
      </c>
      <c r="R423" s="143">
        <f>Q423*H423</f>
        <v>0</v>
      </c>
      <c r="S423" s="143">
        <v>0</v>
      </c>
      <c r="T423" s="144">
        <f>S423*H423</f>
        <v>0</v>
      </c>
      <c r="AR423" s="145" t="s">
        <v>172</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172</v>
      </c>
      <c r="BM423" s="145" t="s">
        <v>320</v>
      </c>
    </row>
    <row r="424" spans="2:65" s="12" customFormat="1" x14ac:dyDescent="0.2">
      <c r="B424" s="147"/>
      <c r="D424" s="148" t="s">
        <v>173</v>
      </c>
      <c r="E424" s="149" t="s">
        <v>1</v>
      </c>
      <c r="F424" s="150" t="s">
        <v>953</v>
      </c>
      <c r="H424" s="151">
        <v>8.25</v>
      </c>
      <c r="I424" s="152"/>
      <c r="L424" s="147"/>
      <c r="M424" s="153"/>
      <c r="T424" s="154"/>
      <c r="AT424" s="149" t="s">
        <v>173</v>
      </c>
      <c r="AU424" s="149" t="s">
        <v>83</v>
      </c>
      <c r="AV424" s="12" t="s">
        <v>83</v>
      </c>
      <c r="AW424" s="12" t="s">
        <v>30</v>
      </c>
      <c r="AX424" s="12" t="s">
        <v>73</v>
      </c>
      <c r="AY424" s="149" t="s">
        <v>166</v>
      </c>
    </row>
    <row r="425" spans="2:65" s="13" customFormat="1" x14ac:dyDescent="0.2">
      <c r="B425" s="155"/>
      <c r="D425" s="148" t="s">
        <v>173</v>
      </c>
      <c r="E425" s="156" t="s">
        <v>1</v>
      </c>
      <c r="F425" s="157" t="s">
        <v>186</v>
      </c>
      <c r="H425" s="158">
        <v>8.25</v>
      </c>
      <c r="I425" s="159"/>
      <c r="L425" s="155"/>
      <c r="M425" s="160"/>
      <c r="T425" s="161"/>
      <c r="AT425" s="156" t="s">
        <v>173</v>
      </c>
      <c r="AU425" s="156" t="s">
        <v>83</v>
      </c>
      <c r="AV425" s="13" t="s">
        <v>172</v>
      </c>
      <c r="AW425" s="13" t="s">
        <v>30</v>
      </c>
      <c r="AX425" s="13" t="s">
        <v>81</v>
      </c>
      <c r="AY425" s="156" t="s">
        <v>166</v>
      </c>
    </row>
    <row r="426" spans="2:65" s="1" customFormat="1" ht="24.2" customHeight="1" x14ac:dyDescent="0.2">
      <c r="B426" s="31"/>
      <c r="C426" s="133" t="s">
        <v>7</v>
      </c>
      <c r="D426" s="133" t="s">
        <v>168</v>
      </c>
      <c r="E426" s="134" t="s">
        <v>462</v>
      </c>
      <c r="F426" s="135" t="s">
        <v>463</v>
      </c>
      <c r="G426" s="136" t="s">
        <v>278</v>
      </c>
      <c r="H426" s="137">
        <v>145.53</v>
      </c>
      <c r="I426" s="138"/>
      <c r="J426" s="139">
        <f>ROUND(I426*H426,2)</f>
        <v>0</v>
      </c>
      <c r="K426" s="140"/>
      <c r="L426" s="31"/>
      <c r="M426" s="141" t="s">
        <v>1</v>
      </c>
      <c r="N426" s="142" t="s">
        <v>38</v>
      </c>
      <c r="P426" s="143">
        <f>O426*H426</f>
        <v>0</v>
      </c>
      <c r="Q426" s="143">
        <v>0</v>
      </c>
      <c r="R426" s="143">
        <f>Q426*H426</f>
        <v>0</v>
      </c>
      <c r="S426" s="143">
        <v>0</v>
      </c>
      <c r="T426" s="144">
        <f>S426*H426</f>
        <v>0</v>
      </c>
      <c r="AR426" s="145" t="s">
        <v>172</v>
      </c>
      <c r="AT426" s="145" t="s">
        <v>168</v>
      </c>
      <c r="AU426" s="145" t="s">
        <v>83</v>
      </c>
      <c r="AY426" s="16" t="s">
        <v>166</v>
      </c>
      <c r="BE426" s="146">
        <f>IF(N426="základní",J426,0)</f>
        <v>0</v>
      </c>
      <c r="BF426" s="146">
        <f>IF(N426="snížená",J426,0)</f>
        <v>0</v>
      </c>
      <c r="BG426" s="146">
        <f>IF(N426="zákl. přenesená",J426,0)</f>
        <v>0</v>
      </c>
      <c r="BH426" s="146">
        <f>IF(N426="sníž. přenesená",J426,0)</f>
        <v>0</v>
      </c>
      <c r="BI426" s="146">
        <f>IF(N426="nulová",J426,0)</f>
        <v>0</v>
      </c>
      <c r="BJ426" s="16" t="s">
        <v>81</v>
      </c>
      <c r="BK426" s="146">
        <f>ROUND(I426*H426,2)</f>
        <v>0</v>
      </c>
      <c r="BL426" s="16" t="s">
        <v>172</v>
      </c>
      <c r="BM426" s="145" t="s">
        <v>335</v>
      </c>
    </row>
    <row r="427" spans="2:65" s="12" customFormat="1" x14ac:dyDescent="0.2">
      <c r="B427" s="147"/>
      <c r="D427" s="148" t="s">
        <v>173</v>
      </c>
      <c r="E427" s="149" t="s">
        <v>1</v>
      </c>
      <c r="F427" s="150" t="s">
        <v>895</v>
      </c>
      <c r="H427" s="151">
        <v>2.97</v>
      </c>
      <c r="I427" s="152"/>
      <c r="L427" s="147"/>
      <c r="M427" s="153"/>
      <c r="T427" s="154"/>
      <c r="AT427" s="149" t="s">
        <v>173</v>
      </c>
      <c r="AU427" s="149" t="s">
        <v>83</v>
      </c>
      <c r="AV427" s="12" t="s">
        <v>83</v>
      </c>
      <c r="AW427" s="12" t="s">
        <v>30</v>
      </c>
      <c r="AX427" s="12" t="s">
        <v>73</v>
      </c>
      <c r="AY427" s="149" t="s">
        <v>166</v>
      </c>
    </row>
    <row r="428" spans="2:65" s="12" customFormat="1" x14ac:dyDescent="0.2">
      <c r="B428" s="147"/>
      <c r="D428" s="148" t="s">
        <v>173</v>
      </c>
      <c r="E428" s="149" t="s">
        <v>1</v>
      </c>
      <c r="F428" s="150" t="s">
        <v>896</v>
      </c>
      <c r="H428" s="151">
        <v>5.94</v>
      </c>
      <c r="I428" s="152"/>
      <c r="L428" s="147"/>
      <c r="M428" s="153"/>
      <c r="T428" s="154"/>
      <c r="AT428" s="149" t="s">
        <v>173</v>
      </c>
      <c r="AU428" s="149" t="s">
        <v>83</v>
      </c>
      <c r="AV428" s="12" t="s">
        <v>83</v>
      </c>
      <c r="AW428" s="12" t="s">
        <v>30</v>
      </c>
      <c r="AX428" s="12" t="s">
        <v>73</v>
      </c>
      <c r="AY428" s="149" t="s">
        <v>166</v>
      </c>
    </row>
    <row r="429" spans="2:65" s="12" customFormat="1" x14ac:dyDescent="0.2">
      <c r="B429" s="147"/>
      <c r="D429" s="148" t="s">
        <v>173</v>
      </c>
      <c r="E429" s="149" t="s">
        <v>1</v>
      </c>
      <c r="F429" s="150" t="s">
        <v>896</v>
      </c>
      <c r="H429" s="151">
        <v>5.94</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897</v>
      </c>
      <c r="H430" s="151">
        <v>14.85</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896</v>
      </c>
      <c r="H431" s="151">
        <v>5.94</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896</v>
      </c>
      <c r="H432" s="151">
        <v>5.94</v>
      </c>
      <c r="I432" s="152"/>
      <c r="L432" s="147"/>
      <c r="M432" s="153"/>
      <c r="T432" s="154"/>
      <c r="AT432" s="149" t="s">
        <v>173</v>
      </c>
      <c r="AU432" s="149" t="s">
        <v>83</v>
      </c>
      <c r="AV432" s="12" t="s">
        <v>83</v>
      </c>
      <c r="AW432" s="12" t="s">
        <v>30</v>
      </c>
      <c r="AX432" s="12" t="s">
        <v>73</v>
      </c>
      <c r="AY432" s="149" t="s">
        <v>166</v>
      </c>
    </row>
    <row r="433" spans="2:65" s="12" customFormat="1" x14ac:dyDescent="0.2">
      <c r="B433" s="147"/>
      <c r="D433" s="148" t="s">
        <v>173</v>
      </c>
      <c r="E433" s="149" t="s">
        <v>1</v>
      </c>
      <c r="F433" s="150" t="s">
        <v>897</v>
      </c>
      <c r="H433" s="151">
        <v>14.85</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898</v>
      </c>
      <c r="H434" s="151">
        <v>8.91</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899</v>
      </c>
      <c r="H435" s="151">
        <v>20.79</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900</v>
      </c>
      <c r="H436" s="151">
        <v>35.64</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896</v>
      </c>
      <c r="H437" s="151">
        <v>5.94</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896</v>
      </c>
      <c r="H438" s="151">
        <v>5.94</v>
      </c>
      <c r="I438" s="152"/>
      <c r="L438" s="147"/>
      <c r="M438" s="153"/>
      <c r="T438" s="154"/>
      <c r="AT438" s="149" t="s">
        <v>173</v>
      </c>
      <c r="AU438" s="149" t="s">
        <v>83</v>
      </c>
      <c r="AV438" s="12" t="s">
        <v>83</v>
      </c>
      <c r="AW438" s="12" t="s">
        <v>30</v>
      </c>
      <c r="AX438" s="12" t="s">
        <v>73</v>
      </c>
      <c r="AY438" s="149" t="s">
        <v>166</v>
      </c>
    </row>
    <row r="439" spans="2:65" s="12" customFormat="1" x14ac:dyDescent="0.2">
      <c r="B439" s="147"/>
      <c r="D439" s="148" t="s">
        <v>173</v>
      </c>
      <c r="E439" s="149" t="s">
        <v>1</v>
      </c>
      <c r="F439" s="150" t="s">
        <v>902</v>
      </c>
      <c r="H439" s="151">
        <v>11.88</v>
      </c>
      <c r="I439" s="152"/>
      <c r="L439" s="147"/>
      <c r="M439" s="153"/>
      <c r="T439" s="154"/>
      <c r="AT439" s="149" t="s">
        <v>173</v>
      </c>
      <c r="AU439" s="149" t="s">
        <v>83</v>
      </c>
      <c r="AV439" s="12" t="s">
        <v>83</v>
      </c>
      <c r="AW439" s="12" t="s">
        <v>30</v>
      </c>
      <c r="AX439" s="12" t="s">
        <v>73</v>
      </c>
      <c r="AY439" s="149" t="s">
        <v>166</v>
      </c>
    </row>
    <row r="440" spans="2:65" s="13" customFormat="1" x14ac:dyDescent="0.2">
      <c r="B440" s="155"/>
      <c r="D440" s="148" t="s">
        <v>173</v>
      </c>
      <c r="E440" s="156" t="s">
        <v>1</v>
      </c>
      <c r="F440" s="157" t="s">
        <v>186</v>
      </c>
      <c r="H440" s="158">
        <v>145.53</v>
      </c>
      <c r="I440" s="159"/>
      <c r="L440" s="155"/>
      <c r="M440" s="160"/>
      <c r="T440" s="161"/>
      <c r="AT440" s="156" t="s">
        <v>173</v>
      </c>
      <c r="AU440" s="156" t="s">
        <v>83</v>
      </c>
      <c r="AV440" s="13" t="s">
        <v>172</v>
      </c>
      <c r="AW440" s="13" t="s">
        <v>30</v>
      </c>
      <c r="AX440" s="13" t="s">
        <v>81</v>
      </c>
      <c r="AY440" s="156" t="s">
        <v>166</v>
      </c>
    </row>
    <row r="441" spans="2:65" s="1" customFormat="1" ht="37.9" customHeight="1" x14ac:dyDescent="0.2">
      <c r="B441" s="31"/>
      <c r="C441" s="133" t="s">
        <v>249</v>
      </c>
      <c r="D441" s="133" t="s">
        <v>168</v>
      </c>
      <c r="E441" s="134" t="s">
        <v>467</v>
      </c>
      <c r="F441" s="135" t="s">
        <v>468</v>
      </c>
      <c r="G441" s="136" t="s">
        <v>252</v>
      </c>
      <c r="H441" s="137">
        <v>129.97200000000001</v>
      </c>
      <c r="I441" s="138"/>
      <c r="J441" s="139">
        <f>ROUND(I441*H441,2)</f>
        <v>0</v>
      </c>
      <c r="K441" s="140"/>
      <c r="L441" s="31"/>
      <c r="M441" s="141" t="s">
        <v>1</v>
      </c>
      <c r="N441" s="142" t="s">
        <v>38</v>
      </c>
      <c r="P441" s="143">
        <f>O441*H441</f>
        <v>0</v>
      </c>
      <c r="Q441" s="143">
        <v>0</v>
      </c>
      <c r="R441" s="143">
        <f>Q441*H441</f>
        <v>0</v>
      </c>
      <c r="S441" s="143">
        <v>0</v>
      </c>
      <c r="T441" s="144">
        <f>S441*H441</f>
        <v>0</v>
      </c>
      <c r="AR441" s="145" t="s">
        <v>172</v>
      </c>
      <c r="AT441" s="145" t="s">
        <v>168</v>
      </c>
      <c r="AU441" s="145" t="s">
        <v>83</v>
      </c>
      <c r="AY441" s="16" t="s">
        <v>166</v>
      </c>
      <c r="BE441" s="146">
        <f>IF(N441="základní",J441,0)</f>
        <v>0</v>
      </c>
      <c r="BF441" s="146">
        <f>IF(N441="snížená",J441,0)</f>
        <v>0</v>
      </c>
      <c r="BG441" s="146">
        <f>IF(N441="zákl. přenesená",J441,0)</f>
        <v>0</v>
      </c>
      <c r="BH441" s="146">
        <f>IF(N441="sníž. přenesená",J441,0)</f>
        <v>0</v>
      </c>
      <c r="BI441" s="146">
        <f>IF(N441="nulová",J441,0)</f>
        <v>0</v>
      </c>
      <c r="BJ441" s="16" t="s">
        <v>81</v>
      </c>
      <c r="BK441" s="146">
        <f>ROUND(I441*H441,2)</f>
        <v>0</v>
      </c>
      <c r="BL441" s="16" t="s">
        <v>172</v>
      </c>
      <c r="BM441" s="145" t="s">
        <v>338</v>
      </c>
    </row>
    <row r="442" spans="2:65" s="12" customFormat="1" x14ac:dyDescent="0.2">
      <c r="B442" s="147"/>
      <c r="D442" s="148" t="s">
        <v>173</v>
      </c>
      <c r="E442" s="149" t="s">
        <v>1</v>
      </c>
      <c r="F442" s="150" t="s">
        <v>903</v>
      </c>
      <c r="H442" s="151">
        <v>2.2869999999999999</v>
      </c>
      <c r="I442" s="152"/>
      <c r="L442" s="147"/>
      <c r="M442" s="153"/>
      <c r="T442" s="154"/>
      <c r="AT442" s="149" t="s">
        <v>173</v>
      </c>
      <c r="AU442" s="149" t="s">
        <v>83</v>
      </c>
      <c r="AV442" s="12" t="s">
        <v>83</v>
      </c>
      <c r="AW442" s="12" t="s">
        <v>30</v>
      </c>
      <c r="AX442" s="12" t="s">
        <v>73</v>
      </c>
      <c r="AY442" s="149" t="s">
        <v>166</v>
      </c>
    </row>
    <row r="443" spans="2:65" s="12" customFormat="1" x14ac:dyDescent="0.2">
      <c r="B443" s="147"/>
      <c r="D443" s="148" t="s">
        <v>173</v>
      </c>
      <c r="E443" s="149" t="s">
        <v>1</v>
      </c>
      <c r="F443" s="150" t="s">
        <v>954</v>
      </c>
      <c r="H443" s="151">
        <v>4.4550000000000001</v>
      </c>
      <c r="I443" s="152"/>
      <c r="L443" s="147"/>
      <c r="M443" s="153"/>
      <c r="T443" s="154"/>
      <c r="AT443" s="149" t="s">
        <v>173</v>
      </c>
      <c r="AU443" s="149" t="s">
        <v>83</v>
      </c>
      <c r="AV443" s="12" t="s">
        <v>83</v>
      </c>
      <c r="AW443" s="12" t="s">
        <v>30</v>
      </c>
      <c r="AX443" s="12" t="s">
        <v>73</v>
      </c>
      <c r="AY443" s="149" t="s">
        <v>166</v>
      </c>
    </row>
    <row r="444" spans="2:65" s="12" customFormat="1" x14ac:dyDescent="0.2">
      <c r="B444" s="147"/>
      <c r="D444" s="148" t="s">
        <v>173</v>
      </c>
      <c r="E444" s="149" t="s">
        <v>1</v>
      </c>
      <c r="F444" s="150" t="s">
        <v>955</v>
      </c>
      <c r="H444" s="151">
        <v>2.8220000000000001</v>
      </c>
      <c r="I444" s="152"/>
      <c r="L444" s="147"/>
      <c r="M444" s="153"/>
      <c r="T444" s="154"/>
      <c r="AT444" s="149" t="s">
        <v>173</v>
      </c>
      <c r="AU444" s="149" t="s">
        <v>83</v>
      </c>
      <c r="AV444" s="12" t="s">
        <v>83</v>
      </c>
      <c r="AW444" s="12" t="s">
        <v>30</v>
      </c>
      <c r="AX444" s="12" t="s">
        <v>73</v>
      </c>
      <c r="AY444" s="149" t="s">
        <v>166</v>
      </c>
    </row>
    <row r="445" spans="2:65" s="12" customFormat="1" x14ac:dyDescent="0.2">
      <c r="B445" s="147"/>
      <c r="D445" s="148" t="s">
        <v>173</v>
      </c>
      <c r="E445" s="149" t="s">
        <v>1</v>
      </c>
      <c r="F445" s="150" t="s">
        <v>956</v>
      </c>
      <c r="H445" s="151">
        <v>6.2370000000000001</v>
      </c>
      <c r="I445" s="152"/>
      <c r="L445" s="147"/>
      <c r="M445" s="153"/>
      <c r="T445" s="154"/>
      <c r="AT445" s="149" t="s">
        <v>173</v>
      </c>
      <c r="AU445" s="149" t="s">
        <v>83</v>
      </c>
      <c r="AV445" s="12" t="s">
        <v>83</v>
      </c>
      <c r="AW445" s="12" t="s">
        <v>30</v>
      </c>
      <c r="AX445" s="12" t="s">
        <v>73</v>
      </c>
      <c r="AY445" s="149" t="s">
        <v>166</v>
      </c>
    </row>
    <row r="446" spans="2:65" s="12" customFormat="1" x14ac:dyDescent="0.2">
      <c r="B446" s="147"/>
      <c r="D446" s="148" t="s">
        <v>173</v>
      </c>
      <c r="E446" s="149" t="s">
        <v>1</v>
      </c>
      <c r="F446" s="150" t="s">
        <v>883</v>
      </c>
      <c r="H446" s="151">
        <v>4.01</v>
      </c>
      <c r="I446" s="152"/>
      <c r="L446" s="147"/>
      <c r="M446" s="153"/>
      <c r="T446" s="154"/>
      <c r="AT446" s="149" t="s">
        <v>173</v>
      </c>
      <c r="AU446" s="149" t="s">
        <v>83</v>
      </c>
      <c r="AV446" s="12" t="s">
        <v>83</v>
      </c>
      <c r="AW446" s="12" t="s">
        <v>30</v>
      </c>
      <c r="AX446" s="12" t="s">
        <v>73</v>
      </c>
      <c r="AY446" s="149" t="s">
        <v>166</v>
      </c>
    </row>
    <row r="447" spans="2:65" s="12" customFormat="1" x14ac:dyDescent="0.2">
      <c r="B447" s="147"/>
      <c r="D447" s="148" t="s">
        <v>173</v>
      </c>
      <c r="E447" s="149" t="s">
        <v>1</v>
      </c>
      <c r="F447" s="150" t="s">
        <v>957</v>
      </c>
      <c r="H447" s="151">
        <v>2.762</v>
      </c>
      <c r="I447" s="152"/>
      <c r="L447" s="147"/>
      <c r="M447" s="153"/>
      <c r="T447" s="154"/>
      <c r="AT447" s="149" t="s">
        <v>173</v>
      </c>
      <c r="AU447" s="149" t="s">
        <v>83</v>
      </c>
      <c r="AV447" s="12" t="s">
        <v>83</v>
      </c>
      <c r="AW447" s="12" t="s">
        <v>30</v>
      </c>
      <c r="AX447" s="12" t="s">
        <v>73</v>
      </c>
      <c r="AY447" s="149" t="s">
        <v>166</v>
      </c>
    </row>
    <row r="448" spans="2:65" s="12" customFormat="1" x14ac:dyDescent="0.2">
      <c r="B448" s="147"/>
      <c r="D448" s="148" t="s">
        <v>173</v>
      </c>
      <c r="E448" s="149" t="s">
        <v>1</v>
      </c>
      <c r="F448" s="150" t="s">
        <v>958</v>
      </c>
      <c r="H448" s="151">
        <v>11.760999999999999</v>
      </c>
      <c r="I448" s="152"/>
      <c r="L448" s="147"/>
      <c r="M448" s="153"/>
      <c r="T448" s="154"/>
      <c r="AT448" s="149" t="s">
        <v>173</v>
      </c>
      <c r="AU448" s="149" t="s">
        <v>83</v>
      </c>
      <c r="AV448" s="12" t="s">
        <v>83</v>
      </c>
      <c r="AW448" s="12" t="s">
        <v>30</v>
      </c>
      <c r="AX448" s="12" t="s">
        <v>73</v>
      </c>
      <c r="AY448" s="149" t="s">
        <v>166</v>
      </c>
    </row>
    <row r="449" spans="2:51" s="12" customFormat="1" x14ac:dyDescent="0.2">
      <c r="B449" s="147"/>
      <c r="D449" s="148" t="s">
        <v>173</v>
      </c>
      <c r="E449" s="149" t="s">
        <v>1</v>
      </c>
      <c r="F449" s="150" t="s">
        <v>886</v>
      </c>
      <c r="H449" s="151">
        <v>17.983000000000001</v>
      </c>
      <c r="I449" s="152"/>
      <c r="L449" s="147"/>
      <c r="M449" s="153"/>
      <c r="T449" s="154"/>
      <c r="AT449" s="149" t="s">
        <v>173</v>
      </c>
      <c r="AU449" s="149" t="s">
        <v>83</v>
      </c>
      <c r="AV449" s="12" t="s">
        <v>83</v>
      </c>
      <c r="AW449" s="12" t="s">
        <v>30</v>
      </c>
      <c r="AX449" s="12" t="s">
        <v>73</v>
      </c>
      <c r="AY449" s="149" t="s">
        <v>166</v>
      </c>
    </row>
    <row r="450" spans="2:51" s="12" customFormat="1" x14ac:dyDescent="0.2">
      <c r="B450" s="147"/>
      <c r="D450" s="148" t="s">
        <v>173</v>
      </c>
      <c r="E450" s="149" t="s">
        <v>1</v>
      </c>
      <c r="F450" s="150" t="s">
        <v>959</v>
      </c>
      <c r="H450" s="151">
        <v>8.0190000000000001</v>
      </c>
      <c r="I450" s="152"/>
      <c r="L450" s="147"/>
      <c r="M450" s="153"/>
      <c r="T450" s="154"/>
      <c r="AT450" s="149" t="s">
        <v>173</v>
      </c>
      <c r="AU450" s="149" t="s">
        <v>83</v>
      </c>
      <c r="AV450" s="12" t="s">
        <v>83</v>
      </c>
      <c r="AW450" s="12" t="s">
        <v>30</v>
      </c>
      <c r="AX450" s="12" t="s">
        <v>73</v>
      </c>
      <c r="AY450" s="149" t="s">
        <v>166</v>
      </c>
    </row>
    <row r="451" spans="2:51" s="12" customFormat="1" x14ac:dyDescent="0.2">
      <c r="B451" s="147"/>
      <c r="D451" s="148" t="s">
        <v>173</v>
      </c>
      <c r="E451" s="149" t="s">
        <v>1</v>
      </c>
      <c r="F451" s="150" t="s">
        <v>960</v>
      </c>
      <c r="H451" s="151">
        <v>17.672000000000001</v>
      </c>
      <c r="I451" s="152"/>
      <c r="L451" s="147"/>
      <c r="M451" s="153"/>
      <c r="T451" s="154"/>
      <c r="AT451" s="149" t="s">
        <v>173</v>
      </c>
      <c r="AU451" s="149" t="s">
        <v>83</v>
      </c>
      <c r="AV451" s="12" t="s">
        <v>83</v>
      </c>
      <c r="AW451" s="12" t="s">
        <v>30</v>
      </c>
      <c r="AX451" s="12" t="s">
        <v>73</v>
      </c>
      <c r="AY451" s="149" t="s">
        <v>166</v>
      </c>
    </row>
    <row r="452" spans="2:51" s="12" customFormat="1" x14ac:dyDescent="0.2">
      <c r="B452" s="147"/>
      <c r="D452" s="148" t="s">
        <v>173</v>
      </c>
      <c r="E452" s="149" t="s">
        <v>1</v>
      </c>
      <c r="F452" s="150" t="s">
        <v>919</v>
      </c>
      <c r="H452" s="151">
        <v>7.7220000000000004</v>
      </c>
      <c r="I452" s="152"/>
      <c r="L452" s="147"/>
      <c r="M452" s="153"/>
      <c r="T452" s="154"/>
      <c r="AT452" s="149" t="s">
        <v>173</v>
      </c>
      <c r="AU452" s="149" t="s">
        <v>83</v>
      </c>
      <c r="AV452" s="12" t="s">
        <v>83</v>
      </c>
      <c r="AW452" s="12" t="s">
        <v>30</v>
      </c>
      <c r="AX452" s="12" t="s">
        <v>73</v>
      </c>
      <c r="AY452" s="149" t="s">
        <v>166</v>
      </c>
    </row>
    <row r="453" spans="2:51" s="12" customFormat="1" x14ac:dyDescent="0.2">
      <c r="B453" s="147"/>
      <c r="D453" s="148" t="s">
        <v>173</v>
      </c>
      <c r="E453" s="149" t="s">
        <v>1</v>
      </c>
      <c r="F453" s="150" t="s">
        <v>920</v>
      </c>
      <c r="H453" s="151">
        <v>-4.3339999999999996</v>
      </c>
      <c r="I453" s="152"/>
      <c r="L453" s="147"/>
      <c r="M453" s="153"/>
      <c r="T453" s="154"/>
      <c r="AT453" s="149" t="s">
        <v>173</v>
      </c>
      <c r="AU453" s="149" t="s">
        <v>83</v>
      </c>
      <c r="AV453" s="12" t="s">
        <v>83</v>
      </c>
      <c r="AW453" s="12" t="s">
        <v>30</v>
      </c>
      <c r="AX453" s="12" t="s">
        <v>73</v>
      </c>
      <c r="AY453" s="149" t="s">
        <v>166</v>
      </c>
    </row>
    <row r="454" spans="2:51" s="12" customFormat="1" x14ac:dyDescent="0.2">
      <c r="B454" s="147"/>
      <c r="D454" s="148" t="s">
        <v>173</v>
      </c>
      <c r="E454" s="149" t="s">
        <v>1</v>
      </c>
      <c r="F454" s="150" t="s">
        <v>921</v>
      </c>
      <c r="H454" s="151">
        <v>14.256</v>
      </c>
      <c r="I454" s="152"/>
      <c r="L454" s="147"/>
      <c r="M454" s="153"/>
      <c r="T454" s="154"/>
      <c r="AT454" s="149" t="s">
        <v>173</v>
      </c>
      <c r="AU454" s="149" t="s">
        <v>83</v>
      </c>
      <c r="AV454" s="12" t="s">
        <v>83</v>
      </c>
      <c r="AW454" s="12" t="s">
        <v>30</v>
      </c>
      <c r="AX454" s="12" t="s">
        <v>73</v>
      </c>
      <c r="AY454" s="149" t="s">
        <v>166</v>
      </c>
    </row>
    <row r="455" spans="2:51" s="12" customFormat="1" x14ac:dyDescent="0.2">
      <c r="B455" s="147"/>
      <c r="D455" s="148" t="s">
        <v>173</v>
      </c>
      <c r="E455" s="149" t="s">
        <v>1</v>
      </c>
      <c r="F455" s="150" t="s">
        <v>305</v>
      </c>
      <c r="H455" s="151">
        <v>-7.92</v>
      </c>
      <c r="I455" s="152"/>
      <c r="L455" s="147"/>
      <c r="M455" s="153"/>
      <c r="T455" s="154"/>
      <c r="AT455" s="149" t="s">
        <v>173</v>
      </c>
      <c r="AU455" s="149" t="s">
        <v>83</v>
      </c>
      <c r="AV455" s="12" t="s">
        <v>83</v>
      </c>
      <c r="AW455" s="12" t="s">
        <v>30</v>
      </c>
      <c r="AX455" s="12" t="s">
        <v>73</v>
      </c>
      <c r="AY455" s="149" t="s">
        <v>166</v>
      </c>
    </row>
    <row r="456" spans="2:51" s="12" customFormat="1" x14ac:dyDescent="0.2">
      <c r="B456" s="147"/>
      <c r="D456" s="148" t="s">
        <v>173</v>
      </c>
      <c r="E456" s="149" t="s">
        <v>1</v>
      </c>
      <c r="F456" s="150" t="s">
        <v>922</v>
      </c>
      <c r="H456" s="151">
        <v>18.414000000000001</v>
      </c>
      <c r="I456" s="152"/>
      <c r="L456" s="147"/>
      <c r="M456" s="153"/>
      <c r="T456" s="154"/>
      <c r="AT456" s="149" t="s">
        <v>173</v>
      </c>
      <c r="AU456" s="149" t="s">
        <v>83</v>
      </c>
      <c r="AV456" s="12" t="s">
        <v>83</v>
      </c>
      <c r="AW456" s="12" t="s">
        <v>30</v>
      </c>
      <c r="AX456" s="12" t="s">
        <v>73</v>
      </c>
      <c r="AY456" s="149" t="s">
        <v>166</v>
      </c>
    </row>
    <row r="457" spans="2:51" s="12" customFormat="1" x14ac:dyDescent="0.2">
      <c r="B457" s="147"/>
      <c r="D457" s="148" t="s">
        <v>173</v>
      </c>
      <c r="E457" s="149" t="s">
        <v>1</v>
      </c>
      <c r="F457" s="150" t="s">
        <v>305</v>
      </c>
      <c r="H457" s="151">
        <v>-7.92</v>
      </c>
      <c r="I457" s="152"/>
      <c r="L457" s="147"/>
      <c r="M457" s="153"/>
      <c r="T457" s="154"/>
      <c r="AT457" s="149" t="s">
        <v>173</v>
      </c>
      <c r="AU457" s="149" t="s">
        <v>83</v>
      </c>
      <c r="AV457" s="12" t="s">
        <v>83</v>
      </c>
      <c r="AW457" s="12" t="s">
        <v>30</v>
      </c>
      <c r="AX457" s="12" t="s">
        <v>73</v>
      </c>
      <c r="AY457" s="149" t="s">
        <v>166</v>
      </c>
    </row>
    <row r="458" spans="2:51" s="12" customFormat="1" x14ac:dyDescent="0.2">
      <c r="B458" s="147"/>
      <c r="D458" s="148" t="s">
        <v>173</v>
      </c>
      <c r="E458" s="149" t="s">
        <v>1</v>
      </c>
      <c r="F458" s="150" t="s">
        <v>923</v>
      </c>
      <c r="H458" s="151">
        <v>17.82</v>
      </c>
      <c r="I458" s="152"/>
      <c r="L458" s="147"/>
      <c r="M458" s="153"/>
      <c r="T458" s="154"/>
      <c r="AT458" s="149" t="s">
        <v>173</v>
      </c>
      <c r="AU458" s="149" t="s">
        <v>83</v>
      </c>
      <c r="AV458" s="12" t="s">
        <v>83</v>
      </c>
      <c r="AW458" s="12" t="s">
        <v>30</v>
      </c>
      <c r="AX458" s="12" t="s">
        <v>73</v>
      </c>
      <c r="AY458" s="149" t="s">
        <v>166</v>
      </c>
    </row>
    <row r="459" spans="2:51" s="12" customFormat="1" x14ac:dyDescent="0.2">
      <c r="B459" s="147"/>
      <c r="D459" s="148" t="s">
        <v>173</v>
      </c>
      <c r="E459" s="149" t="s">
        <v>1</v>
      </c>
      <c r="F459" s="150" t="s">
        <v>305</v>
      </c>
      <c r="H459" s="151">
        <v>-7.92</v>
      </c>
      <c r="I459" s="152"/>
      <c r="L459" s="147"/>
      <c r="M459" s="153"/>
      <c r="T459" s="154"/>
      <c r="AT459" s="149" t="s">
        <v>173</v>
      </c>
      <c r="AU459" s="149" t="s">
        <v>83</v>
      </c>
      <c r="AV459" s="12" t="s">
        <v>83</v>
      </c>
      <c r="AW459" s="12" t="s">
        <v>30</v>
      </c>
      <c r="AX459" s="12" t="s">
        <v>73</v>
      </c>
      <c r="AY459" s="149" t="s">
        <v>166</v>
      </c>
    </row>
    <row r="460" spans="2:51" s="12" customFormat="1" x14ac:dyDescent="0.2">
      <c r="B460" s="147"/>
      <c r="D460" s="148" t="s">
        <v>173</v>
      </c>
      <c r="E460" s="149" t="s">
        <v>1</v>
      </c>
      <c r="F460" s="150" t="s">
        <v>921</v>
      </c>
      <c r="H460" s="151">
        <v>14.256</v>
      </c>
      <c r="I460" s="152"/>
      <c r="L460" s="147"/>
      <c r="M460" s="153"/>
      <c r="T460" s="154"/>
      <c r="AT460" s="149" t="s">
        <v>173</v>
      </c>
      <c r="AU460" s="149" t="s">
        <v>83</v>
      </c>
      <c r="AV460" s="12" t="s">
        <v>83</v>
      </c>
      <c r="AW460" s="12" t="s">
        <v>30</v>
      </c>
      <c r="AX460" s="12" t="s">
        <v>73</v>
      </c>
      <c r="AY460" s="149" t="s">
        <v>166</v>
      </c>
    </row>
    <row r="461" spans="2:51" s="12" customFormat="1" x14ac:dyDescent="0.2">
      <c r="B461" s="147"/>
      <c r="D461" s="148" t="s">
        <v>173</v>
      </c>
      <c r="E461" s="149" t="s">
        <v>1</v>
      </c>
      <c r="F461" s="150" t="s">
        <v>308</v>
      </c>
      <c r="H461" s="151">
        <v>-5.28</v>
      </c>
      <c r="I461" s="152"/>
      <c r="L461" s="147"/>
      <c r="M461" s="153"/>
      <c r="T461" s="154"/>
      <c r="AT461" s="149" t="s">
        <v>173</v>
      </c>
      <c r="AU461" s="149" t="s">
        <v>83</v>
      </c>
      <c r="AV461" s="12" t="s">
        <v>83</v>
      </c>
      <c r="AW461" s="12" t="s">
        <v>30</v>
      </c>
      <c r="AX461" s="12" t="s">
        <v>73</v>
      </c>
      <c r="AY461" s="149" t="s">
        <v>166</v>
      </c>
    </row>
    <row r="462" spans="2:51" s="12" customFormat="1" x14ac:dyDescent="0.2">
      <c r="B462" s="147"/>
      <c r="D462" s="148" t="s">
        <v>173</v>
      </c>
      <c r="E462" s="149" t="s">
        <v>1</v>
      </c>
      <c r="F462" s="150" t="s">
        <v>924</v>
      </c>
      <c r="H462" s="151">
        <v>20.79</v>
      </c>
      <c r="I462" s="152"/>
      <c r="L462" s="147"/>
      <c r="M462" s="153"/>
      <c r="T462" s="154"/>
      <c r="AT462" s="149" t="s">
        <v>173</v>
      </c>
      <c r="AU462" s="149" t="s">
        <v>83</v>
      </c>
      <c r="AV462" s="12" t="s">
        <v>83</v>
      </c>
      <c r="AW462" s="12" t="s">
        <v>30</v>
      </c>
      <c r="AX462" s="12" t="s">
        <v>73</v>
      </c>
      <c r="AY462" s="149" t="s">
        <v>166</v>
      </c>
    </row>
    <row r="463" spans="2:51" s="12" customFormat="1" x14ac:dyDescent="0.2">
      <c r="B463" s="147"/>
      <c r="D463" s="148" t="s">
        <v>173</v>
      </c>
      <c r="E463" s="149" t="s">
        <v>1</v>
      </c>
      <c r="F463" s="150" t="s">
        <v>305</v>
      </c>
      <c r="H463" s="151">
        <v>-7.92</v>
      </c>
      <c r="I463" s="152"/>
      <c r="L463" s="147"/>
      <c r="M463" s="153"/>
      <c r="T463" s="154"/>
      <c r="AT463" s="149" t="s">
        <v>173</v>
      </c>
      <c r="AU463" s="149" t="s">
        <v>83</v>
      </c>
      <c r="AV463" s="12" t="s">
        <v>83</v>
      </c>
      <c r="AW463" s="12" t="s">
        <v>30</v>
      </c>
      <c r="AX463" s="12" t="s">
        <v>73</v>
      </c>
      <c r="AY463" s="149" t="s">
        <v>166</v>
      </c>
    </row>
    <row r="464" spans="2:51" s="13" customFormat="1" x14ac:dyDescent="0.2">
      <c r="B464" s="155"/>
      <c r="D464" s="148" t="s">
        <v>173</v>
      </c>
      <c r="E464" s="156" t="s">
        <v>1</v>
      </c>
      <c r="F464" s="157" t="s">
        <v>186</v>
      </c>
      <c r="H464" s="158">
        <v>129.97200000000001</v>
      </c>
      <c r="I464" s="159"/>
      <c r="L464" s="155"/>
      <c r="M464" s="160"/>
      <c r="T464" s="161"/>
      <c r="AT464" s="156" t="s">
        <v>173</v>
      </c>
      <c r="AU464" s="156" t="s">
        <v>83</v>
      </c>
      <c r="AV464" s="13" t="s">
        <v>172</v>
      </c>
      <c r="AW464" s="13" t="s">
        <v>30</v>
      </c>
      <c r="AX464" s="13" t="s">
        <v>81</v>
      </c>
      <c r="AY464" s="156" t="s">
        <v>166</v>
      </c>
    </row>
    <row r="465" spans="2:65" s="11" customFormat="1" ht="22.9" customHeight="1" x14ac:dyDescent="0.2">
      <c r="B465" s="121"/>
      <c r="D465" s="122" t="s">
        <v>72</v>
      </c>
      <c r="E465" s="131" t="s">
        <v>474</v>
      </c>
      <c r="F465" s="131" t="s">
        <v>475</v>
      </c>
      <c r="I465" s="124"/>
      <c r="J465" s="132">
        <f>BK465</f>
        <v>0</v>
      </c>
      <c r="L465" s="121"/>
      <c r="M465" s="126"/>
      <c r="P465" s="127">
        <f>SUM(P466:P472)</f>
        <v>0</v>
      </c>
      <c r="R465" s="127">
        <f>SUM(R466:R472)</f>
        <v>0</v>
      </c>
      <c r="T465" s="128">
        <f>SUM(T466:T472)</f>
        <v>0</v>
      </c>
      <c r="AR465" s="122" t="s">
        <v>81</v>
      </c>
      <c r="AT465" s="129" t="s">
        <v>72</v>
      </c>
      <c r="AU465" s="129" t="s">
        <v>81</v>
      </c>
      <c r="AY465" s="122" t="s">
        <v>166</v>
      </c>
      <c r="BK465" s="130">
        <f>SUM(BK466:BK472)</f>
        <v>0</v>
      </c>
    </row>
    <row r="466" spans="2:65" s="1" customFormat="1" ht="24.2" customHeight="1" x14ac:dyDescent="0.2">
      <c r="B466" s="31"/>
      <c r="C466" s="133" t="s">
        <v>347</v>
      </c>
      <c r="D466" s="133" t="s">
        <v>168</v>
      </c>
      <c r="E466" s="134" t="s">
        <v>477</v>
      </c>
      <c r="F466" s="135" t="s">
        <v>478</v>
      </c>
      <c r="G466" s="136" t="s">
        <v>203</v>
      </c>
      <c r="H466" s="137">
        <v>31.600999999999999</v>
      </c>
      <c r="I466" s="138"/>
      <c r="J466" s="139">
        <f>ROUND(I466*H466,2)</f>
        <v>0</v>
      </c>
      <c r="K466" s="140"/>
      <c r="L466" s="31"/>
      <c r="M466" s="141" t="s">
        <v>1</v>
      </c>
      <c r="N466" s="142" t="s">
        <v>38</v>
      </c>
      <c r="P466" s="143">
        <f>O466*H466</f>
        <v>0</v>
      </c>
      <c r="Q466" s="143">
        <v>0</v>
      </c>
      <c r="R466" s="143">
        <f>Q466*H466</f>
        <v>0</v>
      </c>
      <c r="S466" s="143">
        <v>0</v>
      </c>
      <c r="T466" s="144">
        <f>S466*H466</f>
        <v>0</v>
      </c>
      <c r="AR466" s="145" t="s">
        <v>172</v>
      </c>
      <c r="AT466" s="145" t="s">
        <v>168</v>
      </c>
      <c r="AU466" s="145" t="s">
        <v>83</v>
      </c>
      <c r="AY466" s="16" t="s">
        <v>166</v>
      </c>
      <c r="BE466" s="146">
        <f>IF(N466="základní",J466,0)</f>
        <v>0</v>
      </c>
      <c r="BF466" s="146">
        <f>IF(N466="snížená",J466,0)</f>
        <v>0</v>
      </c>
      <c r="BG466" s="146">
        <f>IF(N466="zákl. přenesená",J466,0)</f>
        <v>0</v>
      </c>
      <c r="BH466" s="146">
        <f>IF(N466="sníž. přenesená",J466,0)</f>
        <v>0</v>
      </c>
      <c r="BI466" s="146">
        <f>IF(N466="nulová",J466,0)</f>
        <v>0</v>
      </c>
      <c r="BJ466" s="16" t="s">
        <v>81</v>
      </c>
      <c r="BK466" s="146">
        <f>ROUND(I466*H466,2)</f>
        <v>0</v>
      </c>
      <c r="BL466" s="16" t="s">
        <v>172</v>
      </c>
      <c r="BM466" s="145" t="s">
        <v>350</v>
      </c>
    </row>
    <row r="467" spans="2:65" s="1" customFormat="1" ht="33" customHeight="1" x14ac:dyDescent="0.2">
      <c r="B467" s="31"/>
      <c r="C467" s="133" t="s">
        <v>253</v>
      </c>
      <c r="D467" s="133" t="s">
        <v>168</v>
      </c>
      <c r="E467" s="134" t="s">
        <v>480</v>
      </c>
      <c r="F467" s="135" t="s">
        <v>481</v>
      </c>
      <c r="G467" s="136" t="s">
        <v>203</v>
      </c>
      <c r="H467" s="137">
        <v>31.600999999999999</v>
      </c>
      <c r="I467" s="138"/>
      <c r="J467" s="139">
        <f>ROUND(I467*H467,2)</f>
        <v>0</v>
      </c>
      <c r="K467" s="140"/>
      <c r="L467" s="31"/>
      <c r="M467" s="141" t="s">
        <v>1</v>
      </c>
      <c r="N467" s="142" t="s">
        <v>38</v>
      </c>
      <c r="P467" s="143">
        <f>O467*H467</f>
        <v>0</v>
      </c>
      <c r="Q467" s="143">
        <v>0</v>
      </c>
      <c r="R467" s="143">
        <f>Q467*H467</f>
        <v>0</v>
      </c>
      <c r="S467" s="143">
        <v>0</v>
      </c>
      <c r="T467" s="144">
        <f>S467*H467</f>
        <v>0</v>
      </c>
      <c r="AR467" s="145" t="s">
        <v>172</v>
      </c>
      <c r="AT467" s="145" t="s">
        <v>168</v>
      </c>
      <c r="AU467" s="145" t="s">
        <v>83</v>
      </c>
      <c r="AY467" s="16" t="s">
        <v>166</v>
      </c>
      <c r="BE467" s="146">
        <f>IF(N467="základní",J467,0)</f>
        <v>0</v>
      </c>
      <c r="BF467" s="146">
        <f>IF(N467="snížená",J467,0)</f>
        <v>0</v>
      </c>
      <c r="BG467" s="146">
        <f>IF(N467="zákl. přenesená",J467,0)</f>
        <v>0</v>
      </c>
      <c r="BH467" s="146">
        <f>IF(N467="sníž. přenesená",J467,0)</f>
        <v>0</v>
      </c>
      <c r="BI467" s="146">
        <f>IF(N467="nulová",J467,0)</f>
        <v>0</v>
      </c>
      <c r="BJ467" s="16" t="s">
        <v>81</v>
      </c>
      <c r="BK467" s="146">
        <f>ROUND(I467*H467,2)</f>
        <v>0</v>
      </c>
      <c r="BL467" s="16" t="s">
        <v>172</v>
      </c>
      <c r="BM467" s="145" t="s">
        <v>365</v>
      </c>
    </row>
    <row r="468" spans="2:65" s="1" customFormat="1" ht="24.2" customHeight="1" x14ac:dyDescent="0.2">
      <c r="B468" s="31"/>
      <c r="C468" s="133" t="s">
        <v>366</v>
      </c>
      <c r="D468" s="133" t="s">
        <v>168</v>
      </c>
      <c r="E468" s="134" t="s">
        <v>484</v>
      </c>
      <c r="F468" s="135" t="s">
        <v>485</v>
      </c>
      <c r="G468" s="136" t="s">
        <v>203</v>
      </c>
      <c r="H468" s="137">
        <v>31.600999999999999</v>
      </c>
      <c r="I468" s="138"/>
      <c r="J468" s="139">
        <f>ROUND(I468*H468,2)</f>
        <v>0</v>
      </c>
      <c r="K468" s="140"/>
      <c r="L468" s="31"/>
      <c r="M468" s="141" t="s">
        <v>1</v>
      </c>
      <c r="N468" s="142" t="s">
        <v>38</v>
      </c>
      <c r="P468" s="143">
        <f>O468*H468</f>
        <v>0</v>
      </c>
      <c r="Q468" s="143">
        <v>0</v>
      </c>
      <c r="R468" s="143">
        <f>Q468*H468</f>
        <v>0</v>
      </c>
      <c r="S468" s="143">
        <v>0</v>
      </c>
      <c r="T468" s="144">
        <f>S468*H468</f>
        <v>0</v>
      </c>
      <c r="AR468" s="145" t="s">
        <v>172</v>
      </c>
      <c r="AT468" s="145" t="s">
        <v>168</v>
      </c>
      <c r="AU468" s="145" t="s">
        <v>83</v>
      </c>
      <c r="AY468" s="16" t="s">
        <v>166</v>
      </c>
      <c r="BE468" s="146">
        <f>IF(N468="základní",J468,0)</f>
        <v>0</v>
      </c>
      <c r="BF468" s="146">
        <f>IF(N468="snížená",J468,0)</f>
        <v>0</v>
      </c>
      <c r="BG468" s="146">
        <f>IF(N468="zákl. přenesená",J468,0)</f>
        <v>0</v>
      </c>
      <c r="BH468" s="146">
        <f>IF(N468="sníž. přenesená",J468,0)</f>
        <v>0</v>
      </c>
      <c r="BI468" s="146">
        <f>IF(N468="nulová",J468,0)</f>
        <v>0</v>
      </c>
      <c r="BJ468" s="16" t="s">
        <v>81</v>
      </c>
      <c r="BK468" s="146">
        <f>ROUND(I468*H468,2)</f>
        <v>0</v>
      </c>
      <c r="BL468" s="16" t="s">
        <v>172</v>
      </c>
      <c r="BM468" s="145" t="s">
        <v>369</v>
      </c>
    </row>
    <row r="469" spans="2:65" s="1" customFormat="1" ht="24.2" customHeight="1" x14ac:dyDescent="0.2">
      <c r="B469" s="31"/>
      <c r="C469" s="133" t="s">
        <v>269</v>
      </c>
      <c r="D469" s="133" t="s">
        <v>168</v>
      </c>
      <c r="E469" s="134" t="s">
        <v>487</v>
      </c>
      <c r="F469" s="135" t="s">
        <v>488</v>
      </c>
      <c r="G469" s="136" t="s">
        <v>203</v>
      </c>
      <c r="H469" s="137">
        <v>474.01499999999999</v>
      </c>
      <c r="I469" s="138"/>
      <c r="J469" s="139">
        <f>ROUND(I469*H469,2)</f>
        <v>0</v>
      </c>
      <c r="K469" s="140"/>
      <c r="L469" s="31"/>
      <c r="M469" s="141" t="s">
        <v>1</v>
      </c>
      <c r="N469" s="142" t="s">
        <v>38</v>
      </c>
      <c r="P469" s="143">
        <f>O469*H469</f>
        <v>0</v>
      </c>
      <c r="Q469" s="143">
        <v>0</v>
      </c>
      <c r="R469" s="143">
        <f>Q469*H469</f>
        <v>0</v>
      </c>
      <c r="S469" s="143">
        <v>0</v>
      </c>
      <c r="T469" s="144">
        <f>S469*H469</f>
        <v>0</v>
      </c>
      <c r="AR469" s="145" t="s">
        <v>172</v>
      </c>
      <c r="AT469" s="145" t="s">
        <v>168</v>
      </c>
      <c r="AU469" s="145" t="s">
        <v>83</v>
      </c>
      <c r="AY469" s="16" t="s">
        <v>166</v>
      </c>
      <c r="BE469" s="146">
        <f>IF(N469="základní",J469,0)</f>
        <v>0</v>
      </c>
      <c r="BF469" s="146">
        <f>IF(N469="snížená",J469,0)</f>
        <v>0</v>
      </c>
      <c r="BG469" s="146">
        <f>IF(N469="zákl. přenesená",J469,0)</f>
        <v>0</v>
      </c>
      <c r="BH469" s="146">
        <f>IF(N469="sníž. přenesená",J469,0)</f>
        <v>0</v>
      </c>
      <c r="BI469" s="146">
        <f>IF(N469="nulová",J469,0)</f>
        <v>0</v>
      </c>
      <c r="BJ469" s="16" t="s">
        <v>81</v>
      </c>
      <c r="BK469" s="146">
        <f>ROUND(I469*H469,2)</f>
        <v>0</v>
      </c>
      <c r="BL469" s="16" t="s">
        <v>172</v>
      </c>
      <c r="BM469" s="145" t="s">
        <v>372</v>
      </c>
    </row>
    <row r="470" spans="2:65" s="12" customFormat="1" x14ac:dyDescent="0.2">
      <c r="B470" s="147"/>
      <c r="D470" s="148" t="s">
        <v>173</v>
      </c>
      <c r="E470" s="149" t="s">
        <v>1</v>
      </c>
      <c r="F470" s="150" t="s">
        <v>961</v>
      </c>
      <c r="H470" s="151">
        <v>474.01499999999999</v>
      </c>
      <c r="I470" s="152"/>
      <c r="L470" s="147"/>
      <c r="M470" s="153"/>
      <c r="T470" s="154"/>
      <c r="AT470" s="149" t="s">
        <v>173</v>
      </c>
      <c r="AU470" s="149" t="s">
        <v>83</v>
      </c>
      <c r="AV470" s="12" t="s">
        <v>83</v>
      </c>
      <c r="AW470" s="12" t="s">
        <v>30</v>
      </c>
      <c r="AX470" s="12" t="s">
        <v>73</v>
      </c>
      <c r="AY470" s="149" t="s">
        <v>166</v>
      </c>
    </row>
    <row r="471" spans="2:65" s="13" customFormat="1" x14ac:dyDescent="0.2">
      <c r="B471" s="155"/>
      <c r="D471" s="148" t="s">
        <v>173</v>
      </c>
      <c r="E471" s="156" t="s">
        <v>1</v>
      </c>
      <c r="F471" s="157" t="s">
        <v>186</v>
      </c>
      <c r="H471" s="158">
        <v>474.01499999999999</v>
      </c>
      <c r="I471" s="159"/>
      <c r="L471" s="155"/>
      <c r="M471" s="160"/>
      <c r="T471" s="161"/>
      <c r="AT471" s="156" t="s">
        <v>173</v>
      </c>
      <c r="AU471" s="156" t="s">
        <v>83</v>
      </c>
      <c r="AV471" s="13" t="s">
        <v>172</v>
      </c>
      <c r="AW471" s="13" t="s">
        <v>30</v>
      </c>
      <c r="AX471" s="13" t="s">
        <v>81</v>
      </c>
      <c r="AY471" s="156" t="s">
        <v>166</v>
      </c>
    </row>
    <row r="472" spans="2:65" s="1" customFormat="1" ht="33" customHeight="1" x14ac:dyDescent="0.2">
      <c r="B472" s="31"/>
      <c r="C472" s="133" t="s">
        <v>373</v>
      </c>
      <c r="D472" s="133" t="s">
        <v>168</v>
      </c>
      <c r="E472" s="134" t="s">
        <v>492</v>
      </c>
      <c r="F472" s="135" t="s">
        <v>493</v>
      </c>
      <c r="G472" s="136" t="s">
        <v>203</v>
      </c>
      <c r="H472" s="137">
        <v>31.600999999999999</v>
      </c>
      <c r="I472" s="138"/>
      <c r="J472" s="139">
        <f>ROUND(I472*H472,2)</f>
        <v>0</v>
      </c>
      <c r="K472" s="140"/>
      <c r="L472" s="31"/>
      <c r="M472" s="141" t="s">
        <v>1</v>
      </c>
      <c r="N472" s="142" t="s">
        <v>38</v>
      </c>
      <c r="P472" s="143">
        <f>O472*H472</f>
        <v>0</v>
      </c>
      <c r="Q472" s="143">
        <v>0</v>
      </c>
      <c r="R472" s="143">
        <f>Q472*H472</f>
        <v>0</v>
      </c>
      <c r="S472" s="143">
        <v>0</v>
      </c>
      <c r="T472" s="144">
        <f>S472*H472</f>
        <v>0</v>
      </c>
      <c r="AR472" s="145" t="s">
        <v>172</v>
      </c>
      <c r="AT472" s="145" t="s">
        <v>168</v>
      </c>
      <c r="AU472" s="145" t="s">
        <v>83</v>
      </c>
      <c r="AY472" s="16" t="s">
        <v>166</v>
      </c>
      <c r="BE472" s="146">
        <f>IF(N472="základní",J472,0)</f>
        <v>0</v>
      </c>
      <c r="BF472" s="146">
        <f>IF(N472="snížená",J472,0)</f>
        <v>0</v>
      </c>
      <c r="BG472" s="146">
        <f>IF(N472="zákl. přenesená",J472,0)</f>
        <v>0</v>
      </c>
      <c r="BH472" s="146">
        <f>IF(N472="sníž. přenesená",J472,0)</f>
        <v>0</v>
      </c>
      <c r="BI472" s="146">
        <f>IF(N472="nulová",J472,0)</f>
        <v>0</v>
      </c>
      <c r="BJ472" s="16" t="s">
        <v>81</v>
      </c>
      <c r="BK472" s="146">
        <f>ROUND(I472*H472,2)</f>
        <v>0</v>
      </c>
      <c r="BL472" s="16" t="s">
        <v>172</v>
      </c>
      <c r="BM472" s="145" t="s">
        <v>376</v>
      </c>
    </row>
    <row r="473" spans="2:65" s="11" customFormat="1" ht="22.9" customHeight="1" x14ac:dyDescent="0.2">
      <c r="B473" s="121"/>
      <c r="D473" s="122" t="s">
        <v>72</v>
      </c>
      <c r="E473" s="131" t="s">
        <v>495</v>
      </c>
      <c r="F473" s="131" t="s">
        <v>496</v>
      </c>
      <c r="I473" s="124"/>
      <c r="J473" s="132">
        <f>BK473</f>
        <v>0</v>
      </c>
      <c r="L473" s="121"/>
      <c r="M473" s="126"/>
      <c r="P473" s="127">
        <f>SUM(P474:P475)</f>
        <v>0</v>
      </c>
      <c r="R473" s="127">
        <f>SUM(R474:R475)</f>
        <v>0</v>
      </c>
      <c r="T473" s="128">
        <f>SUM(T474:T475)</f>
        <v>0</v>
      </c>
      <c r="AR473" s="122" t="s">
        <v>81</v>
      </c>
      <c r="AT473" s="129" t="s">
        <v>72</v>
      </c>
      <c r="AU473" s="129" t="s">
        <v>81</v>
      </c>
      <c r="AY473" s="122" t="s">
        <v>166</v>
      </c>
      <c r="BK473" s="130">
        <f>SUM(BK474:BK475)</f>
        <v>0</v>
      </c>
    </row>
    <row r="474" spans="2:65" s="1" customFormat="1" ht="21.75" customHeight="1" x14ac:dyDescent="0.2">
      <c r="B474" s="31"/>
      <c r="C474" s="133" t="s">
        <v>279</v>
      </c>
      <c r="D474" s="133" t="s">
        <v>168</v>
      </c>
      <c r="E474" s="134" t="s">
        <v>497</v>
      </c>
      <c r="F474" s="135" t="s">
        <v>498</v>
      </c>
      <c r="G474" s="136" t="s">
        <v>203</v>
      </c>
      <c r="H474" s="137">
        <v>11.218</v>
      </c>
      <c r="I474" s="138"/>
      <c r="J474" s="139">
        <f>ROUND(I474*H474,2)</f>
        <v>0</v>
      </c>
      <c r="K474" s="140"/>
      <c r="L474" s="31"/>
      <c r="M474" s="141" t="s">
        <v>1</v>
      </c>
      <c r="N474" s="142" t="s">
        <v>38</v>
      </c>
      <c r="P474" s="143">
        <f>O474*H474</f>
        <v>0</v>
      </c>
      <c r="Q474" s="143">
        <v>0</v>
      </c>
      <c r="R474" s="143">
        <f>Q474*H474</f>
        <v>0</v>
      </c>
      <c r="S474" s="143">
        <v>0</v>
      </c>
      <c r="T474" s="144">
        <f>S474*H474</f>
        <v>0</v>
      </c>
      <c r="AR474" s="145" t="s">
        <v>172</v>
      </c>
      <c r="AT474" s="145" t="s">
        <v>168</v>
      </c>
      <c r="AU474" s="145" t="s">
        <v>83</v>
      </c>
      <c r="AY474" s="16" t="s">
        <v>166</v>
      </c>
      <c r="BE474" s="146">
        <f>IF(N474="základní",J474,0)</f>
        <v>0</v>
      </c>
      <c r="BF474" s="146">
        <f>IF(N474="snížená",J474,0)</f>
        <v>0</v>
      </c>
      <c r="BG474" s="146">
        <f>IF(N474="zákl. přenesená",J474,0)</f>
        <v>0</v>
      </c>
      <c r="BH474" s="146">
        <f>IF(N474="sníž. přenesená",J474,0)</f>
        <v>0</v>
      </c>
      <c r="BI474" s="146">
        <f>IF(N474="nulová",J474,0)</f>
        <v>0</v>
      </c>
      <c r="BJ474" s="16" t="s">
        <v>81</v>
      </c>
      <c r="BK474" s="146">
        <f>ROUND(I474*H474,2)</f>
        <v>0</v>
      </c>
      <c r="BL474" s="16" t="s">
        <v>172</v>
      </c>
      <c r="BM474" s="145" t="s">
        <v>380</v>
      </c>
    </row>
    <row r="475" spans="2:65" s="1" customFormat="1" ht="24.2" customHeight="1" x14ac:dyDescent="0.2">
      <c r="B475" s="31"/>
      <c r="C475" s="133" t="s">
        <v>382</v>
      </c>
      <c r="D475" s="133" t="s">
        <v>168</v>
      </c>
      <c r="E475" s="134" t="s">
        <v>501</v>
      </c>
      <c r="F475" s="135" t="s">
        <v>502</v>
      </c>
      <c r="G475" s="136" t="s">
        <v>203</v>
      </c>
      <c r="H475" s="137">
        <v>11.218</v>
      </c>
      <c r="I475" s="138"/>
      <c r="J475" s="139">
        <f>ROUND(I475*H475,2)</f>
        <v>0</v>
      </c>
      <c r="K475" s="140"/>
      <c r="L475" s="31"/>
      <c r="M475" s="141" t="s">
        <v>1</v>
      </c>
      <c r="N475" s="142" t="s">
        <v>38</v>
      </c>
      <c r="P475" s="143">
        <f>O475*H475</f>
        <v>0</v>
      </c>
      <c r="Q475" s="143">
        <v>0</v>
      </c>
      <c r="R475" s="143">
        <f>Q475*H475</f>
        <v>0</v>
      </c>
      <c r="S475" s="143">
        <v>0</v>
      </c>
      <c r="T475" s="144">
        <f>S475*H475</f>
        <v>0</v>
      </c>
      <c r="AR475" s="145" t="s">
        <v>172</v>
      </c>
      <c r="AT475" s="145" t="s">
        <v>168</v>
      </c>
      <c r="AU475" s="145" t="s">
        <v>83</v>
      </c>
      <c r="AY475" s="16" t="s">
        <v>166</v>
      </c>
      <c r="BE475" s="146">
        <f>IF(N475="základní",J475,0)</f>
        <v>0</v>
      </c>
      <c r="BF475" s="146">
        <f>IF(N475="snížená",J475,0)</f>
        <v>0</v>
      </c>
      <c r="BG475" s="146">
        <f>IF(N475="zákl. přenesená",J475,0)</f>
        <v>0</v>
      </c>
      <c r="BH475" s="146">
        <f>IF(N475="sníž. přenesená",J475,0)</f>
        <v>0</v>
      </c>
      <c r="BI475" s="146">
        <f>IF(N475="nulová",J475,0)</f>
        <v>0</v>
      </c>
      <c r="BJ475" s="16" t="s">
        <v>81</v>
      </c>
      <c r="BK475" s="146">
        <f>ROUND(I475*H475,2)</f>
        <v>0</v>
      </c>
      <c r="BL475" s="16" t="s">
        <v>172</v>
      </c>
      <c r="BM475" s="145" t="s">
        <v>385</v>
      </c>
    </row>
    <row r="476" spans="2:65" s="11" customFormat="1" ht="25.9" customHeight="1" x14ac:dyDescent="0.2">
      <c r="B476" s="121"/>
      <c r="D476" s="122" t="s">
        <v>72</v>
      </c>
      <c r="E476" s="123" t="s">
        <v>504</v>
      </c>
      <c r="F476" s="123" t="s">
        <v>505</v>
      </c>
      <c r="I476" s="124"/>
      <c r="J476" s="125">
        <f>BK476</f>
        <v>0</v>
      </c>
      <c r="L476" s="121"/>
      <c r="M476" s="126"/>
      <c r="P476" s="127">
        <f>P477+P490+P541+P574+P598+P729+P753</f>
        <v>0</v>
      </c>
      <c r="R476" s="127">
        <f>R477+R490+R541+R574+R598+R729+R753</f>
        <v>0.57295419999999997</v>
      </c>
      <c r="T476" s="128">
        <f>T477+T490+T541+T574+T598+T729+T753</f>
        <v>0</v>
      </c>
      <c r="AR476" s="122" t="s">
        <v>83</v>
      </c>
      <c r="AT476" s="129" t="s">
        <v>72</v>
      </c>
      <c r="AU476" s="129" t="s">
        <v>73</v>
      </c>
      <c r="AY476" s="122" t="s">
        <v>166</v>
      </c>
      <c r="BK476" s="130">
        <f>BK477+BK490+BK541+BK574+BK598+BK729+BK753</f>
        <v>0</v>
      </c>
    </row>
    <row r="477" spans="2:65" s="11" customFormat="1" ht="22.9" customHeight="1" x14ac:dyDescent="0.2">
      <c r="B477" s="121"/>
      <c r="D477" s="122" t="s">
        <v>72</v>
      </c>
      <c r="E477" s="131" t="s">
        <v>547</v>
      </c>
      <c r="F477" s="131" t="s">
        <v>548</v>
      </c>
      <c r="I477" s="124"/>
      <c r="J477" s="132">
        <f>BK477</f>
        <v>0</v>
      </c>
      <c r="L477" s="121"/>
      <c r="M477" s="126"/>
      <c r="P477" s="127">
        <f>SUM(P478:P489)</f>
        <v>0</v>
      </c>
      <c r="R477" s="127">
        <f>SUM(R478:R489)</f>
        <v>0</v>
      </c>
      <c r="T477" s="128">
        <f>SUM(T478:T489)</f>
        <v>0</v>
      </c>
      <c r="AR477" s="122" t="s">
        <v>83</v>
      </c>
      <c r="AT477" s="129" t="s">
        <v>72</v>
      </c>
      <c r="AU477" s="129" t="s">
        <v>81</v>
      </c>
      <c r="AY477" s="122" t="s">
        <v>166</v>
      </c>
      <c r="BK477" s="130">
        <f>SUM(BK478:BK489)</f>
        <v>0</v>
      </c>
    </row>
    <row r="478" spans="2:65" s="1" customFormat="1" ht="37.9" customHeight="1" x14ac:dyDescent="0.2">
      <c r="B478" s="31"/>
      <c r="C478" s="133" t="s">
        <v>288</v>
      </c>
      <c r="D478" s="133" t="s">
        <v>168</v>
      </c>
      <c r="E478" s="134" t="s">
        <v>550</v>
      </c>
      <c r="F478" s="135" t="s">
        <v>551</v>
      </c>
      <c r="G478" s="136" t="s">
        <v>252</v>
      </c>
      <c r="H478" s="137">
        <v>262.95999999999998</v>
      </c>
      <c r="I478" s="138"/>
      <c r="J478" s="139">
        <f>ROUND(I478*H478,2)</f>
        <v>0</v>
      </c>
      <c r="K478" s="140"/>
      <c r="L478" s="31"/>
      <c r="M478" s="141" t="s">
        <v>1</v>
      </c>
      <c r="N478" s="142" t="s">
        <v>38</v>
      </c>
      <c r="P478" s="143">
        <f>O478*H478</f>
        <v>0</v>
      </c>
      <c r="Q478" s="143">
        <v>0</v>
      </c>
      <c r="R478" s="143">
        <f>Q478*H478</f>
        <v>0</v>
      </c>
      <c r="S478" s="143">
        <v>0</v>
      </c>
      <c r="T478" s="144">
        <f>S478*H478</f>
        <v>0</v>
      </c>
      <c r="AR478" s="145" t="s">
        <v>224</v>
      </c>
      <c r="AT478" s="145" t="s">
        <v>168</v>
      </c>
      <c r="AU478" s="145" t="s">
        <v>83</v>
      </c>
      <c r="AY478" s="16" t="s">
        <v>166</v>
      </c>
      <c r="BE478" s="146">
        <f>IF(N478="základní",J478,0)</f>
        <v>0</v>
      </c>
      <c r="BF478" s="146">
        <f>IF(N478="snížená",J478,0)</f>
        <v>0</v>
      </c>
      <c r="BG478" s="146">
        <f>IF(N478="zákl. přenesená",J478,0)</f>
        <v>0</v>
      </c>
      <c r="BH478" s="146">
        <f>IF(N478="sníž. přenesená",J478,0)</f>
        <v>0</v>
      </c>
      <c r="BI478" s="146">
        <f>IF(N478="nulová",J478,0)</f>
        <v>0</v>
      </c>
      <c r="BJ478" s="16" t="s">
        <v>81</v>
      </c>
      <c r="BK478" s="146">
        <f>ROUND(I478*H478,2)</f>
        <v>0</v>
      </c>
      <c r="BL478" s="16" t="s">
        <v>224</v>
      </c>
      <c r="BM478" s="145" t="s">
        <v>395</v>
      </c>
    </row>
    <row r="479" spans="2:65" s="12" customFormat="1" x14ac:dyDescent="0.2">
      <c r="B479" s="147"/>
      <c r="D479" s="148" t="s">
        <v>173</v>
      </c>
      <c r="E479" s="149" t="s">
        <v>1</v>
      </c>
      <c r="F479" s="150" t="s">
        <v>937</v>
      </c>
      <c r="H479" s="151">
        <v>262.95999999999998</v>
      </c>
      <c r="I479" s="152"/>
      <c r="L479" s="147"/>
      <c r="M479" s="153"/>
      <c r="T479" s="154"/>
      <c r="AT479" s="149" t="s">
        <v>173</v>
      </c>
      <c r="AU479" s="149" t="s">
        <v>83</v>
      </c>
      <c r="AV479" s="12" t="s">
        <v>83</v>
      </c>
      <c r="AW479" s="12" t="s">
        <v>30</v>
      </c>
      <c r="AX479" s="12" t="s">
        <v>73</v>
      </c>
      <c r="AY479" s="149" t="s">
        <v>166</v>
      </c>
    </row>
    <row r="480" spans="2:65" s="13" customFormat="1" x14ac:dyDescent="0.2">
      <c r="B480" s="155"/>
      <c r="D480" s="148" t="s">
        <v>173</v>
      </c>
      <c r="E480" s="156" t="s">
        <v>1</v>
      </c>
      <c r="F480" s="157" t="s">
        <v>186</v>
      </c>
      <c r="H480" s="158">
        <v>262.95999999999998</v>
      </c>
      <c r="I480" s="159"/>
      <c r="L480" s="155"/>
      <c r="M480" s="160"/>
      <c r="T480" s="161"/>
      <c r="AT480" s="156" t="s">
        <v>173</v>
      </c>
      <c r="AU480" s="156" t="s">
        <v>83</v>
      </c>
      <c r="AV480" s="13" t="s">
        <v>172</v>
      </c>
      <c r="AW480" s="13" t="s">
        <v>30</v>
      </c>
      <c r="AX480" s="13" t="s">
        <v>81</v>
      </c>
      <c r="AY480" s="156" t="s">
        <v>166</v>
      </c>
    </row>
    <row r="481" spans="2:65" s="1" customFormat="1" ht="37.9" customHeight="1" x14ac:dyDescent="0.2">
      <c r="B481" s="31"/>
      <c r="C481" s="133" t="s">
        <v>398</v>
      </c>
      <c r="D481" s="133" t="s">
        <v>168</v>
      </c>
      <c r="E481" s="134" t="s">
        <v>553</v>
      </c>
      <c r="F481" s="135" t="s">
        <v>554</v>
      </c>
      <c r="G481" s="136" t="s">
        <v>252</v>
      </c>
      <c r="H481" s="137">
        <v>262.95999999999998</v>
      </c>
      <c r="I481" s="138"/>
      <c r="J481" s="139">
        <f>ROUND(I481*H481,2)</f>
        <v>0</v>
      </c>
      <c r="K481" s="140"/>
      <c r="L481" s="31"/>
      <c r="M481" s="141" t="s">
        <v>1</v>
      </c>
      <c r="N481" s="142" t="s">
        <v>38</v>
      </c>
      <c r="P481" s="143">
        <f>O481*H481</f>
        <v>0</v>
      </c>
      <c r="Q481" s="143">
        <v>0</v>
      </c>
      <c r="R481" s="143">
        <f>Q481*H481</f>
        <v>0</v>
      </c>
      <c r="S481" s="143">
        <v>0</v>
      </c>
      <c r="T481" s="144">
        <f>S481*H481</f>
        <v>0</v>
      </c>
      <c r="AR481" s="145" t="s">
        <v>224</v>
      </c>
      <c r="AT481" s="145" t="s">
        <v>168</v>
      </c>
      <c r="AU481" s="145" t="s">
        <v>83</v>
      </c>
      <c r="AY481" s="16" t="s">
        <v>166</v>
      </c>
      <c r="BE481" s="146">
        <f>IF(N481="základní",J481,0)</f>
        <v>0</v>
      </c>
      <c r="BF481" s="146">
        <f>IF(N481="snížená",J481,0)</f>
        <v>0</v>
      </c>
      <c r="BG481" s="146">
        <f>IF(N481="zákl. přenesená",J481,0)</f>
        <v>0</v>
      </c>
      <c r="BH481" s="146">
        <f>IF(N481="sníž. přenesená",J481,0)</f>
        <v>0</v>
      </c>
      <c r="BI481" s="146">
        <f>IF(N481="nulová",J481,0)</f>
        <v>0</v>
      </c>
      <c r="BJ481" s="16" t="s">
        <v>81</v>
      </c>
      <c r="BK481" s="146">
        <f>ROUND(I481*H481,2)</f>
        <v>0</v>
      </c>
      <c r="BL481" s="16" t="s">
        <v>224</v>
      </c>
      <c r="BM481" s="145" t="s">
        <v>401</v>
      </c>
    </row>
    <row r="482" spans="2:65" s="12" customFormat="1" x14ac:dyDescent="0.2">
      <c r="B482" s="147"/>
      <c r="D482" s="148" t="s">
        <v>173</v>
      </c>
      <c r="E482" s="149" t="s">
        <v>1</v>
      </c>
      <c r="F482" s="150" t="s">
        <v>937</v>
      </c>
      <c r="H482" s="151">
        <v>262.95999999999998</v>
      </c>
      <c r="I482" s="152"/>
      <c r="L482" s="147"/>
      <c r="M482" s="153"/>
      <c r="T482" s="154"/>
      <c r="AT482" s="149" t="s">
        <v>173</v>
      </c>
      <c r="AU482" s="149" t="s">
        <v>83</v>
      </c>
      <c r="AV482" s="12" t="s">
        <v>83</v>
      </c>
      <c r="AW482" s="12" t="s">
        <v>30</v>
      </c>
      <c r="AX482" s="12" t="s">
        <v>73</v>
      </c>
      <c r="AY482" s="149" t="s">
        <v>166</v>
      </c>
    </row>
    <row r="483" spans="2:65" s="13" customFormat="1" x14ac:dyDescent="0.2">
      <c r="B483" s="155"/>
      <c r="D483" s="148" t="s">
        <v>173</v>
      </c>
      <c r="E483" s="156" t="s">
        <v>1</v>
      </c>
      <c r="F483" s="157" t="s">
        <v>186</v>
      </c>
      <c r="H483" s="158">
        <v>262.95999999999998</v>
      </c>
      <c r="I483" s="159"/>
      <c r="L483" s="155"/>
      <c r="M483" s="160"/>
      <c r="T483" s="161"/>
      <c r="AT483" s="156" t="s">
        <v>173</v>
      </c>
      <c r="AU483" s="156" t="s">
        <v>83</v>
      </c>
      <c r="AV483" s="13" t="s">
        <v>172</v>
      </c>
      <c r="AW483" s="13" t="s">
        <v>30</v>
      </c>
      <c r="AX483" s="13" t="s">
        <v>81</v>
      </c>
      <c r="AY483" s="156" t="s">
        <v>166</v>
      </c>
    </row>
    <row r="484" spans="2:65" s="1" customFormat="1" ht="44.25" customHeight="1" x14ac:dyDescent="0.2">
      <c r="B484" s="31"/>
      <c r="C484" s="133" t="s">
        <v>292</v>
      </c>
      <c r="D484" s="133" t="s">
        <v>168</v>
      </c>
      <c r="E484" s="134" t="s">
        <v>560</v>
      </c>
      <c r="F484" s="135" t="s">
        <v>561</v>
      </c>
      <c r="G484" s="136" t="s">
        <v>248</v>
      </c>
      <c r="H484" s="137">
        <v>1</v>
      </c>
      <c r="I484" s="138"/>
      <c r="J484" s="139">
        <f>ROUND(I484*H484,2)</f>
        <v>0</v>
      </c>
      <c r="K484" s="140"/>
      <c r="L484" s="31"/>
      <c r="M484" s="141" t="s">
        <v>1</v>
      </c>
      <c r="N484" s="142" t="s">
        <v>38</v>
      </c>
      <c r="P484" s="143">
        <f>O484*H484</f>
        <v>0</v>
      </c>
      <c r="Q484" s="143">
        <v>0</v>
      </c>
      <c r="R484" s="143">
        <f>Q484*H484</f>
        <v>0</v>
      </c>
      <c r="S484" s="143">
        <v>0</v>
      </c>
      <c r="T484" s="144">
        <f>S484*H484</f>
        <v>0</v>
      </c>
      <c r="AR484" s="145" t="s">
        <v>224</v>
      </c>
      <c r="AT484" s="145" t="s">
        <v>168</v>
      </c>
      <c r="AU484" s="145" t="s">
        <v>83</v>
      </c>
      <c r="AY484" s="16" t="s">
        <v>166</v>
      </c>
      <c r="BE484" s="146">
        <f>IF(N484="základní",J484,0)</f>
        <v>0</v>
      </c>
      <c r="BF484" s="146">
        <f>IF(N484="snížená",J484,0)</f>
        <v>0</v>
      </c>
      <c r="BG484" s="146">
        <f>IF(N484="zákl. přenesená",J484,0)</f>
        <v>0</v>
      </c>
      <c r="BH484" s="146">
        <f>IF(N484="sníž. přenesená",J484,0)</f>
        <v>0</v>
      </c>
      <c r="BI484" s="146">
        <f>IF(N484="nulová",J484,0)</f>
        <v>0</v>
      </c>
      <c r="BJ484" s="16" t="s">
        <v>81</v>
      </c>
      <c r="BK484" s="146">
        <f>ROUND(I484*H484,2)</f>
        <v>0</v>
      </c>
      <c r="BL484" s="16" t="s">
        <v>224</v>
      </c>
      <c r="BM484" s="145" t="s">
        <v>404</v>
      </c>
    </row>
    <row r="485" spans="2:65" s="12" customFormat="1" x14ac:dyDescent="0.2">
      <c r="B485" s="147"/>
      <c r="D485" s="148" t="s">
        <v>173</v>
      </c>
      <c r="E485" s="149" t="s">
        <v>1</v>
      </c>
      <c r="F485" s="150" t="s">
        <v>81</v>
      </c>
      <c r="H485" s="151">
        <v>1</v>
      </c>
      <c r="I485" s="152"/>
      <c r="L485" s="147"/>
      <c r="M485" s="153"/>
      <c r="T485" s="154"/>
      <c r="AT485" s="149" t="s">
        <v>173</v>
      </c>
      <c r="AU485" s="149" t="s">
        <v>83</v>
      </c>
      <c r="AV485" s="12" t="s">
        <v>83</v>
      </c>
      <c r="AW485" s="12" t="s">
        <v>30</v>
      </c>
      <c r="AX485" s="12" t="s">
        <v>73</v>
      </c>
      <c r="AY485" s="149" t="s">
        <v>166</v>
      </c>
    </row>
    <row r="486" spans="2:65" s="13" customFormat="1" x14ac:dyDescent="0.2">
      <c r="B486" s="155"/>
      <c r="D486" s="148" t="s">
        <v>173</v>
      </c>
      <c r="E486" s="156" t="s">
        <v>1</v>
      </c>
      <c r="F486" s="157" t="s">
        <v>186</v>
      </c>
      <c r="H486" s="158">
        <v>1</v>
      </c>
      <c r="I486" s="159"/>
      <c r="L486" s="155"/>
      <c r="M486" s="160"/>
      <c r="T486" s="161"/>
      <c r="AT486" s="156" t="s">
        <v>173</v>
      </c>
      <c r="AU486" s="156" t="s">
        <v>83</v>
      </c>
      <c r="AV486" s="13" t="s">
        <v>172</v>
      </c>
      <c r="AW486" s="13" t="s">
        <v>30</v>
      </c>
      <c r="AX486" s="13" t="s">
        <v>81</v>
      </c>
      <c r="AY486" s="156" t="s">
        <v>166</v>
      </c>
    </row>
    <row r="487" spans="2:65" s="1" customFormat="1" ht="44.25" customHeight="1" x14ac:dyDescent="0.2">
      <c r="B487" s="31"/>
      <c r="C487" s="133" t="s">
        <v>405</v>
      </c>
      <c r="D487" s="133" t="s">
        <v>168</v>
      </c>
      <c r="E487" s="134" t="s">
        <v>567</v>
      </c>
      <c r="F487" s="135" t="s">
        <v>568</v>
      </c>
      <c r="G487" s="136" t="s">
        <v>248</v>
      </c>
      <c r="H487" s="137">
        <v>1</v>
      </c>
      <c r="I487" s="138"/>
      <c r="J487" s="139">
        <f>ROUND(I487*H487,2)</f>
        <v>0</v>
      </c>
      <c r="K487" s="140"/>
      <c r="L487" s="31"/>
      <c r="M487" s="141" t="s">
        <v>1</v>
      </c>
      <c r="N487" s="142" t="s">
        <v>38</v>
      </c>
      <c r="P487" s="143">
        <f>O487*H487</f>
        <v>0</v>
      </c>
      <c r="Q487" s="143">
        <v>0</v>
      </c>
      <c r="R487" s="143">
        <f>Q487*H487</f>
        <v>0</v>
      </c>
      <c r="S487" s="143">
        <v>0</v>
      </c>
      <c r="T487" s="144">
        <f>S487*H487</f>
        <v>0</v>
      </c>
      <c r="AR487" s="145" t="s">
        <v>224</v>
      </c>
      <c r="AT487" s="145" t="s">
        <v>168</v>
      </c>
      <c r="AU487" s="145" t="s">
        <v>83</v>
      </c>
      <c r="AY487" s="16" t="s">
        <v>166</v>
      </c>
      <c r="BE487" s="146">
        <f>IF(N487="základní",J487,0)</f>
        <v>0</v>
      </c>
      <c r="BF487" s="146">
        <f>IF(N487="snížená",J487,0)</f>
        <v>0</v>
      </c>
      <c r="BG487" s="146">
        <f>IF(N487="zákl. přenesená",J487,0)</f>
        <v>0</v>
      </c>
      <c r="BH487" s="146">
        <f>IF(N487="sníž. přenesená",J487,0)</f>
        <v>0</v>
      </c>
      <c r="BI487" s="146">
        <f>IF(N487="nulová",J487,0)</f>
        <v>0</v>
      </c>
      <c r="BJ487" s="16" t="s">
        <v>81</v>
      </c>
      <c r="BK487" s="146">
        <f>ROUND(I487*H487,2)</f>
        <v>0</v>
      </c>
      <c r="BL487" s="16" t="s">
        <v>224</v>
      </c>
      <c r="BM487" s="145" t="s">
        <v>408</v>
      </c>
    </row>
    <row r="488" spans="2:65" s="1" customFormat="1" ht="24.2" customHeight="1" x14ac:dyDescent="0.2">
      <c r="B488" s="31"/>
      <c r="C488" s="133" t="s">
        <v>313</v>
      </c>
      <c r="D488" s="133" t="s">
        <v>168</v>
      </c>
      <c r="E488" s="134" t="s">
        <v>574</v>
      </c>
      <c r="F488" s="135" t="s">
        <v>575</v>
      </c>
      <c r="G488" s="136" t="s">
        <v>203</v>
      </c>
      <c r="H488" s="137">
        <v>4.5549999999999997</v>
      </c>
      <c r="I488" s="138"/>
      <c r="J488" s="139">
        <f>ROUND(I488*H488,2)</f>
        <v>0</v>
      </c>
      <c r="K488" s="140"/>
      <c r="L488" s="31"/>
      <c r="M488" s="141" t="s">
        <v>1</v>
      </c>
      <c r="N488" s="142" t="s">
        <v>38</v>
      </c>
      <c r="P488" s="143">
        <f>O488*H488</f>
        <v>0</v>
      </c>
      <c r="Q488" s="143">
        <v>0</v>
      </c>
      <c r="R488" s="143">
        <f>Q488*H488</f>
        <v>0</v>
      </c>
      <c r="S488" s="143">
        <v>0</v>
      </c>
      <c r="T488" s="144">
        <f>S488*H488</f>
        <v>0</v>
      </c>
      <c r="AR488" s="145" t="s">
        <v>224</v>
      </c>
      <c r="AT488" s="145" t="s">
        <v>168</v>
      </c>
      <c r="AU488" s="145" t="s">
        <v>83</v>
      </c>
      <c r="AY488" s="16" t="s">
        <v>166</v>
      </c>
      <c r="BE488" s="146">
        <f>IF(N488="základní",J488,0)</f>
        <v>0</v>
      </c>
      <c r="BF488" s="146">
        <f>IF(N488="snížená",J488,0)</f>
        <v>0</v>
      </c>
      <c r="BG488" s="146">
        <f>IF(N488="zákl. přenesená",J488,0)</f>
        <v>0</v>
      </c>
      <c r="BH488" s="146">
        <f>IF(N488="sníž. přenesená",J488,0)</f>
        <v>0</v>
      </c>
      <c r="BI488" s="146">
        <f>IF(N488="nulová",J488,0)</f>
        <v>0</v>
      </c>
      <c r="BJ488" s="16" t="s">
        <v>81</v>
      </c>
      <c r="BK488" s="146">
        <f>ROUND(I488*H488,2)</f>
        <v>0</v>
      </c>
      <c r="BL488" s="16" t="s">
        <v>224</v>
      </c>
      <c r="BM488" s="145" t="s">
        <v>411</v>
      </c>
    </row>
    <row r="489" spans="2:65" s="1" customFormat="1" ht="24.2" customHeight="1" x14ac:dyDescent="0.2">
      <c r="B489" s="31"/>
      <c r="C489" s="133" t="s">
        <v>412</v>
      </c>
      <c r="D489" s="133" t="s">
        <v>168</v>
      </c>
      <c r="E489" s="134" t="s">
        <v>578</v>
      </c>
      <c r="F489" s="135" t="s">
        <v>579</v>
      </c>
      <c r="G489" s="136" t="s">
        <v>203</v>
      </c>
      <c r="H489" s="137">
        <v>4.5549999999999997</v>
      </c>
      <c r="I489" s="138"/>
      <c r="J489" s="139">
        <f>ROUND(I489*H489,2)</f>
        <v>0</v>
      </c>
      <c r="K489" s="140"/>
      <c r="L489" s="31"/>
      <c r="M489" s="141" t="s">
        <v>1</v>
      </c>
      <c r="N489" s="142" t="s">
        <v>38</v>
      </c>
      <c r="P489" s="143">
        <f>O489*H489</f>
        <v>0</v>
      </c>
      <c r="Q489" s="143">
        <v>0</v>
      </c>
      <c r="R489" s="143">
        <f>Q489*H489</f>
        <v>0</v>
      </c>
      <c r="S489" s="143">
        <v>0</v>
      </c>
      <c r="T489" s="144">
        <f>S489*H489</f>
        <v>0</v>
      </c>
      <c r="AR489" s="145" t="s">
        <v>224</v>
      </c>
      <c r="AT489" s="145" t="s">
        <v>168</v>
      </c>
      <c r="AU489" s="145" t="s">
        <v>83</v>
      </c>
      <c r="AY489" s="16" t="s">
        <v>166</v>
      </c>
      <c r="BE489" s="146">
        <f>IF(N489="základní",J489,0)</f>
        <v>0</v>
      </c>
      <c r="BF489" s="146">
        <f>IF(N489="snížená",J489,0)</f>
        <v>0</v>
      </c>
      <c r="BG489" s="146">
        <f>IF(N489="zákl. přenesená",J489,0)</f>
        <v>0</v>
      </c>
      <c r="BH489" s="146">
        <f>IF(N489="sníž. přenesená",J489,0)</f>
        <v>0</v>
      </c>
      <c r="BI489" s="146">
        <f>IF(N489="nulová",J489,0)</f>
        <v>0</v>
      </c>
      <c r="BJ489" s="16" t="s">
        <v>81</v>
      </c>
      <c r="BK489" s="146">
        <f>ROUND(I489*H489,2)</f>
        <v>0</v>
      </c>
      <c r="BL489" s="16" t="s">
        <v>224</v>
      </c>
      <c r="BM489" s="145" t="s">
        <v>415</v>
      </c>
    </row>
    <row r="490" spans="2:65" s="11" customFormat="1" ht="22.9" customHeight="1" x14ac:dyDescent="0.2">
      <c r="B490" s="121"/>
      <c r="D490" s="122" t="s">
        <v>72</v>
      </c>
      <c r="E490" s="131" t="s">
        <v>581</v>
      </c>
      <c r="F490" s="131" t="s">
        <v>582</v>
      </c>
      <c r="I490" s="124"/>
      <c r="J490" s="132">
        <f>BK490</f>
        <v>0</v>
      </c>
      <c r="L490" s="121"/>
      <c r="M490" s="126"/>
      <c r="P490" s="127">
        <f>SUM(P491:P540)</f>
        <v>0</v>
      </c>
      <c r="R490" s="127">
        <f>SUM(R491:R540)</f>
        <v>0</v>
      </c>
      <c r="T490" s="128">
        <f>SUM(T491:T540)</f>
        <v>0</v>
      </c>
      <c r="AR490" s="122" t="s">
        <v>83</v>
      </c>
      <c r="AT490" s="129" t="s">
        <v>72</v>
      </c>
      <c r="AU490" s="129" t="s">
        <v>81</v>
      </c>
      <c r="AY490" s="122" t="s">
        <v>166</v>
      </c>
      <c r="BK490" s="130">
        <f>SUM(BK491:BK540)</f>
        <v>0</v>
      </c>
    </row>
    <row r="491" spans="2:65" s="1" customFormat="1" ht="16.5" customHeight="1" x14ac:dyDescent="0.2">
      <c r="B491" s="31"/>
      <c r="C491" s="133" t="s">
        <v>316</v>
      </c>
      <c r="D491" s="133" t="s">
        <v>168</v>
      </c>
      <c r="E491" s="134" t="s">
        <v>583</v>
      </c>
      <c r="F491" s="135" t="s">
        <v>584</v>
      </c>
      <c r="G491" s="136" t="s">
        <v>252</v>
      </c>
      <c r="H491" s="137">
        <v>150</v>
      </c>
      <c r="I491" s="138"/>
      <c r="J491" s="139">
        <f>ROUND(I491*H491,2)</f>
        <v>0</v>
      </c>
      <c r="K491" s="140"/>
      <c r="L491" s="31"/>
      <c r="M491" s="141" t="s">
        <v>1</v>
      </c>
      <c r="N491" s="142" t="s">
        <v>38</v>
      </c>
      <c r="P491" s="143">
        <f>O491*H491</f>
        <v>0</v>
      </c>
      <c r="Q491" s="143">
        <v>0</v>
      </c>
      <c r="R491" s="143">
        <f>Q491*H491</f>
        <v>0</v>
      </c>
      <c r="S491" s="143">
        <v>0</v>
      </c>
      <c r="T491" s="144">
        <f>S491*H491</f>
        <v>0</v>
      </c>
      <c r="AR491" s="145" t="s">
        <v>224</v>
      </c>
      <c r="AT491" s="145" t="s">
        <v>168</v>
      </c>
      <c r="AU491" s="145" t="s">
        <v>83</v>
      </c>
      <c r="AY491" s="16" t="s">
        <v>166</v>
      </c>
      <c r="BE491" s="146">
        <f>IF(N491="základní",J491,0)</f>
        <v>0</v>
      </c>
      <c r="BF491" s="146">
        <f>IF(N491="snížená",J491,0)</f>
        <v>0</v>
      </c>
      <c r="BG491" s="146">
        <f>IF(N491="zákl. přenesená",J491,0)</f>
        <v>0</v>
      </c>
      <c r="BH491" s="146">
        <f>IF(N491="sníž. přenesená",J491,0)</f>
        <v>0</v>
      </c>
      <c r="BI491" s="146">
        <f>IF(N491="nulová",J491,0)</f>
        <v>0</v>
      </c>
      <c r="BJ491" s="16" t="s">
        <v>81</v>
      </c>
      <c r="BK491" s="146">
        <f>ROUND(I491*H491,2)</f>
        <v>0</v>
      </c>
      <c r="BL491" s="16" t="s">
        <v>224</v>
      </c>
      <c r="BM491" s="145" t="s">
        <v>422</v>
      </c>
    </row>
    <row r="492" spans="2:65" s="12" customFormat="1" x14ac:dyDescent="0.2">
      <c r="B492" s="147"/>
      <c r="D492" s="148" t="s">
        <v>173</v>
      </c>
      <c r="E492" s="149" t="s">
        <v>1</v>
      </c>
      <c r="F492" s="150" t="s">
        <v>962</v>
      </c>
      <c r="H492" s="151">
        <v>150</v>
      </c>
      <c r="I492" s="152"/>
      <c r="L492" s="147"/>
      <c r="M492" s="153"/>
      <c r="T492" s="154"/>
      <c r="AT492" s="149" t="s">
        <v>173</v>
      </c>
      <c r="AU492" s="149" t="s">
        <v>83</v>
      </c>
      <c r="AV492" s="12" t="s">
        <v>83</v>
      </c>
      <c r="AW492" s="12" t="s">
        <v>30</v>
      </c>
      <c r="AX492" s="12" t="s">
        <v>73</v>
      </c>
      <c r="AY492" s="149" t="s">
        <v>166</v>
      </c>
    </row>
    <row r="493" spans="2:65" s="13" customFormat="1" x14ac:dyDescent="0.2">
      <c r="B493" s="155"/>
      <c r="D493" s="148" t="s">
        <v>173</v>
      </c>
      <c r="E493" s="156" t="s">
        <v>1</v>
      </c>
      <c r="F493" s="157" t="s">
        <v>186</v>
      </c>
      <c r="H493" s="158">
        <v>150</v>
      </c>
      <c r="I493" s="159"/>
      <c r="L493" s="155"/>
      <c r="M493" s="160"/>
      <c r="T493" s="161"/>
      <c r="AT493" s="156" t="s">
        <v>173</v>
      </c>
      <c r="AU493" s="156" t="s">
        <v>83</v>
      </c>
      <c r="AV493" s="13" t="s">
        <v>172</v>
      </c>
      <c r="AW493" s="13" t="s">
        <v>30</v>
      </c>
      <c r="AX493" s="13" t="s">
        <v>81</v>
      </c>
      <c r="AY493" s="156" t="s">
        <v>166</v>
      </c>
    </row>
    <row r="494" spans="2:65" s="1" customFormat="1" ht="16.5" customHeight="1" x14ac:dyDescent="0.2">
      <c r="B494" s="31"/>
      <c r="C494" s="133" t="s">
        <v>429</v>
      </c>
      <c r="D494" s="133" t="s">
        <v>168</v>
      </c>
      <c r="E494" s="134" t="s">
        <v>588</v>
      </c>
      <c r="F494" s="135" t="s">
        <v>589</v>
      </c>
      <c r="G494" s="136" t="s">
        <v>252</v>
      </c>
      <c r="H494" s="137">
        <v>150</v>
      </c>
      <c r="I494" s="138"/>
      <c r="J494" s="139">
        <f>ROUND(I494*H494,2)</f>
        <v>0</v>
      </c>
      <c r="K494" s="140"/>
      <c r="L494" s="31"/>
      <c r="M494" s="141" t="s">
        <v>1</v>
      </c>
      <c r="N494" s="142" t="s">
        <v>38</v>
      </c>
      <c r="P494" s="143">
        <f>O494*H494</f>
        <v>0</v>
      </c>
      <c r="Q494" s="143">
        <v>0</v>
      </c>
      <c r="R494" s="143">
        <f>Q494*H494</f>
        <v>0</v>
      </c>
      <c r="S494" s="143">
        <v>0</v>
      </c>
      <c r="T494" s="144">
        <f>S494*H494</f>
        <v>0</v>
      </c>
      <c r="AR494" s="145" t="s">
        <v>224</v>
      </c>
      <c r="AT494" s="145" t="s">
        <v>168</v>
      </c>
      <c r="AU494" s="145" t="s">
        <v>83</v>
      </c>
      <c r="AY494" s="16" t="s">
        <v>166</v>
      </c>
      <c r="BE494" s="146">
        <f>IF(N494="základní",J494,0)</f>
        <v>0</v>
      </c>
      <c r="BF494" s="146">
        <f>IF(N494="snížená",J494,0)</f>
        <v>0</v>
      </c>
      <c r="BG494" s="146">
        <f>IF(N494="zákl. přenesená",J494,0)</f>
        <v>0</v>
      </c>
      <c r="BH494" s="146">
        <f>IF(N494="sníž. přenesená",J494,0)</f>
        <v>0</v>
      </c>
      <c r="BI494" s="146">
        <f>IF(N494="nulová",J494,0)</f>
        <v>0</v>
      </c>
      <c r="BJ494" s="16" t="s">
        <v>81</v>
      </c>
      <c r="BK494" s="146">
        <f>ROUND(I494*H494,2)</f>
        <v>0</v>
      </c>
      <c r="BL494" s="16" t="s">
        <v>224</v>
      </c>
      <c r="BM494" s="145" t="s">
        <v>432</v>
      </c>
    </row>
    <row r="495" spans="2:65" s="12" customFormat="1" x14ac:dyDescent="0.2">
      <c r="B495" s="147"/>
      <c r="D495" s="148" t="s">
        <v>173</v>
      </c>
      <c r="E495" s="149" t="s">
        <v>1</v>
      </c>
      <c r="F495" s="150" t="s">
        <v>962</v>
      </c>
      <c r="H495" s="151">
        <v>150</v>
      </c>
      <c r="I495" s="152"/>
      <c r="L495" s="147"/>
      <c r="M495" s="153"/>
      <c r="T495" s="154"/>
      <c r="AT495" s="149" t="s">
        <v>173</v>
      </c>
      <c r="AU495" s="149" t="s">
        <v>83</v>
      </c>
      <c r="AV495" s="12" t="s">
        <v>83</v>
      </c>
      <c r="AW495" s="12" t="s">
        <v>30</v>
      </c>
      <c r="AX495" s="12" t="s">
        <v>73</v>
      </c>
      <c r="AY495" s="149" t="s">
        <v>166</v>
      </c>
    </row>
    <row r="496" spans="2:65" s="13" customFormat="1" x14ac:dyDescent="0.2">
      <c r="B496" s="155"/>
      <c r="D496" s="148" t="s">
        <v>173</v>
      </c>
      <c r="E496" s="156" t="s">
        <v>1</v>
      </c>
      <c r="F496" s="157" t="s">
        <v>186</v>
      </c>
      <c r="H496" s="158">
        <v>150</v>
      </c>
      <c r="I496" s="159"/>
      <c r="L496" s="155"/>
      <c r="M496" s="160"/>
      <c r="T496" s="161"/>
      <c r="AT496" s="156" t="s">
        <v>173</v>
      </c>
      <c r="AU496" s="156" t="s">
        <v>83</v>
      </c>
      <c r="AV496" s="13" t="s">
        <v>172</v>
      </c>
      <c r="AW496" s="13" t="s">
        <v>30</v>
      </c>
      <c r="AX496" s="13" t="s">
        <v>81</v>
      </c>
      <c r="AY496" s="156" t="s">
        <v>166</v>
      </c>
    </row>
    <row r="497" spans="2:65" s="1" customFormat="1" ht="24.2" customHeight="1" x14ac:dyDescent="0.2">
      <c r="B497" s="31"/>
      <c r="C497" s="133" t="s">
        <v>320</v>
      </c>
      <c r="D497" s="133" t="s">
        <v>168</v>
      </c>
      <c r="E497" s="134" t="s">
        <v>591</v>
      </c>
      <c r="F497" s="135" t="s">
        <v>592</v>
      </c>
      <c r="G497" s="136" t="s">
        <v>252</v>
      </c>
      <c r="H497" s="137">
        <v>150</v>
      </c>
      <c r="I497" s="138"/>
      <c r="J497" s="139">
        <f>ROUND(I497*H497,2)</f>
        <v>0</v>
      </c>
      <c r="K497" s="140"/>
      <c r="L497" s="31"/>
      <c r="M497" s="141" t="s">
        <v>1</v>
      </c>
      <c r="N497" s="142" t="s">
        <v>38</v>
      </c>
      <c r="P497" s="143">
        <f>O497*H497</f>
        <v>0</v>
      </c>
      <c r="Q497" s="143">
        <v>0</v>
      </c>
      <c r="R497" s="143">
        <f>Q497*H497</f>
        <v>0</v>
      </c>
      <c r="S497" s="143">
        <v>0</v>
      </c>
      <c r="T497" s="144">
        <f>S497*H497</f>
        <v>0</v>
      </c>
      <c r="AR497" s="145" t="s">
        <v>224</v>
      </c>
      <c r="AT497" s="145" t="s">
        <v>168</v>
      </c>
      <c r="AU497" s="145" t="s">
        <v>83</v>
      </c>
      <c r="AY497" s="16" t="s">
        <v>166</v>
      </c>
      <c r="BE497" s="146">
        <f>IF(N497="základní",J497,0)</f>
        <v>0</v>
      </c>
      <c r="BF497" s="146">
        <f>IF(N497="snížená",J497,0)</f>
        <v>0</v>
      </c>
      <c r="BG497" s="146">
        <f>IF(N497="zákl. přenesená",J497,0)</f>
        <v>0</v>
      </c>
      <c r="BH497" s="146">
        <f>IF(N497="sníž. přenesená",J497,0)</f>
        <v>0</v>
      </c>
      <c r="BI497" s="146">
        <f>IF(N497="nulová",J497,0)</f>
        <v>0</v>
      </c>
      <c r="BJ497" s="16" t="s">
        <v>81</v>
      </c>
      <c r="BK497" s="146">
        <f>ROUND(I497*H497,2)</f>
        <v>0</v>
      </c>
      <c r="BL497" s="16" t="s">
        <v>224</v>
      </c>
      <c r="BM497" s="145" t="s">
        <v>436</v>
      </c>
    </row>
    <row r="498" spans="2:65" s="12" customFormat="1" x14ac:dyDescent="0.2">
      <c r="B498" s="147"/>
      <c r="D498" s="148" t="s">
        <v>173</v>
      </c>
      <c r="E498" s="149" t="s">
        <v>1</v>
      </c>
      <c r="F498" s="150" t="s">
        <v>962</v>
      </c>
      <c r="H498" s="151">
        <v>150</v>
      </c>
      <c r="I498" s="152"/>
      <c r="L498" s="147"/>
      <c r="M498" s="153"/>
      <c r="T498" s="154"/>
      <c r="AT498" s="149" t="s">
        <v>173</v>
      </c>
      <c r="AU498" s="149" t="s">
        <v>83</v>
      </c>
      <c r="AV498" s="12" t="s">
        <v>83</v>
      </c>
      <c r="AW498" s="12" t="s">
        <v>30</v>
      </c>
      <c r="AX498" s="12" t="s">
        <v>73</v>
      </c>
      <c r="AY498" s="149" t="s">
        <v>166</v>
      </c>
    </row>
    <row r="499" spans="2:65" s="13" customFormat="1" x14ac:dyDescent="0.2">
      <c r="B499" s="155"/>
      <c r="D499" s="148" t="s">
        <v>173</v>
      </c>
      <c r="E499" s="156" t="s">
        <v>1</v>
      </c>
      <c r="F499" s="157" t="s">
        <v>186</v>
      </c>
      <c r="H499" s="158">
        <v>150</v>
      </c>
      <c r="I499" s="159"/>
      <c r="L499" s="155"/>
      <c r="M499" s="160"/>
      <c r="T499" s="161"/>
      <c r="AT499" s="156" t="s">
        <v>173</v>
      </c>
      <c r="AU499" s="156" t="s">
        <v>83</v>
      </c>
      <c r="AV499" s="13" t="s">
        <v>172</v>
      </c>
      <c r="AW499" s="13" t="s">
        <v>30</v>
      </c>
      <c r="AX499" s="13" t="s">
        <v>81</v>
      </c>
      <c r="AY499" s="156" t="s">
        <v>166</v>
      </c>
    </row>
    <row r="500" spans="2:65" s="1" customFormat="1" ht="24.2" customHeight="1" x14ac:dyDescent="0.2">
      <c r="B500" s="31"/>
      <c r="C500" s="133" t="s">
        <v>439</v>
      </c>
      <c r="D500" s="133" t="s">
        <v>168</v>
      </c>
      <c r="E500" s="134" t="s">
        <v>595</v>
      </c>
      <c r="F500" s="135" t="s">
        <v>596</v>
      </c>
      <c r="G500" s="136" t="s">
        <v>252</v>
      </c>
      <c r="H500" s="137">
        <v>150</v>
      </c>
      <c r="I500" s="138"/>
      <c r="J500" s="139">
        <f>ROUND(I500*H500,2)</f>
        <v>0</v>
      </c>
      <c r="K500" s="140"/>
      <c r="L500" s="31"/>
      <c r="M500" s="141" t="s">
        <v>1</v>
      </c>
      <c r="N500" s="142" t="s">
        <v>38</v>
      </c>
      <c r="P500" s="143">
        <f>O500*H500</f>
        <v>0</v>
      </c>
      <c r="Q500" s="143">
        <v>0</v>
      </c>
      <c r="R500" s="143">
        <f>Q500*H500</f>
        <v>0</v>
      </c>
      <c r="S500" s="143">
        <v>0</v>
      </c>
      <c r="T500" s="144">
        <f>S500*H500</f>
        <v>0</v>
      </c>
      <c r="AR500" s="145" t="s">
        <v>224</v>
      </c>
      <c r="AT500" s="145" t="s">
        <v>168</v>
      </c>
      <c r="AU500" s="145" t="s">
        <v>83</v>
      </c>
      <c r="AY500" s="16" t="s">
        <v>166</v>
      </c>
      <c r="BE500" s="146">
        <f>IF(N500="základní",J500,0)</f>
        <v>0</v>
      </c>
      <c r="BF500" s="146">
        <f>IF(N500="snížená",J500,0)</f>
        <v>0</v>
      </c>
      <c r="BG500" s="146">
        <f>IF(N500="zákl. přenesená",J500,0)</f>
        <v>0</v>
      </c>
      <c r="BH500" s="146">
        <f>IF(N500="sníž. přenesená",J500,0)</f>
        <v>0</v>
      </c>
      <c r="BI500" s="146">
        <f>IF(N500="nulová",J500,0)</f>
        <v>0</v>
      </c>
      <c r="BJ500" s="16" t="s">
        <v>81</v>
      </c>
      <c r="BK500" s="146">
        <f>ROUND(I500*H500,2)</f>
        <v>0</v>
      </c>
      <c r="BL500" s="16" t="s">
        <v>224</v>
      </c>
      <c r="BM500" s="145" t="s">
        <v>442</v>
      </c>
    </row>
    <row r="501" spans="2:65" s="12" customFormat="1" x14ac:dyDescent="0.2">
      <c r="B501" s="147"/>
      <c r="D501" s="148" t="s">
        <v>173</v>
      </c>
      <c r="E501" s="149" t="s">
        <v>1</v>
      </c>
      <c r="F501" s="150" t="s">
        <v>962</v>
      </c>
      <c r="H501" s="151">
        <v>150</v>
      </c>
      <c r="I501" s="152"/>
      <c r="L501" s="147"/>
      <c r="M501" s="153"/>
      <c r="T501" s="154"/>
      <c r="AT501" s="149" t="s">
        <v>173</v>
      </c>
      <c r="AU501" s="149" t="s">
        <v>83</v>
      </c>
      <c r="AV501" s="12" t="s">
        <v>83</v>
      </c>
      <c r="AW501" s="12" t="s">
        <v>30</v>
      </c>
      <c r="AX501" s="12" t="s">
        <v>73</v>
      </c>
      <c r="AY501" s="149" t="s">
        <v>166</v>
      </c>
    </row>
    <row r="502" spans="2:65" s="13" customFormat="1" x14ac:dyDescent="0.2">
      <c r="B502" s="155"/>
      <c r="D502" s="148" t="s">
        <v>173</v>
      </c>
      <c r="E502" s="156" t="s">
        <v>1</v>
      </c>
      <c r="F502" s="157" t="s">
        <v>186</v>
      </c>
      <c r="H502" s="158">
        <v>150</v>
      </c>
      <c r="I502" s="159"/>
      <c r="L502" s="155"/>
      <c r="M502" s="160"/>
      <c r="T502" s="161"/>
      <c r="AT502" s="156" t="s">
        <v>173</v>
      </c>
      <c r="AU502" s="156" t="s">
        <v>83</v>
      </c>
      <c r="AV502" s="13" t="s">
        <v>172</v>
      </c>
      <c r="AW502" s="13" t="s">
        <v>30</v>
      </c>
      <c r="AX502" s="13" t="s">
        <v>81</v>
      </c>
      <c r="AY502" s="156" t="s">
        <v>166</v>
      </c>
    </row>
    <row r="503" spans="2:65" s="1" customFormat="1" ht="16.5" customHeight="1" x14ac:dyDescent="0.2">
      <c r="B503" s="31"/>
      <c r="C503" s="133" t="s">
        <v>335</v>
      </c>
      <c r="D503" s="133" t="s">
        <v>168</v>
      </c>
      <c r="E503" s="134" t="s">
        <v>598</v>
      </c>
      <c r="F503" s="135" t="s">
        <v>599</v>
      </c>
      <c r="G503" s="136" t="s">
        <v>248</v>
      </c>
      <c r="H503" s="137">
        <v>25</v>
      </c>
      <c r="I503" s="138"/>
      <c r="J503" s="139">
        <f>ROUND(I503*H503,2)</f>
        <v>0</v>
      </c>
      <c r="K503" s="140"/>
      <c r="L503" s="31"/>
      <c r="M503" s="141" t="s">
        <v>1</v>
      </c>
      <c r="N503" s="142" t="s">
        <v>38</v>
      </c>
      <c r="P503" s="143">
        <f>O503*H503</f>
        <v>0</v>
      </c>
      <c r="Q503" s="143">
        <v>0</v>
      </c>
      <c r="R503" s="143">
        <f>Q503*H503</f>
        <v>0</v>
      </c>
      <c r="S503" s="143">
        <v>0</v>
      </c>
      <c r="T503" s="144">
        <f>S503*H503</f>
        <v>0</v>
      </c>
      <c r="AR503" s="145" t="s">
        <v>224</v>
      </c>
      <c r="AT503" s="145" t="s">
        <v>168</v>
      </c>
      <c r="AU503" s="145" t="s">
        <v>83</v>
      </c>
      <c r="AY503" s="16" t="s">
        <v>166</v>
      </c>
      <c r="BE503" s="146">
        <f>IF(N503="základní",J503,0)</f>
        <v>0</v>
      </c>
      <c r="BF503" s="146">
        <f>IF(N503="snížená",J503,0)</f>
        <v>0</v>
      </c>
      <c r="BG503" s="146">
        <f>IF(N503="zákl. přenesená",J503,0)</f>
        <v>0</v>
      </c>
      <c r="BH503" s="146">
        <f>IF(N503="sníž. přenesená",J503,0)</f>
        <v>0</v>
      </c>
      <c r="BI503" s="146">
        <f>IF(N503="nulová",J503,0)</f>
        <v>0</v>
      </c>
      <c r="BJ503" s="16" t="s">
        <v>81</v>
      </c>
      <c r="BK503" s="146">
        <f>ROUND(I503*H503,2)</f>
        <v>0</v>
      </c>
      <c r="BL503" s="16" t="s">
        <v>224</v>
      </c>
      <c r="BM503" s="145" t="s">
        <v>447</v>
      </c>
    </row>
    <row r="504" spans="2:65" s="12" customFormat="1" x14ac:dyDescent="0.2">
      <c r="B504" s="147"/>
      <c r="D504" s="148" t="s">
        <v>173</v>
      </c>
      <c r="E504" s="149" t="s">
        <v>1</v>
      </c>
      <c r="F504" s="150" t="s">
        <v>366</v>
      </c>
      <c r="H504" s="151">
        <v>25</v>
      </c>
      <c r="I504" s="152"/>
      <c r="L504" s="147"/>
      <c r="M504" s="153"/>
      <c r="T504" s="154"/>
      <c r="AT504" s="149" t="s">
        <v>173</v>
      </c>
      <c r="AU504" s="149" t="s">
        <v>83</v>
      </c>
      <c r="AV504" s="12" t="s">
        <v>83</v>
      </c>
      <c r="AW504" s="12" t="s">
        <v>30</v>
      </c>
      <c r="AX504" s="12" t="s">
        <v>73</v>
      </c>
      <c r="AY504" s="149" t="s">
        <v>166</v>
      </c>
    </row>
    <row r="505" spans="2:65" s="13" customFormat="1" x14ac:dyDescent="0.2">
      <c r="B505" s="155"/>
      <c r="D505" s="148" t="s">
        <v>173</v>
      </c>
      <c r="E505" s="156" t="s">
        <v>1</v>
      </c>
      <c r="F505" s="157" t="s">
        <v>186</v>
      </c>
      <c r="H505" s="158">
        <v>25</v>
      </c>
      <c r="I505" s="159"/>
      <c r="L505" s="155"/>
      <c r="M505" s="160"/>
      <c r="T505" s="161"/>
      <c r="AT505" s="156" t="s">
        <v>173</v>
      </c>
      <c r="AU505" s="156" t="s">
        <v>83</v>
      </c>
      <c r="AV505" s="13" t="s">
        <v>172</v>
      </c>
      <c r="AW505" s="13" t="s">
        <v>30</v>
      </c>
      <c r="AX505" s="13" t="s">
        <v>81</v>
      </c>
      <c r="AY505" s="156" t="s">
        <v>166</v>
      </c>
    </row>
    <row r="506" spans="2:65" s="1" customFormat="1" ht="21.75" customHeight="1" x14ac:dyDescent="0.2">
      <c r="B506" s="31"/>
      <c r="C506" s="133" t="s">
        <v>450</v>
      </c>
      <c r="D506" s="133" t="s">
        <v>168</v>
      </c>
      <c r="E506" s="134" t="s">
        <v>602</v>
      </c>
      <c r="F506" s="135" t="s">
        <v>603</v>
      </c>
      <c r="G506" s="136" t="s">
        <v>248</v>
      </c>
      <c r="H506" s="137">
        <v>25</v>
      </c>
      <c r="I506" s="138"/>
      <c r="J506" s="139">
        <f>ROUND(I506*H506,2)</f>
        <v>0</v>
      </c>
      <c r="K506" s="140"/>
      <c r="L506" s="31"/>
      <c r="M506" s="141" t="s">
        <v>1</v>
      </c>
      <c r="N506" s="142" t="s">
        <v>38</v>
      </c>
      <c r="P506" s="143">
        <f>O506*H506</f>
        <v>0</v>
      </c>
      <c r="Q506" s="143">
        <v>0</v>
      </c>
      <c r="R506" s="143">
        <f>Q506*H506</f>
        <v>0</v>
      </c>
      <c r="S506" s="143">
        <v>0</v>
      </c>
      <c r="T506" s="144">
        <f>S506*H506</f>
        <v>0</v>
      </c>
      <c r="AR506" s="145" t="s">
        <v>224</v>
      </c>
      <c r="AT506" s="145" t="s">
        <v>168</v>
      </c>
      <c r="AU506" s="145" t="s">
        <v>83</v>
      </c>
      <c r="AY506" s="16" t="s">
        <v>166</v>
      </c>
      <c r="BE506" s="146">
        <f>IF(N506="základní",J506,0)</f>
        <v>0</v>
      </c>
      <c r="BF506" s="146">
        <f>IF(N506="snížená",J506,0)</f>
        <v>0</v>
      </c>
      <c r="BG506" s="146">
        <f>IF(N506="zákl. přenesená",J506,0)</f>
        <v>0</v>
      </c>
      <c r="BH506" s="146">
        <f>IF(N506="sníž. přenesená",J506,0)</f>
        <v>0</v>
      </c>
      <c r="BI506" s="146">
        <f>IF(N506="nulová",J506,0)</f>
        <v>0</v>
      </c>
      <c r="BJ506" s="16" t="s">
        <v>81</v>
      </c>
      <c r="BK506" s="146">
        <f>ROUND(I506*H506,2)</f>
        <v>0</v>
      </c>
      <c r="BL506" s="16" t="s">
        <v>224</v>
      </c>
      <c r="BM506" s="145" t="s">
        <v>453</v>
      </c>
    </row>
    <row r="507" spans="2:65" s="12" customFormat="1" x14ac:dyDescent="0.2">
      <c r="B507" s="147"/>
      <c r="D507" s="148" t="s">
        <v>173</v>
      </c>
      <c r="E507" s="149" t="s">
        <v>1</v>
      </c>
      <c r="F507" s="150" t="s">
        <v>366</v>
      </c>
      <c r="H507" s="151">
        <v>25</v>
      </c>
      <c r="I507" s="152"/>
      <c r="L507" s="147"/>
      <c r="M507" s="153"/>
      <c r="T507" s="154"/>
      <c r="AT507" s="149" t="s">
        <v>173</v>
      </c>
      <c r="AU507" s="149" t="s">
        <v>83</v>
      </c>
      <c r="AV507" s="12" t="s">
        <v>83</v>
      </c>
      <c r="AW507" s="12" t="s">
        <v>30</v>
      </c>
      <c r="AX507" s="12" t="s">
        <v>73</v>
      </c>
      <c r="AY507" s="149" t="s">
        <v>166</v>
      </c>
    </row>
    <row r="508" spans="2:65" s="13" customFormat="1" x14ac:dyDescent="0.2">
      <c r="B508" s="155"/>
      <c r="D508" s="148" t="s">
        <v>173</v>
      </c>
      <c r="E508" s="156" t="s">
        <v>1</v>
      </c>
      <c r="F508" s="157" t="s">
        <v>186</v>
      </c>
      <c r="H508" s="158">
        <v>25</v>
      </c>
      <c r="I508" s="159"/>
      <c r="L508" s="155"/>
      <c r="M508" s="160"/>
      <c r="T508" s="161"/>
      <c r="AT508" s="156" t="s">
        <v>173</v>
      </c>
      <c r="AU508" s="156" t="s">
        <v>83</v>
      </c>
      <c r="AV508" s="13" t="s">
        <v>172</v>
      </c>
      <c r="AW508" s="13" t="s">
        <v>30</v>
      </c>
      <c r="AX508" s="13" t="s">
        <v>81</v>
      </c>
      <c r="AY508" s="156" t="s">
        <v>166</v>
      </c>
    </row>
    <row r="509" spans="2:65" s="1" customFormat="1" ht="21.75" customHeight="1" x14ac:dyDescent="0.2">
      <c r="B509" s="31"/>
      <c r="C509" s="133" t="s">
        <v>338</v>
      </c>
      <c r="D509" s="133" t="s">
        <v>168</v>
      </c>
      <c r="E509" s="134" t="s">
        <v>605</v>
      </c>
      <c r="F509" s="135" t="s">
        <v>606</v>
      </c>
      <c r="G509" s="136" t="s">
        <v>248</v>
      </c>
      <c r="H509" s="137">
        <v>13</v>
      </c>
      <c r="I509" s="138"/>
      <c r="J509" s="139">
        <f>ROUND(I509*H509,2)</f>
        <v>0</v>
      </c>
      <c r="K509" s="140"/>
      <c r="L509" s="31"/>
      <c r="M509" s="141" t="s">
        <v>1</v>
      </c>
      <c r="N509" s="142" t="s">
        <v>38</v>
      </c>
      <c r="P509" s="143">
        <f>O509*H509</f>
        <v>0</v>
      </c>
      <c r="Q509" s="143">
        <v>0</v>
      </c>
      <c r="R509" s="143">
        <f>Q509*H509</f>
        <v>0</v>
      </c>
      <c r="S509" s="143">
        <v>0</v>
      </c>
      <c r="T509" s="144">
        <f>S509*H509</f>
        <v>0</v>
      </c>
      <c r="AR509" s="145" t="s">
        <v>224</v>
      </c>
      <c r="AT509" s="145" t="s">
        <v>168</v>
      </c>
      <c r="AU509" s="145" t="s">
        <v>83</v>
      </c>
      <c r="AY509" s="16" t="s">
        <v>166</v>
      </c>
      <c r="BE509" s="146">
        <f>IF(N509="základní",J509,0)</f>
        <v>0</v>
      </c>
      <c r="BF509" s="146">
        <f>IF(N509="snížená",J509,0)</f>
        <v>0</v>
      </c>
      <c r="BG509" s="146">
        <f>IF(N509="zákl. přenesená",J509,0)</f>
        <v>0</v>
      </c>
      <c r="BH509" s="146">
        <f>IF(N509="sníž. přenesená",J509,0)</f>
        <v>0</v>
      </c>
      <c r="BI509" s="146">
        <f>IF(N509="nulová",J509,0)</f>
        <v>0</v>
      </c>
      <c r="BJ509" s="16" t="s">
        <v>81</v>
      </c>
      <c r="BK509" s="146">
        <f>ROUND(I509*H509,2)</f>
        <v>0</v>
      </c>
      <c r="BL509" s="16" t="s">
        <v>224</v>
      </c>
      <c r="BM509" s="145" t="s">
        <v>457</v>
      </c>
    </row>
    <row r="510" spans="2:65" s="12" customFormat="1" x14ac:dyDescent="0.2">
      <c r="B510" s="147"/>
      <c r="D510" s="148" t="s">
        <v>173</v>
      </c>
      <c r="E510" s="149" t="s">
        <v>1</v>
      </c>
      <c r="F510" s="150" t="s">
        <v>266</v>
      </c>
      <c r="H510" s="151">
        <v>13</v>
      </c>
      <c r="I510" s="152"/>
      <c r="L510" s="147"/>
      <c r="M510" s="153"/>
      <c r="T510" s="154"/>
      <c r="AT510" s="149" t="s">
        <v>173</v>
      </c>
      <c r="AU510" s="149" t="s">
        <v>83</v>
      </c>
      <c r="AV510" s="12" t="s">
        <v>83</v>
      </c>
      <c r="AW510" s="12" t="s">
        <v>30</v>
      </c>
      <c r="AX510" s="12" t="s">
        <v>73</v>
      </c>
      <c r="AY510" s="149" t="s">
        <v>166</v>
      </c>
    </row>
    <row r="511" spans="2:65" s="13" customFormat="1" x14ac:dyDescent="0.2">
      <c r="B511" s="155"/>
      <c r="D511" s="148" t="s">
        <v>173</v>
      </c>
      <c r="E511" s="156" t="s">
        <v>1</v>
      </c>
      <c r="F511" s="157" t="s">
        <v>186</v>
      </c>
      <c r="H511" s="158">
        <v>13</v>
      </c>
      <c r="I511" s="159"/>
      <c r="L511" s="155"/>
      <c r="M511" s="160"/>
      <c r="T511" s="161"/>
      <c r="AT511" s="156" t="s">
        <v>173</v>
      </c>
      <c r="AU511" s="156" t="s">
        <v>83</v>
      </c>
      <c r="AV511" s="13" t="s">
        <v>172</v>
      </c>
      <c r="AW511" s="13" t="s">
        <v>30</v>
      </c>
      <c r="AX511" s="13" t="s">
        <v>81</v>
      </c>
      <c r="AY511" s="156" t="s">
        <v>166</v>
      </c>
    </row>
    <row r="512" spans="2:65" s="1" customFormat="1" ht="21.75" customHeight="1" x14ac:dyDescent="0.2">
      <c r="B512" s="31"/>
      <c r="C512" s="133" t="s">
        <v>461</v>
      </c>
      <c r="D512" s="133" t="s">
        <v>168</v>
      </c>
      <c r="E512" s="134" t="s">
        <v>610</v>
      </c>
      <c r="F512" s="135" t="s">
        <v>611</v>
      </c>
      <c r="G512" s="136" t="s">
        <v>248</v>
      </c>
      <c r="H512" s="137">
        <v>7</v>
      </c>
      <c r="I512" s="138"/>
      <c r="J512" s="139">
        <f>ROUND(I512*H512,2)</f>
        <v>0</v>
      </c>
      <c r="K512" s="140"/>
      <c r="L512" s="31"/>
      <c r="M512" s="141" t="s">
        <v>1</v>
      </c>
      <c r="N512" s="142" t="s">
        <v>38</v>
      </c>
      <c r="P512" s="143">
        <f>O512*H512</f>
        <v>0</v>
      </c>
      <c r="Q512" s="143">
        <v>0</v>
      </c>
      <c r="R512" s="143">
        <f>Q512*H512</f>
        <v>0</v>
      </c>
      <c r="S512" s="143">
        <v>0</v>
      </c>
      <c r="T512" s="144">
        <f>S512*H512</f>
        <v>0</v>
      </c>
      <c r="AR512" s="145" t="s">
        <v>224</v>
      </c>
      <c r="AT512" s="145" t="s">
        <v>168</v>
      </c>
      <c r="AU512" s="145" t="s">
        <v>83</v>
      </c>
      <c r="AY512" s="16" t="s">
        <v>166</v>
      </c>
      <c r="BE512" s="146">
        <f>IF(N512="základní",J512,0)</f>
        <v>0</v>
      </c>
      <c r="BF512" s="146">
        <f>IF(N512="snížená",J512,0)</f>
        <v>0</v>
      </c>
      <c r="BG512" s="146">
        <f>IF(N512="zákl. přenesená",J512,0)</f>
        <v>0</v>
      </c>
      <c r="BH512" s="146">
        <f>IF(N512="sníž. přenesená",J512,0)</f>
        <v>0</v>
      </c>
      <c r="BI512" s="146">
        <f>IF(N512="nulová",J512,0)</f>
        <v>0</v>
      </c>
      <c r="BJ512" s="16" t="s">
        <v>81</v>
      </c>
      <c r="BK512" s="146">
        <f>ROUND(I512*H512,2)</f>
        <v>0</v>
      </c>
      <c r="BL512" s="16" t="s">
        <v>224</v>
      </c>
      <c r="BM512" s="145" t="s">
        <v>464</v>
      </c>
    </row>
    <row r="513" spans="2:65" s="12" customFormat="1" x14ac:dyDescent="0.2">
      <c r="B513" s="147"/>
      <c r="D513" s="148" t="s">
        <v>173</v>
      </c>
      <c r="E513" s="149" t="s">
        <v>1</v>
      </c>
      <c r="F513" s="150" t="s">
        <v>217</v>
      </c>
      <c r="H513" s="151">
        <v>7</v>
      </c>
      <c r="I513" s="152"/>
      <c r="L513" s="147"/>
      <c r="M513" s="153"/>
      <c r="T513" s="154"/>
      <c r="AT513" s="149" t="s">
        <v>173</v>
      </c>
      <c r="AU513" s="149" t="s">
        <v>83</v>
      </c>
      <c r="AV513" s="12" t="s">
        <v>83</v>
      </c>
      <c r="AW513" s="12" t="s">
        <v>30</v>
      </c>
      <c r="AX513" s="12" t="s">
        <v>73</v>
      </c>
      <c r="AY513" s="149" t="s">
        <v>166</v>
      </c>
    </row>
    <row r="514" spans="2:65" s="13" customFormat="1" x14ac:dyDescent="0.2">
      <c r="B514" s="155"/>
      <c r="D514" s="148" t="s">
        <v>173</v>
      </c>
      <c r="E514" s="156" t="s">
        <v>1</v>
      </c>
      <c r="F514" s="157" t="s">
        <v>186</v>
      </c>
      <c r="H514" s="158">
        <v>7</v>
      </c>
      <c r="I514" s="159"/>
      <c r="L514" s="155"/>
      <c r="M514" s="160"/>
      <c r="T514" s="161"/>
      <c r="AT514" s="156" t="s">
        <v>173</v>
      </c>
      <c r="AU514" s="156" t="s">
        <v>83</v>
      </c>
      <c r="AV514" s="13" t="s">
        <v>172</v>
      </c>
      <c r="AW514" s="13" t="s">
        <v>30</v>
      </c>
      <c r="AX514" s="13" t="s">
        <v>81</v>
      </c>
      <c r="AY514" s="156" t="s">
        <v>166</v>
      </c>
    </row>
    <row r="515" spans="2:65" s="1" customFormat="1" ht="37.9" customHeight="1" x14ac:dyDescent="0.2">
      <c r="B515" s="31"/>
      <c r="C515" s="133" t="s">
        <v>350</v>
      </c>
      <c r="D515" s="133" t="s">
        <v>168</v>
      </c>
      <c r="E515" s="134" t="s">
        <v>614</v>
      </c>
      <c r="F515" s="135" t="s">
        <v>615</v>
      </c>
      <c r="G515" s="136" t="s">
        <v>616</v>
      </c>
      <c r="H515" s="137">
        <v>100</v>
      </c>
      <c r="I515" s="138"/>
      <c r="J515" s="139">
        <f>ROUND(I515*H515,2)</f>
        <v>0</v>
      </c>
      <c r="K515" s="140"/>
      <c r="L515" s="31"/>
      <c r="M515" s="141" t="s">
        <v>1</v>
      </c>
      <c r="N515" s="142" t="s">
        <v>38</v>
      </c>
      <c r="P515" s="143">
        <f>O515*H515</f>
        <v>0</v>
      </c>
      <c r="Q515" s="143">
        <v>0</v>
      </c>
      <c r="R515" s="143">
        <f>Q515*H515</f>
        <v>0</v>
      </c>
      <c r="S515" s="143">
        <v>0</v>
      </c>
      <c r="T515" s="144">
        <f>S515*H515</f>
        <v>0</v>
      </c>
      <c r="AR515" s="145" t="s">
        <v>224</v>
      </c>
      <c r="AT515" s="145" t="s">
        <v>168</v>
      </c>
      <c r="AU515" s="145" t="s">
        <v>83</v>
      </c>
      <c r="AY515" s="16" t="s">
        <v>166</v>
      </c>
      <c r="BE515" s="146">
        <f>IF(N515="základní",J515,0)</f>
        <v>0</v>
      </c>
      <c r="BF515" s="146">
        <f>IF(N515="snížená",J515,0)</f>
        <v>0</v>
      </c>
      <c r="BG515" s="146">
        <f>IF(N515="zákl. přenesená",J515,0)</f>
        <v>0</v>
      </c>
      <c r="BH515" s="146">
        <f>IF(N515="sníž. přenesená",J515,0)</f>
        <v>0</v>
      </c>
      <c r="BI515" s="146">
        <f>IF(N515="nulová",J515,0)</f>
        <v>0</v>
      </c>
      <c r="BJ515" s="16" t="s">
        <v>81</v>
      </c>
      <c r="BK515" s="146">
        <f>ROUND(I515*H515,2)</f>
        <v>0</v>
      </c>
      <c r="BL515" s="16" t="s">
        <v>224</v>
      </c>
      <c r="BM515" s="145" t="s">
        <v>469</v>
      </c>
    </row>
    <row r="516" spans="2:65" s="12" customFormat="1" x14ac:dyDescent="0.2">
      <c r="B516" s="147"/>
      <c r="D516" s="148" t="s">
        <v>173</v>
      </c>
      <c r="E516" s="149" t="s">
        <v>1</v>
      </c>
      <c r="F516" s="150" t="s">
        <v>503</v>
      </c>
      <c r="H516" s="151">
        <v>100</v>
      </c>
      <c r="I516" s="152"/>
      <c r="L516" s="147"/>
      <c r="M516" s="153"/>
      <c r="T516" s="154"/>
      <c r="AT516" s="149" t="s">
        <v>173</v>
      </c>
      <c r="AU516" s="149" t="s">
        <v>83</v>
      </c>
      <c r="AV516" s="12" t="s">
        <v>83</v>
      </c>
      <c r="AW516" s="12" t="s">
        <v>30</v>
      </c>
      <c r="AX516" s="12" t="s">
        <v>73</v>
      </c>
      <c r="AY516" s="149" t="s">
        <v>166</v>
      </c>
    </row>
    <row r="517" spans="2:65" s="13" customFormat="1" x14ac:dyDescent="0.2">
      <c r="B517" s="155"/>
      <c r="D517" s="148" t="s">
        <v>173</v>
      </c>
      <c r="E517" s="156" t="s">
        <v>1</v>
      </c>
      <c r="F517" s="157" t="s">
        <v>186</v>
      </c>
      <c r="H517" s="158">
        <v>100</v>
      </c>
      <c r="I517" s="159"/>
      <c r="L517" s="155"/>
      <c r="M517" s="160"/>
      <c r="T517" s="161"/>
      <c r="AT517" s="156" t="s">
        <v>173</v>
      </c>
      <c r="AU517" s="156" t="s">
        <v>83</v>
      </c>
      <c r="AV517" s="13" t="s">
        <v>172</v>
      </c>
      <c r="AW517" s="13" t="s">
        <v>30</v>
      </c>
      <c r="AX517" s="13" t="s">
        <v>81</v>
      </c>
      <c r="AY517" s="156" t="s">
        <v>166</v>
      </c>
    </row>
    <row r="518" spans="2:65" s="1" customFormat="1" ht="44.25" customHeight="1" x14ac:dyDescent="0.2">
      <c r="B518" s="31"/>
      <c r="C518" s="133" t="s">
        <v>476</v>
      </c>
      <c r="D518" s="133" t="s">
        <v>168</v>
      </c>
      <c r="E518" s="134" t="s">
        <v>619</v>
      </c>
      <c r="F518" s="135" t="s">
        <v>620</v>
      </c>
      <c r="G518" s="136" t="s">
        <v>248</v>
      </c>
      <c r="H518" s="137">
        <v>1</v>
      </c>
      <c r="I518" s="138"/>
      <c r="J518" s="139">
        <f>ROUND(I518*H518,2)</f>
        <v>0</v>
      </c>
      <c r="K518" s="140"/>
      <c r="L518" s="31"/>
      <c r="M518" s="141" t="s">
        <v>1</v>
      </c>
      <c r="N518" s="142" t="s">
        <v>38</v>
      </c>
      <c r="P518" s="143">
        <f>O518*H518</f>
        <v>0</v>
      </c>
      <c r="Q518" s="143">
        <v>0</v>
      </c>
      <c r="R518" s="143">
        <f>Q518*H518</f>
        <v>0</v>
      </c>
      <c r="S518" s="143">
        <v>0</v>
      </c>
      <c r="T518" s="144">
        <f>S518*H518</f>
        <v>0</v>
      </c>
      <c r="AR518" s="145" t="s">
        <v>224</v>
      </c>
      <c r="AT518" s="145" t="s">
        <v>168</v>
      </c>
      <c r="AU518" s="145" t="s">
        <v>83</v>
      </c>
      <c r="AY518" s="16" t="s">
        <v>166</v>
      </c>
      <c r="BE518" s="146">
        <f>IF(N518="základní",J518,0)</f>
        <v>0</v>
      </c>
      <c r="BF518" s="146">
        <f>IF(N518="snížená",J518,0)</f>
        <v>0</v>
      </c>
      <c r="BG518" s="146">
        <f>IF(N518="zákl. přenesená",J518,0)</f>
        <v>0</v>
      </c>
      <c r="BH518" s="146">
        <f>IF(N518="sníž. přenesená",J518,0)</f>
        <v>0</v>
      </c>
      <c r="BI518" s="146">
        <f>IF(N518="nulová",J518,0)</f>
        <v>0</v>
      </c>
      <c r="BJ518" s="16" t="s">
        <v>81</v>
      </c>
      <c r="BK518" s="146">
        <f>ROUND(I518*H518,2)</f>
        <v>0</v>
      </c>
      <c r="BL518" s="16" t="s">
        <v>224</v>
      </c>
      <c r="BM518" s="145" t="s">
        <v>479</v>
      </c>
    </row>
    <row r="519" spans="2:65" s="12" customFormat="1" x14ac:dyDescent="0.2">
      <c r="B519" s="147"/>
      <c r="D519" s="148" t="s">
        <v>173</v>
      </c>
      <c r="E519" s="149" t="s">
        <v>1</v>
      </c>
      <c r="F519" s="150" t="s">
        <v>81</v>
      </c>
      <c r="H519" s="151">
        <v>1</v>
      </c>
      <c r="I519" s="152"/>
      <c r="L519" s="147"/>
      <c r="M519" s="153"/>
      <c r="T519" s="154"/>
      <c r="AT519" s="149" t="s">
        <v>173</v>
      </c>
      <c r="AU519" s="149" t="s">
        <v>83</v>
      </c>
      <c r="AV519" s="12" t="s">
        <v>83</v>
      </c>
      <c r="AW519" s="12" t="s">
        <v>30</v>
      </c>
      <c r="AX519" s="12" t="s">
        <v>73</v>
      </c>
      <c r="AY519" s="149" t="s">
        <v>166</v>
      </c>
    </row>
    <row r="520" spans="2:65" s="13" customFormat="1" x14ac:dyDescent="0.2">
      <c r="B520" s="155"/>
      <c r="D520" s="148" t="s">
        <v>173</v>
      </c>
      <c r="E520" s="156" t="s">
        <v>1</v>
      </c>
      <c r="F520" s="157" t="s">
        <v>186</v>
      </c>
      <c r="H520" s="158">
        <v>1</v>
      </c>
      <c r="I520" s="159"/>
      <c r="L520" s="155"/>
      <c r="M520" s="160"/>
      <c r="T520" s="161"/>
      <c r="AT520" s="156" t="s">
        <v>173</v>
      </c>
      <c r="AU520" s="156" t="s">
        <v>83</v>
      </c>
      <c r="AV520" s="13" t="s">
        <v>172</v>
      </c>
      <c r="AW520" s="13" t="s">
        <v>30</v>
      </c>
      <c r="AX520" s="13" t="s">
        <v>81</v>
      </c>
      <c r="AY520" s="156" t="s">
        <v>166</v>
      </c>
    </row>
    <row r="521" spans="2:65" s="1" customFormat="1" ht="44.25" customHeight="1" x14ac:dyDescent="0.2">
      <c r="B521" s="31"/>
      <c r="C521" s="133" t="s">
        <v>365</v>
      </c>
      <c r="D521" s="133" t="s">
        <v>168</v>
      </c>
      <c r="E521" s="134" t="s">
        <v>622</v>
      </c>
      <c r="F521" s="135" t="s">
        <v>623</v>
      </c>
      <c r="G521" s="136" t="s">
        <v>248</v>
      </c>
      <c r="H521" s="137">
        <v>1</v>
      </c>
      <c r="I521" s="138"/>
      <c r="J521" s="139">
        <f>ROUND(I521*H521,2)</f>
        <v>0</v>
      </c>
      <c r="K521" s="140"/>
      <c r="L521" s="31"/>
      <c r="M521" s="141" t="s">
        <v>1</v>
      </c>
      <c r="N521" s="142" t="s">
        <v>38</v>
      </c>
      <c r="P521" s="143">
        <f>O521*H521</f>
        <v>0</v>
      </c>
      <c r="Q521" s="143">
        <v>0</v>
      </c>
      <c r="R521" s="143">
        <f>Q521*H521</f>
        <v>0</v>
      </c>
      <c r="S521" s="143">
        <v>0</v>
      </c>
      <c r="T521" s="144">
        <f>S521*H521</f>
        <v>0</v>
      </c>
      <c r="AR521" s="145" t="s">
        <v>224</v>
      </c>
      <c r="AT521" s="145" t="s">
        <v>168</v>
      </c>
      <c r="AU521" s="145" t="s">
        <v>83</v>
      </c>
      <c r="AY521" s="16" t="s">
        <v>166</v>
      </c>
      <c r="BE521" s="146">
        <f>IF(N521="základní",J521,0)</f>
        <v>0</v>
      </c>
      <c r="BF521" s="146">
        <f>IF(N521="snížená",J521,0)</f>
        <v>0</v>
      </c>
      <c r="BG521" s="146">
        <f>IF(N521="zákl. přenesená",J521,0)</f>
        <v>0</v>
      </c>
      <c r="BH521" s="146">
        <f>IF(N521="sníž. přenesená",J521,0)</f>
        <v>0</v>
      </c>
      <c r="BI521" s="146">
        <f>IF(N521="nulová",J521,0)</f>
        <v>0</v>
      </c>
      <c r="BJ521" s="16" t="s">
        <v>81</v>
      </c>
      <c r="BK521" s="146">
        <f>ROUND(I521*H521,2)</f>
        <v>0</v>
      </c>
      <c r="BL521" s="16" t="s">
        <v>224</v>
      </c>
      <c r="BM521" s="145" t="s">
        <v>482</v>
      </c>
    </row>
    <row r="522" spans="2:65" s="12" customFormat="1" x14ac:dyDescent="0.2">
      <c r="B522" s="147"/>
      <c r="D522" s="148" t="s">
        <v>173</v>
      </c>
      <c r="E522" s="149" t="s">
        <v>1</v>
      </c>
      <c r="F522" s="150" t="s">
        <v>81</v>
      </c>
      <c r="H522" s="151">
        <v>1</v>
      </c>
      <c r="I522" s="152"/>
      <c r="L522" s="147"/>
      <c r="M522" s="153"/>
      <c r="T522" s="154"/>
      <c r="AT522" s="149" t="s">
        <v>173</v>
      </c>
      <c r="AU522" s="149" t="s">
        <v>83</v>
      </c>
      <c r="AV522" s="12" t="s">
        <v>83</v>
      </c>
      <c r="AW522" s="12" t="s">
        <v>30</v>
      </c>
      <c r="AX522" s="12" t="s">
        <v>73</v>
      </c>
      <c r="AY522" s="149" t="s">
        <v>166</v>
      </c>
    </row>
    <row r="523" spans="2:65" s="13" customFormat="1" x14ac:dyDescent="0.2">
      <c r="B523" s="155"/>
      <c r="D523" s="148" t="s">
        <v>173</v>
      </c>
      <c r="E523" s="156" t="s">
        <v>1</v>
      </c>
      <c r="F523" s="157" t="s">
        <v>186</v>
      </c>
      <c r="H523" s="158">
        <v>1</v>
      </c>
      <c r="I523" s="159"/>
      <c r="L523" s="155"/>
      <c r="M523" s="160"/>
      <c r="T523" s="161"/>
      <c r="AT523" s="156" t="s">
        <v>173</v>
      </c>
      <c r="AU523" s="156" t="s">
        <v>83</v>
      </c>
      <c r="AV523" s="13" t="s">
        <v>172</v>
      </c>
      <c r="AW523" s="13" t="s">
        <v>30</v>
      </c>
      <c r="AX523" s="13" t="s">
        <v>81</v>
      </c>
      <c r="AY523" s="156" t="s">
        <v>166</v>
      </c>
    </row>
    <row r="524" spans="2:65" s="1" customFormat="1" ht="37.9" customHeight="1" x14ac:dyDescent="0.2">
      <c r="B524" s="31"/>
      <c r="C524" s="133" t="s">
        <v>483</v>
      </c>
      <c r="D524" s="133" t="s">
        <v>168</v>
      </c>
      <c r="E524" s="134" t="s">
        <v>626</v>
      </c>
      <c r="F524" s="135" t="s">
        <v>627</v>
      </c>
      <c r="G524" s="136" t="s">
        <v>248</v>
      </c>
      <c r="H524" s="137">
        <v>1</v>
      </c>
      <c r="I524" s="138"/>
      <c r="J524" s="139">
        <f>ROUND(I524*H524,2)</f>
        <v>0</v>
      </c>
      <c r="K524" s="140"/>
      <c r="L524" s="31"/>
      <c r="M524" s="141" t="s">
        <v>1</v>
      </c>
      <c r="N524" s="142" t="s">
        <v>38</v>
      </c>
      <c r="P524" s="143">
        <f>O524*H524</f>
        <v>0</v>
      </c>
      <c r="Q524" s="143">
        <v>0</v>
      </c>
      <c r="R524" s="143">
        <f>Q524*H524</f>
        <v>0</v>
      </c>
      <c r="S524" s="143">
        <v>0</v>
      </c>
      <c r="T524" s="144">
        <f>S524*H524</f>
        <v>0</v>
      </c>
      <c r="AR524" s="145" t="s">
        <v>224</v>
      </c>
      <c r="AT524" s="145" t="s">
        <v>168</v>
      </c>
      <c r="AU524" s="145" t="s">
        <v>83</v>
      </c>
      <c r="AY524" s="16" t="s">
        <v>166</v>
      </c>
      <c r="BE524" s="146">
        <f>IF(N524="základní",J524,0)</f>
        <v>0</v>
      </c>
      <c r="BF524" s="146">
        <f>IF(N524="snížená",J524,0)</f>
        <v>0</v>
      </c>
      <c r="BG524" s="146">
        <f>IF(N524="zákl. přenesená",J524,0)</f>
        <v>0</v>
      </c>
      <c r="BH524" s="146">
        <f>IF(N524="sníž. přenesená",J524,0)</f>
        <v>0</v>
      </c>
      <c r="BI524" s="146">
        <f>IF(N524="nulová",J524,0)</f>
        <v>0</v>
      </c>
      <c r="BJ524" s="16" t="s">
        <v>81</v>
      </c>
      <c r="BK524" s="146">
        <f>ROUND(I524*H524,2)</f>
        <v>0</v>
      </c>
      <c r="BL524" s="16" t="s">
        <v>224</v>
      </c>
      <c r="BM524" s="145" t="s">
        <v>486</v>
      </c>
    </row>
    <row r="525" spans="2:65" s="12" customFormat="1" x14ac:dyDescent="0.2">
      <c r="B525" s="147"/>
      <c r="D525" s="148" t="s">
        <v>173</v>
      </c>
      <c r="E525" s="149" t="s">
        <v>1</v>
      </c>
      <c r="F525" s="150" t="s">
        <v>81</v>
      </c>
      <c r="H525" s="151">
        <v>1</v>
      </c>
      <c r="I525" s="152"/>
      <c r="L525" s="147"/>
      <c r="M525" s="153"/>
      <c r="T525" s="154"/>
      <c r="AT525" s="149" t="s">
        <v>173</v>
      </c>
      <c r="AU525" s="149" t="s">
        <v>83</v>
      </c>
      <c r="AV525" s="12" t="s">
        <v>83</v>
      </c>
      <c r="AW525" s="12" t="s">
        <v>30</v>
      </c>
      <c r="AX525" s="12" t="s">
        <v>73</v>
      </c>
      <c r="AY525" s="149" t="s">
        <v>166</v>
      </c>
    </row>
    <row r="526" spans="2:65" s="13" customFormat="1" x14ac:dyDescent="0.2">
      <c r="B526" s="155"/>
      <c r="D526" s="148" t="s">
        <v>173</v>
      </c>
      <c r="E526" s="156" t="s">
        <v>1</v>
      </c>
      <c r="F526" s="157" t="s">
        <v>186</v>
      </c>
      <c r="H526" s="158">
        <v>1</v>
      </c>
      <c r="I526" s="159"/>
      <c r="L526" s="155"/>
      <c r="M526" s="160"/>
      <c r="T526" s="161"/>
      <c r="AT526" s="156" t="s">
        <v>173</v>
      </c>
      <c r="AU526" s="156" t="s">
        <v>83</v>
      </c>
      <c r="AV526" s="13" t="s">
        <v>172</v>
      </c>
      <c r="AW526" s="13" t="s">
        <v>30</v>
      </c>
      <c r="AX526" s="13" t="s">
        <v>81</v>
      </c>
      <c r="AY526" s="156" t="s">
        <v>166</v>
      </c>
    </row>
    <row r="527" spans="2:65" s="1" customFormat="1" ht="37.9" customHeight="1" x14ac:dyDescent="0.2">
      <c r="B527" s="31"/>
      <c r="C527" s="133" t="s">
        <v>369</v>
      </c>
      <c r="D527" s="133" t="s">
        <v>168</v>
      </c>
      <c r="E527" s="134" t="s">
        <v>633</v>
      </c>
      <c r="F527" s="135" t="s">
        <v>634</v>
      </c>
      <c r="G527" s="136" t="s">
        <v>248</v>
      </c>
      <c r="H527" s="137">
        <v>2</v>
      </c>
      <c r="I527" s="138"/>
      <c r="J527" s="139">
        <f>ROUND(I527*H527,2)</f>
        <v>0</v>
      </c>
      <c r="K527" s="140"/>
      <c r="L527" s="31"/>
      <c r="M527" s="141" t="s">
        <v>1</v>
      </c>
      <c r="N527" s="142" t="s">
        <v>38</v>
      </c>
      <c r="P527" s="143">
        <f>O527*H527</f>
        <v>0</v>
      </c>
      <c r="Q527" s="143">
        <v>0</v>
      </c>
      <c r="R527" s="143">
        <f>Q527*H527</f>
        <v>0</v>
      </c>
      <c r="S527" s="143">
        <v>0</v>
      </c>
      <c r="T527" s="144">
        <f>S527*H527</f>
        <v>0</v>
      </c>
      <c r="AR527" s="145" t="s">
        <v>224</v>
      </c>
      <c r="AT527" s="145" t="s">
        <v>168</v>
      </c>
      <c r="AU527" s="145" t="s">
        <v>83</v>
      </c>
      <c r="AY527" s="16" t="s">
        <v>166</v>
      </c>
      <c r="BE527" s="146">
        <f>IF(N527="základní",J527,0)</f>
        <v>0</v>
      </c>
      <c r="BF527" s="146">
        <f>IF(N527="snížená",J527,0)</f>
        <v>0</v>
      </c>
      <c r="BG527" s="146">
        <f>IF(N527="zákl. přenesená",J527,0)</f>
        <v>0</v>
      </c>
      <c r="BH527" s="146">
        <f>IF(N527="sníž. přenesená",J527,0)</f>
        <v>0</v>
      </c>
      <c r="BI527" s="146">
        <f>IF(N527="nulová",J527,0)</f>
        <v>0</v>
      </c>
      <c r="BJ527" s="16" t="s">
        <v>81</v>
      </c>
      <c r="BK527" s="146">
        <f>ROUND(I527*H527,2)</f>
        <v>0</v>
      </c>
      <c r="BL527" s="16" t="s">
        <v>224</v>
      </c>
      <c r="BM527" s="145" t="s">
        <v>489</v>
      </c>
    </row>
    <row r="528" spans="2:65" s="12" customFormat="1" x14ac:dyDescent="0.2">
      <c r="B528" s="147"/>
      <c r="D528" s="148" t="s">
        <v>173</v>
      </c>
      <c r="E528" s="149" t="s">
        <v>1</v>
      </c>
      <c r="F528" s="150" t="s">
        <v>83</v>
      </c>
      <c r="H528" s="151">
        <v>2</v>
      </c>
      <c r="I528" s="152"/>
      <c r="L528" s="147"/>
      <c r="M528" s="153"/>
      <c r="T528" s="154"/>
      <c r="AT528" s="149" t="s">
        <v>173</v>
      </c>
      <c r="AU528" s="149" t="s">
        <v>83</v>
      </c>
      <c r="AV528" s="12" t="s">
        <v>83</v>
      </c>
      <c r="AW528" s="12" t="s">
        <v>30</v>
      </c>
      <c r="AX528" s="12" t="s">
        <v>73</v>
      </c>
      <c r="AY528" s="149" t="s">
        <v>166</v>
      </c>
    </row>
    <row r="529" spans="2:65" s="13" customFormat="1" x14ac:dyDescent="0.2">
      <c r="B529" s="155"/>
      <c r="D529" s="148" t="s">
        <v>173</v>
      </c>
      <c r="E529" s="156" t="s">
        <v>1</v>
      </c>
      <c r="F529" s="157" t="s">
        <v>186</v>
      </c>
      <c r="H529" s="158">
        <v>2</v>
      </c>
      <c r="I529" s="159"/>
      <c r="L529" s="155"/>
      <c r="M529" s="160"/>
      <c r="T529" s="161"/>
      <c r="AT529" s="156" t="s">
        <v>173</v>
      </c>
      <c r="AU529" s="156" t="s">
        <v>83</v>
      </c>
      <c r="AV529" s="13" t="s">
        <v>172</v>
      </c>
      <c r="AW529" s="13" t="s">
        <v>30</v>
      </c>
      <c r="AX529" s="13" t="s">
        <v>81</v>
      </c>
      <c r="AY529" s="156" t="s">
        <v>166</v>
      </c>
    </row>
    <row r="530" spans="2:65" s="1" customFormat="1" ht="37.9" customHeight="1" x14ac:dyDescent="0.2">
      <c r="B530" s="31"/>
      <c r="C530" s="133" t="s">
        <v>491</v>
      </c>
      <c r="D530" s="133" t="s">
        <v>168</v>
      </c>
      <c r="E530" s="134" t="s">
        <v>636</v>
      </c>
      <c r="F530" s="135" t="s">
        <v>637</v>
      </c>
      <c r="G530" s="136" t="s">
        <v>248</v>
      </c>
      <c r="H530" s="137">
        <v>1</v>
      </c>
      <c r="I530" s="138"/>
      <c r="J530" s="139">
        <f>ROUND(I530*H530,2)</f>
        <v>0</v>
      </c>
      <c r="K530" s="140"/>
      <c r="L530" s="31"/>
      <c r="M530" s="141" t="s">
        <v>1</v>
      </c>
      <c r="N530" s="142" t="s">
        <v>38</v>
      </c>
      <c r="P530" s="143">
        <f>O530*H530</f>
        <v>0</v>
      </c>
      <c r="Q530" s="143">
        <v>0</v>
      </c>
      <c r="R530" s="143">
        <f>Q530*H530</f>
        <v>0</v>
      </c>
      <c r="S530" s="143">
        <v>0</v>
      </c>
      <c r="T530" s="144">
        <f>S530*H530</f>
        <v>0</v>
      </c>
      <c r="AR530" s="145" t="s">
        <v>224</v>
      </c>
      <c r="AT530" s="145" t="s">
        <v>168</v>
      </c>
      <c r="AU530" s="145" t="s">
        <v>83</v>
      </c>
      <c r="AY530" s="16" t="s">
        <v>166</v>
      </c>
      <c r="BE530" s="146">
        <f>IF(N530="základní",J530,0)</f>
        <v>0</v>
      </c>
      <c r="BF530" s="146">
        <f>IF(N530="snížená",J530,0)</f>
        <v>0</v>
      </c>
      <c r="BG530" s="146">
        <f>IF(N530="zákl. přenesená",J530,0)</f>
        <v>0</v>
      </c>
      <c r="BH530" s="146">
        <f>IF(N530="sníž. přenesená",J530,0)</f>
        <v>0</v>
      </c>
      <c r="BI530" s="146">
        <f>IF(N530="nulová",J530,0)</f>
        <v>0</v>
      </c>
      <c r="BJ530" s="16" t="s">
        <v>81</v>
      </c>
      <c r="BK530" s="146">
        <f>ROUND(I530*H530,2)</f>
        <v>0</v>
      </c>
      <c r="BL530" s="16" t="s">
        <v>224</v>
      </c>
      <c r="BM530" s="145" t="s">
        <v>494</v>
      </c>
    </row>
    <row r="531" spans="2:65" s="12" customFormat="1" x14ac:dyDescent="0.2">
      <c r="B531" s="147"/>
      <c r="D531" s="148" t="s">
        <v>173</v>
      </c>
      <c r="E531" s="149" t="s">
        <v>1</v>
      </c>
      <c r="F531" s="150" t="s">
        <v>81</v>
      </c>
      <c r="H531" s="151">
        <v>1</v>
      </c>
      <c r="I531" s="152"/>
      <c r="L531" s="147"/>
      <c r="M531" s="153"/>
      <c r="T531" s="154"/>
      <c r="AT531" s="149" t="s">
        <v>173</v>
      </c>
      <c r="AU531" s="149" t="s">
        <v>83</v>
      </c>
      <c r="AV531" s="12" t="s">
        <v>83</v>
      </c>
      <c r="AW531" s="12" t="s">
        <v>30</v>
      </c>
      <c r="AX531" s="12" t="s">
        <v>73</v>
      </c>
      <c r="AY531" s="149" t="s">
        <v>166</v>
      </c>
    </row>
    <row r="532" spans="2:65" s="13" customFormat="1" x14ac:dyDescent="0.2">
      <c r="B532" s="155"/>
      <c r="D532" s="148" t="s">
        <v>173</v>
      </c>
      <c r="E532" s="156" t="s">
        <v>1</v>
      </c>
      <c r="F532" s="157" t="s">
        <v>186</v>
      </c>
      <c r="H532" s="158">
        <v>1</v>
      </c>
      <c r="I532" s="159"/>
      <c r="L532" s="155"/>
      <c r="M532" s="160"/>
      <c r="T532" s="161"/>
      <c r="AT532" s="156" t="s">
        <v>173</v>
      </c>
      <c r="AU532" s="156" t="s">
        <v>83</v>
      </c>
      <c r="AV532" s="13" t="s">
        <v>172</v>
      </c>
      <c r="AW532" s="13" t="s">
        <v>30</v>
      </c>
      <c r="AX532" s="13" t="s">
        <v>81</v>
      </c>
      <c r="AY532" s="156" t="s">
        <v>166</v>
      </c>
    </row>
    <row r="533" spans="2:65" s="1" customFormat="1" ht="37.9" customHeight="1" x14ac:dyDescent="0.2">
      <c r="B533" s="31"/>
      <c r="C533" s="133" t="s">
        <v>372</v>
      </c>
      <c r="D533" s="133" t="s">
        <v>168</v>
      </c>
      <c r="E533" s="134" t="s">
        <v>640</v>
      </c>
      <c r="F533" s="135" t="s">
        <v>641</v>
      </c>
      <c r="G533" s="136" t="s">
        <v>248</v>
      </c>
      <c r="H533" s="137">
        <v>2</v>
      </c>
      <c r="I533" s="138"/>
      <c r="J533" s="139">
        <f>ROUND(I533*H533,2)</f>
        <v>0</v>
      </c>
      <c r="K533" s="140"/>
      <c r="L533" s="31"/>
      <c r="M533" s="141" t="s">
        <v>1</v>
      </c>
      <c r="N533" s="142" t="s">
        <v>38</v>
      </c>
      <c r="P533" s="143">
        <f>O533*H533</f>
        <v>0</v>
      </c>
      <c r="Q533" s="143">
        <v>0</v>
      </c>
      <c r="R533" s="143">
        <f>Q533*H533</f>
        <v>0</v>
      </c>
      <c r="S533" s="143">
        <v>0</v>
      </c>
      <c r="T533" s="144">
        <f>S533*H533</f>
        <v>0</v>
      </c>
      <c r="AR533" s="145" t="s">
        <v>224</v>
      </c>
      <c r="AT533" s="145" t="s">
        <v>168</v>
      </c>
      <c r="AU533" s="145" t="s">
        <v>83</v>
      </c>
      <c r="AY533" s="16" t="s">
        <v>166</v>
      </c>
      <c r="BE533" s="146">
        <f>IF(N533="základní",J533,0)</f>
        <v>0</v>
      </c>
      <c r="BF533" s="146">
        <f>IF(N533="snížená",J533,0)</f>
        <v>0</v>
      </c>
      <c r="BG533" s="146">
        <f>IF(N533="zákl. přenesená",J533,0)</f>
        <v>0</v>
      </c>
      <c r="BH533" s="146">
        <f>IF(N533="sníž. přenesená",J533,0)</f>
        <v>0</v>
      </c>
      <c r="BI533" s="146">
        <f>IF(N533="nulová",J533,0)</f>
        <v>0</v>
      </c>
      <c r="BJ533" s="16" t="s">
        <v>81</v>
      </c>
      <c r="BK533" s="146">
        <f>ROUND(I533*H533,2)</f>
        <v>0</v>
      </c>
      <c r="BL533" s="16" t="s">
        <v>224</v>
      </c>
      <c r="BM533" s="145" t="s">
        <v>499</v>
      </c>
    </row>
    <row r="534" spans="2:65" s="12" customFormat="1" x14ac:dyDescent="0.2">
      <c r="B534" s="147"/>
      <c r="D534" s="148" t="s">
        <v>173</v>
      </c>
      <c r="E534" s="149" t="s">
        <v>1</v>
      </c>
      <c r="F534" s="150" t="s">
        <v>83</v>
      </c>
      <c r="H534" s="151">
        <v>2</v>
      </c>
      <c r="I534" s="152"/>
      <c r="L534" s="147"/>
      <c r="M534" s="153"/>
      <c r="T534" s="154"/>
      <c r="AT534" s="149" t="s">
        <v>173</v>
      </c>
      <c r="AU534" s="149" t="s">
        <v>83</v>
      </c>
      <c r="AV534" s="12" t="s">
        <v>83</v>
      </c>
      <c r="AW534" s="12" t="s">
        <v>30</v>
      </c>
      <c r="AX534" s="12" t="s">
        <v>73</v>
      </c>
      <c r="AY534" s="149" t="s">
        <v>166</v>
      </c>
    </row>
    <row r="535" spans="2:65" s="13" customFormat="1" x14ac:dyDescent="0.2">
      <c r="B535" s="155"/>
      <c r="D535" s="148" t="s">
        <v>173</v>
      </c>
      <c r="E535" s="156" t="s">
        <v>1</v>
      </c>
      <c r="F535" s="157" t="s">
        <v>186</v>
      </c>
      <c r="H535" s="158">
        <v>2</v>
      </c>
      <c r="I535" s="159"/>
      <c r="L535" s="155"/>
      <c r="M535" s="160"/>
      <c r="T535" s="161"/>
      <c r="AT535" s="156" t="s">
        <v>173</v>
      </c>
      <c r="AU535" s="156" t="s">
        <v>83</v>
      </c>
      <c r="AV535" s="13" t="s">
        <v>172</v>
      </c>
      <c r="AW535" s="13" t="s">
        <v>30</v>
      </c>
      <c r="AX535" s="13" t="s">
        <v>81</v>
      </c>
      <c r="AY535" s="156" t="s">
        <v>166</v>
      </c>
    </row>
    <row r="536" spans="2:65" s="1" customFormat="1" ht="44.25" customHeight="1" x14ac:dyDescent="0.2">
      <c r="B536" s="31"/>
      <c r="C536" s="133" t="s">
        <v>500</v>
      </c>
      <c r="D536" s="133" t="s">
        <v>168</v>
      </c>
      <c r="E536" s="134" t="s">
        <v>963</v>
      </c>
      <c r="F536" s="135" t="s">
        <v>964</v>
      </c>
      <c r="G536" s="136" t="s">
        <v>248</v>
      </c>
      <c r="H536" s="137">
        <v>1</v>
      </c>
      <c r="I536" s="138"/>
      <c r="J536" s="139">
        <f>ROUND(I536*H536,2)</f>
        <v>0</v>
      </c>
      <c r="K536" s="140"/>
      <c r="L536" s="31"/>
      <c r="M536" s="141" t="s">
        <v>1</v>
      </c>
      <c r="N536" s="142" t="s">
        <v>38</v>
      </c>
      <c r="P536" s="143">
        <f>O536*H536</f>
        <v>0</v>
      </c>
      <c r="Q536" s="143">
        <v>0</v>
      </c>
      <c r="R536" s="143">
        <f>Q536*H536</f>
        <v>0</v>
      </c>
      <c r="S536" s="143">
        <v>0</v>
      </c>
      <c r="T536" s="144">
        <f>S536*H536</f>
        <v>0</v>
      </c>
      <c r="AR536" s="145" t="s">
        <v>224</v>
      </c>
      <c r="AT536" s="145" t="s">
        <v>168</v>
      </c>
      <c r="AU536" s="145" t="s">
        <v>83</v>
      </c>
      <c r="AY536" s="16" t="s">
        <v>166</v>
      </c>
      <c r="BE536" s="146">
        <f>IF(N536="základní",J536,0)</f>
        <v>0</v>
      </c>
      <c r="BF536" s="146">
        <f>IF(N536="snížená",J536,0)</f>
        <v>0</v>
      </c>
      <c r="BG536" s="146">
        <f>IF(N536="zákl. přenesená",J536,0)</f>
        <v>0</v>
      </c>
      <c r="BH536" s="146">
        <f>IF(N536="sníž. přenesená",J536,0)</f>
        <v>0</v>
      </c>
      <c r="BI536" s="146">
        <f>IF(N536="nulová",J536,0)</f>
        <v>0</v>
      </c>
      <c r="BJ536" s="16" t="s">
        <v>81</v>
      </c>
      <c r="BK536" s="146">
        <f>ROUND(I536*H536,2)</f>
        <v>0</v>
      </c>
      <c r="BL536" s="16" t="s">
        <v>224</v>
      </c>
      <c r="BM536" s="145" t="s">
        <v>503</v>
      </c>
    </row>
    <row r="537" spans="2:65" s="12" customFormat="1" x14ac:dyDescent="0.2">
      <c r="B537" s="147"/>
      <c r="D537" s="148" t="s">
        <v>173</v>
      </c>
      <c r="E537" s="149" t="s">
        <v>1</v>
      </c>
      <c r="F537" s="150" t="s">
        <v>81</v>
      </c>
      <c r="H537" s="151">
        <v>1</v>
      </c>
      <c r="I537" s="152"/>
      <c r="L537" s="147"/>
      <c r="M537" s="153"/>
      <c r="T537" s="154"/>
      <c r="AT537" s="149" t="s">
        <v>173</v>
      </c>
      <c r="AU537" s="149" t="s">
        <v>83</v>
      </c>
      <c r="AV537" s="12" t="s">
        <v>83</v>
      </c>
      <c r="AW537" s="12" t="s">
        <v>30</v>
      </c>
      <c r="AX537" s="12" t="s">
        <v>73</v>
      </c>
      <c r="AY537" s="149" t="s">
        <v>166</v>
      </c>
    </row>
    <row r="538" spans="2:65" s="13" customFormat="1" x14ac:dyDescent="0.2">
      <c r="B538" s="155"/>
      <c r="D538" s="148" t="s">
        <v>173</v>
      </c>
      <c r="E538" s="156" t="s">
        <v>1</v>
      </c>
      <c r="F538" s="157" t="s">
        <v>186</v>
      </c>
      <c r="H538" s="158">
        <v>1</v>
      </c>
      <c r="I538" s="159"/>
      <c r="L538" s="155"/>
      <c r="M538" s="160"/>
      <c r="T538" s="161"/>
      <c r="AT538" s="156" t="s">
        <v>173</v>
      </c>
      <c r="AU538" s="156" t="s">
        <v>83</v>
      </c>
      <c r="AV538" s="13" t="s">
        <v>172</v>
      </c>
      <c r="AW538" s="13" t="s">
        <v>30</v>
      </c>
      <c r="AX538" s="13" t="s">
        <v>81</v>
      </c>
      <c r="AY538" s="156" t="s">
        <v>166</v>
      </c>
    </row>
    <row r="539" spans="2:65" s="1" customFormat="1" ht="24.2" customHeight="1" x14ac:dyDescent="0.2">
      <c r="B539" s="31"/>
      <c r="C539" s="133" t="s">
        <v>376</v>
      </c>
      <c r="D539" s="133" t="s">
        <v>168</v>
      </c>
      <c r="E539" s="134" t="s">
        <v>643</v>
      </c>
      <c r="F539" s="135" t="s">
        <v>644</v>
      </c>
      <c r="G539" s="136" t="s">
        <v>203</v>
      </c>
      <c r="H539" s="137">
        <v>4.5279999999999996</v>
      </c>
      <c r="I539" s="138"/>
      <c r="J539" s="139">
        <f>ROUND(I539*H539,2)</f>
        <v>0</v>
      </c>
      <c r="K539" s="140"/>
      <c r="L539" s="31"/>
      <c r="M539" s="141" t="s">
        <v>1</v>
      </c>
      <c r="N539" s="142" t="s">
        <v>38</v>
      </c>
      <c r="P539" s="143">
        <f>O539*H539</f>
        <v>0</v>
      </c>
      <c r="Q539" s="143">
        <v>0</v>
      </c>
      <c r="R539" s="143">
        <f>Q539*H539</f>
        <v>0</v>
      </c>
      <c r="S539" s="143">
        <v>0</v>
      </c>
      <c r="T539" s="144">
        <f>S539*H539</f>
        <v>0</v>
      </c>
      <c r="AR539" s="145" t="s">
        <v>224</v>
      </c>
      <c r="AT539" s="145" t="s">
        <v>168</v>
      </c>
      <c r="AU539" s="145" t="s">
        <v>83</v>
      </c>
      <c r="AY539" s="16" t="s">
        <v>166</v>
      </c>
      <c r="BE539" s="146">
        <f>IF(N539="základní",J539,0)</f>
        <v>0</v>
      </c>
      <c r="BF539" s="146">
        <f>IF(N539="snížená",J539,0)</f>
        <v>0</v>
      </c>
      <c r="BG539" s="146">
        <f>IF(N539="zákl. přenesená",J539,0)</f>
        <v>0</v>
      </c>
      <c r="BH539" s="146">
        <f>IF(N539="sníž. přenesená",J539,0)</f>
        <v>0</v>
      </c>
      <c r="BI539" s="146">
        <f>IF(N539="nulová",J539,0)</f>
        <v>0</v>
      </c>
      <c r="BJ539" s="16" t="s">
        <v>81</v>
      </c>
      <c r="BK539" s="146">
        <f>ROUND(I539*H539,2)</f>
        <v>0</v>
      </c>
      <c r="BL539" s="16" t="s">
        <v>224</v>
      </c>
      <c r="BM539" s="145" t="s">
        <v>510</v>
      </c>
    </row>
    <row r="540" spans="2:65" s="1" customFormat="1" ht="24.2" customHeight="1" x14ac:dyDescent="0.2">
      <c r="B540" s="31"/>
      <c r="C540" s="133" t="s">
        <v>523</v>
      </c>
      <c r="D540" s="133" t="s">
        <v>168</v>
      </c>
      <c r="E540" s="134" t="s">
        <v>647</v>
      </c>
      <c r="F540" s="135" t="s">
        <v>648</v>
      </c>
      <c r="G540" s="136" t="s">
        <v>203</v>
      </c>
      <c r="H540" s="137">
        <v>4.5279999999999996</v>
      </c>
      <c r="I540" s="138"/>
      <c r="J540" s="139">
        <f>ROUND(I540*H540,2)</f>
        <v>0</v>
      </c>
      <c r="K540" s="140"/>
      <c r="L540" s="31"/>
      <c r="M540" s="141" t="s">
        <v>1</v>
      </c>
      <c r="N540" s="142" t="s">
        <v>38</v>
      </c>
      <c r="P540" s="143">
        <f>O540*H540</f>
        <v>0</v>
      </c>
      <c r="Q540" s="143">
        <v>0</v>
      </c>
      <c r="R540" s="143">
        <f>Q540*H540</f>
        <v>0</v>
      </c>
      <c r="S540" s="143">
        <v>0</v>
      </c>
      <c r="T540" s="144">
        <f>S540*H540</f>
        <v>0</v>
      </c>
      <c r="AR540" s="145" t="s">
        <v>224</v>
      </c>
      <c r="AT540" s="145" t="s">
        <v>168</v>
      </c>
      <c r="AU540" s="145" t="s">
        <v>83</v>
      </c>
      <c r="AY540" s="16" t="s">
        <v>166</v>
      </c>
      <c r="BE540" s="146">
        <f>IF(N540="základní",J540,0)</f>
        <v>0</v>
      </c>
      <c r="BF540" s="146">
        <f>IF(N540="snížená",J540,0)</f>
        <v>0</v>
      </c>
      <c r="BG540" s="146">
        <f>IF(N540="zákl. přenesená",J540,0)</f>
        <v>0</v>
      </c>
      <c r="BH540" s="146">
        <f>IF(N540="sníž. přenesená",J540,0)</f>
        <v>0</v>
      </c>
      <c r="BI540" s="146">
        <f>IF(N540="nulová",J540,0)</f>
        <v>0</v>
      </c>
      <c r="BJ540" s="16" t="s">
        <v>81</v>
      </c>
      <c r="BK540" s="146">
        <f>ROUND(I540*H540,2)</f>
        <v>0</v>
      </c>
      <c r="BL540" s="16" t="s">
        <v>224</v>
      </c>
      <c r="BM540" s="145" t="s">
        <v>527</v>
      </c>
    </row>
    <row r="541" spans="2:65" s="11" customFormat="1" ht="22.9" customHeight="1" x14ac:dyDescent="0.2">
      <c r="B541" s="121"/>
      <c r="D541" s="122" t="s">
        <v>72</v>
      </c>
      <c r="E541" s="131" t="s">
        <v>650</v>
      </c>
      <c r="F541" s="131" t="s">
        <v>651</v>
      </c>
      <c r="I541" s="124"/>
      <c r="J541" s="132">
        <f>BK541</f>
        <v>0</v>
      </c>
      <c r="L541" s="121"/>
      <c r="M541" s="126"/>
      <c r="P541" s="127">
        <f>SUM(P542:P573)</f>
        <v>0</v>
      </c>
      <c r="R541" s="127">
        <f>SUM(R542:R573)</f>
        <v>0</v>
      </c>
      <c r="T541" s="128">
        <f>SUM(T542:T573)</f>
        <v>0</v>
      </c>
      <c r="AR541" s="122" t="s">
        <v>83</v>
      </c>
      <c r="AT541" s="129" t="s">
        <v>72</v>
      </c>
      <c r="AU541" s="129" t="s">
        <v>81</v>
      </c>
      <c r="AY541" s="122" t="s">
        <v>166</v>
      </c>
      <c r="BK541" s="130">
        <f>SUM(BK542:BK573)</f>
        <v>0</v>
      </c>
    </row>
    <row r="542" spans="2:65" s="1" customFormat="1" ht="16.5" customHeight="1" x14ac:dyDescent="0.2">
      <c r="B542" s="31"/>
      <c r="C542" s="133" t="s">
        <v>380</v>
      </c>
      <c r="D542" s="133" t="s">
        <v>168</v>
      </c>
      <c r="E542" s="134" t="s">
        <v>652</v>
      </c>
      <c r="F542" s="135" t="s">
        <v>653</v>
      </c>
      <c r="G542" s="136" t="s">
        <v>252</v>
      </c>
      <c r="H542" s="137">
        <v>20</v>
      </c>
      <c r="I542" s="138"/>
      <c r="J542" s="139">
        <f>ROUND(I542*H542,2)</f>
        <v>0</v>
      </c>
      <c r="K542" s="140"/>
      <c r="L542" s="31"/>
      <c r="M542" s="141" t="s">
        <v>1</v>
      </c>
      <c r="N542" s="142" t="s">
        <v>38</v>
      </c>
      <c r="P542" s="143">
        <f>O542*H542</f>
        <v>0</v>
      </c>
      <c r="Q542" s="143">
        <v>0</v>
      </c>
      <c r="R542" s="143">
        <f>Q542*H542</f>
        <v>0</v>
      </c>
      <c r="S542" s="143">
        <v>0</v>
      </c>
      <c r="T542" s="144">
        <f>S542*H542</f>
        <v>0</v>
      </c>
      <c r="AR542" s="145" t="s">
        <v>224</v>
      </c>
      <c r="AT542" s="145" t="s">
        <v>168</v>
      </c>
      <c r="AU542" s="145" t="s">
        <v>83</v>
      </c>
      <c r="AY542" s="16" t="s">
        <v>166</v>
      </c>
      <c r="BE542" s="146">
        <f>IF(N542="základní",J542,0)</f>
        <v>0</v>
      </c>
      <c r="BF542" s="146">
        <f>IF(N542="snížená",J542,0)</f>
        <v>0</v>
      </c>
      <c r="BG542" s="146">
        <f>IF(N542="zákl. přenesená",J542,0)</f>
        <v>0</v>
      </c>
      <c r="BH542" s="146">
        <f>IF(N542="sníž. přenesená",J542,0)</f>
        <v>0</v>
      </c>
      <c r="BI542" s="146">
        <f>IF(N542="nulová",J542,0)</f>
        <v>0</v>
      </c>
      <c r="BJ542" s="16" t="s">
        <v>81</v>
      </c>
      <c r="BK542" s="146">
        <f>ROUND(I542*H542,2)</f>
        <v>0</v>
      </c>
      <c r="BL542" s="16" t="s">
        <v>224</v>
      </c>
      <c r="BM542" s="145" t="s">
        <v>531</v>
      </c>
    </row>
    <row r="543" spans="2:65" s="12" customFormat="1" x14ac:dyDescent="0.2">
      <c r="B543" s="147"/>
      <c r="D543" s="148" t="s">
        <v>173</v>
      </c>
      <c r="E543" s="149" t="s">
        <v>1</v>
      </c>
      <c r="F543" s="150" t="s">
        <v>231</v>
      </c>
      <c r="H543" s="151">
        <v>20</v>
      </c>
      <c r="I543" s="152"/>
      <c r="L543" s="147"/>
      <c r="M543" s="153"/>
      <c r="T543" s="154"/>
      <c r="AT543" s="149" t="s">
        <v>173</v>
      </c>
      <c r="AU543" s="149" t="s">
        <v>83</v>
      </c>
      <c r="AV543" s="12" t="s">
        <v>83</v>
      </c>
      <c r="AW543" s="12" t="s">
        <v>30</v>
      </c>
      <c r="AX543" s="12" t="s">
        <v>73</v>
      </c>
      <c r="AY543" s="149" t="s">
        <v>166</v>
      </c>
    </row>
    <row r="544" spans="2:65" s="13" customFormat="1" x14ac:dyDescent="0.2">
      <c r="B544" s="155"/>
      <c r="D544" s="148" t="s">
        <v>173</v>
      </c>
      <c r="E544" s="156" t="s">
        <v>1</v>
      </c>
      <c r="F544" s="157" t="s">
        <v>186</v>
      </c>
      <c r="H544" s="158">
        <v>20</v>
      </c>
      <c r="I544" s="159"/>
      <c r="L544" s="155"/>
      <c r="M544" s="160"/>
      <c r="T544" s="161"/>
      <c r="AT544" s="156" t="s">
        <v>173</v>
      </c>
      <c r="AU544" s="156" t="s">
        <v>83</v>
      </c>
      <c r="AV544" s="13" t="s">
        <v>172</v>
      </c>
      <c r="AW544" s="13" t="s">
        <v>30</v>
      </c>
      <c r="AX544" s="13" t="s">
        <v>81</v>
      </c>
      <c r="AY544" s="156" t="s">
        <v>166</v>
      </c>
    </row>
    <row r="545" spans="2:65" s="1" customFormat="1" ht="16.5" customHeight="1" x14ac:dyDescent="0.2">
      <c r="B545" s="31"/>
      <c r="C545" s="133" t="s">
        <v>532</v>
      </c>
      <c r="D545" s="133" t="s">
        <v>168</v>
      </c>
      <c r="E545" s="134" t="s">
        <v>656</v>
      </c>
      <c r="F545" s="135" t="s">
        <v>657</v>
      </c>
      <c r="G545" s="136" t="s">
        <v>252</v>
      </c>
      <c r="H545" s="137">
        <v>20</v>
      </c>
      <c r="I545" s="138"/>
      <c r="J545" s="139">
        <f>ROUND(I545*H545,2)</f>
        <v>0</v>
      </c>
      <c r="K545" s="140"/>
      <c r="L545" s="31"/>
      <c r="M545" s="141" t="s">
        <v>1</v>
      </c>
      <c r="N545" s="142" t="s">
        <v>38</v>
      </c>
      <c r="P545" s="143">
        <f>O545*H545</f>
        <v>0</v>
      </c>
      <c r="Q545" s="143">
        <v>0</v>
      </c>
      <c r="R545" s="143">
        <f>Q545*H545</f>
        <v>0</v>
      </c>
      <c r="S545" s="143">
        <v>0</v>
      </c>
      <c r="T545" s="144">
        <f>S545*H545</f>
        <v>0</v>
      </c>
      <c r="AR545" s="145" t="s">
        <v>224</v>
      </c>
      <c r="AT545" s="145" t="s">
        <v>168</v>
      </c>
      <c r="AU545" s="145" t="s">
        <v>83</v>
      </c>
      <c r="AY545" s="16" t="s">
        <v>166</v>
      </c>
      <c r="BE545" s="146">
        <f>IF(N545="základní",J545,0)</f>
        <v>0</v>
      </c>
      <c r="BF545" s="146">
        <f>IF(N545="snížená",J545,0)</f>
        <v>0</v>
      </c>
      <c r="BG545" s="146">
        <f>IF(N545="zákl. přenesená",J545,0)</f>
        <v>0</v>
      </c>
      <c r="BH545" s="146">
        <f>IF(N545="sníž. přenesená",J545,0)</f>
        <v>0</v>
      </c>
      <c r="BI545" s="146">
        <f>IF(N545="nulová",J545,0)</f>
        <v>0</v>
      </c>
      <c r="BJ545" s="16" t="s">
        <v>81</v>
      </c>
      <c r="BK545" s="146">
        <f>ROUND(I545*H545,2)</f>
        <v>0</v>
      </c>
      <c r="BL545" s="16" t="s">
        <v>224</v>
      </c>
      <c r="BM545" s="145" t="s">
        <v>535</v>
      </c>
    </row>
    <row r="546" spans="2:65" s="12" customFormat="1" x14ac:dyDescent="0.2">
      <c r="B546" s="147"/>
      <c r="D546" s="148" t="s">
        <v>173</v>
      </c>
      <c r="E546" s="149" t="s">
        <v>1</v>
      </c>
      <c r="F546" s="150" t="s">
        <v>231</v>
      </c>
      <c r="H546" s="151">
        <v>20</v>
      </c>
      <c r="I546" s="152"/>
      <c r="L546" s="147"/>
      <c r="M546" s="153"/>
      <c r="T546" s="154"/>
      <c r="AT546" s="149" t="s">
        <v>173</v>
      </c>
      <c r="AU546" s="149" t="s">
        <v>83</v>
      </c>
      <c r="AV546" s="12" t="s">
        <v>83</v>
      </c>
      <c r="AW546" s="12" t="s">
        <v>30</v>
      </c>
      <c r="AX546" s="12" t="s">
        <v>73</v>
      </c>
      <c r="AY546" s="149" t="s">
        <v>166</v>
      </c>
    </row>
    <row r="547" spans="2:65" s="13" customFormat="1" x14ac:dyDescent="0.2">
      <c r="B547" s="155"/>
      <c r="D547" s="148" t="s">
        <v>173</v>
      </c>
      <c r="E547" s="156" t="s">
        <v>1</v>
      </c>
      <c r="F547" s="157" t="s">
        <v>186</v>
      </c>
      <c r="H547" s="158">
        <v>20</v>
      </c>
      <c r="I547" s="159"/>
      <c r="L547" s="155"/>
      <c r="M547" s="160"/>
      <c r="T547" s="161"/>
      <c r="AT547" s="156" t="s">
        <v>173</v>
      </c>
      <c r="AU547" s="156" t="s">
        <v>83</v>
      </c>
      <c r="AV547" s="13" t="s">
        <v>172</v>
      </c>
      <c r="AW547" s="13" t="s">
        <v>30</v>
      </c>
      <c r="AX547" s="13" t="s">
        <v>81</v>
      </c>
      <c r="AY547" s="156" t="s">
        <v>166</v>
      </c>
    </row>
    <row r="548" spans="2:65" s="1" customFormat="1" ht="24.2" customHeight="1" x14ac:dyDescent="0.2">
      <c r="B548" s="31"/>
      <c r="C548" s="133" t="s">
        <v>385</v>
      </c>
      <c r="D548" s="133" t="s">
        <v>168</v>
      </c>
      <c r="E548" s="134" t="s">
        <v>659</v>
      </c>
      <c r="F548" s="135" t="s">
        <v>660</v>
      </c>
      <c r="G548" s="136" t="s">
        <v>252</v>
      </c>
      <c r="H548" s="137">
        <v>20</v>
      </c>
      <c r="I548" s="138"/>
      <c r="J548" s="139">
        <f>ROUND(I548*H548,2)</f>
        <v>0</v>
      </c>
      <c r="K548" s="140"/>
      <c r="L548" s="31"/>
      <c r="M548" s="141" t="s">
        <v>1</v>
      </c>
      <c r="N548" s="142" t="s">
        <v>38</v>
      </c>
      <c r="P548" s="143">
        <f>O548*H548</f>
        <v>0</v>
      </c>
      <c r="Q548" s="143">
        <v>0</v>
      </c>
      <c r="R548" s="143">
        <f>Q548*H548</f>
        <v>0</v>
      </c>
      <c r="S548" s="143">
        <v>0</v>
      </c>
      <c r="T548" s="144">
        <f>S548*H548</f>
        <v>0</v>
      </c>
      <c r="AR548" s="145" t="s">
        <v>224</v>
      </c>
      <c r="AT548" s="145" t="s">
        <v>168</v>
      </c>
      <c r="AU548" s="145" t="s">
        <v>83</v>
      </c>
      <c r="AY548" s="16" t="s">
        <v>166</v>
      </c>
      <c r="BE548" s="146">
        <f>IF(N548="základní",J548,0)</f>
        <v>0</v>
      </c>
      <c r="BF548" s="146">
        <f>IF(N548="snížená",J548,0)</f>
        <v>0</v>
      </c>
      <c r="BG548" s="146">
        <f>IF(N548="zákl. přenesená",J548,0)</f>
        <v>0</v>
      </c>
      <c r="BH548" s="146">
        <f>IF(N548="sníž. přenesená",J548,0)</f>
        <v>0</v>
      </c>
      <c r="BI548" s="146">
        <f>IF(N548="nulová",J548,0)</f>
        <v>0</v>
      </c>
      <c r="BJ548" s="16" t="s">
        <v>81</v>
      </c>
      <c r="BK548" s="146">
        <f>ROUND(I548*H548,2)</f>
        <v>0</v>
      </c>
      <c r="BL548" s="16" t="s">
        <v>224</v>
      </c>
      <c r="BM548" s="145" t="s">
        <v>538</v>
      </c>
    </row>
    <row r="549" spans="2:65" s="12" customFormat="1" x14ac:dyDescent="0.2">
      <c r="B549" s="147"/>
      <c r="D549" s="148" t="s">
        <v>173</v>
      </c>
      <c r="E549" s="149" t="s">
        <v>1</v>
      </c>
      <c r="F549" s="150" t="s">
        <v>231</v>
      </c>
      <c r="H549" s="151">
        <v>20</v>
      </c>
      <c r="I549" s="152"/>
      <c r="L549" s="147"/>
      <c r="M549" s="153"/>
      <c r="T549" s="154"/>
      <c r="AT549" s="149" t="s">
        <v>173</v>
      </c>
      <c r="AU549" s="149" t="s">
        <v>83</v>
      </c>
      <c r="AV549" s="12" t="s">
        <v>83</v>
      </c>
      <c r="AW549" s="12" t="s">
        <v>30</v>
      </c>
      <c r="AX549" s="12" t="s">
        <v>73</v>
      </c>
      <c r="AY549" s="149" t="s">
        <v>166</v>
      </c>
    </row>
    <row r="550" spans="2:65" s="13" customFormat="1" x14ac:dyDescent="0.2">
      <c r="B550" s="155"/>
      <c r="D550" s="148" t="s">
        <v>173</v>
      </c>
      <c r="E550" s="156" t="s">
        <v>1</v>
      </c>
      <c r="F550" s="157" t="s">
        <v>186</v>
      </c>
      <c r="H550" s="158">
        <v>20</v>
      </c>
      <c r="I550" s="159"/>
      <c r="L550" s="155"/>
      <c r="M550" s="160"/>
      <c r="T550" s="161"/>
      <c r="AT550" s="156" t="s">
        <v>173</v>
      </c>
      <c r="AU550" s="156" t="s">
        <v>83</v>
      </c>
      <c r="AV550" s="13" t="s">
        <v>172</v>
      </c>
      <c r="AW550" s="13" t="s">
        <v>30</v>
      </c>
      <c r="AX550" s="13" t="s">
        <v>81</v>
      </c>
      <c r="AY550" s="156" t="s">
        <v>166</v>
      </c>
    </row>
    <row r="551" spans="2:65" s="1" customFormat="1" ht="24.2" customHeight="1" x14ac:dyDescent="0.2">
      <c r="B551" s="31"/>
      <c r="C551" s="133" t="s">
        <v>540</v>
      </c>
      <c r="D551" s="133" t="s">
        <v>168</v>
      </c>
      <c r="E551" s="134" t="s">
        <v>663</v>
      </c>
      <c r="F551" s="135" t="s">
        <v>664</v>
      </c>
      <c r="G551" s="136" t="s">
        <v>252</v>
      </c>
      <c r="H551" s="137">
        <v>20</v>
      </c>
      <c r="I551" s="138"/>
      <c r="J551" s="139">
        <f>ROUND(I551*H551,2)</f>
        <v>0</v>
      </c>
      <c r="K551" s="140"/>
      <c r="L551" s="31"/>
      <c r="M551" s="141" t="s">
        <v>1</v>
      </c>
      <c r="N551" s="142" t="s">
        <v>38</v>
      </c>
      <c r="P551" s="143">
        <f>O551*H551</f>
        <v>0</v>
      </c>
      <c r="Q551" s="143">
        <v>0</v>
      </c>
      <c r="R551" s="143">
        <f>Q551*H551</f>
        <v>0</v>
      </c>
      <c r="S551" s="143">
        <v>0</v>
      </c>
      <c r="T551" s="144">
        <f>S551*H551</f>
        <v>0</v>
      </c>
      <c r="AR551" s="145" t="s">
        <v>224</v>
      </c>
      <c r="AT551" s="145" t="s">
        <v>168</v>
      </c>
      <c r="AU551" s="145" t="s">
        <v>83</v>
      </c>
      <c r="AY551" s="16" t="s">
        <v>166</v>
      </c>
      <c r="BE551" s="146">
        <f>IF(N551="základní",J551,0)</f>
        <v>0</v>
      </c>
      <c r="BF551" s="146">
        <f>IF(N551="snížená",J551,0)</f>
        <v>0</v>
      </c>
      <c r="BG551" s="146">
        <f>IF(N551="zákl. přenesená",J551,0)</f>
        <v>0</v>
      </c>
      <c r="BH551" s="146">
        <f>IF(N551="sníž. přenesená",J551,0)</f>
        <v>0</v>
      </c>
      <c r="BI551" s="146">
        <f>IF(N551="nulová",J551,0)</f>
        <v>0</v>
      </c>
      <c r="BJ551" s="16" t="s">
        <v>81</v>
      </c>
      <c r="BK551" s="146">
        <f>ROUND(I551*H551,2)</f>
        <v>0</v>
      </c>
      <c r="BL551" s="16" t="s">
        <v>224</v>
      </c>
      <c r="BM551" s="145" t="s">
        <v>543</v>
      </c>
    </row>
    <row r="552" spans="2:65" s="12" customFormat="1" x14ac:dyDescent="0.2">
      <c r="B552" s="147"/>
      <c r="D552" s="148" t="s">
        <v>173</v>
      </c>
      <c r="E552" s="149" t="s">
        <v>1</v>
      </c>
      <c r="F552" s="150" t="s">
        <v>231</v>
      </c>
      <c r="H552" s="151">
        <v>20</v>
      </c>
      <c r="I552" s="152"/>
      <c r="L552" s="147"/>
      <c r="M552" s="153"/>
      <c r="T552" s="154"/>
      <c r="AT552" s="149" t="s">
        <v>173</v>
      </c>
      <c r="AU552" s="149" t="s">
        <v>83</v>
      </c>
      <c r="AV552" s="12" t="s">
        <v>83</v>
      </c>
      <c r="AW552" s="12" t="s">
        <v>30</v>
      </c>
      <c r="AX552" s="12" t="s">
        <v>73</v>
      </c>
      <c r="AY552" s="149" t="s">
        <v>166</v>
      </c>
    </row>
    <row r="553" spans="2:65" s="13" customFormat="1" x14ac:dyDescent="0.2">
      <c r="B553" s="155"/>
      <c r="D553" s="148" t="s">
        <v>173</v>
      </c>
      <c r="E553" s="156" t="s">
        <v>1</v>
      </c>
      <c r="F553" s="157" t="s">
        <v>186</v>
      </c>
      <c r="H553" s="158">
        <v>20</v>
      </c>
      <c r="I553" s="159"/>
      <c r="L553" s="155"/>
      <c r="M553" s="160"/>
      <c r="T553" s="161"/>
      <c r="AT553" s="156" t="s">
        <v>173</v>
      </c>
      <c r="AU553" s="156" t="s">
        <v>83</v>
      </c>
      <c r="AV553" s="13" t="s">
        <v>172</v>
      </c>
      <c r="AW553" s="13" t="s">
        <v>30</v>
      </c>
      <c r="AX553" s="13" t="s">
        <v>81</v>
      </c>
      <c r="AY553" s="156" t="s">
        <v>166</v>
      </c>
    </row>
    <row r="554" spans="2:65" s="1" customFormat="1" ht="16.5" customHeight="1" x14ac:dyDescent="0.2">
      <c r="B554" s="31"/>
      <c r="C554" s="162" t="s">
        <v>395</v>
      </c>
      <c r="D554" s="162" t="s">
        <v>524</v>
      </c>
      <c r="E554" s="163" t="s">
        <v>666</v>
      </c>
      <c r="F554" s="164" t="s">
        <v>667</v>
      </c>
      <c r="G554" s="165" t="s">
        <v>252</v>
      </c>
      <c r="H554" s="166">
        <v>22</v>
      </c>
      <c r="I554" s="167"/>
      <c r="J554" s="168">
        <f>ROUND(I554*H554,2)</f>
        <v>0</v>
      </c>
      <c r="K554" s="169"/>
      <c r="L554" s="170"/>
      <c r="M554" s="171" t="s">
        <v>1</v>
      </c>
      <c r="N554" s="172" t="s">
        <v>38</v>
      </c>
      <c r="P554" s="143">
        <f>O554*H554</f>
        <v>0</v>
      </c>
      <c r="Q554" s="143">
        <v>0</v>
      </c>
      <c r="R554" s="143">
        <f>Q554*H554</f>
        <v>0</v>
      </c>
      <c r="S554" s="143">
        <v>0</v>
      </c>
      <c r="T554" s="144">
        <f>S554*H554</f>
        <v>0</v>
      </c>
      <c r="AR554" s="145" t="s">
        <v>292</v>
      </c>
      <c r="AT554" s="145" t="s">
        <v>524</v>
      </c>
      <c r="AU554" s="145" t="s">
        <v>83</v>
      </c>
      <c r="AY554" s="16" t="s">
        <v>166</v>
      </c>
      <c r="BE554" s="146">
        <f>IF(N554="základní",J554,0)</f>
        <v>0</v>
      </c>
      <c r="BF554" s="146">
        <f>IF(N554="snížená",J554,0)</f>
        <v>0</v>
      </c>
      <c r="BG554" s="146">
        <f>IF(N554="zákl. přenesená",J554,0)</f>
        <v>0</v>
      </c>
      <c r="BH554" s="146">
        <f>IF(N554="sníž. přenesená",J554,0)</f>
        <v>0</v>
      </c>
      <c r="BI554" s="146">
        <f>IF(N554="nulová",J554,0)</f>
        <v>0</v>
      </c>
      <c r="BJ554" s="16" t="s">
        <v>81</v>
      </c>
      <c r="BK554" s="146">
        <f>ROUND(I554*H554,2)</f>
        <v>0</v>
      </c>
      <c r="BL554" s="16" t="s">
        <v>224</v>
      </c>
      <c r="BM554" s="145" t="s">
        <v>546</v>
      </c>
    </row>
    <row r="555" spans="2:65" s="12" customFormat="1" x14ac:dyDescent="0.2">
      <c r="B555" s="147"/>
      <c r="D555" s="148" t="s">
        <v>173</v>
      </c>
      <c r="E555" s="149" t="s">
        <v>1</v>
      </c>
      <c r="F555" s="150" t="s">
        <v>965</v>
      </c>
      <c r="H555" s="151">
        <v>22</v>
      </c>
      <c r="I555" s="152"/>
      <c r="L555" s="147"/>
      <c r="M555" s="153"/>
      <c r="T555" s="154"/>
      <c r="AT555" s="149" t="s">
        <v>173</v>
      </c>
      <c r="AU555" s="149" t="s">
        <v>83</v>
      </c>
      <c r="AV555" s="12" t="s">
        <v>83</v>
      </c>
      <c r="AW555" s="12" t="s">
        <v>30</v>
      </c>
      <c r="AX555" s="12" t="s">
        <v>73</v>
      </c>
      <c r="AY555" s="149" t="s">
        <v>166</v>
      </c>
    </row>
    <row r="556" spans="2:65" s="13" customFormat="1" x14ac:dyDescent="0.2">
      <c r="B556" s="155"/>
      <c r="D556" s="148" t="s">
        <v>173</v>
      </c>
      <c r="E556" s="156" t="s">
        <v>1</v>
      </c>
      <c r="F556" s="157" t="s">
        <v>186</v>
      </c>
      <c r="H556" s="158">
        <v>22</v>
      </c>
      <c r="I556" s="159"/>
      <c r="L556" s="155"/>
      <c r="M556" s="160"/>
      <c r="T556" s="161"/>
      <c r="AT556" s="156" t="s">
        <v>173</v>
      </c>
      <c r="AU556" s="156" t="s">
        <v>83</v>
      </c>
      <c r="AV556" s="13" t="s">
        <v>172</v>
      </c>
      <c r="AW556" s="13" t="s">
        <v>30</v>
      </c>
      <c r="AX556" s="13" t="s">
        <v>81</v>
      </c>
      <c r="AY556" s="156" t="s">
        <v>166</v>
      </c>
    </row>
    <row r="557" spans="2:65" s="1" customFormat="1" ht="24.2" customHeight="1" x14ac:dyDescent="0.2">
      <c r="B557" s="31"/>
      <c r="C557" s="133" t="s">
        <v>549</v>
      </c>
      <c r="D557" s="133" t="s">
        <v>168</v>
      </c>
      <c r="E557" s="134" t="s">
        <v>671</v>
      </c>
      <c r="F557" s="135" t="s">
        <v>672</v>
      </c>
      <c r="G557" s="136" t="s">
        <v>252</v>
      </c>
      <c r="H557" s="137">
        <v>20</v>
      </c>
      <c r="I557" s="138"/>
      <c r="J557" s="139">
        <f>ROUND(I557*H557,2)</f>
        <v>0</v>
      </c>
      <c r="K557" s="140"/>
      <c r="L557" s="31"/>
      <c r="M557" s="141" t="s">
        <v>1</v>
      </c>
      <c r="N557" s="142" t="s">
        <v>38</v>
      </c>
      <c r="P557" s="143">
        <f>O557*H557</f>
        <v>0</v>
      </c>
      <c r="Q557" s="143">
        <v>0</v>
      </c>
      <c r="R557" s="143">
        <f>Q557*H557</f>
        <v>0</v>
      </c>
      <c r="S557" s="143">
        <v>0</v>
      </c>
      <c r="T557" s="144">
        <f>S557*H557</f>
        <v>0</v>
      </c>
      <c r="AR557" s="145" t="s">
        <v>224</v>
      </c>
      <c r="AT557" s="145" t="s">
        <v>168</v>
      </c>
      <c r="AU557" s="145" t="s">
        <v>83</v>
      </c>
      <c r="AY557" s="16" t="s">
        <v>166</v>
      </c>
      <c r="BE557" s="146">
        <f>IF(N557="základní",J557,0)</f>
        <v>0</v>
      </c>
      <c r="BF557" s="146">
        <f>IF(N557="snížená",J557,0)</f>
        <v>0</v>
      </c>
      <c r="BG557" s="146">
        <f>IF(N557="zákl. přenesená",J557,0)</f>
        <v>0</v>
      </c>
      <c r="BH557" s="146">
        <f>IF(N557="sníž. přenesená",J557,0)</f>
        <v>0</v>
      </c>
      <c r="BI557" s="146">
        <f>IF(N557="nulová",J557,0)</f>
        <v>0</v>
      </c>
      <c r="BJ557" s="16" t="s">
        <v>81</v>
      </c>
      <c r="BK557" s="146">
        <f>ROUND(I557*H557,2)</f>
        <v>0</v>
      </c>
      <c r="BL557" s="16" t="s">
        <v>224</v>
      </c>
      <c r="BM557" s="145" t="s">
        <v>552</v>
      </c>
    </row>
    <row r="558" spans="2:65" s="12" customFormat="1" x14ac:dyDescent="0.2">
      <c r="B558" s="147"/>
      <c r="D558" s="148" t="s">
        <v>173</v>
      </c>
      <c r="E558" s="149" t="s">
        <v>1</v>
      </c>
      <c r="F558" s="150" t="s">
        <v>231</v>
      </c>
      <c r="H558" s="151">
        <v>20</v>
      </c>
      <c r="I558" s="152"/>
      <c r="L558" s="147"/>
      <c r="M558" s="153"/>
      <c r="T558" s="154"/>
      <c r="AT558" s="149" t="s">
        <v>173</v>
      </c>
      <c r="AU558" s="149" t="s">
        <v>83</v>
      </c>
      <c r="AV558" s="12" t="s">
        <v>83</v>
      </c>
      <c r="AW558" s="12" t="s">
        <v>30</v>
      </c>
      <c r="AX558" s="12" t="s">
        <v>73</v>
      </c>
      <c r="AY558" s="149" t="s">
        <v>166</v>
      </c>
    </row>
    <row r="559" spans="2:65" s="13" customFormat="1" x14ac:dyDescent="0.2">
      <c r="B559" s="155"/>
      <c r="D559" s="148" t="s">
        <v>173</v>
      </c>
      <c r="E559" s="156" t="s">
        <v>1</v>
      </c>
      <c r="F559" s="157" t="s">
        <v>186</v>
      </c>
      <c r="H559" s="158">
        <v>20</v>
      </c>
      <c r="I559" s="159"/>
      <c r="L559" s="155"/>
      <c r="M559" s="160"/>
      <c r="T559" s="161"/>
      <c r="AT559" s="156" t="s">
        <v>173</v>
      </c>
      <c r="AU559" s="156" t="s">
        <v>83</v>
      </c>
      <c r="AV559" s="13" t="s">
        <v>172</v>
      </c>
      <c r="AW559" s="13" t="s">
        <v>30</v>
      </c>
      <c r="AX559" s="13" t="s">
        <v>81</v>
      </c>
      <c r="AY559" s="156" t="s">
        <v>166</v>
      </c>
    </row>
    <row r="560" spans="2:65" s="1" customFormat="1" ht="37.9" customHeight="1" x14ac:dyDescent="0.2">
      <c r="B560" s="31"/>
      <c r="C560" s="133" t="s">
        <v>401</v>
      </c>
      <c r="D560" s="133" t="s">
        <v>168</v>
      </c>
      <c r="E560" s="134" t="s">
        <v>674</v>
      </c>
      <c r="F560" s="135" t="s">
        <v>675</v>
      </c>
      <c r="G560" s="136" t="s">
        <v>252</v>
      </c>
      <c r="H560" s="137">
        <v>20</v>
      </c>
      <c r="I560" s="138"/>
      <c r="J560" s="139">
        <f>ROUND(I560*H560,2)</f>
        <v>0</v>
      </c>
      <c r="K560" s="140"/>
      <c r="L560" s="31"/>
      <c r="M560" s="141" t="s">
        <v>1</v>
      </c>
      <c r="N560" s="142" t="s">
        <v>38</v>
      </c>
      <c r="P560" s="143">
        <f>O560*H560</f>
        <v>0</v>
      </c>
      <c r="Q560" s="143">
        <v>0</v>
      </c>
      <c r="R560" s="143">
        <f>Q560*H560</f>
        <v>0</v>
      </c>
      <c r="S560" s="143">
        <v>0</v>
      </c>
      <c r="T560" s="144">
        <f>S560*H560</f>
        <v>0</v>
      </c>
      <c r="AR560" s="145" t="s">
        <v>224</v>
      </c>
      <c r="AT560" s="145" t="s">
        <v>168</v>
      </c>
      <c r="AU560" s="145" t="s">
        <v>83</v>
      </c>
      <c r="AY560" s="16" t="s">
        <v>166</v>
      </c>
      <c r="BE560" s="146">
        <f>IF(N560="základní",J560,0)</f>
        <v>0</v>
      </c>
      <c r="BF560" s="146">
        <f>IF(N560="snížená",J560,0)</f>
        <v>0</v>
      </c>
      <c r="BG560" s="146">
        <f>IF(N560="zákl. přenesená",J560,0)</f>
        <v>0</v>
      </c>
      <c r="BH560" s="146">
        <f>IF(N560="sníž. přenesená",J560,0)</f>
        <v>0</v>
      </c>
      <c r="BI560" s="146">
        <f>IF(N560="nulová",J560,0)</f>
        <v>0</v>
      </c>
      <c r="BJ560" s="16" t="s">
        <v>81</v>
      </c>
      <c r="BK560" s="146">
        <f>ROUND(I560*H560,2)</f>
        <v>0</v>
      </c>
      <c r="BL560" s="16" t="s">
        <v>224</v>
      </c>
      <c r="BM560" s="145" t="s">
        <v>555</v>
      </c>
    </row>
    <row r="561" spans="2:65" s="12" customFormat="1" x14ac:dyDescent="0.2">
      <c r="B561" s="147"/>
      <c r="D561" s="148" t="s">
        <v>173</v>
      </c>
      <c r="E561" s="149" t="s">
        <v>1</v>
      </c>
      <c r="F561" s="150" t="s">
        <v>231</v>
      </c>
      <c r="H561" s="151">
        <v>20</v>
      </c>
      <c r="I561" s="152"/>
      <c r="L561" s="147"/>
      <c r="M561" s="153"/>
      <c r="T561" s="154"/>
      <c r="AT561" s="149" t="s">
        <v>173</v>
      </c>
      <c r="AU561" s="149" t="s">
        <v>83</v>
      </c>
      <c r="AV561" s="12" t="s">
        <v>83</v>
      </c>
      <c r="AW561" s="12" t="s">
        <v>30</v>
      </c>
      <c r="AX561" s="12" t="s">
        <v>73</v>
      </c>
      <c r="AY561" s="149" t="s">
        <v>166</v>
      </c>
    </row>
    <row r="562" spans="2:65" s="13" customFormat="1" x14ac:dyDescent="0.2">
      <c r="B562" s="155"/>
      <c r="D562" s="148" t="s">
        <v>173</v>
      </c>
      <c r="E562" s="156" t="s">
        <v>1</v>
      </c>
      <c r="F562" s="157" t="s">
        <v>186</v>
      </c>
      <c r="H562" s="158">
        <v>20</v>
      </c>
      <c r="I562" s="159"/>
      <c r="L562" s="155"/>
      <c r="M562" s="160"/>
      <c r="T562" s="161"/>
      <c r="AT562" s="156" t="s">
        <v>173</v>
      </c>
      <c r="AU562" s="156" t="s">
        <v>83</v>
      </c>
      <c r="AV562" s="13" t="s">
        <v>172</v>
      </c>
      <c r="AW562" s="13" t="s">
        <v>30</v>
      </c>
      <c r="AX562" s="13" t="s">
        <v>81</v>
      </c>
      <c r="AY562" s="156" t="s">
        <v>166</v>
      </c>
    </row>
    <row r="563" spans="2:65" s="1" customFormat="1" ht="33" customHeight="1" x14ac:dyDescent="0.2">
      <c r="B563" s="31"/>
      <c r="C563" s="133" t="s">
        <v>556</v>
      </c>
      <c r="D563" s="133" t="s">
        <v>168</v>
      </c>
      <c r="E563" s="134" t="s">
        <v>678</v>
      </c>
      <c r="F563" s="135" t="s">
        <v>679</v>
      </c>
      <c r="G563" s="136" t="s">
        <v>252</v>
      </c>
      <c r="H563" s="137">
        <v>20</v>
      </c>
      <c r="I563" s="138"/>
      <c r="J563" s="139">
        <f>ROUND(I563*H563,2)</f>
        <v>0</v>
      </c>
      <c r="K563" s="140"/>
      <c r="L563" s="31"/>
      <c r="M563" s="141" t="s">
        <v>1</v>
      </c>
      <c r="N563" s="142" t="s">
        <v>38</v>
      </c>
      <c r="P563" s="143">
        <f>O563*H563</f>
        <v>0</v>
      </c>
      <c r="Q563" s="143">
        <v>0</v>
      </c>
      <c r="R563" s="143">
        <f>Q563*H563</f>
        <v>0</v>
      </c>
      <c r="S563" s="143">
        <v>0</v>
      </c>
      <c r="T563" s="144">
        <f>S563*H563</f>
        <v>0</v>
      </c>
      <c r="AR563" s="145" t="s">
        <v>224</v>
      </c>
      <c r="AT563" s="145" t="s">
        <v>168</v>
      </c>
      <c r="AU563" s="145" t="s">
        <v>83</v>
      </c>
      <c r="AY563" s="16" t="s">
        <v>166</v>
      </c>
      <c r="BE563" s="146">
        <f>IF(N563="základní",J563,0)</f>
        <v>0</v>
      </c>
      <c r="BF563" s="146">
        <f>IF(N563="snížená",J563,0)</f>
        <v>0</v>
      </c>
      <c r="BG563" s="146">
        <f>IF(N563="zákl. přenesená",J563,0)</f>
        <v>0</v>
      </c>
      <c r="BH563" s="146">
        <f>IF(N563="sníž. přenesená",J563,0)</f>
        <v>0</v>
      </c>
      <c r="BI563" s="146">
        <f>IF(N563="nulová",J563,0)</f>
        <v>0</v>
      </c>
      <c r="BJ563" s="16" t="s">
        <v>81</v>
      </c>
      <c r="BK563" s="146">
        <f>ROUND(I563*H563,2)</f>
        <v>0</v>
      </c>
      <c r="BL563" s="16" t="s">
        <v>224</v>
      </c>
      <c r="BM563" s="145" t="s">
        <v>559</v>
      </c>
    </row>
    <row r="564" spans="2:65" s="12" customFormat="1" x14ac:dyDescent="0.2">
      <c r="B564" s="147"/>
      <c r="D564" s="148" t="s">
        <v>173</v>
      </c>
      <c r="E564" s="149" t="s">
        <v>1</v>
      </c>
      <c r="F564" s="150" t="s">
        <v>231</v>
      </c>
      <c r="H564" s="151">
        <v>20</v>
      </c>
      <c r="I564" s="152"/>
      <c r="L564" s="147"/>
      <c r="M564" s="153"/>
      <c r="T564" s="154"/>
      <c r="AT564" s="149" t="s">
        <v>173</v>
      </c>
      <c r="AU564" s="149" t="s">
        <v>83</v>
      </c>
      <c r="AV564" s="12" t="s">
        <v>83</v>
      </c>
      <c r="AW564" s="12" t="s">
        <v>30</v>
      </c>
      <c r="AX564" s="12" t="s">
        <v>73</v>
      </c>
      <c r="AY564" s="149" t="s">
        <v>166</v>
      </c>
    </row>
    <row r="565" spans="2:65" s="13" customFormat="1" x14ac:dyDescent="0.2">
      <c r="B565" s="155"/>
      <c r="D565" s="148" t="s">
        <v>173</v>
      </c>
      <c r="E565" s="156" t="s">
        <v>1</v>
      </c>
      <c r="F565" s="157" t="s">
        <v>186</v>
      </c>
      <c r="H565" s="158">
        <v>20</v>
      </c>
      <c r="I565" s="159"/>
      <c r="L565" s="155"/>
      <c r="M565" s="160"/>
      <c r="T565" s="161"/>
      <c r="AT565" s="156" t="s">
        <v>173</v>
      </c>
      <c r="AU565" s="156" t="s">
        <v>83</v>
      </c>
      <c r="AV565" s="13" t="s">
        <v>172</v>
      </c>
      <c r="AW565" s="13" t="s">
        <v>30</v>
      </c>
      <c r="AX565" s="13" t="s">
        <v>81</v>
      </c>
      <c r="AY565" s="156" t="s">
        <v>166</v>
      </c>
    </row>
    <row r="566" spans="2:65" s="1" customFormat="1" ht="24.2" customHeight="1" x14ac:dyDescent="0.2">
      <c r="B566" s="31"/>
      <c r="C566" s="133" t="s">
        <v>404</v>
      </c>
      <c r="D566" s="133" t="s">
        <v>168</v>
      </c>
      <c r="E566" s="134" t="s">
        <v>681</v>
      </c>
      <c r="F566" s="135" t="s">
        <v>682</v>
      </c>
      <c r="G566" s="136" t="s">
        <v>252</v>
      </c>
      <c r="H566" s="137">
        <v>20</v>
      </c>
      <c r="I566" s="138"/>
      <c r="J566" s="139">
        <f>ROUND(I566*H566,2)</f>
        <v>0</v>
      </c>
      <c r="K566" s="140"/>
      <c r="L566" s="31"/>
      <c r="M566" s="141" t="s">
        <v>1</v>
      </c>
      <c r="N566" s="142" t="s">
        <v>38</v>
      </c>
      <c r="P566" s="143">
        <f>O566*H566</f>
        <v>0</v>
      </c>
      <c r="Q566" s="143">
        <v>0</v>
      </c>
      <c r="R566" s="143">
        <f>Q566*H566</f>
        <v>0</v>
      </c>
      <c r="S566" s="143">
        <v>0</v>
      </c>
      <c r="T566" s="144">
        <f>S566*H566</f>
        <v>0</v>
      </c>
      <c r="AR566" s="145" t="s">
        <v>224</v>
      </c>
      <c r="AT566" s="145" t="s">
        <v>168</v>
      </c>
      <c r="AU566" s="145" t="s">
        <v>83</v>
      </c>
      <c r="AY566" s="16" t="s">
        <v>166</v>
      </c>
      <c r="BE566" s="146">
        <f>IF(N566="základní",J566,0)</f>
        <v>0</v>
      </c>
      <c r="BF566" s="146">
        <f>IF(N566="snížená",J566,0)</f>
        <v>0</v>
      </c>
      <c r="BG566" s="146">
        <f>IF(N566="zákl. přenesená",J566,0)</f>
        <v>0</v>
      </c>
      <c r="BH566" s="146">
        <f>IF(N566="sníž. přenesená",J566,0)</f>
        <v>0</v>
      </c>
      <c r="BI566" s="146">
        <f>IF(N566="nulová",J566,0)</f>
        <v>0</v>
      </c>
      <c r="BJ566" s="16" t="s">
        <v>81</v>
      </c>
      <c r="BK566" s="146">
        <f>ROUND(I566*H566,2)</f>
        <v>0</v>
      </c>
      <c r="BL566" s="16" t="s">
        <v>224</v>
      </c>
      <c r="BM566" s="145" t="s">
        <v>562</v>
      </c>
    </row>
    <row r="567" spans="2:65" s="12" customFormat="1" x14ac:dyDescent="0.2">
      <c r="B567" s="147"/>
      <c r="D567" s="148" t="s">
        <v>173</v>
      </c>
      <c r="E567" s="149" t="s">
        <v>1</v>
      </c>
      <c r="F567" s="150" t="s">
        <v>231</v>
      </c>
      <c r="H567" s="151">
        <v>20</v>
      </c>
      <c r="I567" s="152"/>
      <c r="L567" s="147"/>
      <c r="M567" s="153"/>
      <c r="T567" s="154"/>
      <c r="AT567" s="149" t="s">
        <v>173</v>
      </c>
      <c r="AU567" s="149" t="s">
        <v>83</v>
      </c>
      <c r="AV567" s="12" t="s">
        <v>83</v>
      </c>
      <c r="AW567" s="12" t="s">
        <v>30</v>
      </c>
      <c r="AX567" s="12" t="s">
        <v>73</v>
      </c>
      <c r="AY567" s="149" t="s">
        <v>166</v>
      </c>
    </row>
    <row r="568" spans="2:65" s="13" customFormat="1" x14ac:dyDescent="0.2">
      <c r="B568" s="155"/>
      <c r="D568" s="148" t="s">
        <v>173</v>
      </c>
      <c r="E568" s="156" t="s">
        <v>1</v>
      </c>
      <c r="F568" s="157" t="s">
        <v>186</v>
      </c>
      <c r="H568" s="158">
        <v>20</v>
      </c>
      <c r="I568" s="159"/>
      <c r="L568" s="155"/>
      <c r="M568" s="160"/>
      <c r="T568" s="161"/>
      <c r="AT568" s="156" t="s">
        <v>173</v>
      </c>
      <c r="AU568" s="156" t="s">
        <v>83</v>
      </c>
      <c r="AV568" s="13" t="s">
        <v>172</v>
      </c>
      <c r="AW568" s="13" t="s">
        <v>30</v>
      </c>
      <c r="AX568" s="13" t="s">
        <v>81</v>
      </c>
      <c r="AY568" s="156" t="s">
        <v>166</v>
      </c>
    </row>
    <row r="569" spans="2:65" s="1" customFormat="1" ht="24.2" customHeight="1" x14ac:dyDescent="0.2">
      <c r="B569" s="31"/>
      <c r="C569" s="133" t="s">
        <v>563</v>
      </c>
      <c r="D569" s="133" t="s">
        <v>168</v>
      </c>
      <c r="E569" s="134" t="s">
        <v>685</v>
      </c>
      <c r="F569" s="135" t="s">
        <v>686</v>
      </c>
      <c r="G569" s="136" t="s">
        <v>252</v>
      </c>
      <c r="H569" s="137">
        <v>20</v>
      </c>
      <c r="I569" s="138"/>
      <c r="J569" s="139">
        <f>ROUND(I569*H569,2)</f>
        <v>0</v>
      </c>
      <c r="K569" s="140"/>
      <c r="L569" s="31"/>
      <c r="M569" s="141" t="s">
        <v>1</v>
      </c>
      <c r="N569" s="142" t="s">
        <v>38</v>
      </c>
      <c r="P569" s="143">
        <f>O569*H569</f>
        <v>0</v>
      </c>
      <c r="Q569" s="143">
        <v>0</v>
      </c>
      <c r="R569" s="143">
        <f>Q569*H569</f>
        <v>0</v>
      </c>
      <c r="S569" s="143">
        <v>0</v>
      </c>
      <c r="T569" s="144">
        <f>S569*H569</f>
        <v>0</v>
      </c>
      <c r="AR569" s="145" t="s">
        <v>224</v>
      </c>
      <c r="AT569" s="145" t="s">
        <v>168</v>
      </c>
      <c r="AU569" s="145" t="s">
        <v>83</v>
      </c>
      <c r="AY569" s="16" t="s">
        <v>166</v>
      </c>
      <c r="BE569" s="146">
        <f>IF(N569="základní",J569,0)</f>
        <v>0</v>
      </c>
      <c r="BF569" s="146">
        <f>IF(N569="snížená",J569,0)</f>
        <v>0</v>
      </c>
      <c r="BG569" s="146">
        <f>IF(N569="zákl. přenesená",J569,0)</f>
        <v>0</v>
      </c>
      <c r="BH569" s="146">
        <f>IF(N569="sníž. přenesená",J569,0)</f>
        <v>0</v>
      </c>
      <c r="BI569" s="146">
        <f>IF(N569="nulová",J569,0)</f>
        <v>0</v>
      </c>
      <c r="BJ569" s="16" t="s">
        <v>81</v>
      </c>
      <c r="BK569" s="146">
        <f>ROUND(I569*H569,2)</f>
        <v>0</v>
      </c>
      <c r="BL569" s="16" t="s">
        <v>224</v>
      </c>
      <c r="BM569" s="145" t="s">
        <v>566</v>
      </c>
    </row>
    <row r="570" spans="2:65" s="12" customFormat="1" x14ac:dyDescent="0.2">
      <c r="B570" s="147"/>
      <c r="D570" s="148" t="s">
        <v>173</v>
      </c>
      <c r="E570" s="149" t="s">
        <v>1</v>
      </c>
      <c r="F570" s="150" t="s">
        <v>231</v>
      </c>
      <c r="H570" s="151">
        <v>20</v>
      </c>
      <c r="I570" s="152"/>
      <c r="L570" s="147"/>
      <c r="M570" s="153"/>
      <c r="T570" s="154"/>
      <c r="AT570" s="149" t="s">
        <v>173</v>
      </c>
      <c r="AU570" s="149" t="s">
        <v>83</v>
      </c>
      <c r="AV570" s="12" t="s">
        <v>83</v>
      </c>
      <c r="AW570" s="12" t="s">
        <v>30</v>
      </c>
      <c r="AX570" s="12" t="s">
        <v>73</v>
      </c>
      <c r="AY570" s="149" t="s">
        <v>166</v>
      </c>
    </row>
    <row r="571" spans="2:65" s="13" customFormat="1" x14ac:dyDescent="0.2">
      <c r="B571" s="155"/>
      <c r="D571" s="148" t="s">
        <v>173</v>
      </c>
      <c r="E571" s="156" t="s">
        <v>1</v>
      </c>
      <c r="F571" s="157" t="s">
        <v>186</v>
      </c>
      <c r="H571" s="158">
        <v>20</v>
      </c>
      <c r="I571" s="159"/>
      <c r="L571" s="155"/>
      <c r="M571" s="160"/>
      <c r="T571" s="161"/>
      <c r="AT571" s="156" t="s">
        <v>173</v>
      </c>
      <c r="AU571" s="156" t="s">
        <v>83</v>
      </c>
      <c r="AV571" s="13" t="s">
        <v>172</v>
      </c>
      <c r="AW571" s="13" t="s">
        <v>30</v>
      </c>
      <c r="AX571" s="13" t="s">
        <v>81</v>
      </c>
      <c r="AY571" s="156" t="s">
        <v>166</v>
      </c>
    </row>
    <row r="572" spans="2:65" s="1" customFormat="1" ht="24.2" customHeight="1" x14ac:dyDescent="0.2">
      <c r="B572" s="31"/>
      <c r="C572" s="133" t="s">
        <v>408</v>
      </c>
      <c r="D572" s="133" t="s">
        <v>168</v>
      </c>
      <c r="E572" s="134" t="s">
        <v>688</v>
      </c>
      <c r="F572" s="135" t="s">
        <v>689</v>
      </c>
      <c r="G572" s="136" t="s">
        <v>203</v>
      </c>
      <c r="H572" s="137">
        <v>0.9</v>
      </c>
      <c r="I572" s="138"/>
      <c r="J572" s="139">
        <f>ROUND(I572*H572,2)</f>
        <v>0</v>
      </c>
      <c r="K572" s="140"/>
      <c r="L572" s="31"/>
      <c r="M572" s="141" t="s">
        <v>1</v>
      </c>
      <c r="N572" s="142" t="s">
        <v>38</v>
      </c>
      <c r="P572" s="143">
        <f>O572*H572</f>
        <v>0</v>
      </c>
      <c r="Q572" s="143">
        <v>0</v>
      </c>
      <c r="R572" s="143">
        <f>Q572*H572</f>
        <v>0</v>
      </c>
      <c r="S572" s="143">
        <v>0</v>
      </c>
      <c r="T572" s="144">
        <f>S572*H572</f>
        <v>0</v>
      </c>
      <c r="AR572" s="145" t="s">
        <v>224</v>
      </c>
      <c r="AT572" s="145" t="s">
        <v>168</v>
      </c>
      <c r="AU572" s="145" t="s">
        <v>83</v>
      </c>
      <c r="AY572" s="16" t="s">
        <v>166</v>
      </c>
      <c r="BE572" s="146">
        <f>IF(N572="základní",J572,0)</f>
        <v>0</v>
      </c>
      <c r="BF572" s="146">
        <f>IF(N572="snížená",J572,0)</f>
        <v>0</v>
      </c>
      <c r="BG572" s="146">
        <f>IF(N572="zákl. přenesená",J572,0)</f>
        <v>0</v>
      </c>
      <c r="BH572" s="146">
        <f>IF(N572="sníž. přenesená",J572,0)</f>
        <v>0</v>
      </c>
      <c r="BI572" s="146">
        <f>IF(N572="nulová",J572,0)</f>
        <v>0</v>
      </c>
      <c r="BJ572" s="16" t="s">
        <v>81</v>
      </c>
      <c r="BK572" s="146">
        <f>ROUND(I572*H572,2)</f>
        <v>0</v>
      </c>
      <c r="BL572" s="16" t="s">
        <v>224</v>
      </c>
      <c r="BM572" s="145" t="s">
        <v>569</v>
      </c>
    </row>
    <row r="573" spans="2:65" s="1" customFormat="1" ht="24.2" customHeight="1" x14ac:dyDescent="0.2">
      <c r="B573" s="31"/>
      <c r="C573" s="133" t="s">
        <v>570</v>
      </c>
      <c r="D573" s="133" t="s">
        <v>168</v>
      </c>
      <c r="E573" s="134" t="s">
        <v>692</v>
      </c>
      <c r="F573" s="135" t="s">
        <v>693</v>
      </c>
      <c r="G573" s="136" t="s">
        <v>203</v>
      </c>
      <c r="H573" s="137">
        <v>0.9</v>
      </c>
      <c r="I573" s="138"/>
      <c r="J573" s="139">
        <f>ROUND(I573*H573,2)</f>
        <v>0</v>
      </c>
      <c r="K573" s="140"/>
      <c r="L573" s="31"/>
      <c r="M573" s="141" t="s">
        <v>1</v>
      </c>
      <c r="N573" s="142" t="s">
        <v>38</v>
      </c>
      <c r="P573" s="143">
        <f>O573*H573</f>
        <v>0</v>
      </c>
      <c r="Q573" s="143">
        <v>0</v>
      </c>
      <c r="R573" s="143">
        <f>Q573*H573</f>
        <v>0</v>
      </c>
      <c r="S573" s="143">
        <v>0</v>
      </c>
      <c r="T573" s="144">
        <f>S573*H573</f>
        <v>0</v>
      </c>
      <c r="AR573" s="145" t="s">
        <v>224</v>
      </c>
      <c r="AT573" s="145" t="s">
        <v>168</v>
      </c>
      <c r="AU573" s="145" t="s">
        <v>83</v>
      </c>
      <c r="AY573" s="16" t="s">
        <v>166</v>
      </c>
      <c r="BE573" s="146">
        <f>IF(N573="základní",J573,0)</f>
        <v>0</v>
      </c>
      <c r="BF573" s="146">
        <f>IF(N573="snížená",J573,0)</f>
        <v>0</v>
      </c>
      <c r="BG573" s="146">
        <f>IF(N573="zákl. přenesená",J573,0)</f>
        <v>0</v>
      </c>
      <c r="BH573" s="146">
        <f>IF(N573="sníž. přenesená",J573,0)</f>
        <v>0</v>
      </c>
      <c r="BI573" s="146">
        <f>IF(N573="nulová",J573,0)</f>
        <v>0</v>
      </c>
      <c r="BJ573" s="16" t="s">
        <v>81</v>
      </c>
      <c r="BK573" s="146">
        <f>ROUND(I573*H573,2)</f>
        <v>0</v>
      </c>
      <c r="BL573" s="16" t="s">
        <v>224</v>
      </c>
      <c r="BM573" s="145" t="s">
        <v>573</v>
      </c>
    </row>
    <row r="574" spans="2:65" s="11" customFormat="1" ht="22.9" customHeight="1" x14ac:dyDescent="0.2">
      <c r="B574" s="121"/>
      <c r="D574" s="122" t="s">
        <v>72</v>
      </c>
      <c r="E574" s="131" t="s">
        <v>695</v>
      </c>
      <c r="F574" s="131" t="s">
        <v>696</v>
      </c>
      <c r="I574" s="124"/>
      <c r="J574" s="132">
        <f>BK574</f>
        <v>0</v>
      </c>
      <c r="L574" s="121"/>
      <c r="M574" s="126"/>
      <c r="P574" s="127">
        <f>SUM(P575:P597)</f>
        <v>0</v>
      </c>
      <c r="R574" s="127">
        <f>SUM(R575:R597)</f>
        <v>0.44999999999999996</v>
      </c>
      <c r="T574" s="128">
        <f>SUM(T575:T597)</f>
        <v>0</v>
      </c>
      <c r="AR574" s="122" t="s">
        <v>83</v>
      </c>
      <c r="AT574" s="129" t="s">
        <v>72</v>
      </c>
      <c r="AU574" s="129" t="s">
        <v>81</v>
      </c>
      <c r="AY574" s="122" t="s">
        <v>166</v>
      </c>
      <c r="BK574" s="130">
        <f>SUM(BK575:BK597)</f>
        <v>0</v>
      </c>
    </row>
    <row r="575" spans="2:65" s="1" customFormat="1" ht="24.2" customHeight="1" x14ac:dyDescent="0.2">
      <c r="B575" s="31"/>
      <c r="C575" s="133" t="s">
        <v>411</v>
      </c>
      <c r="D575" s="133" t="s">
        <v>168</v>
      </c>
      <c r="E575" s="134" t="s">
        <v>697</v>
      </c>
      <c r="F575" s="135" t="s">
        <v>698</v>
      </c>
      <c r="G575" s="136" t="s">
        <v>252</v>
      </c>
      <c r="H575" s="137">
        <v>30</v>
      </c>
      <c r="I575" s="138"/>
      <c r="J575" s="139">
        <f>ROUND(I575*H575,2)</f>
        <v>0</v>
      </c>
      <c r="K575" s="140"/>
      <c r="L575" s="31"/>
      <c r="M575" s="141" t="s">
        <v>1</v>
      </c>
      <c r="N575" s="142" t="s">
        <v>38</v>
      </c>
      <c r="P575" s="143">
        <f>O575*H575</f>
        <v>0</v>
      </c>
      <c r="Q575" s="143">
        <v>0</v>
      </c>
      <c r="R575" s="143">
        <f>Q575*H575</f>
        <v>0</v>
      </c>
      <c r="S575" s="143">
        <v>0</v>
      </c>
      <c r="T575" s="144">
        <f>S575*H575</f>
        <v>0</v>
      </c>
      <c r="AR575" s="145" t="s">
        <v>224</v>
      </c>
      <c r="AT575" s="145" t="s">
        <v>168</v>
      </c>
      <c r="AU575" s="145" t="s">
        <v>83</v>
      </c>
      <c r="AY575" s="16" t="s">
        <v>166</v>
      </c>
      <c r="BE575" s="146">
        <f>IF(N575="základní",J575,0)</f>
        <v>0</v>
      </c>
      <c r="BF575" s="146">
        <f>IF(N575="snížená",J575,0)</f>
        <v>0</v>
      </c>
      <c r="BG575" s="146">
        <f>IF(N575="zákl. přenesená",J575,0)</f>
        <v>0</v>
      </c>
      <c r="BH575" s="146">
        <f>IF(N575="sníž. přenesená",J575,0)</f>
        <v>0</v>
      </c>
      <c r="BI575" s="146">
        <f>IF(N575="nulová",J575,0)</f>
        <v>0</v>
      </c>
      <c r="BJ575" s="16" t="s">
        <v>81</v>
      </c>
      <c r="BK575" s="146">
        <f>ROUND(I575*H575,2)</f>
        <v>0</v>
      </c>
      <c r="BL575" s="16" t="s">
        <v>224</v>
      </c>
      <c r="BM575" s="145" t="s">
        <v>576</v>
      </c>
    </row>
    <row r="576" spans="2:65" s="12" customFormat="1" x14ac:dyDescent="0.2">
      <c r="B576" s="147"/>
      <c r="D576" s="148" t="s">
        <v>173</v>
      </c>
      <c r="E576" s="149" t="s">
        <v>1</v>
      </c>
      <c r="F576" s="150" t="s">
        <v>288</v>
      </c>
      <c r="H576" s="151">
        <v>30</v>
      </c>
      <c r="I576" s="152"/>
      <c r="L576" s="147"/>
      <c r="M576" s="153"/>
      <c r="T576" s="154"/>
      <c r="AT576" s="149" t="s">
        <v>173</v>
      </c>
      <c r="AU576" s="149" t="s">
        <v>83</v>
      </c>
      <c r="AV576" s="12" t="s">
        <v>83</v>
      </c>
      <c r="AW576" s="12" t="s">
        <v>30</v>
      </c>
      <c r="AX576" s="12" t="s">
        <v>73</v>
      </c>
      <c r="AY576" s="149" t="s">
        <v>166</v>
      </c>
    </row>
    <row r="577" spans="2:65" s="13" customFormat="1" x14ac:dyDescent="0.2">
      <c r="B577" s="155"/>
      <c r="D577" s="148" t="s">
        <v>173</v>
      </c>
      <c r="E577" s="156" t="s">
        <v>1</v>
      </c>
      <c r="F577" s="157" t="s">
        <v>186</v>
      </c>
      <c r="H577" s="158">
        <v>30</v>
      </c>
      <c r="I577" s="159"/>
      <c r="L577" s="155"/>
      <c r="M577" s="160"/>
      <c r="T577" s="161"/>
      <c r="AT577" s="156" t="s">
        <v>173</v>
      </c>
      <c r="AU577" s="156" t="s">
        <v>83</v>
      </c>
      <c r="AV577" s="13" t="s">
        <v>172</v>
      </c>
      <c r="AW577" s="13" t="s">
        <v>30</v>
      </c>
      <c r="AX577" s="13" t="s">
        <v>81</v>
      </c>
      <c r="AY577" s="156" t="s">
        <v>166</v>
      </c>
    </row>
    <row r="578" spans="2:65" s="1" customFormat="1" ht="16.5" customHeight="1" x14ac:dyDescent="0.2">
      <c r="B578" s="31"/>
      <c r="C578" s="133" t="s">
        <v>577</v>
      </c>
      <c r="D578" s="133" t="s">
        <v>168</v>
      </c>
      <c r="E578" s="134" t="s">
        <v>701</v>
      </c>
      <c r="F578" s="135" t="s">
        <v>702</v>
      </c>
      <c r="G578" s="136" t="s">
        <v>252</v>
      </c>
      <c r="H578" s="137">
        <v>30</v>
      </c>
      <c r="I578" s="138"/>
      <c r="J578" s="139">
        <f>ROUND(I578*H578,2)</f>
        <v>0</v>
      </c>
      <c r="K578" s="140"/>
      <c r="L578" s="31"/>
      <c r="M578" s="141" t="s">
        <v>1</v>
      </c>
      <c r="N578" s="142" t="s">
        <v>38</v>
      </c>
      <c r="P578" s="143">
        <f>O578*H578</f>
        <v>0</v>
      </c>
      <c r="Q578" s="143">
        <v>0</v>
      </c>
      <c r="R578" s="143">
        <f>Q578*H578</f>
        <v>0</v>
      </c>
      <c r="S578" s="143">
        <v>0</v>
      </c>
      <c r="T578" s="144">
        <f>S578*H578</f>
        <v>0</v>
      </c>
      <c r="AR578" s="145" t="s">
        <v>224</v>
      </c>
      <c r="AT578" s="145" t="s">
        <v>168</v>
      </c>
      <c r="AU578" s="145" t="s">
        <v>83</v>
      </c>
      <c r="AY578" s="16" t="s">
        <v>166</v>
      </c>
      <c r="BE578" s="146">
        <f>IF(N578="základní",J578,0)</f>
        <v>0</v>
      </c>
      <c r="BF578" s="146">
        <f>IF(N578="snížená",J578,0)</f>
        <v>0</v>
      </c>
      <c r="BG578" s="146">
        <f>IF(N578="zákl. přenesená",J578,0)</f>
        <v>0</v>
      </c>
      <c r="BH578" s="146">
        <f>IF(N578="sníž. přenesená",J578,0)</f>
        <v>0</v>
      </c>
      <c r="BI578" s="146">
        <f>IF(N578="nulová",J578,0)</f>
        <v>0</v>
      </c>
      <c r="BJ578" s="16" t="s">
        <v>81</v>
      </c>
      <c r="BK578" s="146">
        <f>ROUND(I578*H578,2)</f>
        <v>0</v>
      </c>
      <c r="BL578" s="16" t="s">
        <v>224</v>
      </c>
      <c r="BM578" s="145" t="s">
        <v>580</v>
      </c>
    </row>
    <row r="579" spans="2:65" s="12" customFormat="1" x14ac:dyDescent="0.2">
      <c r="B579" s="147"/>
      <c r="D579" s="148" t="s">
        <v>173</v>
      </c>
      <c r="E579" s="149" t="s">
        <v>1</v>
      </c>
      <c r="F579" s="150" t="s">
        <v>288</v>
      </c>
      <c r="H579" s="151">
        <v>30</v>
      </c>
      <c r="I579" s="152"/>
      <c r="L579" s="147"/>
      <c r="M579" s="153"/>
      <c r="T579" s="154"/>
      <c r="AT579" s="149" t="s">
        <v>173</v>
      </c>
      <c r="AU579" s="149" t="s">
        <v>83</v>
      </c>
      <c r="AV579" s="12" t="s">
        <v>83</v>
      </c>
      <c r="AW579" s="12" t="s">
        <v>30</v>
      </c>
      <c r="AX579" s="12" t="s">
        <v>73</v>
      </c>
      <c r="AY579" s="149" t="s">
        <v>166</v>
      </c>
    </row>
    <row r="580" spans="2:65" s="13" customFormat="1" x14ac:dyDescent="0.2">
      <c r="B580" s="155"/>
      <c r="D580" s="148" t="s">
        <v>173</v>
      </c>
      <c r="E580" s="156" t="s">
        <v>1</v>
      </c>
      <c r="F580" s="157" t="s">
        <v>186</v>
      </c>
      <c r="H580" s="158">
        <v>30</v>
      </c>
      <c r="I580" s="159"/>
      <c r="L580" s="155"/>
      <c r="M580" s="160"/>
      <c r="T580" s="161"/>
      <c r="AT580" s="156" t="s">
        <v>173</v>
      </c>
      <c r="AU580" s="156" t="s">
        <v>83</v>
      </c>
      <c r="AV580" s="13" t="s">
        <v>172</v>
      </c>
      <c r="AW580" s="13" t="s">
        <v>30</v>
      </c>
      <c r="AX580" s="13" t="s">
        <v>81</v>
      </c>
      <c r="AY580" s="156" t="s">
        <v>166</v>
      </c>
    </row>
    <row r="581" spans="2:65" s="1" customFormat="1" ht="24.2" customHeight="1" x14ac:dyDescent="0.2">
      <c r="B581" s="31"/>
      <c r="C581" s="133" t="s">
        <v>415</v>
      </c>
      <c r="D581" s="133" t="s">
        <v>168</v>
      </c>
      <c r="E581" s="134" t="s">
        <v>704</v>
      </c>
      <c r="F581" s="135" t="s">
        <v>705</v>
      </c>
      <c r="G581" s="136" t="s">
        <v>252</v>
      </c>
      <c r="H581" s="137">
        <v>30</v>
      </c>
      <c r="I581" s="138"/>
      <c r="J581" s="139">
        <f>ROUND(I581*H581,2)</f>
        <v>0</v>
      </c>
      <c r="K581" s="140"/>
      <c r="L581" s="31"/>
      <c r="M581" s="141" t="s">
        <v>1</v>
      </c>
      <c r="N581" s="142" t="s">
        <v>38</v>
      </c>
      <c r="P581" s="143">
        <f>O581*H581</f>
        <v>0</v>
      </c>
      <c r="Q581" s="143">
        <v>0</v>
      </c>
      <c r="R581" s="143">
        <f>Q581*H581</f>
        <v>0</v>
      </c>
      <c r="S581" s="143">
        <v>0</v>
      </c>
      <c r="T581" s="144">
        <f>S581*H581</f>
        <v>0</v>
      </c>
      <c r="AR581" s="145" t="s">
        <v>224</v>
      </c>
      <c r="AT581" s="145" t="s">
        <v>168</v>
      </c>
      <c r="AU581" s="145" t="s">
        <v>83</v>
      </c>
      <c r="AY581" s="16" t="s">
        <v>166</v>
      </c>
      <c r="BE581" s="146">
        <f>IF(N581="základní",J581,0)</f>
        <v>0</v>
      </c>
      <c r="BF581" s="146">
        <f>IF(N581="snížená",J581,0)</f>
        <v>0</v>
      </c>
      <c r="BG581" s="146">
        <f>IF(N581="zákl. přenesená",J581,0)</f>
        <v>0</v>
      </c>
      <c r="BH581" s="146">
        <f>IF(N581="sníž. přenesená",J581,0)</f>
        <v>0</v>
      </c>
      <c r="BI581" s="146">
        <f>IF(N581="nulová",J581,0)</f>
        <v>0</v>
      </c>
      <c r="BJ581" s="16" t="s">
        <v>81</v>
      </c>
      <c r="BK581" s="146">
        <f>ROUND(I581*H581,2)</f>
        <v>0</v>
      </c>
      <c r="BL581" s="16" t="s">
        <v>224</v>
      </c>
      <c r="BM581" s="145" t="s">
        <v>585</v>
      </c>
    </row>
    <row r="582" spans="2:65" s="12" customFormat="1" x14ac:dyDescent="0.2">
      <c r="B582" s="147"/>
      <c r="D582" s="148" t="s">
        <v>173</v>
      </c>
      <c r="E582" s="149" t="s">
        <v>1</v>
      </c>
      <c r="F582" s="150" t="s">
        <v>288</v>
      </c>
      <c r="H582" s="151">
        <v>30</v>
      </c>
      <c r="I582" s="152"/>
      <c r="L582" s="147"/>
      <c r="M582" s="153"/>
      <c r="T582" s="154"/>
      <c r="AT582" s="149" t="s">
        <v>173</v>
      </c>
      <c r="AU582" s="149" t="s">
        <v>83</v>
      </c>
      <c r="AV582" s="12" t="s">
        <v>83</v>
      </c>
      <c r="AW582" s="12" t="s">
        <v>30</v>
      </c>
      <c r="AX582" s="12" t="s">
        <v>73</v>
      </c>
      <c r="AY582" s="149" t="s">
        <v>166</v>
      </c>
    </row>
    <row r="583" spans="2:65" s="13" customFormat="1" x14ac:dyDescent="0.2">
      <c r="B583" s="155"/>
      <c r="D583" s="148" t="s">
        <v>173</v>
      </c>
      <c r="E583" s="156" t="s">
        <v>1</v>
      </c>
      <c r="F583" s="157" t="s">
        <v>186</v>
      </c>
      <c r="H583" s="158">
        <v>30</v>
      </c>
      <c r="I583" s="159"/>
      <c r="L583" s="155"/>
      <c r="M583" s="160"/>
      <c r="T583" s="161"/>
      <c r="AT583" s="156" t="s">
        <v>173</v>
      </c>
      <c r="AU583" s="156" t="s">
        <v>83</v>
      </c>
      <c r="AV583" s="13" t="s">
        <v>172</v>
      </c>
      <c r="AW583" s="13" t="s">
        <v>30</v>
      </c>
      <c r="AX583" s="13" t="s">
        <v>81</v>
      </c>
      <c r="AY583" s="156" t="s">
        <v>166</v>
      </c>
    </row>
    <row r="584" spans="2:65" s="1" customFormat="1" ht="37.9" customHeight="1" x14ac:dyDescent="0.2">
      <c r="B584" s="31"/>
      <c r="C584" s="133" t="s">
        <v>587</v>
      </c>
      <c r="D584" s="133" t="s">
        <v>168</v>
      </c>
      <c r="E584" s="134" t="s">
        <v>708</v>
      </c>
      <c r="F584" s="135" t="s">
        <v>709</v>
      </c>
      <c r="G584" s="136" t="s">
        <v>252</v>
      </c>
      <c r="H584" s="137">
        <v>30</v>
      </c>
      <c r="I584" s="138"/>
      <c r="J584" s="139">
        <f>ROUND(I584*H584,2)</f>
        <v>0</v>
      </c>
      <c r="K584" s="140"/>
      <c r="L584" s="31"/>
      <c r="M584" s="141" t="s">
        <v>1</v>
      </c>
      <c r="N584" s="142" t="s">
        <v>38</v>
      </c>
      <c r="P584" s="143">
        <f>O584*H584</f>
        <v>0</v>
      </c>
      <c r="Q584" s="143">
        <v>1.4999999999999999E-2</v>
      </c>
      <c r="R584" s="143">
        <f>Q584*H584</f>
        <v>0.44999999999999996</v>
      </c>
      <c r="S584" s="143">
        <v>0</v>
      </c>
      <c r="T584" s="144">
        <f>S584*H584</f>
        <v>0</v>
      </c>
      <c r="AR584" s="145" t="s">
        <v>224</v>
      </c>
      <c r="AT584" s="145" t="s">
        <v>168</v>
      </c>
      <c r="AU584" s="145" t="s">
        <v>83</v>
      </c>
      <c r="AY584" s="16" t="s">
        <v>166</v>
      </c>
      <c r="BE584" s="146">
        <f>IF(N584="základní",J584,0)</f>
        <v>0</v>
      </c>
      <c r="BF584" s="146">
        <f>IF(N584="snížená",J584,0)</f>
        <v>0</v>
      </c>
      <c r="BG584" s="146">
        <f>IF(N584="zákl. přenesená",J584,0)</f>
        <v>0</v>
      </c>
      <c r="BH584" s="146">
        <f>IF(N584="sníž. přenesená",J584,0)</f>
        <v>0</v>
      </c>
      <c r="BI584" s="146">
        <f>IF(N584="nulová",J584,0)</f>
        <v>0</v>
      </c>
      <c r="BJ584" s="16" t="s">
        <v>81</v>
      </c>
      <c r="BK584" s="146">
        <f>ROUND(I584*H584,2)</f>
        <v>0</v>
      </c>
      <c r="BL584" s="16" t="s">
        <v>224</v>
      </c>
      <c r="BM584" s="145" t="s">
        <v>966</v>
      </c>
    </row>
    <row r="585" spans="2:65" s="12" customFormat="1" x14ac:dyDescent="0.2">
      <c r="B585" s="147"/>
      <c r="D585" s="148" t="s">
        <v>173</v>
      </c>
      <c r="E585" s="149" t="s">
        <v>1</v>
      </c>
      <c r="F585" s="150" t="s">
        <v>288</v>
      </c>
      <c r="H585" s="151">
        <v>30</v>
      </c>
      <c r="I585" s="152"/>
      <c r="L585" s="147"/>
      <c r="M585" s="153"/>
      <c r="T585" s="154"/>
      <c r="AT585" s="149" t="s">
        <v>173</v>
      </c>
      <c r="AU585" s="149" t="s">
        <v>83</v>
      </c>
      <c r="AV585" s="12" t="s">
        <v>83</v>
      </c>
      <c r="AW585" s="12" t="s">
        <v>30</v>
      </c>
      <c r="AX585" s="12" t="s">
        <v>73</v>
      </c>
      <c r="AY585" s="149" t="s">
        <v>166</v>
      </c>
    </row>
    <row r="586" spans="2:65" s="13" customFormat="1" x14ac:dyDescent="0.2">
      <c r="B586" s="155"/>
      <c r="D586" s="148" t="s">
        <v>173</v>
      </c>
      <c r="E586" s="156" t="s">
        <v>1</v>
      </c>
      <c r="F586" s="157" t="s">
        <v>186</v>
      </c>
      <c r="H586" s="158">
        <v>30</v>
      </c>
      <c r="I586" s="159"/>
      <c r="L586" s="155"/>
      <c r="M586" s="160"/>
      <c r="T586" s="161"/>
      <c r="AT586" s="156" t="s">
        <v>173</v>
      </c>
      <c r="AU586" s="156" t="s">
        <v>83</v>
      </c>
      <c r="AV586" s="13" t="s">
        <v>172</v>
      </c>
      <c r="AW586" s="13" t="s">
        <v>30</v>
      </c>
      <c r="AX586" s="13" t="s">
        <v>81</v>
      </c>
      <c r="AY586" s="156" t="s">
        <v>166</v>
      </c>
    </row>
    <row r="587" spans="2:65" s="1" customFormat="1" ht="24.2" customHeight="1" x14ac:dyDescent="0.2">
      <c r="B587" s="31"/>
      <c r="C587" s="133" t="s">
        <v>422</v>
      </c>
      <c r="D587" s="133" t="s">
        <v>168</v>
      </c>
      <c r="E587" s="134" t="s">
        <v>711</v>
      </c>
      <c r="F587" s="135" t="s">
        <v>712</v>
      </c>
      <c r="G587" s="136" t="s">
        <v>252</v>
      </c>
      <c r="H587" s="137">
        <v>30</v>
      </c>
      <c r="I587" s="138"/>
      <c r="J587" s="139">
        <f>ROUND(I587*H587,2)</f>
        <v>0</v>
      </c>
      <c r="K587" s="140"/>
      <c r="L587" s="31"/>
      <c r="M587" s="141" t="s">
        <v>1</v>
      </c>
      <c r="N587" s="142" t="s">
        <v>38</v>
      </c>
      <c r="P587" s="143">
        <f>O587*H587</f>
        <v>0</v>
      </c>
      <c r="Q587" s="143">
        <v>0</v>
      </c>
      <c r="R587" s="143">
        <f>Q587*H587</f>
        <v>0</v>
      </c>
      <c r="S587" s="143">
        <v>0</v>
      </c>
      <c r="T587" s="144">
        <f>S587*H587</f>
        <v>0</v>
      </c>
      <c r="AR587" s="145" t="s">
        <v>224</v>
      </c>
      <c r="AT587" s="145" t="s">
        <v>168</v>
      </c>
      <c r="AU587" s="145" t="s">
        <v>83</v>
      </c>
      <c r="AY587" s="16" t="s">
        <v>166</v>
      </c>
      <c r="BE587" s="146">
        <f>IF(N587="základní",J587,0)</f>
        <v>0</v>
      </c>
      <c r="BF587" s="146">
        <f>IF(N587="snížená",J587,0)</f>
        <v>0</v>
      </c>
      <c r="BG587" s="146">
        <f>IF(N587="zákl. přenesená",J587,0)</f>
        <v>0</v>
      </c>
      <c r="BH587" s="146">
        <f>IF(N587="sníž. přenesená",J587,0)</f>
        <v>0</v>
      </c>
      <c r="BI587" s="146">
        <f>IF(N587="nulová",J587,0)</f>
        <v>0</v>
      </c>
      <c r="BJ587" s="16" t="s">
        <v>81</v>
      </c>
      <c r="BK587" s="146">
        <f>ROUND(I587*H587,2)</f>
        <v>0</v>
      </c>
      <c r="BL587" s="16" t="s">
        <v>224</v>
      </c>
      <c r="BM587" s="145" t="s">
        <v>593</v>
      </c>
    </row>
    <row r="588" spans="2:65" s="12" customFormat="1" x14ac:dyDescent="0.2">
      <c r="B588" s="147"/>
      <c r="D588" s="148" t="s">
        <v>173</v>
      </c>
      <c r="E588" s="149" t="s">
        <v>1</v>
      </c>
      <c r="F588" s="150" t="s">
        <v>288</v>
      </c>
      <c r="H588" s="151">
        <v>30</v>
      </c>
      <c r="I588" s="152"/>
      <c r="L588" s="147"/>
      <c r="M588" s="153"/>
      <c r="T588" s="154"/>
      <c r="AT588" s="149" t="s">
        <v>173</v>
      </c>
      <c r="AU588" s="149" t="s">
        <v>83</v>
      </c>
      <c r="AV588" s="12" t="s">
        <v>83</v>
      </c>
      <c r="AW588" s="12" t="s">
        <v>30</v>
      </c>
      <c r="AX588" s="12" t="s">
        <v>73</v>
      </c>
      <c r="AY588" s="149" t="s">
        <v>166</v>
      </c>
    </row>
    <row r="589" spans="2:65" s="13" customFormat="1" x14ac:dyDescent="0.2">
      <c r="B589" s="155"/>
      <c r="D589" s="148" t="s">
        <v>173</v>
      </c>
      <c r="E589" s="156" t="s">
        <v>1</v>
      </c>
      <c r="F589" s="157" t="s">
        <v>186</v>
      </c>
      <c r="H589" s="158">
        <v>30</v>
      </c>
      <c r="I589" s="159"/>
      <c r="L589" s="155"/>
      <c r="M589" s="160"/>
      <c r="T589" s="161"/>
      <c r="AT589" s="156" t="s">
        <v>173</v>
      </c>
      <c r="AU589" s="156" t="s">
        <v>83</v>
      </c>
      <c r="AV589" s="13" t="s">
        <v>172</v>
      </c>
      <c r="AW589" s="13" t="s">
        <v>30</v>
      </c>
      <c r="AX589" s="13" t="s">
        <v>81</v>
      </c>
      <c r="AY589" s="156" t="s">
        <v>166</v>
      </c>
    </row>
    <row r="590" spans="2:65" s="1" customFormat="1" ht="16.5" customHeight="1" x14ac:dyDescent="0.2">
      <c r="B590" s="31"/>
      <c r="C590" s="133" t="s">
        <v>594</v>
      </c>
      <c r="D590" s="133" t="s">
        <v>168</v>
      </c>
      <c r="E590" s="134" t="s">
        <v>715</v>
      </c>
      <c r="F590" s="135" t="s">
        <v>716</v>
      </c>
      <c r="G590" s="136" t="s">
        <v>252</v>
      </c>
      <c r="H590" s="137">
        <v>30</v>
      </c>
      <c r="I590" s="138"/>
      <c r="J590" s="139">
        <f>ROUND(I590*H590,2)</f>
        <v>0</v>
      </c>
      <c r="K590" s="140"/>
      <c r="L590" s="31"/>
      <c r="M590" s="141" t="s">
        <v>1</v>
      </c>
      <c r="N590" s="142" t="s">
        <v>38</v>
      </c>
      <c r="P590" s="143">
        <f>O590*H590</f>
        <v>0</v>
      </c>
      <c r="Q590" s="143">
        <v>0</v>
      </c>
      <c r="R590" s="143">
        <f>Q590*H590</f>
        <v>0</v>
      </c>
      <c r="S590" s="143">
        <v>0</v>
      </c>
      <c r="T590" s="144">
        <f>S590*H590</f>
        <v>0</v>
      </c>
      <c r="AR590" s="145" t="s">
        <v>224</v>
      </c>
      <c r="AT590" s="145" t="s">
        <v>168</v>
      </c>
      <c r="AU590" s="145" t="s">
        <v>83</v>
      </c>
      <c r="AY590" s="16" t="s">
        <v>166</v>
      </c>
      <c r="BE590" s="146">
        <f>IF(N590="základní",J590,0)</f>
        <v>0</v>
      </c>
      <c r="BF590" s="146">
        <f>IF(N590="snížená",J590,0)</f>
        <v>0</v>
      </c>
      <c r="BG590" s="146">
        <f>IF(N590="zákl. přenesená",J590,0)</f>
        <v>0</v>
      </c>
      <c r="BH590" s="146">
        <f>IF(N590="sníž. přenesená",J590,0)</f>
        <v>0</v>
      </c>
      <c r="BI590" s="146">
        <f>IF(N590="nulová",J590,0)</f>
        <v>0</v>
      </c>
      <c r="BJ590" s="16" t="s">
        <v>81</v>
      </c>
      <c r="BK590" s="146">
        <f>ROUND(I590*H590,2)</f>
        <v>0</v>
      </c>
      <c r="BL590" s="16" t="s">
        <v>224</v>
      </c>
      <c r="BM590" s="145" t="s">
        <v>597</v>
      </c>
    </row>
    <row r="591" spans="2:65" s="12" customFormat="1" x14ac:dyDescent="0.2">
      <c r="B591" s="147"/>
      <c r="D591" s="148" t="s">
        <v>173</v>
      </c>
      <c r="E591" s="149" t="s">
        <v>1</v>
      </c>
      <c r="F591" s="150" t="s">
        <v>288</v>
      </c>
      <c r="H591" s="151">
        <v>30</v>
      </c>
      <c r="I591" s="152"/>
      <c r="L591" s="147"/>
      <c r="M591" s="153"/>
      <c r="T591" s="154"/>
      <c r="AT591" s="149" t="s">
        <v>173</v>
      </c>
      <c r="AU591" s="149" t="s">
        <v>83</v>
      </c>
      <c r="AV591" s="12" t="s">
        <v>83</v>
      </c>
      <c r="AW591" s="12" t="s">
        <v>30</v>
      </c>
      <c r="AX591" s="12" t="s">
        <v>73</v>
      </c>
      <c r="AY591" s="149" t="s">
        <v>166</v>
      </c>
    </row>
    <row r="592" spans="2:65" s="13" customFormat="1" x14ac:dyDescent="0.2">
      <c r="B592" s="155"/>
      <c r="D592" s="148" t="s">
        <v>173</v>
      </c>
      <c r="E592" s="156" t="s">
        <v>1</v>
      </c>
      <c r="F592" s="157" t="s">
        <v>186</v>
      </c>
      <c r="H592" s="158">
        <v>30</v>
      </c>
      <c r="I592" s="159"/>
      <c r="L592" s="155"/>
      <c r="M592" s="160"/>
      <c r="T592" s="161"/>
      <c r="AT592" s="156" t="s">
        <v>173</v>
      </c>
      <c r="AU592" s="156" t="s">
        <v>83</v>
      </c>
      <c r="AV592" s="13" t="s">
        <v>172</v>
      </c>
      <c r="AW592" s="13" t="s">
        <v>30</v>
      </c>
      <c r="AX592" s="13" t="s">
        <v>81</v>
      </c>
      <c r="AY592" s="156" t="s">
        <v>166</v>
      </c>
    </row>
    <row r="593" spans="2:65" s="1" customFormat="1" ht="16.5" customHeight="1" x14ac:dyDescent="0.2">
      <c r="B593" s="31"/>
      <c r="C593" s="162" t="s">
        <v>432</v>
      </c>
      <c r="D593" s="162" t="s">
        <v>524</v>
      </c>
      <c r="E593" s="163" t="s">
        <v>718</v>
      </c>
      <c r="F593" s="164" t="s">
        <v>719</v>
      </c>
      <c r="G593" s="165" t="s">
        <v>252</v>
      </c>
      <c r="H593" s="166">
        <v>33</v>
      </c>
      <c r="I593" s="167"/>
      <c r="J593" s="168">
        <f>ROUND(I593*H593,2)</f>
        <v>0</v>
      </c>
      <c r="K593" s="169"/>
      <c r="L593" s="170"/>
      <c r="M593" s="171" t="s">
        <v>1</v>
      </c>
      <c r="N593" s="172" t="s">
        <v>38</v>
      </c>
      <c r="P593" s="143">
        <f>O593*H593</f>
        <v>0</v>
      </c>
      <c r="Q593" s="143">
        <v>0</v>
      </c>
      <c r="R593" s="143">
        <f>Q593*H593</f>
        <v>0</v>
      </c>
      <c r="S593" s="143">
        <v>0</v>
      </c>
      <c r="T593" s="144">
        <f>S593*H593</f>
        <v>0</v>
      </c>
      <c r="AR593" s="145" t="s">
        <v>292</v>
      </c>
      <c r="AT593" s="145" t="s">
        <v>524</v>
      </c>
      <c r="AU593" s="145" t="s">
        <v>83</v>
      </c>
      <c r="AY593" s="16" t="s">
        <v>166</v>
      </c>
      <c r="BE593" s="146">
        <f>IF(N593="základní",J593,0)</f>
        <v>0</v>
      </c>
      <c r="BF593" s="146">
        <f>IF(N593="snížená",J593,0)</f>
        <v>0</v>
      </c>
      <c r="BG593" s="146">
        <f>IF(N593="zákl. přenesená",J593,0)</f>
        <v>0</v>
      </c>
      <c r="BH593" s="146">
        <f>IF(N593="sníž. přenesená",J593,0)</f>
        <v>0</v>
      </c>
      <c r="BI593" s="146">
        <f>IF(N593="nulová",J593,0)</f>
        <v>0</v>
      </c>
      <c r="BJ593" s="16" t="s">
        <v>81</v>
      </c>
      <c r="BK593" s="146">
        <f>ROUND(I593*H593,2)</f>
        <v>0</v>
      </c>
      <c r="BL593" s="16" t="s">
        <v>224</v>
      </c>
      <c r="BM593" s="145" t="s">
        <v>600</v>
      </c>
    </row>
    <row r="594" spans="2:65" s="12" customFormat="1" x14ac:dyDescent="0.2">
      <c r="B594" s="147"/>
      <c r="D594" s="148" t="s">
        <v>173</v>
      </c>
      <c r="E594" s="149" t="s">
        <v>1</v>
      </c>
      <c r="F594" s="150" t="s">
        <v>967</v>
      </c>
      <c r="H594" s="151">
        <v>33</v>
      </c>
      <c r="I594" s="152"/>
      <c r="L594" s="147"/>
      <c r="M594" s="153"/>
      <c r="T594" s="154"/>
      <c r="AT594" s="149" t="s">
        <v>173</v>
      </c>
      <c r="AU594" s="149" t="s">
        <v>83</v>
      </c>
      <c r="AV594" s="12" t="s">
        <v>83</v>
      </c>
      <c r="AW594" s="12" t="s">
        <v>30</v>
      </c>
      <c r="AX594" s="12" t="s">
        <v>73</v>
      </c>
      <c r="AY594" s="149" t="s">
        <v>166</v>
      </c>
    </row>
    <row r="595" spans="2:65" s="13" customFormat="1" x14ac:dyDescent="0.2">
      <c r="B595" s="155"/>
      <c r="D595" s="148" t="s">
        <v>173</v>
      </c>
      <c r="E595" s="156" t="s">
        <v>1</v>
      </c>
      <c r="F595" s="157" t="s">
        <v>186</v>
      </c>
      <c r="H595" s="158">
        <v>33</v>
      </c>
      <c r="I595" s="159"/>
      <c r="L595" s="155"/>
      <c r="M595" s="160"/>
      <c r="T595" s="161"/>
      <c r="AT595" s="156" t="s">
        <v>173</v>
      </c>
      <c r="AU595" s="156" t="s">
        <v>83</v>
      </c>
      <c r="AV595" s="13" t="s">
        <v>172</v>
      </c>
      <c r="AW595" s="13" t="s">
        <v>30</v>
      </c>
      <c r="AX595" s="13" t="s">
        <v>81</v>
      </c>
      <c r="AY595" s="156" t="s">
        <v>166</v>
      </c>
    </row>
    <row r="596" spans="2:65" s="1" customFormat="1" ht="24.2" customHeight="1" x14ac:dyDescent="0.2">
      <c r="B596" s="31"/>
      <c r="C596" s="133" t="s">
        <v>601</v>
      </c>
      <c r="D596" s="133" t="s">
        <v>168</v>
      </c>
      <c r="E596" s="134" t="s">
        <v>722</v>
      </c>
      <c r="F596" s="135" t="s">
        <v>723</v>
      </c>
      <c r="G596" s="136" t="s">
        <v>203</v>
      </c>
      <c r="H596" s="137">
        <v>0.255</v>
      </c>
      <c r="I596" s="138"/>
      <c r="J596" s="139">
        <f>ROUND(I596*H596,2)</f>
        <v>0</v>
      </c>
      <c r="K596" s="140"/>
      <c r="L596" s="31"/>
      <c r="M596" s="141" t="s">
        <v>1</v>
      </c>
      <c r="N596" s="142" t="s">
        <v>38</v>
      </c>
      <c r="P596" s="143">
        <f>O596*H596</f>
        <v>0</v>
      </c>
      <c r="Q596" s="143">
        <v>0</v>
      </c>
      <c r="R596" s="143">
        <f>Q596*H596</f>
        <v>0</v>
      </c>
      <c r="S596" s="143">
        <v>0</v>
      </c>
      <c r="T596" s="144">
        <f>S596*H596</f>
        <v>0</v>
      </c>
      <c r="AR596" s="145" t="s">
        <v>224</v>
      </c>
      <c r="AT596" s="145" t="s">
        <v>168</v>
      </c>
      <c r="AU596" s="145" t="s">
        <v>83</v>
      </c>
      <c r="AY596" s="16" t="s">
        <v>166</v>
      </c>
      <c r="BE596" s="146">
        <f>IF(N596="základní",J596,0)</f>
        <v>0</v>
      </c>
      <c r="BF596" s="146">
        <f>IF(N596="snížená",J596,0)</f>
        <v>0</v>
      </c>
      <c r="BG596" s="146">
        <f>IF(N596="zákl. přenesená",J596,0)</f>
        <v>0</v>
      </c>
      <c r="BH596" s="146">
        <f>IF(N596="sníž. přenesená",J596,0)</f>
        <v>0</v>
      </c>
      <c r="BI596" s="146">
        <f>IF(N596="nulová",J596,0)</f>
        <v>0</v>
      </c>
      <c r="BJ596" s="16" t="s">
        <v>81</v>
      </c>
      <c r="BK596" s="146">
        <f>ROUND(I596*H596,2)</f>
        <v>0</v>
      </c>
      <c r="BL596" s="16" t="s">
        <v>224</v>
      </c>
      <c r="BM596" s="145" t="s">
        <v>604</v>
      </c>
    </row>
    <row r="597" spans="2:65" s="1" customFormat="1" ht="24.2" customHeight="1" x14ac:dyDescent="0.2">
      <c r="B597" s="31"/>
      <c r="C597" s="133" t="s">
        <v>436</v>
      </c>
      <c r="D597" s="133" t="s">
        <v>168</v>
      </c>
      <c r="E597" s="134" t="s">
        <v>725</v>
      </c>
      <c r="F597" s="135" t="s">
        <v>726</v>
      </c>
      <c r="G597" s="136" t="s">
        <v>203</v>
      </c>
      <c r="H597" s="137">
        <v>0.255</v>
      </c>
      <c r="I597" s="138"/>
      <c r="J597" s="139">
        <f>ROUND(I597*H597,2)</f>
        <v>0</v>
      </c>
      <c r="K597" s="140"/>
      <c r="L597" s="31"/>
      <c r="M597" s="141" t="s">
        <v>1</v>
      </c>
      <c r="N597" s="142" t="s">
        <v>38</v>
      </c>
      <c r="P597" s="143">
        <f>O597*H597</f>
        <v>0</v>
      </c>
      <c r="Q597" s="143">
        <v>0</v>
      </c>
      <c r="R597" s="143">
        <f>Q597*H597</f>
        <v>0</v>
      </c>
      <c r="S597" s="143">
        <v>0</v>
      </c>
      <c r="T597" s="144">
        <f>S597*H597</f>
        <v>0</v>
      </c>
      <c r="AR597" s="145" t="s">
        <v>224</v>
      </c>
      <c r="AT597" s="145" t="s">
        <v>168</v>
      </c>
      <c r="AU597" s="145" t="s">
        <v>83</v>
      </c>
      <c r="AY597" s="16" t="s">
        <v>166</v>
      </c>
      <c r="BE597" s="146">
        <f>IF(N597="základní",J597,0)</f>
        <v>0</v>
      </c>
      <c r="BF597" s="146">
        <f>IF(N597="snížená",J597,0)</f>
        <v>0</v>
      </c>
      <c r="BG597" s="146">
        <f>IF(N597="zákl. přenesená",J597,0)</f>
        <v>0</v>
      </c>
      <c r="BH597" s="146">
        <f>IF(N597="sníž. přenesená",J597,0)</f>
        <v>0</v>
      </c>
      <c r="BI597" s="146">
        <f>IF(N597="nulová",J597,0)</f>
        <v>0</v>
      </c>
      <c r="BJ597" s="16" t="s">
        <v>81</v>
      </c>
      <c r="BK597" s="146">
        <f>ROUND(I597*H597,2)</f>
        <v>0</v>
      </c>
      <c r="BL597" s="16" t="s">
        <v>224</v>
      </c>
      <c r="BM597" s="145" t="s">
        <v>607</v>
      </c>
    </row>
    <row r="598" spans="2:65" s="11" customFormat="1" ht="22.9" customHeight="1" x14ac:dyDescent="0.2">
      <c r="B598" s="121"/>
      <c r="D598" s="122" t="s">
        <v>72</v>
      </c>
      <c r="E598" s="131" t="s">
        <v>728</v>
      </c>
      <c r="F598" s="131" t="s">
        <v>729</v>
      </c>
      <c r="I598" s="124"/>
      <c r="J598" s="132">
        <f>BK598</f>
        <v>0</v>
      </c>
      <c r="L598" s="121"/>
      <c r="M598" s="126"/>
      <c r="P598" s="127">
        <f>SUM(P599:P728)</f>
        <v>0</v>
      </c>
      <c r="R598" s="127">
        <f>SUM(R599:R728)</f>
        <v>0.1229542</v>
      </c>
      <c r="T598" s="128">
        <f>SUM(T599:T728)</f>
        <v>0</v>
      </c>
      <c r="AR598" s="122" t="s">
        <v>83</v>
      </c>
      <c r="AT598" s="129" t="s">
        <v>72</v>
      </c>
      <c r="AU598" s="129" t="s">
        <v>81</v>
      </c>
      <c r="AY598" s="122" t="s">
        <v>166</v>
      </c>
      <c r="BK598" s="130">
        <f>SUM(BK599:BK728)</f>
        <v>0</v>
      </c>
    </row>
    <row r="599" spans="2:65" s="1" customFormat="1" ht="16.5" customHeight="1" x14ac:dyDescent="0.2">
      <c r="B599" s="31"/>
      <c r="C599" s="133" t="s">
        <v>609</v>
      </c>
      <c r="D599" s="133" t="s">
        <v>168</v>
      </c>
      <c r="E599" s="134" t="s">
        <v>731</v>
      </c>
      <c r="F599" s="135" t="s">
        <v>732</v>
      </c>
      <c r="G599" s="136" t="s">
        <v>252</v>
      </c>
      <c r="H599" s="137">
        <v>21.199000000000002</v>
      </c>
      <c r="I599" s="138"/>
      <c r="J599" s="139">
        <f>ROUND(I599*H599,2)</f>
        <v>0</v>
      </c>
      <c r="K599" s="140"/>
      <c r="L599" s="31"/>
      <c r="M599" s="141" t="s">
        <v>1</v>
      </c>
      <c r="N599" s="142" t="s">
        <v>38</v>
      </c>
      <c r="P599" s="143">
        <f>O599*H599</f>
        <v>0</v>
      </c>
      <c r="Q599" s="143">
        <v>0</v>
      </c>
      <c r="R599" s="143">
        <f>Q599*H599</f>
        <v>0</v>
      </c>
      <c r="S599" s="143">
        <v>0</v>
      </c>
      <c r="T599" s="144">
        <f>S599*H599</f>
        <v>0</v>
      </c>
      <c r="AR599" s="145" t="s">
        <v>224</v>
      </c>
      <c r="AT599" s="145" t="s">
        <v>168</v>
      </c>
      <c r="AU599" s="145" t="s">
        <v>83</v>
      </c>
      <c r="AY599" s="16" t="s">
        <v>166</v>
      </c>
      <c r="BE599" s="146">
        <f>IF(N599="základní",J599,0)</f>
        <v>0</v>
      </c>
      <c r="BF599" s="146">
        <f>IF(N599="snížená",J599,0)</f>
        <v>0</v>
      </c>
      <c r="BG599" s="146">
        <f>IF(N599="zákl. přenesená",J599,0)</f>
        <v>0</v>
      </c>
      <c r="BH599" s="146">
        <f>IF(N599="sníž. přenesená",J599,0)</f>
        <v>0</v>
      </c>
      <c r="BI599" s="146">
        <f>IF(N599="nulová",J599,0)</f>
        <v>0</v>
      </c>
      <c r="BJ599" s="16" t="s">
        <v>81</v>
      </c>
      <c r="BK599" s="146">
        <f>ROUND(I599*H599,2)</f>
        <v>0</v>
      </c>
      <c r="BL599" s="16" t="s">
        <v>224</v>
      </c>
      <c r="BM599" s="145" t="s">
        <v>612</v>
      </c>
    </row>
    <row r="600" spans="2:65" s="12" customFormat="1" x14ac:dyDescent="0.2">
      <c r="B600" s="147"/>
      <c r="D600" s="148" t="s">
        <v>173</v>
      </c>
      <c r="E600" s="149" t="s">
        <v>1</v>
      </c>
      <c r="F600" s="150" t="s">
        <v>323</v>
      </c>
      <c r="H600" s="151">
        <v>0.96</v>
      </c>
      <c r="I600" s="152"/>
      <c r="L600" s="147"/>
      <c r="M600" s="153"/>
      <c r="T600" s="154"/>
      <c r="AT600" s="149" t="s">
        <v>173</v>
      </c>
      <c r="AU600" s="149" t="s">
        <v>83</v>
      </c>
      <c r="AV600" s="12" t="s">
        <v>83</v>
      </c>
      <c r="AW600" s="12" t="s">
        <v>30</v>
      </c>
      <c r="AX600" s="12" t="s">
        <v>73</v>
      </c>
      <c r="AY600" s="149" t="s">
        <v>166</v>
      </c>
    </row>
    <row r="601" spans="2:65" s="12" customFormat="1" x14ac:dyDescent="0.2">
      <c r="B601" s="147"/>
      <c r="D601" s="148" t="s">
        <v>173</v>
      </c>
      <c r="E601" s="149" t="s">
        <v>1</v>
      </c>
      <c r="F601" s="150" t="s">
        <v>925</v>
      </c>
      <c r="H601" s="151">
        <v>1.9950000000000001</v>
      </c>
      <c r="I601" s="152"/>
      <c r="L601" s="147"/>
      <c r="M601" s="153"/>
      <c r="T601" s="154"/>
      <c r="AT601" s="149" t="s">
        <v>173</v>
      </c>
      <c r="AU601" s="149" t="s">
        <v>83</v>
      </c>
      <c r="AV601" s="12" t="s">
        <v>83</v>
      </c>
      <c r="AW601" s="12" t="s">
        <v>30</v>
      </c>
      <c r="AX601" s="12" t="s">
        <v>73</v>
      </c>
      <c r="AY601" s="149" t="s">
        <v>166</v>
      </c>
    </row>
    <row r="602" spans="2:65" s="12" customFormat="1" x14ac:dyDescent="0.2">
      <c r="B602" s="147"/>
      <c r="D602" s="148" t="s">
        <v>173</v>
      </c>
      <c r="E602" s="149" t="s">
        <v>1</v>
      </c>
      <c r="F602" s="150" t="s">
        <v>324</v>
      </c>
      <c r="H602" s="151">
        <v>1.44</v>
      </c>
      <c r="I602" s="152"/>
      <c r="L602" s="147"/>
      <c r="M602" s="153"/>
      <c r="T602" s="154"/>
      <c r="AT602" s="149" t="s">
        <v>173</v>
      </c>
      <c r="AU602" s="149" t="s">
        <v>83</v>
      </c>
      <c r="AV602" s="12" t="s">
        <v>83</v>
      </c>
      <c r="AW602" s="12" t="s">
        <v>30</v>
      </c>
      <c r="AX602" s="12" t="s">
        <v>73</v>
      </c>
      <c r="AY602" s="149" t="s">
        <v>166</v>
      </c>
    </row>
    <row r="603" spans="2:65" s="12" customFormat="1" x14ac:dyDescent="0.2">
      <c r="B603" s="147"/>
      <c r="D603" s="148" t="s">
        <v>173</v>
      </c>
      <c r="E603" s="149" t="s">
        <v>1</v>
      </c>
      <c r="F603" s="150" t="s">
        <v>795</v>
      </c>
      <c r="H603" s="151">
        <v>1.26</v>
      </c>
      <c r="I603" s="152"/>
      <c r="L603" s="147"/>
      <c r="M603" s="153"/>
      <c r="T603" s="154"/>
      <c r="AT603" s="149" t="s">
        <v>173</v>
      </c>
      <c r="AU603" s="149" t="s">
        <v>83</v>
      </c>
      <c r="AV603" s="12" t="s">
        <v>83</v>
      </c>
      <c r="AW603" s="12" t="s">
        <v>30</v>
      </c>
      <c r="AX603" s="12" t="s">
        <v>73</v>
      </c>
      <c r="AY603" s="149" t="s">
        <v>166</v>
      </c>
    </row>
    <row r="604" spans="2:65" s="12" customFormat="1" x14ac:dyDescent="0.2">
      <c r="B604" s="147"/>
      <c r="D604" s="148" t="s">
        <v>173</v>
      </c>
      <c r="E604" s="149" t="s">
        <v>1</v>
      </c>
      <c r="F604" s="150" t="s">
        <v>926</v>
      </c>
      <c r="H604" s="151">
        <v>1.9530000000000001</v>
      </c>
      <c r="I604" s="152"/>
      <c r="L604" s="147"/>
      <c r="M604" s="153"/>
      <c r="T604" s="154"/>
      <c r="AT604" s="149" t="s">
        <v>173</v>
      </c>
      <c r="AU604" s="149" t="s">
        <v>83</v>
      </c>
      <c r="AV604" s="12" t="s">
        <v>83</v>
      </c>
      <c r="AW604" s="12" t="s">
        <v>30</v>
      </c>
      <c r="AX604" s="12" t="s">
        <v>73</v>
      </c>
      <c r="AY604" s="149" t="s">
        <v>166</v>
      </c>
    </row>
    <row r="605" spans="2:65" s="12" customFormat="1" x14ac:dyDescent="0.2">
      <c r="B605" s="147"/>
      <c r="D605" s="148" t="s">
        <v>173</v>
      </c>
      <c r="E605" s="149" t="s">
        <v>1</v>
      </c>
      <c r="F605" s="150" t="s">
        <v>927</v>
      </c>
      <c r="H605" s="151">
        <v>3.8079999999999998</v>
      </c>
      <c r="I605" s="152"/>
      <c r="L605" s="147"/>
      <c r="M605" s="153"/>
      <c r="T605" s="154"/>
      <c r="AT605" s="149" t="s">
        <v>173</v>
      </c>
      <c r="AU605" s="149" t="s">
        <v>83</v>
      </c>
      <c r="AV605" s="12" t="s">
        <v>83</v>
      </c>
      <c r="AW605" s="12" t="s">
        <v>30</v>
      </c>
      <c r="AX605" s="12" t="s">
        <v>73</v>
      </c>
      <c r="AY605" s="149" t="s">
        <v>166</v>
      </c>
    </row>
    <row r="606" spans="2:65" s="12" customFormat="1" x14ac:dyDescent="0.2">
      <c r="B606" s="147"/>
      <c r="D606" s="148" t="s">
        <v>173</v>
      </c>
      <c r="E606" s="149" t="s">
        <v>1</v>
      </c>
      <c r="F606" s="150" t="s">
        <v>928</v>
      </c>
      <c r="H606" s="151">
        <v>2.0579999999999998</v>
      </c>
      <c r="I606" s="152"/>
      <c r="L606" s="147"/>
      <c r="M606" s="153"/>
      <c r="T606" s="154"/>
      <c r="AT606" s="149" t="s">
        <v>173</v>
      </c>
      <c r="AU606" s="149" t="s">
        <v>83</v>
      </c>
      <c r="AV606" s="12" t="s">
        <v>83</v>
      </c>
      <c r="AW606" s="12" t="s">
        <v>30</v>
      </c>
      <c r="AX606" s="12" t="s">
        <v>73</v>
      </c>
      <c r="AY606" s="149" t="s">
        <v>166</v>
      </c>
    </row>
    <row r="607" spans="2:65" s="12" customFormat="1" x14ac:dyDescent="0.2">
      <c r="B607" s="147"/>
      <c r="D607" s="148" t="s">
        <v>173</v>
      </c>
      <c r="E607" s="149" t="s">
        <v>1</v>
      </c>
      <c r="F607" s="150" t="s">
        <v>929</v>
      </c>
      <c r="H607" s="151">
        <v>3.15</v>
      </c>
      <c r="I607" s="152"/>
      <c r="L607" s="147"/>
      <c r="M607" s="153"/>
      <c r="T607" s="154"/>
      <c r="AT607" s="149" t="s">
        <v>173</v>
      </c>
      <c r="AU607" s="149" t="s">
        <v>83</v>
      </c>
      <c r="AV607" s="12" t="s">
        <v>83</v>
      </c>
      <c r="AW607" s="12" t="s">
        <v>30</v>
      </c>
      <c r="AX607" s="12" t="s">
        <v>73</v>
      </c>
      <c r="AY607" s="149" t="s">
        <v>166</v>
      </c>
    </row>
    <row r="608" spans="2:65" s="12" customFormat="1" x14ac:dyDescent="0.2">
      <c r="B608" s="147"/>
      <c r="D608" s="148" t="s">
        <v>173</v>
      </c>
      <c r="E608" s="149" t="s">
        <v>1</v>
      </c>
      <c r="F608" s="150" t="s">
        <v>930</v>
      </c>
      <c r="H608" s="151">
        <v>0.48</v>
      </c>
      <c r="I608" s="152"/>
      <c r="L608" s="147"/>
      <c r="M608" s="153"/>
      <c r="T608" s="154"/>
      <c r="AT608" s="149" t="s">
        <v>173</v>
      </c>
      <c r="AU608" s="149" t="s">
        <v>83</v>
      </c>
      <c r="AV608" s="12" t="s">
        <v>83</v>
      </c>
      <c r="AW608" s="12" t="s">
        <v>30</v>
      </c>
      <c r="AX608" s="12" t="s">
        <v>73</v>
      </c>
      <c r="AY608" s="149" t="s">
        <v>166</v>
      </c>
    </row>
    <row r="609" spans="2:65" s="12" customFormat="1" x14ac:dyDescent="0.2">
      <c r="B609" s="147"/>
      <c r="D609" s="148" t="s">
        <v>173</v>
      </c>
      <c r="E609" s="149" t="s">
        <v>1</v>
      </c>
      <c r="F609" s="150" t="s">
        <v>931</v>
      </c>
      <c r="H609" s="151">
        <v>4.0949999999999998</v>
      </c>
      <c r="I609" s="152"/>
      <c r="L609" s="147"/>
      <c r="M609" s="153"/>
      <c r="T609" s="154"/>
      <c r="AT609" s="149" t="s">
        <v>173</v>
      </c>
      <c r="AU609" s="149" t="s">
        <v>83</v>
      </c>
      <c r="AV609" s="12" t="s">
        <v>83</v>
      </c>
      <c r="AW609" s="12" t="s">
        <v>30</v>
      </c>
      <c r="AX609" s="12" t="s">
        <v>73</v>
      </c>
      <c r="AY609" s="149" t="s">
        <v>166</v>
      </c>
    </row>
    <row r="610" spans="2:65" s="13" customFormat="1" x14ac:dyDescent="0.2">
      <c r="B610" s="155"/>
      <c r="D610" s="148" t="s">
        <v>173</v>
      </c>
      <c r="E610" s="156" t="s">
        <v>1</v>
      </c>
      <c r="F610" s="157" t="s">
        <v>186</v>
      </c>
      <c r="H610" s="158">
        <v>21.198999999999998</v>
      </c>
      <c r="I610" s="159"/>
      <c r="L610" s="155"/>
      <c r="M610" s="160"/>
      <c r="T610" s="161"/>
      <c r="AT610" s="156" t="s">
        <v>173</v>
      </c>
      <c r="AU610" s="156" t="s">
        <v>83</v>
      </c>
      <c r="AV610" s="13" t="s">
        <v>172</v>
      </c>
      <c r="AW610" s="13" t="s">
        <v>30</v>
      </c>
      <c r="AX610" s="13" t="s">
        <v>81</v>
      </c>
      <c r="AY610" s="156" t="s">
        <v>166</v>
      </c>
    </row>
    <row r="611" spans="2:65" s="1" customFormat="1" ht="16.5" customHeight="1" x14ac:dyDescent="0.2">
      <c r="B611" s="31"/>
      <c r="C611" s="133" t="s">
        <v>442</v>
      </c>
      <c r="D611" s="133" t="s">
        <v>168</v>
      </c>
      <c r="E611" s="134" t="s">
        <v>734</v>
      </c>
      <c r="F611" s="135" t="s">
        <v>735</v>
      </c>
      <c r="G611" s="136" t="s">
        <v>252</v>
      </c>
      <c r="H611" s="137">
        <v>21.199000000000002</v>
      </c>
      <c r="I611" s="138"/>
      <c r="J611" s="139">
        <f>ROUND(I611*H611,2)</f>
        <v>0</v>
      </c>
      <c r="K611" s="140"/>
      <c r="L611" s="31"/>
      <c r="M611" s="141" t="s">
        <v>1</v>
      </c>
      <c r="N611" s="142" t="s">
        <v>38</v>
      </c>
      <c r="P611" s="143">
        <f>O611*H611</f>
        <v>0</v>
      </c>
      <c r="Q611" s="143">
        <v>0</v>
      </c>
      <c r="R611" s="143">
        <f>Q611*H611</f>
        <v>0</v>
      </c>
      <c r="S611" s="143">
        <v>0</v>
      </c>
      <c r="T611" s="144">
        <f>S611*H611</f>
        <v>0</v>
      </c>
      <c r="AR611" s="145" t="s">
        <v>224</v>
      </c>
      <c r="AT611" s="145" t="s">
        <v>168</v>
      </c>
      <c r="AU611" s="145" t="s">
        <v>83</v>
      </c>
      <c r="AY611" s="16" t="s">
        <v>166</v>
      </c>
      <c r="BE611" s="146">
        <f>IF(N611="základní",J611,0)</f>
        <v>0</v>
      </c>
      <c r="BF611" s="146">
        <f>IF(N611="snížená",J611,0)</f>
        <v>0</v>
      </c>
      <c r="BG611" s="146">
        <f>IF(N611="zákl. přenesená",J611,0)</f>
        <v>0</v>
      </c>
      <c r="BH611" s="146">
        <f>IF(N611="sníž. přenesená",J611,0)</f>
        <v>0</v>
      </c>
      <c r="BI611" s="146">
        <f>IF(N611="nulová",J611,0)</f>
        <v>0</v>
      </c>
      <c r="BJ611" s="16" t="s">
        <v>81</v>
      </c>
      <c r="BK611" s="146">
        <f>ROUND(I611*H611,2)</f>
        <v>0</v>
      </c>
      <c r="BL611" s="16" t="s">
        <v>224</v>
      </c>
      <c r="BM611" s="145" t="s">
        <v>617</v>
      </c>
    </row>
    <row r="612" spans="2:65" s="12" customFormat="1" x14ac:dyDescent="0.2">
      <c r="B612" s="147"/>
      <c r="D612" s="148" t="s">
        <v>173</v>
      </c>
      <c r="E612" s="149" t="s">
        <v>1</v>
      </c>
      <c r="F612" s="150" t="s">
        <v>323</v>
      </c>
      <c r="H612" s="151">
        <v>0.96</v>
      </c>
      <c r="I612" s="152"/>
      <c r="L612" s="147"/>
      <c r="M612" s="153"/>
      <c r="T612" s="154"/>
      <c r="AT612" s="149" t="s">
        <v>173</v>
      </c>
      <c r="AU612" s="149" t="s">
        <v>83</v>
      </c>
      <c r="AV612" s="12" t="s">
        <v>83</v>
      </c>
      <c r="AW612" s="12" t="s">
        <v>30</v>
      </c>
      <c r="AX612" s="12" t="s">
        <v>73</v>
      </c>
      <c r="AY612" s="149" t="s">
        <v>166</v>
      </c>
    </row>
    <row r="613" spans="2:65" s="12" customFormat="1" x14ac:dyDescent="0.2">
      <c r="B613" s="147"/>
      <c r="D613" s="148" t="s">
        <v>173</v>
      </c>
      <c r="E613" s="149" t="s">
        <v>1</v>
      </c>
      <c r="F613" s="150" t="s">
        <v>925</v>
      </c>
      <c r="H613" s="151">
        <v>1.9950000000000001</v>
      </c>
      <c r="I613" s="152"/>
      <c r="L613" s="147"/>
      <c r="M613" s="153"/>
      <c r="T613" s="154"/>
      <c r="AT613" s="149" t="s">
        <v>173</v>
      </c>
      <c r="AU613" s="149" t="s">
        <v>83</v>
      </c>
      <c r="AV613" s="12" t="s">
        <v>83</v>
      </c>
      <c r="AW613" s="12" t="s">
        <v>30</v>
      </c>
      <c r="AX613" s="12" t="s">
        <v>73</v>
      </c>
      <c r="AY613" s="149" t="s">
        <v>166</v>
      </c>
    </row>
    <row r="614" spans="2:65" s="12" customFormat="1" x14ac:dyDescent="0.2">
      <c r="B614" s="147"/>
      <c r="D614" s="148" t="s">
        <v>173</v>
      </c>
      <c r="E614" s="149" t="s">
        <v>1</v>
      </c>
      <c r="F614" s="150" t="s">
        <v>324</v>
      </c>
      <c r="H614" s="151">
        <v>1.44</v>
      </c>
      <c r="I614" s="152"/>
      <c r="L614" s="147"/>
      <c r="M614" s="153"/>
      <c r="T614" s="154"/>
      <c r="AT614" s="149" t="s">
        <v>173</v>
      </c>
      <c r="AU614" s="149" t="s">
        <v>83</v>
      </c>
      <c r="AV614" s="12" t="s">
        <v>83</v>
      </c>
      <c r="AW614" s="12" t="s">
        <v>30</v>
      </c>
      <c r="AX614" s="12" t="s">
        <v>73</v>
      </c>
      <c r="AY614" s="149" t="s">
        <v>166</v>
      </c>
    </row>
    <row r="615" spans="2:65" s="12" customFormat="1" x14ac:dyDescent="0.2">
      <c r="B615" s="147"/>
      <c r="D615" s="148" t="s">
        <v>173</v>
      </c>
      <c r="E615" s="149" t="s">
        <v>1</v>
      </c>
      <c r="F615" s="150" t="s">
        <v>795</v>
      </c>
      <c r="H615" s="151">
        <v>1.26</v>
      </c>
      <c r="I615" s="152"/>
      <c r="L615" s="147"/>
      <c r="M615" s="153"/>
      <c r="T615" s="154"/>
      <c r="AT615" s="149" t="s">
        <v>173</v>
      </c>
      <c r="AU615" s="149" t="s">
        <v>83</v>
      </c>
      <c r="AV615" s="12" t="s">
        <v>83</v>
      </c>
      <c r="AW615" s="12" t="s">
        <v>30</v>
      </c>
      <c r="AX615" s="12" t="s">
        <v>73</v>
      </c>
      <c r="AY615" s="149" t="s">
        <v>166</v>
      </c>
    </row>
    <row r="616" spans="2:65" s="12" customFormat="1" x14ac:dyDescent="0.2">
      <c r="B616" s="147"/>
      <c r="D616" s="148" t="s">
        <v>173</v>
      </c>
      <c r="E616" s="149" t="s">
        <v>1</v>
      </c>
      <c r="F616" s="150" t="s">
        <v>926</v>
      </c>
      <c r="H616" s="151">
        <v>1.9530000000000001</v>
      </c>
      <c r="I616" s="152"/>
      <c r="L616" s="147"/>
      <c r="M616" s="153"/>
      <c r="T616" s="154"/>
      <c r="AT616" s="149" t="s">
        <v>173</v>
      </c>
      <c r="AU616" s="149" t="s">
        <v>83</v>
      </c>
      <c r="AV616" s="12" t="s">
        <v>83</v>
      </c>
      <c r="AW616" s="12" t="s">
        <v>30</v>
      </c>
      <c r="AX616" s="12" t="s">
        <v>73</v>
      </c>
      <c r="AY616" s="149" t="s">
        <v>166</v>
      </c>
    </row>
    <row r="617" spans="2:65" s="12" customFormat="1" x14ac:dyDescent="0.2">
      <c r="B617" s="147"/>
      <c r="D617" s="148" t="s">
        <v>173</v>
      </c>
      <c r="E617" s="149" t="s">
        <v>1</v>
      </c>
      <c r="F617" s="150" t="s">
        <v>927</v>
      </c>
      <c r="H617" s="151">
        <v>3.8079999999999998</v>
      </c>
      <c r="I617" s="152"/>
      <c r="L617" s="147"/>
      <c r="M617" s="153"/>
      <c r="T617" s="154"/>
      <c r="AT617" s="149" t="s">
        <v>173</v>
      </c>
      <c r="AU617" s="149" t="s">
        <v>83</v>
      </c>
      <c r="AV617" s="12" t="s">
        <v>83</v>
      </c>
      <c r="AW617" s="12" t="s">
        <v>30</v>
      </c>
      <c r="AX617" s="12" t="s">
        <v>73</v>
      </c>
      <c r="AY617" s="149" t="s">
        <v>166</v>
      </c>
    </row>
    <row r="618" spans="2:65" s="12" customFormat="1" x14ac:dyDescent="0.2">
      <c r="B618" s="147"/>
      <c r="D618" s="148" t="s">
        <v>173</v>
      </c>
      <c r="E618" s="149" t="s">
        <v>1</v>
      </c>
      <c r="F618" s="150" t="s">
        <v>928</v>
      </c>
      <c r="H618" s="151">
        <v>2.0579999999999998</v>
      </c>
      <c r="I618" s="152"/>
      <c r="L618" s="147"/>
      <c r="M618" s="153"/>
      <c r="T618" s="154"/>
      <c r="AT618" s="149" t="s">
        <v>173</v>
      </c>
      <c r="AU618" s="149" t="s">
        <v>83</v>
      </c>
      <c r="AV618" s="12" t="s">
        <v>83</v>
      </c>
      <c r="AW618" s="12" t="s">
        <v>30</v>
      </c>
      <c r="AX618" s="12" t="s">
        <v>73</v>
      </c>
      <c r="AY618" s="149" t="s">
        <v>166</v>
      </c>
    </row>
    <row r="619" spans="2:65" s="12" customFormat="1" x14ac:dyDescent="0.2">
      <c r="B619" s="147"/>
      <c r="D619" s="148" t="s">
        <v>173</v>
      </c>
      <c r="E619" s="149" t="s">
        <v>1</v>
      </c>
      <c r="F619" s="150" t="s">
        <v>929</v>
      </c>
      <c r="H619" s="151">
        <v>3.15</v>
      </c>
      <c r="I619" s="152"/>
      <c r="L619" s="147"/>
      <c r="M619" s="153"/>
      <c r="T619" s="154"/>
      <c r="AT619" s="149" t="s">
        <v>173</v>
      </c>
      <c r="AU619" s="149" t="s">
        <v>83</v>
      </c>
      <c r="AV619" s="12" t="s">
        <v>83</v>
      </c>
      <c r="AW619" s="12" t="s">
        <v>30</v>
      </c>
      <c r="AX619" s="12" t="s">
        <v>73</v>
      </c>
      <c r="AY619" s="149" t="s">
        <v>166</v>
      </c>
    </row>
    <row r="620" spans="2:65" s="12" customFormat="1" x14ac:dyDescent="0.2">
      <c r="B620" s="147"/>
      <c r="D620" s="148" t="s">
        <v>173</v>
      </c>
      <c r="E620" s="149" t="s">
        <v>1</v>
      </c>
      <c r="F620" s="150" t="s">
        <v>930</v>
      </c>
      <c r="H620" s="151">
        <v>0.48</v>
      </c>
      <c r="I620" s="152"/>
      <c r="L620" s="147"/>
      <c r="M620" s="153"/>
      <c r="T620" s="154"/>
      <c r="AT620" s="149" t="s">
        <v>173</v>
      </c>
      <c r="AU620" s="149" t="s">
        <v>83</v>
      </c>
      <c r="AV620" s="12" t="s">
        <v>83</v>
      </c>
      <c r="AW620" s="12" t="s">
        <v>30</v>
      </c>
      <c r="AX620" s="12" t="s">
        <v>73</v>
      </c>
      <c r="AY620" s="149" t="s">
        <v>166</v>
      </c>
    </row>
    <row r="621" spans="2:65" s="12" customFormat="1" x14ac:dyDescent="0.2">
      <c r="B621" s="147"/>
      <c r="D621" s="148" t="s">
        <v>173</v>
      </c>
      <c r="E621" s="149" t="s">
        <v>1</v>
      </c>
      <c r="F621" s="150" t="s">
        <v>931</v>
      </c>
      <c r="H621" s="151">
        <v>4.0949999999999998</v>
      </c>
      <c r="I621" s="152"/>
      <c r="L621" s="147"/>
      <c r="M621" s="153"/>
      <c r="T621" s="154"/>
      <c r="AT621" s="149" t="s">
        <v>173</v>
      </c>
      <c r="AU621" s="149" t="s">
        <v>83</v>
      </c>
      <c r="AV621" s="12" t="s">
        <v>83</v>
      </c>
      <c r="AW621" s="12" t="s">
        <v>30</v>
      </c>
      <c r="AX621" s="12" t="s">
        <v>73</v>
      </c>
      <c r="AY621" s="149" t="s">
        <v>166</v>
      </c>
    </row>
    <row r="622" spans="2:65" s="13" customFormat="1" x14ac:dyDescent="0.2">
      <c r="B622" s="155"/>
      <c r="D622" s="148" t="s">
        <v>173</v>
      </c>
      <c r="E622" s="156" t="s">
        <v>1</v>
      </c>
      <c r="F622" s="157" t="s">
        <v>186</v>
      </c>
      <c r="H622" s="158">
        <v>21.198999999999998</v>
      </c>
      <c r="I622" s="159"/>
      <c r="L622" s="155"/>
      <c r="M622" s="160"/>
      <c r="T622" s="161"/>
      <c r="AT622" s="156" t="s">
        <v>173</v>
      </c>
      <c r="AU622" s="156" t="s">
        <v>83</v>
      </c>
      <c r="AV622" s="13" t="s">
        <v>172</v>
      </c>
      <c r="AW622" s="13" t="s">
        <v>30</v>
      </c>
      <c r="AX622" s="13" t="s">
        <v>81</v>
      </c>
      <c r="AY622" s="156" t="s">
        <v>166</v>
      </c>
    </row>
    <row r="623" spans="2:65" s="1" customFormat="1" ht="24.2" customHeight="1" x14ac:dyDescent="0.2">
      <c r="B623" s="31"/>
      <c r="C623" s="133" t="s">
        <v>618</v>
      </c>
      <c r="D623" s="133" t="s">
        <v>168</v>
      </c>
      <c r="E623" s="134" t="s">
        <v>738</v>
      </c>
      <c r="F623" s="135" t="s">
        <v>739</v>
      </c>
      <c r="G623" s="136" t="s">
        <v>252</v>
      </c>
      <c r="H623" s="137">
        <v>21.199000000000002</v>
      </c>
      <c r="I623" s="138"/>
      <c r="J623" s="139">
        <f>ROUND(I623*H623,2)</f>
        <v>0</v>
      </c>
      <c r="K623" s="140"/>
      <c r="L623" s="31"/>
      <c r="M623" s="141" t="s">
        <v>1</v>
      </c>
      <c r="N623" s="142" t="s">
        <v>38</v>
      </c>
      <c r="P623" s="143">
        <f>O623*H623</f>
        <v>0</v>
      </c>
      <c r="Q623" s="143">
        <v>0</v>
      </c>
      <c r="R623" s="143">
        <f>Q623*H623</f>
        <v>0</v>
      </c>
      <c r="S623" s="143">
        <v>0</v>
      </c>
      <c r="T623" s="144">
        <f>S623*H623</f>
        <v>0</v>
      </c>
      <c r="AR623" s="145" t="s">
        <v>224</v>
      </c>
      <c r="AT623" s="145" t="s">
        <v>168</v>
      </c>
      <c r="AU623" s="145" t="s">
        <v>83</v>
      </c>
      <c r="AY623" s="16" t="s">
        <v>166</v>
      </c>
      <c r="BE623" s="146">
        <f>IF(N623="základní",J623,0)</f>
        <v>0</v>
      </c>
      <c r="BF623" s="146">
        <f>IF(N623="snížená",J623,0)</f>
        <v>0</v>
      </c>
      <c r="BG623" s="146">
        <f>IF(N623="zákl. přenesená",J623,0)</f>
        <v>0</v>
      </c>
      <c r="BH623" s="146">
        <f>IF(N623="sníž. přenesená",J623,0)</f>
        <v>0</v>
      </c>
      <c r="BI623" s="146">
        <f>IF(N623="nulová",J623,0)</f>
        <v>0</v>
      </c>
      <c r="BJ623" s="16" t="s">
        <v>81</v>
      </c>
      <c r="BK623" s="146">
        <f>ROUND(I623*H623,2)</f>
        <v>0</v>
      </c>
      <c r="BL623" s="16" t="s">
        <v>224</v>
      </c>
      <c r="BM623" s="145" t="s">
        <v>621</v>
      </c>
    </row>
    <row r="624" spans="2:65" s="12" customFormat="1" x14ac:dyDescent="0.2">
      <c r="B624" s="147"/>
      <c r="D624" s="148" t="s">
        <v>173</v>
      </c>
      <c r="E624" s="149" t="s">
        <v>1</v>
      </c>
      <c r="F624" s="150" t="s">
        <v>323</v>
      </c>
      <c r="H624" s="151">
        <v>0.96</v>
      </c>
      <c r="I624" s="152"/>
      <c r="L624" s="147"/>
      <c r="M624" s="153"/>
      <c r="T624" s="154"/>
      <c r="AT624" s="149" t="s">
        <v>173</v>
      </c>
      <c r="AU624" s="149" t="s">
        <v>83</v>
      </c>
      <c r="AV624" s="12" t="s">
        <v>83</v>
      </c>
      <c r="AW624" s="12" t="s">
        <v>30</v>
      </c>
      <c r="AX624" s="12" t="s">
        <v>73</v>
      </c>
      <c r="AY624" s="149" t="s">
        <v>166</v>
      </c>
    </row>
    <row r="625" spans="2:65" s="12" customFormat="1" x14ac:dyDescent="0.2">
      <c r="B625" s="147"/>
      <c r="D625" s="148" t="s">
        <v>173</v>
      </c>
      <c r="E625" s="149" t="s">
        <v>1</v>
      </c>
      <c r="F625" s="150" t="s">
        <v>925</v>
      </c>
      <c r="H625" s="151">
        <v>1.9950000000000001</v>
      </c>
      <c r="I625" s="152"/>
      <c r="L625" s="147"/>
      <c r="M625" s="153"/>
      <c r="T625" s="154"/>
      <c r="AT625" s="149" t="s">
        <v>173</v>
      </c>
      <c r="AU625" s="149" t="s">
        <v>83</v>
      </c>
      <c r="AV625" s="12" t="s">
        <v>83</v>
      </c>
      <c r="AW625" s="12" t="s">
        <v>30</v>
      </c>
      <c r="AX625" s="12" t="s">
        <v>73</v>
      </c>
      <c r="AY625" s="149" t="s">
        <v>166</v>
      </c>
    </row>
    <row r="626" spans="2:65" s="12" customFormat="1" x14ac:dyDescent="0.2">
      <c r="B626" s="147"/>
      <c r="D626" s="148" t="s">
        <v>173</v>
      </c>
      <c r="E626" s="149" t="s">
        <v>1</v>
      </c>
      <c r="F626" s="150" t="s">
        <v>324</v>
      </c>
      <c r="H626" s="151">
        <v>1.44</v>
      </c>
      <c r="I626" s="152"/>
      <c r="L626" s="147"/>
      <c r="M626" s="153"/>
      <c r="T626" s="154"/>
      <c r="AT626" s="149" t="s">
        <v>173</v>
      </c>
      <c r="AU626" s="149" t="s">
        <v>83</v>
      </c>
      <c r="AV626" s="12" t="s">
        <v>83</v>
      </c>
      <c r="AW626" s="12" t="s">
        <v>30</v>
      </c>
      <c r="AX626" s="12" t="s">
        <v>73</v>
      </c>
      <c r="AY626" s="149" t="s">
        <v>166</v>
      </c>
    </row>
    <row r="627" spans="2:65" s="12" customFormat="1" x14ac:dyDescent="0.2">
      <c r="B627" s="147"/>
      <c r="D627" s="148" t="s">
        <v>173</v>
      </c>
      <c r="E627" s="149" t="s">
        <v>1</v>
      </c>
      <c r="F627" s="150" t="s">
        <v>795</v>
      </c>
      <c r="H627" s="151">
        <v>1.26</v>
      </c>
      <c r="I627" s="152"/>
      <c r="L627" s="147"/>
      <c r="M627" s="153"/>
      <c r="T627" s="154"/>
      <c r="AT627" s="149" t="s">
        <v>173</v>
      </c>
      <c r="AU627" s="149" t="s">
        <v>83</v>
      </c>
      <c r="AV627" s="12" t="s">
        <v>83</v>
      </c>
      <c r="AW627" s="12" t="s">
        <v>30</v>
      </c>
      <c r="AX627" s="12" t="s">
        <v>73</v>
      </c>
      <c r="AY627" s="149" t="s">
        <v>166</v>
      </c>
    </row>
    <row r="628" spans="2:65" s="12" customFormat="1" x14ac:dyDescent="0.2">
      <c r="B628" s="147"/>
      <c r="D628" s="148" t="s">
        <v>173</v>
      </c>
      <c r="E628" s="149" t="s">
        <v>1</v>
      </c>
      <c r="F628" s="150" t="s">
        <v>926</v>
      </c>
      <c r="H628" s="151">
        <v>1.9530000000000001</v>
      </c>
      <c r="I628" s="152"/>
      <c r="L628" s="147"/>
      <c r="M628" s="153"/>
      <c r="T628" s="154"/>
      <c r="AT628" s="149" t="s">
        <v>173</v>
      </c>
      <c r="AU628" s="149" t="s">
        <v>83</v>
      </c>
      <c r="AV628" s="12" t="s">
        <v>83</v>
      </c>
      <c r="AW628" s="12" t="s">
        <v>30</v>
      </c>
      <c r="AX628" s="12" t="s">
        <v>73</v>
      </c>
      <c r="AY628" s="149" t="s">
        <v>166</v>
      </c>
    </row>
    <row r="629" spans="2:65" s="12" customFormat="1" x14ac:dyDescent="0.2">
      <c r="B629" s="147"/>
      <c r="D629" s="148" t="s">
        <v>173</v>
      </c>
      <c r="E629" s="149" t="s">
        <v>1</v>
      </c>
      <c r="F629" s="150" t="s">
        <v>927</v>
      </c>
      <c r="H629" s="151">
        <v>3.8079999999999998</v>
      </c>
      <c r="I629" s="152"/>
      <c r="L629" s="147"/>
      <c r="M629" s="153"/>
      <c r="T629" s="154"/>
      <c r="AT629" s="149" t="s">
        <v>173</v>
      </c>
      <c r="AU629" s="149" t="s">
        <v>83</v>
      </c>
      <c r="AV629" s="12" t="s">
        <v>83</v>
      </c>
      <c r="AW629" s="12" t="s">
        <v>30</v>
      </c>
      <c r="AX629" s="12" t="s">
        <v>73</v>
      </c>
      <c r="AY629" s="149" t="s">
        <v>166</v>
      </c>
    </row>
    <row r="630" spans="2:65" s="12" customFormat="1" x14ac:dyDescent="0.2">
      <c r="B630" s="147"/>
      <c r="D630" s="148" t="s">
        <v>173</v>
      </c>
      <c r="E630" s="149" t="s">
        <v>1</v>
      </c>
      <c r="F630" s="150" t="s">
        <v>928</v>
      </c>
      <c r="H630" s="151">
        <v>2.0579999999999998</v>
      </c>
      <c r="I630" s="152"/>
      <c r="L630" s="147"/>
      <c r="M630" s="153"/>
      <c r="T630" s="154"/>
      <c r="AT630" s="149" t="s">
        <v>173</v>
      </c>
      <c r="AU630" s="149" t="s">
        <v>83</v>
      </c>
      <c r="AV630" s="12" t="s">
        <v>83</v>
      </c>
      <c r="AW630" s="12" t="s">
        <v>30</v>
      </c>
      <c r="AX630" s="12" t="s">
        <v>73</v>
      </c>
      <c r="AY630" s="149" t="s">
        <v>166</v>
      </c>
    </row>
    <row r="631" spans="2:65" s="12" customFormat="1" x14ac:dyDescent="0.2">
      <c r="B631" s="147"/>
      <c r="D631" s="148" t="s">
        <v>173</v>
      </c>
      <c r="E631" s="149" t="s">
        <v>1</v>
      </c>
      <c r="F631" s="150" t="s">
        <v>929</v>
      </c>
      <c r="H631" s="151">
        <v>3.15</v>
      </c>
      <c r="I631" s="152"/>
      <c r="L631" s="147"/>
      <c r="M631" s="153"/>
      <c r="T631" s="154"/>
      <c r="AT631" s="149" t="s">
        <v>173</v>
      </c>
      <c r="AU631" s="149" t="s">
        <v>83</v>
      </c>
      <c r="AV631" s="12" t="s">
        <v>83</v>
      </c>
      <c r="AW631" s="12" t="s">
        <v>30</v>
      </c>
      <c r="AX631" s="12" t="s">
        <v>73</v>
      </c>
      <c r="AY631" s="149" t="s">
        <v>166</v>
      </c>
    </row>
    <row r="632" spans="2:65" s="12" customFormat="1" x14ac:dyDescent="0.2">
      <c r="B632" s="147"/>
      <c r="D632" s="148" t="s">
        <v>173</v>
      </c>
      <c r="E632" s="149" t="s">
        <v>1</v>
      </c>
      <c r="F632" s="150" t="s">
        <v>930</v>
      </c>
      <c r="H632" s="151">
        <v>0.48</v>
      </c>
      <c r="I632" s="152"/>
      <c r="L632" s="147"/>
      <c r="M632" s="153"/>
      <c r="T632" s="154"/>
      <c r="AT632" s="149" t="s">
        <v>173</v>
      </c>
      <c r="AU632" s="149" t="s">
        <v>83</v>
      </c>
      <c r="AV632" s="12" t="s">
        <v>83</v>
      </c>
      <c r="AW632" s="12" t="s">
        <v>30</v>
      </c>
      <c r="AX632" s="12" t="s">
        <v>73</v>
      </c>
      <c r="AY632" s="149" t="s">
        <v>166</v>
      </c>
    </row>
    <row r="633" spans="2:65" s="12" customFormat="1" x14ac:dyDescent="0.2">
      <c r="B633" s="147"/>
      <c r="D633" s="148" t="s">
        <v>173</v>
      </c>
      <c r="E633" s="149" t="s">
        <v>1</v>
      </c>
      <c r="F633" s="150" t="s">
        <v>931</v>
      </c>
      <c r="H633" s="151">
        <v>4.0949999999999998</v>
      </c>
      <c r="I633" s="152"/>
      <c r="L633" s="147"/>
      <c r="M633" s="153"/>
      <c r="T633" s="154"/>
      <c r="AT633" s="149" t="s">
        <v>173</v>
      </c>
      <c r="AU633" s="149" t="s">
        <v>83</v>
      </c>
      <c r="AV633" s="12" t="s">
        <v>83</v>
      </c>
      <c r="AW633" s="12" t="s">
        <v>30</v>
      </c>
      <c r="AX633" s="12" t="s">
        <v>73</v>
      </c>
      <c r="AY633" s="149" t="s">
        <v>166</v>
      </c>
    </row>
    <row r="634" spans="2:65" s="13" customFormat="1" x14ac:dyDescent="0.2">
      <c r="B634" s="155"/>
      <c r="D634" s="148" t="s">
        <v>173</v>
      </c>
      <c r="E634" s="156" t="s">
        <v>1</v>
      </c>
      <c r="F634" s="157" t="s">
        <v>186</v>
      </c>
      <c r="H634" s="158">
        <v>21.198999999999998</v>
      </c>
      <c r="I634" s="159"/>
      <c r="L634" s="155"/>
      <c r="M634" s="160"/>
      <c r="T634" s="161"/>
      <c r="AT634" s="156" t="s">
        <v>173</v>
      </c>
      <c r="AU634" s="156" t="s">
        <v>83</v>
      </c>
      <c r="AV634" s="13" t="s">
        <v>172</v>
      </c>
      <c r="AW634" s="13" t="s">
        <v>30</v>
      </c>
      <c r="AX634" s="13" t="s">
        <v>81</v>
      </c>
      <c r="AY634" s="156" t="s">
        <v>166</v>
      </c>
    </row>
    <row r="635" spans="2:65" s="1" customFormat="1" ht="16.5" customHeight="1" x14ac:dyDescent="0.2">
      <c r="B635" s="31"/>
      <c r="C635" s="133" t="s">
        <v>447</v>
      </c>
      <c r="D635" s="133" t="s">
        <v>168</v>
      </c>
      <c r="E635" s="134" t="s">
        <v>741</v>
      </c>
      <c r="F635" s="135" t="s">
        <v>742</v>
      </c>
      <c r="G635" s="136" t="s">
        <v>252</v>
      </c>
      <c r="H635" s="137">
        <v>21.199000000000002</v>
      </c>
      <c r="I635" s="138"/>
      <c r="J635" s="139">
        <f>ROUND(I635*H635,2)</f>
        <v>0</v>
      </c>
      <c r="K635" s="140"/>
      <c r="L635" s="31"/>
      <c r="M635" s="141" t="s">
        <v>1</v>
      </c>
      <c r="N635" s="142" t="s">
        <v>38</v>
      </c>
      <c r="P635" s="143">
        <f>O635*H635</f>
        <v>0</v>
      </c>
      <c r="Q635" s="143">
        <v>0</v>
      </c>
      <c r="R635" s="143">
        <f>Q635*H635</f>
        <v>0</v>
      </c>
      <c r="S635" s="143">
        <v>0</v>
      </c>
      <c r="T635" s="144">
        <f>S635*H635</f>
        <v>0</v>
      </c>
      <c r="AR635" s="145" t="s">
        <v>224</v>
      </c>
      <c r="AT635" s="145" t="s">
        <v>168</v>
      </c>
      <c r="AU635" s="145" t="s">
        <v>83</v>
      </c>
      <c r="AY635" s="16" t="s">
        <v>166</v>
      </c>
      <c r="BE635" s="146">
        <f>IF(N635="základní",J635,0)</f>
        <v>0</v>
      </c>
      <c r="BF635" s="146">
        <f>IF(N635="snížená",J635,0)</f>
        <v>0</v>
      </c>
      <c r="BG635" s="146">
        <f>IF(N635="zákl. přenesená",J635,0)</f>
        <v>0</v>
      </c>
      <c r="BH635" s="146">
        <f>IF(N635="sníž. přenesená",J635,0)</f>
        <v>0</v>
      </c>
      <c r="BI635" s="146">
        <f>IF(N635="nulová",J635,0)</f>
        <v>0</v>
      </c>
      <c r="BJ635" s="16" t="s">
        <v>81</v>
      </c>
      <c r="BK635" s="146">
        <f>ROUND(I635*H635,2)</f>
        <v>0</v>
      </c>
      <c r="BL635" s="16" t="s">
        <v>224</v>
      </c>
      <c r="BM635" s="145" t="s">
        <v>624</v>
      </c>
    </row>
    <row r="636" spans="2:65" s="12" customFormat="1" x14ac:dyDescent="0.2">
      <c r="B636" s="147"/>
      <c r="D636" s="148" t="s">
        <v>173</v>
      </c>
      <c r="E636" s="149" t="s">
        <v>1</v>
      </c>
      <c r="F636" s="150" t="s">
        <v>323</v>
      </c>
      <c r="H636" s="151">
        <v>0.96</v>
      </c>
      <c r="I636" s="152"/>
      <c r="L636" s="147"/>
      <c r="M636" s="153"/>
      <c r="T636" s="154"/>
      <c r="AT636" s="149" t="s">
        <v>173</v>
      </c>
      <c r="AU636" s="149" t="s">
        <v>83</v>
      </c>
      <c r="AV636" s="12" t="s">
        <v>83</v>
      </c>
      <c r="AW636" s="12" t="s">
        <v>30</v>
      </c>
      <c r="AX636" s="12" t="s">
        <v>73</v>
      </c>
      <c r="AY636" s="149" t="s">
        <v>166</v>
      </c>
    </row>
    <row r="637" spans="2:65" s="12" customFormat="1" x14ac:dyDescent="0.2">
      <c r="B637" s="147"/>
      <c r="D637" s="148" t="s">
        <v>173</v>
      </c>
      <c r="E637" s="149" t="s">
        <v>1</v>
      </c>
      <c r="F637" s="150" t="s">
        <v>925</v>
      </c>
      <c r="H637" s="151">
        <v>1.9950000000000001</v>
      </c>
      <c r="I637" s="152"/>
      <c r="L637" s="147"/>
      <c r="M637" s="153"/>
      <c r="T637" s="154"/>
      <c r="AT637" s="149" t="s">
        <v>173</v>
      </c>
      <c r="AU637" s="149" t="s">
        <v>83</v>
      </c>
      <c r="AV637" s="12" t="s">
        <v>83</v>
      </c>
      <c r="AW637" s="12" t="s">
        <v>30</v>
      </c>
      <c r="AX637" s="12" t="s">
        <v>73</v>
      </c>
      <c r="AY637" s="149" t="s">
        <v>166</v>
      </c>
    </row>
    <row r="638" spans="2:65" s="12" customFormat="1" x14ac:dyDescent="0.2">
      <c r="B638" s="147"/>
      <c r="D638" s="148" t="s">
        <v>173</v>
      </c>
      <c r="E638" s="149" t="s">
        <v>1</v>
      </c>
      <c r="F638" s="150" t="s">
        <v>324</v>
      </c>
      <c r="H638" s="151">
        <v>1.44</v>
      </c>
      <c r="I638" s="152"/>
      <c r="L638" s="147"/>
      <c r="M638" s="153"/>
      <c r="T638" s="154"/>
      <c r="AT638" s="149" t="s">
        <v>173</v>
      </c>
      <c r="AU638" s="149" t="s">
        <v>83</v>
      </c>
      <c r="AV638" s="12" t="s">
        <v>83</v>
      </c>
      <c r="AW638" s="12" t="s">
        <v>30</v>
      </c>
      <c r="AX638" s="12" t="s">
        <v>73</v>
      </c>
      <c r="AY638" s="149" t="s">
        <v>166</v>
      </c>
    </row>
    <row r="639" spans="2:65" s="12" customFormat="1" x14ac:dyDescent="0.2">
      <c r="B639" s="147"/>
      <c r="D639" s="148" t="s">
        <v>173</v>
      </c>
      <c r="E639" s="149" t="s">
        <v>1</v>
      </c>
      <c r="F639" s="150" t="s">
        <v>795</v>
      </c>
      <c r="H639" s="151">
        <v>1.26</v>
      </c>
      <c r="I639" s="152"/>
      <c r="L639" s="147"/>
      <c r="M639" s="153"/>
      <c r="T639" s="154"/>
      <c r="AT639" s="149" t="s">
        <v>173</v>
      </c>
      <c r="AU639" s="149" t="s">
        <v>83</v>
      </c>
      <c r="AV639" s="12" t="s">
        <v>83</v>
      </c>
      <c r="AW639" s="12" t="s">
        <v>30</v>
      </c>
      <c r="AX639" s="12" t="s">
        <v>73</v>
      </c>
      <c r="AY639" s="149" t="s">
        <v>166</v>
      </c>
    </row>
    <row r="640" spans="2:65" s="12" customFormat="1" x14ac:dyDescent="0.2">
      <c r="B640" s="147"/>
      <c r="D640" s="148" t="s">
        <v>173</v>
      </c>
      <c r="E640" s="149" t="s">
        <v>1</v>
      </c>
      <c r="F640" s="150" t="s">
        <v>926</v>
      </c>
      <c r="H640" s="151">
        <v>1.9530000000000001</v>
      </c>
      <c r="I640" s="152"/>
      <c r="L640" s="147"/>
      <c r="M640" s="153"/>
      <c r="T640" s="154"/>
      <c r="AT640" s="149" t="s">
        <v>173</v>
      </c>
      <c r="AU640" s="149" t="s">
        <v>83</v>
      </c>
      <c r="AV640" s="12" t="s">
        <v>83</v>
      </c>
      <c r="AW640" s="12" t="s">
        <v>30</v>
      </c>
      <c r="AX640" s="12" t="s">
        <v>73</v>
      </c>
      <c r="AY640" s="149" t="s">
        <v>166</v>
      </c>
    </row>
    <row r="641" spans="2:65" s="12" customFormat="1" x14ac:dyDescent="0.2">
      <c r="B641" s="147"/>
      <c r="D641" s="148" t="s">
        <v>173</v>
      </c>
      <c r="E641" s="149" t="s">
        <v>1</v>
      </c>
      <c r="F641" s="150" t="s">
        <v>927</v>
      </c>
      <c r="H641" s="151">
        <v>3.8079999999999998</v>
      </c>
      <c r="I641" s="152"/>
      <c r="L641" s="147"/>
      <c r="M641" s="153"/>
      <c r="T641" s="154"/>
      <c r="AT641" s="149" t="s">
        <v>173</v>
      </c>
      <c r="AU641" s="149" t="s">
        <v>83</v>
      </c>
      <c r="AV641" s="12" t="s">
        <v>83</v>
      </c>
      <c r="AW641" s="12" t="s">
        <v>30</v>
      </c>
      <c r="AX641" s="12" t="s">
        <v>73</v>
      </c>
      <c r="AY641" s="149" t="s">
        <v>166</v>
      </c>
    </row>
    <row r="642" spans="2:65" s="12" customFormat="1" x14ac:dyDescent="0.2">
      <c r="B642" s="147"/>
      <c r="D642" s="148" t="s">
        <v>173</v>
      </c>
      <c r="E642" s="149" t="s">
        <v>1</v>
      </c>
      <c r="F642" s="150" t="s">
        <v>928</v>
      </c>
      <c r="H642" s="151">
        <v>2.0579999999999998</v>
      </c>
      <c r="I642" s="152"/>
      <c r="L642" s="147"/>
      <c r="M642" s="153"/>
      <c r="T642" s="154"/>
      <c r="AT642" s="149" t="s">
        <v>173</v>
      </c>
      <c r="AU642" s="149" t="s">
        <v>83</v>
      </c>
      <c r="AV642" s="12" t="s">
        <v>83</v>
      </c>
      <c r="AW642" s="12" t="s">
        <v>30</v>
      </c>
      <c r="AX642" s="12" t="s">
        <v>73</v>
      </c>
      <c r="AY642" s="149" t="s">
        <v>166</v>
      </c>
    </row>
    <row r="643" spans="2:65" s="12" customFormat="1" x14ac:dyDescent="0.2">
      <c r="B643" s="147"/>
      <c r="D643" s="148" t="s">
        <v>173</v>
      </c>
      <c r="E643" s="149" t="s">
        <v>1</v>
      </c>
      <c r="F643" s="150" t="s">
        <v>929</v>
      </c>
      <c r="H643" s="151">
        <v>3.15</v>
      </c>
      <c r="I643" s="152"/>
      <c r="L643" s="147"/>
      <c r="M643" s="153"/>
      <c r="T643" s="154"/>
      <c r="AT643" s="149" t="s">
        <v>173</v>
      </c>
      <c r="AU643" s="149" t="s">
        <v>83</v>
      </c>
      <c r="AV643" s="12" t="s">
        <v>83</v>
      </c>
      <c r="AW643" s="12" t="s">
        <v>30</v>
      </c>
      <c r="AX643" s="12" t="s">
        <v>73</v>
      </c>
      <c r="AY643" s="149" t="s">
        <v>166</v>
      </c>
    </row>
    <row r="644" spans="2:65" s="12" customFormat="1" x14ac:dyDescent="0.2">
      <c r="B644" s="147"/>
      <c r="D644" s="148" t="s">
        <v>173</v>
      </c>
      <c r="E644" s="149" t="s">
        <v>1</v>
      </c>
      <c r="F644" s="150" t="s">
        <v>930</v>
      </c>
      <c r="H644" s="151">
        <v>0.48</v>
      </c>
      <c r="I644" s="152"/>
      <c r="L644" s="147"/>
      <c r="M644" s="153"/>
      <c r="T644" s="154"/>
      <c r="AT644" s="149" t="s">
        <v>173</v>
      </c>
      <c r="AU644" s="149" t="s">
        <v>83</v>
      </c>
      <c r="AV644" s="12" t="s">
        <v>83</v>
      </c>
      <c r="AW644" s="12" t="s">
        <v>30</v>
      </c>
      <c r="AX644" s="12" t="s">
        <v>73</v>
      </c>
      <c r="AY644" s="149" t="s">
        <v>166</v>
      </c>
    </row>
    <row r="645" spans="2:65" s="12" customFormat="1" x14ac:dyDescent="0.2">
      <c r="B645" s="147"/>
      <c r="D645" s="148" t="s">
        <v>173</v>
      </c>
      <c r="E645" s="149" t="s">
        <v>1</v>
      </c>
      <c r="F645" s="150" t="s">
        <v>931</v>
      </c>
      <c r="H645" s="151">
        <v>4.0949999999999998</v>
      </c>
      <c r="I645" s="152"/>
      <c r="L645" s="147"/>
      <c r="M645" s="153"/>
      <c r="T645" s="154"/>
      <c r="AT645" s="149" t="s">
        <v>173</v>
      </c>
      <c r="AU645" s="149" t="s">
        <v>83</v>
      </c>
      <c r="AV645" s="12" t="s">
        <v>83</v>
      </c>
      <c r="AW645" s="12" t="s">
        <v>30</v>
      </c>
      <c r="AX645" s="12" t="s">
        <v>73</v>
      </c>
      <c r="AY645" s="149" t="s">
        <v>166</v>
      </c>
    </row>
    <row r="646" spans="2:65" s="13" customFormat="1" x14ac:dyDescent="0.2">
      <c r="B646" s="155"/>
      <c r="D646" s="148" t="s">
        <v>173</v>
      </c>
      <c r="E646" s="156" t="s">
        <v>1</v>
      </c>
      <c r="F646" s="157" t="s">
        <v>186</v>
      </c>
      <c r="H646" s="158">
        <v>21.198999999999998</v>
      </c>
      <c r="I646" s="159"/>
      <c r="L646" s="155"/>
      <c r="M646" s="160"/>
      <c r="T646" s="161"/>
      <c r="AT646" s="156" t="s">
        <v>173</v>
      </c>
      <c r="AU646" s="156" t="s">
        <v>83</v>
      </c>
      <c r="AV646" s="13" t="s">
        <v>172</v>
      </c>
      <c r="AW646" s="13" t="s">
        <v>30</v>
      </c>
      <c r="AX646" s="13" t="s">
        <v>81</v>
      </c>
      <c r="AY646" s="156" t="s">
        <v>166</v>
      </c>
    </row>
    <row r="647" spans="2:65" s="1" customFormat="1" ht="24.2" customHeight="1" x14ac:dyDescent="0.2">
      <c r="B647" s="31"/>
      <c r="C647" s="133" t="s">
        <v>625</v>
      </c>
      <c r="D647" s="133" t="s">
        <v>168</v>
      </c>
      <c r="E647" s="134" t="s">
        <v>745</v>
      </c>
      <c r="F647" s="135" t="s">
        <v>746</v>
      </c>
      <c r="G647" s="136" t="s">
        <v>252</v>
      </c>
      <c r="H647" s="137">
        <v>84.796000000000006</v>
      </c>
      <c r="I647" s="138"/>
      <c r="J647" s="139">
        <f>ROUND(I647*H647,2)</f>
        <v>0</v>
      </c>
      <c r="K647" s="140"/>
      <c r="L647" s="31"/>
      <c r="M647" s="141" t="s">
        <v>1</v>
      </c>
      <c r="N647" s="142" t="s">
        <v>38</v>
      </c>
      <c r="P647" s="143">
        <f>O647*H647</f>
        <v>0</v>
      </c>
      <c r="Q647" s="143">
        <v>1.4499999999999999E-3</v>
      </c>
      <c r="R647" s="143">
        <f>Q647*H647</f>
        <v>0.1229542</v>
      </c>
      <c r="S647" s="143">
        <v>0</v>
      </c>
      <c r="T647" s="144">
        <f>S647*H647</f>
        <v>0</v>
      </c>
      <c r="AR647" s="145" t="s">
        <v>224</v>
      </c>
      <c r="AT647" s="145" t="s">
        <v>168</v>
      </c>
      <c r="AU647" s="145" t="s">
        <v>83</v>
      </c>
      <c r="AY647" s="16" t="s">
        <v>166</v>
      </c>
      <c r="BE647" s="146">
        <f>IF(N647="základní",J647,0)</f>
        <v>0</v>
      </c>
      <c r="BF647" s="146">
        <f>IF(N647="snížená",J647,0)</f>
        <v>0</v>
      </c>
      <c r="BG647" s="146">
        <f>IF(N647="zákl. přenesená",J647,0)</f>
        <v>0</v>
      </c>
      <c r="BH647" s="146">
        <f>IF(N647="sníž. přenesená",J647,0)</f>
        <v>0</v>
      </c>
      <c r="BI647" s="146">
        <f>IF(N647="nulová",J647,0)</f>
        <v>0</v>
      </c>
      <c r="BJ647" s="16" t="s">
        <v>81</v>
      </c>
      <c r="BK647" s="146">
        <f>ROUND(I647*H647,2)</f>
        <v>0</v>
      </c>
      <c r="BL647" s="16" t="s">
        <v>224</v>
      </c>
      <c r="BM647" s="145" t="s">
        <v>968</v>
      </c>
    </row>
    <row r="648" spans="2:65" s="12" customFormat="1" x14ac:dyDescent="0.2">
      <c r="B648" s="147"/>
      <c r="D648" s="148" t="s">
        <v>173</v>
      </c>
      <c r="E648" s="149" t="s">
        <v>1</v>
      </c>
      <c r="F648" s="150" t="s">
        <v>323</v>
      </c>
      <c r="H648" s="151">
        <v>0.96</v>
      </c>
      <c r="I648" s="152"/>
      <c r="L648" s="147"/>
      <c r="M648" s="153"/>
      <c r="T648" s="154"/>
      <c r="AT648" s="149" t="s">
        <v>173</v>
      </c>
      <c r="AU648" s="149" t="s">
        <v>83</v>
      </c>
      <c r="AV648" s="12" t="s">
        <v>83</v>
      </c>
      <c r="AW648" s="12" t="s">
        <v>30</v>
      </c>
      <c r="AX648" s="12" t="s">
        <v>73</v>
      </c>
      <c r="AY648" s="149" t="s">
        <v>166</v>
      </c>
    </row>
    <row r="649" spans="2:65" s="12" customFormat="1" x14ac:dyDescent="0.2">
      <c r="B649" s="147"/>
      <c r="D649" s="148" t="s">
        <v>173</v>
      </c>
      <c r="E649" s="149" t="s">
        <v>1</v>
      </c>
      <c r="F649" s="150" t="s">
        <v>925</v>
      </c>
      <c r="H649" s="151">
        <v>1.9950000000000001</v>
      </c>
      <c r="I649" s="152"/>
      <c r="L649" s="147"/>
      <c r="M649" s="153"/>
      <c r="T649" s="154"/>
      <c r="AT649" s="149" t="s">
        <v>173</v>
      </c>
      <c r="AU649" s="149" t="s">
        <v>83</v>
      </c>
      <c r="AV649" s="12" t="s">
        <v>83</v>
      </c>
      <c r="AW649" s="12" t="s">
        <v>30</v>
      </c>
      <c r="AX649" s="12" t="s">
        <v>73</v>
      </c>
      <c r="AY649" s="149" t="s">
        <v>166</v>
      </c>
    </row>
    <row r="650" spans="2:65" s="12" customFormat="1" x14ac:dyDescent="0.2">
      <c r="B650" s="147"/>
      <c r="D650" s="148" t="s">
        <v>173</v>
      </c>
      <c r="E650" s="149" t="s">
        <v>1</v>
      </c>
      <c r="F650" s="150" t="s">
        <v>324</v>
      </c>
      <c r="H650" s="151">
        <v>1.44</v>
      </c>
      <c r="I650" s="152"/>
      <c r="L650" s="147"/>
      <c r="M650" s="153"/>
      <c r="T650" s="154"/>
      <c r="AT650" s="149" t="s">
        <v>173</v>
      </c>
      <c r="AU650" s="149" t="s">
        <v>83</v>
      </c>
      <c r="AV650" s="12" t="s">
        <v>83</v>
      </c>
      <c r="AW650" s="12" t="s">
        <v>30</v>
      </c>
      <c r="AX650" s="12" t="s">
        <v>73</v>
      </c>
      <c r="AY650" s="149" t="s">
        <v>166</v>
      </c>
    </row>
    <row r="651" spans="2:65" s="12" customFormat="1" x14ac:dyDescent="0.2">
      <c r="B651" s="147"/>
      <c r="D651" s="148" t="s">
        <v>173</v>
      </c>
      <c r="E651" s="149" t="s">
        <v>1</v>
      </c>
      <c r="F651" s="150" t="s">
        <v>795</v>
      </c>
      <c r="H651" s="151">
        <v>1.26</v>
      </c>
      <c r="I651" s="152"/>
      <c r="L651" s="147"/>
      <c r="M651" s="153"/>
      <c r="T651" s="154"/>
      <c r="AT651" s="149" t="s">
        <v>173</v>
      </c>
      <c r="AU651" s="149" t="s">
        <v>83</v>
      </c>
      <c r="AV651" s="12" t="s">
        <v>83</v>
      </c>
      <c r="AW651" s="12" t="s">
        <v>30</v>
      </c>
      <c r="AX651" s="12" t="s">
        <v>73</v>
      </c>
      <c r="AY651" s="149" t="s">
        <v>166</v>
      </c>
    </row>
    <row r="652" spans="2:65" s="12" customFormat="1" x14ac:dyDescent="0.2">
      <c r="B652" s="147"/>
      <c r="D652" s="148" t="s">
        <v>173</v>
      </c>
      <c r="E652" s="149" t="s">
        <v>1</v>
      </c>
      <c r="F652" s="150" t="s">
        <v>926</v>
      </c>
      <c r="H652" s="151">
        <v>1.9530000000000001</v>
      </c>
      <c r="I652" s="152"/>
      <c r="L652" s="147"/>
      <c r="M652" s="153"/>
      <c r="T652" s="154"/>
      <c r="AT652" s="149" t="s">
        <v>173</v>
      </c>
      <c r="AU652" s="149" t="s">
        <v>83</v>
      </c>
      <c r="AV652" s="12" t="s">
        <v>83</v>
      </c>
      <c r="AW652" s="12" t="s">
        <v>30</v>
      </c>
      <c r="AX652" s="12" t="s">
        <v>73</v>
      </c>
      <c r="AY652" s="149" t="s">
        <v>166</v>
      </c>
    </row>
    <row r="653" spans="2:65" s="12" customFormat="1" x14ac:dyDescent="0.2">
      <c r="B653" s="147"/>
      <c r="D653" s="148" t="s">
        <v>173</v>
      </c>
      <c r="E653" s="149" t="s">
        <v>1</v>
      </c>
      <c r="F653" s="150" t="s">
        <v>927</v>
      </c>
      <c r="H653" s="151">
        <v>3.8079999999999998</v>
      </c>
      <c r="I653" s="152"/>
      <c r="L653" s="147"/>
      <c r="M653" s="153"/>
      <c r="T653" s="154"/>
      <c r="AT653" s="149" t="s">
        <v>173</v>
      </c>
      <c r="AU653" s="149" t="s">
        <v>83</v>
      </c>
      <c r="AV653" s="12" t="s">
        <v>83</v>
      </c>
      <c r="AW653" s="12" t="s">
        <v>30</v>
      </c>
      <c r="AX653" s="12" t="s">
        <v>73</v>
      </c>
      <c r="AY653" s="149" t="s">
        <v>166</v>
      </c>
    </row>
    <row r="654" spans="2:65" s="12" customFormat="1" x14ac:dyDescent="0.2">
      <c r="B654" s="147"/>
      <c r="D654" s="148" t="s">
        <v>173</v>
      </c>
      <c r="E654" s="149" t="s">
        <v>1</v>
      </c>
      <c r="F654" s="150" t="s">
        <v>928</v>
      </c>
      <c r="H654" s="151">
        <v>2.0579999999999998</v>
      </c>
      <c r="I654" s="152"/>
      <c r="L654" s="147"/>
      <c r="M654" s="153"/>
      <c r="T654" s="154"/>
      <c r="AT654" s="149" t="s">
        <v>173</v>
      </c>
      <c r="AU654" s="149" t="s">
        <v>83</v>
      </c>
      <c r="AV654" s="12" t="s">
        <v>83</v>
      </c>
      <c r="AW654" s="12" t="s">
        <v>30</v>
      </c>
      <c r="AX654" s="12" t="s">
        <v>73</v>
      </c>
      <c r="AY654" s="149" t="s">
        <v>166</v>
      </c>
    </row>
    <row r="655" spans="2:65" s="12" customFormat="1" x14ac:dyDescent="0.2">
      <c r="B655" s="147"/>
      <c r="D655" s="148" t="s">
        <v>173</v>
      </c>
      <c r="E655" s="149" t="s">
        <v>1</v>
      </c>
      <c r="F655" s="150" t="s">
        <v>929</v>
      </c>
      <c r="H655" s="151">
        <v>3.15</v>
      </c>
      <c r="I655" s="152"/>
      <c r="L655" s="147"/>
      <c r="M655" s="153"/>
      <c r="T655" s="154"/>
      <c r="AT655" s="149" t="s">
        <v>173</v>
      </c>
      <c r="AU655" s="149" t="s">
        <v>83</v>
      </c>
      <c r="AV655" s="12" t="s">
        <v>83</v>
      </c>
      <c r="AW655" s="12" t="s">
        <v>30</v>
      </c>
      <c r="AX655" s="12" t="s">
        <v>73</v>
      </c>
      <c r="AY655" s="149" t="s">
        <v>166</v>
      </c>
    </row>
    <row r="656" spans="2:65" s="12" customFormat="1" x14ac:dyDescent="0.2">
      <c r="B656" s="147"/>
      <c r="D656" s="148" t="s">
        <v>173</v>
      </c>
      <c r="E656" s="149" t="s">
        <v>1</v>
      </c>
      <c r="F656" s="150" t="s">
        <v>930</v>
      </c>
      <c r="H656" s="151">
        <v>0.48</v>
      </c>
      <c r="I656" s="152"/>
      <c r="L656" s="147"/>
      <c r="M656" s="153"/>
      <c r="T656" s="154"/>
      <c r="AT656" s="149" t="s">
        <v>173</v>
      </c>
      <c r="AU656" s="149" t="s">
        <v>83</v>
      </c>
      <c r="AV656" s="12" t="s">
        <v>83</v>
      </c>
      <c r="AW656" s="12" t="s">
        <v>30</v>
      </c>
      <c r="AX656" s="12" t="s">
        <v>73</v>
      </c>
      <c r="AY656" s="149" t="s">
        <v>166</v>
      </c>
    </row>
    <row r="657" spans="2:65" s="12" customFormat="1" x14ac:dyDescent="0.2">
      <c r="B657" s="147"/>
      <c r="D657" s="148" t="s">
        <v>173</v>
      </c>
      <c r="E657" s="149" t="s">
        <v>1</v>
      </c>
      <c r="F657" s="150" t="s">
        <v>931</v>
      </c>
      <c r="H657" s="151">
        <v>4.0949999999999998</v>
      </c>
      <c r="I657" s="152"/>
      <c r="L657" s="147"/>
      <c r="M657" s="153"/>
      <c r="T657" s="154"/>
      <c r="AT657" s="149" t="s">
        <v>173</v>
      </c>
      <c r="AU657" s="149" t="s">
        <v>83</v>
      </c>
      <c r="AV657" s="12" t="s">
        <v>83</v>
      </c>
      <c r="AW657" s="12" t="s">
        <v>30</v>
      </c>
      <c r="AX657" s="12" t="s">
        <v>73</v>
      </c>
      <c r="AY657" s="149" t="s">
        <v>166</v>
      </c>
    </row>
    <row r="658" spans="2:65" s="13" customFormat="1" x14ac:dyDescent="0.2">
      <c r="B658" s="155"/>
      <c r="D658" s="148" t="s">
        <v>173</v>
      </c>
      <c r="E658" s="156" t="s">
        <v>1</v>
      </c>
      <c r="F658" s="157" t="s">
        <v>186</v>
      </c>
      <c r="H658" s="158">
        <v>21.198999999999998</v>
      </c>
      <c r="I658" s="159"/>
      <c r="L658" s="155"/>
      <c r="M658" s="160"/>
      <c r="T658" s="161"/>
      <c r="AT658" s="156" t="s">
        <v>173</v>
      </c>
      <c r="AU658" s="156" t="s">
        <v>83</v>
      </c>
      <c r="AV658" s="13" t="s">
        <v>172</v>
      </c>
      <c r="AW658" s="13" t="s">
        <v>30</v>
      </c>
      <c r="AX658" s="13" t="s">
        <v>81</v>
      </c>
      <c r="AY658" s="156" t="s">
        <v>166</v>
      </c>
    </row>
    <row r="659" spans="2:65" s="12" customFormat="1" x14ac:dyDescent="0.2">
      <c r="B659" s="147"/>
      <c r="D659" s="148" t="s">
        <v>173</v>
      </c>
      <c r="F659" s="150" t="s">
        <v>969</v>
      </c>
      <c r="H659" s="151">
        <v>84.796000000000006</v>
      </c>
      <c r="I659" s="152"/>
      <c r="L659" s="147"/>
      <c r="M659" s="153"/>
      <c r="T659" s="154"/>
      <c r="AT659" s="149" t="s">
        <v>173</v>
      </c>
      <c r="AU659" s="149" t="s">
        <v>83</v>
      </c>
      <c r="AV659" s="12" t="s">
        <v>83</v>
      </c>
      <c r="AW659" s="12" t="s">
        <v>4</v>
      </c>
      <c r="AX659" s="12" t="s">
        <v>81</v>
      </c>
      <c r="AY659" s="149" t="s">
        <v>166</v>
      </c>
    </row>
    <row r="660" spans="2:65" s="1" customFormat="1" ht="24.2" customHeight="1" x14ac:dyDescent="0.2">
      <c r="B660" s="31"/>
      <c r="C660" s="133" t="s">
        <v>453</v>
      </c>
      <c r="D660" s="133" t="s">
        <v>168</v>
      </c>
      <c r="E660" s="134" t="s">
        <v>749</v>
      </c>
      <c r="F660" s="135" t="s">
        <v>750</v>
      </c>
      <c r="G660" s="136" t="s">
        <v>252</v>
      </c>
      <c r="H660" s="137">
        <v>21.199000000000002</v>
      </c>
      <c r="I660" s="138"/>
      <c r="J660" s="139">
        <f>ROUND(I660*H660,2)</f>
        <v>0</v>
      </c>
      <c r="K660" s="140"/>
      <c r="L660" s="31"/>
      <c r="M660" s="141" t="s">
        <v>1</v>
      </c>
      <c r="N660" s="142" t="s">
        <v>38</v>
      </c>
      <c r="P660" s="143">
        <f>O660*H660</f>
        <v>0</v>
      </c>
      <c r="Q660" s="143">
        <v>0</v>
      </c>
      <c r="R660" s="143">
        <f>Q660*H660</f>
        <v>0</v>
      </c>
      <c r="S660" s="143">
        <v>0</v>
      </c>
      <c r="T660" s="144">
        <f>S660*H660</f>
        <v>0</v>
      </c>
      <c r="AR660" s="145" t="s">
        <v>224</v>
      </c>
      <c r="AT660" s="145" t="s">
        <v>168</v>
      </c>
      <c r="AU660" s="145" t="s">
        <v>83</v>
      </c>
      <c r="AY660" s="16" t="s">
        <v>166</v>
      </c>
      <c r="BE660" s="146">
        <f>IF(N660="základní",J660,0)</f>
        <v>0</v>
      </c>
      <c r="BF660" s="146">
        <f>IF(N660="snížená",J660,0)</f>
        <v>0</v>
      </c>
      <c r="BG660" s="146">
        <f>IF(N660="zákl. přenesená",J660,0)</f>
        <v>0</v>
      </c>
      <c r="BH660" s="146">
        <f>IF(N660="sníž. přenesená",J660,0)</f>
        <v>0</v>
      </c>
      <c r="BI660" s="146">
        <f>IF(N660="nulová",J660,0)</f>
        <v>0</v>
      </c>
      <c r="BJ660" s="16" t="s">
        <v>81</v>
      </c>
      <c r="BK660" s="146">
        <f>ROUND(I660*H660,2)</f>
        <v>0</v>
      </c>
      <c r="BL660" s="16" t="s">
        <v>224</v>
      </c>
      <c r="BM660" s="145" t="s">
        <v>628</v>
      </c>
    </row>
    <row r="661" spans="2:65" s="12" customFormat="1" x14ac:dyDescent="0.2">
      <c r="B661" s="147"/>
      <c r="D661" s="148" t="s">
        <v>173</v>
      </c>
      <c r="E661" s="149" t="s">
        <v>1</v>
      </c>
      <c r="F661" s="150" t="s">
        <v>323</v>
      </c>
      <c r="H661" s="151">
        <v>0.96</v>
      </c>
      <c r="I661" s="152"/>
      <c r="L661" s="147"/>
      <c r="M661" s="153"/>
      <c r="T661" s="154"/>
      <c r="AT661" s="149" t="s">
        <v>173</v>
      </c>
      <c r="AU661" s="149" t="s">
        <v>83</v>
      </c>
      <c r="AV661" s="12" t="s">
        <v>83</v>
      </c>
      <c r="AW661" s="12" t="s">
        <v>30</v>
      </c>
      <c r="AX661" s="12" t="s">
        <v>73</v>
      </c>
      <c r="AY661" s="149" t="s">
        <v>166</v>
      </c>
    </row>
    <row r="662" spans="2:65" s="12" customFormat="1" x14ac:dyDescent="0.2">
      <c r="B662" s="147"/>
      <c r="D662" s="148" t="s">
        <v>173</v>
      </c>
      <c r="E662" s="149" t="s">
        <v>1</v>
      </c>
      <c r="F662" s="150" t="s">
        <v>925</v>
      </c>
      <c r="H662" s="151">
        <v>1.9950000000000001</v>
      </c>
      <c r="I662" s="152"/>
      <c r="L662" s="147"/>
      <c r="M662" s="153"/>
      <c r="T662" s="154"/>
      <c r="AT662" s="149" t="s">
        <v>173</v>
      </c>
      <c r="AU662" s="149" t="s">
        <v>83</v>
      </c>
      <c r="AV662" s="12" t="s">
        <v>83</v>
      </c>
      <c r="AW662" s="12" t="s">
        <v>30</v>
      </c>
      <c r="AX662" s="12" t="s">
        <v>73</v>
      </c>
      <c r="AY662" s="149" t="s">
        <v>166</v>
      </c>
    </row>
    <row r="663" spans="2:65" s="12" customFormat="1" x14ac:dyDescent="0.2">
      <c r="B663" s="147"/>
      <c r="D663" s="148" t="s">
        <v>173</v>
      </c>
      <c r="E663" s="149" t="s">
        <v>1</v>
      </c>
      <c r="F663" s="150" t="s">
        <v>324</v>
      </c>
      <c r="H663" s="151">
        <v>1.44</v>
      </c>
      <c r="I663" s="152"/>
      <c r="L663" s="147"/>
      <c r="M663" s="153"/>
      <c r="T663" s="154"/>
      <c r="AT663" s="149" t="s">
        <v>173</v>
      </c>
      <c r="AU663" s="149" t="s">
        <v>83</v>
      </c>
      <c r="AV663" s="12" t="s">
        <v>83</v>
      </c>
      <c r="AW663" s="12" t="s">
        <v>30</v>
      </c>
      <c r="AX663" s="12" t="s">
        <v>73</v>
      </c>
      <c r="AY663" s="149" t="s">
        <v>166</v>
      </c>
    </row>
    <row r="664" spans="2:65" s="12" customFormat="1" x14ac:dyDescent="0.2">
      <c r="B664" s="147"/>
      <c r="D664" s="148" t="s">
        <v>173</v>
      </c>
      <c r="E664" s="149" t="s">
        <v>1</v>
      </c>
      <c r="F664" s="150" t="s">
        <v>795</v>
      </c>
      <c r="H664" s="151">
        <v>1.26</v>
      </c>
      <c r="I664" s="152"/>
      <c r="L664" s="147"/>
      <c r="M664" s="153"/>
      <c r="T664" s="154"/>
      <c r="AT664" s="149" t="s">
        <v>173</v>
      </c>
      <c r="AU664" s="149" t="s">
        <v>83</v>
      </c>
      <c r="AV664" s="12" t="s">
        <v>83</v>
      </c>
      <c r="AW664" s="12" t="s">
        <v>30</v>
      </c>
      <c r="AX664" s="12" t="s">
        <v>73</v>
      </c>
      <c r="AY664" s="149" t="s">
        <v>166</v>
      </c>
    </row>
    <row r="665" spans="2:65" s="12" customFormat="1" x14ac:dyDescent="0.2">
      <c r="B665" s="147"/>
      <c r="D665" s="148" t="s">
        <v>173</v>
      </c>
      <c r="E665" s="149" t="s">
        <v>1</v>
      </c>
      <c r="F665" s="150" t="s">
        <v>926</v>
      </c>
      <c r="H665" s="151">
        <v>1.9530000000000001</v>
      </c>
      <c r="I665" s="152"/>
      <c r="L665" s="147"/>
      <c r="M665" s="153"/>
      <c r="T665" s="154"/>
      <c r="AT665" s="149" t="s">
        <v>173</v>
      </c>
      <c r="AU665" s="149" t="s">
        <v>83</v>
      </c>
      <c r="AV665" s="12" t="s">
        <v>83</v>
      </c>
      <c r="AW665" s="12" t="s">
        <v>30</v>
      </c>
      <c r="AX665" s="12" t="s">
        <v>73</v>
      </c>
      <c r="AY665" s="149" t="s">
        <v>166</v>
      </c>
    </row>
    <row r="666" spans="2:65" s="12" customFormat="1" x14ac:dyDescent="0.2">
      <c r="B666" s="147"/>
      <c r="D666" s="148" t="s">
        <v>173</v>
      </c>
      <c r="E666" s="149" t="s">
        <v>1</v>
      </c>
      <c r="F666" s="150" t="s">
        <v>927</v>
      </c>
      <c r="H666" s="151">
        <v>3.8079999999999998</v>
      </c>
      <c r="I666" s="152"/>
      <c r="L666" s="147"/>
      <c r="M666" s="153"/>
      <c r="T666" s="154"/>
      <c r="AT666" s="149" t="s">
        <v>173</v>
      </c>
      <c r="AU666" s="149" t="s">
        <v>83</v>
      </c>
      <c r="AV666" s="12" t="s">
        <v>83</v>
      </c>
      <c r="AW666" s="12" t="s">
        <v>30</v>
      </c>
      <c r="AX666" s="12" t="s">
        <v>73</v>
      </c>
      <c r="AY666" s="149" t="s">
        <v>166</v>
      </c>
    </row>
    <row r="667" spans="2:65" s="12" customFormat="1" x14ac:dyDescent="0.2">
      <c r="B667" s="147"/>
      <c r="D667" s="148" t="s">
        <v>173</v>
      </c>
      <c r="E667" s="149" t="s">
        <v>1</v>
      </c>
      <c r="F667" s="150" t="s">
        <v>928</v>
      </c>
      <c r="H667" s="151">
        <v>2.0579999999999998</v>
      </c>
      <c r="I667" s="152"/>
      <c r="L667" s="147"/>
      <c r="M667" s="153"/>
      <c r="T667" s="154"/>
      <c r="AT667" s="149" t="s">
        <v>173</v>
      </c>
      <c r="AU667" s="149" t="s">
        <v>83</v>
      </c>
      <c r="AV667" s="12" t="s">
        <v>83</v>
      </c>
      <c r="AW667" s="12" t="s">
        <v>30</v>
      </c>
      <c r="AX667" s="12" t="s">
        <v>73</v>
      </c>
      <c r="AY667" s="149" t="s">
        <v>166</v>
      </c>
    </row>
    <row r="668" spans="2:65" s="12" customFormat="1" x14ac:dyDescent="0.2">
      <c r="B668" s="147"/>
      <c r="D668" s="148" t="s">
        <v>173</v>
      </c>
      <c r="E668" s="149" t="s">
        <v>1</v>
      </c>
      <c r="F668" s="150" t="s">
        <v>929</v>
      </c>
      <c r="H668" s="151">
        <v>3.15</v>
      </c>
      <c r="I668" s="152"/>
      <c r="L668" s="147"/>
      <c r="M668" s="153"/>
      <c r="T668" s="154"/>
      <c r="AT668" s="149" t="s">
        <v>173</v>
      </c>
      <c r="AU668" s="149" t="s">
        <v>83</v>
      </c>
      <c r="AV668" s="12" t="s">
        <v>83</v>
      </c>
      <c r="AW668" s="12" t="s">
        <v>30</v>
      </c>
      <c r="AX668" s="12" t="s">
        <v>73</v>
      </c>
      <c r="AY668" s="149" t="s">
        <v>166</v>
      </c>
    </row>
    <row r="669" spans="2:65" s="12" customFormat="1" x14ac:dyDescent="0.2">
      <c r="B669" s="147"/>
      <c r="D669" s="148" t="s">
        <v>173</v>
      </c>
      <c r="E669" s="149" t="s">
        <v>1</v>
      </c>
      <c r="F669" s="150" t="s">
        <v>930</v>
      </c>
      <c r="H669" s="151">
        <v>0.48</v>
      </c>
      <c r="I669" s="152"/>
      <c r="L669" s="147"/>
      <c r="M669" s="153"/>
      <c r="T669" s="154"/>
      <c r="AT669" s="149" t="s">
        <v>173</v>
      </c>
      <c r="AU669" s="149" t="s">
        <v>83</v>
      </c>
      <c r="AV669" s="12" t="s">
        <v>83</v>
      </c>
      <c r="AW669" s="12" t="s">
        <v>30</v>
      </c>
      <c r="AX669" s="12" t="s">
        <v>73</v>
      </c>
      <c r="AY669" s="149" t="s">
        <v>166</v>
      </c>
    </row>
    <row r="670" spans="2:65" s="12" customFormat="1" x14ac:dyDescent="0.2">
      <c r="B670" s="147"/>
      <c r="D670" s="148" t="s">
        <v>173</v>
      </c>
      <c r="E670" s="149" t="s">
        <v>1</v>
      </c>
      <c r="F670" s="150" t="s">
        <v>931</v>
      </c>
      <c r="H670" s="151">
        <v>4.0949999999999998</v>
      </c>
      <c r="I670" s="152"/>
      <c r="L670" s="147"/>
      <c r="M670" s="153"/>
      <c r="T670" s="154"/>
      <c r="AT670" s="149" t="s">
        <v>173</v>
      </c>
      <c r="AU670" s="149" t="s">
        <v>83</v>
      </c>
      <c r="AV670" s="12" t="s">
        <v>83</v>
      </c>
      <c r="AW670" s="12" t="s">
        <v>30</v>
      </c>
      <c r="AX670" s="12" t="s">
        <v>73</v>
      </c>
      <c r="AY670" s="149" t="s">
        <v>166</v>
      </c>
    </row>
    <row r="671" spans="2:65" s="13" customFormat="1" x14ac:dyDescent="0.2">
      <c r="B671" s="155"/>
      <c r="D671" s="148" t="s">
        <v>173</v>
      </c>
      <c r="E671" s="156" t="s">
        <v>1</v>
      </c>
      <c r="F671" s="157" t="s">
        <v>186</v>
      </c>
      <c r="H671" s="158">
        <v>21.198999999999998</v>
      </c>
      <c r="I671" s="159"/>
      <c r="L671" s="155"/>
      <c r="M671" s="160"/>
      <c r="T671" s="161"/>
      <c r="AT671" s="156" t="s">
        <v>173</v>
      </c>
      <c r="AU671" s="156" t="s">
        <v>83</v>
      </c>
      <c r="AV671" s="13" t="s">
        <v>172</v>
      </c>
      <c r="AW671" s="13" t="s">
        <v>30</v>
      </c>
      <c r="AX671" s="13" t="s">
        <v>81</v>
      </c>
      <c r="AY671" s="156" t="s">
        <v>166</v>
      </c>
    </row>
    <row r="672" spans="2:65" s="1" customFormat="1" ht="33" customHeight="1" x14ac:dyDescent="0.2">
      <c r="B672" s="31"/>
      <c r="C672" s="133" t="s">
        <v>632</v>
      </c>
      <c r="D672" s="133" t="s">
        <v>168</v>
      </c>
      <c r="E672" s="134" t="s">
        <v>753</v>
      </c>
      <c r="F672" s="135" t="s">
        <v>754</v>
      </c>
      <c r="G672" s="136" t="s">
        <v>252</v>
      </c>
      <c r="H672" s="137">
        <v>21.199000000000002</v>
      </c>
      <c r="I672" s="138"/>
      <c r="J672" s="139">
        <f>ROUND(I672*H672,2)</f>
        <v>0</v>
      </c>
      <c r="K672" s="140"/>
      <c r="L672" s="31"/>
      <c r="M672" s="141" t="s">
        <v>1</v>
      </c>
      <c r="N672" s="142" t="s">
        <v>38</v>
      </c>
      <c r="P672" s="143">
        <f>O672*H672</f>
        <v>0</v>
      </c>
      <c r="Q672" s="143">
        <v>0</v>
      </c>
      <c r="R672" s="143">
        <f>Q672*H672</f>
        <v>0</v>
      </c>
      <c r="S672" s="143">
        <v>0</v>
      </c>
      <c r="T672" s="144">
        <f>S672*H672</f>
        <v>0</v>
      </c>
      <c r="AR672" s="145" t="s">
        <v>224</v>
      </c>
      <c r="AT672" s="145" t="s">
        <v>168</v>
      </c>
      <c r="AU672" s="145" t="s">
        <v>83</v>
      </c>
      <c r="AY672" s="16" t="s">
        <v>166</v>
      </c>
      <c r="BE672" s="146">
        <f>IF(N672="základní",J672,0)</f>
        <v>0</v>
      </c>
      <c r="BF672" s="146">
        <f>IF(N672="snížená",J672,0)</f>
        <v>0</v>
      </c>
      <c r="BG672" s="146">
        <f>IF(N672="zákl. přenesená",J672,0)</f>
        <v>0</v>
      </c>
      <c r="BH672" s="146">
        <f>IF(N672="sníž. přenesená",J672,0)</f>
        <v>0</v>
      </c>
      <c r="BI672" s="146">
        <f>IF(N672="nulová",J672,0)</f>
        <v>0</v>
      </c>
      <c r="BJ672" s="16" t="s">
        <v>81</v>
      </c>
      <c r="BK672" s="146">
        <f>ROUND(I672*H672,2)</f>
        <v>0</v>
      </c>
      <c r="BL672" s="16" t="s">
        <v>224</v>
      </c>
      <c r="BM672" s="145" t="s">
        <v>631</v>
      </c>
    </row>
    <row r="673" spans="2:65" s="12" customFormat="1" x14ac:dyDescent="0.2">
      <c r="B673" s="147"/>
      <c r="D673" s="148" t="s">
        <v>173</v>
      </c>
      <c r="E673" s="149" t="s">
        <v>1</v>
      </c>
      <c r="F673" s="150" t="s">
        <v>323</v>
      </c>
      <c r="H673" s="151">
        <v>0.96</v>
      </c>
      <c r="I673" s="152"/>
      <c r="L673" s="147"/>
      <c r="M673" s="153"/>
      <c r="T673" s="154"/>
      <c r="AT673" s="149" t="s">
        <v>173</v>
      </c>
      <c r="AU673" s="149" t="s">
        <v>83</v>
      </c>
      <c r="AV673" s="12" t="s">
        <v>83</v>
      </c>
      <c r="AW673" s="12" t="s">
        <v>30</v>
      </c>
      <c r="AX673" s="12" t="s">
        <v>73</v>
      </c>
      <c r="AY673" s="149" t="s">
        <v>166</v>
      </c>
    </row>
    <row r="674" spans="2:65" s="12" customFormat="1" x14ac:dyDescent="0.2">
      <c r="B674" s="147"/>
      <c r="D674" s="148" t="s">
        <v>173</v>
      </c>
      <c r="E674" s="149" t="s">
        <v>1</v>
      </c>
      <c r="F674" s="150" t="s">
        <v>925</v>
      </c>
      <c r="H674" s="151">
        <v>1.9950000000000001</v>
      </c>
      <c r="I674" s="152"/>
      <c r="L674" s="147"/>
      <c r="M674" s="153"/>
      <c r="T674" s="154"/>
      <c r="AT674" s="149" t="s">
        <v>173</v>
      </c>
      <c r="AU674" s="149" t="s">
        <v>83</v>
      </c>
      <c r="AV674" s="12" t="s">
        <v>83</v>
      </c>
      <c r="AW674" s="12" t="s">
        <v>30</v>
      </c>
      <c r="AX674" s="12" t="s">
        <v>73</v>
      </c>
      <c r="AY674" s="149" t="s">
        <v>166</v>
      </c>
    </row>
    <row r="675" spans="2:65" s="12" customFormat="1" x14ac:dyDescent="0.2">
      <c r="B675" s="147"/>
      <c r="D675" s="148" t="s">
        <v>173</v>
      </c>
      <c r="E675" s="149" t="s">
        <v>1</v>
      </c>
      <c r="F675" s="150" t="s">
        <v>324</v>
      </c>
      <c r="H675" s="151">
        <v>1.44</v>
      </c>
      <c r="I675" s="152"/>
      <c r="L675" s="147"/>
      <c r="M675" s="153"/>
      <c r="T675" s="154"/>
      <c r="AT675" s="149" t="s">
        <v>173</v>
      </c>
      <c r="AU675" s="149" t="s">
        <v>83</v>
      </c>
      <c r="AV675" s="12" t="s">
        <v>83</v>
      </c>
      <c r="AW675" s="12" t="s">
        <v>30</v>
      </c>
      <c r="AX675" s="12" t="s">
        <v>73</v>
      </c>
      <c r="AY675" s="149" t="s">
        <v>166</v>
      </c>
    </row>
    <row r="676" spans="2:65" s="12" customFormat="1" x14ac:dyDescent="0.2">
      <c r="B676" s="147"/>
      <c r="D676" s="148" t="s">
        <v>173</v>
      </c>
      <c r="E676" s="149" t="s">
        <v>1</v>
      </c>
      <c r="F676" s="150" t="s">
        <v>795</v>
      </c>
      <c r="H676" s="151">
        <v>1.26</v>
      </c>
      <c r="I676" s="152"/>
      <c r="L676" s="147"/>
      <c r="M676" s="153"/>
      <c r="T676" s="154"/>
      <c r="AT676" s="149" t="s">
        <v>173</v>
      </c>
      <c r="AU676" s="149" t="s">
        <v>83</v>
      </c>
      <c r="AV676" s="12" t="s">
        <v>83</v>
      </c>
      <c r="AW676" s="12" t="s">
        <v>30</v>
      </c>
      <c r="AX676" s="12" t="s">
        <v>73</v>
      </c>
      <c r="AY676" s="149" t="s">
        <v>166</v>
      </c>
    </row>
    <row r="677" spans="2:65" s="12" customFormat="1" x14ac:dyDescent="0.2">
      <c r="B677" s="147"/>
      <c r="D677" s="148" t="s">
        <v>173</v>
      </c>
      <c r="E677" s="149" t="s">
        <v>1</v>
      </c>
      <c r="F677" s="150" t="s">
        <v>926</v>
      </c>
      <c r="H677" s="151">
        <v>1.9530000000000001</v>
      </c>
      <c r="I677" s="152"/>
      <c r="L677" s="147"/>
      <c r="M677" s="153"/>
      <c r="T677" s="154"/>
      <c r="AT677" s="149" t="s">
        <v>173</v>
      </c>
      <c r="AU677" s="149" t="s">
        <v>83</v>
      </c>
      <c r="AV677" s="12" t="s">
        <v>83</v>
      </c>
      <c r="AW677" s="12" t="s">
        <v>30</v>
      </c>
      <c r="AX677" s="12" t="s">
        <v>73</v>
      </c>
      <c r="AY677" s="149" t="s">
        <v>166</v>
      </c>
    </row>
    <row r="678" spans="2:65" s="12" customFormat="1" x14ac:dyDescent="0.2">
      <c r="B678" s="147"/>
      <c r="D678" s="148" t="s">
        <v>173</v>
      </c>
      <c r="E678" s="149" t="s">
        <v>1</v>
      </c>
      <c r="F678" s="150" t="s">
        <v>927</v>
      </c>
      <c r="H678" s="151">
        <v>3.8079999999999998</v>
      </c>
      <c r="I678" s="152"/>
      <c r="L678" s="147"/>
      <c r="M678" s="153"/>
      <c r="T678" s="154"/>
      <c r="AT678" s="149" t="s">
        <v>173</v>
      </c>
      <c r="AU678" s="149" t="s">
        <v>83</v>
      </c>
      <c r="AV678" s="12" t="s">
        <v>83</v>
      </c>
      <c r="AW678" s="12" t="s">
        <v>30</v>
      </c>
      <c r="AX678" s="12" t="s">
        <v>73</v>
      </c>
      <c r="AY678" s="149" t="s">
        <v>166</v>
      </c>
    </row>
    <row r="679" spans="2:65" s="12" customFormat="1" x14ac:dyDescent="0.2">
      <c r="B679" s="147"/>
      <c r="D679" s="148" t="s">
        <v>173</v>
      </c>
      <c r="E679" s="149" t="s">
        <v>1</v>
      </c>
      <c r="F679" s="150" t="s">
        <v>928</v>
      </c>
      <c r="H679" s="151">
        <v>2.0579999999999998</v>
      </c>
      <c r="I679" s="152"/>
      <c r="L679" s="147"/>
      <c r="M679" s="153"/>
      <c r="T679" s="154"/>
      <c r="AT679" s="149" t="s">
        <v>173</v>
      </c>
      <c r="AU679" s="149" t="s">
        <v>83</v>
      </c>
      <c r="AV679" s="12" t="s">
        <v>83</v>
      </c>
      <c r="AW679" s="12" t="s">
        <v>30</v>
      </c>
      <c r="AX679" s="12" t="s">
        <v>73</v>
      </c>
      <c r="AY679" s="149" t="s">
        <v>166</v>
      </c>
    </row>
    <row r="680" spans="2:65" s="12" customFormat="1" x14ac:dyDescent="0.2">
      <c r="B680" s="147"/>
      <c r="D680" s="148" t="s">
        <v>173</v>
      </c>
      <c r="E680" s="149" t="s">
        <v>1</v>
      </c>
      <c r="F680" s="150" t="s">
        <v>929</v>
      </c>
      <c r="H680" s="151">
        <v>3.15</v>
      </c>
      <c r="I680" s="152"/>
      <c r="L680" s="147"/>
      <c r="M680" s="153"/>
      <c r="T680" s="154"/>
      <c r="AT680" s="149" t="s">
        <v>173</v>
      </c>
      <c r="AU680" s="149" t="s">
        <v>83</v>
      </c>
      <c r="AV680" s="12" t="s">
        <v>83</v>
      </c>
      <c r="AW680" s="12" t="s">
        <v>30</v>
      </c>
      <c r="AX680" s="12" t="s">
        <v>73</v>
      </c>
      <c r="AY680" s="149" t="s">
        <v>166</v>
      </c>
    </row>
    <row r="681" spans="2:65" s="12" customFormat="1" x14ac:dyDescent="0.2">
      <c r="B681" s="147"/>
      <c r="D681" s="148" t="s">
        <v>173</v>
      </c>
      <c r="E681" s="149" t="s">
        <v>1</v>
      </c>
      <c r="F681" s="150" t="s">
        <v>930</v>
      </c>
      <c r="H681" s="151">
        <v>0.48</v>
      </c>
      <c r="I681" s="152"/>
      <c r="L681" s="147"/>
      <c r="M681" s="153"/>
      <c r="T681" s="154"/>
      <c r="AT681" s="149" t="s">
        <v>173</v>
      </c>
      <c r="AU681" s="149" t="s">
        <v>83</v>
      </c>
      <c r="AV681" s="12" t="s">
        <v>83</v>
      </c>
      <c r="AW681" s="12" t="s">
        <v>30</v>
      </c>
      <c r="AX681" s="12" t="s">
        <v>73</v>
      </c>
      <c r="AY681" s="149" t="s">
        <v>166</v>
      </c>
    </row>
    <row r="682" spans="2:65" s="12" customFormat="1" x14ac:dyDescent="0.2">
      <c r="B682" s="147"/>
      <c r="D682" s="148" t="s">
        <v>173</v>
      </c>
      <c r="E682" s="149" t="s">
        <v>1</v>
      </c>
      <c r="F682" s="150" t="s">
        <v>931</v>
      </c>
      <c r="H682" s="151">
        <v>4.0949999999999998</v>
      </c>
      <c r="I682" s="152"/>
      <c r="L682" s="147"/>
      <c r="M682" s="153"/>
      <c r="T682" s="154"/>
      <c r="AT682" s="149" t="s">
        <v>173</v>
      </c>
      <c r="AU682" s="149" t="s">
        <v>83</v>
      </c>
      <c r="AV682" s="12" t="s">
        <v>83</v>
      </c>
      <c r="AW682" s="12" t="s">
        <v>30</v>
      </c>
      <c r="AX682" s="12" t="s">
        <v>73</v>
      </c>
      <c r="AY682" s="149" t="s">
        <v>166</v>
      </c>
    </row>
    <row r="683" spans="2:65" s="13" customFormat="1" x14ac:dyDescent="0.2">
      <c r="B683" s="155"/>
      <c r="D683" s="148" t="s">
        <v>173</v>
      </c>
      <c r="E683" s="156" t="s">
        <v>1</v>
      </c>
      <c r="F683" s="157" t="s">
        <v>186</v>
      </c>
      <c r="H683" s="158">
        <v>21.198999999999998</v>
      </c>
      <c r="I683" s="159"/>
      <c r="L683" s="155"/>
      <c r="M683" s="160"/>
      <c r="T683" s="161"/>
      <c r="AT683" s="156" t="s">
        <v>173</v>
      </c>
      <c r="AU683" s="156" t="s">
        <v>83</v>
      </c>
      <c r="AV683" s="13" t="s">
        <v>172</v>
      </c>
      <c r="AW683" s="13" t="s">
        <v>30</v>
      </c>
      <c r="AX683" s="13" t="s">
        <v>81</v>
      </c>
      <c r="AY683" s="156" t="s">
        <v>166</v>
      </c>
    </row>
    <row r="684" spans="2:65" s="1" customFormat="1" ht="21.75" customHeight="1" x14ac:dyDescent="0.2">
      <c r="B684" s="31"/>
      <c r="C684" s="162" t="s">
        <v>457</v>
      </c>
      <c r="D684" s="162" t="s">
        <v>524</v>
      </c>
      <c r="E684" s="163" t="s">
        <v>756</v>
      </c>
      <c r="F684" s="164" t="s">
        <v>757</v>
      </c>
      <c r="G684" s="165" t="s">
        <v>252</v>
      </c>
      <c r="H684" s="166">
        <v>23.318999999999999</v>
      </c>
      <c r="I684" s="167"/>
      <c r="J684" s="168">
        <f>ROUND(I684*H684,2)</f>
        <v>0</v>
      </c>
      <c r="K684" s="169"/>
      <c r="L684" s="170"/>
      <c r="M684" s="171" t="s">
        <v>1</v>
      </c>
      <c r="N684" s="172" t="s">
        <v>38</v>
      </c>
      <c r="P684" s="143">
        <f>O684*H684</f>
        <v>0</v>
      </c>
      <c r="Q684" s="143">
        <v>0</v>
      </c>
      <c r="R684" s="143">
        <f>Q684*H684</f>
        <v>0</v>
      </c>
      <c r="S684" s="143">
        <v>0</v>
      </c>
      <c r="T684" s="144">
        <f>S684*H684</f>
        <v>0</v>
      </c>
      <c r="AR684" s="145" t="s">
        <v>292</v>
      </c>
      <c r="AT684" s="145" t="s">
        <v>524</v>
      </c>
      <c r="AU684" s="145" t="s">
        <v>83</v>
      </c>
      <c r="AY684" s="16" t="s">
        <v>166</v>
      </c>
      <c r="BE684" s="146">
        <f>IF(N684="základní",J684,0)</f>
        <v>0</v>
      </c>
      <c r="BF684" s="146">
        <f>IF(N684="snížená",J684,0)</f>
        <v>0</v>
      </c>
      <c r="BG684" s="146">
        <f>IF(N684="zákl. přenesená",J684,0)</f>
        <v>0</v>
      </c>
      <c r="BH684" s="146">
        <f>IF(N684="sníž. přenesená",J684,0)</f>
        <v>0</v>
      </c>
      <c r="BI684" s="146">
        <f>IF(N684="nulová",J684,0)</f>
        <v>0</v>
      </c>
      <c r="BJ684" s="16" t="s">
        <v>81</v>
      </c>
      <c r="BK684" s="146">
        <f>ROUND(I684*H684,2)</f>
        <v>0</v>
      </c>
      <c r="BL684" s="16" t="s">
        <v>224</v>
      </c>
      <c r="BM684" s="145" t="s">
        <v>635</v>
      </c>
    </row>
    <row r="685" spans="2:65" s="12" customFormat="1" x14ac:dyDescent="0.2">
      <c r="B685" s="147"/>
      <c r="D685" s="148" t="s">
        <v>173</v>
      </c>
      <c r="E685" s="149" t="s">
        <v>1</v>
      </c>
      <c r="F685" s="150" t="s">
        <v>970</v>
      </c>
      <c r="H685" s="151">
        <v>23.318999999999999</v>
      </c>
      <c r="I685" s="152"/>
      <c r="L685" s="147"/>
      <c r="M685" s="153"/>
      <c r="T685" s="154"/>
      <c r="AT685" s="149" t="s">
        <v>173</v>
      </c>
      <c r="AU685" s="149" t="s">
        <v>83</v>
      </c>
      <c r="AV685" s="12" t="s">
        <v>83</v>
      </c>
      <c r="AW685" s="12" t="s">
        <v>30</v>
      </c>
      <c r="AX685" s="12" t="s">
        <v>73</v>
      </c>
      <c r="AY685" s="149" t="s">
        <v>166</v>
      </c>
    </row>
    <row r="686" spans="2:65" s="13" customFormat="1" x14ac:dyDescent="0.2">
      <c r="B686" s="155"/>
      <c r="D686" s="148" t="s">
        <v>173</v>
      </c>
      <c r="E686" s="156" t="s">
        <v>1</v>
      </c>
      <c r="F686" s="157" t="s">
        <v>186</v>
      </c>
      <c r="H686" s="158">
        <v>23.318999999999999</v>
      </c>
      <c r="I686" s="159"/>
      <c r="L686" s="155"/>
      <c r="M686" s="160"/>
      <c r="T686" s="161"/>
      <c r="AT686" s="156" t="s">
        <v>173</v>
      </c>
      <c r="AU686" s="156" t="s">
        <v>83</v>
      </c>
      <c r="AV686" s="13" t="s">
        <v>172</v>
      </c>
      <c r="AW686" s="13" t="s">
        <v>30</v>
      </c>
      <c r="AX686" s="13" t="s">
        <v>81</v>
      </c>
      <c r="AY686" s="156" t="s">
        <v>166</v>
      </c>
    </row>
    <row r="687" spans="2:65" s="1" customFormat="1" ht="24.2" customHeight="1" x14ac:dyDescent="0.2">
      <c r="B687" s="31"/>
      <c r="C687" s="133" t="s">
        <v>639</v>
      </c>
      <c r="D687" s="133" t="s">
        <v>168</v>
      </c>
      <c r="E687" s="134" t="s">
        <v>761</v>
      </c>
      <c r="F687" s="135" t="s">
        <v>762</v>
      </c>
      <c r="G687" s="136" t="s">
        <v>252</v>
      </c>
      <c r="H687" s="137">
        <v>21.199000000000002</v>
      </c>
      <c r="I687" s="138"/>
      <c r="J687" s="139">
        <f>ROUND(I687*H687,2)</f>
        <v>0</v>
      </c>
      <c r="K687" s="140"/>
      <c r="L687" s="31"/>
      <c r="M687" s="141" t="s">
        <v>1</v>
      </c>
      <c r="N687" s="142" t="s">
        <v>38</v>
      </c>
      <c r="P687" s="143">
        <f>O687*H687</f>
        <v>0</v>
      </c>
      <c r="Q687" s="143">
        <v>0</v>
      </c>
      <c r="R687" s="143">
        <f>Q687*H687</f>
        <v>0</v>
      </c>
      <c r="S687" s="143">
        <v>0</v>
      </c>
      <c r="T687" s="144">
        <f>S687*H687</f>
        <v>0</v>
      </c>
      <c r="AR687" s="145" t="s">
        <v>224</v>
      </c>
      <c r="AT687" s="145" t="s">
        <v>168</v>
      </c>
      <c r="AU687" s="145" t="s">
        <v>83</v>
      </c>
      <c r="AY687" s="16" t="s">
        <v>166</v>
      </c>
      <c r="BE687" s="146">
        <f>IF(N687="základní",J687,0)</f>
        <v>0</v>
      </c>
      <c r="BF687" s="146">
        <f>IF(N687="snížená",J687,0)</f>
        <v>0</v>
      </c>
      <c r="BG687" s="146">
        <f>IF(N687="zákl. přenesená",J687,0)</f>
        <v>0</v>
      </c>
      <c r="BH687" s="146">
        <f>IF(N687="sníž. přenesená",J687,0)</f>
        <v>0</v>
      </c>
      <c r="BI687" s="146">
        <f>IF(N687="nulová",J687,0)</f>
        <v>0</v>
      </c>
      <c r="BJ687" s="16" t="s">
        <v>81</v>
      </c>
      <c r="BK687" s="146">
        <f>ROUND(I687*H687,2)</f>
        <v>0</v>
      </c>
      <c r="BL687" s="16" t="s">
        <v>224</v>
      </c>
      <c r="BM687" s="145" t="s">
        <v>638</v>
      </c>
    </row>
    <row r="688" spans="2:65" s="12" customFormat="1" x14ac:dyDescent="0.2">
      <c r="B688" s="147"/>
      <c r="D688" s="148" t="s">
        <v>173</v>
      </c>
      <c r="E688" s="149" t="s">
        <v>1</v>
      </c>
      <c r="F688" s="150" t="s">
        <v>323</v>
      </c>
      <c r="H688" s="151">
        <v>0.96</v>
      </c>
      <c r="I688" s="152"/>
      <c r="L688" s="147"/>
      <c r="M688" s="153"/>
      <c r="T688" s="154"/>
      <c r="AT688" s="149" t="s">
        <v>173</v>
      </c>
      <c r="AU688" s="149" t="s">
        <v>83</v>
      </c>
      <c r="AV688" s="12" t="s">
        <v>83</v>
      </c>
      <c r="AW688" s="12" t="s">
        <v>30</v>
      </c>
      <c r="AX688" s="12" t="s">
        <v>73</v>
      </c>
      <c r="AY688" s="149" t="s">
        <v>166</v>
      </c>
    </row>
    <row r="689" spans="2:65" s="12" customFormat="1" x14ac:dyDescent="0.2">
      <c r="B689" s="147"/>
      <c r="D689" s="148" t="s">
        <v>173</v>
      </c>
      <c r="E689" s="149" t="s">
        <v>1</v>
      </c>
      <c r="F689" s="150" t="s">
        <v>925</v>
      </c>
      <c r="H689" s="151">
        <v>1.9950000000000001</v>
      </c>
      <c r="I689" s="152"/>
      <c r="L689" s="147"/>
      <c r="M689" s="153"/>
      <c r="T689" s="154"/>
      <c r="AT689" s="149" t="s">
        <v>173</v>
      </c>
      <c r="AU689" s="149" t="s">
        <v>83</v>
      </c>
      <c r="AV689" s="12" t="s">
        <v>83</v>
      </c>
      <c r="AW689" s="12" t="s">
        <v>30</v>
      </c>
      <c r="AX689" s="12" t="s">
        <v>73</v>
      </c>
      <c r="AY689" s="149" t="s">
        <v>166</v>
      </c>
    </row>
    <row r="690" spans="2:65" s="12" customFormat="1" x14ac:dyDescent="0.2">
      <c r="B690" s="147"/>
      <c r="D690" s="148" t="s">
        <v>173</v>
      </c>
      <c r="E690" s="149" t="s">
        <v>1</v>
      </c>
      <c r="F690" s="150" t="s">
        <v>324</v>
      </c>
      <c r="H690" s="151">
        <v>1.44</v>
      </c>
      <c r="I690" s="152"/>
      <c r="L690" s="147"/>
      <c r="M690" s="153"/>
      <c r="T690" s="154"/>
      <c r="AT690" s="149" t="s">
        <v>173</v>
      </c>
      <c r="AU690" s="149" t="s">
        <v>83</v>
      </c>
      <c r="AV690" s="12" t="s">
        <v>83</v>
      </c>
      <c r="AW690" s="12" t="s">
        <v>30</v>
      </c>
      <c r="AX690" s="12" t="s">
        <v>73</v>
      </c>
      <c r="AY690" s="149" t="s">
        <v>166</v>
      </c>
    </row>
    <row r="691" spans="2:65" s="12" customFormat="1" x14ac:dyDescent="0.2">
      <c r="B691" s="147"/>
      <c r="D691" s="148" t="s">
        <v>173</v>
      </c>
      <c r="E691" s="149" t="s">
        <v>1</v>
      </c>
      <c r="F691" s="150" t="s">
        <v>795</v>
      </c>
      <c r="H691" s="151">
        <v>1.26</v>
      </c>
      <c r="I691" s="152"/>
      <c r="L691" s="147"/>
      <c r="M691" s="153"/>
      <c r="T691" s="154"/>
      <c r="AT691" s="149" t="s">
        <v>173</v>
      </c>
      <c r="AU691" s="149" t="s">
        <v>83</v>
      </c>
      <c r="AV691" s="12" t="s">
        <v>83</v>
      </c>
      <c r="AW691" s="12" t="s">
        <v>30</v>
      </c>
      <c r="AX691" s="12" t="s">
        <v>73</v>
      </c>
      <c r="AY691" s="149" t="s">
        <v>166</v>
      </c>
    </row>
    <row r="692" spans="2:65" s="12" customFormat="1" x14ac:dyDescent="0.2">
      <c r="B692" s="147"/>
      <c r="D692" s="148" t="s">
        <v>173</v>
      </c>
      <c r="E692" s="149" t="s">
        <v>1</v>
      </c>
      <c r="F692" s="150" t="s">
        <v>926</v>
      </c>
      <c r="H692" s="151">
        <v>1.9530000000000001</v>
      </c>
      <c r="I692" s="152"/>
      <c r="L692" s="147"/>
      <c r="M692" s="153"/>
      <c r="T692" s="154"/>
      <c r="AT692" s="149" t="s">
        <v>173</v>
      </c>
      <c r="AU692" s="149" t="s">
        <v>83</v>
      </c>
      <c r="AV692" s="12" t="s">
        <v>83</v>
      </c>
      <c r="AW692" s="12" t="s">
        <v>30</v>
      </c>
      <c r="AX692" s="12" t="s">
        <v>73</v>
      </c>
      <c r="AY692" s="149" t="s">
        <v>166</v>
      </c>
    </row>
    <row r="693" spans="2:65" s="12" customFormat="1" x14ac:dyDescent="0.2">
      <c r="B693" s="147"/>
      <c r="D693" s="148" t="s">
        <v>173</v>
      </c>
      <c r="E693" s="149" t="s">
        <v>1</v>
      </c>
      <c r="F693" s="150" t="s">
        <v>927</v>
      </c>
      <c r="H693" s="151">
        <v>3.8079999999999998</v>
      </c>
      <c r="I693" s="152"/>
      <c r="L693" s="147"/>
      <c r="M693" s="153"/>
      <c r="T693" s="154"/>
      <c r="AT693" s="149" t="s">
        <v>173</v>
      </c>
      <c r="AU693" s="149" t="s">
        <v>83</v>
      </c>
      <c r="AV693" s="12" t="s">
        <v>83</v>
      </c>
      <c r="AW693" s="12" t="s">
        <v>30</v>
      </c>
      <c r="AX693" s="12" t="s">
        <v>73</v>
      </c>
      <c r="AY693" s="149" t="s">
        <v>166</v>
      </c>
    </row>
    <row r="694" spans="2:65" s="12" customFormat="1" x14ac:dyDescent="0.2">
      <c r="B694" s="147"/>
      <c r="D694" s="148" t="s">
        <v>173</v>
      </c>
      <c r="E694" s="149" t="s">
        <v>1</v>
      </c>
      <c r="F694" s="150" t="s">
        <v>928</v>
      </c>
      <c r="H694" s="151">
        <v>2.0579999999999998</v>
      </c>
      <c r="I694" s="152"/>
      <c r="L694" s="147"/>
      <c r="M694" s="153"/>
      <c r="T694" s="154"/>
      <c r="AT694" s="149" t="s">
        <v>173</v>
      </c>
      <c r="AU694" s="149" t="s">
        <v>83</v>
      </c>
      <c r="AV694" s="12" t="s">
        <v>83</v>
      </c>
      <c r="AW694" s="12" t="s">
        <v>30</v>
      </c>
      <c r="AX694" s="12" t="s">
        <v>73</v>
      </c>
      <c r="AY694" s="149" t="s">
        <v>166</v>
      </c>
    </row>
    <row r="695" spans="2:65" s="12" customFormat="1" x14ac:dyDescent="0.2">
      <c r="B695" s="147"/>
      <c r="D695" s="148" t="s">
        <v>173</v>
      </c>
      <c r="E695" s="149" t="s">
        <v>1</v>
      </c>
      <c r="F695" s="150" t="s">
        <v>929</v>
      </c>
      <c r="H695" s="151">
        <v>3.15</v>
      </c>
      <c r="I695" s="152"/>
      <c r="L695" s="147"/>
      <c r="M695" s="153"/>
      <c r="T695" s="154"/>
      <c r="AT695" s="149" t="s">
        <v>173</v>
      </c>
      <c r="AU695" s="149" t="s">
        <v>83</v>
      </c>
      <c r="AV695" s="12" t="s">
        <v>83</v>
      </c>
      <c r="AW695" s="12" t="s">
        <v>30</v>
      </c>
      <c r="AX695" s="12" t="s">
        <v>73</v>
      </c>
      <c r="AY695" s="149" t="s">
        <v>166</v>
      </c>
    </row>
    <row r="696" spans="2:65" s="12" customFormat="1" x14ac:dyDescent="0.2">
      <c r="B696" s="147"/>
      <c r="D696" s="148" t="s">
        <v>173</v>
      </c>
      <c r="E696" s="149" t="s">
        <v>1</v>
      </c>
      <c r="F696" s="150" t="s">
        <v>930</v>
      </c>
      <c r="H696" s="151">
        <v>0.48</v>
      </c>
      <c r="I696" s="152"/>
      <c r="L696" s="147"/>
      <c r="M696" s="153"/>
      <c r="T696" s="154"/>
      <c r="AT696" s="149" t="s">
        <v>173</v>
      </c>
      <c r="AU696" s="149" t="s">
        <v>83</v>
      </c>
      <c r="AV696" s="12" t="s">
        <v>83</v>
      </c>
      <c r="AW696" s="12" t="s">
        <v>30</v>
      </c>
      <c r="AX696" s="12" t="s">
        <v>73</v>
      </c>
      <c r="AY696" s="149" t="s">
        <v>166</v>
      </c>
    </row>
    <row r="697" spans="2:65" s="12" customFormat="1" x14ac:dyDescent="0.2">
      <c r="B697" s="147"/>
      <c r="D697" s="148" t="s">
        <v>173</v>
      </c>
      <c r="E697" s="149" t="s">
        <v>1</v>
      </c>
      <c r="F697" s="150" t="s">
        <v>931</v>
      </c>
      <c r="H697" s="151">
        <v>4.0949999999999998</v>
      </c>
      <c r="I697" s="152"/>
      <c r="L697" s="147"/>
      <c r="M697" s="153"/>
      <c r="T697" s="154"/>
      <c r="AT697" s="149" t="s">
        <v>173</v>
      </c>
      <c r="AU697" s="149" t="s">
        <v>83</v>
      </c>
      <c r="AV697" s="12" t="s">
        <v>83</v>
      </c>
      <c r="AW697" s="12" t="s">
        <v>30</v>
      </c>
      <c r="AX697" s="12" t="s">
        <v>73</v>
      </c>
      <c r="AY697" s="149" t="s">
        <v>166</v>
      </c>
    </row>
    <row r="698" spans="2:65" s="13" customFormat="1" x14ac:dyDescent="0.2">
      <c r="B698" s="155"/>
      <c r="D698" s="148" t="s">
        <v>173</v>
      </c>
      <c r="E698" s="156" t="s">
        <v>1</v>
      </c>
      <c r="F698" s="157" t="s">
        <v>186</v>
      </c>
      <c r="H698" s="158">
        <v>21.198999999999998</v>
      </c>
      <c r="I698" s="159"/>
      <c r="L698" s="155"/>
      <c r="M698" s="160"/>
      <c r="T698" s="161"/>
      <c r="AT698" s="156" t="s">
        <v>173</v>
      </c>
      <c r="AU698" s="156" t="s">
        <v>83</v>
      </c>
      <c r="AV698" s="13" t="s">
        <v>172</v>
      </c>
      <c r="AW698" s="13" t="s">
        <v>30</v>
      </c>
      <c r="AX698" s="13" t="s">
        <v>81</v>
      </c>
      <c r="AY698" s="156" t="s">
        <v>166</v>
      </c>
    </row>
    <row r="699" spans="2:65" s="1" customFormat="1" ht="24.2" customHeight="1" x14ac:dyDescent="0.2">
      <c r="B699" s="31"/>
      <c r="C699" s="133" t="s">
        <v>464</v>
      </c>
      <c r="D699" s="133" t="s">
        <v>168</v>
      </c>
      <c r="E699" s="134" t="s">
        <v>764</v>
      </c>
      <c r="F699" s="135" t="s">
        <v>765</v>
      </c>
      <c r="G699" s="136" t="s">
        <v>252</v>
      </c>
      <c r="H699" s="137">
        <v>21.199000000000002</v>
      </c>
      <c r="I699" s="138"/>
      <c r="J699" s="139">
        <f>ROUND(I699*H699,2)</f>
        <v>0</v>
      </c>
      <c r="K699" s="140"/>
      <c r="L699" s="31"/>
      <c r="M699" s="141" t="s">
        <v>1</v>
      </c>
      <c r="N699" s="142" t="s">
        <v>38</v>
      </c>
      <c r="P699" s="143">
        <f>O699*H699</f>
        <v>0</v>
      </c>
      <c r="Q699" s="143">
        <v>0</v>
      </c>
      <c r="R699" s="143">
        <f>Q699*H699</f>
        <v>0</v>
      </c>
      <c r="S699" s="143">
        <v>0</v>
      </c>
      <c r="T699" s="144">
        <f>S699*H699</f>
        <v>0</v>
      </c>
      <c r="AR699" s="145" t="s">
        <v>224</v>
      </c>
      <c r="AT699" s="145" t="s">
        <v>168</v>
      </c>
      <c r="AU699" s="145" t="s">
        <v>83</v>
      </c>
      <c r="AY699" s="16" t="s">
        <v>166</v>
      </c>
      <c r="BE699" s="146">
        <f>IF(N699="základní",J699,0)</f>
        <v>0</v>
      </c>
      <c r="BF699" s="146">
        <f>IF(N699="snížená",J699,0)</f>
        <v>0</v>
      </c>
      <c r="BG699" s="146">
        <f>IF(N699="zákl. přenesená",J699,0)</f>
        <v>0</v>
      </c>
      <c r="BH699" s="146">
        <f>IF(N699="sníž. přenesená",J699,0)</f>
        <v>0</v>
      </c>
      <c r="BI699" s="146">
        <f>IF(N699="nulová",J699,0)</f>
        <v>0</v>
      </c>
      <c r="BJ699" s="16" t="s">
        <v>81</v>
      </c>
      <c r="BK699" s="146">
        <f>ROUND(I699*H699,2)</f>
        <v>0</v>
      </c>
      <c r="BL699" s="16" t="s">
        <v>224</v>
      </c>
      <c r="BM699" s="145" t="s">
        <v>642</v>
      </c>
    </row>
    <row r="700" spans="2:65" s="12" customFormat="1" x14ac:dyDescent="0.2">
      <c r="B700" s="147"/>
      <c r="D700" s="148" t="s">
        <v>173</v>
      </c>
      <c r="E700" s="149" t="s">
        <v>1</v>
      </c>
      <c r="F700" s="150" t="s">
        <v>323</v>
      </c>
      <c r="H700" s="151">
        <v>0.96</v>
      </c>
      <c r="I700" s="152"/>
      <c r="L700" s="147"/>
      <c r="M700" s="153"/>
      <c r="T700" s="154"/>
      <c r="AT700" s="149" t="s">
        <v>173</v>
      </c>
      <c r="AU700" s="149" t="s">
        <v>83</v>
      </c>
      <c r="AV700" s="12" t="s">
        <v>83</v>
      </c>
      <c r="AW700" s="12" t="s">
        <v>30</v>
      </c>
      <c r="AX700" s="12" t="s">
        <v>73</v>
      </c>
      <c r="AY700" s="149" t="s">
        <v>166</v>
      </c>
    </row>
    <row r="701" spans="2:65" s="12" customFormat="1" x14ac:dyDescent="0.2">
      <c r="B701" s="147"/>
      <c r="D701" s="148" t="s">
        <v>173</v>
      </c>
      <c r="E701" s="149" t="s">
        <v>1</v>
      </c>
      <c r="F701" s="150" t="s">
        <v>925</v>
      </c>
      <c r="H701" s="151">
        <v>1.9950000000000001</v>
      </c>
      <c r="I701" s="152"/>
      <c r="L701" s="147"/>
      <c r="M701" s="153"/>
      <c r="T701" s="154"/>
      <c r="AT701" s="149" t="s">
        <v>173</v>
      </c>
      <c r="AU701" s="149" t="s">
        <v>83</v>
      </c>
      <c r="AV701" s="12" t="s">
        <v>83</v>
      </c>
      <c r="AW701" s="12" t="s">
        <v>30</v>
      </c>
      <c r="AX701" s="12" t="s">
        <v>73</v>
      </c>
      <c r="AY701" s="149" t="s">
        <v>166</v>
      </c>
    </row>
    <row r="702" spans="2:65" s="12" customFormat="1" x14ac:dyDescent="0.2">
      <c r="B702" s="147"/>
      <c r="D702" s="148" t="s">
        <v>173</v>
      </c>
      <c r="E702" s="149" t="s">
        <v>1</v>
      </c>
      <c r="F702" s="150" t="s">
        <v>324</v>
      </c>
      <c r="H702" s="151">
        <v>1.44</v>
      </c>
      <c r="I702" s="152"/>
      <c r="L702" s="147"/>
      <c r="M702" s="153"/>
      <c r="T702" s="154"/>
      <c r="AT702" s="149" t="s">
        <v>173</v>
      </c>
      <c r="AU702" s="149" t="s">
        <v>83</v>
      </c>
      <c r="AV702" s="12" t="s">
        <v>83</v>
      </c>
      <c r="AW702" s="12" t="s">
        <v>30</v>
      </c>
      <c r="AX702" s="12" t="s">
        <v>73</v>
      </c>
      <c r="AY702" s="149" t="s">
        <v>166</v>
      </c>
    </row>
    <row r="703" spans="2:65" s="12" customFormat="1" x14ac:dyDescent="0.2">
      <c r="B703" s="147"/>
      <c r="D703" s="148" t="s">
        <v>173</v>
      </c>
      <c r="E703" s="149" t="s">
        <v>1</v>
      </c>
      <c r="F703" s="150" t="s">
        <v>795</v>
      </c>
      <c r="H703" s="151">
        <v>1.26</v>
      </c>
      <c r="I703" s="152"/>
      <c r="L703" s="147"/>
      <c r="M703" s="153"/>
      <c r="T703" s="154"/>
      <c r="AT703" s="149" t="s">
        <v>173</v>
      </c>
      <c r="AU703" s="149" t="s">
        <v>83</v>
      </c>
      <c r="AV703" s="12" t="s">
        <v>83</v>
      </c>
      <c r="AW703" s="12" t="s">
        <v>30</v>
      </c>
      <c r="AX703" s="12" t="s">
        <v>73</v>
      </c>
      <c r="AY703" s="149" t="s">
        <v>166</v>
      </c>
    </row>
    <row r="704" spans="2:65" s="12" customFormat="1" x14ac:dyDescent="0.2">
      <c r="B704" s="147"/>
      <c r="D704" s="148" t="s">
        <v>173</v>
      </c>
      <c r="E704" s="149" t="s">
        <v>1</v>
      </c>
      <c r="F704" s="150" t="s">
        <v>926</v>
      </c>
      <c r="H704" s="151">
        <v>1.9530000000000001</v>
      </c>
      <c r="I704" s="152"/>
      <c r="L704" s="147"/>
      <c r="M704" s="153"/>
      <c r="T704" s="154"/>
      <c r="AT704" s="149" t="s">
        <v>173</v>
      </c>
      <c r="AU704" s="149" t="s">
        <v>83</v>
      </c>
      <c r="AV704" s="12" t="s">
        <v>83</v>
      </c>
      <c r="AW704" s="12" t="s">
        <v>30</v>
      </c>
      <c r="AX704" s="12" t="s">
        <v>73</v>
      </c>
      <c r="AY704" s="149" t="s">
        <v>166</v>
      </c>
    </row>
    <row r="705" spans="2:65" s="12" customFormat="1" x14ac:dyDescent="0.2">
      <c r="B705" s="147"/>
      <c r="D705" s="148" t="s">
        <v>173</v>
      </c>
      <c r="E705" s="149" t="s">
        <v>1</v>
      </c>
      <c r="F705" s="150" t="s">
        <v>927</v>
      </c>
      <c r="H705" s="151">
        <v>3.8079999999999998</v>
      </c>
      <c r="I705" s="152"/>
      <c r="L705" s="147"/>
      <c r="M705" s="153"/>
      <c r="T705" s="154"/>
      <c r="AT705" s="149" t="s">
        <v>173</v>
      </c>
      <c r="AU705" s="149" t="s">
        <v>83</v>
      </c>
      <c r="AV705" s="12" t="s">
        <v>83</v>
      </c>
      <c r="AW705" s="12" t="s">
        <v>30</v>
      </c>
      <c r="AX705" s="12" t="s">
        <v>73</v>
      </c>
      <c r="AY705" s="149" t="s">
        <v>166</v>
      </c>
    </row>
    <row r="706" spans="2:65" s="12" customFormat="1" x14ac:dyDescent="0.2">
      <c r="B706" s="147"/>
      <c r="D706" s="148" t="s">
        <v>173</v>
      </c>
      <c r="E706" s="149" t="s">
        <v>1</v>
      </c>
      <c r="F706" s="150" t="s">
        <v>928</v>
      </c>
      <c r="H706" s="151">
        <v>2.0579999999999998</v>
      </c>
      <c r="I706" s="152"/>
      <c r="L706" s="147"/>
      <c r="M706" s="153"/>
      <c r="T706" s="154"/>
      <c r="AT706" s="149" t="s">
        <v>173</v>
      </c>
      <c r="AU706" s="149" t="s">
        <v>83</v>
      </c>
      <c r="AV706" s="12" t="s">
        <v>83</v>
      </c>
      <c r="AW706" s="12" t="s">
        <v>30</v>
      </c>
      <c r="AX706" s="12" t="s">
        <v>73</v>
      </c>
      <c r="AY706" s="149" t="s">
        <v>166</v>
      </c>
    </row>
    <row r="707" spans="2:65" s="12" customFormat="1" x14ac:dyDescent="0.2">
      <c r="B707" s="147"/>
      <c r="D707" s="148" t="s">
        <v>173</v>
      </c>
      <c r="E707" s="149" t="s">
        <v>1</v>
      </c>
      <c r="F707" s="150" t="s">
        <v>929</v>
      </c>
      <c r="H707" s="151">
        <v>3.15</v>
      </c>
      <c r="I707" s="152"/>
      <c r="L707" s="147"/>
      <c r="M707" s="153"/>
      <c r="T707" s="154"/>
      <c r="AT707" s="149" t="s">
        <v>173</v>
      </c>
      <c r="AU707" s="149" t="s">
        <v>83</v>
      </c>
      <c r="AV707" s="12" t="s">
        <v>83</v>
      </c>
      <c r="AW707" s="12" t="s">
        <v>30</v>
      </c>
      <c r="AX707" s="12" t="s">
        <v>73</v>
      </c>
      <c r="AY707" s="149" t="s">
        <v>166</v>
      </c>
    </row>
    <row r="708" spans="2:65" s="12" customFormat="1" x14ac:dyDescent="0.2">
      <c r="B708" s="147"/>
      <c r="D708" s="148" t="s">
        <v>173</v>
      </c>
      <c r="E708" s="149" t="s">
        <v>1</v>
      </c>
      <c r="F708" s="150" t="s">
        <v>930</v>
      </c>
      <c r="H708" s="151">
        <v>0.48</v>
      </c>
      <c r="I708" s="152"/>
      <c r="L708" s="147"/>
      <c r="M708" s="153"/>
      <c r="T708" s="154"/>
      <c r="AT708" s="149" t="s">
        <v>173</v>
      </c>
      <c r="AU708" s="149" t="s">
        <v>83</v>
      </c>
      <c r="AV708" s="12" t="s">
        <v>83</v>
      </c>
      <c r="AW708" s="12" t="s">
        <v>30</v>
      </c>
      <c r="AX708" s="12" t="s">
        <v>73</v>
      </c>
      <c r="AY708" s="149" t="s">
        <v>166</v>
      </c>
    </row>
    <row r="709" spans="2:65" s="12" customFormat="1" x14ac:dyDescent="0.2">
      <c r="B709" s="147"/>
      <c r="D709" s="148" t="s">
        <v>173</v>
      </c>
      <c r="E709" s="149" t="s">
        <v>1</v>
      </c>
      <c r="F709" s="150" t="s">
        <v>931</v>
      </c>
      <c r="H709" s="151">
        <v>4.0949999999999998</v>
      </c>
      <c r="I709" s="152"/>
      <c r="L709" s="147"/>
      <c r="M709" s="153"/>
      <c r="T709" s="154"/>
      <c r="AT709" s="149" t="s">
        <v>173</v>
      </c>
      <c r="AU709" s="149" t="s">
        <v>83</v>
      </c>
      <c r="AV709" s="12" t="s">
        <v>83</v>
      </c>
      <c r="AW709" s="12" t="s">
        <v>30</v>
      </c>
      <c r="AX709" s="12" t="s">
        <v>73</v>
      </c>
      <c r="AY709" s="149" t="s">
        <v>166</v>
      </c>
    </row>
    <row r="710" spans="2:65" s="13" customFormat="1" x14ac:dyDescent="0.2">
      <c r="B710" s="155"/>
      <c r="D710" s="148" t="s">
        <v>173</v>
      </c>
      <c r="E710" s="156" t="s">
        <v>1</v>
      </c>
      <c r="F710" s="157" t="s">
        <v>186</v>
      </c>
      <c r="H710" s="158">
        <v>21.198999999999998</v>
      </c>
      <c r="I710" s="159"/>
      <c r="L710" s="155"/>
      <c r="M710" s="160"/>
      <c r="T710" s="161"/>
      <c r="AT710" s="156" t="s">
        <v>173</v>
      </c>
      <c r="AU710" s="156" t="s">
        <v>83</v>
      </c>
      <c r="AV710" s="13" t="s">
        <v>172</v>
      </c>
      <c r="AW710" s="13" t="s">
        <v>30</v>
      </c>
      <c r="AX710" s="13" t="s">
        <v>81</v>
      </c>
      <c r="AY710" s="156" t="s">
        <v>166</v>
      </c>
    </row>
    <row r="711" spans="2:65" s="1" customFormat="1" ht="21.75" customHeight="1" x14ac:dyDescent="0.2">
      <c r="B711" s="31"/>
      <c r="C711" s="133" t="s">
        <v>646</v>
      </c>
      <c r="D711" s="133" t="s">
        <v>168</v>
      </c>
      <c r="E711" s="134" t="s">
        <v>768</v>
      </c>
      <c r="F711" s="135" t="s">
        <v>769</v>
      </c>
      <c r="G711" s="136" t="s">
        <v>278</v>
      </c>
      <c r="H711" s="137">
        <v>6.3</v>
      </c>
      <c r="I711" s="138"/>
      <c r="J711" s="139">
        <f>ROUND(I711*H711,2)</f>
        <v>0</v>
      </c>
      <c r="K711" s="140"/>
      <c r="L711" s="31"/>
      <c r="M711" s="141" t="s">
        <v>1</v>
      </c>
      <c r="N711" s="142" t="s">
        <v>38</v>
      </c>
      <c r="P711" s="143">
        <f>O711*H711</f>
        <v>0</v>
      </c>
      <c r="Q711" s="143">
        <v>0</v>
      </c>
      <c r="R711" s="143">
        <f>Q711*H711</f>
        <v>0</v>
      </c>
      <c r="S711" s="143">
        <v>0</v>
      </c>
      <c r="T711" s="144">
        <f>S711*H711</f>
        <v>0</v>
      </c>
      <c r="AR711" s="145" t="s">
        <v>224</v>
      </c>
      <c r="AT711" s="145" t="s">
        <v>168</v>
      </c>
      <c r="AU711" s="145" t="s">
        <v>83</v>
      </c>
      <c r="AY711" s="16" t="s">
        <v>166</v>
      </c>
      <c r="BE711" s="146">
        <f>IF(N711="základní",J711,0)</f>
        <v>0</v>
      </c>
      <c r="BF711" s="146">
        <f>IF(N711="snížená",J711,0)</f>
        <v>0</v>
      </c>
      <c r="BG711" s="146">
        <f>IF(N711="zákl. přenesená",J711,0)</f>
        <v>0</v>
      </c>
      <c r="BH711" s="146">
        <f>IF(N711="sníž. přenesená",J711,0)</f>
        <v>0</v>
      </c>
      <c r="BI711" s="146">
        <f>IF(N711="nulová",J711,0)</f>
        <v>0</v>
      </c>
      <c r="BJ711" s="16" t="s">
        <v>81</v>
      </c>
      <c r="BK711" s="146">
        <f>ROUND(I711*H711,2)</f>
        <v>0</v>
      </c>
      <c r="BL711" s="16" t="s">
        <v>224</v>
      </c>
      <c r="BM711" s="145" t="s">
        <v>645</v>
      </c>
    </row>
    <row r="712" spans="2:65" s="12" customFormat="1" x14ac:dyDescent="0.2">
      <c r="B712" s="147"/>
      <c r="D712" s="148" t="s">
        <v>173</v>
      </c>
      <c r="E712" s="149" t="s">
        <v>1</v>
      </c>
      <c r="F712" s="150" t="s">
        <v>971</v>
      </c>
      <c r="H712" s="151">
        <v>2.1</v>
      </c>
      <c r="I712" s="152"/>
      <c r="L712" s="147"/>
      <c r="M712" s="153"/>
      <c r="T712" s="154"/>
      <c r="AT712" s="149" t="s">
        <v>173</v>
      </c>
      <c r="AU712" s="149" t="s">
        <v>83</v>
      </c>
      <c r="AV712" s="12" t="s">
        <v>83</v>
      </c>
      <c r="AW712" s="12" t="s">
        <v>30</v>
      </c>
      <c r="AX712" s="12" t="s">
        <v>73</v>
      </c>
      <c r="AY712" s="149" t="s">
        <v>166</v>
      </c>
    </row>
    <row r="713" spans="2:65" s="12" customFormat="1" x14ac:dyDescent="0.2">
      <c r="B713" s="147"/>
      <c r="D713" s="148" t="s">
        <v>173</v>
      </c>
      <c r="E713" s="149" t="s">
        <v>1</v>
      </c>
      <c r="F713" s="150" t="s">
        <v>901</v>
      </c>
      <c r="H713" s="151">
        <v>4.2</v>
      </c>
      <c r="I713" s="152"/>
      <c r="L713" s="147"/>
      <c r="M713" s="153"/>
      <c r="T713" s="154"/>
      <c r="AT713" s="149" t="s">
        <v>173</v>
      </c>
      <c r="AU713" s="149" t="s">
        <v>83</v>
      </c>
      <c r="AV713" s="12" t="s">
        <v>83</v>
      </c>
      <c r="AW713" s="12" t="s">
        <v>30</v>
      </c>
      <c r="AX713" s="12" t="s">
        <v>73</v>
      </c>
      <c r="AY713" s="149" t="s">
        <v>166</v>
      </c>
    </row>
    <row r="714" spans="2:65" s="13" customFormat="1" x14ac:dyDescent="0.2">
      <c r="B714" s="155"/>
      <c r="D714" s="148" t="s">
        <v>173</v>
      </c>
      <c r="E714" s="156" t="s">
        <v>1</v>
      </c>
      <c r="F714" s="157" t="s">
        <v>186</v>
      </c>
      <c r="H714" s="158">
        <v>6.3000000000000007</v>
      </c>
      <c r="I714" s="159"/>
      <c r="L714" s="155"/>
      <c r="M714" s="160"/>
      <c r="T714" s="161"/>
      <c r="AT714" s="156" t="s">
        <v>173</v>
      </c>
      <c r="AU714" s="156" t="s">
        <v>83</v>
      </c>
      <c r="AV714" s="13" t="s">
        <v>172</v>
      </c>
      <c r="AW714" s="13" t="s">
        <v>30</v>
      </c>
      <c r="AX714" s="13" t="s">
        <v>81</v>
      </c>
      <c r="AY714" s="156" t="s">
        <v>166</v>
      </c>
    </row>
    <row r="715" spans="2:65" s="1" customFormat="1" ht="24.2" customHeight="1" x14ac:dyDescent="0.2">
      <c r="B715" s="31"/>
      <c r="C715" s="133" t="s">
        <v>469</v>
      </c>
      <c r="D715" s="133" t="s">
        <v>168</v>
      </c>
      <c r="E715" s="134" t="s">
        <v>771</v>
      </c>
      <c r="F715" s="135" t="s">
        <v>772</v>
      </c>
      <c r="G715" s="136" t="s">
        <v>252</v>
      </c>
      <c r="H715" s="137">
        <v>21.199000000000002</v>
      </c>
      <c r="I715" s="138"/>
      <c r="J715" s="139">
        <f>ROUND(I715*H715,2)</f>
        <v>0</v>
      </c>
      <c r="K715" s="140"/>
      <c r="L715" s="31"/>
      <c r="M715" s="141" t="s">
        <v>1</v>
      </c>
      <c r="N715" s="142" t="s">
        <v>38</v>
      </c>
      <c r="P715" s="143">
        <f>O715*H715</f>
        <v>0</v>
      </c>
      <c r="Q715" s="143">
        <v>0</v>
      </c>
      <c r="R715" s="143">
        <f>Q715*H715</f>
        <v>0</v>
      </c>
      <c r="S715" s="143">
        <v>0</v>
      </c>
      <c r="T715" s="144">
        <f>S715*H715</f>
        <v>0</v>
      </c>
      <c r="AR715" s="145" t="s">
        <v>224</v>
      </c>
      <c r="AT715" s="145" t="s">
        <v>168</v>
      </c>
      <c r="AU715" s="145" t="s">
        <v>83</v>
      </c>
      <c r="AY715" s="16" t="s">
        <v>166</v>
      </c>
      <c r="BE715" s="146">
        <f>IF(N715="základní",J715,0)</f>
        <v>0</v>
      </c>
      <c r="BF715" s="146">
        <f>IF(N715="snížená",J715,0)</f>
        <v>0</v>
      </c>
      <c r="BG715" s="146">
        <f>IF(N715="zákl. přenesená",J715,0)</f>
        <v>0</v>
      </c>
      <c r="BH715" s="146">
        <f>IF(N715="sníž. přenesená",J715,0)</f>
        <v>0</v>
      </c>
      <c r="BI715" s="146">
        <f>IF(N715="nulová",J715,0)</f>
        <v>0</v>
      </c>
      <c r="BJ715" s="16" t="s">
        <v>81</v>
      </c>
      <c r="BK715" s="146">
        <f>ROUND(I715*H715,2)</f>
        <v>0</v>
      </c>
      <c r="BL715" s="16" t="s">
        <v>224</v>
      </c>
      <c r="BM715" s="145" t="s">
        <v>649</v>
      </c>
    </row>
    <row r="716" spans="2:65" s="12" customFormat="1" x14ac:dyDescent="0.2">
      <c r="B716" s="147"/>
      <c r="D716" s="148" t="s">
        <v>173</v>
      </c>
      <c r="E716" s="149" t="s">
        <v>1</v>
      </c>
      <c r="F716" s="150" t="s">
        <v>323</v>
      </c>
      <c r="H716" s="151">
        <v>0.96</v>
      </c>
      <c r="I716" s="152"/>
      <c r="L716" s="147"/>
      <c r="M716" s="153"/>
      <c r="T716" s="154"/>
      <c r="AT716" s="149" t="s">
        <v>173</v>
      </c>
      <c r="AU716" s="149" t="s">
        <v>83</v>
      </c>
      <c r="AV716" s="12" t="s">
        <v>83</v>
      </c>
      <c r="AW716" s="12" t="s">
        <v>30</v>
      </c>
      <c r="AX716" s="12" t="s">
        <v>73</v>
      </c>
      <c r="AY716" s="149" t="s">
        <v>166</v>
      </c>
    </row>
    <row r="717" spans="2:65" s="12" customFormat="1" x14ac:dyDescent="0.2">
      <c r="B717" s="147"/>
      <c r="D717" s="148" t="s">
        <v>173</v>
      </c>
      <c r="E717" s="149" t="s">
        <v>1</v>
      </c>
      <c r="F717" s="150" t="s">
        <v>925</v>
      </c>
      <c r="H717" s="151">
        <v>1.9950000000000001</v>
      </c>
      <c r="I717" s="152"/>
      <c r="L717" s="147"/>
      <c r="M717" s="153"/>
      <c r="T717" s="154"/>
      <c r="AT717" s="149" t="s">
        <v>173</v>
      </c>
      <c r="AU717" s="149" t="s">
        <v>83</v>
      </c>
      <c r="AV717" s="12" t="s">
        <v>83</v>
      </c>
      <c r="AW717" s="12" t="s">
        <v>30</v>
      </c>
      <c r="AX717" s="12" t="s">
        <v>73</v>
      </c>
      <c r="AY717" s="149" t="s">
        <v>166</v>
      </c>
    </row>
    <row r="718" spans="2:65" s="12" customFormat="1" x14ac:dyDescent="0.2">
      <c r="B718" s="147"/>
      <c r="D718" s="148" t="s">
        <v>173</v>
      </c>
      <c r="E718" s="149" t="s">
        <v>1</v>
      </c>
      <c r="F718" s="150" t="s">
        <v>324</v>
      </c>
      <c r="H718" s="151">
        <v>1.44</v>
      </c>
      <c r="I718" s="152"/>
      <c r="L718" s="147"/>
      <c r="M718" s="153"/>
      <c r="T718" s="154"/>
      <c r="AT718" s="149" t="s">
        <v>173</v>
      </c>
      <c r="AU718" s="149" t="s">
        <v>83</v>
      </c>
      <c r="AV718" s="12" t="s">
        <v>83</v>
      </c>
      <c r="AW718" s="12" t="s">
        <v>30</v>
      </c>
      <c r="AX718" s="12" t="s">
        <v>73</v>
      </c>
      <c r="AY718" s="149" t="s">
        <v>166</v>
      </c>
    </row>
    <row r="719" spans="2:65" s="12" customFormat="1" x14ac:dyDescent="0.2">
      <c r="B719" s="147"/>
      <c r="D719" s="148" t="s">
        <v>173</v>
      </c>
      <c r="E719" s="149" t="s">
        <v>1</v>
      </c>
      <c r="F719" s="150" t="s">
        <v>795</v>
      </c>
      <c r="H719" s="151">
        <v>1.26</v>
      </c>
      <c r="I719" s="152"/>
      <c r="L719" s="147"/>
      <c r="M719" s="153"/>
      <c r="T719" s="154"/>
      <c r="AT719" s="149" t="s">
        <v>173</v>
      </c>
      <c r="AU719" s="149" t="s">
        <v>83</v>
      </c>
      <c r="AV719" s="12" t="s">
        <v>83</v>
      </c>
      <c r="AW719" s="12" t="s">
        <v>30</v>
      </c>
      <c r="AX719" s="12" t="s">
        <v>73</v>
      </c>
      <c r="AY719" s="149" t="s">
        <v>166</v>
      </c>
    </row>
    <row r="720" spans="2:65" s="12" customFormat="1" x14ac:dyDescent="0.2">
      <c r="B720" s="147"/>
      <c r="D720" s="148" t="s">
        <v>173</v>
      </c>
      <c r="E720" s="149" t="s">
        <v>1</v>
      </c>
      <c r="F720" s="150" t="s">
        <v>926</v>
      </c>
      <c r="H720" s="151">
        <v>1.9530000000000001</v>
      </c>
      <c r="I720" s="152"/>
      <c r="L720" s="147"/>
      <c r="M720" s="153"/>
      <c r="T720" s="154"/>
      <c r="AT720" s="149" t="s">
        <v>173</v>
      </c>
      <c r="AU720" s="149" t="s">
        <v>83</v>
      </c>
      <c r="AV720" s="12" t="s">
        <v>83</v>
      </c>
      <c r="AW720" s="12" t="s">
        <v>30</v>
      </c>
      <c r="AX720" s="12" t="s">
        <v>73</v>
      </c>
      <c r="AY720" s="149" t="s">
        <v>166</v>
      </c>
    </row>
    <row r="721" spans="2:65" s="12" customFormat="1" x14ac:dyDescent="0.2">
      <c r="B721" s="147"/>
      <c r="D721" s="148" t="s">
        <v>173</v>
      </c>
      <c r="E721" s="149" t="s">
        <v>1</v>
      </c>
      <c r="F721" s="150" t="s">
        <v>927</v>
      </c>
      <c r="H721" s="151">
        <v>3.8079999999999998</v>
      </c>
      <c r="I721" s="152"/>
      <c r="L721" s="147"/>
      <c r="M721" s="153"/>
      <c r="T721" s="154"/>
      <c r="AT721" s="149" t="s">
        <v>173</v>
      </c>
      <c r="AU721" s="149" t="s">
        <v>83</v>
      </c>
      <c r="AV721" s="12" t="s">
        <v>83</v>
      </c>
      <c r="AW721" s="12" t="s">
        <v>30</v>
      </c>
      <c r="AX721" s="12" t="s">
        <v>73</v>
      </c>
      <c r="AY721" s="149" t="s">
        <v>166</v>
      </c>
    </row>
    <row r="722" spans="2:65" s="12" customFormat="1" x14ac:dyDescent="0.2">
      <c r="B722" s="147"/>
      <c r="D722" s="148" t="s">
        <v>173</v>
      </c>
      <c r="E722" s="149" t="s">
        <v>1</v>
      </c>
      <c r="F722" s="150" t="s">
        <v>928</v>
      </c>
      <c r="H722" s="151">
        <v>2.0579999999999998</v>
      </c>
      <c r="I722" s="152"/>
      <c r="L722" s="147"/>
      <c r="M722" s="153"/>
      <c r="T722" s="154"/>
      <c r="AT722" s="149" t="s">
        <v>173</v>
      </c>
      <c r="AU722" s="149" t="s">
        <v>83</v>
      </c>
      <c r="AV722" s="12" t="s">
        <v>83</v>
      </c>
      <c r="AW722" s="12" t="s">
        <v>30</v>
      </c>
      <c r="AX722" s="12" t="s">
        <v>73</v>
      </c>
      <c r="AY722" s="149" t="s">
        <v>166</v>
      </c>
    </row>
    <row r="723" spans="2:65" s="12" customFormat="1" x14ac:dyDescent="0.2">
      <c r="B723" s="147"/>
      <c r="D723" s="148" t="s">
        <v>173</v>
      </c>
      <c r="E723" s="149" t="s">
        <v>1</v>
      </c>
      <c r="F723" s="150" t="s">
        <v>929</v>
      </c>
      <c r="H723" s="151">
        <v>3.15</v>
      </c>
      <c r="I723" s="152"/>
      <c r="L723" s="147"/>
      <c r="M723" s="153"/>
      <c r="T723" s="154"/>
      <c r="AT723" s="149" t="s">
        <v>173</v>
      </c>
      <c r="AU723" s="149" t="s">
        <v>83</v>
      </c>
      <c r="AV723" s="12" t="s">
        <v>83</v>
      </c>
      <c r="AW723" s="12" t="s">
        <v>30</v>
      </c>
      <c r="AX723" s="12" t="s">
        <v>73</v>
      </c>
      <c r="AY723" s="149" t="s">
        <v>166</v>
      </c>
    </row>
    <row r="724" spans="2:65" s="12" customFormat="1" x14ac:dyDescent="0.2">
      <c r="B724" s="147"/>
      <c r="D724" s="148" t="s">
        <v>173</v>
      </c>
      <c r="E724" s="149" t="s">
        <v>1</v>
      </c>
      <c r="F724" s="150" t="s">
        <v>930</v>
      </c>
      <c r="H724" s="151">
        <v>0.48</v>
      </c>
      <c r="I724" s="152"/>
      <c r="L724" s="147"/>
      <c r="M724" s="153"/>
      <c r="T724" s="154"/>
      <c r="AT724" s="149" t="s">
        <v>173</v>
      </c>
      <c r="AU724" s="149" t="s">
        <v>83</v>
      </c>
      <c r="AV724" s="12" t="s">
        <v>83</v>
      </c>
      <c r="AW724" s="12" t="s">
        <v>30</v>
      </c>
      <c r="AX724" s="12" t="s">
        <v>73</v>
      </c>
      <c r="AY724" s="149" t="s">
        <v>166</v>
      </c>
    </row>
    <row r="725" spans="2:65" s="12" customFormat="1" x14ac:dyDescent="0.2">
      <c r="B725" s="147"/>
      <c r="D725" s="148" t="s">
        <v>173</v>
      </c>
      <c r="E725" s="149" t="s">
        <v>1</v>
      </c>
      <c r="F725" s="150" t="s">
        <v>931</v>
      </c>
      <c r="H725" s="151">
        <v>4.0949999999999998</v>
      </c>
      <c r="I725" s="152"/>
      <c r="L725" s="147"/>
      <c r="M725" s="153"/>
      <c r="T725" s="154"/>
      <c r="AT725" s="149" t="s">
        <v>173</v>
      </c>
      <c r="AU725" s="149" t="s">
        <v>83</v>
      </c>
      <c r="AV725" s="12" t="s">
        <v>83</v>
      </c>
      <c r="AW725" s="12" t="s">
        <v>30</v>
      </c>
      <c r="AX725" s="12" t="s">
        <v>73</v>
      </c>
      <c r="AY725" s="149" t="s">
        <v>166</v>
      </c>
    </row>
    <row r="726" spans="2:65" s="13" customFormat="1" x14ac:dyDescent="0.2">
      <c r="B726" s="155"/>
      <c r="D726" s="148" t="s">
        <v>173</v>
      </c>
      <c r="E726" s="156" t="s">
        <v>1</v>
      </c>
      <c r="F726" s="157" t="s">
        <v>186</v>
      </c>
      <c r="H726" s="158">
        <v>21.198999999999998</v>
      </c>
      <c r="I726" s="159"/>
      <c r="L726" s="155"/>
      <c r="M726" s="160"/>
      <c r="T726" s="161"/>
      <c r="AT726" s="156" t="s">
        <v>173</v>
      </c>
      <c r="AU726" s="156" t="s">
        <v>83</v>
      </c>
      <c r="AV726" s="13" t="s">
        <v>172</v>
      </c>
      <c r="AW726" s="13" t="s">
        <v>30</v>
      </c>
      <c r="AX726" s="13" t="s">
        <v>81</v>
      </c>
      <c r="AY726" s="156" t="s">
        <v>166</v>
      </c>
    </row>
    <row r="727" spans="2:65" s="1" customFormat="1" ht="24.2" customHeight="1" x14ac:dyDescent="0.2">
      <c r="B727" s="31"/>
      <c r="C727" s="133" t="s">
        <v>655</v>
      </c>
      <c r="D727" s="133" t="s">
        <v>168</v>
      </c>
      <c r="E727" s="134" t="s">
        <v>775</v>
      </c>
      <c r="F727" s="135" t="s">
        <v>776</v>
      </c>
      <c r="G727" s="136" t="s">
        <v>203</v>
      </c>
      <c r="H727" s="137">
        <v>0.52300000000000002</v>
      </c>
      <c r="I727" s="138"/>
      <c r="J727" s="139">
        <f>ROUND(I727*H727,2)</f>
        <v>0</v>
      </c>
      <c r="K727" s="140"/>
      <c r="L727" s="31"/>
      <c r="M727" s="141" t="s">
        <v>1</v>
      </c>
      <c r="N727" s="142" t="s">
        <v>38</v>
      </c>
      <c r="P727" s="143">
        <f>O727*H727</f>
        <v>0</v>
      </c>
      <c r="Q727" s="143">
        <v>0</v>
      </c>
      <c r="R727" s="143">
        <f>Q727*H727</f>
        <v>0</v>
      </c>
      <c r="S727" s="143">
        <v>0</v>
      </c>
      <c r="T727" s="144">
        <f>S727*H727</f>
        <v>0</v>
      </c>
      <c r="AR727" s="145" t="s">
        <v>224</v>
      </c>
      <c r="AT727" s="145" t="s">
        <v>168</v>
      </c>
      <c r="AU727" s="145" t="s">
        <v>83</v>
      </c>
      <c r="AY727" s="16" t="s">
        <v>166</v>
      </c>
      <c r="BE727" s="146">
        <f>IF(N727="základní",J727,0)</f>
        <v>0</v>
      </c>
      <c r="BF727" s="146">
        <f>IF(N727="snížená",J727,0)</f>
        <v>0</v>
      </c>
      <c r="BG727" s="146">
        <f>IF(N727="zákl. přenesená",J727,0)</f>
        <v>0</v>
      </c>
      <c r="BH727" s="146">
        <f>IF(N727="sníž. přenesená",J727,0)</f>
        <v>0</v>
      </c>
      <c r="BI727" s="146">
        <f>IF(N727="nulová",J727,0)</f>
        <v>0</v>
      </c>
      <c r="BJ727" s="16" t="s">
        <v>81</v>
      </c>
      <c r="BK727" s="146">
        <f>ROUND(I727*H727,2)</f>
        <v>0</v>
      </c>
      <c r="BL727" s="16" t="s">
        <v>224</v>
      </c>
      <c r="BM727" s="145" t="s">
        <v>654</v>
      </c>
    </row>
    <row r="728" spans="2:65" s="1" customFormat="1" ht="24.2" customHeight="1" x14ac:dyDescent="0.2">
      <c r="B728" s="31"/>
      <c r="C728" s="133" t="s">
        <v>479</v>
      </c>
      <c r="D728" s="133" t="s">
        <v>168</v>
      </c>
      <c r="E728" s="134" t="s">
        <v>778</v>
      </c>
      <c r="F728" s="135" t="s">
        <v>779</v>
      </c>
      <c r="G728" s="136" t="s">
        <v>203</v>
      </c>
      <c r="H728" s="137">
        <v>0.52300000000000002</v>
      </c>
      <c r="I728" s="138"/>
      <c r="J728" s="139">
        <f>ROUND(I728*H728,2)</f>
        <v>0</v>
      </c>
      <c r="K728" s="140"/>
      <c r="L728" s="31"/>
      <c r="M728" s="141" t="s">
        <v>1</v>
      </c>
      <c r="N728" s="142" t="s">
        <v>38</v>
      </c>
      <c r="P728" s="143">
        <f>O728*H728</f>
        <v>0</v>
      </c>
      <c r="Q728" s="143">
        <v>0</v>
      </c>
      <c r="R728" s="143">
        <f>Q728*H728</f>
        <v>0</v>
      </c>
      <c r="S728" s="143">
        <v>0</v>
      </c>
      <c r="T728" s="144">
        <f>S728*H728</f>
        <v>0</v>
      </c>
      <c r="AR728" s="145" t="s">
        <v>224</v>
      </c>
      <c r="AT728" s="145" t="s">
        <v>168</v>
      </c>
      <c r="AU728" s="145" t="s">
        <v>83</v>
      </c>
      <c r="AY728" s="16" t="s">
        <v>166</v>
      </c>
      <c r="BE728" s="146">
        <f>IF(N728="základní",J728,0)</f>
        <v>0</v>
      </c>
      <c r="BF728" s="146">
        <f>IF(N728="snížená",J728,0)</f>
        <v>0</v>
      </c>
      <c r="BG728" s="146">
        <f>IF(N728="zákl. přenesená",J728,0)</f>
        <v>0</v>
      </c>
      <c r="BH728" s="146">
        <f>IF(N728="sníž. přenesená",J728,0)</f>
        <v>0</v>
      </c>
      <c r="BI728" s="146">
        <f>IF(N728="nulová",J728,0)</f>
        <v>0</v>
      </c>
      <c r="BJ728" s="16" t="s">
        <v>81</v>
      </c>
      <c r="BK728" s="146">
        <f>ROUND(I728*H728,2)</f>
        <v>0</v>
      </c>
      <c r="BL728" s="16" t="s">
        <v>224</v>
      </c>
      <c r="BM728" s="145" t="s">
        <v>658</v>
      </c>
    </row>
    <row r="729" spans="2:65" s="11" customFormat="1" ht="22.9" customHeight="1" x14ac:dyDescent="0.2">
      <c r="B729" s="121"/>
      <c r="D729" s="122" t="s">
        <v>72</v>
      </c>
      <c r="E729" s="131" t="s">
        <v>781</v>
      </c>
      <c r="F729" s="131" t="s">
        <v>782</v>
      </c>
      <c r="I729" s="124"/>
      <c r="J729" s="132">
        <f>BK729</f>
        <v>0</v>
      </c>
      <c r="L729" s="121"/>
      <c r="M729" s="126"/>
      <c r="P729" s="127">
        <f>SUM(P730:P752)</f>
        <v>0</v>
      </c>
      <c r="R729" s="127">
        <f>SUM(R730:R752)</f>
        <v>0</v>
      </c>
      <c r="T729" s="128">
        <f>SUM(T730:T752)</f>
        <v>0</v>
      </c>
      <c r="AR729" s="122" t="s">
        <v>83</v>
      </c>
      <c r="AT729" s="129" t="s">
        <v>72</v>
      </c>
      <c r="AU729" s="129" t="s">
        <v>81</v>
      </c>
      <c r="AY729" s="122" t="s">
        <v>166</v>
      </c>
      <c r="BK729" s="130">
        <f>SUM(BK730:BK752)</f>
        <v>0</v>
      </c>
    </row>
    <row r="730" spans="2:65" s="1" customFormat="1" ht="21.75" customHeight="1" x14ac:dyDescent="0.2">
      <c r="B730" s="31"/>
      <c r="C730" s="133" t="s">
        <v>662</v>
      </c>
      <c r="D730" s="133" t="s">
        <v>168</v>
      </c>
      <c r="E730" s="134" t="s">
        <v>784</v>
      </c>
      <c r="F730" s="135" t="s">
        <v>785</v>
      </c>
      <c r="G730" s="136" t="s">
        <v>252</v>
      </c>
      <c r="H730" s="137">
        <v>95.036000000000001</v>
      </c>
      <c r="I730" s="138"/>
      <c r="J730" s="139">
        <f>ROUND(I730*H730,2)</f>
        <v>0</v>
      </c>
      <c r="K730" s="140"/>
      <c r="L730" s="31"/>
      <c r="M730" s="141" t="s">
        <v>1</v>
      </c>
      <c r="N730" s="142" t="s">
        <v>38</v>
      </c>
      <c r="P730" s="143">
        <f>O730*H730</f>
        <v>0</v>
      </c>
      <c r="Q730" s="143">
        <v>0</v>
      </c>
      <c r="R730" s="143">
        <f>Q730*H730</f>
        <v>0</v>
      </c>
      <c r="S730" s="143">
        <v>0</v>
      </c>
      <c r="T730" s="144">
        <f>S730*H730</f>
        <v>0</v>
      </c>
      <c r="AR730" s="145" t="s">
        <v>224</v>
      </c>
      <c r="AT730" s="145" t="s">
        <v>168</v>
      </c>
      <c r="AU730" s="145" t="s">
        <v>83</v>
      </c>
      <c r="AY730" s="16" t="s">
        <v>166</v>
      </c>
      <c r="BE730" s="146">
        <f>IF(N730="základní",J730,0)</f>
        <v>0</v>
      </c>
      <c r="BF730" s="146">
        <f>IF(N730="snížená",J730,0)</f>
        <v>0</v>
      </c>
      <c r="BG730" s="146">
        <f>IF(N730="zákl. přenesená",J730,0)</f>
        <v>0</v>
      </c>
      <c r="BH730" s="146">
        <f>IF(N730="sníž. přenesená",J730,0)</f>
        <v>0</v>
      </c>
      <c r="BI730" s="146">
        <f>IF(N730="nulová",J730,0)</f>
        <v>0</v>
      </c>
      <c r="BJ730" s="16" t="s">
        <v>81</v>
      </c>
      <c r="BK730" s="146">
        <f>ROUND(I730*H730,2)</f>
        <v>0</v>
      </c>
      <c r="BL730" s="16" t="s">
        <v>224</v>
      </c>
      <c r="BM730" s="145" t="s">
        <v>661</v>
      </c>
    </row>
    <row r="731" spans="2:65" s="12" customFormat="1" x14ac:dyDescent="0.2">
      <c r="B731" s="147"/>
      <c r="D731" s="148" t="s">
        <v>173</v>
      </c>
      <c r="E731" s="149" t="s">
        <v>1</v>
      </c>
      <c r="F731" s="150" t="s">
        <v>972</v>
      </c>
      <c r="H731" s="151">
        <v>1.617</v>
      </c>
      <c r="I731" s="152"/>
      <c r="L731" s="147"/>
      <c r="M731" s="153"/>
      <c r="T731" s="154"/>
      <c r="AT731" s="149" t="s">
        <v>173</v>
      </c>
      <c r="AU731" s="149" t="s">
        <v>83</v>
      </c>
      <c r="AV731" s="12" t="s">
        <v>83</v>
      </c>
      <c r="AW731" s="12" t="s">
        <v>30</v>
      </c>
      <c r="AX731" s="12" t="s">
        <v>73</v>
      </c>
      <c r="AY731" s="149" t="s">
        <v>166</v>
      </c>
    </row>
    <row r="732" spans="2:65" s="12" customFormat="1" x14ac:dyDescent="0.2">
      <c r="B732" s="147"/>
      <c r="D732" s="148" t="s">
        <v>173</v>
      </c>
      <c r="E732" s="149" t="s">
        <v>1</v>
      </c>
      <c r="F732" s="150" t="s">
        <v>792</v>
      </c>
      <c r="H732" s="151">
        <v>0.3</v>
      </c>
      <c r="I732" s="152"/>
      <c r="L732" s="147"/>
      <c r="M732" s="153"/>
      <c r="T732" s="154"/>
      <c r="AT732" s="149" t="s">
        <v>173</v>
      </c>
      <c r="AU732" s="149" t="s">
        <v>83</v>
      </c>
      <c r="AV732" s="12" t="s">
        <v>83</v>
      </c>
      <c r="AW732" s="12" t="s">
        <v>30</v>
      </c>
      <c r="AX732" s="12" t="s">
        <v>73</v>
      </c>
      <c r="AY732" s="149" t="s">
        <v>166</v>
      </c>
    </row>
    <row r="733" spans="2:65" s="12" customFormat="1" x14ac:dyDescent="0.2">
      <c r="B733" s="147"/>
      <c r="D733" s="148" t="s">
        <v>173</v>
      </c>
      <c r="E733" s="149" t="s">
        <v>1</v>
      </c>
      <c r="F733" s="150" t="s">
        <v>789</v>
      </c>
      <c r="H733" s="151">
        <v>1.89</v>
      </c>
      <c r="I733" s="152"/>
      <c r="L733" s="147"/>
      <c r="M733" s="153"/>
      <c r="T733" s="154"/>
      <c r="AT733" s="149" t="s">
        <v>173</v>
      </c>
      <c r="AU733" s="149" t="s">
        <v>83</v>
      </c>
      <c r="AV733" s="12" t="s">
        <v>83</v>
      </c>
      <c r="AW733" s="12" t="s">
        <v>30</v>
      </c>
      <c r="AX733" s="12" t="s">
        <v>73</v>
      </c>
      <c r="AY733" s="149" t="s">
        <v>166</v>
      </c>
    </row>
    <row r="734" spans="2:65" s="12" customFormat="1" x14ac:dyDescent="0.2">
      <c r="B734" s="147"/>
      <c r="D734" s="148" t="s">
        <v>173</v>
      </c>
      <c r="E734" s="149" t="s">
        <v>1</v>
      </c>
      <c r="F734" s="150" t="s">
        <v>795</v>
      </c>
      <c r="H734" s="151">
        <v>1.26</v>
      </c>
      <c r="I734" s="152"/>
      <c r="L734" s="147"/>
      <c r="M734" s="153"/>
      <c r="T734" s="154"/>
      <c r="AT734" s="149" t="s">
        <v>173</v>
      </c>
      <c r="AU734" s="149" t="s">
        <v>83</v>
      </c>
      <c r="AV734" s="12" t="s">
        <v>83</v>
      </c>
      <c r="AW734" s="12" t="s">
        <v>30</v>
      </c>
      <c r="AX734" s="12" t="s">
        <v>73</v>
      </c>
      <c r="AY734" s="149" t="s">
        <v>166</v>
      </c>
    </row>
    <row r="735" spans="2:65" s="12" customFormat="1" x14ac:dyDescent="0.2">
      <c r="B735" s="147"/>
      <c r="D735" s="148" t="s">
        <v>173</v>
      </c>
      <c r="E735" s="149" t="s">
        <v>1</v>
      </c>
      <c r="F735" s="150" t="s">
        <v>794</v>
      </c>
      <c r="H735" s="151">
        <v>0.45</v>
      </c>
      <c r="I735" s="152"/>
      <c r="L735" s="147"/>
      <c r="M735" s="153"/>
      <c r="T735" s="154"/>
      <c r="AT735" s="149" t="s">
        <v>173</v>
      </c>
      <c r="AU735" s="149" t="s">
        <v>83</v>
      </c>
      <c r="AV735" s="12" t="s">
        <v>83</v>
      </c>
      <c r="AW735" s="12" t="s">
        <v>30</v>
      </c>
      <c r="AX735" s="12" t="s">
        <v>73</v>
      </c>
      <c r="AY735" s="149" t="s">
        <v>166</v>
      </c>
    </row>
    <row r="736" spans="2:65" s="12" customFormat="1" x14ac:dyDescent="0.2">
      <c r="B736" s="147"/>
      <c r="D736" s="148" t="s">
        <v>173</v>
      </c>
      <c r="E736" s="149" t="s">
        <v>1</v>
      </c>
      <c r="F736" s="150" t="s">
        <v>973</v>
      </c>
      <c r="H736" s="151">
        <v>2.835</v>
      </c>
      <c r="I736" s="152"/>
      <c r="L736" s="147"/>
      <c r="M736" s="153"/>
      <c r="T736" s="154"/>
      <c r="AT736" s="149" t="s">
        <v>173</v>
      </c>
      <c r="AU736" s="149" t="s">
        <v>83</v>
      </c>
      <c r="AV736" s="12" t="s">
        <v>83</v>
      </c>
      <c r="AW736" s="12" t="s">
        <v>30</v>
      </c>
      <c r="AX736" s="12" t="s">
        <v>73</v>
      </c>
      <c r="AY736" s="149" t="s">
        <v>166</v>
      </c>
    </row>
    <row r="737" spans="2:51" s="12" customFormat="1" x14ac:dyDescent="0.2">
      <c r="B737" s="147"/>
      <c r="D737" s="148" t="s">
        <v>173</v>
      </c>
      <c r="E737" s="149" t="s">
        <v>1</v>
      </c>
      <c r="F737" s="150" t="s">
        <v>974</v>
      </c>
      <c r="H737" s="151">
        <v>1.19</v>
      </c>
      <c r="I737" s="152"/>
      <c r="L737" s="147"/>
      <c r="M737" s="153"/>
      <c r="T737" s="154"/>
      <c r="AT737" s="149" t="s">
        <v>173</v>
      </c>
      <c r="AU737" s="149" t="s">
        <v>83</v>
      </c>
      <c r="AV737" s="12" t="s">
        <v>83</v>
      </c>
      <c r="AW737" s="12" t="s">
        <v>30</v>
      </c>
      <c r="AX737" s="12" t="s">
        <v>73</v>
      </c>
      <c r="AY737" s="149" t="s">
        <v>166</v>
      </c>
    </row>
    <row r="738" spans="2:51" s="12" customFormat="1" x14ac:dyDescent="0.2">
      <c r="B738" s="147"/>
      <c r="D738" s="148" t="s">
        <v>173</v>
      </c>
      <c r="E738" s="149" t="s">
        <v>1</v>
      </c>
      <c r="F738" s="150" t="s">
        <v>975</v>
      </c>
      <c r="H738" s="151">
        <v>1.26</v>
      </c>
      <c r="I738" s="152"/>
      <c r="L738" s="147"/>
      <c r="M738" s="153"/>
      <c r="T738" s="154"/>
      <c r="AT738" s="149" t="s">
        <v>173</v>
      </c>
      <c r="AU738" s="149" t="s">
        <v>83</v>
      </c>
      <c r="AV738" s="12" t="s">
        <v>83</v>
      </c>
      <c r="AW738" s="12" t="s">
        <v>30</v>
      </c>
      <c r="AX738" s="12" t="s">
        <v>73</v>
      </c>
      <c r="AY738" s="149" t="s">
        <v>166</v>
      </c>
    </row>
    <row r="739" spans="2:51" s="12" customFormat="1" x14ac:dyDescent="0.2">
      <c r="B739" s="147"/>
      <c r="D739" s="148" t="s">
        <v>173</v>
      </c>
      <c r="E739" s="149" t="s">
        <v>1</v>
      </c>
      <c r="F739" s="150" t="s">
        <v>976</v>
      </c>
      <c r="H739" s="151">
        <v>12.715999999999999</v>
      </c>
      <c r="I739" s="152"/>
      <c r="L739" s="147"/>
      <c r="M739" s="153"/>
      <c r="T739" s="154"/>
      <c r="AT739" s="149" t="s">
        <v>173</v>
      </c>
      <c r="AU739" s="149" t="s">
        <v>83</v>
      </c>
      <c r="AV739" s="12" t="s">
        <v>83</v>
      </c>
      <c r="AW739" s="12" t="s">
        <v>30</v>
      </c>
      <c r="AX739" s="12" t="s">
        <v>73</v>
      </c>
      <c r="AY739" s="149" t="s">
        <v>166</v>
      </c>
    </row>
    <row r="740" spans="2:51" s="12" customFormat="1" x14ac:dyDescent="0.2">
      <c r="B740" s="147"/>
      <c r="D740" s="148" t="s">
        <v>173</v>
      </c>
      <c r="E740" s="149" t="s">
        <v>1</v>
      </c>
      <c r="F740" s="150" t="s">
        <v>977</v>
      </c>
      <c r="H740" s="151">
        <v>0.15</v>
      </c>
      <c r="I740" s="152"/>
      <c r="L740" s="147"/>
      <c r="M740" s="153"/>
      <c r="T740" s="154"/>
      <c r="AT740" s="149" t="s">
        <v>173</v>
      </c>
      <c r="AU740" s="149" t="s">
        <v>83</v>
      </c>
      <c r="AV740" s="12" t="s">
        <v>83</v>
      </c>
      <c r="AW740" s="12" t="s">
        <v>30</v>
      </c>
      <c r="AX740" s="12" t="s">
        <v>73</v>
      </c>
      <c r="AY740" s="149" t="s">
        <v>166</v>
      </c>
    </row>
    <row r="741" spans="2:51" s="12" customFormat="1" x14ac:dyDescent="0.2">
      <c r="B741" s="147"/>
      <c r="D741" s="148" t="s">
        <v>173</v>
      </c>
      <c r="E741" s="149" t="s">
        <v>1</v>
      </c>
      <c r="F741" s="150" t="s">
        <v>978</v>
      </c>
      <c r="H741" s="151">
        <v>1.89</v>
      </c>
      <c r="I741" s="152"/>
      <c r="L741" s="147"/>
      <c r="M741" s="153"/>
      <c r="T741" s="154"/>
      <c r="AT741" s="149" t="s">
        <v>173</v>
      </c>
      <c r="AU741" s="149" t="s">
        <v>83</v>
      </c>
      <c r="AV741" s="12" t="s">
        <v>83</v>
      </c>
      <c r="AW741" s="12" t="s">
        <v>30</v>
      </c>
      <c r="AX741" s="12" t="s">
        <v>73</v>
      </c>
      <c r="AY741" s="149" t="s">
        <v>166</v>
      </c>
    </row>
    <row r="742" spans="2:51" s="12" customFormat="1" x14ac:dyDescent="0.2">
      <c r="B742" s="147"/>
      <c r="D742" s="148" t="s">
        <v>173</v>
      </c>
      <c r="E742" s="149" t="s">
        <v>1</v>
      </c>
      <c r="F742" s="150" t="s">
        <v>979</v>
      </c>
      <c r="H742" s="151">
        <v>8.4</v>
      </c>
      <c r="I742" s="152"/>
      <c r="L742" s="147"/>
      <c r="M742" s="153"/>
      <c r="T742" s="154"/>
      <c r="AT742" s="149" t="s">
        <v>173</v>
      </c>
      <c r="AU742" s="149" t="s">
        <v>83</v>
      </c>
      <c r="AV742" s="12" t="s">
        <v>83</v>
      </c>
      <c r="AW742" s="12" t="s">
        <v>30</v>
      </c>
      <c r="AX742" s="12" t="s">
        <v>73</v>
      </c>
      <c r="AY742" s="149" t="s">
        <v>166</v>
      </c>
    </row>
    <row r="743" spans="2:51" s="12" customFormat="1" x14ac:dyDescent="0.2">
      <c r="B743" s="147"/>
      <c r="D743" s="148" t="s">
        <v>173</v>
      </c>
      <c r="E743" s="149" t="s">
        <v>1</v>
      </c>
      <c r="F743" s="150" t="s">
        <v>980</v>
      </c>
      <c r="H743" s="151">
        <v>7.56</v>
      </c>
      <c r="I743" s="152"/>
      <c r="L743" s="147"/>
      <c r="M743" s="153"/>
      <c r="T743" s="154"/>
      <c r="AT743" s="149" t="s">
        <v>173</v>
      </c>
      <c r="AU743" s="149" t="s">
        <v>83</v>
      </c>
      <c r="AV743" s="12" t="s">
        <v>83</v>
      </c>
      <c r="AW743" s="12" t="s">
        <v>30</v>
      </c>
      <c r="AX743" s="12" t="s">
        <v>73</v>
      </c>
      <c r="AY743" s="149" t="s">
        <v>166</v>
      </c>
    </row>
    <row r="744" spans="2:51" s="12" customFormat="1" x14ac:dyDescent="0.2">
      <c r="B744" s="147"/>
      <c r="D744" s="148" t="s">
        <v>173</v>
      </c>
      <c r="E744" s="149" t="s">
        <v>1</v>
      </c>
      <c r="F744" s="150" t="s">
        <v>889</v>
      </c>
      <c r="H744" s="151">
        <v>2.73</v>
      </c>
      <c r="I744" s="152"/>
      <c r="L744" s="147"/>
      <c r="M744" s="153"/>
      <c r="T744" s="154"/>
      <c r="AT744" s="149" t="s">
        <v>173</v>
      </c>
      <c r="AU744" s="149" t="s">
        <v>83</v>
      </c>
      <c r="AV744" s="12" t="s">
        <v>83</v>
      </c>
      <c r="AW744" s="12" t="s">
        <v>30</v>
      </c>
      <c r="AX744" s="12" t="s">
        <v>73</v>
      </c>
      <c r="AY744" s="149" t="s">
        <v>166</v>
      </c>
    </row>
    <row r="745" spans="2:51" s="12" customFormat="1" x14ac:dyDescent="0.2">
      <c r="B745" s="147"/>
      <c r="D745" s="148" t="s">
        <v>173</v>
      </c>
      <c r="E745" s="149" t="s">
        <v>1</v>
      </c>
      <c r="F745" s="150" t="s">
        <v>981</v>
      </c>
      <c r="H745" s="151">
        <v>0.84</v>
      </c>
      <c r="I745" s="152"/>
      <c r="L745" s="147"/>
      <c r="M745" s="153"/>
      <c r="T745" s="154"/>
      <c r="AT745" s="149" t="s">
        <v>173</v>
      </c>
      <c r="AU745" s="149" t="s">
        <v>83</v>
      </c>
      <c r="AV745" s="12" t="s">
        <v>83</v>
      </c>
      <c r="AW745" s="12" t="s">
        <v>30</v>
      </c>
      <c r="AX745" s="12" t="s">
        <v>73</v>
      </c>
      <c r="AY745" s="149" t="s">
        <v>166</v>
      </c>
    </row>
    <row r="746" spans="2:51" s="12" customFormat="1" x14ac:dyDescent="0.2">
      <c r="B746" s="147"/>
      <c r="D746" s="148" t="s">
        <v>173</v>
      </c>
      <c r="E746" s="149" t="s">
        <v>1</v>
      </c>
      <c r="F746" s="150" t="s">
        <v>982</v>
      </c>
      <c r="H746" s="151">
        <v>2.2679999999999998</v>
      </c>
      <c r="I746" s="152"/>
      <c r="L746" s="147"/>
      <c r="M746" s="153"/>
      <c r="T746" s="154"/>
      <c r="AT746" s="149" t="s">
        <v>173</v>
      </c>
      <c r="AU746" s="149" t="s">
        <v>83</v>
      </c>
      <c r="AV746" s="12" t="s">
        <v>83</v>
      </c>
      <c r="AW746" s="12" t="s">
        <v>30</v>
      </c>
      <c r="AX746" s="12" t="s">
        <v>73</v>
      </c>
      <c r="AY746" s="149" t="s">
        <v>166</v>
      </c>
    </row>
    <row r="747" spans="2:51" s="12" customFormat="1" x14ac:dyDescent="0.2">
      <c r="B747" s="147"/>
      <c r="D747" s="148" t="s">
        <v>173</v>
      </c>
      <c r="E747" s="149" t="s">
        <v>1</v>
      </c>
      <c r="F747" s="150" t="s">
        <v>802</v>
      </c>
      <c r="H747" s="151">
        <v>5.46</v>
      </c>
      <c r="I747" s="152"/>
      <c r="L747" s="147"/>
      <c r="M747" s="153"/>
      <c r="T747" s="154"/>
      <c r="AT747" s="149" t="s">
        <v>173</v>
      </c>
      <c r="AU747" s="149" t="s">
        <v>83</v>
      </c>
      <c r="AV747" s="12" t="s">
        <v>83</v>
      </c>
      <c r="AW747" s="12" t="s">
        <v>30</v>
      </c>
      <c r="AX747" s="12" t="s">
        <v>73</v>
      </c>
      <c r="AY747" s="149" t="s">
        <v>166</v>
      </c>
    </row>
    <row r="748" spans="2:51" s="12" customFormat="1" x14ac:dyDescent="0.2">
      <c r="B748" s="147"/>
      <c r="D748" s="148" t="s">
        <v>173</v>
      </c>
      <c r="E748" s="149" t="s">
        <v>1</v>
      </c>
      <c r="F748" s="150" t="s">
        <v>803</v>
      </c>
      <c r="H748" s="151">
        <v>5.04</v>
      </c>
      <c r="I748" s="152"/>
      <c r="L748" s="147"/>
      <c r="M748" s="153"/>
      <c r="T748" s="154"/>
      <c r="AT748" s="149" t="s">
        <v>173</v>
      </c>
      <c r="AU748" s="149" t="s">
        <v>83</v>
      </c>
      <c r="AV748" s="12" t="s">
        <v>83</v>
      </c>
      <c r="AW748" s="12" t="s">
        <v>30</v>
      </c>
      <c r="AX748" s="12" t="s">
        <v>73</v>
      </c>
      <c r="AY748" s="149" t="s">
        <v>166</v>
      </c>
    </row>
    <row r="749" spans="2:51" s="12" customFormat="1" x14ac:dyDescent="0.2">
      <c r="B749" s="147"/>
      <c r="D749" s="148" t="s">
        <v>173</v>
      </c>
      <c r="E749" s="149" t="s">
        <v>1</v>
      </c>
      <c r="F749" s="150" t="s">
        <v>803</v>
      </c>
      <c r="H749" s="151">
        <v>5.04</v>
      </c>
      <c r="I749" s="152"/>
      <c r="L749" s="147"/>
      <c r="M749" s="153"/>
      <c r="T749" s="154"/>
      <c r="AT749" s="149" t="s">
        <v>173</v>
      </c>
      <c r="AU749" s="149" t="s">
        <v>83</v>
      </c>
      <c r="AV749" s="12" t="s">
        <v>83</v>
      </c>
      <c r="AW749" s="12" t="s">
        <v>30</v>
      </c>
      <c r="AX749" s="12" t="s">
        <v>73</v>
      </c>
      <c r="AY749" s="149" t="s">
        <v>166</v>
      </c>
    </row>
    <row r="750" spans="2:51" s="12" customFormat="1" x14ac:dyDescent="0.2">
      <c r="B750" s="147"/>
      <c r="D750" s="148" t="s">
        <v>173</v>
      </c>
      <c r="E750" s="149" t="s">
        <v>1</v>
      </c>
      <c r="F750" s="150" t="s">
        <v>983</v>
      </c>
      <c r="H750" s="151">
        <v>7.14</v>
      </c>
      <c r="I750" s="152"/>
      <c r="L750" s="147"/>
      <c r="M750" s="153"/>
      <c r="T750" s="154"/>
      <c r="AT750" s="149" t="s">
        <v>173</v>
      </c>
      <c r="AU750" s="149" t="s">
        <v>83</v>
      </c>
      <c r="AV750" s="12" t="s">
        <v>83</v>
      </c>
      <c r="AW750" s="12" t="s">
        <v>30</v>
      </c>
      <c r="AX750" s="12" t="s">
        <v>73</v>
      </c>
      <c r="AY750" s="149" t="s">
        <v>166</v>
      </c>
    </row>
    <row r="751" spans="2:51" s="12" customFormat="1" x14ac:dyDescent="0.2">
      <c r="B751" s="147"/>
      <c r="D751" s="148" t="s">
        <v>173</v>
      </c>
      <c r="E751" s="149" t="s">
        <v>1</v>
      </c>
      <c r="F751" s="150" t="s">
        <v>366</v>
      </c>
      <c r="H751" s="151">
        <v>25</v>
      </c>
      <c r="I751" s="152"/>
      <c r="L751" s="147"/>
      <c r="M751" s="153"/>
      <c r="T751" s="154"/>
      <c r="AT751" s="149" t="s">
        <v>173</v>
      </c>
      <c r="AU751" s="149" t="s">
        <v>83</v>
      </c>
      <c r="AV751" s="12" t="s">
        <v>83</v>
      </c>
      <c r="AW751" s="12" t="s">
        <v>30</v>
      </c>
      <c r="AX751" s="12" t="s">
        <v>73</v>
      </c>
      <c r="AY751" s="149" t="s">
        <v>166</v>
      </c>
    </row>
    <row r="752" spans="2:51" s="13" customFormat="1" x14ac:dyDescent="0.2">
      <c r="B752" s="155"/>
      <c r="D752" s="148" t="s">
        <v>173</v>
      </c>
      <c r="E752" s="156" t="s">
        <v>1</v>
      </c>
      <c r="F752" s="157" t="s">
        <v>186</v>
      </c>
      <c r="H752" s="158">
        <v>95.036000000000001</v>
      </c>
      <c r="I752" s="159"/>
      <c r="L752" s="155"/>
      <c r="M752" s="160"/>
      <c r="T752" s="161"/>
      <c r="AT752" s="156" t="s">
        <v>173</v>
      </c>
      <c r="AU752" s="156" t="s">
        <v>83</v>
      </c>
      <c r="AV752" s="13" t="s">
        <v>172</v>
      </c>
      <c r="AW752" s="13" t="s">
        <v>30</v>
      </c>
      <c r="AX752" s="13" t="s">
        <v>81</v>
      </c>
      <c r="AY752" s="156" t="s">
        <v>166</v>
      </c>
    </row>
    <row r="753" spans="2:65" s="11" customFormat="1" ht="22.9" customHeight="1" x14ac:dyDescent="0.2">
      <c r="B753" s="121"/>
      <c r="D753" s="122" t="s">
        <v>72</v>
      </c>
      <c r="E753" s="131" t="s">
        <v>804</v>
      </c>
      <c r="F753" s="131" t="s">
        <v>805</v>
      </c>
      <c r="I753" s="124"/>
      <c r="J753" s="132">
        <f>BK753</f>
        <v>0</v>
      </c>
      <c r="L753" s="121"/>
      <c r="M753" s="126"/>
      <c r="P753" s="127">
        <f>SUM(P754:P1042)</f>
        <v>0</v>
      </c>
      <c r="R753" s="127">
        <f>SUM(R754:R1042)</f>
        <v>0</v>
      </c>
      <c r="T753" s="128">
        <f>SUM(T754:T1042)</f>
        <v>0</v>
      </c>
      <c r="AR753" s="122" t="s">
        <v>83</v>
      </c>
      <c r="AT753" s="129" t="s">
        <v>72</v>
      </c>
      <c r="AU753" s="129" t="s">
        <v>81</v>
      </c>
      <c r="AY753" s="122" t="s">
        <v>166</v>
      </c>
      <c r="BK753" s="130">
        <f>SUM(BK754:BK1042)</f>
        <v>0</v>
      </c>
    </row>
    <row r="754" spans="2:65" s="1" customFormat="1" ht="24.2" customHeight="1" x14ac:dyDescent="0.2">
      <c r="B754" s="31"/>
      <c r="C754" s="133" t="s">
        <v>482</v>
      </c>
      <c r="D754" s="133" t="s">
        <v>168</v>
      </c>
      <c r="E754" s="134" t="s">
        <v>806</v>
      </c>
      <c r="F754" s="135" t="s">
        <v>807</v>
      </c>
      <c r="G754" s="136" t="s">
        <v>252</v>
      </c>
      <c r="H754" s="137">
        <v>169.06399999999999</v>
      </c>
      <c r="I754" s="138"/>
      <c r="J754" s="139">
        <f>ROUND(I754*H754,2)</f>
        <v>0</v>
      </c>
      <c r="K754" s="140"/>
      <c r="L754" s="31"/>
      <c r="M754" s="141" t="s">
        <v>1</v>
      </c>
      <c r="N754" s="142" t="s">
        <v>38</v>
      </c>
      <c r="P754" s="143">
        <f>O754*H754</f>
        <v>0</v>
      </c>
      <c r="Q754" s="143">
        <v>0</v>
      </c>
      <c r="R754" s="143">
        <f>Q754*H754</f>
        <v>0</v>
      </c>
      <c r="S754" s="143">
        <v>0</v>
      </c>
      <c r="T754" s="144">
        <f>S754*H754</f>
        <v>0</v>
      </c>
      <c r="AR754" s="145" t="s">
        <v>224</v>
      </c>
      <c r="AT754" s="145" t="s">
        <v>168</v>
      </c>
      <c r="AU754" s="145" t="s">
        <v>83</v>
      </c>
      <c r="AY754" s="16" t="s">
        <v>166</v>
      </c>
      <c r="BE754" s="146">
        <f>IF(N754="základní",J754,0)</f>
        <v>0</v>
      </c>
      <c r="BF754" s="146">
        <f>IF(N754="snížená",J754,0)</f>
        <v>0</v>
      </c>
      <c r="BG754" s="146">
        <f>IF(N754="zákl. přenesená",J754,0)</f>
        <v>0</v>
      </c>
      <c r="BH754" s="146">
        <f>IF(N754="sníž. přenesená",J754,0)</f>
        <v>0</v>
      </c>
      <c r="BI754" s="146">
        <f>IF(N754="nulová",J754,0)</f>
        <v>0</v>
      </c>
      <c r="BJ754" s="16" t="s">
        <v>81</v>
      </c>
      <c r="BK754" s="146">
        <f>ROUND(I754*H754,2)</f>
        <v>0</v>
      </c>
      <c r="BL754" s="16" t="s">
        <v>224</v>
      </c>
      <c r="BM754" s="145" t="s">
        <v>665</v>
      </c>
    </row>
    <row r="755" spans="2:65" s="12" customFormat="1" x14ac:dyDescent="0.2">
      <c r="B755" s="147"/>
      <c r="D755" s="148" t="s">
        <v>173</v>
      </c>
      <c r="E755" s="149" t="s">
        <v>1</v>
      </c>
      <c r="F755" s="150" t="s">
        <v>903</v>
      </c>
      <c r="H755" s="151">
        <v>2.2869999999999999</v>
      </c>
      <c r="I755" s="152"/>
      <c r="L755" s="147"/>
      <c r="M755" s="153"/>
      <c r="T755" s="154"/>
      <c r="AT755" s="149" t="s">
        <v>173</v>
      </c>
      <c r="AU755" s="149" t="s">
        <v>83</v>
      </c>
      <c r="AV755" s="12" t="s">
        <v>83</v>
      </c>
      <c r="AW755" s="12" t="s">
        <v>30</v>
      </c>
      <c r="AX755" s="12" t="s">
        <v>73</v>
      </c>
      <c r="AY755" s="149" t="s">
        <v>166</v>
      </c>
    </row>
    <row r="756" spans="2:65" s="12" customFormat="1" x14ac:dyDescent="0.2">
      <c r="B756" s="147"/>
      <c r="D756" s="148" t="s">
        <v>173</v>
      </c>
      <c r="E756" s="149" t="s">
        <v>1</v>
      </c>
      <c r="F756" s="150" t="s">
        <v>904</v>
      </c>
      <c r="H756" s="151">
        <v>0.82199999999999995</v>
      </c>
      <c r="I756" s="152"/>
      <c r="L756" s="147"/>
      <c r="M756" s="153"/>
      <c r="T756" s="154"/>
      <c r="AT756" s="149" t="s">
        <v>173</v>
      </c>
      <c r="AU756" s="149" t="s">
        <v>83</v>
      </c>
      <c r="AV756" s="12" t="s">
        <v>83</v>
      </c>
      <c r="AW756" s="12" t="s">
        <v>30</v>
      </c>
      <c r="AX756" s="12" t="s">
        <v>73</v>
      </c>
      <c r="AY756" s="149" t="s">
        <v>166</v>
      </c>
    </row>
    <row r="757" spans="2:65" s="12" customFormat="1" x14ac:dyDescent="0.2">
      <c r="B757" s="147"/>
      <c r="D757" s="148" t="s">
        <v>173</v>
      </c>
      <c r="E757" s="149" t="s">
        <v>1</v>
      </c>
      <c r="F757" s="150" t="s">
        <v>905</v>
      </c>
      <c r="H757" s="151">
        <v>2.673</v>
      </c>
      <c r="I757" s="152"/>
      <c r="L757" s="147"/>
      <c r="M757" s="153"/>
      <c r="T757" s="154"/>
      <c r="AT757" s="149" t="s">
        <v>173</v>
      </c>
      <c r="AU757" s="149" t="s">
        <v>83</v>
      </c>
      <c r="AV757" s="12" t="s">
        <v>83</v>
      </c>
      <c r="AW757" s="12" t="s">
        <v>30</v>
      </c>
      <c r="AX757" s="12" t="s">
        <v>73</v>
      </c>
      <c r="AY757" s="149" t="s">
        <v>166</v>
      </c>
    </row>
    <row r="758" spans="2:65" s="12" customFormat="1" x14ac:dyDescent="0.2">
      <c r="B758" s="147"/>
      <c r="D758" s="148" t="s">
        <v>173</v>
      </c>
      <c r="E758" s="149" t="s">
        <v>1</v>
      </c>
      <c r="F758" s="150" t="s">
        <v>906</v>
      </c>
      <c r="H758" s="151">
        <v>0.82699999999999996</v>
      </c>
      <c r="I758" s="152"/>
      <c r="L758" s="147"/>
      <c r="M758" s="153"/>
      <c r="T758" s="154"/>
      <c r="AT758" s="149" t="s">
        <v>173</v>
      </c>
      <c r="AU758" s="149" t="s">
        <v>83</v>
      </c>
      <c r="AV758" s="12" t="s">
        <v>83</v>
      </c>
      <c r="AW758" s="12" t="s">
        <v>30</v>
      </c>
      <c r="AX758" s="12" t="s">
        <v>73</v>
      </c>
      <c r="AY758" s="149" t="s">
        <v>166</v>
      </c>
    </row>
    <row r="759" spans="2:65" s="12" customFormat="1" x14ac:dyDescent="0.2">
      <c r="B759" s="147"/>
      <c r="D759" s="148" t="s">
        <v>173</v>
      </c>
      <c r="E759" s="149" t="s">
        <v>1</v>
      </c>
      <c r="F759" s="150" t="s">
        <v>907</v>
      </c>
      <c r="H759" s="151">
        <v>1.782</v>
      </c>
      <c r="I759" s="152"/>
      <c r="L759" s="147"/>
      <c r="M759" s="153"/>
      <c r="T759" s="154"/>
      <c r="AT759" s="149" t="s">
        <v>173</v>
      </c>
      <c r="AU759" s="149" t="s">
        <v>83</v>
      </c>
      <c r="AV759" s="12" t="s">
        <v>83</v>
      </c>
      <c r="AW759" s="12" t="s">
        <v>30</v>
      </c>
      <c r="AX759" s="12" t="s">
        <v>73</v>
      </c>
      <c r="AY759" s="149" t="s">
        <v>166</v>
      </c>
    </row>
    <row r="760" spans="2:65" s="12" customFormat="1" x14ac:dyDescent="0.2">
      <c r="B760" s="147"/>
      <c r="D760" s="148" t="s">
        <v>173</v>
      </c>
      <c r="E760" s="149" t="s">
        <v>1</v>
      </c>
      <c r="F760" s="150" t="s">
        <v>908</v>
      </c>
      <c r="H760" s="151">
        <v>1.2330000000000001</v>
      </c>
      <c r="I760" s="152"/>
      <c r="L760" s="147"/>
      <c r="M760" s="153"/>
      <c r="T760" s="154"/>
      <c r="AT760" s="149" t="s">
        <v>173</v>
      </c>
      <c r="AU760" s="149" t="s">
        <v>83</v>
      </c>
      <c r="AV760" s="12" t="s">
        <v>83</v>
      </c>
      <c r="AW760" s="12" t="s">
        <v>30</v>
      </c>
      <c r="AX760" s="12" t="s">
        <v>73</v>
      </c>
      <c r="AY760" s="149" t="s">
        <v>166</v>
      </c>
    </row>
    <row r="761" spans="2:65" s="12" customFormat="1" x14ac:dyDescent="0.2">
      <c r="B761" s="147"/>
      <c r="D761" s="148" t="s">
        <v>173</v>
      </c>
      <c r="E761" s="149" t="s">
        <v>1</v>
      </c>
      <c r="F761" s="150" t="s">
        <v>909</v>
      </c>
      <c r="H761" s="151">
        <v>0.52200000000000002</v>
      </c>
      <c r="I761" s="152"/>
      <c r="L761" s="147"/>
      <c r="M761" s="153"/>
      <c r="T761" s="154"/>
      <c r="AT761" s="149" t="s">
        <v>173</v>
      </c>
      <c r="AU761" s="149" t="s">
        <v>83</v>
      </c>
      <c r="AV761" s="12" t="s">
        <v>83</v>
      </c>
      <c r="AW761" s="12" t="s">
        <v>30</v>
      </c>
      <c r="AX761" s="12" t="s">
        <v>73</v>
      </c>
      <c r="AY761" s="149" t="s">
        <v>166</v>
      </c>
    </row>
    <row r="762" spans="2:65" s="12" customFormat="1" x14ac:dyDescent="0.2">
      <c r="B762" s="147"/>
      <c r="D762" s="148" t="s">
        <v>173</v>
      </c>
      <c r="E762" s="149" t="s">
        <v>1</v>
      </c>
      <c r="F762" s="150" t="s">
        <v>883</v>
      </c>
      <c r="H762" s="151">
        <v>4.01</v>
      </c>
      <c r="I762" s="152"/>
      <c r="L762" s="147"/>
      <c r="M762" s="153"/>
      <c r="T762" s="154"/>
      <c r="AT762" s="149" t="s">
        <v>173</v>
      </c>
      <c r="AU762" s="149" t="s">
        <v>83</v>
      </c>
      <c r="AV762" s="12" t="s">
        <v>83</v>
      </c>
      <c r="AW762" s="12" t="s">
        <v>30</v>
      </c>
      <c r="AX762" s="12" t="s">
        <v>73</v>
      </c>
      <c r="AY762" s="149" t="s">
        <v>166</v>
      </c>
    </row>
    <row r="763" spans="2:65" s="12" customFormat="1" x14ac:dyDescent="0.2">
      <c r="B763" s="147"/>
      <c r="D763" s="148" t="s">
        <v>173</v>
      </c>
      <c r="E763" s="149" t="s">
        <v>1</v>
      </c>
      <c r="F763" s="150" t="s">
        <v>910</v>
      </c>
      <c r="H763" s="151">
        <v>0.80900000000000005</v>
      </c>
      <c r="I763" s="152"/>
      <c r="L763" s="147"/>
      <c r="M763" s="153"/>
      <c r="T763" s="154"/>
      <c r="AT763" s="149" t="s">
        <v>173</v>
      </c>
      <c r="AU763" s="149" t="s">
        <v>83</v>
      </c>
      <c r="AV763" s="12" t="s">
        <v>83</v>
      </c>
      <c r="AW763" s="12" t="s">
        <v>30</v>
      </c>
      <c r="AX763" s="12" t="s">
        <v>73</v>
      </c>
      <c r="AY763" s="149" t="s">
        <v>166</v>
      </c>
    </row>
    <row r="764" spans="2:65" s="12" customFormat="1" x14ac:dyDescent="0.2">
      <c r="B764" s="147"/>
      <c r="D764" s="148" t="s">
        <v>173</v>
      </c>
      <c r="E764" s="149" t="s">
        <v>1</v>
      </c>
      <c r="F764" s="150" t="s">
        <v>911</v>
      </c>
      <c r="H764" s="151">
        <v>3.2610000000000001</v>
      </c>
      <c r="I764" s="152"/>
      <c r="L764" s="147"/>
      <c r="M764" s="153"/>
      <c r="T764" s="154"/>
      <c r="AT764" s="149" t="s">
        <v>173</v>
      </c>
      <c r="AU764" s="149" t="s">
        <v>83</v>
      </c>
      <c r="AV764" s="12" t="s">
        <v>83</v>
      </c>
      <c r="AW764" s="12" t="s">
        <v>30</v>
      </c>
      <c r="AX764" s="12" t="s">
        <v>73</v>
      </c>
      <c r="AY764" s="149" t="s">
        <v>166</v>
      </c>
    </row>
    <row r="765" spans="2:65" s="12" customFormat="1" x14ac:dyDescent="0.2">
      <c r="B765" s="147"/>
      <c r="D765" s="148" t="s">
        <v>173</v>
      </c>
      <c r="E765" s="149" t="s">
        <v>1</v>
      </c>
      <c r="F765" s="150" t="s">
        <v>912</v>
      </c>
      <c r="H765" s="151">
        <v>1.782</v>
      </c>
      <c r="I765" s="152"/>
      <c r="L765" s="147"/>
      <c r="M765" s="153"/>
      <c r="T765" s="154"/>
      <c r="AT765" s="149" t="s">
        <v>173</v>
      </c>
      <c r="AU765" s="149" t="s">
        <v>83</v>
      </c>
      <c r="AV765" s="12" t="s">
        <v>83</v>
      </c>
      <c r="AW765" s="12" t="s">
        <v>30</v>
      </c>
      <c r="AX765" s="12" t="s">
        <v>73</v>
      </c>
      <c r="AY765" s="149" t="s">
        <v>166</v>
      </c>
    </row>
    <row r="766" spans="2:65" s="12" customFormat="1" x14ac:dyDescent="0.2">
      <c r="B766" s="147"/>
      <c r="D766" s="148" t="s">
        <v>173</v>
      </c>
      <c r="E766" s="149" t="s">
        <v>1</v>
      </c>
      <c r="F766" s="150" t="s">
        <v>913</v>
      </c>
      <c r="H766" s="151">
        <v>0.85299999999999998</v>
      </c>
      <c r="I766" s="152"/>
      <c r="L766" s="147"/>
      <c r="M766" s="153"/>
      <c r="T766" s="154"/>
      <c r="AT766" s="149" t="s">
        <v>173</v>
      </c>
      <c r="AU766" s="149" t="s">
        <v>83</v>
      </c>
      <c r="AV766" s="12" t="s">
        <v>83</v>
      </c>
      <c r="AW766" s="12" t="s">
        <v>30</v>
      </c>
      <c r="AX766" s="12" t="s">
        <v>73</v>
      </c>
      <c r="AY766" s="149" t="s">
        <v>166</v>
      </c>
    </row>
    <row r="767" spans="2:65" s="12" customFormat="1" x14ac:dyDescent="0.2">
      <c r="B767" s="147"/>
      <c r="D767" s="148" t="s">
        <v>173</v>
      </c>
      <c r="E767" s="149" t="s">
        <v>1</v>
      </c>
      <c r="F767" s="150" t="s">
        <v>886</v>
      </c>
      <c r="H767" s="151">
        <v>17.983000000000001</v>
      </c>
      <c r="I767" s="152"/>
      <c r="L767" s="147"/>
      <c r="M767" s="153"/>
      <c r="T767" s="154"/>
      <c r="AT767" s="149" t="s">
        <v>173</v>
      </c>
      <c r="AU767" s="149" t="s">
        <v>83</v>
      </c>
      <c r="AV767" s="12" t="s">
        <v>83</v>
      </c>
      <c r="AW767" s="12" t="s">
        <v>30</v>
      </c>
      <c r="AX767" s="12" t="s">
        <v>73</v>
      </c>
      <c r="AY767" s="149" t="s">
        <v>166</v>
      </c>
    </row>
    <row r="768" spans="2:65" s="12" customFormat="1" x14ac:dyDescent="0.2">
      <c r="B768" s="147"/>
      <c r="D768" s="148" t="s">
        <v>173</v>
      </c>
      <c r="E768" s="149" t="s">
        <v>1</v>
      </c>
      <c r="F768" s="150" t="s">
        <v>914</v>
      </c>
      <c r="H768" s="151">
        <v>1.3049999999999999</v>
      </c>
      <c r="I768" s="152"/>
      <c r="L768" s="147"/>
      <c r="M768" s="153"/>
      <c r="T768" s="154"/>
      <c r="AT768" s="149" t="s">
        <v>173</v>
      </c>
      <c r="AU768" s="149" t="s">
        <v>83</v>
      </c>
      <c r="AV768" s="12" t="s">
        <v>83</v>
      </c>
      <c r="AW768" s="12" t="s">
        <v>30</v>
      </c>
      <c r="AX768" s="12" t="s">
        <v>73</v>
      </c>
      <c r="AY768" s="149" t="s">
        <v>166</v>
      </c>
    </row>
    <row r="769" spans="2:51" s="12" customFormat="1" x14ac:dyDescent="0.2">
      <c r="B769" s="147"/>
      <c r="D769" s="148" t="s">
        <v>173</v>
      </c>
      <c r="E769" s="149" t="s">
        <v>1</v>
      </c>
      <c r="F769" s="150" t="s">
        <v>915</v>
      </c>
      <c r="H769" s="151">
        <v>0.41099999999999998</v>
      </c>
      <c r="I769" s="152"/>
      <c r="L769" s="147"/>
      <c r="M769" s="153"/>
      <c r="T769" s="154"/>
      <c r="AT769" s="149" t="s">
        <v>173</v>
      </c>
      <c r="AU769" s="149" t="s">
        <v>83</v>
      </c>
      <c r="AV769" s="12" t="s">
        <v>83</v>
      </c>
      <c r="AW769" s="12" t="s">
        <v>30</v>
      </c>
      <c r="AX769" s="12" t="s">
        <v>73</v>
      </c>
      <c r="AY769" s="149" t="s">
        <v>166</v>
      </c>
    </row>
    <row r="770" spans="2:51" s="12" customFormat="1" x14ac:dyDescent="0.2">
      <c r="B770" s="147"/>
      <c r="D770" s="148" t="s">
        <v>173</v>
      </c>
      <c r="E770" s="149" t="s">
        <v>1</v>
      </c>
      <c r="F770" s="150" t="s">
        <v>916</v>
      </c>
      <c r="H770" s="151">
        <v>2.673</v>
      </c>
      <c r="I770" s="152"/>
      <c r="L770" s="147"/>
      <c r="M770" s="153"/>
      <c r="T770" s="154"/>
      <c r="AT770" s="149" t="s">
        <v>173</v>
      </c>
      <c r="AU770" s="149" t="s">
        <v>83</v>
      </c>
      <c r="AV770" s="12" t="s">
        <v>83</v>
      </c>
      <c r="AW770" s="12" t="s">
        <v>30</v>
      </c>
      <c r="AX770" s="12" t="s">
        <v>73</v>
      </c>
      <c r="AY770" s="149" t="s">
        <v>166</v>
      </c>
    </row>
    <row r="771" spans="2:51" s="12" customFormat="1" x14ac:dyDescent="0.2">
      <c r="B771" s="147"/>
      <c r="D771" s="148" t="s">
        <v>173</v>
      </c>
      <c r="E771" s="149" t="s">
        <v>1</v>
      </c>
      <c r="F771" s="150" t="s">
        <v>917</v>
      </c>
      <c r="H771" s="151">
        <v>11.88</v>
      </c>
      <c r="I771" s="152"/>
      <c r="L771" s="147"/>
      <c r="M771" s="153"/>
      <c r="T771" s="154"/>
      <c r="AT771" s="149" t="s">
        <v>173</v>
      </c>
      <c r="AU771" s="149" t="s">
        <v>83</v>
      </c>
      <c r="AV771" s="12" t="s">
        <v>83</v>
      </c>
      <c r="AW771" s="12" t="s">
        <v>30</v>
      </c>
      <c r="AX771" s="12" t="s">
        <v>73</v>
      </c>
      <c r="AY771" s="149" t="s">
        <v>166</v>
      </c>
    </row>
    <row r="772" spans="2:51" s="12" customFormat="1" x14ac:dyDescent="0.2">
      <c r="B772" s="147"/>
      <c r="D772" s="148" t="s">
        <v>173</v>
      </c>
      <c r="E772" s="149" t="s">
        <v>1</v>
      </c>
      <c r="F772" s="150" t="s">
        <v>918</v>
      </c>
      <c r="H772" s="151">
        <v>1.6970000000000001</v>
      </c>
      <c r="I772" s="152"/>
      <c r="L772" s="147"/>
      <c r="M772" s="153"/>
      <c r="T772" s="154"/>
      <c r="AT772" s="149" t="s">
        <v>173</v>
      </c>
      <c r="AU772" s="149" t="s">
        <v>83</v>
      </c>
      <c r="AV772" s="12" t="s">
        <v>83</v>
      </c>
      <c r="AW772" s="12" t="s">
        <v>30</v>
      </c>
      <c r="AX772" s="12" t="s">
        <v>73</v>
      </c>
      <c r="AY772" s="149" t="s">
        <v>166</v>
      </c>
    </row>
    <row r="773" spans="2:51" s="12" customFormat="1" x14ac:dyDescent="0.2">
      <c r="B773" s="147"/>
      <c r="D773" s="148" t="s">
        <v>173</v>
      </c>
      <c r="E773" s="149" t="s">
        <v>1</v>
      </c>
      <c r="F773" s="150" t="s">
        <v>980</v>
      </c>
      <c r="H773" s="151">
        <v>7.56</v>
      </c>
      <c r="I773" s="152"/>
      <c r="L773" s="147"/>
      <c r="M773" s="153"/>
      <c r="T773" s="154"/>
      <c r="AT773" s="149" t="s">
        <v>173</v>
      </c>
      <c r="AU773" s="149" t="s">
        <v>83</v>
      </c>
      <c r="AV773" s="12" t="s">
        <v>83</v>
      </c>
      <c r="AW773" s="12" t="s">
        <v>30</v>
      </c>
      <c r="AX773" s="12" t="s">
        <v>73</v>
      </c>
      <c r="AY773" s="149" t="s">
        <v>166</v>
      </c>
    </row>
    <row r="774" spans="2:51" s="12" customFormat="1" x14ac:dyDescent="0.2">
      <c r="B774" s="147"/>
      <c r="D774" s="148" t="s">
        <v>173</v>
      </c>
      <c r="E774" s="149" t="s">
        <v>1</v>
      </c>
      <c r="F774" s="150" t="s">
        <v>889</v>
      </c>
      <c r="H774" s="151">
        <v>2.73</v>
      </c>
      <c r="I774" s="152"/>
      <c r="L774" s="147"/>
      <c r="M774" s="153"/>
      <c r="T774" s="154"/>
      <c r="AT774" s="149" t="s">
        <v>173</v>
      </c>
      <c r="AU774" s="149" t="s">
        <v>83</v>
      </c>
      <c r="AV774" s="12" t="s">
        <v>83</v>
      </c>
      <c r="AW774" s="12" t="s">
        <v>30</v>
      </c>
      <c r="AX774" s="12" t="s">
        <v>73</v>
      </c>
      <c r="AY774" s="149" t="s">
        <v>166</v>
      </c>
    </row>
    <row r="775" spans="2:51" s="12" customFormat="1" x14ac:dyDescent="0.2">
      <c r="B775" s="147"/>
      <c r="D775" s="148" t="s">
        <v>173</v>
      </c>
      <c r="E775" s="149" t="s">
        <v>1</v>
      </c>
      <c r="F775" s="150" t="s">
        <v>919</v>
      </c>
      <c r="H775" s="151">
        <v>7.7220000000000004</v>
      </c>
      <c r="I775" s="152"/>
      <c r="L775" s="147"/>
      <c r="M775" s="153"/>
      <c r="T775" s="154"/>
      <c r="AT775" s="149" t="s">
        <v>173</v>
      </c>
      <c r="AU775" s="149" t="s">
        <v>83</v>
      </c>
      <c r="AV775" s="12" t="s">
        <v>83</v>
      </c>
      <c r="AW775" s="12" t="s">
        <v>30</v>
      </c>
      <c r="AX775" s="12" t="s">
        <v>73</v>
      </c>
      <c r="AY775" s="149" t="s">
        <v>166</v>
      </c>
    </row>
    <row r="776" spans="2:51" s="12" customFormat="1" x14ac:dyDescent="0.2">
      <c r="B776" s="147"/>
      <c r="D776" s="148" t="s">
        <v>173</v>
      </c>
      <c r="E776" s="149" t="s">
        <v>1</v>
      </c>
      <c r="F776" s="150" t="s">
        <v>920</v>
      </c>
      <c r="H776" s="151">
        <v>-4.3339999999999996</v>
      </c>
      <c r="I776" s="152"/>
      <c r="L776" s="147"/>
      <c r="M776" s="153"/>
      <c r="T776" s="154"/>
      <c r="AT776" s="149" t="s">
        <v>173</v>
      </c>
      <c r="AU776" s="149" t="s">
        <v>83</v>
      </c>
      <c r="AV776" s="12" t="s">
        <v>83</v>
      </c>
      <c r="AW776" s="12" t="s">
        <v>30</v>
      </c>
      <c r="AX776" s="12" t="s">
        <v>73</v>
      </c>
      <c r="AY776" s="149" t="s">
        <v>166</v>
      </c>
    </row>
    <row r="777" spans="2:51" s="12" customFormat="1" x14ac:dyDescent="0.2">
      <c r="B777" s="147"/>
      <c r="D777" s="148" t="s">
        <v>173</v>
      </c>
      <c r="E777" s="149" t="s">
        <v>1</v>
      </c>
      <c r="F777" s="150" t="s">
        <v>921</v>
      </c>
      <c r="H777" s="151">
        <v>14.256</v>
      </c>
      <c r="I777" s="152"/>
      <c r="L777" s="147"/>
      <c r="M777" s="153"/>
      <c r="T777" s="154"/>
      <c r="AT777" s="149" t="s">
        <v>173</v>
      </c>
      <c r="AU777" s="149" t="s">
        <v>83</v>
      </c>
      <c r="AV777" s="12" t="s">
        <v>83</v>
      </c>
      <c r="AW777" s="12" t="s">
        <v>30</v>
      </c>
      <c r="AX777" s="12" t="s">
        <v>73</v>
      </c>
      <c r="AY777" s="149" t="s">
        <v>166</v>
      </c>
    </row>
    <row r="778" spans="2:51" s="12" customFormat="1" x14ac:dyDescent="0.2">
      <c r="B778" s="147"/>
      <c r="D778" s="148" t="s">
        <v>173</v>
      </c>
      <c r="E778" s="149" t="s">
        <v>1</v>
      </c>
      <c r="F778" s="150" t="s">
        <v>305</v>
      </c>
      <c r="H778" s="151">
        <v>-7.92</v>
      </c>
      <c r="I778" s="152"/>
      <c r="L778" s="147"/>
      <c r="M778" s="153"/>
      <c r="T778" s="154"/>
      <c r="AT778" s="149" t="s">
        <v>173</v>
      </c>
      <c r="AU778" s="149" t="s">
        <v>83</v>
      </c>
      <c r="AV778" s="12" t="s">
        <v>83</v>
      </c>
      <c r="AW778" s="12" t="s">
        <v>30</v>
      </c>
      <c r="AX778" s="12" t="s">
        <v>73</v>
      </c>
      <c r="AY778" s="149" t="s">
        <v>166</v>
      </c>
    </row>
    <row r="779" spans="2:51" s="12" customFormat="1" x14ac:dyDescent="0.2">
      <c r="B779" s="147"/>
      <c r="D779" s="148" t="s">
        <v>173</v>
      </c>
      <c r="E779" s="149" t="s">
        <v>1</v>
      </c>
      <c r="F779" s="150" t="s">
        <v>922</v>
      </c>
      <c r="H779" s="151">
        <v>18.414000000000001</v>
      </c>
      <c r="I779" s="152"/>
      <c r="L779" s="147"/>
      <c r="M779" s="153"/>
      <c r="T779" s="154"/>
      <c r="AT779" s="149" t="s">
        <v>173</v>
      </c>
      <c r="AU779" s="149" t="s">
        <v>83</v>
      </c>
      <c r="AV779" s="12" t="s">
        <v>83</v>
      </c>
      <c r="AW779" s="12" t="s">
        <v>30</v>
      </c>
      <c r="AX779" s="12" t="s">
        <v>73</v>
      </c>
      <c r="AY779" s="149" t="s">
        <v>166</v>
      </c>
    </row>
    <row r="780" spans="2:51" s="12" customFormat="1" x14ac:dyDescent="0.2">
      <c r="B780" s="147"/>
      <c r="D780" s="148" t="s">
        <v>173</v>
      </c>
      <c r="E780" s="149" t="s">
        <v>1</v>
      </c>
      <c r="F780" s="150" t="s">
        <v>305</v>
      </c>
      <c r="H780" s="151">
        <v>-7.92</v>
      </c>
      <c r="I780" s="152"/>
      <c r="L780" s="147"/>
      <c r="M780" s="153"/>
      <c r="T780" s="154"/>
      <c r="AT780" s="149" t="s">
        <v>173</v>
      </c>
      <c r="AU780" s="149" t="s">
        <v>83</v>
      </c>
      <c r="AV780" s="12" t="s">
        <v>83</v>
      </c>
      <c r="AW780" s="12" t="s">
        <v>30</v>
      </c>
      <c r="AX780" s="12" t="s">
        <v>73</v>
      </c>
      <c r="AY780" s="149" t="s">
        <v>166</v>
      </c>
    </row>
    <row r="781" spans="2:51" s="12" customFormat="1" x14ac:dyDescent="0.2">
      <c r="B781" s="147"/>
      <c r="D781" s="148" t="s">
        <v>173</v>
      </c>
      <c r="E781" s="149" t="s">
        <v>1</v>
      </c>
      <c r="F781" s="150" t="s">
        <v>923</v>
      </c>
      <c r="H781" s="151">
        <v>17.82</v>
      </c>
      <c r="I781" s="152"/>
      <c r="L781" s="147"/>
      <c r="M781" s="153"/>
      <c r="T781" s="154"/>
      <c r="AT781" s="149" t="s">
        <v>173</v>
      </c>
      <c r="AU781" s="149" t="s">
        <v>83</v>
      </c>
      <c r="AV781" s="12" t="s">
        <v>83</v>
      </c>
      <c r="AW781" s="12" t="s">
        <v>30</v>
      </c>
      <c r="AX781" s="12" t="s">
        <v>73</v>
      </c>
      <c r="AY781" s="149" t="s">
        <v>166</v>
      </c>
    </row>
    <row r="782" spans="2:51" s="12" customFormat="1" x14ac:dyDescent="0.2">
      <c r="B782" s="147"/>
      <c r="D782" s="148" t="s">
        <v>173</v>
      </c>
      <c r="E782" s="149" t="s">
        <v>1</v>
      </c>
      <c r="F782" s="150" t="s">
        <v>305</v>
      </c>
      <c r="H782" s="151">
        <v>-7.92</v>
      </c>
      <c r="I782" s="152"/>
      <c r="L782" s="147"/>
      <c r="M782" s="153"/>
      <c r="T782" s="154"/>
      <c r="AT782" s="149" t="s">
        <v>173</v>
      </c>
      <c r="AU782" s="149" t="s">
        <v>83</v>
      </c>
      <c r="AV782" s="12" t="s">
        <v>83</v>
      </c>
      <c r="AW782" s="12" t="s">
        <v>30</v>
      </c>
      <c r="AX782" s="12" t="s">
        <v>73</v>
      </c>
      <c r="AY782" s="149" t="s">
        <v>166</v>
      </c>
    </row>
    <row r="783" spans="2:51" s="12" customFormat="1" x14ac:dyDescent="0.2">
      <c r="B783" s="147"/>
      <c r="D783" s="148" t="s">
        <v>173</v>
      </c>
      <c r="E783" s="149" t="s">
        <v>1</v>
      </c>
      <c r="F783" s="150" t="s">
        <v>921</v>
      </c>
      <c r="H783" s="151">
        <v>14.256</v>
      </c>
      <c r="I783" s="152"/>
      <c r="L783" s="147"/>
      <c r="M783" s="153"/>
      <c r="T783" s="154"/>
      <c r="AT783" s="149" t="s">
        <v>173</v>
      </c>
      <c r="AU783" s="149" t="s">
        <v>83</v>
      </c>
      <c r="AV783" s="12" t="s">
        <v>83</v>
      </c>
      <c r="AW783" s="12" t="s">
        <v>30</v>
      </c>
      <c r="AX783" s="12" t="s">
        <v>73</v>
      </c>
      <c r="AY783" s="149" t="s">
        <v>166</v>
      </c>
    </row>
    <row r="784" spans="2:51" s="12" customFormat="1" x14ac:dyDescent="0.2">
      <c r="B784" s="147"/>
      <c r="D784" s="148" t="s">
        <v>173</v>
      </c>
      <c r="E784" s="149" t="s">
        <v>1</v>
      </c>
      <c r="F784" s="150" t="s">
        <v>308</v>
      </c>
      <c r="H784" s="151">
        <v>-5.28</v>
      </c>
      <c r="I784" s="152"/>
      <c r="L784" s="147"/>
      <c r="M784" s="153"/>
      <c r="T784" s="154"/>
      <c r="AT784" s="149" t="s">
        <v>173</v>
      </c>
      <c r="AU784" s="149" t="s">
        <v>83</v>
      </c>
      <c r="AV784" s="12" t="s">
        <v>83</v>
      </c>
      <c r="AW784" s="12" t="s">
        <v>30</v>
      </c>
      <c r="AX784" s="12" t="s">
        <v>73</v>
      </c>
      <c r="AY784" s="149" t="s">
        <v>166</v>
      </c>
    </row>
    <row r="785" spans="2:65" s="12" customFormat="1" x14ac:dyDescent="0.2">
      <c r="B785" s="147"/>
      <c r="D785" s="148" t="s">
        <v>173</v>
      </c>
      <c r="E785" s="149" t="s">
        <v>1</v>
      </c>
      <c r="F785" s="150" t="s">
        <v>924</v>
      </c>
      <c r="H785" s="151">
        <v>20.79</v>
      </c>
      <c r="I785" s="152"/>
      <c r="L785" s="147"/>
      <c r="M785" s="153"/>
      <c r="T785" s="154"/>
      <c r="AT785" s="149" t="s">
        <v>173</v>
      </c>
      <c r="AU785" s="149" t="s">
        <v>83</v>
      </c>
      <c r="AV785" s="12" t="s">
        <v>83</v>
      </c>
      <c r="AW785" s="12" t="s">
        <v>30</v>
      </c>
      <c r="AX785" s="12" t="s">
        <v>73</v>
      </c>
      <c r="AY785" s="149" t="s">
        <v>166</v>
      </c>
    </row>
    <row r="786" spans="2:65" s="12" customFormat="1" x14ac:dyDescent="0.2">
      <c r="B786" s="147"/>
      <c r="D786" s="148" t="s">
        <v>173</v>
      </c>
      <c r="E786" s="149" t="s">
        <v>1</v>
      </c>
      <c r="F786" s="150" t="s">
        <v>305</v>
      </c>
      <c r="H786" s="151">
        <v>-7.92</v>
      </c>
      <c r="I786" s="152"/>
      <c r="L786" s="147"/>
      <c r="M786" s="153"/>
      <c r="T786" s="154"/>
      <c r="AT786" s="149" t="s">
        <v>173</v>
      </c>
      <c r="AU786" s="149" t="s">
        <v>83</v>
      </c>
      <c r="AV786" s="12" t="s">
        <v>83</v>
      </c>
      <c r="AW786" s="12" t="s">
        <v>30</v>
      </c>
      <c r="AX786" s="12" t="s">
        <v>73</v>
      </c>
      <c r="AY786" s="149" t="s">
        <v>166</v>
      </c>
    </row>
    <row r="787" spans="2:65" s="12" customFormat="1" x14ac:dyDescent="0.2">
      <c r="B787" s="147"/>
      <c r="D787" s="148" t="s">
        <v>173</v>
      </c>
      <c r="E787" s="149" t="s">
        <v>1</v>
      </c>
      <c r="F787" s="150" t="s">
        <v>372</v>
      </c>
      <c r="H787" s="151">
        <v>50</v>
      </c>
      <c r="I787" s="152"/>
      <c r="L787" s="147"/>
      <c r="M787" s="153"/>
      <c r="T787" s="154"/>
      <c r="AT787" s="149" t="s">
        <v>173</v>
      </c>
      <c r="AU787" s="149" t="s">
        <v>83</v>
      </c>
      <c r="AV787" s="12" t="s">
        <v>83</v>
      </c>
      <c r="AW787" s="12" t="s">
        <v>30</v>
      </c>
      <c r="AX787" s="12" t="s">
        <v>73</v>
      </c>
      <c r="AY787" s="149" t="s">
        <v>166</v>
      </c>
    </row>
    <row r="788" spans="2:65" s="13" customFormat="1" x14ac:dyDescent="0.2">
      <c r="B788" s="155"/>
      <c r="D788" s="148" t="s">
        <v>173</v>
      </c>
      <c r="E788" s="156" t="s">
        <v>1</v>
      </c>
      <c r="F788" s="157" t="s">
        <v>186</v>
      </c>
      <c r="H788" s="158">
        <v>169.06400000000002</v>
      </c>
      <c r="I788" s="159"/>
      <c r="L788" s="155"/>
      <c r="M788" s="160"/>
      <c r="T788" s="161"/>
      <c r="AT788" s="156" t="s">
        <v>173</v>
      </c>
      <c r="AU788" s="156" t="s">
        <v>83</v>
      </c>
      <c r="AV788" s="13" t="s">
        <v>172</v>
      </c>
      <c r="AW788" s="13" t="s">
        <v>30</v>
      </c>
      <c r="AX788" s="13" t="s">
        <v>81</v>
      </c>
      <c r="AY788" s="156" t="s">
        <v>166</v>
      </c>
    </row>
    <row r="789" spans="2:65" s="1" customFormat="1" ht="24.2" customHeight="1" x14ac:dyDescent="0.2">
      <c r="B789" s="31"/>
      <c r="C789" s="133" t="s">
        <v>670</v>
      </c>
      <c r="D789" s="133" t="s">
        <v>168</v>
      </c>
      <c r="E789" s="134" t="s">
        <v>810</v>
      </c>
      <c r="F789" s="135" t="s">
        <v>811</v>
      </c>
      <c r="G789" s="136" t="s">
        <v>252</v>
      </c>
      <c r="H789" s="137">
        <v>169.06399999999999</v>
      </c>
      <c r="I789" s="138"/>
      <c r="J789" s="139">
        <f>ROUND(I789*H789,2)</f>
        <v>0</v>
      </c>
      <c r="K789" s="140"/>
      <c r="L789" s="31"/>
      <c r="M789" s="141" t="s">
        <v>1</v>
      </c>
      <c r="N789" s="142" t="s">
        <v>38</v>
      </c>
      <c r="P789" s="143">
        <f>O789*H789</f>
        <v>0</v>
      </c>
      <c r="Q789" s="143">
        <v>0</v>
      </c>
      <c r="R789" s="143">
        <f>Q789*H789</f>
        <v>0</v>
      </c>
      <c r="S789" s="143">
        <v>0</v>
      </c>
      <c r="T789" s="144">
        <f>S789*H789</f>
        <v>0</v>
      </c>
      <c r="AR789" s="145" t="s">
        <v>224</v>
      </c>
      <c r="AT789" s="145" t="s">
        <v>168</v>
      </c>
      <c r="AU789" s="145" t="s">
        <v>83</v>
      </c>
      <c r="AY789" s="16" t="s">
        <v>166</v>
      </c>
      <c r="BE789" s="146">
        <f>IF(N789="základní",J789,0)</f>
        <v>0</v>
      </c>
      <c r="BF789" s="146">
        <f>IF(N789="snížená",J789,0)</f>
        <v>0</v>
      </c>
      <c r="BG789" s="146">
        <f>IF(N789="zákl. přenesená",J789,0)</f>
        <v>0</v>
      </c>
      <c r="BH789" s="146">
        <f>IF(N789="sníž. přenesená",J789,0)</f>
        <v>0</v>
      </c>
      <c r="BI789" s="146">
        <f>IF(N789="nulová",J789,0)</f>
        <v>0</v>
      </c>
      <c r="BJ789" s="16" t="s">
        <v>81</v>
      </c>
      <c r="BK789" s="146">
        <f>ROUND(I789*H789,2)</f>
        <v>0</v>
      </c>
      <c r="BL789" s="16" t="s">
        <v>224</v>
      </c>
      <c r="BM789" s="145" t="s">
        <v>668</v>
      </c>
    </row>
    <row r="790" spans="2:65" s="12" customFormat="1" x14ac:dyDescent="0.2">
      <c r="B790" s="147"/>
      <c r="D790" s="148" t="s">
        <v>173</v>
      </c>
      <c r="E790" s="149" t="s">
        <v>1</v>
      </c>
      <c r="F790" s="150" t="s">
        <v>903</v>
      </c>
      <c r="H790" s="151">
        <v>2.2869999999999999</v>
      </c>
      <c r="I790" s="152"/>
      <c r="L790" s="147"/>
      <c r="M790" s="153"/>
      <c r="T790" s="154"/>
      <c r="AT790" s="149" t="s">
        <v>173</v>
      </c>
      <c r="AU790" s="149" t="s">
        <v>83</v>
      </c>
      <c r="AV790" s="12" t="s">
        <v>83</v>
      </c>
      <c r="AW790" s="12" t="s">
        <v>30</v>
      </c>
      <c r="AX790" s="12" t="s">
        <v>73</v>
      </c>
      <c r="AY790" s="149" t="s">
        <v>166</v>
      </c>
    </row>
    <row r="791" spans="2:65" s="12" customFormat="1" x14ac:dyDescent="0.2">
      <c r="B791" s="147"/>
      <c r="D791" s="148" t="s">
        <v>173</v>
      </c>
      <c r="E791" s="149" t="s">
        <v>1</v>
      </c>
      <c r="F791" s="150" t="s">
        <v>904</v>
      </c>
      <c r="H791" s="151">
        <v>0.82199999999999995</v>
      </c>
      <c r="I791" s="152"/>
      <c r="L791" s="147"/>
      <c r="M791" s="153"/>
      <c r="T791" s="154"/>
      <c r="AT791" s="149" t="s">
        <v>173</v>
      </c>
      <c r="AU791" s="149" t="s">
        <v>83</v>
      </c>
      <c r="AV791" s="12" t="s">
        <v>83</v>
      </c>
      <c r="AW791" s="12" t="s">
        <v>30</v>
      </c>
      <c r="AX791" s="12" t="s">
        <v>73</v>
      </c>
      <c r="AY791" s="149" t="s">
        <v>166</v>
      </c>
    </row>
    <row r="792" spans="2:65" s="12" customFormat="1" x14ac:dyDescent="0.2">
      <c r="B792" s="147"/>
      <c r="D792" s="148" t="s">
        <v>173</v>
      </c>
      <c r="E792" s="149" t="s">
        <v>1</v>
      </c>
      <c r="F792" s="150" t="s">
        <v>905</v>
      </c>
      <c r="H792" s="151">
        <v>2.673</v>
      </c>
      <c r="I792" s="152"/>
      <c r="L792" s="147"/>
      <c r="M792" s="153"/>
      <c r="T792" s="154"/>
      <c r="AT792" s="149" t="s">
        <v>173</v>
      </c>
      <c r="AU792" s="149" t="s">
        <v>83</v>
      </c>
      <c r="AV792" s="12" t="s">
        <v>83</v>
      </c>
      <c r="AW792" s="12" t="s">
        <v>30</v>
      </c>
      <c r="AX792" s="12" t="s">
        <v>73</v>
      </c>
      <c r="AY792" s="149" t="s">
        <v>166</v>
      </c>
    </row>
    <row r="793" spans="2:65" s="12" customFormat="1" x14ac:dyDescent="0.2">
      <c r="B793" s="147"/>
      <c r="D793" s="148" t="s">
        <v>173</v>
      </c>
      <c r="E793" s="149" t="s">
        <v>1</v>
      </c>
      <c r="F793" s="150" t="s">
        <v>906</v>
      </c>
      <c r="H793" s="151">
        <v>0.82699999999999996</v>
      </c>
      <c r="I793" s="152"/>
      <c r="L793" s="147"/>
      <c r="M793" s="153"/>
      <c r="T793" s="154"/>
      <c r="AT793" s="149" t="s">
        <v>173</v>
      </c>
      <c r="AU793" s="149" t="s">
        <v>83</v>
      </c>
      <c r="AV793" s="12" t="s">
        <v>83</v>
      </c>
      <c r="AW793" s="12" t="s">
        <v>30</v>
      </c>
      <c r="AX793" s="12" t="s">
        <v>73</v>
      </c>
      <c r="AY793" s="149" t="s">
        <v>166</v>
      </c>
    </row>
    <row r="794" spans="2:65" s="12" customFormat="1" x14ac:dyDescent="0.2">
      <c r="B794" s="147"/>
      <c r="D794" s="148" t="s">
        <v>173</v>
      </c>
      <c r="E794" s="149" t="s">
        <v>1</v>
      </c>
      <c r="F794" s="150" t="s">
        <v>907</v>
      </c>
      <c r="H794" s="151">
        <v>1.782</v>
      </c>
      <c r="I794" s="152"/>
      <c r="L794" s="147"/>
      <c r="M794" s="153"/>
      <c r="T794" s="154"/>
      <c r="AT794" s="149" t="s">
        <v>173</v>
      </c>
      <c r="AU794" s="149" t="s">
        <v>83</v>
      </c>
      <c r="AV794" s="12" t="s">
        <v>83</v>
      </c>
      <c r="AW794" s="12" t="s">
        <v>30</v>
      </c>
      <c r="AX794" s="12" t="s">
        <v>73</v>
      </c>
      <c r="AY794" s="149" t="s">
        <v>166</v>
      </c>
    </row>
    <row r="795" spans="2:65" s="12" customFormat="1" x14ac:dyDescent="0.2">
      <c r="B795" s="147"/>
      <c r="D795" s="148" t="s">
        <v>173</v>
      </c>
      <c r="E795" s="149" t="s">
        <v>1</v>
      </c>
      <c r="F795" s="150" t="s">
        <v>908</v>
      </c>
      <c r="H795" s="151">
        <v>1.2330000000000001</v>
      </c>
      <c r="I795" s="152"/>
      <c r="L795" s="147"/>
      <c r="M795" s="153"/>
      <c r="T795" s="154"/>
      <c r="AT795" s="149" t="s">
        <v>173</v>
      </c>
      <c r="AU795" s="149" t="s">
        <v>83</v>
      </c>
      <c r="AV795" s="12" t="s">
        <v>83</v>
      </c>
      <c r="AW795" s="12" t="s">
        <v>30</v>
      </c>
      <c r="AX795" s="12" t="s">
        <v>73</v>
      </c>
      <c r="AY795" s="149" t="s">
        <v>166</v>
      </c>
    </row>
    <row r="796" spans="2:65" s="12" customFormat="1" x14ac:dyDescent="0.2">
      <c r="B796" s="147"/>
      <c r="D796" s="148" t="s">
        <v>173</v>
      </c>
      <c r="E796" s="149" t="s">
        <v>1</v>
      </c>
      <c r="F796" s="150" t="s">
        <v>909</v>
      </c>
      <c r="H796" s="151">
        <v>0.52200000000000002</v>
      </c>
      <c r="I796" s="152"/>
      <c r="L796" s="147"/>
      <c r="M796" s="153"/>
      <c r="T796" s="154"/>
      <c r="AT796" s="149" t="s">
        <v>173</v>
      </c>
      <c r="AU796" s="149" t="s">
        <v>83</v>
      </c>
      <c r="AV796" s="12" t="s">
        <v>83</v>
      </c>
      <c r="AW796" s="12" t="s">
        <v>30</v>
      </c>
      <c r="AX796" s="12" t="s">
        <v>73</v>
      </c>
      <c r="AY796" s="149" t="s">
        <v>166</v>
      </c>
    </row>
    <row r="797" spans="2:65" s="12" customFormat="1" x14ac:dyDescent="0.2">
      <c r="B797" s="147"/>
      <c r="D797" s="148" t="s">
        <v>173</v>
      </c>
      <c r="E797" s="149" t="s">
        <v>1</v>
      </c>
      <c r="F797" s="150" t="s">
        <v>883</v>
      </c>
      <c r="H797" s="151">
        <v>4.01</v>
      </c>
      <c r="I797" s="152"/>
      <c r="L797" s="147"/>
      <c r="M797" s="153"/>
      <c r="T797" s="154"/>
      <c r="AT797" s="149" t="s">
        <v>173</v>
      </c>
      <c r="AU797" s="149" t="s">
        <v>83</v>
      </c>
      <c r="AV797" s="12" t="s">
        <v>83</v>
      </c>
      <c r="AW797" s="12" t="s">
        <v>30</v>
      </c>
      <c r="AX797" s="12" t="s">
        <v>73</v>
      </c>
      <c r="AY797" s="149" t="s">
        <v>166</v>
      </c>
    </row>
    <row r="798" spans="2:65" s="12" customFormat="1" x14ac:dyDescent="0.2">
      <c r="B798" s="147"/>
      <c r="D798" s="148" t="s">
        <v>173</v>
      </c>
      <c r="E798" s="149" t="s">
        <v>1</v>
      </c>
      <c r="F798" s="150" t="s">
        <v>910</v>
      </c>
      <c r="H798" s="151">
        <v>0.80900000000000005</v>
      </c>
      <c r="I798" s="152"/>
      <c r="L798" s="147"/>
      <c r="M798" s="153"/>
      <c r="T798" s="154"/>
      <c r="AT798" s="149" t="s">
        <v>173</v>
      </c>
      <c r="AU798" s="149" t="s">
        <v>83</v>
      </c>
      <c r="AV798" s="12" t="s">
        <v>83</v>
      </c>
      <c r="AW798" s="12" t="s">
        <v>30</v>
      </c>
      <c r="AX798" s="12" t="s">
        <v>73</v>
      </c>
      <c r="AY798" s="149" t="s">
        <v>166</v>
      </c>
    </row>
    <row r="799" spans="2:65" s="12" customFormat="1" x14ac:dyDescent="0.2">
      <c r="B799" s="147"/>
      <c r="D799" s="148" t="s">
        <v>173</v>
      </c>
      <c r="E799" s="149" t="s">
        <v>1</v>
      </c>
      <c r="F799" s="150" t="s">
        <v>911</v>
      </c>
      <c r="H799" s="151">
        <v>3.2610000000000001</v>
      </c>
      <c r="I799" s="152"/>
      <c r="L799" s="147"/>
      <c r="M799" s="153"/>
      <c r="T799" s="154"/>
      <c r="AT799" s="149" t="s">
        <v>173</v>
      </c>
      <c r="AU799" s="149" t="s">
        <v>83</v>
      </c>
      <c r="AV799" s="12" t="s">
        <v>83</v>
      </c>
      <c r="AW799" s="12" t="s">
        <v>30</v>
      </c>
      <c r="AX799" s="12" t="s">
        <v>73</v>
      </c>
      <c r="AY799" s="149" t="s">
        <v>166</v>
      </c>
    </row>
    <row r="800" spans="2:65" s="12" customFormat="1" x14ac:dyDescent="0.2">
      <c r="B800" s="147"/>
      <c r="D800" s="148" t="s">
        <v>173</v>
      </c>
      <c r="E800" s="149" t="s">
        <v>1</v>
      </c>
      <c r="F800" s="150" t="s">
        <v>912</v>
      </c>
      <c r="H800" s="151">
        <v>1.782</v>
      </c>
      <c r="I800" s="152"/>
      <c r="L800" s="147"/>
      <c r="M800" s="153"/>
      <c r="T800" s="154"/>
      <c r="AT800" s="149" t="s">
        <v>173</v>
      </c>
      <c r="AU800" s="149" t="s">
        <v>83</v>
      </c>
      <c r="AV800" s="12" t="s">
        <v>83</v>
      </c>
      <c r="AW800" s="12" t="s">
        <v>30</v>
      </c>
      <c r="AX800" s="12" t="s">
        <v>73</v>
      </c>
      <c r="AY800" s="149" t="s">
        <v>166</v>
      </c>
    </row>
    <row r="801" spans="2:51" s="12" customFormat="1" x14ac:dyDescent="0.2">
      <c r="B801" s="147"/>
      <c r="D801" s="148" t="s">
        <v>173</v>
      </c>
      <c r="E801" s="149" t="s">
        <v>1</v>
      </c>
      <c r="F801" s="150" t="s">
        <v>913</v>
      </c>
      <c r="H801" s="151">
        <v>0.85299999999999998</v>
      </c>
      <c r="I801" s="152"/>
      <c r="L801" s="147"/>
      <c r="M801" s="153"/>
      <c r="T801" s="154"/>
      <c r="AT801" s="149" t="s">
        <v>173</v>
      </c>
      <c r="AU801" s="149" t="s">
        <v>83</v>
      </c>
      <c r="AV801" s="12" t="s">
        <v>83</v>
      </c>
      <c r="AW801" s="12" t="s">
        <v>30</v>
      </c>
      <c r="AX801" s="12" t="s">
        <v>73</v>
      </c>
      <c r="AY801" s="149" t="s">
        <v>166</v>
      </c>
    </row>
    <row r="802" spans="2:51" s="12" customFormat="1" x14ac:dyDescent="0.2">
      <c r="B802" s="147"/>
      <c r="D802" s="148" t="s">
        <v>173</v>
      </c>
      <c r="E802" s="149" t="s">
        <v>1</v>
      </c>
      <c r="F802" s="150" t="s">
        <v>886</v>
      </c>
      <c r="H802" s="151">
        <v>17.983000000000001</v>
      </c>
      <c r="I802" s="152"/>
      <c r="L802" s="147"/>
      <c r="M802" s="153"/>
      <c r="T802" s="154"/>
      <c r="AT802" s="149" t="s">
        <v>173</v>
      </c>
      <c r="AU802" s="149" t="s">
        <v>83</v>
      </c>
      <c r="AV802" s="12" t="s">
        <v>83</v>
      </c>
      <c r="AW802" s="12" t="s">
        <v>30</v>
      </c>
      <c r="AX802" s="12" t="s">
        <v>73</v>
      </c>
      <c r="AY802" s="149" t="s">
        <v>166</v>
      </c>
    </row>
    <row r="803" spans="2:51" s="12" customFormat="1" x14ac:dyDescent="0.2">
      <c r="B803" s="147"/>
      <c r="D803" s="148" t="s">
        <v>173</v>
      </c>
      <c r="E803" s="149" t="s">
        <v>1</v>
      </c>
      <c r="F803" s="150" t="s">
        <v>914</v>
      </c>
      <c r="H803" s="151">
        <v>1.3049999999999999</v>
      </c>
      <c r="I803" s="152"/>
      <c r="L803" s="147"/>
      <c r="M803" s="153"/>
      <c r="T803" s="154"/>
      <c r="AT803" s="149" t="s">
        <v>173</v>
      </c>
      <c r="AU803" s="149" t="s">
        <v>83</v>
      </c>
      <c r="AV803" s="12" t="s">
        <v>83</v>
      </c>
      <c r="AW803" s="12" t="s">
        <v>30</v>
      </c>
      <c r="AX803" s="12" t="s">
        <v>73</v>
      </c>
      <c r="AY803" s="149" t="s">
        <v>166</v>
      </c>
    </row>
    <row r="804" spans="2:51" s="12" customFormat="1" x14ac:dyDescent="0.2">
      <c r="B804" s="147"/>
      <c r="D804" s="148" t="s">
        <v>173</v>
      </c>
      <c r="E804" s="149" t="s">
        <v>1</v>
      </c>
      <c r="F804" s="150" t="s">
        <v>915</v>
      </c>
      <c r="H804" s="151">
        <v>0.41099999999999998</v>
      </c>
      <c r="I804" s="152"/>
      <c r="L804" s="147"/>
      <c r="M804" s="153"/>
      <c r="T804" s="154"/>
      <c r="AT804" s="149" t="s">
        <v>173</v>
      </c>
      <c r="AU804" s="149" t="s">
        <v>83</v>
      </c>
      <c r="AV804" s="12" t="s">
        <v>83</v>
      </c>
      <c r="AW804" s="12" t="s">
        <v>30</v>
      </c>
      <c r="AX804" s="12" t="s">
        <v>73</v>
      </c>
      <c r="AY804" s="149" t="s">
        <v>166</v>
      </c>
    </row>
    <row r="805" spans="2:51" s="12" customFormat="1" x14ac:dyDescent="0.2">
      <c r="B805" s="147"/>
      <c r="D805" s="148" t="s">
        <v>173</v>
      </c>
      <c r="E805" s="149" t="s">
        <v>1</v>
      </c>
      <c r="F805" s="150" t="s">
        <v>916</v>
      </c>
      <c r="H805" s="151">
        <v>2.673</v>
      </c>
      <c r="I805" s="152"/>
      <c r="L805" s="147"/>
      <c r="M805" s="153"/>
      <c r="T805" s="154"/>
      <c r="AT805" s="149" t="s">
        <v>173</v>
      </c>
      <c r="AU805" s="149" t="s">
        <v>83</v>
      </c>
      <c r="AV805" s="12" t="s">
        <v>83</v>
      </c>
      <c r="AW805" s="12" t="s">
        <v>30</v>
      </c>
      <c r="AX805" s="12" t="s">
        <v>73</v>
      </c>
      <c r="AY805" s="149" t="s">
        <v>166</v>
      </c>
    </row>
    <row r="806" spans="2:51" s="12" customFormat="1" x14ac:dyDescent="0.2">
      <c r="B806" s="147"/>
      <c r="D806" s="148" t="s">
        <v>173</v>
      </c>
      <c r="E806" s="149" t="s">
        <v>1</v>
      </c>
      <c r="F806" s="150" t="s">
        <v>917</v>
      </c>
      <c r="H806" s="151">
        <v>11.88</v>
      </c>
      <c r="I806" s="152"/>
      <c r="L806" s="147"/>
      <c r="M806" s="153"/>
      <c r="T806" s="154"/>
      <c r="AT806" s="149" t="s">
        <v>173</v>
      </c>
      <c r="AU806" s="149" t="s">
        <v>83</v>
      </c>
      <c r="AV806" s="12" t="s">
        <v>83</v>
      </c>
      <c r="AW806" s="12" t="s">
        <v>30</v>
      </c>
      <c r="AX806" s="12" t="s">
        <v>73</v>
      </c>
      <c r="AY806" s="149" t="s">
        <v>166</v>
      </c>
    </row>
    <row r="807" spans="2:51" s="12" customFormat="1" x14ac:dyDescent="0.2">
      <c r="B807" s="147"/>
      <c r="D807" s="148" t="s">
        <v>173</v>
      </c>
      <c r="E807" s="149" t="s">
        <v>1</v>
      </c>
      <c r="F807" s="150" t="s">
        <v>918</v>
      </c>
      <c r="H807" s="151">
        <v>1.6970000000000001</v>
      </c>
      <c r="I807" s="152"/>
      <c r="L807" s="147"/>
      <c r="M807" s="153"/>
      <c r="T807" s="154"/>
      <c r="AT807" s="149" t="s">
        <v>173</v>
      </c>
      <c r="AU807" s="149" t="s">
        <v>83</v>
      </c>
      <c r="AV807" s="12" t="s">
        <v>83</v>
      </c>
      <c r="AW807" s="12" t="s">
        <v>30</v>
      </c>
      <c r="AX807" s="12" t="s">
        <v>73</v>
      </c>
      <c r="AY807" s="149" t="s">
        <v>166</v>
      </c>
    </row>
    <row r="808" spans="2:51" s="12" customFormat="1" x14ac:dyDescent="0.2">
      <c r="B808" s="147"/>
      <c r="D808" s="148" t="s">
        <v>173</v>
      </c>
      <c r="E808" s="149" t="s">
        <v>1</v>
      </c>
      <c r="F808" s="150" t="s">
        <v>980</v>
      </c>
      <c r="H808" s="151">
        <v>7.56</v>
      </c>
      <c r="I808" s="152"/>
      <c r="L808" s="147"/>
      <c r="M808" s="153"/>
      <c r="T808" s="154"/>
      <c r="AT808" s="149" t="s">
        <v>173</v>
      </c>
      <c r="AU808" s="149" t="s">
        <v>83</v>
      </c>
      <c r="AV808" s="12" t="s">
        <v>83</v>
      </c>
      <c r="AW808" s="12" t="s">
        <v>30</v>
      </c>
      <c r="AX808" s="12" t="s">
        <v>73</v>
      </c>
      <c r="AY808" s="149" t="s">
        <v>166</v>
      </c>
    </row>
    <row r="809" spans="2:51" s="12" customFormat="1" x14ac:dyDescent="0.2">
      <c r="B809" s="147"/>
      <c r="D809" s="148" t="s">
        <v>173</v>
      </c>
      <c r="E809" s="149" t="s">
        <v>1</v>
      </c>
      <c r="F809" s="150" t="s">
        <v>889</v>
      </c>
      <c r="H809" s="151">
        <v>2.73</v>
      </c>
      <c r="I809" s="152"/>
      <c r="L809" s="147"/>
      <c r="M809" s="153"/>
      <c r="T809" s="154"/>
      <c r="AT809" s="149" t="s">
        <v>173</v>
      </c>
      <c r="AU809" s="149" t="s">
        <v>83</v>
      </c>
      <c r="AV809" s="12" t="s">
        <v>83</v>
      </c>
      <c r="AW809" s="12" t="s">
        <v>30</v>
      </c>
      <c r="AX809" s="12" t="s">
        <v>73</v>
      </c>
      <c r="AY809" s="149" t="s">
        <v>166</v>
      </c>
    </row>
    <row r="810" spans="2:51" s="12" customFormat="1" x14ac:dyDescent="0.2">
      <c r="B810" s="147"/>
      <c r="D810" s="148" t="s">
        <v>173</v>
      </c>
      <c r="E810" s="149" t="s">
        <v>1</v>
      </c>
      <c r="F810" s="150" t="s">
        <v>919</v>
      </c>
      <c r="H810" s="151">
        <v>7.7220000000000004</v>
      </c>
      <c r="I810" s="152"/>
      <c r="L810" s="147"/>
      <c r="M810" s="153"/>
      <c r="T810" s="154"/>
      <c r="AT810" s="149" t="s">
        <v>173</v>
      </c>
      <c r="AU810" s="149" t="s">
        <v>83</v>
      </c>
      <c r="AV810" s="12" t="s">
        <v>83</v>
      </c>
      <c r="AW810" s="12" t="s">
        <v>30</v>
      </c>
      <c r="AX810" s="12" t="s">
        <v>73</v>
      </c>
      <c r="AY810" s="149" t="s">
        <v>166</v>
      </c>
    </row>
    <row r="811" spans="2:51" s="12" customFormat="1" x14ac:dyDescent="0.2">
      <c r="B811" s="147"/>
      <c r="D811" s="148" t="s">
        <v>173</v>
      </c>
      <c r="E811" s="149" t="s">
        <v>1</v>
      </c>
      <c r="F811" s="150" t="s">
        <v>920</v>
      </c>
      <c r="H811" s="151">
        <v>-4.3339999999999996</v>
      </c>
      <c r="I811" s="152"/>
      <c r="L811" s="147"/>
      <c r="M811" s="153"/>
      <c r="T811" s="154"/>
      <c r="AT811" s="149" t="s">
        <v>173</v>
      </c>
      <c r="AU811" s="149" t="s">
        <v>83</v>
      </c>
      <c r="AV811" s="12" t="s">
        <v>83</v>
      </c>
      <c r="AW811" s="12" t="s">
        <v>30</v>
      </c>
      <c r="AX811" s="12" t="s">
        <v>73</v>
      </c>
      <c r="AY811" s="149" t="s">
        <v>166</v>
      </c>
    </row>
    <row r="812" spans="2:51" s="12" customFormat="1" x14ac:dyDescent="0.2">
      <c r="B812" s="147"/>
      <c r="D812" s="148" t="s">
        <v>173</v>
      </c>
      <c r="E812" s="149" t="s">
        <v>1</v>
      </c>
      <c r="F812" s="150" t="s">
        <v>921</v>
      </c>
      <c r="H812" s="151">
        <v>14.256</v>
      </c>
      <c r="I812" s="152"/>
      <c r="L812" s="147"/>
      <c r="M812" s="153"/>
      <c r="T812" s="154"/>
      <c r="AT812" s="149" t="s">
        <v>173</v>
      </c>
      <c r="AU812" s="149" t="s">
        <v>83</v>
      </c>
      <c r="AV812" s="12" t="s">
        <v>83</v>
      </c>
      <c r="AW812" s="12" t="s">
        <v>30</v>
      </c>
      <c r="AX812" s="12" t="s">
        <v>73</v>
      </c>
      <c r="AY812" s="149" t="s">
        <v>166</v>
      </c>
    </row>
    <row r="813" spans="2:51" s="12" customFormat="1" x14ac:dyDescent="0.2">
      <c r="B813" s="147"/>
      <c r="D813" s="148" t="s">
        <v>173</v>
      </c>
      <c r="E813" s="149" t="s">
        <v>1</v>
      </c>
      <c r="F813" s="150" t="s">
        <v>305</v>
      </c>
      <c r="H813" s="151">
        <v>-7.92</v>
      </c>
      <c r="I813" s="152"/>
      <c r="L813" s="147"/>
      <c r="M813" s="153"/>
      <c r="T813" s="154"/>
      <c r="AT813" s="149" t="s">
        <v>173</v>
      </c>
      <c r="AU813" s="149" t="s">
        <v>83</v>
      </c>
      <c r="AV813" s="12" t="s">
        <v>83</v>
      </c>
      <c r="AW813" s="12" t="s">
        <v>30</v>
      </c>
      <c r="AX813" s="12" t="s">
        <v>73</v>
      </c>
      <c r="AY813" s="149" t="s">
        <v>166</v>
      </c>
    </row>
    <row r="814" spans="2:51" s="12" customFormat="1" x14ac:dyDescent="0.2">
      <c r="B814" s="147"/>
      <c r="D814" s="148" t="s">
        <v>173</v>
      </c>
      <c r="E814" s="149" t="s">
        <v>1</v>
      </c>
      <c r="F814" s="150" t="s">
        <v>922</v>
      </c>
      <c r="H814" s="151">
        <v>18.414000000000001</v>
      </c>
      <c r="I814" s="152"/>
      <c r="L814" s="147"/>
      <c r="M814" s="153"/>
      <c r="T814" s="154"/>
      <c r="AT814" s="149" t="s">
        <v>173</v>
      </c>
      <c r="AU814" s="149" t="s">
        <v>83</v>
      </c>
      <c r="AV814" s="12" t="s">
        <v>83</v>
      </c>
      <c r="AW814" s="12" t="s">
        <v>30</v>
      </c>
      <c r="AX814" s="12" t="s">
        <v>73</v>
      </c>
      <c r="AY814" s="149" t="s">
        <v>166</v>
      </c>
    </row>
    <row r="815" spans="2:51" s="12" customFormat="1" x14ac:dyDescent="0.2">
      <c r="B815" s="147"/>
      <c r="D815" s="148" t="s">
        <v>173</v>
      </c>
      <c r="E815" s="149" t="s">
        <v>1</v>
      </c>
      <c r="F815" s="150" t="s">
        <v>305</v>
      </c>
      <c r="H815" s="151">
        <v>-7.92</v>
      </c>
      <c r="I815" s="152"/>
      <c r="L815" s="147"/>
      <c r="M815" s="153"/>
      <c r="T815" s="154"/>
      <c r="AT815" s="149" t="s">
        <v>173</v>
      </c>
      <c r="AU815" s="149" t="s">
        <v>83</v>
      </c>
      <c r="AV815" s="12" t="s">
        <v>83</v>
      </c>
      <c r="AW815" s="12" t="s">
        <v>30</v>
      </c>
      <c r="AX815" s="12" t="s">
        <v>73</v>
      </c>
      <c r="AY815" s="149" t="s">
        <v>166</v>
      </c>
    </row>
    <row r="816" spans="2:51" s="12" customFormat="1" x14ac:dyDescent="0.2">
      <c r="B816" s="147"/>
      <c r="D816" s="148" t="s">
        <v>173</v>
      </c>
      <c r="E816" s="149" t="s">
        <v>1</v>
      </c>
      <c r="F816" s="150" t="s">
        <v>923</v>
      </c>
      <c r="H816" s="151">
        <v>17.82</v>
      </c>
      <c r="I816" s="152"/>
      <c r="L816" s="147"/>
      <c r="M816" s="153"/>
      <c r="T816" s="154"/>
      <c r="AT816" s="149" t="s">
        <v>173</v>
      </c>
      <c r="AU816" s="149" t="s">
        <v>83</v>
      </c>
      <c r="AV816" s="12" t="s">
        <v>83</v>
      </c>
      <c r="AW816" s="12" t="s">
        <v>30</v>
      </c>
      <c r="AX816" s="12" t="s">
        <v>73</v>
      </c>
      <c r="AY816" s="149" t="s">
        <v>166</v>
      </c>
    </row>
    <row r="817" spans="2:65" s="12" customFormat="1" x14ac:dyDescent="0.2">
      <c r="B817" s="147"/>
      <c r="D817" s="148" t="s">
        <v>173</v>
      </c>
      <c r="E817" s="149" t="s">
        <v>1</v>
      </c>
      <c r="F817" s="150" t="s">
        <v>305</v>
      </c>
      <c r="H817" s="151">
        <v>-7.92</v>
      </c>
      <c r="I817" s="152"/>
      <c r="L817" s="147"/>
      <c r="M817" s="153"/>
      <c r="T817" s="154"/>
      <c r="AT817" s="149" t="s">
        <v>173</v>
      </c>
      <c r="AU817" s="149" t="s">
        <v>83</v>
      </c>
      <c r="AV817" s="12" t="s">
        <v>83</v>
      </c>
      <c r="AW817" s="12" t="s">
        <v>30</v>
      </c>
      <c r="AX817" s="12" t="s">
        <v>73</v>
      </c>
      <c r="AY817" s="149" t="s">
        <v>166</v>
      </c>
    </row>
    <row r="818" spans="2:65" s="12" customFormat="1" x14ac:dyDescent="0.2">
      <c r="B818" s="147"/>
      <c r="D818" s="148" t="s">
        <v>173</v>
      </c>
      <c r="E818" s="149" t="s">
        <v>1</v>
      </c>
      <c r="F818" s="150" t="s">
        <v>921</v>
      </c>
      <c r="H818" s="151">
        <v>14.256</v>
      </c>
      <c r="I818" s="152"/>
      <c r="L818" s="147"/>
      <c r="M818" s="153"/>
      <c r="T818" s="154"/>
      <c r="AT818" s="149" t="s">
        <v>173</v>
      </c>
      <c r="AU818" s="149" t="s">
        <v>83</v>
      </c>
      <c r="AV818" s="12" t="s">
        <v>83</v>
      </c>
      <c r="AW818" s="12" t="s">
        <v>30</v>
      </c>
      <c r="AX818" s="12" t="s">
        <v>73</v>
      </c>
      <c r="AY818" s="149" t="s">
        <v>166</v>
      </c>
    </row>
    <row r="819" spans="2:65" s="12" customFormat="1" x14ac:dyDescent="0.2">
      <c r="B819" s="147"/>
      <c r="D819" s="148" t="s">
        <v>173</v>
      </c>
      <c r="E819" s="149" t="s">
        <v>1</v>
      </c>
      <c r="F819" s="150" t="s">
        <v>308</v>
      </c>
      <c r="H819" s="151">
        <v>-5.28</v>
      </c>
      <c r="I819" s="152"/>
      <c r="L819" s="147"/>
      <c r="M819" s="153"/>
      <c r="T819" s="154"/>
      <c r="AT819" s="149" t="s">
        <v>173</v>
      </c>
      <c r="AU819" s="149" t="s">
        <v>83</v>
      </c>
      <c r="AV819" s="12" t="s">
        <v>83</v>
      </c>
      <c r="AW819" s="12" t="s">
        <v>30</v>
      </c>
      <c r="AX819" s="12" t="s">
        <v>73</v>
      </c>
      <c r="AY819" s="149" t="s">
        <v>166</v>
      </c>
    </row>
    <row r="820" spans="2:65" s="12" customFormat="1" x14ac:dyDescent="0.2">
      <c r="B820" s="147"/>
      <c r="D820" s="148" t="s">
        <v>173</v>
      </c>
      <c r="E820" s="149" t="s">
        <v>1</v>
      </c>
      <c r="F820" s="150" t="s">
        <v>924</v>
      </c>
      <c r="H820" s="151">
        <v>20.79</v>
      </c>
      <c r="I820" s="152"/>
      <c r="L820" s="147"/>
      <c r="M820" s="153"/>
      <c r="T820" s="154"/>
      <c r="AT820" s="149" t="s">
        <v>173</v>
      </c>
      <c r="AU820" s="149" t="s">
        <v>83</v>
      </c>
      <c r="AV820" s="12" t="s">
        <v>83</v>
      </c>
      <c r="AW820" s="12" t="s">
        <v>30</v>
      </c>
      <c r="AX820" s="12" t="s">
        <v>73</v>
      </c>
      <c r="AY820" s="149" t="s">
        <v>166</v>
      </c>
    </row>
    <row r="821" spans="2:65" s="12" customFormat="1" x14ac:dyDescent="0.2">
      <c r="B821" s="147"/>
      <c r="D821" s="148" t="s">
        <v>173</v>
      </c>
      <c r="E821" s="149" t="s">
        <v>1</v>
      </c>
      <c r="F821" s="150" t="s">
        <v>305</v>
      </c>
      <c r="H821" s="151">
        <v>-7.92</v>
      </c>
      <c r="I821" s="152"/>
      <c r="L821" s="147"/>
      <c r="M821" s="153"/>
      <c r="T821" s="154"/>
      <c r="AT821" s="149" t="s">
        <v>173</v>
      </c>
      <c r="AU821" s="149" t="s">
        <v>83</v>
      </c>
      <c r="AV821" s="12" t="s">
        <v>83</v>
      </c>
      <c r="AW821" s="12" t="s">
        <v>30</v>
      </c>
      <c r="AX821" s="12" t="s">
        <v>73</v>
      </c>
      <c r="AY821" s="149" t="s">
        <v>166</v>
      </c>
    </row>
    <row r="822" spans="2:65" s="12" customFormat="1" x14ac:dyDescent="0.2">
      <c r="B822" s="147"/>
      <c r="D822" s="148" t="s">
        <v>173</v>
      </c>
      <c r="E822" s="149" t="s">
        <v>1</v>
      </c>
      <c r="F822" s="150" t="s">
        <v>372</v>
      </c>
      <c r="H822" s="151">
        <v>50</v>
      </c>
      <c r="I822" s="152"/>
      <c r="L822" s="147"/>
      <c r="M822" s="153"/>
      <c r="T822" s="154"/>
      <c r="AT822" s="149" t="s">
        <v>173</v>
      </c>
      <c r="AU822" s="149" t="s">
        <v>83</v>
      </c>
      <c r="AV822" s="12" t="s">
        <v>83</v>
      </c>
      <c r="AW822" s="12" t="s">
        <v>30</v>
      </c>
      <c r="AX822" s="12" t="s">
        <v>73</v>
      </c>
      <c r="AY822" s="149" t="s">
        <v>166</v>
      </c>
    </row>
    <row r="823" spans="2:65" s="13" customFormat="1" x14ac:dyDescent="0.2">
      <c r="B823" s="155"/>
      <c r="D823" s="148" t="s">
        <v>173</v>
      </c>
      <c r="E823" s="156" t="s">
        <v>1</v>
      </c>
      <c r="F823" s="157" t="s">
        <v>186</v>
      </c>
      <c r="H823" s="158">
        <v>169.06400000000002</v>
      </c>
      <c r="I823" s="159"/>
      <c r="L823" s="155"/>
      <c r="M823" s="160"/>
      <c r="T823" s="161"/>
      <c r="AT823" s="156" t="s">
        <v>173</v>
      </c>
      <c r="AU823" s="156" t="s">
        <v>83</v>
      </c>
      <c r="AV823" s="13" t="s">
        <v>172</v>
      </c>
      <c r="AW823" s="13" t="s">
        <v>30</v>
      </c>
      <c r="AX823" s="13" t="s">
        <v>81</v>
      </c>
      <c r="AY823" s="156" t="s">
        <v>166</v>
      </c>
    </row>
    <row r="824" spans="2:65" s="1" customFormat="1" ht="16.5" customHeight="1" x14ac:dyDescent="0.2">
      <c r="B824" s="31"/>
      <c r="C824" s="133" t="s">
        <v>486</v>
      </c>
      <c r="D824" s="133" t="s">
        <v>168</v>
      </c>
      <c r="E824" s="134" t="s">
        <v>813</v>
      </c>
      <c r="F824" s="135" t="s">
        <v>814</v>
      </c>
      <c r="G824" s="136" t="s">
        <v>252</v>
      </c>
      <c r="H824" s="137">
        <v>169.06399999999999</v>
      </c>
      <c r="I824" s="138"/>
      <c r="J824" s="139">
        <f>ROUND(I824*H824,2)</f>
        <v>0</v>
      </c>
      <c r="K824" s="140"/>
      <c r="L824" s="31"/>
      <c r="M824" s="141" t="s">
        <v>1</v>
      </c>
      <c r="N824" s="142" t="s">
        <v>38</v>
      </c>
      <c r="P824" s="143">
        <f>O824*H824</f>
        <v>0</v>
      </c>
      <c r="Q824" s="143">
        <v>0</v>
      </c>
      <c r="R824" s="143">
        <f>Q824*H824</f>
        <v>0</v>
      </c>
      <c r="S824" s="143">
        <v>0</v>
      </c>
      <c r="T824" s="144">
        <f>S824*H824</f>
        <v>0</v>
      </c>
      <c r="AR824" s="145" t="s">
        <v>224</v>
      </c>
      <c r="AT824" s="145" t="s">
        <v>168</v>
      </c>
      <c r="AU824" s="145" t="s">
        <v>83</v>
      </c>
      <c r="AY824" s="16" t="s">
        <v>166</v>
      </c>
      <c r="BE824" s="146">
        <f>IF(N824="základní",J824,0)</f>
        <v>0</v>
      </c>
      <c r="BF824" s="146">
        <f>IF(N824="snížená",J824,0)</f>
        <v>0</v>
      </c>
      <c r="BG824" s="146">
        <f>IF(N824="zákl. přenesená",J824,0)</f>
        <v>0</v>
      </c>
      <c r="BH824" s="146">
        <f>IF(N824="sníž. přenesená",J824,0)</f>
        <v>0</v>
      </c>
      <c r="BI824" s="146">
        <f>IF(N824="nulová",J824,0)</f>
        <v>0</v>
      </c>
      <c r="BJ824" s="16" t="s">
        <v>81</v>
      </c>
      <c r="BK824" s="146">
        <f>ROUND(I824*H824,2)</f>
        <v>0</v>
      </c>
      <c r="BL824" s="16" t="s">
        <v>224</v>
      </c>
      <c r="BM824" s="145" t="s">
        <v>673</v>
      </c>
    </row>
    <row r="825" spans="2:65" s="12" customFormat="1" x14ac:dyDescent="0.2">
      <c r="B825" s="147"/>
      <c r="D825" s="148" t="s">
        <v>173</v>
      </c>
      <c r="E825" s="149" t="s">
        <v>1</v>
      </c>
      <c r="F825" s="150" t="s">
        <v>903</v>
      </c>
      <c r="H825" s="151">
        <v>2.2869999999999999</v>
      </c>
      <c r="I825" s="152"/>
      <c r="L825" s="147"/>
      <c r="M825" s="153"/>
      <c r="T825" s="154"/>
      <c r="AT825" s="149" t="s">
        <v>173</v>
      </c>
      <c r="AU825" s="149" t="s">
        <v>83</v>
      </c>
      <c r="AV825" s="12" t="s">
        <v>83</v>
      </c>
      <c r="AW825" s="12" t="s">
        <v>30</v>
      </c>
      <c r="AX825" s="12" t="s">
        <v>73</v>
      </c>
      <c r="AY825" s="149" t="s">
        <v>166</v>
      </c>
    </row>
    <row r="826" spans="2:65" s="12" customFormat="1" x14ac:dyDescent="0.2">
      <c r="B826" s="147"/>
      <c r="D826" s="148" t="s">
        <v>173</v>
      </c>
      <c r="E826" s="149" t="s">
        <v>1</v>
      </c>
      <c r="F826" s="150" t="s">
        <v>904</v>
      </c>
      <c r="H826" s="151">
        <v>0.82199999999999995</v>
      </c>
      <c r="I826" s="152"/>
      <c r="L826" s="147"/>
      <c r="M826" s="153"/>
      <c r="T826" s="154"/>
      <c r="AT826" s="149" t="s">
        <v>173</v>
      </c>
      <c r="AU826" s="149" t="s">
        <v>83</v>
      </c>
      <c r="AV826" s="12" t="s">
        <v>83</v>
      </c>
      <c r="AW826" s="12" t="s">
        <v>30</v>
      </c>
      <c r="AX826" s="12" t="s">
        <v>73</v>
      </c>
      <c r="AY826" s="149" t="s">
        <v>166</v>
      </c>
    </row>
    <row r="827" spans="2:65" s="12" customFormat="1" x14ac:dyDescent="0.2">
      <c r="B827" s="147"/>
      <c r="D827" s="148" t="s">
        <v>173</v>
      </c>
      <c r="E827" s="149" t="s">
        <v>1</v>
      </c>
      <c r="F827" s="150" t="s">
        <v>905</v>
      </c>
      <c r="H827" s="151">
        <v>2.673</v>
      </c>
      <c r="I827" s="152"/>
      <c r="L827" s="147"/>
      <c r="M827" s="153"/>
      <c r="T827" s="154"/>
      <c r="AT827" s="149" t="s">
        <v>173</v>
      </c>
      <c r="AU827" s="149" t="s">
        <v>83</v>
      </c>
      <c r="AV827" s="12" t="s">
        <v>83</v>
      </c>
      <c r="AW827" s="12" t="s">
        <v>30</v>
      </c>
      <c r="AX827" s="12" t="s">
        <v>73</v>
      </c>
      <c r="AY827" s="149" t="s">
        <v>166</v>
      </c>
    </row>
    <row r="828" spans="2:65" s="12" customFormat="1" x14ac:dyDescent="0.2">
      <c r="B828" s="147"/>
      <c r="D828" s="148" t="s">
        <v>173</v>
      </c>
      <c r="E828" s="149" t="s">
        <v>1</v>
      </c>
      <c r="F828" s="150" t="s">
        <v>906</v>
      </c>
      <c r="H828" s="151">
        <v>0.82699999999999996</v>
      </c>
      <c r="I828" s="152"/>
      <c r="L828" s="147"/>
      <c r="M828" s="153"/>
      <c r="T828" s="154"/>
      <c r="AT828" s="149" t="s">
        <v>173</v>
      </c>
      <c r="AU828" s="149" t="s">
        <v>83</v>
      </c>
      <c r="AV828" s="12" t="s">
        <v>83</v>
      </c>
      <c r="AW828" s="12" t="s">
        <v>30</v>
      </c>
      <c r="AX828" s="12" t="s">
        <v>73</v>
      </c>
      <c r="AY828" s="149" t="s">
        <v>166</v>
      </c>
    </row>
    <row r="829" spans="2:65" s="12" customFormat="1" x14ac:dyDescent="0.2">
      <c r="B829" s="147"/>
      <c r="D829" s="148" t="s">
        <v>173</v>
      </c>
      <c r="E829" s="149" t="s">
        <v>1</v>
      </c>
      <c r="F829" s="150" t="s">
        <v>907</v>
      </c>
      <c r="H829" s="151">
        <v>1.782</v>
      </c>
      <c r="I829" s="152"/>
      <c r="L829" s="147"/>
      <c r="M829" s="153"/>
      <c r="T829" s="154"/>
      <c r="AT829" s="149" t="s">
        <v>173</v>
      </c>
      <c r="AU829" s="149" t="s">
        <v>83</v>
      </c>
      <c r="AV829" s="12" t="s">
        <v>83</v>
      </c>
      <c r="AW829" s="12" t="s">
        <v>30</v>
      </c>
      <c r="AX829" s="12" t="s">
        <v>73</v>
      </c>
      <c r="AY829" s="149" t="s">
        <v>166</v>
      </c>
    </row>
    <row r="830" spans="2:65" s="12" customFormat="1" x14ac:dyDescent="0.2">
      <c r="B830" s="147"/>
      <c r="D830" s="148" t="s">
        <v>173</v>
      </c>
      <c r="E830" s="149" t="s">
        <v>1</v>
      </c>
      <c r="F830" s="150" t="s">
        <v>908</v>
      </c>
      <c r="H830" s="151">
        <v>1.2330000000000001</v>
      </c>
      <c r="I830" s="152"/>
      <c r="L830" s="147"/>
      <c r="M830" s="153"/>
      <c r="T830" s="154"/>
      <c r="AT830" s="149" t="s">
        <v>173</v>
      </c>
      <c r="AU830" s="149" t="s">
        <v>83</v>
      </c>
      <c r="AV830" s="12" t="s">
        <v>83</v>
      </c>
      <c r="AW830" s="12" t="s">
        <v>30</v>
      </c>
      <c r="AX830" s="12" t="s">
        <v>73</v>
      </c>
      <c r="AY830" s="149" t="s">
        <v>166</v>
      </c>
    </row>
    <row r="831" spans="2:65" s="12" customFormat="1" x14ac:dyDescent="0.2">
      <c r="B831" s="147"/>
      <c r="D831" s="148" t="s">
        <v>173</v>
      </c>
      <c r="E831" s="149" t="s">
        <v>1</v>
      </c>
      <c r="F831" s="150" t="s">
        <v>909</v>
      </c>
      <c r="H831" s="151">
        <v>0.52200000000000002</v>
      </c>
      <c r="I831" s="152"/>
      <c r="L831" s="147"/>
      <c r="M831" s="153"/>
      <c r="T831" s="154"/>
      <c r="AT831" s="149" t="s">
        <v>173</v>
      </c>
      <c r="AU831" s="149" t="s">
        <v>83</v>
      </c>
      <c r="AV831" s="12" t="s">
        <v>83</v>
      </c>
      <c r="AW831" s="12" t="s">
        <v>30</v>
      </c>
      <c r="AX831" s="12" t="s">
        <v>73</v>
      </c>
      <c r="AY831" s="149" t="s">
        <v>166</v>
      </c>
    </row>
    <row r="832" spans="2:65" s="12" customFormat="1" x14ac:dyDescent="0.2">
      <c r="B832" s="147"/>
      <c r="D832" s="148" t="s">
        <v>173</v>
      </c>
      <c r="E832" s="149" t="s">
        <v>1</v>
      </c>
      <c r="F832" s="150" t="s">
        <v>883</v>
      </c>
      <c r="H832" s="151">
        <v>4.01</v>
      </c>
      <c r="I832" s="152"/>
      <c r="L832" s="147"/>
      <c r="M832" s="153"/>
      <c r="T832" s="154"/>
      <c r="AT832" s="149" t="s">
        <v>173</v>
      </c>
      <c r="AU832" s="149" t="s">
        <v>83</v>
      </c>
      <c r="AV832" s="12" t="s">
        <v>83</v>
      </c>
      <c r="AW832" s="12" t="s">
        <v>30</v>
      </c>
      <c r="AX832" s="12" t="s">
        <v>73</v>
      </c>
      <c r="AY832" s="149" t="s">
        <v>166</v>
      </c>
    </row>
    <row r="833" spans="2:51" s="12" customFormat="1" x14ac:dyDescent="0.2">
      <c r="B833" s="147"/>
      <c r="D833" s="148" t="s">
        <v>173</v>
      </c>
      <c r="E833" s="149" t="s">
        <v>1</v>
      </c>
      <c r="F833" s="150" t="s">
        <v>910</v>
      </c>
      <c r="H833" s="151">
        <v>0.80900000000000005</v>
      </c>
      <c r="I833" s="152"/>
      <c r="L833" s="147"/>
      <c r="M833" s="153"/>
      <c r="T833" s="154"/>
      <c r="AT833" s="149" t="s">
        <v>173</v>
      </c>
      <c r="AU833" s="149" t="s">
        <v>83</v>
      </c>
      <c r="AV833" s="12" t="s">
        <v>83</v>
      </c>
      <c r="AW833" s="12" t="s">
        <v>30</v>
      </c>
      <c r="AX833" s="12" t="s">
        <v>73</v>
      </c>
      <c r="AY833" s="149" t="s">
        <v>166</v>
      </c>
    </row>
    <row r="834" spans="2:51" s="12" customFormat="1" x14ac:dyDescent="0.2">
      <c r="B834" s="147"/>
      <c r="D834" s="148" t="s">
        <v>173</v>
      </c>
      <c r="E834" s="149" t="s">
        <v>1</v>
      </c>
      <c r="F834" s="150" t="s">
        <v>911</v>
      </c>
      <c r="H834" s="151">
        <v>3.2610000000000001</v>
      </c>
      <c r="I834" s="152"/>
      <c r="L834" s="147"/>
      <c r="M834" s="153"/>
      <c r="T834" s="154"/>
      <c r="AT834" s="149" t="s">
        <v>173</v>
      </c>
      <c r="AU834" s="149" t="s">
        <v>83</v>
      </c>
      <c r="AV834" s="12" t="s">
        <v>83</v>
      </c>
      <c r="AW834" s="12" t="s">
        <v>30</v>
      </c>
      <c r="AX834" s="12" t="s">
        <v>73</v>
      </c>
      <c r="AY834" s="149" t="s">
        <v>166</v>
      </c>
    </row>
    <row r="835" spans="2:51" s="12" customFormat="1" x14ac:dyDescent="0.2">
      <c r="B835" s="147"/>
      <c r="D835" s="148" t="s">
        <v>173</v>
      </c>
      <c r="E835" s="149" t="s">
        <v>1</v>
      </c>
      <c r="F835" s="150" t="s">
        <v>912</v>
      </c>
      <c r="H835" s="151">
        <v>1.782</v>
      </c>
      <c r="I835" s="152"/>
      <c r="L835" s="147"/>
      <c r="M835" s="153"/>
      <c r="T835" s="154"/>
      <c r="AT835" s="149" t="s">
        <v>173</v>
      </c>
      <c r="AU835" s="149" t="s">
        <v>83</v>
      </c>
      <c r="AV835" s="12" t="s">
        <v>83</v>
      </c>
      <c r="AW835" s="12" t="s">
        <v>30</v>
      </c>
      <c r="AX835" s="12" t="s">
        <v>73</v>
      </c>
      <c r="AY835" s="149" t="s">
        <v>166</v>
      </c>
    </row>
    <row r="836" spans="2:51" s="12" customFormat="1" x14ac:dyDescent="0.2">
      <c r="B836" s="147"/>
      <c r="D836" s="148" t="s">
        <v>173</v>
      </c>
      <c r="E836" s="149" t="s">
        <v>1</v>
      </c>
      <c r="F836" s="150" t="s">
        <v>913</v>
      </c>
      <c r="H836" s="151">
        <v>0.85299999999999998</v>
      </c>
      <c r="I836" s="152"/>
      <c r="L836" s="147"/>
      <c r="M836" s="153"/>
      <c r="T836" s="154"/>
      <c r="AT836" s="149" t="s">
        <v>173</v>
      </c>
      <c r="AU836" s="149" t="s">
        <v>83</v>
      </c>
      <c r="AV836" s="12" t="s">
        <v>83</v>
      </c>
      <c r="AW836" s="12" t="s">
        <v>30</v>
      </c>
      <c r="AX836" s="12" t="s">
        <v>73</v>
      </c>
      <c r="AY836" s="149" t="s">
        <v>166</v>
      </c>
    </row>
    <row r="837" spans="2:51" s="12" customFormat="1" x14ac:dyDescent="0.2">
      <c r="B837" s="147"/>
      <c r="D837" s="148" t="s">
        <v>173</v>
      </c>
      <c r="E837" s="149" t="s">
        <v>1</v>
      </c>
      <c r="F837" s="150" t="s">
        <v>886</v>
      </c>
      <c r="H837" s="151">
        <v>17.983000000000001</v>
      </c>
      <c r="I837" s="152"/>
      <c r="L837" s="147"/>
      <c r="M837" s="153"/>
      <c r="T837" s="154"/>
      <c r="AT837" s="149" t="s">
        <v>173</v>
      </c>
      <c r="AU837" s="149" t="s">
        <v>83</v>
      </c>
      <c r="AV837" s="12" t="s">
        <v>83</v>
      </c>
      <c r="AW837" s="12" t="s">
        <v>30</v>
      </c>
      <c r="AX837" s="12" t="s">
        <v>73</v>
      </c>
      <c r="AY837" s="149" t="s">
        <v>166</v>
      </c>
    </row>
    <row r="838" spans="2:51" s="12" customFormat="1" x14ac:dyDescent="0.2">
      <c r="B838" s="147"/>
      <c r="D838" s="148" t="s">
        <v>173</v>
      </c>
      <c r="E838" s="149" t="s">
        <v>1</v>
      </c>
      <c r="F838" s="150" t="s">
        <v>914</v>
      </c>
      <c r="H838" s="151">
        <v>1.3049999999999999</v>
      </c>
      <c r="I838" s="152"/>
      <c r="L838" s="147"/>
      <c r="M838" s="153"/>
      <c r="T838" s="154"/>
      <c r="AT838" s="149" t="s">
        <v>173</v>
      </c>
      <c r="AU838" s="149" t="s">
        <v>83</v>
      </c>
      <c r="AV838" s="12" t="s">
        <v>83</v>
      </c>
      <c r="AW838" s="12" t="s">
        <v>30</v>
      </c>
      <c r="AX838" s="12" t="s">
        <v>73</v>
      </c>
      <c r="AY838" s="149" t="s">
        <v>166</v>
      </c>
    </row>
    <row r="839" spans="2:51" s="12" customFormat="1" x14ac:dyDescent="0.2">
      <c r="B839" s="147"/>
      <c r="D839" s="148" t="s">
        <v>173</v>
      </c>
      <c r="E839" s="149" t="s">
        <v>1</v>
      </c>
      <c r="F839" s="150" t="s">
        <v>915</v>
      </c>
      <c r="H839" s="151">
        <v>0.41099999999999998</v>
      </c>
      <c r="I839" s="152"/>
      <c r="L839" s="147"/>
      <c r="M839" s="153"/>
      <c r="T839" s="154"/>
      <c r="AT839" s="149" t="s">
        <v>173</v>
      </c>
      <c r="AU839" s="149" t="s">
        <v>83</v>
      </c>
      <c r="AV839" s="12" t="s">
        <v>83</v>
      </c>
      <c r="AW839" s="12" t="s">
        <v>30</v>
      </c>
      <c r="AX839" s="12" t="s">
        <v>73</v>
      </c>
      <c r="AY839" s="149" t="s">
        <v>166</v>
      </c>
    </row>
    <row r="840" spans="2:51" s="12" customFormat="1" x14ac:dyDescent="0.2">
      <c r="B840" s="147"/>
      <c r="D840" s="148" t="s">
        <v>173</v>
      </c>
      <c r="E840" s="149" t="s">
        <v>1</v>
      </c>
      <c r="F840" s="150" t="s">
        <v>916</v>
      </c>
      <c r="H840" s="151">
        <v>2.673</v>
      </c>
      <c r="I840" s="152"/>
      <c r="L840" s="147"/>
      <c r="M840" s="153"/>
      <c r="T840" s="154"/>
      <c r="AT840" s="149" t="s">
        <v>173</v>
      </c>
      <c r="AU840" s="149" t="s">
        <v>83</v>
      </c>
      <c r="AV840" s="12" t="s">
        <v>83</v>
      </c>
      <c r="AW840" s="12" t="s">
        <v>30</v>
      </c>
      <c r="AX840" s="12" t="s">
        <v>73</v>
      </c>
      <c r="AY840" s="149" t="s">
        <v>166</v>
      </c>
    </row>
    <row r="841" spans="2:51" s="12" customFormat="1" x14ac:dyDescent="0.2">
      <c r="B841" s="147"/>
      <c r="D841" s="148" t="s">
        <v>173</v>
      </c>
      <c r="E841" s="149" t="s">
        <v>1</v>
      </c>
      <c r="F841" s="150" t="s">
        <v>917</v>
      </c>
      <c r="H841" s="151">
        <v>11.88</v>
      </c>
      <c r="I841" s="152"/>
      <c r="L841" s="147"/>
      <c r="M841" s="153"/>
      <c r="T841" s="154"/>
      <c r="AT841" s="149" t="s">
        <v>173</v>
      </c>
      <c r="AU841" s="149" t="s">
        <v>83</v>
      </c>
      <c r="AV841" s="12" t="s">
        <v>83</v>
      </c>
      <c r="AW841" s="12" t="s">
        <v>30</v>
      </c>
      <c r="AX841" s="12" t="s">
        <v>73</v>
      </c>
      <c r="AY841" s="149" t="s">
        <v>166</v>
      </c>
    </row>
    <row r="842" spans="2:51" s="12" customFormat="1" x14ac:dyDescent="0.2">
      <c r="B842" s="147"/>
      <c r="D842" s="148" t="s">
        <v>173</v>
      </c>
      <c r="E842" s="149" t="s">
        <v>1</v>
      </c>
      <c r="F842" s="150" t="s">
        <v>918</v>
      </c>
      <c r="H842" s="151">
        <v>1.6970000000000001</v>
      </c>
      <c r="I842" s="152"/>
      <c r="L842" s="147"/>
      <c r="M842" s="153"/>
      <c r="T842" s="154"/>
      <c r="AT842" s="149" t="s">
        <v>173</v>
      </c>
      <c r="AU842" s="149" t="s">
        <v>83</v>
      </c>
      <c r="AV842" s="12" t="s">
        <v>83</v>
      </c>
      <c r="AW842" s="12" t="s">
        <v>30</v>
      </c>
      <c r="AX842" s="12" t="s">
        <v>73</v>
      </c>
      <c r="AY842" s="149" t="s">
        <v>166</v>
      </c>
    </row>
    <row r="843" spans="2:51" s="12" customFormat="1" x14ac:dyDescent="0.2">
      <c r="B843" s="147"/>
      <c r="D843" s="148" t="s">
        <v>173</v>
      </c>
      <c r="E843" s="149" t="s">
        <v>1</v>
      </c>
      <c r="F843" s="150" t="s">
        <v>980</v>
      </c>
      <c r="H843" s="151">
        <v>7.56</v>
      </c>
      <c r="I843" s="152"/>
      <c r="L843" s="147"/>
      <c r="M843" s="153"/>
      <c r="T843" s="154"/>
      <c r="AT843" s="149" t="s">
        <v>173</v>
      </c>
      <c r="AU843" s="149" t="s">
        <v>83</v>
      </c>
      <c r="AV843" s="12" t="s">
        <v>83</v>
      </c>
      <c r="AW843" s="12" t="s">
        <v>30</v>
      </c>
      <c r="AX843" s="12" t="s">
        <v>73</v>
      </c>
      <c r="AY843" s="149" t="s">
        <v>166</v>
      </c>
    </row>
    <row r="844" spans="2:51" s="12" customFormat="1" x14ac:dyDescent="0.2">
      <c r="B844" s="147"/>
      <c r="D844" s="148" t="s">
        <v>173</v>
      </c>
      <c r="E844" s="149" t="s">
        <v>1</v>
      </c>
      <c r="F844" s="150" t="s">
        <v>889</v>
      </c>
      <c r="H844" s="151">
        <v>2.73</v>
      </c>
      <c r="I844" s="152"/>
      <c r="L844" s="147"/>
      <c r="M844" s="153"/>
      <c r="T844" s="154"/>
      <c r="AT844" s="149" t="s">
        <v>173</v>
      </c>
      <c r="AU844" s="149" t="s">
        <v>83</v>
      </c>
      <c r="AV844" s="12" t="s">
        <v>83</v>
      </c>
      <c r="AW844" s="12" t="s">
        <v>30</v>
      </c>
      <c r="AX844" s="12" t="s">
        <v>73</v>
      </c>
      <c r="AY844" s="149" t="s">
        <v>166</v>
      </c>
    </row>
    <row r="845" spans="2:51" s="12" customFormat="1" x14ac:dyDescent="0.2">
      <c r="B845" s="147"/>
      <c r="D845" s="148" t="s">
        <v>173</v>
      </c>
      <c r="E845" s="149" t="s">
        <v>1</v>
      </c>
      <c r="F845" s="150" t="s">
        <v>919</v>
      </c>
      <c r="H845" s="151">
        <v>7.7220000000000004</v>
      </c>
      <c r="I845" s="152"/>
      <c r="L845" s="147"/>
      <c r="M845" s="153"/>
      <c r="T845" s="154"/>
      <c r="AT845" s="149" t="s">
        <v>173</v>
      </c>
      <c r="AU845" s="149" t="s">
        <v>83</v>
      </c>
      <c r="AV845" s="12" t="s">
        <v>83</v>
      </c>
      <c r="AW845" s="12" t="s">
        <v>30</v>
      </c>
      <c r="AX845" s="12" t="s">
        <v>73</v>
      </c>
      <c r="AY845" s="149" t="s">
        <v>166</v>
      </c>
    </row>
    <row r="846" spans="2:51" s="12" customFormat="1" x14ac:dyDescent="0.2">
      <c r="B846" s="147"/>
      <c r="D846" s="148" t="s">
        <v>173</v>
      </c>
      <c r="E846" s="149" t="s">
        <v>1</v>
      </c>
      <c r="F846" s="150" t="s">
        <v>920</v>
      </c>
      <c r="H846" s="151">
        <v>-4.3339999999999996</v>
      </c>
      <c r="I846" s="152"/>
      <c r="L846" s="147"/>
      <c r="M846" s="153"/>
      <c r="T846" s="154"/>
      <c r="AT846" s="149" t="s">
        <v>173</v>
      </c>
      <c r="AU846" s="149" t="s">
        <v>83</v>
      </c>
      <c r="AV846" s="12" t="s">
        <v>83</v>
      </c>
      <c r="AW846" s="12" t="s">
        <v>30</v>
      </c>
      <c r="AX846" s="12" t="s">
        <v>73</v>
      </c>
      <c r="AY846" s="149" t="s">
        <v>166</v>
      </c>
    </row>
    <row r="847" spans="2:51" s="12" customFormat="1" x14ac:dyDescent="0.2">
      <c r="B847" s="147"/>
      <c r="D847" s="148" t="s">
        <v>173</v>
      </c>
      <c r="E847" s="149" t="s">
        <v>1</v>
      </c>
      <c r="F847" s="150" t="s">
        <v>921</v>
      </c>
      <c r="H847" s="151">
        <v>14.256</v>
      </c>
      <c r="I847" s="152"/>
      <c r="L847" s="147"/>
      <c r="M847" s="153"/>
      <c r="T847" s="154"/>
      <c r="AT847" s="149" t="s">
        <v>173</v>
      </c>
      <c r="AU847" s="149" t="s">
        <v>83</v>
      </c>
      <c r="AV847" s="12" t="s">
        <v>83</v>
      </c>
      <c r="AW847" s="12" t="s">
        <v>30</v>
      </c>
      <c r="AX847" s="12" t="s">
        <v>73</v>
      </c>
      <c r="AY847" s="149" t="s">
        <v>166</v>
      </c>
    </row>
    <row r="848" spans="2:51" s="12" customFormat="1" x14ac:dyDescent="0.2">
      <c r="B848" s="147"/>
      <c r="D848" s="148" t="s">
        <v>173</v>
      </c>
      <c r="E848" s="149" t="s">
        <v>1</v>
      </c>
      <c r="F848" s="150" t="s">
        <v>305</v>
      </c>
      <c r="H848" s="151">
        <v>-7.92</v>
      </c>
      <c r="I848" s="152"/>
      <c r="L848" s="147"/>
      <c r="M848" s="153"/>
      <c r="T848" s="154"/>
      <c r="AT848" s="149" t="s">
        <v>173</v>
      </c>
      <c r="AU848" s="149" t="s">
        <v>83</v>
      </c>
      <c r="AV848" s="12" t="s">
        <v>83</v>
      </c>
      <c r="AW848" s="12" t="s">
        <v>30</v>
      </c>
      <c r="AX848" s="12" t="s">
        <v>73</v>
      </c>
      <c r="AY848" s="149" t="s">
        <v>166</v>
      </c>
    </row>
    <row r="849" spans="2:65" s="12" customFormat="1" x14ac:dyDescent="0.2">
      <c r="B849" s="147"/>
      <c r="D849" s="148" t="s">
        <v>173</v>
      </c>
      <c r="E849" s="149" t="s">
        <v>1</v>
      </c>
      <c r="F849" s="150" t="s">
        <v>922</v>
      </c>
      <c r="H849" s="151">
        <v>18.414000000000001</v>
      </c>
      <c r="I849" s="152"/>
      <c r="L849" s="147"/>
      <c r="M849" s="153"/>
      <c r="T849" s="154"/>
      <c r="AT849" s="149" t="s">
        <v>173</v>
      </c>
      <c r="AU849" s="149" t="s">
        <v>83</v>
      </c>
      <c r="AV849" s="12" t="s">
        <v>83</v>
      </c>
      <c r="AW849" s="12" t="s">
        <v>30</v>
      </c>
      <c r="AX849" s="12" t="s">
        <v>73</v>
      </c>
      <c r="AY849" s="149" t="s">
        <v>166</v>
      </c>
    </row>
    <row r="850" spans="2:65" s="12" customFormat="1" x14ac:dyDescent="0.2">
      <c r="B850" s="147"/>
      <c r="D850" s="148" t="s">
        <v>173</v>
      </c>
      <c r="E850" s="149" t="s">
        <v>1</v>
      </c>
      <c r="F850" s="150" t="s">
        <v>305</v>
      </c>
      <c r="H850" s="151">
        <v>-7.92</v>
      </c>
      <c r="I850" s="152"/>
      <c r="L850" s="147"/>
      <c r="M850" s="153"/>
      <c r="T850" s="154"/>
      <c r="AT850" s="149" t="s">
        <v>173</v>
      </c>
      <c r="AU850" s="149" t="s">
        <v>83</v>
      </c>
      <c r="AV850" s="12" t="s">
        <v>83</v>
      </c>
      <c r="AW850" s="12" t="s">
        <v>30</v>
      </c>
      <c r="AX850" s="12" t="s">
        <v>73</v>
      </c>
      <c r="AY850" s="149" t="s">
        <v>166</v>
      </c>
    </row>
    <row r="851" spans="2:65" s="12" customFormat="1" x14ac:dyDescent="0.2">
      <c r="B851" s="147"/>
      <c r="D851" s="148" t="s">
        <v>173</v>
      </c>
      <c r="E851" s="149" t="s">
        <v>1</v>
      </c>
      <c r="F851" s="150" t="s">
        <v>923</v>
      </c>
      <c r="H851" s="151">
        <v>17.82</v>
      </c>
      <c r="I851" s="152"/>
      <c r="L851" s="147"/>
      <c r="M851" s="153"/>
      <c r="T851" s="154"/>
      <c r="AT851" s="149" t="s">
        <v>173</v>
      </c>
      <c r="AU851" s="149" t="s">
        <v>83</v>
      </c>
      <c r="AV851" s="12" t="s">
        <v>83</v>
      </c>
      <c r="AW851" s="12" t="s">
        <v>30</v>
      </c>
      <c r="AX851" s="12" t="s">
        <v>73</v>
      </c>
      <c r="AY851" s="149" t="s">
        <v>166</v>
      </c>
    </row>
    <row r="852" spans="2:65" s="12" customFormat="1" x14ac:dyDescent="0.2">
      <c r="B852" s="147"/>
      <c r="D852" s="148" t="s">
        <v>173</v>
      </c>
      <c r="E852" s="149" t="s">
        <v>1</v>
      </c>
      <c r="F852" s="150" t="s">
        <v>305</v>
      </c>
      <c r="H852" s="151">
        <v>-7.92</v>
      </c>
      <c r="I852" s="152"/>
      <c r="L852" s="147"/>
      <c r="M852" s="153"/>
      <c r="T852" s="154"/>
      <c r="AT852" s="149" t="s">
        <v>173</v>
      </c>
      <c r="AU852" s="149" t="s">
        <v>83</v>
      </c>
      <c r="AV852" s="12" t="s">
        <v>83</v>
      </c>
      <c r="AW852" s="12" t="s">
        <v>30</v>
      </c>
      <c r="AX852" s="12" t="s">
        <v>73</v>
      </c>
      <c r="AY852" s="149" t="s">
        <v>166</v>
      </c>
    </row>
    <row r="853" spans="2:65" s="12" customFormat="1" x14ac:dyDescent="0.2">
      <c r="B853" s="147"/>
      <c r="D853" s="148" t="s">
        <v>173</v>
      </c>
      <c r="E853" s="149" t="s">
        <v>1</v>
      </c>
      <c r="F853" s="150" t="s">
        <v>921</v>
      </c>
      <c r="H853" s="151">
        <v>14.256</v>
      </c>
      <c r="I853" s="152"/>
      <c r="L853" s="147"/>
      <c r="M853" s="153"/>
      <c r="T853" s="154"/>
      <c r="AT853" s="149" t="s">
        <v>173</v>
      </c>
      <c r="AU853" s="149" t="s">
        <v>83</v>
      </c>
      <c r="AV853" s="12" t="s">
        <v>83</v>
      </c>
      <c r="AW853" s="12" t="s">
        <v>30</v>
      </c>
      <c r="AX853" s="12" t="s">
        <v>73</v>
      </c>
      <c r="AY853" s="149" t="s">
        <v>166</v>
      </c>
    </row>
    <row r="854" spans="2:65" s="12" customFormat="1" x14ac:dyDescent="0.2">
      <c r="B854" s="147"/>
      <c r="D854" s="148" t="s">
        <v>173</v>
      </c>
      <c r="E854" s="149" t="s">
        <v>1</v>
      </c>
      <c r="F854" s="150" t="s">
        <v>308</v>
      </c>
      <c r="H854" s="151">
        <v>-5.28</v>
      </c>
      <c r="I854" s="152"/>
      <c r="L854" s="147"/>
      <c r="M854" s="153"/>
      <c r="T854" s="154"/>
      <c r="AT854" s="149" t="s">
        <v>173</v>
      </c>
      <c r="AU854" s="149" t="s">
        <v>83</v>
      </c>
      <c r="AV854" s="12" t="s">
        <v>83</v>
      </c>
      <c r="AW854" s="12" t="s">
        <v>30</v>
      </c>
      <c r="AX854" s="12" t="s">
        <v>73</v>
      </c>
      <c r="AY854" s="149" t="s">
        <v>166</v>
      </c>
    </row>
    <row r="855" spans="2:65" s="12" customFormat="1" x14ac:dyDescent="0.2">
      <c r="B855" s="147"/>
      <c r="D855" s="148" t="s">
        <v>173</v>
      </c>
      <c r="E855" s="149" t="s">
        <v>1</v>
      </c>
      <c r="F855" s="150" t="s">
        <v>924</v>
      </c>
      <c r="H855" s="151">
        <v>20.79</v>
      </c>
      <c r="I855" s="152"/>
      <c r="L855" s="147"/>
      <c r="M855" s="153"/>
      <c r="T855" s="154"/>
      <c r="AT855" s="149" t="s">
        <v>173</v>
      </c>
      <c r="AU855" s="149" t="s">
        <v>83</v>
      </c>
      <c r="AV855" s="12" t="s">
        <v>83</v>
      </c>
      <c r="AW855" s="12" t="s">
        <v>30</v>
      </c>
      <c r="AX855" s="12" t="s">
        <v>73</v>
      </c>
      <c r="AY855" s="149" t="s">
        <v>166</v>
      </c>
    </row>
    <row r="856" spans="2:65" s="12" customFormat="1" x14ac:dyDescent="0.2">
      <c r="B856" s="147"/>
      <c r="D856" s="148" t="s">
        <v>173</v>
      </c>
      <c r="E856" s="149" t="s">
        <v>1</v>
      </c>
      <c r="F856" s="150" t="s">
        <v>305</v>
      </c>
      <c r="H856" s="151">
        <v>-7.92</v>
      </c>
      <c r="I856" s="152"/>
      <c r="L856" s="147"/>
      <c r="M856" s="153"/>
      <c r="T856" s="154"/>
      <c r="AT856" s="149" t="s">
        <v>173</v>
      </c>
      <c r="AU856" s="149" t="s">
        <v>83</v>
      </c>
      <c r="AV856" s="12" t="s">
        <v>83</v>
      </c>
      <c r="AW856" s="12" t="s">
        <v>30</v>
      </c>
      <c r="AX856" s="12" t="s">
        <v>73</v>
      </c>
      <c r="AY856" s="149" t="s">
        <v>166</v>
      </c>
    </row>
    <row r="857" spans="2:65" s="12" customFormat="1" x14ac:dyDescent="0.2">
      <c r="B857" s="147"/>
      <c r="D857" s="148" t="s">
        <v>173</v>
      </c>
      <c r="E857" s="149" t="s">
        <v>1</v>
      </c>
      <c r="F857" s="150" t="s">
        <v>372</v>
      </c>
      <c r="H857" s="151">
        <v>50</v>
      </c>
      <c r="I857" s="152"/>
      <c r="L857" s="147"/>
      <c r="M857" s="153"/>
      <c r="T857" s="154"/>
      <c r="AT857" s="149" t="s">
        <v>173</v>
      </c>
      <c r="AU857" s="149" t="s">
        <v>83</v>
      </c>
      <c r="AV857" s="12" t="s">
        <v>83</v>
      </c>
      <c r="AW857" s="12" t="s">
        <v>30</v>
      </c>
      <c r="AX857" s="12" t="s">
        <v>73</v>
      </c>
      <c r="AY857" s="149" t="s">
        <v>166</v>
      </c>
    </row>
    <row r="858" spans="2:65" s="13" customFormat="1" x14ac:dyDescent="0.2">
      <c r="B858" s="155"/>
      <c r="D858" s="148" t="s">
        <v>173</v>
      </c>
      <c r="E858" s="156" t="s">
        <v>1</v>
      </c>
      <c r="F858" s="157" t="s">
        <v>186</v>
      </c>
      <c r="H858" s="158">
        <v>169.06400000000002</v>
      </c>
      <c r="I858" s="159"/>
      <c r="L858" s="155"/>
      <c r="M858" s="160"/>
      <c r="T858" s="161"/>
      <c r="AT858" s="156" t="s">
        <v>173</v>
      </c>
      <c r="AU858" s="156" t="s">
        <v>83</v>
      </c>
      <c r="AV858" s="13" t="s">
        <v>172</v>
      </c>
      <c r="AW858" s="13" t="s">
        <v>30</v>
      </c>
      <c r="AX858" s="13" t="s">
        <v>81</v>
      </c>
      <c r="AY858" s="156" t="s">
        <v>166</v>
      </c>
    </row>
    <row r="859" spans="2:65" s="1" customFormat="1" ht="16.5" customHeight="1" x14ac:dyDescent="0.2">
      <c r="B859" s="31"/>
      <c r="C859" s="133" t="s">
        <v>677</v>
      </c>
      <c r="D859" s="133" t="s">
        <v>168</v>
      </c>
      <c r="E859" s="134" t="s">
        <v>817</v>
      </c>
      <c r="F859" s="135" t="s">
        <v>818</v>
      </c>
      <c r="G859" s="136" t="s">
        <v>252</v>
      </c>
      <c r="H859" s="137">
        <v>169.06399999999999</v>
      </c>
      <c r="I859" s="138"/>
      <c r="J859" s="139">
        <f>ROUND(I859*H859,2)</f>
        <v>0</v>
      </c>
      <c r="K859" s="140"/>
      <c r="L859" s="31"/>
      <c r="M859" s="141" t="s">
        <v>1</v>
      </c>
      <c r="N859" s="142" t="s">
        <v>38</v>
      </c>
      <c r="P859" s="143">
        <f>O859*H859</f>
        <v>0</v>
      </c>
      <c r="Q859" s="143">
        <v>0</v>
      </c>
      <c r="R859" s="143">
        <f>Q859*H859</f>
        <v>0</v>
      </c>
      <c r="S859" s="143">
        <v>0</v>
      </c>
      <c r="T859" s="144">
        <f>S859*H859</f>
        <v>0</v>
      </c>
      <c r="AR859" s="145" t="s">
        <v>224</v>
      </c>
      <c r="AT859" s="145" t="s">
        <v>168</v>
      </c>
      <c r="AU859" s="145" t="s">
        <v>83</v>
      </c>
      <c r="AY859" s="16" t="s">
        <v>166</v>
      </c>
      <c r="BE859" s="146">
        <f>IF(N859="základní",J859,0)</f>
        <v>0</v>
      </c>
      <c r="BF859" s="146">
        <f>IF(N859="snížená",J859,0)</f>
        <v>0</v>
      </c>
      <c r="BG859" s="146">
        <f>IF(N859="zákl. přenesená",J859,0)</f>
        <v>0</v>
      </c>
      <c r="BH859" s="146">
        <f>IF(N859="sníž. přenesená",J859,0)</f>
        <v>0</v>
      </c>
      <c r="BI859" s="146">
        <f>IF(N859="nulová",J859,0)</f>
        <v>0</v>
      </c>
      <c r="BJ859" s="16" t="s">
        <v>81</v>
      </c>
      <c r="BK859" s="146">
        <f>ROUND(I859*H859,2)</f>
        <v>0</v>
      </c>
      <c r="BL859" s="16" t="s">
        <v>224</v>
      </c>
      <c r="BM859" s="145" t="s">
        <v>676</v>
      </c>
    </row>
    <row r="860" spans="2:65" s="12" customFormat="1" x14ac:dyDescent="0.2">
      <c r="B860" s="147"/>
      <c r="D860" s="148" t="s">
        <v>173</v>
      </c>
      <c r="E860" s="149" t="s">
        <v>1</v>
      </c>
      <c r="F860" s="150" t="s">
        <v>903</v>
      </c>
      <c r="H860" s="151">
        <v>2.2869999999999999</v>
      </c>
      <c r="I860" s="152"/>
      <c r="L860" s="147"/>
      <c r="M860" s="153"/>
      <c r="T860" s="154"/>
      <c r="AT860" s="149" t="s">
        <v>173</v>
      </c>
      <c r="AU860" s="149" t="s">
        <v>83</v>
      </c>
      <c r="AV860" s="12" t="s">
        <v>83</v>
      </c>
      <c r="AW860" s="12" t="s">
        <v>30</v>
      </c>
      <c r="AX860" s="12" t="s">
        <v>73</v>
      </c>
      <c r="AY860" s="149" t="s">
        <v>166</v>
      </c>
    </row>
    <row r="861" spans="2:65" s="12" customFormat="1" x14ac:dyDescent="0.2">
      <c r="B861" s="147"/>
      <c r="D861" s="148" t="s">
        <v>173</v>
      </c>
      <c r="E861" s="149" t="s">
        <v>1</v>
      </c>
      <c r="F861" s="150" t="s">
        <v>904</v>
      </c>
      <c r="H861" s="151">
        <v>0.82199999999999995</v>
      </c>
      <c r="I861" s="152"/>
      <c r="L861" s="147"/>
      <c r="M861" s="153"/>
      <c r="T861" s="154"/>
      <c r="AT861" s="149" t="s">
        <v>173</v>
      </c>
      <c r="AU861" s="149" t="s">
        <v>83</v>
      </c>
      <c r="AV861" s="12" t="s">
        <v>83</v>
      </c>
      <c r="AW861" s="12" t="s">
        <v>30</v>
      </c>
      <c r="AX861" s="12" t="s">
        <v>73</v>
      </c>
      <c r="AY861" s="149" t="s">
        <v>166</v>
      </c>
    </row>
    <row r="862" spans="2:65" s="12" customFormat="1" x14ac:dyDescent="0.2">
      <c r="B862" s="147"/>
      <c r="D862" s="148" t="s">
        <v>173</v>
      </c>
      <c r="E862" s="149" t="s">
        <v>1</v>
      </c>
      <c r="F862" s="150" t="s">
        <v>905</v>
      </c>
      <c r="H862" s="151">
        <v>2.673</v>
      </c>
      <c r="I862" s="152"/>
      <c r="L862" s="147"/>
      <c r="M862" s="153"/>
      <c r="T862" s="154"/>
      <c r="AT862" s="149" t="s">
        <v>173</v>
      </c>
      <c r="AU862" s="149" t="s">
        <v>83</v>
      </c>
      <c r="AV862" s="12" t="s">
        <v>83</v>
      </c>
      <c r="AW862" s="12" t="s">
        <v>30</v>
      </c>
      <c r="AX862" s="12" t="s">
        <v>73</v>
      </c>
      <c r="AY862" s="149" t="s">
        <v>166</v>
      </c>
    </row>
    <row r="863" spans="2:65" s="12" customFormat="1" x14ac:dyDescent="0.2">
      <c r="B863" s="147"/>
      <c r="D863" s="148" t="s">
        <v>173</v>
      </c>
      <c r="E863" s="149" t="s">
        <v>1</v>
      </c>
      <c r="F863" s="150" t="s">
        <v>906</v>
      </c>
      <c r="H863" s="151">
        <v>0.82699999999999996</v>
      </c>
      <c r="I863" s="152"/>
      <c r="L863" s="147"/>
      <c r="M863" s="153"/>
      <c r="T863" s="154"/>
      <c r="AT863" s="149" t="s">
        <v>173</v>
      </c>
      <c r="AU863" s="149" t="s">
        <v>83</v>
      </c>
      <c r="AV863" s="12" t="s">
        <v>83</v>
      </c>
      <c r="AW863" s="12" t="s">
        <v>30</v>
      </c>
      <c r="AX863" s="12" t="s">
        <v>73</v>
      </c>
      <c r="AY863" s="149" t="s">
        <v>166</v>
      </c>
    </row>
    <row r="864" spans="2:65" s="12" customFormat="1" x14ac:dyDescent="0.2">
      <c r="B864" s="147"/>
      <c r="D864" s="148" t="s">
        <v>173</v>
      </c>
      <c r="E864" s="149" t="s">
        <v>1</v>
      </c>
      <c r="F864" s="150" t="s">
        <v>907</v>
      </c>
      <c r="H864" s="151">
        <v>1.782</v>
      </c>
      <c r="I864" s="152"/>
      <c r="L864" s="147"/>
      <c r="M864" s="153"/>
      <c r="T864" s="154"/>
      <c r="AT864" s="149" t="s">
        <v>173</v>
      </c>
      <c r="AU864" s="149" t="s">
        <v>83</v>
      </c>
      <c r="AV864" s="12" t="s">
        <v>83</v>
      </c>
      <c r="AW864" s="12" t="s">
        <v>30</v>
      </c>
      <c r="AX864" s="12" t="s">
        <v>73</v>
      </c>
      <c r="AY864" s="149" t="s">
        <v>166</v>
      </c>
    </row>
    <row r="865" spans="2:51" s="12" customFormat="1" x14ac:dyDescent="0.2">
      <c r="B865" s="147"/>
      <c r="D865" s="148" t="s">
        <v>173</v>
      </c>
      <c r="E865" s="149" t="s">
        <v>1</v>
      </c>
      <c r="F865" s="150" t="s">
        <v>908</v>
      </c>
      <c r="H865" s="151">
        <v>1.2330000000000001</v>
      </c>
      <c r="I865" s="152"/>
      <c r="L865" s="147"/>
      <c r="M865" s="153"/>
      <c r="T865" s="154"/>
      <c r="AT865" s="149" t="s">
        <v>173</v>
      </c>
      <c r="AU865" s="149" t="s">
        <v>83</v>
      </c>
      <c r="AV865" s="12" t="s">
        <v>83</v>
      </c>
      <c r="AW865" s="12" t="s">
        <v>30</v>
      </c>
      <c r="AX865" s="12" t="s">
        <v>73</v>
      </c>
      <c r="AY865" s="149" t="s">
        <v>166</v>
      </c>
    </row>
    <row r="866" spans="2:51" s="12" customFormat="1" x14ac:dyDescent="0.2">
      <c r="B866" s="147"/>
      <c r="D866" s="148" t="s">
        <v>173</v>
      </c>
      <c r="E866" s="149" t="s">
        <v>1</v>
      </c>
      <c r="F866" s="150" t="s">
        <v>909</v>
      </c>
      <c r="H866" s="151">
        <v>0.52200000000000002</v>
      </c>
      <c r="I866" s="152"/>
      <c r="L866" s="147"/>
      <c r="M866" s="153"/>
      <c r="T866" s="154"/>
      <c r="AT866" s="149" t="s">
        <v>173</v>
      </c>
      <c r="AU866" s="149" t="s">
        <v>83</v>
      </c>
      <c r="AV866" s="12" t="s">
        <v>83</v>
      </c>
      <c r="AW866" s="12" t="s">
        <v>30</v>
      </c>
      <c r="AX866" s="12" t="s">
        <v>73</v>
      </c>
      <c r="AY866" s="149" t="s">
        <v>166</v>
      </c>
    </row>
    <row r="867" spans="2:51" s="12" customFormat="1" x14ac:dyDescent="0.2">
      <c r="B867" s="147"/>
      <c r="D867" s="148" t="s">
        <v>173</v>
      </c>
      <c r="E867" s="149" t="s">
        <v>1</v>
      </c>
      <c r="F867" s="150" t="s">
        <v>883</v>
      </c>
      <c r="H867" s="151">
        <v>4.01</v>
      </c>
      <c r="I867" s="152"/>
      <c r="L867" s="147"/>
      <c r="M867" s="153"/>
      <c r="T867" s="154"/>
      <c r="AT867" s="149" t="s">
        <v>173</v>
      </c>
      <c r="AU867" s="149" t="s">
        <v>83</v>
      </c>
      <c r="AV867" s="12" t="s">
        <v>83</v>
      </c>
      <c r="AW867" s="12" t="s">
        <v>30</v>
      </c>
      <c r="AX867" s="12" t="s">
        <v>73</v>
      </c>
      <c r="AY867" s="149" t="s">
        <v>166</v>
      </c>
    </row>
    <row r="868" spans="2:51" s="12" customFormat="1" x14ac:dyDescent="0.2">
      <c r="B868" s="147"/>
      <c r="D868" s="148" t="s">
        <v>173</v>
      </c>
      <c r="E868" s="149" t="s">
        <v>1</v>
      </c>
      <c r="F868" s="150" t="s">
        <v>910</v>
      </c>
      <c r="H868" s="151">
        <v>0.80900000000000005</v>
      </c>
      <c r="I868" s="152"/>
      <c r="L868" s="147"/>
      <c r="M868" s="153"/>
      <c r="T868" s="154"/>
      <c r="AT868" s="149" t="s">
        <v>173</v>
      </c>
      <c r="AU868" s="149" t="s">
        <v>83</v>
      </c>
      <c r="AV868" s="12" t="s">
        <v>83</v>
      </c>
      <c r="AW868" s="12" t="s">
        <v>30</v>
      </c>
      <c r="AX868" s="12" t="s">
        <v>73</v>
      </c>
      <c r="AY868" s="149" t="s">
        <v>166</v>
      </c>
    </row>
    <row r="869" spans="2:51" s="12" customFormat="1" x14ac:dyDescent="0.2">
      <c r="B869" s="147"/>
      <c r="D869" s="148" t="s">
        <v>173</v>
      </c>
      <c r="E869" s="149" t="s">
        <v>1</v>
      </c>
      <c r="F869" s="150" t="s">
        <v>911</v>
      </c>
      <c r="H869" s="151">
        <v>3.2610000000000001</v>
      </c>
      <c r="I869" s="152"/>
      <c r="L869" s="147"/>
      <c r="M869" s="153"/>
      <c r="T869" s="154"/>
      <c r="AT869" s="149" t="s">
        <v>173</v>
      </c>
      <c r="AU869" s="149" t="s">
        <v>83</v>
      </c>
      <c r="AV869" s="12" t="s">
        <v>83</v>
      </c>
      <c r="AW869" s="12" t="s">
        <v>30</v>
      </c>
      <c r="AX869" s="12" t="s">
        <v>73</v>
      </c>
      <c r="AY869" s="149" t="s">
        <v>166</v>
      </c>
    </row>
    <row r="870" spans="2:51" s="12" customFormat="1" x14ac:dyDescent="0.2">
      <c r="B870" s="147"/>
      <c r="D870" s="148" t="s">
        <v>173</v>
      </c>
      <c r="E870" s="149" t="s">
        <v>1</v>
      </c>
      <c r="F870" s="150" t="s">
        <v>912</v>
      </c>
      <c r="H870" s="151">
        <v>1.782</v>
      </c>
      <c r="I870" s="152"/>
      <c r="L870" s="147"/>
      <c r="M870" s="153"/>
      <c r="T870" s="154"/>
      <c r="AT870" s="149" t="s">
        <v>173</v>
      </c>
      <c r="AU870" s="149" t="s">
        <v>83</v>
      </c>
      <c r="AV870" s="12" t="s">
        <v>83</v>
      </c>
      <c r="AW870" s="12" t="s">
        <v>30</v>
      </c>
      <c r="AX870" s="12" t="s">
        <v>73</v>
      </c>
      <c r="AY870" s="149" t="s">
        <v>166</v>
      </c>
    </row>
    <row r="871" spans="2:51" s="12" customFormat="1" x14ac:dyDescent="0.2">
      <c r="B871" s="147"/>
      <c r="D871" s="148" t="s">
        <v>173</v>
      </c>
      <c r="E871" s="149" t="s">
        <v>1</v>
      </c>
      <c r="F871" s="150" t="s">
        <v>913</v>
      </c>
      <c r="H871" s="151">
        <v>0.85299999999999998</v>
      </c>
      <c r="I871" s="152"/>
      <c r="L871" s="147"/>
      <c r="M871" s="153"/>
      <c r="T871" s="154"/>
      <c r="AT871" s="149" t="s">
        <v>173</v>
      </c>
      <c r="AU871" s="149" t="s">
        <v>83</v>
      </c>
      <c r="AV871" s="12" t="s">
        <v>83</v>
      </c>
      <c r="AW871" s="12" t="s">
        <v>30</v>
      </c>
      <c r="AX871" s="12" t="s">
        <v>73</v>
      </c>
      <c r="AY871" s="149" t="s">
        <v>166</v>
      </c>
    </row>
    <row r="872" spans="2:51" s="12" customFormat="1" x14ac:dyDescent="0.2">
      <c r="B872" s="147"/>
      <c r="D872" s="148" t="s">
        <v>173</v>
      </c>
      <c r="E872" s="149" t="s">
        <v>1</v>
      </c>
      <c r="F872" s="150" t="s">
        <v>886</v>
      </c>
      <c r="H872" s="151">
        <v>17.983000000000001</v>
      </c>
      <c r="I872" s="152"/>
      <c r="L872" s="147"/>
      <c r="M872" s="153"/>
      <c r="T872" s="154"/>
      <c r="AT872" s="149" t="s">
        <v>173</v>
      </c>
      <c r="AU872" s="149" t="s">
        <v>83</v>
      </c>
      <c r="AV872" s="12" t="s">
        <v>83</v>
      </c>
      <c r="AW872" s="12" t="s">
        <v>30</v>
      </c>
      <c r="AX872" s="12" t="s">
        <v>73</v>
      </c>
      <c r="AY872" s="149" t="s">
        <v>166</v>
      </c>
    </row>
    <row r="873" spans="2:51" s="12" customFormat="1" x14ac:dyDescent="0.2">
      <c r="B873" s="147"/>
      <c r="D873" s="148" t="s">
        <v>173</v>
      </c>
      <c r="E873" s="149" t="s">
        <v>1</v>
      </c>
      <c r="F873" s="150" t="s">
        <v>914</v>
      </c>
      <c r="H873" s="151">
        <v>1.3049999999999999</v>
      </c>
      <c r="I873" s="152"/>
      <c r="L873" s="147"/>
      <c r="M873" s="153"/>
      <c r="T873" s="154"/>
      <c r="AT873" s="149" t="s">
        <v>173</v>
      </c>
      <c r="AU873" s="149" t="s">
        <v>83</v>
      </c>
      <c r="AV873" s="12" t="s">
        <v>83</v>
      </c>
      <c r="AW873" s="12" t="s">
        <v>30</v>
      </c>
      <c r="AX873" s="12" t="s">
        <v>73</v>
      </c>
      <c r="AY873" s="149" t="s">
        <v>166</v>
      </c>
    </row>
    <row r="874" spans="2:51" s="12" customFormat="1" x14ac:dyDescent="0.2">
      <c r="B874" s="147"/>
      <c r="D874" s="148" t="s">
        <v>173</v>
      </c>
      <c r="E874" s="149" t="s">
        <v>1</v>
      </c>
      <c r="F874" s="150" t="s">
        <v>915</v>
      </c>
      <c r="H874" s="151">
        <v>0.41099999999999998</v>
      </c>
      <c r="I874" s="152"/>
      <c r="L874" s="147"/>
      <c r="M874" s="153"/>
      <c r="T874" s="154"/>
      <c r="AT874" s="149" t="s">
        <v>173</v>
      </c>
      <c r="AU874" s="149" t="s">
        <v>83</v>
      </c>
      <c r="AV874" s="12" t="s">
        <v>83</v>
      </c>
      <c r="AW874" s="12" t="s">
        <v>30</v>
      </c>
      <c r="AX874" s="12" t="s">
        <v>73</v>
      </c>
      <c r="AY874" s="149" t="s">
        <v>166</v>
      </c>
    </row>
    <row r="875" spans="2:51" s="12" customFormat="1" x14ac:dyDescent="0.2">
      <c r="B875" s="147"/>
      <c r="D875" s="148" t="s">
        <v>173</v>
      </c>
      <c r="E875" s="149" t="s">
        <v>1</v>
      </c>
      <c r="F875" s="150" t="s">
        <v>916</v>
      </c>
      <c r="H875" s="151">
        <v>2.673</v>
      </c>
      <c r="I875" s="152"/>
      <c r="L875" s="147"/>
      <c r="M875" s="153"/>
      <c r="T875" s="154"/>
      <c r="AT875" s="149" t="s">
        <v>173</v>
      </c>
      <c r="AU875" s="149" t="s">
        <v>83</v>
      </c>
      <c r="AV875" s="12" t="s">
        <v>83</v>
      </c>
      <c r="AW875" s="12" t="s">
        <v>30</v>
      </c>
      <c r="AX875" s="12" t="s">
        <v>73</v>
      </c>
      <c r="AY875" s="149" t="s">
        <v>166</v>
      </c>
    </row>
    <row r="876" spans="2:51" s="12" customFormat="1" x14ac:dyDescent="0.2">
      <c r="B876" s="147"/>
      <c r="D876" s="148" t="s">
        <v>173</v>
      </c>
      <c r="E876" s="149" t="s">
        <v>1</v>
      </c>
      <c r="F876" s="150" t="s">
        <v>917</v>
      </c>
      <c r="H876" s="151">
        <v>11.88</v>
      </c>
      <c r="I876" s="152"/>
      <c r="L876" s="147"/>
      <c r="M876" s="153"/>
      <c r="T876" s="154"/>
      <c r="AT876" s="149" t="s">
        <v>173</v>
      </c>
      <c r="AU876" s="149" t="s">
        <v>83</v>
      </c>
      <c r="AV876" s="12" t="s">
        <v>83</v>
      </c>
      <c r="AW876" s="12" t="s">
        <v>30</v>
      </c>
      <c r="AX876" s="12" t="s">
        <v>73</v>
      </c>
      <c r="AY876" s="149" t="s">
        <v>166</v>
      </c>
    </row>
    <row r="877" spans="2:51" s="12" customFormat="1" x14ac:dyDescent="0.2">
      <c r="B877" s="147"/>
      <c r="D877" s="148" t="s">
        <v>173</v>
      </c>
      <c r="E877" s="149" t="s">
        <v>1</v>
      </c>
      <c r="F877" s="150" t="s">
        <v>918</v>
      </c>
      <c r="H877" s="151">
        <v>1.6970000000000001</v>
      </c>
      <c r="I877" s="152"/>
      <c r="L877" s="147"/>
      <c r="M877" s="153"/>
      <c r="T877" s="154"/>
      <c r="AT877" s="149" t="s">
        <v>173</v>
      </c>
      <c r="AU877" s="149" t="s">
        <v>83</v>
      </c>
      <c r="AV877" s="12" t="s">
        <v>83</v>
      </c>
      <c r="AW877" s="12" t="s">
        <v>30</v>
      </c>
      <c r="AX877" s="12" t="s">
        <v>73</v>
      </c>
      <c r="AY877" s="149" t="s">
        <v>166</v>
      </c>
    </row>
    <row r="878" spans="2:51" s="12" customFormat="1" x14ac:dyDescent="0.2">
      <c r="B878" s="147"/>
      <c r="D878" s="148" t="s">
        <v>173</v>
      </c>
      <c r="E878" s="149" t="s">
        <v>1</v>
      </c>
      <c r="F878" s="150" t="s">
        <v>980</v>
      </c>
      <c r="H878" s="151">
        <v>7.56</v>
      </c>
      <c r="I878" s="152"/>
      <c r="L878" s="147"/>
      <c r="M878" s="153"/>
      <c r="T878" s="154"/>
      <c r="AT878" s="149" t="s">
        <v>173</v>
      </c>
      <c r="AU878" s="149" t="s">
        <v>83</v>
      </c>
      <c r="AV878" s="12" t="s">
        <v>83</v>
      </c>
      <c r="AW878" s="12" t="s">
        <v>30</v>
      </c>
      <c r="AX878" s="12" t="s">
        <v>73</v>
      </c>
      <c r="AY878" s="149" t="s">
        <v>166</v>
      </c>
    </row>
    <row r="879" spans="2:51" s="12" customFormat="1" x14ac:dyDescent="0.2">
      <c r="B879" s="147"/>
      <c r="D879" s="148" t="s">
        <v>173</v>
      </c>
      <c r="E879" s="149" t="s">
        <v>1</v>
      </c>
      <c r="F879" s="150" t="s">
        <v>889</v>
      </c>
      <c r="H879" s="151">
        <v>2.73</v>
      </c>
      <c r="I879" s="152"/>
      <c r="L879" s="147"/>
      <c r="M879" s="153"/>
      <c r="T879" s="154"/>
      <c r="AT879" s="149" t="s">
        <v>173</v>
      </c>
      <c r="AU879" s="149" t="s">
        <v>83</v>
      </c>
      <c r="AV879" s="12" t="s">
        <v>83</v>
      </c>
      <c r="AW879" s="12" t="s">
        <v>30</v>
      </c>
      <c r="AX879" s="12" t="s">
        <v>73</v>
      </c>
      <c r="AY879" s="149" t="s">
        <v>166</v>
      </c>
    </row>
    <row r="880" spans="2:51" s="12" customFormat="1" x14ac:dyDescent="0.2">
      <c r="B880" s="147"/>
      <c r="D880" s="148" t="s">
        <v>173</v>
      </c>
      <c r="E880" s="149" t="s">
        <v>1</v>
      </c>
      <c r="F880" s="150" t="s">
        <v>919</v>
      </c>
      <c r="H880" s="151">
        <v>7.7220000000000004</v>
      </c>
      <c r="I880" s="152"/>
      <c r="L880" s="147"/>
      <c r="M880" s="153"/>
      <c r="T880" s="154"/>
      <c r="AT880" s="149" t="s">
        <v>173</v>
      </c>
      <c r="AU880" s="149" t="s">
        <v>83</v>
      </c>
      <c r="AV880" s="12" t="s">
        <v>83</v>
      </c>
      <c r="AW880" s="12" t="s">
        <v>30</v>
      </c>
      <c r="AX880" s="12" t="s">
        <v>73</v>
      </c>
      <c r="AY880" s="149" t="s">
        <v>166</v>
      </c>
    </row>
    <row r="881" spans="2:65" s="12" customFormat="1" x14ac:dyDescent="0.2">
      <c r="B881" s="147"/>
      <c r="D881" s="148" t="s">
        <v>173</v>
      </c>
      <c r="E881" s="149" t="s">
        <v>1</v>
      </c>
      <c r="F881" s="150" t="s">
        <v>920</v>
      </c>
      <c r="H881" s="151">
        <v>-4.3339999999999996</v>
      </c>
      <c r="I881" s="152"/>
      <c r="L881" s="147"/>
      <c r="M881" s="153"/>
      <c r="T881" s="154"/>
      <c r="AT881" s="149" t="s">
        <v>173</v>
      </c>
      <c r="AU881" s="149" t="s">
        <v>83</v>
      </c>
      <c r="AV881" s="12" t="s">
        <v>83</v>
      </c>
      <c r="AW881" s="12" t="s">
        <v>30</v>
      </c>
      <c r="AX881" s="12" t="s">
        <v>73</v>
      </c>
      <c r="AY881" s="149" t="s">
        <v>166</v>
      </c>
    </row>
    <row r="882" spans="2:65" s="12" customFormat="1" x14ac:dyDescent="0.2">
      <c r="B882" s="147"/>
      <c r="D882" s="148" t="s">
        <v>173</v>
      </c>
      <c r="E882" s="149" t="s">
        <v>1</v>
      </c>
      <c r="F882" s="150" t="s">
        <v>921</v>
      </c>
      <c r="H882" s="151">
        <v>14.256</v>
      </c>
      <c r="I882" s="152"/>
      <c r="L882" s="147"/>
      <c r="M882" s="153"/>
      <c r="T882" s="154"/>
      <c r="AT882" s="149" t="s">
        <v>173</v>
      </c>
      <c r="AU882" s="149" t="s">
        <v>83</v>
      </c>
      <c r="AV882" s="12" t="s">
        <v>83</v>
      </c>
      <c r="AW882" s="12" t="s">
        <v>30</v>
      </c>
      <c r="AX882" s="12" t="s">
        <v>73</v>
      </c>
      <c r="AY882" s="149" t="s">
        <v>166</v>
      </c>
    </row>
    <row r="883" spans="2:65" s="12" customFormat="1" x14ac:dyDescent="0.2">
      <c r="B883" s="147"/>
      <c r="D883" s="148" t="s">
        <v>173</v>
      </c>
      <c r="E883" s="149" t="s">
        <v>1</v>
      </c>
      <c r="F883" s="150" t="s">
        <v>305</v>
      </c>
      <c r="H883" s="151">
        <v>-7.92</v>
      </c>
      <c r="I883" s="152"/>
      <c r="L883" s="147"/>
      <c r="M883" s="153"/>
      <c r="T883" s="154"/>
      <c r="AT883" s="149" t="s">
        <v>173</v>
      </c>
      <c r="AU883" s="149" t="s">
        <v>83</v>
      </c>
      <c r="AV883" s="12" t="s">
        <v>83</v>
      </c>
      <c r="AW883" s="12" t="s">
        <v>30</v>
      </c>
      <c r="AX883" s="12" t="s">
        <v>73</v>
      </c>
      <c r="AY883" s="149" t="s">
        <v>166</v>
      </c>
    </row>
    <row r="884" spans="2:65" s="12" customFormat="1" x14ac:dyDescent="0.2">
      <c r="B884" s="147"/>
      <c r="D884" s="148" t="s">
        <v>173</v>
      </c>
      <c r="E884" s="149" t="s">
        <v>1</v>
      </c>
      <c r="F884" s="150" t="s">
        <v>922</v>
      </c>
      <c r="H884" s="151">
        <v>18.414000000000001</v>
      </c>
      <c r="I884" s="152"/>
      <c r="L884" s="147"/>
      <c r="M884" s="153"/>
      <c r="T884" s="154"/>
      <c r="AT884" s="149" t="s">
        <v>173</v>
      </c>
      <c r="AU884" s="149" t="s">
        <v>83</v>
      </c>
      <c r="AV884" s="12" t="s">
        <v>83</v>
      </c>
      <c r="AW884" s="12" t="s">
        <v>30</v>
      </c>
      <c r="AX884" s="12" t="s">
        <v>73</v>
      </c>
      <c r="AY884" s="149" t="s">
        <v>166</v>
      </c>
    </row>
    <row r="885" spans="2:65" s="12" customFormat="1" x14ac:dyDescent="0.2">
      <c r="B885" s="147"/>
      <c r="D885" s="148" t="s">
        <v>173</v>
      </c>
      <c r="E885" s="149" t="s">
        <v>1</v>
      </c>
      <c r="F885" s="150" t="s">
        <v>305</v>
      </c>
      <c r="H885" s="151">
        <v>-7.92</v>
      </c>
      <c r="I885" s="152"/>
      <c r="L885" s="147"/>
      <c r="M885" s="153"/>
      <c r="T885" s="154"/>
      <c r="AT885" s="149" t="s">
        <v>173</v>
      </c>
      <c r="AU885" s="149" t="s">
        <v>83</v>
      </c>
      <c r="AV885" s="12" t="s">
        <v>83</v>
      </c>
      <c r="AW885" s="12" t="s">
        <v>30</v>
      </c>
      <c r="AX885" s="12" t="s">
        <v>73</v>
      </c>
      <c r="AY885" s="149" t="s">
        <v>166</v>
      </c>
    </row>
    <row r="886" spans="2:65" s="12" customFormat="1" x14ac:dyDescent="0.2">
      <c r="B886" s="147"/>
      <c r="D886" s="148" t="s">
        <v>173</v>
      </c>
      <c r="E886" s="149" t="s">
        <v>1</v>
      </c>
      <c r="F886" s="150" t="s">
        <v>923</v>
      </c>
      <c r="H886" s="151">
        <v>17.82</v>
      </c>
      <c r="I886" s="152"/>
      <c r="L886" s="147"/>
      <c r="M886" s="153"/>
      <c r="T886" s="154"/>
      <c r="AT886" s="149" t="s">
        <v>173</v>
      </c>
      <c r="AU886" s="149" t="s">
        <v>83</v>
      </c>
      <c r="AV886" s="12" t="s">
        <v>83</v>
      </c>
      <c r="AW886" s="12" t="s">
        <v>30</v>
      </c>
      <c r="AX886" s="12" t="s">
        <v>73</v>
      </c>
      <c r="AY886" s="149" t="s">
        <v>166</v>
      </c>
    </row>
    <row r="887" spans="2:65" s="12" customFormat="1" x14ac:dyDescent="0.2">
      <c r="B887" s="147"/>
      <c r="D887" s="148" t="s">
        <v>173</v>
      </c>
      <c r="E887" s="149" t="s">
        <v>1</v>
      </c>
      <c r="F887" s="150" t="s">
        <v>305</v>
      </c>
      <c r="H887" s="151">
        <v>-7.92</v>
      </c>
      <c r="I887" s="152"/>
      <c r="L887" s="147"/>
      <c r="M887" s="153"/>
      <c r="T887" s="154"/>
      <c r="AT887" s="149" t="s">
        <v>173</v>
      </c>
      <c r="AU887" s="149" t="s">
        <v>83</v>
      </c>
      <c r="AV887" s="12" t="s">
        <v>83</v>
      </c>
      <c r="AW887" s="12" t="s">
        <v>30</v>
      </c>
      <c r="AX887" s="12" t="s">
        <v>73</v>
      </c>
      <c r="AY887" s="149" t="s">
        <v>166</v>
      </c>
    </row>
    <row r="888" spans="2:65" s="12" customFormat="1" x14ac:dyDescent="0.2">
      <c r="B888" s="147"/>
      <c r="D888" s="148" t="s">
        <v>173</v>
      </c>
      <c r="E888" s="149" t="s">
        <v>1</v>
      </c>
      <c r="F888" s="150" t="s">
        <v>921</v>
      </c>
      <c r="H888" s="151">
        <v>14.256</v>
      </c>
      <c r="I888" s="152"/>
      <c r="L888" s="147"/>
      <c r="M888" s="153"/>
      <c r="T888" s="154"/>
      <c r="AT888" s="149" t="s">
        <v>173</v>
      </c>
      <c r="AU888" s="149" t="s">
        <v>83</v>
      </c>
      <c r="AV888" s="12" t="s">
        <v>83</v>
      </c>
      <c r="AW888" s="12" t="s">
        <v>30</v>
      </c>
      <c r="AX888" s="12" t="s">
        <v>73</v>
      </c>
      <c r="AY888" s="149" t="s">
        <v>166</v>
      </c>
    </row>
    <row r="889" spans="2:65" s="12" customFormat="1" x14ac:dyDescent="0.2">
      <c r="B889" s="147"/>
      <c r="D889" s="148" t="s">
        <v>173</v>
      </c>
      <c r="E889" s="149" t="s">
        <v>1</v>
      </c>
      <c r="F889" s="150" t="s">
        <v>308</v>
      </c>
      <c r="H889" s="151">
        <v>-5.28</v>
      </c>
      <c r="I889" s="152"/>
      <c r="L889" s="147"/>
      <c r="M889" s="153"/>
      <c r="T889" s="154"/>
      <c r="AT889" s="149" t="s">
        <v>173</v>
      </c>
      <c r="AU889" s="149" t="s">
        <v>83</v>
      </c>
      <c r="AV889" s="12" t="s">
        <v>83</v>
      </c>
      <c r="AW889" s="12" t="s">
        <v>30</v>
      </c>
      <c r="AX889" s="12" t="s">
        <v>73</v>
      </c>
      <c r="AY889" s="149" t="s">
        <v>166</v>
      </c>
    </row>
    <row r="890" spans="2:65" s="12" customFormat="1" x14ac:dyDescent="0.2">
      <c r="B890" s="147"/>
      <c r="D890" s="148" t="s">
        <v>173</v>
      </c>
      <c r="E890" s="149" t="s">
        <v>1</v>
      </c>
      <c r="F890" s="150" t="s">
        <v>924</v>
      </c>
      <c r="H890" s="151">
        <v>20.79</v>
      </c>
      <c r="I890" s="152"/>
      <c r="L890" s="147"/>
      <c r="M890" s="153"/>
      <c r="T890" s="154"/>
      <c r="AT890" s="149" t="s">
        <v>173</v>
      </c>
      <c r="AU890" s="149" t="s">
        <v>83</v>
      </c>
      <c r="AV890" s="12" t="s">
        <v>83</v>
      </c>
      <c r="AW890" s="12" t="s">
        <v>30</v>
      </c>
      <c r="AX890" s="12" t="s">
        <v>73</v>
      </c>
      <c r="AY890" s="149" t="s">
        <v>166</v>
      </c>
    </row>
    <row r="891" spans="2:65" s="12" customFormat="1" x14ac:dyDescent="0.2">
      <c r="B891" s="147"/>
      <c r="D891" s="148" t="s">
        <v>173</v>
      </c>
      <c r="E891" s="149" t="s">
        <v>1</v>
      </c>
      <c r="F891" s="150" t="s">
        <v>305</v>
      </c>
      <c r="H891" s="151">
        <v>-7.92</v>
      </c>
      <c r="I891" s="152"/>
      <c r="L891" s="147"/>
      <c r="M891" s="153"/>
      <c r="T891" s="154"/>
      <c r="AT891" s="149" t="s">
        <v>173</v>
      </c>
      <c r="AU891" s="149" t="s">
        <v>83</v>
      </c>
      <c r="AV891" s="12" t="s">
        <v>83</v>
      </c>
      <c r="AW891" s="12" t="s">
        <v>30</v>
      </c>
      <c r="AX891" s="12" t="s">
        <v>73</v>
      </c>
      <c r="AY891" s="149" t="s">
        <v>166</v>
      </c>
    </row>
    <row r="892" spans="2:65" s="12" customFormat="1" x14ac:dyDescent="0.2">
      <c r="B892" s="147"/>
      <c r="D892" s="148" t="s">
        <v>173</v>
      </c>
      <c r="E892" s="149" t="s">
        <v>1</v>
      </c>
      <c r="F892" s="150" t="s">
        <v>372</v>
      </c>
      <c r="H892" s="151">
        <v>50</v>
      </c>
      <c r="I892" s="152"/>
      <c r="L892" s="147"/>
      <c r="M892" s="153"/>
      <c r="T892" s="154"/>
      <c r="AT892" s="149" t="s">
        <v>173</v>
      </c>
      <c r="AU892" s="149" t="s">
        <v>83</v>
      </c>
      <c r="AV892" s="12" t="s">
        <v>83</v>
      </c>
      <c r="AW892" s="12" t="s">
        <v>30</v>
      </c>
      <c r="AX892" s="12" t="s">
        <v>73</v>
      </c>
      <c r="AY892" s="149" t="s">
        <v>166</v>
      </c>
    </row>
    <row r="893" spans="2:65" s="13" customFormat="1" x14ac:dyDescent="0.2">
      <c r="B893" s="155"/>
      <c r="D893" s="148" t="s">
        <v>173</v>
      </c>
      <c r="E893" s="156" t="s">
        <v>1</v>
      </c>
      <c r="F893" s="157" t="s">
        <v>186</v>
      </c>
      <c r="H893" s="158">
        <v>169.06400000000002</v>
      </c>
      <c r="I893" s="159"/>
      <c r="L893" s="155"/>
      <c r="M893" s="160"/>
      <c r="T893" s="161"/>
      <c r="AT893" s="156" t="s">
        <v>173</v>
      </c>
      <c r="AU893" s="156" t="s">
        <v>83</v>
      </c>
      <c r="AV893" s="13" t="s">
        <v>172</v>
      </c>
      <c r="AW893" s="13" t="s">
        <v>30</v>
      </c>
      <c r="AX893" s="13" t="s">
        <v>81</v>
      </c>
      <c r="AY893" s="156" t="s">
        <v>166</v>
      </c>
    </row>
    <row r="894" spans="2:65" s="1" customFormat="1" ht="24.2" customHeight="1" x14ac:dyDescent="0.2">
      <c r="B894" s="31"/>
      <c r="C894" s="133" t="s">
        <v>489</v>
      </c>
      <c r="D894" s="133" t="s">
        <v>168</v>
      </c>
      <c r="E894" s="134" t="s">
        <v>820</v>
      </c>
      <c r="F894" s="135" t="s">
        <v>821</v>
      </c>
      <c r="G894" s="136" t="s">
        <v>252</v>
      </c>
      <c r="H894" s="137">
        <v>169.06399999999999</v>
      </c>
      <c r="I894" s="138"/>
      <c r="J894" s="139">
        <f>ROUND(I894*H894,2)</f>
        <v>0</v>
      </c>
      <c r="K894" s="140"/>
      <c r="L894" s="31"/>
      <c r="M894" s="141" t="s">
        <v>1</v>
      </c>
      <c r="N894" s="142" t="s">
        <v>38</v>
      </c>
      <c r="P894" s="143">
        <f>O894*H894</f>
        <v>0</v>
      </c>
      <c r="Q894" s="143">
        <v>0</v>
      </c>
      <c r="R894" s="143">
        <f>Q894*H894</f>
        <v>0</v>
      </c>
      <c r="S894" s="143">
        <v>0</v>
      </c>
      <c r="T894" s="144">
        <f>S894*H894</f>
        <v>0</v>
      </c>
      <c r="AR894" s="145" t="s">
        <v>224</v>
      </c>
      <c r="AT894" s="145" t="s">
        <v>168</v>
      </c>
      <c r="AU894" s="145" t="s">
        <v>83</v>
      </c>
      <c r="AY894" s="16" t="s">
        <v>166</v>
      </c>
      <c r="BE894" s="146">
        <f>IF(N894="základní",J894,0)</f>
        <v>0</v>
      </c>
      <c r="BF894" s="146">
        <f>IF(N894="snížená",J894,0)</f>
        <v>0</v>
      </c>
      <c r="BG894" s="146">
        <f>IF(N894="zákl. přenesená",J894,0)</f>
        <v>0</v>
      </c>
      <c r="BH894" s="146">
        <f>IF(N894="sníž. přenesená",J894,0)</f>
        <v>0</v>
      </c>
      <c r="BI894" s="146">
        <f>IF(N894="nulová",J894,0)</f>
        <v>0</v>
      </c>
      <c r="BJ894" s="16" t="s">
        <v>81</v>
      </c>
      <c r="BK894" s="146">
        <f>ROUND(I894*H894,2)</f>
        <v>0</v>
      </c>
      <c r="BL894" s="16" t="s">
        <v>224</v>
      </c>
      <c r="BM894" s="145" t="s">
        <v>680</v>
      </c>
    </row>
    <row r="895" spans="2:65" s="12" customFormat="1" x14ac:dyDescent="0.2">
      <c r="B895" s="147"/>
      <c r="D895" s="148" t="s">
        <v>173</v>
      </c>
      <c r="E895" s="149" t="s">
        <v>1</v>
      </c>
      <c r="F895" s="150" t="s">
        <v>903</v>
      </c>
      <c r="H895" s="151">
        <v>2.2869999999999999</v>
      </c>
      <c r="I895" s="152"/>
      <c r="L895" s="147"/>
      <c r="M895" s="153"/>
      <c r="T895" s="154"/>
      <c r="AT895" s="149" t="s">
        <v>173</v>
      </c>
      <c r="AU895" s="149" t="s">
        <v>83</v>
      </c>
      <c r="AV895" s="12" t="s">
        <v>83</v>
      </c>
      <c r="AW895" s="12" t="s">
        <v>30</v>
      </c>
      <c r="AX895" s="12" t="s">
        <v>73</v>
      </c>
      <c r="AY895" s="149" t="s">
        <v>166</v>
      </c>
    </row>
    <row r="896" spans="2:65" s="12" customFormat="1" x14ac:dyDescent="0.2">
      <c r="B896" s="147"/>
      <c r="D896" s="148" t="s">
        <v>173</v>
      </c>
      <c r="E896" s="149" t="s">
        <v>1</v>
      </c>
      <c r="F896" s="150" t="s">
        <v>904</v>
      </c>
      <c r="H896" s="151">
        <v>0.82199999999999995</v>
      </c>
      <c r="I896" s="152"/>
      <c r="L896" s="147"/>
      <c r="M896" s="153"/>
      <c r="T896" s="154"/>
      <c r="AT896" s="149" t="s">
        <v>173</v>
      </c>
      <c r="AU896" s="149" t="s">
        <v>83</v>
      </c>
      <c r="AV896" s="12" t="s">
        <v>83</v>
      </c>
      <c r="AW896" s="12" t="s">
        <v>30</v>
      </c>
      <c r="AX896" s="12" t="s">
        <v>73</v>
      </c>
      <c r="AY896" s="149" t="s">
        <v>166</v>
      </c>
    </row>
    <row r="897" spans="2:51" s="12" customFormat="1" x14ac:dyDescent="0.2">
      <c r="B897" s="147"/>
      <c r="D897" s="148" t="s">
        <v>173</v>
      </c>
      <c r="E897" s="149" t="s">
        <v>1</v>
      </c>
      <c r="F897" s="150" t="s">
        <v>905</v>
      </c>
      <c r="H897" s="151">
        <v>2.673</v>
      </c>
      <c r="I897" s="152"/>
      <c r="L897" s="147"/>
      <c r="M897" s="153"/>
      <c r="T897" s="154"/>
      <c r="AT897" s="149" t="s">
        <v>173</v>
      </c>
      <c r="AU897" s="149" t="s">
        <v>83</v>
      </c>
      <c r="AV897" s="12" t="s">
        <v>83</v>
      </c>
      <c r="AW897" s="12" t="s">
        <v>30</v>
      </c>
      <c r="AX897" s="12" t="s">
        <v>73</v>
      </c>
      <c r="AY897" s="149" t="s">
        <v>166</v>
      </c>
    </row>
    <row r="898" spans="2:51" s="12" customFormat="1" x14ac:dyDescent="0.2">
      <c r="B898" s="147"/>
      <c r="D898" s="148" t="s">
        <v>173</v>
      </c>
      <c r="E898" s="149" t="s">
        <v>1</v>
      </c>
      <c r="F898" s="150" t="s">
        <v>906</v>
      </c>
      <c r="H898" s="151">
        <v>0.82699999999999996</v>
      </c>
      <c r="I898" s="152"/>
      <c r="L898" s="147"/>
      <c r="M898" s="153"/>
      <c r="T898" s="154"/>
      <c r="AT898" s="149" t="s">
        <v>173</v>
      </c>
      <c r="AU898" s="149" t="s">
        <v>83</v>
      </c>
      <c r="AV898" s="12" t="s">
        <v>83</v>
      </c>
      <c r="AW898" s="12" t="s">
        <v>30</v>
      </c>
      <c r="AX898" s="12" t="s">
        <v>73</v>
      </c>
      <c r="AY898" s="149" t="s">
        <v>166</v>
      </c>
    </row>
    <row r="899" spans="2:51" s="12" customFormat="1" x14ac:dyDescent="0.2">
      <c r="B899" s="147"/>
      <c r="D899" s="148" t="s">
        <v>173</v>
      </c>
      <c r="E899" s="149" t="s">
        <v>1</v>
      </c>
      <c r="F899" s="150" t="s">
        <v>907</v>
      </c>
      <c r="H899" s="151">
        <v>1.782</v>
      </c>
      <c r="I899" s="152"/>
      <c r="L899" s="147"/>
      <c r="M899" s="153"/>
      <c r="T899" s="154"/>
      <c r="AT899" s="149" t="s">
        <v>173</v>
      </c>
      <c r="AU899" s="149" t="s">
        <v>83</v>
      </c>
      <c r="AV899" s="12" t="s">
        <v>83</v>
      </c>
      <c r="AW899" s="12" t="s">
        <v>30</v>
      </c>
      <c r="AX899" s="12" t="s">
        <v>73</v>
      </c>
      <c r="AY899" s="149" t="s">
        <v>166</v>
      </c>
    </row>
    <row r="900" spans="2:51" s="12" customFormat="1" x14ac:dyDescent="0.2">
      <c r="B900" s="147"/>
      <c r="D900" s="148" t="s">
        <v>173</v>
      </c>
      <c r="E900" s="149" t="s">
        <v>1</v>
      </c>
      <c r="F900" s="150" t="s">
        <v>908</v>
      </c>
      <c r="H900" s="151">
        <v>1.2330000000000001</v>
      </c>
      <c r="I900" s="152"/>
      <c r="L900" s="147"/>
      <c r="M900" s="153"/>
      <c r="T900" s="154"/>
      <c r="AT900" s="149" t="s">
        <v>173</v>
      </c>
      <c r="AU900" s="149" t="s">
        <v>83</v>
      </c>
      <c r="AV900" s="12" t="s">
        <v>83</v>
      </c>
      <c r="AW900" s="12" t="s">
        <v>30</v>
      </c>
      <c r="AX900" s="12" t="s">
        <v>73</v>
      </c>
      <c r="AY900" s="149" t="s">
        <v>166</v>
      </c>
    </row>
    <row r="901" spans="2:51" s="12" customFormat="1" x14ac:dyDescent="0.2">
      <c r="B901" s="147"/>
      <c r="D901" s="148" t="s">
        <v>173</v>
      </c>
      <c r="E901" s="149" t="s">
        <v>1</v>
      </c>
      <c r="F901" s="150" t="s">
        <v>909</v>
      </c>
      <c r="H901" s="151">
        <v>0.52200000000000002</v>
      </c>
      <c r="I901" s="152"/>
      <c r="L901" s="147"/>
      <c r="M901" s="153"/>
      <c r="T901" s="154"/>
      <c r="AT901" s="149" t="s">
        <v>173</v>
      </c>
      <c r="AU901" s="149" t="s">
        <v>83</v>
      </c>
      <c r="AV901" s="12" t="s">
        <v>83</v>
      </c>
      <c r="AW901" s="12" t="s">
        <v>30</v>
      </c>
      <c r="AX901" s="12" t="s">
        <v>73</v>
      </c>
      <c r="AY901" s="149" t="s">
        <v>166</v>
      </c>
    </row>
    <row r="902" spans="2:51" s="12" customFormat="1" x14ac:dyDescent="0.2">
      <c r="B902" s="147"/>
      <c r="D902" s="148" t="s">
        <v>173</v>
      </c>
      <c r="E902" s="149" t="s">
        <v>1</v>
      </c>
      <c r="F902" s="150" t="s">
        <v>883</v>
      </c>
      <c r="H902" s="151">
        <v>4.01</v>
      </c>
      <c r="I902" s="152"/>
      <c r="L902" s="147"/>
      <c r="M902" s="153"/>
      <c r="T902" s="154"/>
      <c r="AT902" s="149" t="s">
        <v>173</v>
      </c>
      <c r="AU902" s="149" t="s">
        <v>83</v>
      </c>
      <c r="AV902" s="12" t="s">
        <v>83</v>
      </c>
      <c r="AW902" s="12" t="s">
        <v>30</v>
      </c>
      <c r="AX902" s="12" t="s">
        <v>73</v>
      </c>
      <c r="AY902" s="149" t="s">
        <v>166</v>
      </c>
    </row>
    <row r="903" spans="2:51" s="12" customFormat="1" x14ac:dyDescent="0.2">
      <c r="B903" s="147"/>
      <c r="D903" s="148" t="s">
        <v>173</v>
      </c>
      <c r="E903" s="149" t="s">
        <v>1</v>
      </c>
      <c r="F903" s="150" t="s">
        <v>910</v>
      </c>
      <c r="H903" s="151">
        <v>0.80900000000000005</v>
      </c>
      <c r="I903" s="152"/>
      <c r="L903" s="147"/>
      <c r="M903" s="153"/>
      <c r="T903" s="154"/>
      <c r="AT903" s="149" t="s">
        <v>173</v>
      </c>
      <c r="AU903" s="149" t="s">
        <v>83</v>
      </c>
      <c r="AV903" s="12" t="s">
        <v>83</v>
      </c>
      <c r="AW903" s="12" t="s">
        <v>30</v>
      </c>
      <c r="AX903" s="12" t="s">
        <v>73</v>
      </c>
      <c r="AY903" s="149" t="s">
        <v>166</v>
      </c>
    </row>
    <row r="904" spans="2:51" s="12" customFormat="1" x14ac:dyDescent="0.2">
      <c r="B904" s="147"/>
      <c r="D904" s="148" t="s">
        <v>173</v>
      </c>
      <c r="E904" s="149" t="s">
        <v>1</v>
      </c>
      <c r="F904" s="150" t="s">
        <v>911</v>
      </c>
      <c r="H904" s="151">
        <v>3.2610000000000001</v>
      </c>
      <c r="I904" s="152"/>
      <c r="L904" s="147"/>
      <c r="M904" s="153"/>
      <c r="T904" s="154"/>
      <c r="AT904" s="149" t="s">
        <v>173</v>
      </c>
      <c r="AU904" s="149" t="s">
        <v>83</v>
      </c>
      <c r="AV904" s="12" t="s">
        <v>83</v>
      </c>
      <c r="AW904" s="12" t="s">
        <v>30</v>
      </c>
      <c r="AX904" s="12" t="s">
        <v>73</v>
      </c>
      <c r="AY904" s="149" t="s">
        <v>166</v>
      </c>
    </row>
    <row r="905" spans="2:51" s="12" customFormat="1" x14ac:dyDescent="0.2">
      <c r="B905" s="147"/>
      <c r="D905" s="148" t="s">
        <v>173</v>
      </c>
      <c r="E905" s="149" t="s">
        <v>1</v>
      </c>
      <c r="F905" s="150" t="s">
        <v>912</v>
      </c>
      <c r="H905" s="151">
        <v>1.782</v>
      </c>
      <c r="I905" s="152"/>
      <c r="L905" s="147"/>
      <c r="M905" s="153"/>
      <c r="T905" s="154"/>
      <c r="AT905" s="149" t="s">
        <v>173</v>
      </c>
      <c r="AU905" s="149" t="s">
        <v>83</v>
      </c>
      <c r="AV905" s="12" t="s">
        <v>83</v>
      </c>
      <c r="AW905" s="12" t="s">
        <v>30</v>
      </c>
      <c r="AX905" s="12" t="s">
        <v>73</v>
      </c>
      <c r="AY905" s="149" t="s">
        <v>166</v>
      </c>
    </row>
    <row r="906" spans="2:51" s="12" customFormat="1" x14ac:dyDescent="0.2">
      <c r="B906" s="147"/>
      <c r="D906" s="148" t="s">
        <v>173</v>
      </c>
      <c r="E906" s="149" t="s">
        <v>1</v>
      </c>
      <c r="F906" s="150" t="s">
        <v>913</v>
      </c>
      <c r="H906" s="151">
        <v>0.85299999999999998</v>
      </c>
      <c r="I906" s="152"/>
      <c r="L906" s="147"/>
      <c r="M906" s="153"/>
      <c r="T906" s="154"/>
      <c r="AT906" s="149" t="s">
        <v>173</v>
      </c>
      <c r="AU906" s="149" t="s">
        <v>83</v>
      </c>
      <c r="AV906" s="12" t="s">
        <v>83</v>
      </c>
      <c r="AW906" s="12" t="s">
        <v>30</v>
      </c>
      <c r="AX906" s="12" t="s">
        <v>73</v>
      </c>
      <c r="AY906" s="149" t="s">
        <v>166</v>
      </c>
    </row>
    <row r="907" spans="2:51" s="12" customFormat="1" x14ac:dyDescent="0.2">
      <c r="B907" s="147"/>
      <c r="D907" s="148" t="s">
        <v>173</v>
      </c>
      <c r="E907" s="149" t="s">
        <v>1</v>
      </c>
      <c r="F907" s="150" t="s">
        <v>886</v>
      </c>
      <c r="H907" s="151">
        <v>17.983000000000001</v>
      </c>
      <c r="I907" s="152"/>
      <c r="L907" s="147"/>
      <c r="M907" s="153"/>
      <c r="T907" s="154"/>
      <c r="AT907" s="149" t="s">
        <v>173</v>
      </c>
      <c r="AU907" s="149" t="s">
        <v>83</v>
      </c>
      <c r="AV907" s="12" t="s">
        <v>83</v>
      </c>
      <c r="AW907" s="12" t="s">
        <v>30</v>
      </c>
      <c r="AX907" s="12" t="s">
        <v>73</v>
      </c>
      <c r="AY907" s="149" t="s">
        <v>166</v>
      </c>
    </row>
    <row r="908" spans="2:51" s="12" customFormat="1" x14ac:dyDescent="0.2">
      <c r="B908" s="147"/>
      <c r="D908" s="148" t="s">
        <v>173</v>
      </c>
      <c r="E908" s="149" t="s">
        <v>1</v>
      </c>
      <c r="F908" s="150" t="s">
        <v>914</v>
      </c>
      <c r="H908" s="151">
        <v>1.3049999999999999</v>
      </c>
      <c r="I908" s="152"/>
      <c r="L908" s="147"/>
      <c r="M908" s="153"/>
      <c r="T908" s="154"/>
      <c r="AT908" s="149" t="s">
        <v>173</v>
      </c>
      <c r="AU908" s="149" t="s">
        <v>83</v>
      </c>
      <c r="AV908" s="12" t="s">
        <v>83</v>
      </c>
      <c r="AW908" s="12" t="s">
        <v>30</v>
      </c>
      <c r="AX908" s="12" t="s">
        <v>73</v>
      </c>
      <c r="AY908" s="149" t="s">
        <v>166</v>
      </c>
    </row>
    <row r="909" spans="2:51" s="12" customFormat="1" x14ac:dyDescent="0.2">
      <c r="B909" s="147"/>
      <c r="D909" s="148" t="s">
        <v>173</v>
      </c>
      <c r="E909" s="149" t="s">
        <v>1</v>
      </c>
      <c r="F909" s="150" t="s">
        <v>915</v>
      </c>
      <c r="H909" s="151">
        <v>0.41099999999999998</v>
      </c>
      <c r="I909" s="152"/>
      <c r="L909" s="147"/>
      <c r="M909" s="153"/>
      <c r="T909" s="154"/>
      <c r="AT909" s="149" t="s">
        <v>173</v>
      </c>
      <c r="AU909" s="149" t="s">
        <v>83</v>
      </c>
      <c r="AV909" s="12" t="s">
        <v>83</v>
      </c>
      <c r="AW909" s="12" t="s">
        <v>30</v>
      </c>
      <c r="AX909" s="12" t="s">
        <v>73</v>
      </c>
      <c r="AY909" s="149" t="s">
        <v>166</v>
      </c>
    </row>
    <row r="910" spans="2:51" s="12" customFormat="1" x14ac:dyDescent="0.2">
      <c r="B910" s="147"/>
      <c r="D910" s="148" t="s">
        <v>173</v>
      </c>
      <c r="E910" s="149" t="s">
        <v>1</v>
      </c>
      <c r="F910" s="150" t="s">
        <v>916</v>
      </c>
      <c r="H910" s="151">
        <v>2.673</v>
      </c>
      <c r="I910" s="152"/>
      <c r="L910" s="147"/>
      <c r="M910" s="153"/>
      <c r="T910" s="154"/>
      <c r="AT910" s="149" t="s">
        <v>173</v>
      </c>
      <c r="AU910" s="149" t="s">
        <v>83</v>
      </c>
      <c r="AV910" s="12" t="s">
        <v>83</v>
      </c>
      <c r="AW910" s="12" t="s">
        <v>30</v>
      </c>
      <c r="AX910" s="12" t="s">
        <v>73</v>
      </c>
      <c r="AY910" s="149" t="s">
        <v>166</v>
      </c>
    </row>
    <row r="911" spans="2:51" s="12" customFormat="1" x14ac:dyDescent="0.2">
      <c r="B911" s="147"/>
      <c r="D911" s="148" t="s">
        <v>173</v>
      </c>
      <c r="E911" s="149" t="s">
        <v>1</v>
      </c>
      <c r="F911" s="150" t="s">
        <v>917</v>
      </c>
      <c r="H911" s="151">
        <v>11.88</v>
      </c>
      <c r="I911" s="152"/>
      <c r="L911" s="147"/>
      <c r="M911" s="153"/>
      <c r="T911" s="154"/>
      <c r="AT911" s="149" t="s">
        <v>173</v>
      </c>
      <c r="AU911" s="149" t="s">
        <v>83</v>
      </c>
      <c r="AV911" s="12" t="s">
        <v>83</v>
      </c>
      <c r="AW911" s="12" t="s">
        <v>30</v>
      </c>
      <c r="AX911" s="12" t="s">
        <v>73</v>
      </c>
      <c r="AY911" s="149" t="s">
        <v>166</v>
      </c>
    </row>
    <row r="912" spans="2:51" s="12" customFormat="1" x14ac:dyDescent="0.2">
      <c r="B912" s="147"/>
      <c r="D912" s="148" t="s">
        <v>173</v>
      </c>
      <c r="E912" s="149" t="s">
        <v>1</v>
      </c>
      <c r="F912" s="150" t="s">
        <v>918</v>
      </c>
      <c r="H912" s="151">
        <v>1.6970000000000001</v>
      </c>
      <c r="I912" s="152"/>
      <c r="L912" s="147"/>
      <c r="M912" s="153"/>
      <c r="T912" s="154"/>
      <c r="AT912" s="149" t="s">
        <v>173</v>
      </c>
      <c r="AU912" s="149" t="s">
        <v>83</v>
      </c>
      <c r="AV912" s="12" t="s">
        <v>83</v>
      </c>
      <c r="AW912" s="12" t="s">
        <v>30</v>
      </c>
      <c r="AX912" s="12" t="s">
        <v>73</v>
      </c>
      <c r="AY912" s="149" t="s">
        <v>166</v>
      </c>
    </row>
    <row r="913" spans="2:51" s="12" customFormat="1" x14ac:dyDescent="0.2">
      <c r="B913" s="147"/>
      <c r="D913" s="148" t="s">
        <v>173</v>
      </c>
      <c r="E913" s="149" t="s">
        <v>1</v>
      </c>
      <c r="F913" s="150" t="s">
        <v>980</v>
      </c>
      <c r="H913" s="151">
        <v>7.56</v>
      </c>
      <c r="I913" s="152"/>
      <c r="L913" s="147"/>
      <c r="M913" s="153"/>
      <c r="T913" s="154"/>
      <c r="AT913" s="149" t="s">
        <v>173</v>
      </c>
      <c r="AU913" s="149" t="s">
        <v>83</v>
      </c>
      <c r="AV913" s="12" t="s">
        <v>83</v>
      </c>
      <c r="AW913" s="12" t="s">
        <v>30</v>
      </c>
      <c r="AX913" s="12" t="s">
        <v>73</v>
      </c>
      <c r="AY913" s="149" t="s">
        <v>166</v>
      </c>
    </row>
    <row r="914" spans="2:51" s="12" customFormat="1" x14ac:dyDescent="0.2">
      <c r="B914" s="147"/>
      <c r="D914" s="148" t="s">
        <v>173</v>
      </c>
      <c r="E914" s="149" t="s">
        <v>1</v>
      </c>
      <c r="F914" s="150" t="s">
        <v>889</v>
      </c>
      <c r="H914" s="151">
        <v>2.73</v>
      </c>
      <c r="I914" s="152"/>
      <c r="L914" s="147"/>
      <c r="M914" s="153"/>
      <c r="T914" s="154"/>
      <c r="AT914" s="149" t="s">
        <v>173</v>
      </c>
      <c r="AU914" s="149" t="s">
        <v>83</v>
      </c>
      <c r="AV914" s="12" t="s">
        <v>83</v>
      </c>
      <c r="AW914" s="12" t="s">
        <v>30</v>
      </c>
      <c r="AX914" s="12" t="s">
        <v>73</v>
      </c>
      <c r="AY914" s="149" t="s">
        <v>166</v>
      </c>
    </row>
    <row r="915" spans="2:51" s="12" customFormat="1" x14ac:dyDescent="0.2">
      <c r="B915" s="147"/>
      <c r="D915" s="148" t="s">
        <v>173</v>
      </c>
      <c r="E915" s="149" t="s">
        <v>1</v>
      </c>
      <c r="F915" s="150" t="s">
        <v>919</v>
      </c>
      <c r="H915" s="151">
        <v>7.7220000000000004</v>
      </c>
      <c r="I915" s="152"/>
      <c r="L915" s="147"/>
      <c r="M915" s="153"/>
      <c r="T915" s="154"/>
      <c r="AT915" s="149" t="s">
        <v>173</v>
      </c>
      <c r="AU915" s="149" t="s">
        <v>83</v>
      </c>
      <c r="AV915" s="12" t="s">
        <v>83</v>
      </c>
      <c r="AW915" s="12" t="s">
        <v>30</v>
      </c>
      <c r="AX915" s="12" t="s">
        <v>73</v>
      </c>
      <c r="AY915" s="149" t="s">
        <v>166</v>
      </c>
    </row>
    <row r="916" spans="2:51" s="12" customFormat="1" x14ac:dyDescent="0.2">
      <c r="B916" s="147"/>
      <c r="D916" s="148" t="s">
        <v>173</v>
      </c>
      <c r="E916" s="149" t="s">
        <v>1</v>
      </c>
      <c r="F916" s="150" t="s">
        <v>920</v>
      </c>
      <c r="H916" s="151">
        <v>-4.3339999999999996</v>
      </c>
      <c r="I916" s="152"/>
      <c r="L916" s="147"/>
      <c r="M916" s="153"/>
      <c r="T916" s="154"/>
      <c r="AT916" s="149" t="s">
        <v>173</v>
      </c>
      <c r="AU916" s="149" t="s">
        <v>83</v>
      </c>
      <c r="AV916" s="12" t="s">
        <v>83</v>
      </c>
      <c r="AW916" s="12" t="s">
        <v>30</v>
      </c>
      <c r="AX916" s="12" t="s">
        <v>73</v>
      </c>
      <c r="AY916" s="149" t="s">
        <v>166</v>
      </c>
    </row>
    <row r="917" spans="2:51" s="12" customFormat="1" x14ac:dyDescent="0.2">
      <c r="B917" s="147"/>
      <c r="D917" s="148" t="s">
        <v>173</v>
      </c>
      <c r="E917" s="149" t="s">
        <v>1</v>
      </c>
      <c r="F917" s="150" t="s">
        <v>921</v>
      </c>
      <c r="H917" s="151">
        <v>14.256</v>
      </c>
      <c r="I917" s="152"/>
      <c r="L917" s="147"/>
      <c r="M917" s="153"/>
      <c r="T917" s="154"/>
      <c r="AT917" s="149" t="s">
        <v>173</v>
      </c>
      <c r="AU917" s="149" t="s">
        <v>83</v>
      </c>
      <c r="AV917" s="12" t="s">
        <v>83</v>
      </c>
      <c r="AW917" s="12" t="s">
        <v>30</v>
      </c>
      <c r="AX917" s="12" t="s">
        <v>73</v>
      </c>
      <c r="AY917" s="149" t="s">
        <v>166</v>
      </c>
    </row>
    <row r="918" spans="2:51" s="12" customFormat="1" x14ac:dyDescent="0.2">
      <c r="B918" s="147"/>
      <c r="D918" s="148" t="s">
        <v>173</v>
      </c>
      <c r="E918" s="149" t="s">
        <v>1</v>
      </c>
      <c r="F918" s="150" t="s">
        <v>305</v>
      </c>
      <c r="H918" s="151">
        <v>-7.92</v>
      </c>
      <c r="I918" s="152"/>
      <c r="L918" s="147"/>
      <c r="M918" s="153"/>
      <c r="T918" s="154"/>
      <c r="AT918" s="149" t="s">
        <v>173</v>
      </c>
      <c r="AU918" s="149" t="s">
        <v>83</v>
      </c>
      <c r="AV918" s="12" t="s">
        <v>83</v>
      </c>
      <c r="AW918" s="12" t="s">
        <v>30</v>
      </c>
      <c r="AX918" s="12" t="s">
        <v>73</v>
      </c>
      <c r="AY918" s="149" t="s">
        <v>166</v>
      </c>
    </row>
    <row r="919" spans="2:51" s="12" customFormat="1" x14ac:dyDescent="0.2">
      <c r="B919" s="147"/>
      <c r="D919" s="148" t="s">
        <v>173</v>
      </c>
      <c r="E919" s="149" t="s">
        <v>1</v>
      </c>
      <c r="F919" s="150" t="s">
        <v>922</v>
      </c>
      <c r="H919" s="151">
        <v>18.414000000000001</v>
      </c>
      <c r="I919" s="152"/>
      <c r="L919" s="147"/>
      <c r="M919" s="153"/>
      <c r="T919" s="154"/>
      <c r="AT919" s="149" t="s">
        <v>173</v>
      </c>
      <c r="AU919" s="149" t="s">
        <v>83</v>
      </c>
      <c r="AV919" s="12" t="s">
        <v>83</v>
      </c>
      <c r="AW919" s="12" t="s">
        <v>30</v>
      </c>
      <c r="AX919" s="12" t="s">
        <v>73</v>
      </c>
      <c r="AY919" s="149" t="s">
        <v>166</v>
      </c>
    </row>
    <row r="920" spans="2:51" s="12" customFormat="1" x14ac:dyDescent="0.2">
      <c r="B920" s="147"/>
      <c r="D920" s="148" t="s">
        <v>173</v>
      </c>
      <c r="E920" s="149" t="s">
        <v>1</v>
      </c>
      <c r="F920" s="150" t="s">
        <v>305</v>
      </c>
      <c r="H920" s="151">
        <v>-7.92</v>
      </c>
      <c r="I920" s="152"/>
      <c r="L920" s="147"/>
      <c r="M920" s="153"/>
      <c r="T920" s="154"/>
      <c r="AT920" s="149" t="s">
        <v>173</v>
      </c>
      <c r="AU920" s="149" t="s">
        <v>83</v>
      </c>
      <c r="AV920" s="12" t="s">
        <v>83</v>
      </c>
      <c r="AW920" s="12" t="s">
        <v>30</v>
      </c>
      <c r="AX920" s="12" t="s">
        <v>73</v>
      </c>
      <c r="AY920" s="149" t="s">
        <v>166</v>
      </c>
    </row>
    <row r="921" spans="2:51" s="12" customFormat="1" x14ac:dyDescent="0.2">
      <c r="B921" s="147"/>
      <c r="D921" s="148" t="s">
        <v>173</v>
      </c>
      <c r="E921" s="149" t="s">
        <v>1</v>
      </c>
      <c r="F921" s="150" t="s">
        <v>923</v>
      </c>
      <c r="H921" s="151">
        <v>17.82</v>
      </c>
      <c r="I921" s="152"/>
      <c r="L921" s="147"/>
      <c r="M921" s="153"/>
      <c r="T921" s="154"/>
      <c r="AT921" s="149" t="s">
        <v>173</v>
      </c>
      <c r="AU921" s="149" t="s">
        <v>83</v>
      </c>
      <c r="AV921" s="12" t="s">
        <v>83</v>
      </c>
      <c r="AW921" s="12" t="s">
        <v>30</v>
      </c>
      <c r="AX921" s="12" t="s">
        <v>73</v>
      </c>
      <c r="AY921" s="149" t="s">
        <v>166</v>
      </c>
    </row>
    <row r="922" spans="2:51" s="12" customFormat="1" x14ac:dyDescent="0.2">
      <c r="B922" s="147"/>
      <c r="D922" s="148" t="s">
        <v>173</v>
      </c>
      <c r="E922" s="149" t="s">
        <v>1</v>
      </c>
      <c r="F922" s="150" t="s">
        <v>305</v>
      </c>
      <c r="H922" s="151">
        <v>-7.92</v>
      </c>
      <c r="I922" s="152"/>
      <c r="L922" s="147"/>
      <c r="M922" s="153"/>
      <c r="T922" s="154"/>
      <c r="AT922" s="149" t="s">
        <v>173</v>
      </c>
      <c r="AU922" s="149" t="s">
        <v>83</v>
      </c>
      <c r="AV922" s="12" t="s">
        <v>83</v>
      </c>
      <c r="AW922" s="12" t="s">
        <v>30</v>
      </c>
      <c r="AX922" s="12" t="s">
        <v>73</v>
      </c>
      <c r="AY922" s="149" t="s">
        <v>166</v>
      </c>
    </row>
    <row r="923" spans="2:51" s="12" customFormat="1" x14ac:dyDescent="0.2">
      <c r="B923" s="147"/>
      <c r="D923" s="148" t="s">
        <v>173</v>
      </c>
      <c r="E923" s="149" t="s">
        <v>1</v>
      </c>
      <c r="F923" s="150" t="s">
        <v>921</v>
      </c>
      <c r="H923" s="151">
        <v>14.256</v>
      </c>
      <c r="I923" s="152"/>
      <c r="L923" s="147"/>
      <c r="M923" s="153"/>
      <c r="T923" s="154"/>
      <c r="AT923" s="149" t="s">
        <v>173</v>
      </c>
      <c r="AU923" s="149" t="s">
        <v>83</v>
      </c>
      <c r="AV923" s="12" t="s">
        <v>83</v>
      </c>
      <c r="AW923" s="12" t="s">
        <v>30</v>
      </c>
      <c r="AX923" s="12" t="s">
        <v>73</v>
      </c>
      <c r="AY923" s="149" t="s">
        <v>166</v>
      </c>
    </row>
    <row r="924" spans="2:51" s="12" customFormat="1" x14ac:dyDescent="0.2">
      <c r="B924" s="147"/>
      <c r="D924" s="148" t="s">
        <v>173</v>
      </c>
      <c r="E924" s="149" t="s">
        <v>1</v>
      </c>
      <c r="F924" s="150" t="s">
        <v>308</v>
      </c>
      <c r="H924" s="151">
        <v>-5.28</v>
      </c>
      <c r="I924" s="152"/>
      <c r="L924" s="147"/>
      <c r="M924" s="153"/>
      <c r="T924" s="154"/>
      <c r="AT924" s="149" t="s">
        <v>173</v>
      </c>
      <c r="AU924" s="149" t="s">
        <v>83</v>
      </c>
      <c r="AV924" s="12" t="s">
        <v>83</v>
      </c>
      <c r="AW924" s="12" t="s">
        <v>30</v>
      </c>
      <c r="AX924" s="12" t="s">
        <v>73</v>
      </c>
      <c r="AY924" s="149" t="s">
        <v>166</v>
      </c>
    </row>
    <row r="925" spans="2:51" s="12" customFormat="1" x14ac:dyDescent="0.2">
      <c r="B925" s="147"/>
      <c r="D925" s="148" t="s">
        <v>173</v>
      </c>
      <c r="E925" s="149" t="s">
        <v>1</v>
      </c>
      <c r="F925" s="150" t="s">
        <v>924</v>
      </c>
      <c r="H925" s="151">
        <v>20.79</v>
      </c>
      <c r="I925" s="152"/>
      <c r="L925" s="147"/>
      <c r="M925" s="153"/>
      <c r="T925" s="154"/>
      <c r="AT925" s="149" t="s">
        <v>173</v>
      </c>
      <c r="AU925" s="149" t="s">
        <v>83</v>
      </c>
      <c r="AV925" s="12" t="s">
        <v>83</v>
      </c>
      <c r="AW925" s="12" t="s">
        <v>30</v>
      </c>
      <c r="AX925" s="12" t="s">
        <v>73</v>
      </c>
      <c r="AY925" s="149" t="s">
        <v>166</v>
      </c>
    </row>
    <row r="926" spans="2:51" s="12" customFormat="1" x14ac:dyDescent="0.2">
      <c r="B926" s="147"/>
      <c r="D926" s="148" t="s">
        <v>173</v>
      </c>
      <c r="E926" s="149" t="s">
        <v>1</v>
      </c>
      <c r="F926" s="150" t="s">
        <v>305</v>
      </c>
      <c r="H926" s="151">
        <v>-7.92</v>
      </c>
      <c r="I926" s="152"/>
      <c r="L926" s="147"/>
      <c r="M926" s="153"/>
      <c r="T926" s="154"/>
      <c r="AT926" s="149" t="s">
        <v>173</v>
      </c>
      <c r="AU926" s="149" t="s">
        <v>83</v>
      </c>
      <c r="AV926" s="12" t="s">
        <v>83</v>
      </c>
      <c r="AW926" s="12" t="s">
        <v>30</v>
      </c>
      <c r="AX926" s="12" t="s">
        <v>73</v>
      </c>
      <c r="AY926" s="149" t="s">
        <v>166</v>
      </c>
    </row>
    <row r="927" spans="2:51" s="12" customFormat="1" x14ac:dyDescent="0.2">
      <c r="B927" s="147"/>
      <c r="D927" s="148" t="s">
        <v>173</v>
      </c>
      <c r="E927" s="149" t="s">
        <v>1</v>
      </c>
      <c r="F927" s="150" t="s">
        <v>372</v>
      </c>
      <c r="H927" s="151">
        <v>50</v>
      </c>
      <c r="I927" s="152"/>
      <c r="L927" s="147"/>
      <c r="M927" s="153"/>
      <c r="T927" s="154"/>
      <c r="AT927" s="149" t="s">
        <v>173</v>
      </c>
      <c r="AU927" s="149" t="s">
        <v>83</v>
      </c>
      <c r="AV927" s="12" t="s">
        <v>83</v>
      </c>
      <c r="AW927" s="12" t="s">
        <v>30</v>
      </c>
      <c r="AX927" s="12" t="s">
        <v>73</v>
      </c>
      <c r="AY927" s="149" t="s">
        <v>166</v>
      </c>
    </row>
    <row r="928" spans="2:51" s="13" customFormat="1" x14ac:dyDescent="0.2">
      <c r="B928" s="155"/>
      <c r="D928" s="148" t="s">
        <v>173</v>
      </c>
      <c r="E928" s="156" t="s">
        <v>1</v>
      </c>
      <c r="F928" s="157" t="s">
        <v>186</v>
      </c>
      <c r="H928" s="158">
        <v>169.06400000000002</v>
      </c>
      <c r="I928" s="159"/>
      <c r="L928" s="155"/>
      <c r="M928" s="160"/>
      <c r="T928" s="161"/>
      <c r="AT928" s="156" t="s">
        <v>173</v>
      </c>
      <c r="AU928" s="156" t="s">
        <v>83</v>
      </c>
      <c r="AV928" s="13" t="s">
        <v>172</v>
      </c>
      <c r="AW928" s="13" t="s">
        <v>30</v>
      </c>
      <c r="AX928" s="13" t="s">
        <v>81</v>
      </c>
      <c r="AY928" s="156" t="s">
        <v>166</v>
      </c>
    </row>
    <row r="929" spans="2:65" s="1" customFormat="1" ht="24.2" customHeight="1" x14ac:dyDescent="0.2">
      <c r="B929" s="31"/>
      <c r="C929" s="133" t="s">
        <v>684</v>
      </c>
      <c r="D929" s="133" t="s">
        <v>168</v>
      </c>
      <c r="E929" s="134" t="s">
        <v>824</v>
      </c>
      <c r="F929" s="135" t="s">
        <v>825</v>
      </c>
      <c r="G929" s="136" t="s">
        <v>278</v>
      </c>
      <c r="H929" s="137">
        <v>185.68</v>
      </c>
      <c r="I929" s="138"/>
      <c r="J929" s="139">
        <f>ROUND(I929*H929,2)</f>
        <v>0</v>
      </c>
      <c r="K929" s="140"/>
      <c r="L929" s="31"/>
      <c r="M929" s="141" t="s">
        <v>1</v>
      </c>
      <c r="N929" s="142" t="s">
        <v>38</v>
      </c>
      <c r="P929" s="143">
        <f>O929*H929</f>
        <v>0</v>
      </c>
      <c r="Q929" s="143">
        <v>0</v>
      </c>
      <c r="R929" s="143">
        <f>Q929*H929</f>
        <v>0</v>
      </c>
      <c r="S929" s="143">
        <v>0</v>
      </c>
      <c r="T929" s="144">
        <f>S929*H929</f>
        <v>0</v>
      </c>
      <c r="AR929" s="145" t="s">
        <v>224</v>
      </c>
      <c r="AT929" s="145" t="s">
        <v>168</v>
      </c>
      <c r="AU929" s="145" t="s">
        <v>83</v>
      </c>
      <c r="AY929" s="16" t="s">
        <v>166</v>
      </c>
      <c r="BE929" s="146">
        <f>IF(N929="základní",J929,0)</f>
        <v>0</v>
      </c>
      <c r="BF929" s="146">
        <f>IF(N929="snížená",J929,0)</f>
        <v>0</v>
      </c>
      <c r="BG929" s="146">
        <f>IF(N929="zákl. přenesená",J929,0)</f>
        <v>0</v>
      </c>
      <c r="BH929" s="146">
        <f>IF(N929="sníž. přenesená",J929,0)</f>
        <v>0</v>
      </c>
      <c r="BI929" s="146">
        <f>IF(N929="nulová",J929,0)</f>
        <v>0</v>
      </c>
      <c r="BJ929" s="16" t="s">
        <v>81</v>
      </c>
      <c r="BK929" s="146">
        <f>ROUND(I929*H929,2)</f>
        <v>0</v>
      </c>
      <c r="BL929" s="16" t="s">
        <v>224</v>
      </c>
      <c r="BM929" s="145" t="s">
        <v>683</v>
      </c>
    </row>
    <row r="930" spans="2:65" s="12" customFormat="1" x14ac:dyDescent="0.2">
      <c r="B930" s="147"/>
      <c r="D930" s="148" t="s">
        <v>173</v>
      </c>
      <c r="E930" s="149" t="s">
        <v>1</v>
      </c>
      <c r="F930" s="150" t="s">
        <v>896</v>
      </c>
      <c r="H930" s="151">
        <v>5.94</v>
      </c>
      <c r="I930" s="152"/>
      <c r="L930" s="147"/>
      <c r="M930" s="153"/>
      <c r="T930" s="154"/>
      <c r="AT930" s="149" t="s">
        <v>173</v>
      </c>
      <c r="AU930" s="149" t="s">
        <v>83</v>
      </c>
      <c r="AV930" s="12" t="s">
        <v>83</v>
      </c>
      <c r="AW930" s="12" t="s">
        <v>30</v>
      </c>
      <c r="AX930" s="12" t="s">
        <v>73</v>
      </c>
      <c r="AY930" s="149" t="s">
        <v>166</v>
      </c>
    </row>
    <row r="931" spans="2:65" s="12" customFormat="1" x14ac:dyDescent="0.2">
      <c r="B931" s="147"/>
      <c r="D931" s="148" t="s">
        <v>173</v>
      </c>
      <c r="E931" s="149" t="s">
        <v>1</v>
      </c>
      <c r="F931" s="150" t="s">
        <v>984</v>
      </c>
      <c r="H931" s="151">
        <v>4.34</v>
      </c>
      <c r="I931" s="152"/>
      <c r="L931" s="147"/>
      <c r="M931" s="153"/>
      <c r="T931" s="154"/>
      <c r="AT931" s="149" t="s">
        <v>173</v>
      </c>
      <c r="AU931" s="149" t="s">
        <v>83</v>
      </c>
      <c r="AV931" s="12" t="s">
        <v>83</v>
      </c>
      <c r="AW931" s="12" t="s">
        <v>30</v>
      </c>
      <c r="AX931" s="12" t="s">
        <v>73</v>
      </c>
      <c r="AY931" s="149" t="s">
        <v>166</v>
      </c>
    </row>
    <row r="932" spans="2:65" s="12" customFormat="1" x14ac:dyDescent="0.2">
      <c r="B932" s="147"/>
      <c r="D932" s="148" t="s">
        <v>173</v>
      </c>
      <c r="E932" s="149" t="s">
        <v>1</v>
      </c>
      <c r="F932" s="150" t="s">
        <v>985</v>
      </c>
      <c r="H932" s="151">
        <v>1.74</v>
      </c>
      <c r="I932" s="152"/>
      <c r="L932" s="147"/>
      <c r="M932" s="153"/>
      <c r="T932" s="154"/>
      <c r="AT932" s="149" t="s">
        <v>173</v>
      </c>
      <c r="AU932" s="149" t="s">
        <v>83</v>
      </c>
      <c r="AV932" s="12" t="s">
        <v>83</v>
      </c>
      <c r="AW932" s="12" t="s">
        <v>30</v>
      </c>
      <c r="AX932" s="12" t="s">
        <v>73</v>
      </c>
      <c r="AY932" s="149" t="s">
        <v>166</v>
      </c>
    </row>
    <row r="933" spans="2:65" s="12" customFormat="1" x14ac:dyDescent="0.2">
      <c r="B933" s="147"/>
      <c r="D933" s="148" t="s">
        <v>173</v>
      </c>
      <c r="E933" s="149" t="s">
        <v>1</v>
      </c>
      <c r="F933" s="150" t="s">
        <v>986</v>
      </c>
      <c r="H933" s="151">
        <v>6.08</v>
      </c>
      <c r="I933" s="152"/>
      <c r="L933" s="147"/>
      <c r="M933" s="153"/>
      <c r="T933" s="154"/>
      <c r="AT933" s="149" t="s">
        <v>173</v>
      </c>
      <c r="AU933" s="149" t="s">
        <v>83</v>
      </c>
      <c r="AV933" s="12" t="s">
        <v>83</v>
      </c>
      <c r="AW933" s="12" t="s">
        <v>30</v>
      </c>
      <c r="AX933" s="12" t="s">
        <v>73</v>
      </c>
      <c r="AY933" s="149" t="s">
        <v>166</v>
      </c>
    </row>
    <row r="934" spans="2:65" s="12" customFormat="1" x14ac:dyDescent="0.2">
      <c r="B934" s="147"/>
      <c r="D934" s="148" t="s">
        <v>173</v>
      </c>
      <c r="E934" s="149" t="s">
        <v>1</v>
      </c>
      <c r="F934" s="150" t="s">
        <v>896</v>
      </c>
      <c r="H934" s="151">
        <v>5.94</v>
      </c>
      <c r="I934" s="152"/>
      <c r="L934" s="147"/>
      <c r="M934" s="153"/>
      <c r="T934" s="154"/>
      <c r="AT934" s="149" t="s">
        <v>173</v>
      </c>
      <c r="AU934" s="149" t="s">
        <v>83</v>
      </c>
      <c r="AV934" s="12" t="s">
        <v>83</v>
      </c>
      <c r="AW934" s="12" t="s">
        <v>30</v>
      </c>
      <c r="AX934" s="12" t="s">
        <v>73</v>
      </c>
      <c r="AY934" s="149" t="s">
        <v>166</v>
      </c>
    </row>
    <row r="935" spans="2:65" s="12" customFormat="1" x14ac:dyDescent="0.2">
      <c r="B935" s="147"/>
      <c r="D935" s="148" t="s">
        <v>173</v>
      </c>
      <c r="E935" s="149" t="s">
        <v>1</v>
      </c>
      <c r="F935" s="150" t="s">
        <v>987</v>
      </c>
      <c r="H935" s="151">
        <v>3.48</v>
      </c>
      <c r="I935" s="152"/>
      <c r="L935" s="147"/>
      <c r="M935" s="153"/>
      <c r="T935" s="154"/>
      <c r="AT935" s="149" t="s">
        <v>173</v>
      </c>
      <c r="AU935" s="149" t="s">
        <v>83</v>
      </c>
      <c r="AV935" s="12" t="s">
        <v>83</v>
      </c>
      <c r="AW935" s="12" t="s">
        <v>30</v>
      </c>
      <c r="AX935" s="12" t="s">
        <v>73</v>
      </c>
      <c r="AY935" s="149" t="s">
        <v>166</v>
      </c>
    </row>
    <row r="936" spans="2:65" s="12" customFormat="1" x14ac:dyDescent="0.2">
      <c r="B936" s="147"/>
      <c r="D936" s="148" t="s">
        <v>173</v>
      </c>
      <c r="E936" s="149" t="s">
        <v>1</v>
      </c>
      <c r="F936" s="150" t="s">
        <v>988</v>
      </c>
      <c r="H936" s="151">
        <v>12.16</v>
      </c>
      <c r="I936" s="152"/>
      <c r="L936" s="147"/>
      <c r="M936" s="153"/>
      <c r="T936" s="154"/>
      <c r="AT936" s="149" t="s">
        <v>173</v>
      </c>
      <c r="AU936" s="149" t="s">
        <v>83</v>
      </c>
      <c r="AV936" s="12" t="s">
        <v>83</v>
      </c>
      <c r="AW936" s="12" t="s">
        <v>30</v>
      </c>
      <c r="AX936" s="12" t="s">
        <v>73</v>
      </c>
      <c r="AY936" s="149" t="s">
        <v>166</v>
      </c>
    </row>
    <row r="937" spans="2:65" s="12" customFormat="1" x14ac:dyDescent="0.2">
      <c r="B937" s="147"/>
      <c r="D937" s="148" t="s">
        <v>173</v>
      </c>
      <c r="E937" s="149" t="s">
        <v>1</v>
      </c>
      <c r="F937" s="150" t="s">
        <v>902</v>
      </c>
      <c r="H937" s="151">
        <v>11.88</v>
      </c>
      <c r="I937" s="152"/>
      <c r="L937" s="147"/>
      <c r="M937" s="153"/>
      <c r="T937" s="154"/>
      <c r="AT937" s="149" t="s">
        <v>173</v>
      </c>
      <c r="AU937" s="149" t="s">
        <v>83</v>
      </c>
      <c r="AV937" s="12" t="s">
        <v>83</v>
      </c>
      <c r="AW937" s="12" t="s">
        <v>30</v>
      </c>
      <c r="AX937" s="12" t="s">
        <v>73</v>
      </c>
      <c r="AY937" s="149" t="s">
        <v>166</v>
      </c>
    </row>
    <row r="938" spans="2:65" s="12" customFormat="1" x14ac:dyDescent="0.2">
      <c r="B938" s="147"/>
      <c r="D938" s="148" t="s">
        <v>173</v>
      </c>
      <c r="E938" s="149" t="s">
        <v>1</v>
      </c>
      <c r="F938" s="150" t="s">
        <v>989</v>
      </c>
      <c r="H938" s="151">
        <v>12.16</v>
      </c>
      <c r="I938" s="152"/>
      <c r="L938" s="147"/>
      <c r="M938" s="153"/>
      <c r="T938" s="154"/>
      <c r="AT938" s="149" t="s">
        <v>173</v>
      </c>
      <c r="AU938" s="149" t="s">
        <v>83</v>
      </c>
      <c r="AV938" s="12" t="s">
        <v>83</v>
      </c>
      <c r="AW938" s="12" t="s">
        <v>30</v>
      </c>
      <c r="AX938" s="12" t="s">
        <v>73</v>
      </c>
      <c r="AY938" s="149" t="s">
        <v>166</v>
      </c>
    </row>
    <row r="939" spans="2:65" s="12" customFormat="1" x14ac:dyDescent="0.2">
      <c r="B939" s="147"/>
      <c r="D939" s="148" t="s">
        <v>173</v>
      </c>
      <c r="E939" s="149" t="s">
        <v>1</v>
      </c>
      <c r="F939" s="150" t="s">
        <v>990</v>
      </c>
      <c r="H939" s="151">
        <v>29.7</v>
      </c>
      <c r="I939" s="152"/>
      <c r="L939" s="147"/>
      <c r="M939" s="153"/>
      <c r="T939" s="154"/>
      <c r="AT939" s="149" t="s">
        <v>173</v>
      </c>
      <c r="AU939" s="149" t="s">
        <v>83</v>
      </c>
      <c r="AV939" s="12" t="s">
        <v>83</v>
      </c>
      <c r="AW939" s="12" t="s">
        <v>30</v>
      </c>
      <c r="AX939" s="12" t="s">
        <v>73</v>
      </c>
      <c r="AY939" s="149" t="s">
        <v>166</v>
      </c>
    </row>
    <row r="940" spans="2:65" s="12" customFormat="1" x14ac:dyDescent="0.2">
      <c r="B940" s="147"/>
      <c r="D940" s="148" t="s">
        <v>173</v>
      </c>
      <c r="E940" s="149" t="s">
        <v>1</v>
      </c>
      <c r="F940" s="150" t="s">
        <v>987</v>
      </c>
      <c r="H940" s="151">
        <v>3.48</v>
      </c>
      <c r="I940" s="152"/>
      <c r="L940" s="147"/>
      <c r="M940" s="153"/>
      <c r="T940" s="154"/>
      <c r="AT940" s="149" t="s">
        <v>173</v>
      </c>
      <c r="AU940" s="149" t="s">
        <v>83</v>
      </c>
      <c r="AV940" s="12" t="s">
        <v>83</v>
      </c>
      <c r="AW940" s="12" t="s">
        <v>30</v>
      </c>
      <c r="AX940" s="12" t="s">
        <v>73</v>
      </c>
      <c r="AY940" s="149" t="s">
        <v>166</v>
      </c>
    </row>
    <row r="941" spans="2:65" s="12" customFormat="1" x14ac:dyDescent="0.2">
      <c r="B941" s="147"/>
      <c r="D941" s="148" t="s">
        <v>173</v>
      </c>
      <c r="E941" s="149" t="s">
        <v>1</v>
      </c>
      <c r="F941" s="150" t="s">
        <v>991</v>
      </c>
      <c r="H941" s="151">
        <v>12</v>
      </c>
      <c r="I941" s="152"/>
      <c r="L941" s="147"/>
      <c r="M941" s="153"/>
      <c r="T941" s="154"/>
      <c r="AT941" s="149" t="s">
        <v>173</v>
      </c>
      <c r="AU941" s="149" t="s">
        <v>83</v>
      </c>
      <c r="AV941" s="12" t="s">
        <v>83</v>
      </c>
      <c r="AW941" s="12" t="s">
        <v>30</v>
      </c>
      <c r="AX941" s="12" t="s">
        <v>73</v>
      </c>
      <c r="AY941" s="149" t="s">
        <v>166</v>
      </c>
    </row>
    <row r="942" spans="2:65" s="12" customFormat="1" x14ac:dyDescent="0.2">
      <c r="B942" s="147"/>
      <c r="D942" s="148" t="s">
        <v>173</v>
      </c>
      <c r="E942" s="149" t="s">
        <v>1</v>
      </c>
      <c r="F942" s="150" t="s">
        <v>992</v>
      </c>
      <c r="H942" s="151">
        <v>5.5</v>
      </c>
      <c r="I942" s="152"/>
      <c r="L942" s="147"/>
      <c r="M942" s="153"/>
      <c r="T942" s="154"/>
      <c r="AT942" s="149" t="s">
        <v>173</v>
      </c>
      <c r="AU942" s="149" t="s">
        <v>83</v>
      </c>
      <c r="AV942" s="12" t="s">
        <v>83</v>
      </c>
      <c r="AW942" s="12" t="s">
        <v>30</v>
      </c>
      <c r="AX942" s="12" t="s">
        <v>73</v>
      </c>
      <c r="AY942" s="149" t="s">
        <v>166</v>
      </c>
    </row>
    <row r="943" spans="2:65" s="12" customFormat="1" x14ac:dyDescent="0.2">
      <c r="B943" s="147"/>
      <c r="D943" s="148" t="s">
        <v>173</v>
      </c>
      <c r="E943" s="149" t="s">
        <v>1</v>
      </c>
      <c r="F943" s="150" t="s">
        <v>902</v>
      </c>
      <c r="H943" s="151">
        <v>11.88</v>
      </c>
      <c r="I943" s="152"/>
      <c r="L943" s="147"/>
      <c r="M943" s="153"/>
      <c r="T943" s="154"/>
      <c r="AT943" s="149" t="s">
        <v>173</v>
      </c>
      <c r="AU943" s="149" t="s">
        <v>83</v>
      </c>
      <c r="AV943" s="12" t="s">
        <v>83</v>
      </c>
      <c r="AW943" s="12" t="s">
        <v>30</v>
      </c>
      <c r="AX943" s="12" t="s">
        <v>73</v>
      </c>
      <c r="AY943" s="149" t="s">
        <v>166</v>
      </c>
    </row>
    <row r="944" spans="2:65" s="12" customFormat="1" x14ac:dyDescent="0.2">
      <c r="B944" s="147"/>
      <c r="D944" s="148" t="s">
        <v>173</v>
      </c>
      <c r="E944" s="149" t="s">
        <v>1</v>
      </c>
      <c r="F944" s="150" t="s">
        <v>902</v>
      </c>
      <c r="H944" s="151">
        <v>11.88</v>
      </c>
      <c r="I944" s="152"/>
      <c r="L944" s="147"/>
      <c r="M944" s="153"/>
      <c r="T944" s="154"/>
      <c r="AT944" s="149" t="s">
        <v>173</v>
      </c>
      <c r="AU944" s="149" t="s">
        <v>83</v>
      </c>
      <c r="AV944" s="12" t="s">
        <v>83</v>
      </c>
      <c r="AW944" s="12" t="s">
        <v>30</v>
      </c>
      <c r="AX944" s="12" t="s">
        <v>73</v>
      </c>
      <c r="AY944" s="149" t="s">
        <v>166</v>
      </c>
    </row>
    <row r="945" spans="2:65" s="12" customFormat="1" x14ac:dyDescent="0.2">
      <c r="B945" s="147"/>
      <c r="D945" s="148" t="s">
        <v>173</v>
      </c>
      <c r="E945" s="149" t="s">
        <v>1</v>
      </c>
      <c r="F945" s="150" t="s">
        <v>993</v>
      </c>
      <c r="H945" s="151">
        <v>47.52</v>
      </c>
      <c r="I945" s="152"/>
      <c r="L945" s="147"/>
      <c r="M945" s="153"/>
      <c r="T945" s="154"/>
      <c r="AT945" s="149" t="s">
        <v>173</v>
      </c>
      <c r="AU945" s="149" t="s">
        <v>83</v>
      </c>
      <c r="AV945" s="12" t="s">
        <v>83</v>
      </c>
      <c r="AW945" s="12" t="s">
        <v>30</v>
      </c>
      <c r="AX945" s="12" t="s">
        <v>73</v>
      </c>
      <c r="AY945" s="149" t="s">
        <v>166</v>
      </c>
    </row>
    <row r="946" spans="2:65" s="13" customFormat="1" x14ac:dyDescent="0.2">
      <c r="B946" s="155"/>
      <c r="D946" s="148" t="s">
        <v>173</v>
      </c>
      <c r="E946" s="156" t="s">
        <v>1</v>
      </c>
      <c r="F946" s="157" t="s">
        <v>186</v>
      </c>
      <c r="H946" s="158">
        <v>185.68000000000004</v>
      </c>
      <c r="I946" s="159"/>
      <c r="L946" s="155"/>
      <c r="M946" s="160"/>
      <c r="T946" s="161"/>
      <c r="AT946" s="156" t="s">
        <v>173</v>
      </c>
      <c r="AU946" s="156" t="s">
        <v>83</v>
      </c>
      <c r="AV946" s="13" t="s">
        <v>172</v>
      </c>
      <c r="AW946" s="13" t="s">
        <v>30</v>
      </c>
      <c r="AX946" s="13" t="s">
        <v>81</v>
      </c>
      <c r="AY946" s="156" t="s">
        <v>166</v>
      </c>
    </row>
    <row r="947" spans="2:65" s="1" customFormat="1" ht="21.75" customHeight="1" x14ac:dyDescent="0.2">
      <c r="B947" s="31"/>
      <c r="C947" s="162" t="s">
        <v>494</v>
      </c>
      <c r="D947" s="162" t="s">
        <v>524</v>
      </c>
      <c r="E947" s="163" t="s">
        <v>833</v>
      </c>
      <c r="F947" s="164" t="s">
        <v>834</v>
      </c>
      <c r="G947" s="165" t="s">
        <v>278</v>
      </c>
      <c r="H947" s="166">
        <v>194.964</v>
      </c>
      <c r="I947" s="167"/>
      <c r="J947" s="168">
        <f>ROUND(I947*H947,2)</f>
        <v>0</v>
      </c>
      <c r="K947" s="169"/>
      <c r="L947" s="170"/>
      <c r="M947" s="171" t="s">
        <v>1</v>
      </c>
      <c r="N947" s="172" t="s">
        <v>38</v>
      </c>
      <c r="P947" s="143">
        <f>O947*H947</f>
        <v>0</v>
      </c>
      <c r="Q947" s="143">
        <v>0</v>
      </c>
      <c r="R947" s="143">
        <f>Q947*H947</f>
        <v>0</v>
      </c>
      <c r="S947" s="143">
        <v>0</v>
      </c>
      <c r="T947" s="144">
        <f>S947*H947</f>
        <v>0</v>
      </c>
      <c r="AR947" s="145" t="s">
        <v>292</v>
      </c>
      <c r="AT947" s="145" t="s">
        <v>524</v>
      </c>
      <c r="AU947" s="145" t="s">
        <v>83</v>
      </c>
      <c r="AY947" s="16" t="s">
        <v>166</v>
      </c>
      <c r="BE947" s="146">
        <f>IF(N947="základní",J947,0)</f>
        <v>0</v>
      </c>
      <c r="BF947" s="146">
        <f>IF(N947="snížená",J947,0)</f>
        <v>0</v>
      </c>
      <c r="BG947" s="146">
        <f>IF(N947="zákl. přenesená",J947,0)</f>
        <v>0</v>
      </c>
      <c r="BH947" s="146">
        <f>IF(N947="sníž. přenesená",J947,0)</f>
        <v>0</v>
      </c>
      <c r="BI947" s="146">
        <f>IF(N947="nulová",J947,0)</f>
        <v>0</v>
      </c>
      <c r="BJ947" s="16" t="s">
        <v>81</v>
      </c>
      <c r="BK947" s="146">
        <f>ROUND(I947*H947,2)</f>
        <v>0</v>
      </c>
      <c r="BL947" s="16" t="s">
        <v>224</v>
      </c>
      <c r="BM947" s="145" t="s">
        <v>687</v>
      </c>
    </row>
    <row r="948" spans="2:65" s="12" customFormat="1" x14ac:dyDescent="0.2">
      <c r="B948" s="147"/>
      <c r="D948" s="148" t="s">
        <v>173</v>
      </c>
      <c r="E948" s="149" t="s">
        <v>1</v>
      </c>
      <c r="F948" s="150" t="s">
        <v>994</v>
      </c>
      <c r="H948" s="151">
        <v>194.964</v>
      </c>
      <c r="I948" s="152"/>
      <c r="L948" s="147"/>
      <c r="M948" s="153"/>
      <c r="T948" s="154"/>
      <c r="AT948" s="149" t="s">
        <v>173</v>
      </c>
      <c r="AU948" s="149" t="s">
        <v>83</v>
      </c>
      <c r="AV948" s="12" t="s">
        <v>83</v>
      </c>
      <c r="AW948" s="12" t="s">
        <v>30</v>
      </c>
      <c r="AX948" s="12" t="s">
        <v>73</v>
      </c>
      <c r="AY948" s="149" t="s">
        <v>166</v>
      </c>
    </row>
    <row r="949" spans="2:65" s="13" customFormat="1" x14ac:dyDescent="0.2">
      <c r="B949" s="155"/>
      <c r="D949" s="148" t="s">
        <v>173</v>
      </c>
      <c r="E949" s="156" t="s">
        <v>1</v>
      </c>
      <c r="F949" s="157" t="s">
        <v>186</v>
      </c>
      <c r="H949" s="158">
        <v>194.964</v>
      </c>
      <c r="I949" s="159"/>
      <c r="L949" s="155"/>
      <c r="M949" s="160"/>
      <c r="T949" s="161"/>
      <c r="AT949" s="156" t="s">
        <v>173</v>
      </c>
      <c r="AU949" s="156" t="s">
        <v>83</v>
      </c>
      <c r="AV949" s="13" t="s">
        <v>172</v>
      </c>
      <c r="AW949" s="13" t="s">
        <v>30</v>
      </c>
      <c r="AX949" s="13" t="s">
        <v>81</v>
      </c>
      <c r="AY949" s="156" t="s">
        <v>166</v>
      </c>
    </row>
    <row r="950" spans="2:65" s="1" customFormat="1" ht="16.5" customHeight="1" x14ac:dyDescent="0.2">
      <c r="B950" s="31"/>
      <c r="C950" s="133" t="s">
        <v>691</v>
      </c>
      <c r="D950" s="133" t="s">
        <v>168</v>
      </c>
      <c r="E950" s="134" t="s">
        <v>838</v>
      </c>
      <c r="F950" s="135" t="s">
        <v>839</v>
      </c>
      <c r="G950" s="136" t="s">
        <v>252</v>
      </c>
      <c r="H950" s="137">
        <v>62.564999999999998</v>
      </c>
      <c r="I950" s="138"/>
      <c r="J950" s="139">
        <f>ROUND(I950*H950,2)</f>
        <v>0</v>
      </c>
      <c r="K950" s="140"/>
      <c r="L950" s="31"/>
      <c r="M950" s="141" t="s">
        <v>1</v>
      </c>
      <c r="N950" s="142" t="s">
        <v>38</v>
      </c>
      <c r="P950" s="143">
        <f>O950*H950</f>
        <v>0</v>
      </c>
      <c r="Q950" s="143">
        <v>0</v>
      </c>
      <c r="R950" s="143">
        <f>Q950*H950</f>
        <v>0</v>
      </c>
      <c r="S950" s="143">
        <v>0</v>
      </c>
      <c r="T950" s="144">
        <f>S950*H950</f>
        <v>0</v>
      </c>
      <c r="AR950" s="145" t="s">
        <v>224</v>
      </c>
      <c r="AT950" s="145" t="s">
        <v>168</v>
      </c>
      <c r="AU950" s="145" t="s">
        <v>83</v>
      </c>
      <c r="AY950" s="16" t="s">
        <v>166</v>
      </c>
      <c r="BE950" s="146">
        <f>IF(N950="základní",J950,0)</f>
        <v>0</v>
      </c>
      <c r="BF950" s="146">
        <f>IF(N950="snížená",J950,0)</f>
        <v>0</v>
      </c>
      <c r="BG950" s="146">
        <f>IF(N950="zákl. přenesená",J950,0)</f>
        <v>0</v>
      </c>
      <c r="BH950" s="146">
        <f>IF(N950="sníž. přenesená",J950,0)</f>
        <v>0</v>
      </c>
      <c r="BI950" s="146">
        <f>IF(N950="nulová",J950,0)</f>
        <v>0</v>
      </c>
      <c r="BJ950" s="16" t="s">
        <v>81</v>
      </c>
      <c r="BK950" s="146">
        <f>ROUND(I950*H950,2)</f>
        <v>0</v>
      </c>
      <c r="BL950" s="16" t="s">
        <v>224</v>
      </c>
      <c r="BM950" s="145" t="s">
        <v>690</v>
      </c>
    </row>
    <row r="951" spans="2:65" s="12" customFormat="1" x14ac:dyDescent="0.2">
      <c r="B951" s="147"/>
      <c r="D951" s="148" t="s">
        <v>173</v>
      </c>
      <c r="E951" s="149" t="s">
        <v>1</v>
      </c>
      <c r="F951" s="150" t="s">
        <v>995</v>
      </c>
      <c r="H951" s="151">
        <v>0.77</v>
      </c>
      <c r="I951" s="152"/>
      <c r="L951" s="147"/>
      <c r="M951" s="153"/>
      <c r="T951" s="154"/>
      <c r="AT951" s="149" t="s">
        <v>173</v>
      </c>
      <c r="AU951" s="149" t="s">
        <v>83</v>
      </c>
      <c r="AV951" s="12" t="s">
        <v>83</v>
      </c>
      <c r="AW951" s="12" t="s">
        <v>30</v>
      </c>
      <c r="AX951" s="12" t="s">
        <v>73</v>
      </c>
      <c r="AY951" s="149" t="s">
        <v>166</v>
      </c>
    </row>
    <row r="952" spans="2:65" s="12" customFormat="1" x14ac:dyDescent="0.2">
      <c r="B952" s="147"/>
      <c r="D952" s="148" t="s">
        <v>173</v>
      </c>
      <c r="E952" s="149" t="s">
        <v>1</v>
      </c>
      <c r="F952" s="150" t="s">
        <v>996</v>
      </c>
      <c r="H952" s="151">
        <v>1.5</v>
      </c>
      <c r="I952" s="152"/>
      <c r="L952" s="147"/>
      <c r="M952" s="153"/>
      <c r="T952" s="154"/>
      <c r="AT952" s="149" t="s">
        <v>173</v>
      </c>
      <c r="AU952" s="149" t="s">
        <v>83</v>
      </c>
      <c r="AV952" s="12" t="s">
        <v>83</v>
      </c>
      <c r="AW952" s="12" t="s">
        <v>30</v>
      </c>
      <c r="AX952" s="12" t="s">
        <v>73</v>
      </c>
      <c r="AY952" s="149" t="s">
        <v>166</v>
      </c>
    </row>
    <row r="953" spans="2:65" s="12" customFormat="1" x14ac:dyDescent="0.2">
      <c r="B953" s="147"/>
      <c r="D953" s="148" t="s">
        <v>173</v>
      </c>
      <c r="E953" s="149" t="s">
        <v>1</v>
      </c>
      <c r="F953" s="150" t="s">
        <v>997</v>
      </c>
      <c r="H953" s="151">
        <v>0.95</v>
      </c>
      <c r="I953" s="152"/>
      <c r="L953" s="147"/>
      <c r="M953" s="153"/>
      <c r="T953" s="154"/>
      <c r="AT953" s="149" t="s">
        <v>173</v>
      </c>
      <c r="AU953" s="149" t="s">
        <v>83</v>
      </c>
      <c r="AV953" s="12" t="s">
        <v>83</v>
      </c>
      <c r="AW953" s="12" t="s">
        <v>30</v>
      </c>
      <c r="AX953" s="12" t="s">
        <v>73</v>
      </c>
      <c r="AY953" s="149" t="s">
        <v>166</v>
      </c>
    </row>
    <row r="954" spans="2:65" s="12" customFormat="1" x14ac:dyDescent="0.2">
      <c r="B954" s="147"/>
      <c r="D954" s="148" t="s">
        <v>173</v>
      </c>
      <c r="E954" s="149" t="s">
        <v>1</v>
      </c>
      <c r="F954" s="150" t="s">
        <v>842</v>
      </c>
      <c r="H954" s="151">
        <v>2.1</v>
      </c>
      <c r="I954" s="152"/>
      <c r="L954" s="147"/>
      <c r="M954" s="153"/>
      <c r="T954" s="154"/>
      <c r="AT954" s="149" t="s">
        <v>173</v>
      </c>
      <c r="AU954" s="149" t="s">
        <v>83</v>
      </c>
      <c r="AV954" s="12" t="s">
        <v>83</v>
      </c>
      <c r="AW954" s="12" t="s">
        <v>30</v>
      </c>
      <c r="AX954" s="12" t="s">
        <v>73</v>
      </c>
      <c r="AY954" s="149" t="s">
        <v>166</v>
      </c>
    </row>
    <row r="955" spans="2:65" s="12" customFormat="1" x14ac:dyDescent="0.2">
      <c r="B955" s="147"/>
      <c r="D955" s="148" t="s">
        <v>173</v>
      </c>
      <c r="E955" s="149" t="s">
        <v>1</v>
      </c>
      <c r="F955" s="150" t="s">
        <v>998</v>
      </c>
      <c r="H955" s="151">
        <v>1.35</v>
      </c>
      <c r="I955" s="152"/>
      <c r="L955" s="147"/>
      <c r="M955" s="153"/>
      <c r="T955" s="154"/>
      <c r="AT955" s="149" t="s">
        <v>173</v>
      </c>
      <c r="AU955" s="149" t="s">
        <v>83</v>
      </c>
      <c r="AV955" s="12" t="s">
        <v>83</v>
      </c>
      <c r="AW955" s="12" t="s">
        <v>30</v>
      </c>
      <c r="AX955" s="12" t="s">
        <v>73</v>
      </c>
      <c r="AY955" s="149" t="s">
        <v>166</v>
      </c>
    </row>
    <row r="956" spans="2:65" s="12" customFormat="1" x14ac:dyDescent="0.2">
      <c r="B956" s="147"/>
      <c r="D956" s="148" t="s">
        <v>173</v>
      </c>
      <c r="E956" s="149" t="s">
        <v>1</v>
      </c>
      <c r="F956" s="150" t="s">
        <v>999</v>
      </c>
      <c r="H956" s="151">
        <v>0.93</v>
      </c>
      <c r="I956" s="152"/>
      <c r="L956" s="147"/>
      <c r="M956" s="153"/>
      <c r="T956" s="154"/>
      <c r="AT956" s="149" t="s">
        <v>173</v>
      </c>
      <c r="AU956" s="149" t="s">
        <v>83</v>
      </c>
      <c r="AV956" s="12" t="s">
        <v>83</v>
      </c>
      <c r="AW956" s="12" t="s">
        <v>30</v>
      </c>
      <c r="AX956" s="12" t="s">
        <v>73</v>
      </c>
      <c r="AY956" s="149" t="s">
        <v>166</v>
      </c>
    </row>
    <row r="957" spans="2:65" s="12" customFormat="1" x14ac:dyDescent="0.2">
      <c r="B957" s="147"/>
      <c r="D957" s="148" t="s">
        <v>173</v>
      </c>
      <c r="E957" s="149" t="s">
        <v>1</v>
      </c>
      <c r="F957" s="150" t="s">
        <v>1000</v>
      </c>
      <c r="H957" s="151">
        <v>3.96</v>
      </c>
      <c r="I957" s="152"/>
      <c r="L957" s="147"/>
      <c r="M957" s="153"/>
      <c r="T957" s="154"/>
      <c r="AT957" s="149" t="s">
        <v>173</v>
      </c>
      <c r="AU957" s="149" t="s">
        <v>83</v>
      </c>
      <c r="AV957" s="12" t="s">
        <v>83</v>
      </c>
      <c r="AW957" s="12" t="s">
        <v>30</v>
      </c>
      <c r="AX957" s="12" t="s">
        <v>73</v>
      </c>
      <c r="AY957" s="149" t="s">
        <v>166</v>
      </c>
    </row>
    <row r="958" spans="2:65" s="12" customFormat="1" x14ac:dyDescent="0.2">
      <c r="B958" s="147"/>
      <c r="D958" s="148" t="s">
        <v>173</v>
      </c>
      <c r="E958" s="149" t="s">
        <v>1</v>
      </c>
      <c r="F958" s="150" t="s">
        <v>1001</v>
      </c>
      <c r="H958" s="151">
        <v>6.0549999999999997</v>
      </c>
      <c r="I958" s="152"/>
      <c r="L958" s="147"/>
      <c r="M958" s="153"/>
      <c r="T958" s="154"/>
      <c r="AT958" s="149" t="s">
        <v>173</v>
      </c>
      <c r="AU958" s="149" t="s">
        <v>83</v>
      </c>
      <c r="AV958" s="12" t="s">
        <v>83</v>
      </c>
      <c r="AW958" s="12" t="s">
        <v>30</v>
      </c>
      <c r="AX958" s="12" t="s">
        <v>73</v>
      </c>
      <c r="AY958" s="149" t="s">
        <v>166</v>
      </c>
    </row>
    <row r="959" spans="2:65" s="12" customFormat="1" x14ac:dyDescent="0.2">
      <c r="B959" s="147"/>
      <c r="D959" s="148" t="s">
        <v>173</v>
      </c>
      <c r="E959" s="149" t="s">
        <v>1</v>
      </c>
      <c r="F959" s="150" t="s">
        <v>1002</v>
      </c>
      <c r="H959" s="151">
        <v>2.7</v>
      </c>
      <c r="I959" s="152"/>
      <c r="L959" s="147"/>
      <c r="M959" s="153"/>
      <c r="T959" s="154"/>
      <c r="AT959" s="149" t="s">
        <v>173</v>
      </c>
      <c r="AU959" s="149" t="s">
        <v>83</v>
      </c>
      <c r="AV959" s="12" t="s">
        <v>83</v>
      </c>
      <c r="AW959" s="12" t="s">
        <v>30</v>
      </c>
      <c r="AX959" s="12" t="s">
        <v>73</v>
      </c>
      <c r="AY959" s="149" t="s">
        <v>166</v>
      </c>
    </row>
    <row r="960" spans="2:65" s="12" customFormat="1" x14ac:dyDescent="0.2">
      <c r="B960" s="147"/>
      <c r="D960" s="148" t="s">
        <v>173</v>
      </c>
      <c r="E960" s="149" t="s">
        <v>1</v>
      </c>
      <c r="F960" s="150" t="s">
        <v>1003</v>
      </c>
      <c r="H960" s="151">
        <v>5.95</v>
      </c>
      <c r="I960" s="152"/>
      <c r="L960" s="147"/>
      <c r="M960" s="153"/>
      <c r="T960" s="154"/>
      <c r="AT960" s="149" t="s">
        <v>173</v>
      </c>
      <c r="AU960" s="149" t="s">
        <v>83</v>
      </c>
      <c r="AV960" s="12" t="s">
        <v>83</v>
      </c>
      <c r="AW960" s="12" t="s">
        <v>30</v>
      </c>
      <c r="AX960" s="12" t="s">
        <v>73</v>
      </c>
      <c r="AY960" s="149" t="s">
        <v>166</v>
      </c>
    </row>
    <row r="961" spans="2:65" s="12" customFormat="1" x14ac:dyDescent="0.2">
      <c r="B961" s="147"/>
      <c r="D961" s="148" t="s">
        <v>173</v>
      </c>
      <c r="E961" s="149" t="s">
        <v>1</v>
      </c>
      <c r="F961" s="150" t="s">
        <v>1004</v>
      </c>
      <c r="H961" s="151">
        <v>3.6</v>
      </c>
      <c r="I961" s="152"/>
      <c r="L961" s="147"/>
      <c r="M961" s="153"/>
      <c r="T961" s="154"/>
      <c r="AT961" s="149" t="s">
        <v>173</v>
      </c>
      <c r="AU961" s="149" t="s">
        <v>83</v>
      </c>
      <c r="AV961" s="12" t="s">
        <v>83</v>
      </c>
      <c r="AW961" s="12" t="s">
        <v>30</v>
      </c>
      <c r="AX961" s="12" t="s">
        <v>73</v>
      </c>
      <c r="AY961" s="149" t="s">
        <v>166</v>
      </c>
    </row>
    <row r="962" spans="2:65" s="12" customFormat="1" x14ac:dyDescent="0.2">
      <c r="B962" s="147"/>
      <c r="D962" s="148" t="s">
        <v>173</v>
      </c>
      <c r="E962" s="149" t="s">
        <v>1</v>
      </c>
      <c r="F962" s="150" t="s">
        <v>1005</v>
      </c>
      <c r="H962" s="151">
        <v>1.3</v>
      </c>
      <c r="I962" s="152"/>
      <c r="L962" s="147"/>
      <c r="M962" s="153"/>
      <c r="T962" s="154"/>
      <c r="AT962" s="149" t="s">
        <v>173</v>
      </c>
      <c r="AU962" s="149" t="s">
        <v>83</v>
      </c>
      <c r="AV962" s="12" t="s">
        <v>83</v>
      </c>
      <c r="AW962" s="12" t="s">
        <v>30</v>
      </c>
      <c r="AX962" s="12" t="s">
        <v>73</v>
      </c>
      <c r="AY962" s="149" t="s">
        <v>166</v>
      </c>
    </row>
    <row r="963" spans="2:65" s="12" customFormat="1" x14ac:dyDescent="0.2">
      <c r="B963" s="147"/>
      <c r="D963" s="148" t="s">
        <v>173</v>
      </c>
      <c r="E963" s="149" t="s">
        <v>1</v>
      </c>
      <c r="F963" s="150" t="s">
        <v>1006</v>
      </c>
      <c r="H963" s="151">
        <v>2.6</v>
      </c>
      <c r="I963" s="152"/>
      <c r="L963" s="147"/>
      <c r="M963" s="153"/>
      <c r="T963" s="154"/>
      <c r="AT963" s="149" t="s">
        <v>173</v>
      </c>
      <c r="AU963" s="149" t="s">
        <v>83</v>
      </c>
      <c r="AV963" s="12" t="s">
        <v>83</v>
      </c>
      <c r="AW963" s="12" t="s">
        <v>30</v>
      </c>
      <c r="AX963" s="12" t="s">
        <v>73</v>
      </c>
      <c r="AY963" s="149" t="s">
        <v>166</v>
      </c>
    </row>
    <row r="964" spans="2:65" s="12" customFormat="1" x14ac:dyDescent="0.2">
      <c r="B964" s="147"/>
      <c r="D964" s="148" t="s">
        <v>173</v>
      </c>
      <c r="E964" s="149" t="s">
        <v>1</v>
      </c>
      <c r="F964" s="150" t="s">
        <v>1007</v>
      </c>
      <c r="H964" s="151">
        <v>4.8</v>
      </c>
      <c r="I964" s="152"/>
      <c r="L964" s="147"/>
      <c r="M964" s="153"/>
      <c r="T964" s="154"/>
      <c r="AT964" s="149" t="s">
        <v>173</v>
      </c>
      <c r="AU964" s="149" t="s">
        <v>83</v>
      </c>
      <c r="AV964" s="12" t="s">
        <v>83</v>
      </c>
      <c r="AW964" s="12" t="s">
        <v>30</v>
      </c>
      <c r="AX964" s="12" t="s">
        <v>73</v>
      </c>
      <c r="AY964" s="149" t="s">
        <v>166</v>
      </c>
    </row>
    <row r="965" spans="2:65" s="12" customFormat="1" x14ac:dyDescent="0.2">
      <c r="B965" s="147"/>
      <c r="D965" s="148" t="s">
        <v>173</v>
      </c>
      <c r="E965" s="149" t="s">
        <v>1</v>
      </c>
      <c r="F965" s="150" t="s">
        <v>1008</v>
      </c>
      <c r="H965" s="151">
        <v>6.2</v>
      </c>
      <c r="I965" s="152"/>
      <c r="L965" s="147"/>
      <c r="M965" s="153"/>
      <c r="T965" s="154"/>
      <c r="AT965" s="149" t="s">
        <v>173</v>
      </c>
      <c r="AU965" s="149" t="s">
        <v>83</v>
      </c>
      <c r="AV965" s="12" t="s">
        <v>83</v>
      </c>
      <c r="AW965" s="12" t="s">
        <v>30</v>
      </c>
      <c r="AX965" s="12" t="s">
        <v>73</v>
      </c>
      <c r="AY965" s="149" t="s">
        <v>166</v>
      </c>
    </row>
    <row r="966" spans="2:65" s="12" customFormat="1" x14ac:dyDescent="0.2">
      <c r="B966" s="147"/>
      <c r="D966" s="148" t="s">
        <v>173</v>
      </c>
      <c r="E966" s="149" t="s">
        <v>1</v>
      </c>
      <c r="F966" s="150" t="s">
        <v>1009</v>
      </c>
      <c r="H966" s="151">
        <v>6</v>
      </c>
      <c r="I966" s="152"/>
      <c r="L966" s="147"/>
      <c r="M966" s="153"/>
      <c r="T966" s="154"/>
      <c r="AT966" s="149" t="s">
        <v>173</v>
      </c>
      <c r="AU966" s="149" t="s">
        <v>83</v>
      </c>
      <c r="AV966" s="12" t="s">
        <v>83</v>
      </c>
      <c r="AW966" s="12" t="s">
        <v>30</v>
      </c>
      <c r="AX966" s="12" t="s">
        <v>73</v>
      </c>
      <c r="AY966" s="149" t="s">
        <v>166</v>
      </c>
    </row>
    <row r="967" spans="2:65" s="12" customFormat="1" x14ac:dyDescent="0.2">
      <c r="B967" s="147"/>
      <c r="D967" s="148" t="s">
        <v>173</v>
      </c>
      <c r="E967" s="149" t="s">
        <v>1</v>
      </c>
      <c r="F967" s="150" t="s">
        <v>1007</v>
      </c>
      <c r="H967" s="151">
        <v>4.8</v>
      </c>
      <c r="I967" s="152"/>
      <c r="L967" s="147"/>
      <c r="M967" s="153"/>
      <c r="T967" s="154"/>
      <c r="AT967" s="149" t="s">
        <v>173</v>
      </c>
      <c r="AU967" s="149" t="s">
        <v>83</v>
      </c>
      <c r="AV967" s="12" t="s">
        <v>83</v>
      </c>
      <c r="AW967" s="12" t="s">
        <v>30</v>
      </c>
      <c r="AX967" s="12" t="s">
        <v>73</v>
      </c>
      <c r="AY967" s="149" t="s">
        <v>166</v>
      </c>
    </row>
    <row r="968" spans="2:65" s="12" customFormat="1" x14ac:dyDescent="0.2">
      <c r="B968" s="147"/>
      <c r="D968" s="148" t="s">
        <v>173</v>
      </c>
      <c r="E968" s="149" t="s">
        <v>1</v>
      </c>
      <c r="F968" s="150" t="s">
        <v>1010</v>
      </c>
      <c r="H968" s="151">
        <v>7</v>
      </c>
      <c r="I968" s="152"/>
      <c r="L968" s="147"/>
      <c r="M968" s="153"/>
      <c r="T968" s="154"/>
      <c r="AT968" s="149" t="s">
        <v>173</v>
      </c>
      <c r="AU968" s="149" t="s">
        <v>83</v>
      </c>
      <c r="AV968" s="12" t="s">
        <v>83</v>
      </c>
      <c r="AW968" s="12" t="s">
        <v>30</v>
      </c>
      <c r="AX968" s="12" t="s">
        <v>73</v>
      </c>
      <c r="AY968" s="149" t="s">
        <v>166</v>
      </c>
    </row>
    <row r="969" spans="2:65" s="13" customFormat="1" x14ac:dyDescent="0.2">
      <c r="B969" s="155"/>
      <c r="D969" s="148" t="s">
        <v>173</v>
      </c>
      <c r="E969" s="156" t="s">
        <v>1</v>
      </c>
      <c r="F969" s="157" t="s">
        <v>186</v>
      </c>
      <c r="H969" s="158">
        <v>62.564999999999998</v>
      </c>
      <c r="I969" s="159"/>
      <c r="L969" s="155"/>
      <c r="M969" s="160"/>
      <c r="T969" s="161"/>
      <c r="AT969" s="156" t="s">
        <v>173</v>
      </c>
      <c r="AU969" s="156" t="s">
        <v>83</v>
      </c>
      <c r="AV969" s="13" t="s">
        <v>172</v>
      </c>
      <c r="AW969" s="13" t="s">
        <v>30</v>
      </c>
      <c r="AX969" s="13" t="s">
        <v>81</v>
      </c>
      <c r="AY969" s="156" t="s">
        <v>166</v>
      </c>
    </row>
    <row r="970" spans="2:65" s="1" customFormat="1" ht="16.5" customHeight="1" x14ac:dyDescent="0.2">
      <c r="B970" s="31"/>
      <c r="C970" s="162" t="s">
        <v>499</v>
      </c>
      <c r="D970" s="162" t="s">
        <v>524</v>
      </c>
      <c r="E970" s="163" t="s">
        <v>855</v>
      </c>
      <c r="F970" s="164" t="s">
        <v>856</v>
      </c>
      <c r="G970" s="165" t="s">
        <v>252</v>
      </c>
      <c r="H970" s="166">
        <v>65.692999999999998</v>
      </c>
      <c r="I970" s="167"/>
      <c r="J970" s="168">
        <f>ROUND(I970*H970,2)</f>
        <v>0</v>
      </c>
      <c r="K970" s="169"/>
      <c r="L970" s="170"/>
      <c r="M970" s="171" t="s">
        <v>1</v>
      </c>
      <c r="N970" s="172" t="s">
        <v>38</v>
      </c>
      <c r="P970" s="143">
        <f>O970*H970</f>
        <v>0</v>
      </c>
      <c r="Q970" s="143">
        <v>0</v>
      </c>
      <c r="R970" s="143">
        <f>Q970*H970</f>
        <v>0</v>
      </c>
      <c r="S970" s="143">
        <v>0</v>
      </c>
      <c r="T970" s="144">
        <f>S970*H970</f>
        <v>0</v>
      </c>
      <c r="AR970" s="145" t="s">
        <v>292</v>
      </c>
      <c r="AT970" s="145" t="s">
        <v>524</v>
      </c>
      <c r="AU970" s="145" t="s">
        <v>83</v>
      </c>
      <c r="AY970" s="16" t="s">
        <v>166</v>
      </c>
      <c r="BE970" s="146">
        <f>IF(N970="základní",J970,0)</f>
        <v>0</v>
      </c>
      <c r="BF970" s="146">
        <f>IF(N970="snížená",J970,0)</f>
        <v>0</v>
      </c>
      <c r="BG970" s="146">
        <f>IF(N970="zákl. přenesená",J970,0)</f>
        <v>0</v>
      </c>
      <c r="BH970" s="146">
        <f>IF(N970="sníž. přenesená",J970,0)</f>
        <v>0</v>
      </c>
      <c r="BI970" s="146">
        <f>IF(N970="nulová",J970,0)</f>
        <v>0</v>
      </c>
      <c r="BJ970" s="16" t="s">
        <v>81</v>
      </c>
      <c r="BK970" s="146">
        <f>ROUND(I970*H970,2)</f>
        <v>0</v>
      </c>
      <c r="BL970" s="16" t="s">
        <v>224</v>
      </c>
      <c r="BM970" s="145" t="s">
        <v>694</v>
      </c>
    </row>
    <row r="971" spans="2:65" s="12" customFormat="1" x14ac:dyDescent="0.2">
      <c r="B971" s="147"/>
      <c r="D971" s="148" t="s">
        <v>173</v>
      </c>
      <c r="E971" s="149" t="s">
        <v>1</v>
      </c>
      <c r="F971" s="150" t="s">
        <v>1011</v>
      </c>
      <c r="H971" s="151">
        <v>65.692999999999998</v>
      </c>
      <c r="I971" s="152"/>
      <c r="L971" s="147"/>
      <c r="M971" s="153"/>
      <c r="T971" s="154"/>
      <c r="AT971" s="149" t="s">
        <v>173</v>
      </c>
      <c r="AU971" s="149" t="s">
        <v>83</v>
      </c>
      <c r="AV971" s="12" t="s">
        <v>83</v>
      </c>
      <c r="AW971" s="12" t="s">
        <v>30</v>
      </c>
      <c r="AX971" s="12" t="s">
        <v>73</v>
      </c>
      <c r="AY971" s="149" t="s">
        <v>166</v>
      </c>
    </row>
    <row r="972" spans="2:65" s="13" customFormat="1" x14ac:dyDescent="0.2">
      <c r="B972" s="155"/>
      <c r="D972" s="148" t="s">
        <v>173</v>
      </c>
      <c r="E972" s="156" t="s">
        <v>1</v>
      </c>
      <c r="F972" s="157" t="s">
        <v>186</v>
      </c>
      <c r="H972" s="158">
        <v>65.692999999999998</v>
      </c>
      <c r="I972" s="159"/>
      <c r="L972" s="155"/>
      <c r="M972" s="160"/>
      <c r="T972" s="161"/>
      <c r="AT972" s="156" t="s">
        <v>173</v>
      </c>
      <c r="AU972" s="156" t="s">
        <v>83</v>
      </c>
      <c r="AV972" s="13" t="s">
        <v>172</v>
      </c>
      <c r="AW972" s="13" t="s">
        <v>30</v>
      </c>
      <c r="AX972" s="13" t="s">
        <v>81</v>
      </c>
      <c r="AY972" s="156" t="s">
        <v>166</v>
      </c>
    </row>
    <row r="973" spans="2:65" s="1" customFormat="1" ht="24.2" customHeight="1" x14ac:dyDescent="0.2">
      <c r="B973" s="31"/>
      <c r="C973" s="133" t="s">
        <v>700</v>
      </c>
      <c r="D973" s="133" t="s">
        <v>168</v>
      </c>
      <c r="E973" s="134" t="s">
        <v>860</v>
      </c>
      <c r="F973" s="135" t="s">
        <v>861</v>
      </c>
      <c r="G973" s="136" t="s">
        <v>252</v>
      </c>
      <c r="H973" s="137">
        <v>169.06399999999999</v>
      </c>
      <c r="I973" s="138"/>
      <c r="J973" s="139">
        <f>ROUND(I973*H973,2)</f>
        <v>0</v>
      </c>
      <c r="K973" s="140"/>
      <c r="L973" s="31"/>
      <c r="M973" s="141" t="s">
        <v>1</v>
      </c>
      <c r="N973" s="142" t="s">
        <v>38</v>
      </c>
      <c r="P973" s="143">
        <f>O973*H973</f>
        <v>0</v>
      </c>
      <c r="Q973" s="143">
        <v>0</v>
      </c>
      <c r="R973" s="143">
        <f>Q973*H973</f>
        <v>0</v>
      </c>
      <c r="S973" s="143">
        <v>0</v>
      </c>
      <c r="T973" s="144">
        <f>S973*H973</f>
        <v>0</v>
      </c>
      <c r="AR973" s="145" t="s">
        <v>224</v>
      </c>
      <c r="AT973" s="145" t="s">
        <v>168</v>
      </c>
      <c r="AU973" s="145" t="s">
        <v>83</v>
      </c>
      <c r="AY973" s="16" t="s">
        <v>166</v>
      </c>
      <c r="BE973" s="146">
        <f>IF(N973="základní",J973,0)</f>
        <v>0</v>
      </c>
      <c r="BF973" s="146">
        <f>IF(N973="snížená",J973,0)</f>
        <v>0</v>
      </c>
      <c r="BG973" s="146">
        <f>IF(N973="zákl. přenesená",J973,0)</f>
        <v>0</v>
      </c>
      <c r="BH973" s="146">
        <f>IF(N973="sníž. přenesená",J973,0)</f>
        <v>0</v>
      </c>
      <c r="BI973" s="146">
        <f>IF(N973="nulová",J973,0)</f>
        <v>0</v>
      </c>
      <c r="BJ973" s="16" t="s">
        <v>81</v>
      </c>
      <c r="BK973" s="146">
        <f>ROUND(I973*H973,2)</f>
        <v>0</v>
      </c>
      <c r="BL973" s="16" t="s">
        <v>224</v>
      </c>
      <c r="BM973" s="145" t="s">
        <v>699</v>
      </c>
    </row>
    <row r="974" spans="2:65" s="12" customFormat="1" x14ac:dyDescent="0.2">
      <c r="B974" s="147"/>
      <c r="D974" s="148" t="s">
        <v>173</v>
      </c>
      <c r="E974" s="149" t="s">
        <v>1</v>
      </c>
      <c r="F974" s="150" t="s">
        <v>903</v>
      </c>
      <c r="H974" s="151">
        <v>2.2869999999999999</v>
      </c>
      <c r="I974" s="152"/>
      <c r="L974" s="147"/>
      <c r="M974" s="153"/>
      <c r="T974" s="154"/>
      <c r="AT974" s="149" t="s">
        <v>173</v>
      </c>
      <c r="AU974" s="149" t="s">
        <v>83</v>
      </c>
      <c r="AV974" s="12" t="s">
        <v>83</v>
      </c>
      <c r="AW974" s="12" t="s">
        <v>30</v>
      </c>
      <c r="AX974" s="12" t="s">
        <v>73</v>
      </c>
      <c r="AY974" s="149" t="s">
        <v>166</v>
      </c>
    </row>
    <row r="975" spans="2:65" s="12" customFormat="1" x14ac:dyDescent="0.2">
      <c r="B975" s="147"/>
      <c r="D975" s="148" t="s">
        <v>173</v>
      </c>
      <c r="E975" s="149" t="s">
        <v>1</v>
      </c>
      <c r="F975" s="150" t="s">
        <v>904</v>
      </c>
      <c r="H975" s="151">
        <v>0.82199999999999995</v>
      </c>
      <c r="I975" s="152"/>
      <c r="L975" s="147"/>
      <c r="M975" s="153"/>
      <c r="T975" s="154"/>
      <c r="AT975" s="149" t="s">
        <v>173</v>
      </c>
      <c r="AU975" s="149" t="s">
        <v>83</v>
      </c>
      <c r="AV975" s="12" t="s">
        <v>83</v>
      </c>
      <c r="AW975" s="12" t="s">
        <v>30</v>
      </c>
      <c r="AX975" s="12" t="s">
        <v>73</v>
      </c>
      <c r="AY975" s="149" t="s">
        <v>166</v>
      </c>
    </row>
    <row r="976" spans="2:65" s="12" customFormat="1" x14ac:dyDescent="0.2">
      <c r="B976" s="147"/>
      <c r="D976" s="148" t="s">
        <v>173</v>
      </c>
      <c r="E976" s="149" t="s">
        <v>1</v>
      </c>
      <c r="F976" s="150" t="s">
        <v>905</v>
      </c>
      <c r="H976" s="151">
        <v>2.673</v>
      </c>
      <c r="I976" s="152"/>
      <c r="L976" s="147"/>
      <c r="M976" s="153"/>
      <c r="T976" s="154"/>
      <c r="AT976" s="149" t="s">
        <v>173</v>
      </c>
      <c r="AU976" s="149" t="s">
        <v>83</v>
      </c>
      <c r="AV976" s="12" t="s">
        <v>83</v>
      </c>
      <c r="AW976" s="12" t="s">
        <v>30</v>
      </c>
      <c r="AX976" s="12" t="s">
        <v>73</v>
      </c>
      <c r="AY976" s="149" t="s">
        <v>166</v>
      </c>
    </row>
    <row r="977" spans="2:51" s="12" customFormat="1" x14ac:dyDescent="0.2">
      <c r="B977" s="147"/>
      <c r="D977" s="148" t="s">
        <v>173</v>
      </c>
      <c r="E977" s="149" t="s">
        <v>1</v>
      </c>
      <c r="F977" s="150" t="s">
        <v>906</v>
      </c>
      <c r="H977" s="151">
        <v>0.82699999999999996</v>
      </c>
      <c r="I977" s="152"/>
      <c r="L977" s="147"/>
      <c r="M977" s="153"/>
      <c r="T977" s="154"/>
      <c r="AT977" s="149" t="s">
        <v>173</v>
      </c>
      <c r="AU977" s="149" t="s">
        <v>83</v>
      </c>
      <c r="AV977" s="12" t="s">
        <v>83</v>
      </c>
      <c r="AW977" s="12" t="s">
        <v>30</v>
      </c>
      <c r="AX977" s="12" t="s">
        <v>73</v>
      </c>
      <c r="AY977" s="149" t="s">
        <v>166</v>
      </c>
    </row>
    <row r="978" spans="2:51" s="12" customFormat="1" x14ac:dyDescent="0.2">
      <c r="B978" s="147"/>
      <c r="D978" s="148" t="s">
        <v>173</v>
      </c>
      <c r="E978" s="149" t="s">
        <v>1</v>
      </c>
      <c r="F978" s="150" t="s">
        <v>907</v>
      </c>
      <c r="H978" s="151">
        <v>1.782</v>
      </c>
      <c r="I978" s="152"/>
      <c r="L978" s="147"/>
      <c r="M978" s="153"/>
      <c r="T978" s="154"/>
      <c r="AT978" s="149" t="s">
        <v>173</v>
      </c>
      <c r="AU978" s="149" t="s">
        <v>83</v>
      </c>
      <c r="AV978" s="12" t="s">
        <v>83</v>
      </c>
      <c r="AW978" s="12" t="s">
        <v>30</v>
      </c>
      <c r="AX978" s="12" t="s">
        <v>73</v>
      </c>
      <c r="AY978" s="149" t="s">
        <v>166</v>
      </c>
    </row>
    <row r="979" spans="2:51" s="12" customFormat="1" x14ac:dyDescent="0.2">
      <c r="B979" s="147"/>
      <c r="D979" s="148" t="s">
        <v>173</v>
      </c>
      <c r="E979" s="149" t="s">
        <v>1</v>
      </c>
      <c r="F979" s="150" t="s">
        <v>908</v>
      </c>
      <c r="H979" s="151">
        <v>1.2330000000000001</v>
      </c>
      <c r="I979" s="152"/>
      <c r="L979" s="147"/>
      <c r="M979" s="153"/>
      <c r="T979" s="154"/>
      <c r="AT979" s="149" t="s">
        <v>173</v>
      </c>
      <c r="AU979" s="149" t="s">
        <v>83</v>
      </c>
      <c r="AV979" s="12" t="s">
        <v>83</v>
      </c>
      <c r="AW979" s="12" t="s">
        <v>30</v>
      </c>
      <c r="AX979" s="12" t="s">
        <v>73</v>
      </c>
      <c r="AY979" s="149" t="s">
        <v>166</v>
      </c>
    </row>
    <row r="980" spans="2:51" s="12" customFormat="1" x14ac:dyDescent="0.2">
      <c r="B980" s="147"/>
      <c r="D980" s="148" t="s">
        <v>173</v>
      </c>
      <c r="E980" s="149" t="s">
        <v>1</v>
      </c>
      <c r="F980" s="150" t="s">
        <v>909</v>
      </c>
      <c r="H980" s="151">
        <v>0.52200000000000002</v>
      </c>
      <c r="I980" s="152"/>
      <c r="L980" s="147"/>
      <c r="M980" s="153"/>
      <c r="T980" s="154"/>
      <c r="AT980" s="149" t="s">
        <v>173</v>
      </c>
      <c r="AU980" s="149" t="s">
        <v>83</v>
      </c>
      <c r="AV980" s="12" t="s">
        <v>83</v>
      </c>
      <c r="AW980" s="12" t="s">
        <v>30</v>
      </c>
      <c r="AX980" s="12" t="s">
        <v>73</v>
      </c>
      <c r="AY980" s="149" t="s">
        <v>166</v>
      </c>
    </row>
    <row r="981" spans="2:51" s="12" customFormat="1" x14ac:dyDescent="0.2">
      <c r="B981" s="147"/>
      <c r="D981" s="148" t="s">
        <v>173</v>
      </c>
      <c r="E981" s="149" t="s">
        <v>1</v>
      </c>
      <c r="F981" s="150" t="s">
        <v>883</v>
      </c>
      <c r="H981" s="151">
        <v>4.01</v>
      </c>
      <c r="I981" s="152"/>
      <c r="L981" s="147"/>
      <c r="M981" s="153"/>
      <c r="T981" s="154"/>
      <c r="AT981" s="149" t="s">
        <v>173</v>
      </c>
      <c r="AU981" s="149" t="s">
        <v>83</v>
      </c>
      <c r="AV981" s="12" t="s">
        <v>83</v>
      </c>
      <c r="AW981" s="12" t="s">
        <v>30</v>
      </c>
      <c r="AX981" s="12" t="s">
        <v>73</v>
      </c>
      <c r="AY981" s="149" t="s">
        <v>166</v>
      </c>
    </row>
    <row r="982" spans="2:51" s="12" customFormat="1" x14ac:dyDescent="0.2">
      <c r="B982" s="147"/>
      <c r="D982" s="148" t="s">
        <v>173</v>
      </c>
      <c r="E982" s="149" t="s">
        <v>1</v>
      </c>
      <c r="F982" s="150" t="s">
        <v>910</v>
      </c>
      <c r="H982" s="151">
        <v>0.80900000000000005</v>
      </c>
      <c r="I982" s="152"/>
      <c r="L982" s="147"/>
      <c r="M982" s="153"/>
      <c r="T982" s="154"/>
      <c r="AT982" s="149" t="s">
        <v>173</v>
      </c>
      <c r="AU982" s="149" t="s">
        <v>83</v>
      </c>
      <c r="AV982" s="12" t="s">
        <v>83</v>
      </c>
      <c r="AW982" s="12" t="s">
        <v>30</v>
      </c>
      <c r="AX982" s="12" t="s">
        <v>73</v>
      </c>
      <c r="AY982" s="149" t="s">
        <v>166</v>
      </c>
    </row>
    <row r="983" spans="2:51" s="12" customFormat="1" x14ac:dyDescent="0.2">
      <c r="B983" s="147"/>
      <c r="D983" s="148" t="s">
        <v>173</v>
      </c>
      <c r="E983" s="149" t="s">
        <v>1</v>
      </c>
      <c r="F983" s="150" t="s">
        <v>911</v>
      </c>
      <c r="H983" s="151">
        <v>3.2610000000000001</v>
      </c>
      <c r="I983" s="152"/>
      <c r="L983" s="147"/>
      <c r="M983" s="153"/>
      <c r="T983" s="154"/>
      <c r="AT983" s="149" t="s">
        <v>173</v>
      </c>
      <c r="AU983" s="149" t="s">
        <v>83</v>
      </c>
      <c r="AV983" s="12" t="s">
        <v>83</v>
      </c>
      <c r="AW983" s="12" t="s">
        <v>30</v>
      </c>
      <c r="AX983" s="12" t="s">
        <v>73</v>
      </c>
      <c r="AY983" s="149" t="s">
        <v>166</v>
      </c>
    </row>
    <row r="984" spans="2:51" s="12" customFormat="1" x14ac:dyDescent="0.2">
      <c r="B984" s="147"/>
      <c r="D984" s="148" t="s">
        <v>173</v>
      </c>
      <c r="E984" s="149" t="s">
        <v>1</v>
      </c>
      <c r="F984" s="150" t="s">
        <v>912</v>
      </c>
      <c r="H984" s="151">
        <v>1.782</v>
      </c>
      <c r="I984" s="152"/>
      <c r="L984" s="147"/>
      <c r="M984" s="153"/>
      <c r="T984" s="154"/>
      <c r="AT984" s="149" t="s">
        <v>173</v>
      </c>
      <c r="AU984" s="149" t="s">
        <v>83</v>
      </c>
      <c r="AV984" s="12" t="s">
        <v>83</v>
      </c>
      <c r="AW984" s="12" t="s">
        <v>30</v>
      </c>
      <c r="AX984" s="12" t="s">
        <v>73</v>
      </c>
      <c r="AY984" s="149" t="s">
        <v>166</v>
      </c>
    </row>
    <row r="985" spans="2:51" s="12" customFormat="1" x14ac:dyDescent="0.2">
      <c r="B985" s="147"/>
      <c r="D985" s="148" t="s">
        <v>173</v>
      </c>
      <c r="E985" s="149" t="s">
        <v>1</v>
      </c>
      <c r="F985" s="150" t="s">
        <v>913</v>
      </c>
      <c r="H985" s="151">
        <v>0.85299999999999998</v>
      </c>
      <c r="I985" s="152"/>
      <c r="L985" s="147"/>
      <c r="M985" s="153"/>
      <c r="T985" s="154"/>
      <c r="AT985" s="149" t="s">
        <v>173</v>
      </c>
      <c r="AU985" s="149" t="s">
        <v>83</v>
      </c>
      <c r="AV985" s="12" t="s">
        <v>83</v>
      </c>
      <c r="AW985" s="12" t="s">
        <v>30</v>
      </c>
      <c r="AX985" s="12" t="s">
        <v>73</v>
      </c>
      <c r="AY985" s="149" t="s">
        <v>166</v>
      </c>
    </row>
    <row r="986" spans="2:51" s="12" customFormat="1" x14ac:dyDescent="0.2">
      <c r="B986" s="147"/>
      <c r="D986" s="148" t="s">
        <v>173</v>
      </c>
      <c r="E986" s="149" t="s">
        <v>1</v>
      </c>
      <c r="F986" s="150" t="s">
        <v>886</v>
      </c>
      <c r="H986" s="151">
        <v>17.983000000000001</v>
      </c>
      <c r="I986" s="152"/>
      <c r="L986" s="147"/>
      <c r="M986" s="153"/>
      <c r="T986" s="154"/>
      <c r="AT986" s="149" t="s">
        <v>173</v>
      </c>
      <c r="AU986" s="149" t="s">
        <v>83</v>
      </c>
      <c r="AV986" s="12" t="s">
        <v>83</v>
      </c>
      <c r="AW986" s="12" t="s">
        <v>30</v>
      </c>
      <c r="AX986" s="12" t="s">
        <v>73</v>
      </c>
      <c r="AY986" s="149" t="s">
        <v>166</v>
      </c>
    </row>
    <row r="987" spans="2:51" s="12" customFormat="1" x14ac:dyDescent="0.2">
      <c r="B987" s="147"/>
      <c r="D987" s="148" t="s">
        <v>173</v>
      </c>
      <c r="E987" s="149" t="s">
        <v>1</v>
      </c>
      <c r="F987" s="150" t="s">
        <v>914</v>
      </c>
      <c r="H987" s="151">
        <v>1.3049999999999999</v>
      </c>
      <c r="I987" s="152"/>
      <c r="L987" s="147"/>
      <c r="M987" s="153"/>
      <c r="T987" s="154"/>
      <c r="AT987" s="149" t="s">
        <v>173</v>
      </c>
      <c r="AU987" s="149" t="s">
        <v>83</v>
      </c>
      <c r="AV987" s="12" t="s">
        <v>83</v>
      </c>
      <c r="AW987" s="12" t="s">
        <v>30</v>
      </c>
      <c r="AX987" s="12" t="s">
        <v>73</v>
      </c>
      <c r="AY987" s="149" t="s">
        <v>166</v>
      </c>
    </row>
    <row r="988" spans="2:51" s="12" customFormat="1" x14ac:dyDescent="0.2">
      <c r="B988" s="147"/>
      <c r="D988" s="148" t="s">
        <v>173</v>
      </c>
      <c r="E988" s="149" t="s">
        <v>1</v>
      </c>
      <c r="F988" s="150" t="s">
        <v>915</v>
      </c>
      <c r="H988" s="151">
        <v>0.41099999999999998</v>
      </c>
      <c r="I988" s="152"/>
      <c r="L988" s="147"/>
      <c r="M988" s="153"/>
      <c r="T988" s="154"/>
      <c r="AT988" s="149" t="s">
        <v>173</v>
      </c>
      <c r="AU988" s="149" t="s">
        <v>83</v>
      </c>
      <c r="AV988" s="12" t="s">
        <v>83</v>
      </c>
      <c r="AW988" s="12" t="s">
        <v>30</v>
      </c>
      <c r="AX988" s="12" t="s">
        <v>73</v>
      </c>
      <c r="AY988" s="149" t="s">
        <v>166</v>
      </c>
    </row>
    <row r="989" spans="2:51" s="12" customFormat="1" x14ac:dyDescent="0.2">
      <c r="B989" s="147"/>
      <c r="D989" s="148" t="s">
        <v>173</v>
      </c>
      <c r="E989" s="149" t="s">
        <v>1</v>
      </c>
      <c r="F989" s="150" t="s">
        <v>916</v>
      </c>
      <c r="H989" s="151">
        <v>2.673</v>
      </c>
      <c r="I989" s="152"/>
      <c r="L989" s="147"/>
      <c r="M989" s="153"/>
      <c r="T989" s="154"/>
      <c r="AT989" s="149" t="s">
        <v>173</v>
      </c>
      <c r="AU989" s="149" t="s">
        <v>83</v>
      </c>
      <c r="AV989" s="12" t="s">
        <v>83</v>
      </c>
      <c r="AW989" s="12" t="s">
        <v>30</v>
      </c>
      <c r="AX989" s="12" t="s">
        <v>73</v>
      </c>
      <c r="AY989" s="149" t="s">
        <v>166</v>
      </c>
    </row>
    <row r="990" spans="2:51" s="12" customFormat="1" x14ac:dyDescent="0.2">
      <c r="B990" s="147"/>
      <c r="D990" s="148" t="s">
        <v>173</v>
      </c>
      <c r="E990" s="149" t="s">
        <v>1</v>
      </c>
      <c r="F990" s="150" t="s">
        <v>917</v>
      </c>
      <c r="H990" s="151">
        <v>11.88</v>
      </c>
      <c r="I990" s="152"/>
      <c r="L990" s="147"/>
      <c r="M990" s="153"/>
      <c r="T990" s="154"/>
      <c r="AT990" s="149" t="s">
        <v>173</v>
      </c>
      <c r="AU990" s="149" t="s">
        <v>83</v>
      </c>
      <c r="AV990" s="12" t="s">
        <v>83</v>
      </c>
      <c r="AW990" s="12" t="s">
        <v>30</v>
      </c>
      <c r="AX990" s="12" t="s">
        <v>73</v>
      </c>
      <c r="AY990" s="149" t="s">
        <v>166</v>
      </c>
    </row>
    <row r="991" spans="2:51" s="12" customFormat="1" x14ac:dyDescent="0.2">
      <c r="B991" s="147"/>
      <c r="D991" s="148" t="s">
        <v>173</v>
      </c>
      <c r="E991" s="149" t="s">
        <v>1</v>
      </c>
      <c r="F991" s="150" t="s">
        <v>918</v>
      </c>
      <c r="H991" s="151">
        <v>1.6970000000000001</v>
      </c>
      <c r="I991" s="152"/>
      <c r="L991" s="147"/>
      <c r="M991" s="153"/>
      <c r="T991" s="154"/>
      <c r="AT991" s="149" t="s">
        <v>173</v>
      </c>
      <c r="AU991" s="149" t="s">
        <v>83</v>
      </c>
      <c r="AV991" s="12" t="s">
        <v>83</v>
      </c>
      <c r="AW991" s="12" t="s">
        <v>30</v>
      </c>
      <c r="AX991" s="12" t="s">
        <v>73</v>
      </c>
      <c r="AY991" s="149" t="s">
        <v>166</v>
      </c>
    </row>
    <row r="992" spans="2:51" s="12" customFormat="1" x14ac:dyDescent="0.2">
      <c r="B992" s="147"/>
      <c r="D992" s="148" t="s">
        <v>173</v>
      </c>
      <c r="E992" s="149" t="s">
        <v>1</v>
      </c>
      <c r="F992" s="150" t="s">
        <v>980</v>
      </c>
      <c r="H992" s="151">
        <v>7.56</v>
      </c>
      <c r="I992" s="152"/>
      <c r="L992" s="147"/>
      <c r="M992" s="153"/>
      <c r="T992" s="154"/>
      <c r="AT992" s="149" t="s">
        <v>173</v>
      </c>
      <c r="AU992" s="149" t="s">
        <v>83</v>
      </c>
      <c r="AV992" s="12" t="s">
        <v>83</v>
      </c>
      <c r="AW992" s="12" t="s">
        <v>30</v>
      </c>
      <c r="AX992" s="12" t="s">
        <v>73</v>
      </c>
      <c r="AY992" s="149" t="s">
        <v>166</v>
      </c>
    </row>
    <row r="993" spans="2:65" s="12" customFormat="1" x14ac:dyDescent="0.2">
      <c r="B993" s="147"/>
      <c r="D993" s="148" t="s">
        <v>173</v>
      </c>
      <c r="E993" s="149" t="s">
        <v>1</v>
      </c>
      <c r="F993" s="150" t="s">
        <v>889</v>
      </c>
      <c r="H993" s="151">
        <v>2.73</v>
      </c>
      <c r="I993" s="152"/>
      <c r="L993" s="147"/>
      <c r="M993" s="153"/>
      <c r="T993" s="154"/>
      <c r="AT993" s="149" t="s">
        <v>173</v>
      </c>
      <c r="AU993" s="149" t="s">
        <v>83</v>
      </c>
      <c r="AV993" s="12" t="s">
        <v>83</v>
      </c>
      <c r="AW993" s="12" t="s">
        <v>30</v>
      </c>
      <c r="AX993" s="12" t="s">
        <v>73</v>
      </c>
      <c r="AY993" s="149" t="s">
        <v>166</v>
      </c>
    </row>
    <row r="994" spans="2:65" s="12" customFormat="1" x14ac:dyDescent="0.2">
      <c r="B994" s="147"/>
      <c r="D994" s="148" t="s">
        <v>173</v>
      </c>
      <c r="E994" s="149" t="s">
        <v>1</v>
      </c>
      <c r="F994" s="150" t="s">
        <v>919</v>
      </c>
      <c r="H994" s="151">
        <v>7.7220000000000004</v>
      </c>
      <c r="I994" s="152"/>
      <c r="L994" s="147"/>
      <c r="M994" s="153"/>
      <c r="T994" s="154"/>
      <c r="AT994" s="149" t="s">
        <v>173</v>
      </c>
      <c r="AU994" s="149" t="s">
        <v>83</v>
      </c>
      <c r="AV994" s="12" t="s">
        <v>83</v>
      </c>
      <c r="AW994" s="12" t="s">
        <v>30</v>
      </c>
      <c r="AX994" s="12" t="s">
        <v>73</v>
      </c>
      <c r="AY994" s="149" t="s">
        <v>166</v>
      </c>
    </row>
    <row r="995" spans="2:65" s="12" customFormat="1" x14ac:dyDescent="0.2">
      <c r="B995" s="147"/>
      <c r="D995" s="148" t="s">
        <v>173</v>
      </c>
      <c r="E995" s="149" t="s">
        <v>1</v>
      </c>
      <c r="F995" s="150" t="s">
        <v>920</v>
      </c>
      <c r="H995" s="151">
        <v>-4.3339999999999996</v>
      </c>
      <c r="I995" s="152"/>
      <c r="L995" s="147"/>
      <c r="M995" s="153"/>
      <c r="T995" s="154"/>
      <c r="AT995" s="149" t="s">
        <v>173</v>
      </c>
      <c r="AU995" s="149" t="s">
        <v>83</v>
      </c>
      <c r="AV995" s="12" t="s">
        <v>83</v>
      </c>
      <c r="AW995" s="12" t="s">
        <v>30</v>
      </c>
      <c r="AX995" s="12" t="s">
        <v>73</v>
      </c>
      <c r="AY995" s="149" t="s">
        <v>166</v>
      </c>
    </row>
    <row r="996" spans="2:65" s="12" customFormat="1" x14ac:dyDescent="0.2">
      <c r="B996" s="147"/>
      <c r="D996" s="148" t="s">
        <v>173</v>
      </c>
      <c r="E996" s="149" t="s">
        <v>1</v>
      </c>
      <c r="F996" s="150" t="s">
        <v>921</v>
      </c>
      <c r="H996" s="151">
        <v>14.256</v>
      </c>
      <c r="I996" s="152"/>
      <c r="L996" s="147"/>
      <c r="M996" s="153"/>
      <c r="T996" s="154"/>
      <c r="AT996" s="149" t="s">
        <v>173</v>
      </c>
      <c r="AU996" s="149" t="s">
        <v>83</v>
      </c>
      <c r="AV996" s="12" t="s">
        <v>83</v>
      </c>
      <c r="AW996" s="12" t="s">
        <v>30</v>
      </c>
      <c r="AX996" s="12" t="s">
        <v>73</v>
      </c>
      <c r="AY996" s="149" t="s">
        <v>166</v>
      </c>
    </row>
    <row r="997" spans="2:65" s="12" customFormat="1" x14ac:dyDescent="0.2">
      <c r="B997" s="147"/>
      <c r="D997" s="148" t="s">
        <v>173</v>
      </c>
      <c r="E997" s="149" t="s">
        <v>1</v>
      </c>
      <c r="F997" s="150" t="s">
        <v>305</v>
      </c>
      <c r="H997" s="151">
        <v>-7.92</v>
      </c>
      <c r="I997" s="152"/>
      <c r="L997" s="147"/>
      <c r="M997" s="153"/>
      <c r="T997" s="154"/>
      <c r="AT997" s="149" t="s">
        <v>173</v>
      </c>
      <c r="AU997" s="149" t="s">
        <v>83</v>
      </c>
      <c r="AV997" s="12" t="s">
        <v>83</v>
      </c>
      <c r="AW997" s="12" t="s">
        <v>30</v>
      </c>
      <c r="AX997" s="12" t="s">
        <v>73</v>
      </c>
      <c r="AY997" s="149" t="s">
        <v>166</v>
      </c>
    </row>
    <row r="998" spans="2:65" s="12" customFormat="1" x14ac:dyDescent="0.2">
      <c r="B998" s="147"/>
      <c r="D998" s="148" t="s">
        <v>173</v>
      </c>
      <c r="E998" s="149" t="s">
        <v>1</v>
      </c>
      <c r="F998" s="150" t="s">
        <v>922</v>
      </c>
      <c r="H998" s="151">
        <v>18.414000000000001</v>
      </c>
      <c r="I998" s="152"/>
      <c r="L998" s="147"/>
      <c r="M998" s="153"/>
      <c r="T998" s="154"/>
      <c r="AT998" s="149" t="s">
        <v>173</v>
      </c>
      <c r="AU998" s="149" t="s">
        <v>83</v>
      </c>
      <c r="AV998" s="12" t="s">
        <v>83</v>
      </c>
      <c r="AW998" s="12" t="s">
        <v>30</v>
      </c>
      <c r="AX998" s="12" t="s">
        <v>73</v>
      </c>
      <c r="AY998" s="149" t="s">
        <v>166</v>
      </c>
    </row>
    <row r="999" spans="2:65" s="12" customFormat="1" x14ac:dyDescent="0.2">
      <c r="B999" s="147"/>
      <c r="D999" s="148" t="s">
        <v>173</v>
      </c>
      <c r="E999" s="149" t="s">
        <v>1</v>
      </c>
      <c r="F999" s="150" t="s">
        <v>305</v>
      </c>
      <c r="H999" s="151">
        <v>-7.92</v>
      </c>
      <c r="I999" s="152"/>
      <c r="L999" s="147"/>
      <c r="M999" s="153"/>
      <c r="T999" s="154"/>
      <c r="AT999" s="149" t="s">
        <v>173</v>
      </c>
      <c r="AU999" s="149" t="s">
        <v>83</v>
      </c>
      <c r="AV999" s="12" t="s">
        <v>83</v>
      </c>
      <c r="AW999" s="12" t="s">
        <v>30</v>
      </c>
      <c r="AX999" s="12" t="s">
        <v>73</v>
      </c>
      <c r="AY999" s="149" t="s">
        <v>166</v>
      </c>
    </row>
    <row r="1000" spans="2:65" s="12" customFormat="1" x14ac:dyDescent="0.2">
      <c r="B1000" s="147"/>
      <c r="D1000" s="148" t="s">
        <v>173</v>
      </c>
      <c r="E1000" s="149" t="s">
        <v>1</v>
      </c>
      <c r="F1000" s="150" t="s">
        <v>923</v>
      </c>
      <c r="H1000" s="151">
        <v>17.82</v>
      </c>
      <c r="I1000" s="152"/>
      <c r="L1000" s="147"/>
      <c r="M1000" s="153"/>
      <c r="T1000" s="154"/>
      <c r="AT1000" s="149" t="s">
        <v>173</v>
      </c>
      <c r="AU1000" s="149" t="s">
        <v>83</v>
      </c>
      <c r="AV1000" s="12" t="s">
        <v>83</v>
      </c>
      <c r="AW1000" s="12" t="s">
        <v>30</v>
      </c>
      <c r="AX1000" s="12" t="s">
        <v>73</v>
      </c>
      <c r="AY1000" s="149" t="s">
        <v>166</v>
      </c>
    </row>
    <row r="1001" spans="2:65" s="12" customFormat="1" x14ac:dyDescent="0.2">
      <c r="B1001" s="147"/>
      <c r="D1001" s="148" t="s">
        <v>173</v>
      </c>
      <c r="E1001" s="149" t="s">
        <v>1</v>
      </c>
      <c r="F1001" s="150" t="s">
        <v>305</v>
      </c>
      <c r="H1001" s="151">
        <v>-7.92</v>
      </c>
      <c r="I1001" s="152"/>
      <c r="L1001" s="147"/>
      <c r="M1001" s="153"/>
      <c r="T1001" s="154"/>
      <c r="AT1001" s="149" t="s">
        <v>173</v>
      </c>
      <c r="AU1001" s="149" t="s">
        <v>83</v>
      </c>
      <c r="AV1001" s="12" t="s">
        <v>83</v>
      </c>
      <c r="AW1001" s="12" t="s">
        <v>30</v>
      </c>
      <c r="AX1001" s="12" t="s">
        <v>73</v>
      </c>
      <c r="AY1001" s="149" t="s">
        <v>166</v>
      </c>
    </row>
    <row r="1002" spans="2:65" s="12" customFormat="1" x14ac:dyDescent="0.2">
      <c r="B1002" s="147"/>
      <c r="D1002" s="148" t="s">
        <v>173</v>
      </c>
      <c r="E1002" s="149" t="s">
        <v>1</v>
      </c>
      <c r="F1002" s="150" t="s">
        <v>921</v>
      </c>
      <c r="H1002" s="151">
        <v>14.256</v>
      </c>
      <c r="I1002" s="152"/>
      <c r="L1002" s="147"/>
      <c r="M1002" s="153"/>
      <c r="T1002" s="154"/>
      <c r="AT1002" s="149" t="s">
        <v>173</v>
      </c>
      <c r="AU1002" s="149" t="s">
        <v>83</v>
      </c>
      <c r="AV1002" s="12" t="s">
        <v>83</v>
      </c>
      <c r="AW1002" s="12" t="s">
        <v>30</v>
      </c>
      <c r="AX1002" s="12" t="s">
        <v>73</v>
      </c>
      <c r="AY1002" s="149" t="s">
        <v>166</v>
      </c>
    </row>
    <row r="1003" spans="2:65" s="12" customFormat="1" x14ac:dyDescent="0.2">
      <c r="B1003" s="147"/>
      <c r="D1003" s="148" t="s">
        <v>173</v>
      </c>
      <c r="E1003" s="149" t="s">
        <v>1</v>
      </c>
      <c r="F1003" s="150" t="s">
        <v>308</v>
      </c>
      <c r="H1003" s="151">
        <v>-5.28</v>
      </c>
      <c r="I1003" s="152"/>
      <c r="L1003" s="147"/>
      <c r="M1003" s="153"/>
      <c r="T1003" s="154"/>
      <c r="AT1003" s="149" t="s">
        <v>173</v>
      </c>
      <c r="AU1003" s="149" t="s">
        <v>83</v>
      </c>
      <c r="AV1003" s="12" t="s">
        <v>83</v>
      </c>
      <c r="AW1003" s="12" t="s">
        <v>30</v>
      </c>
      <c r="AX1003" s="12" t="s">
        <v>73</v>
      </c>
      <c r="AY1003" s="149" t="s">
        <v>166</v>
      </c>
    </row>
    <row r="1004" spans="2:65" s="12" customFormat="1" x14ac:dyDescent="0.2">
      <c r="B1004" s="147"/>
      <c r="D1004" s="148" t="s">
        <v>173</v>
      </c>
      <c r="E1004" s="149" t="s">
        <v>1</v>
      </c>
      <c r="F1004" s="150" t="s">
        <v>924</v>
      </c>
      <c r="H1004" s="151">
        <v>20.79</v>
      </c>
      <c r="I1004" s="152"/>
      <c r="L1004" s="147"/>
      <c r="M1004" s="153"/>
      <c r="T1004" s="154"/>
      <c r="AT1004" s="149" t="s">
        <v>173</v>
      </c>
      <c r="AU1004" s="149" t="s">
        <v>83</v>
      </c>
      <c r="AV1004" s="12" t="s">
        <v>83</v>
      </c>
      <c r="AW1004" s="12" t="s">
        <v>30</v>
      </c>
      <c r="AX1004" s="12" t="s">
        <v>73</v>
      </c>
      <c r="AY1004" s="149" t="s">
        <v>166</v>
      </c>
    </row>
    <row r="1005" spans="2:65" s="12" customFormat="1" x14ac:dyDescent="0.2">
      <c r="B1005" s="147"/>
      <c r="D1005" s="148" t="s">
        <v>173</v>
      </c>
      <c r="E1005" s="149" t="s">
        <v>1</v>
      </c>
      <c r="F1005" s="150" t="s">
        <v>305</v>
      </c>
      <c r="H1005" s="151">
        <v>-7.92</v>
      </c>
      <c r="I1005" s="152"/>
      <c r="L1005" s="147"/>
      <c r="M1005" s="153"/>
      <c r="T1005" s="154"/>
      <c r="AT1005" s="149" t="s">
        <v>173</v>
      </c>
      <c r="AU1005" s="149" t="s">
        <v>83</v>
      </c>
      <c r="AV1005" s="12" t="s">
        <v>83</v>
      </c>
      <c r="AW1005" s="12" t="s">
        <v>30</v>
      </c>
      <c r="AX1005" s="12" t="s">
        <v>73</v>
      </c>
      <c r="AY1005" s="149" t="s">
        <v>166</v>
      </c>
    </row>
    <row r="1006" spans="2:65" s="12" customFormat="1" x14ac:dyDescent="0.2">
      <c r="B1006" s="147"/>
      <c r="D1006" s="148" t="s">
        <v>173</v>
      </c>
      <c r="E1006" s="149" t="s">
        <v>1</v>
      </c>
      <c r="F1006" s="150" t="s">
        <v>372</v>
      </c>
      <c r="H1006" s="151">
        <v>50</v>
      </c>
      <c r="I1006" s="152"/>
      <c r="L1006" s="147"/>
      <c r="M1006" s="153"/>
      <c r="T1006" s="154"/>
      <c r="AT1006" s="149" t="s">
        <v>173</v>
      </c>
      <c r="AU1006" s="149" t="s">
        <v>83</v>
      </c>
      <c r="AV1006" s="12" t="s">
        <v>83</v>
      </c>
      <c r="AW1006" s="12" t="s">
        <v>30</v>
      </c>
      <c r="AX1006" s="12" t="s">
        <v>73</v>
      </c>
      <c r="AY1006" s="149" t="s">
        <v>166</v>
      </c>
    </row>
    <row r="1007" spans="2:65" s="13" customFormat="1" x14ac:dyDescent="0.2">
      <c r="B1007" s="155"/>
      <c r="D1007" s="148" t="s">
        <v>173</v>
      </c>
      <c r="E1007" s="156" t="s">
        <v>1</v>
      </c>
      <c r="F1007" s="157" t="s">
        <v>186</v>
      </c>
      <c r="H1007" s="158">
        <v>169.06400000000002</v>
      </c>
      <c r="I1007" s="159"/>
      <c r="L1007" s="155"/>
      <c r="M1007" s="160"/>
      <c r="T1007" s="161"/>
      <c r="AT1007" s="156" t="s">
        <v>173</v>
      </c>
      <c r="AU1007" s="156" t="s">
        <v>83</v>
      </c>
      <c r="AV1007" s="13" t="s">
        <v>172</v>
      </c>
      <c r="AW1007" s="13" t="s">
        <v>30</v>
      </c>
      <c r="AX1007" s="13" t="s">
        <v>81</v>
      </c>
      <c r="AY1007" s="156" t="s">
        <v>166</v>
      </c>
    </row>
    <row r="1008" spans="2:65" s="1" customFormat="1" ht="33" customHeight="1" x14ac:dyDescent="0.2">
      <c r="B1008" s="31"/>
      <c r="C1008" s="133" t="s">
        <v>503</v>
      </c>
      <c r="D1008" s="133" t="s">
        <v>168</v>
      </c>
      <c r="E1008" s="134" t="s">
        <v>863</v>
      </c>
      <c r="F1008" s="135" t="s">
        <v>864</v>
      </c>
      <c r="G1008" s="136" t="s">
        <v>252</v>
      </c>
      <c r="H1008" s="137">
        <v>169.06399999999999</v>
      </c>
      <c r="I1008" s="138"/>
      <c r="J1008" s="139">
        <f>ROUND(I1008*H1008,2)</f>
        <v>0</v>
      </c>
      <c r="K1008" s="140"/>
      <c r="L1008" s="31"/>
      <c r="M1008" s="141" t="s">
        <v>1</v>
      </c>
      <c r="N1008" s="142" t="s">
        <v>38</v>
      </c>
      <c r="P1008" s="143">
        <f>O1008*H1008</f>
        <v>0</v>
      </c>
      <c r="Q1008" s="143">
        <v>0</v>
      </c>
      <c r="R1008" s="143">
        <f>Q1008*H1008</f>
        <v>0</v>
      </c>
      <c r="S1008" s="143">
        <v>0</v>
      </c>
      <c r="T1008" s="144">
        <f>S1008*H1008</f>
        <v>0</v>
      </c>
      <c r="AR1008" s="145" t="s">
        <v>224</v>
      </c>
      <c r="AT1008" s="145" t="s">
        <v>168</v>
      </c>
      <c r="AU1008" s="145" t="s">
        <v>83</v>
      </c>
      <c r="AY1008" s="16" t="s">
        <v>166</v>
      </c>
      <c r="BE1008" s="146">
        <f>IF(N1008="základní",J1008,0)</f>
        <v>0</v>
      </c>
      <c r="BF1008" s="146">
        <f>IF(N1008="snížená",J1008,0)</f>
        <v>0</v>
      </c>
      <c r="BG1008" s="146">
        <f>IF(N1008="zákl. přenesená",J1008,0)</f>
        <v>0</v>
      </c>
      <c r="BH1008" s="146">
        <f>IF(N1008="sníž. přenesená",J1008,0)</f>
        <v>0</v>
      </c>
      <c r="BI1008" s="146">
        <f>IF(N1008="nulová",J1008,0)</f>
        <v>0</v>
      </c>
      <c r="BJ1008" s="16" t="s">
        <v>81</v>
      </c>
      <c r="BK1008" s="146">
        <f>ROUND(I1008*H1008,2)</f>
        <v>0</v>
      </c>
      <c r="BL1008" s="16" t="s">
        <v>224</v>
      </c>
      <c r="BM1008" s="145" t="s">
        <v>703</v>
      </c>
    </row>
    <row r="1009" spans="2:51" s="12" customFormat="1" x14ac:dyDescent="0.2">
      <c r="B1009" s="147"/>
      <c r="D1009" s="148" t="s">
        <v>173</v>
      </c>
      <c r="E1009" s="149" t="s">
        <v>1</v>
      </c>
      <c r="F1009" s="150" t="s">
        <v>903</v>
      </c>
      <c r="H1009" s="151">
        <v>2.2869999999999999</v>
      </c>
      <c r="I1009" s="152"/>
      <c r="L1009" s="147"/>
      <c r="M1009" s="153"/>
      <c r="T1009" s="154"/>
      <c r="AT1009" s="149" t="s">
        <v>173</v>
      </c>
      <c r="AU1009" s="149" t="s">
        <v>83</v>
      </c>
      <c r="AV1009" s="12" t="s">
        <v>83</v>
      </c>
      <c r="AW1009" s="12" t="s">
        <v>30</v>
      </c>
      <c r="AX1009" s="12" t="s">
        <v>73</v>
      </c>
      <c r="AY1009" s="149" t="s">
        <v>166</v>
      </c>
    </row>
    <row r="1010" spans="2:51" s="12" customFormat="1" x14ac:dyDescent="0.2">
      <c r="B1010" s="147"/>
      <c r="D1010" s="148" t="s">
        <v>173</v>
      </c>
      <c r="E1010" s="149" t="s">
        <v>1</v>
      </c>
      <c r="F1010" s="150" t="s">
        <v>904</v>
      </c>
      <c r="H1010" s="151">
        <v>0.82199999999999995</v>
      </c>
      <c r="I1010" s="152"/>
      <c r="L1010" s="147"/>
      <c r="M1010" s="153"/>
      <c r="T1010" s="154"/>
      <c r="AT1010" s="149" t="s">
        <v>173</v>
      </c>
      <c r="AU1010" s="149" t="s">
        <v>83</v>
      </c>
      <c r="AV1010" s="12" t="s">
        <v>83</v>
      </c>
      <c r="AW1010" s="12" t="s">
        <v>30</v>
      </c>
      <c r="AX1010" s="12" t="s">
        <v>73</v>
      </c>
      <c r="AY1010" s="149" t="s">
        <v>166</v>
      </c>
    </row>
    <row r="1011" spans="2:51" s="12" customFormat="1" x14ac:dyDescent="0.2">
      <c r="B1011" s="147"/>
      <c r="D1011" s="148" t="s">
        <v>173</v>
      </c>
      <c r="E1011" s="149" t="s">
        <v>1</v>
      </c>
      <c r="F1011" s="150" t="s">
        <v>905</v>
      </c>
      <c r="H1011" s="151">
        <v>2.673</v>
      </c>
      <c r="I1011" s="152"/>
      <c r="L1011" s="147"/>
      <c r="M1011" s="153"/>
      <c r="T1011" s="154"/>
      <c r="AT1011" s="149" t="s">
        <v>173</v>
      </c>
      <c r="AU1011" s="149" t="s">
        <v>83</v>
      </c>
      <c r="AV1011" s="12" t="s">
        <v>83</v>
      </c>
      <c r="AW1011" s="12" t="s">
        <v>30</v>
      </c>
      <c r="AX1011" s="12" t="s">
        <v>73</v>
      </c>
      <c r="AY1011" s="149" t="s">
        <v>166</v>
      </c>
    </row>
    <row r="1012" spans="2:51" s="12" customFormat="1" x14ac:dyDescent="0.2">
      <c r="B1012" s="147"/>
      <c r="D1012" s="148" t="s">
        <v>173</v>
      </c>
      <c r="E1012" s="149" t="s">
        <v>1</v>
      </c>
      <c r="F1012" s="150" t="s">
        <v>906</v>
      </c>
      <c r="H1012" s="151">
        <v>0.82699999999999996</v>
      </c>
      <c r="I1012" s="152"/>
      <c r="L1012" s="147"/>
      <c r="M1012" s="153"/>
      <c r="T1012" s="154"/>
      <c r="AT1012" s="149" t="s">
        <v>173</v>
      </c>
      <c r="AU1012" s="149" t="s">
        <v>83</v>
      </c>
      <c r="AV1012" s="12" t="s">
        <v>83</v>
      </c>
      <c r="AW1012" s="12" t="s">
        <v>30</v>
      </c>
      <c r="AX1012" s="12" t="s">
        <v>73</v>
      </c>
      <c r="AY1012" s="149" t="s">
        <v>166</v>
      </c>
    </row>
    <row r="1013" spans="2:51" s="12" customFormat="1" x14ac:dyDescent="0.2">
      <c r="B1013" s="147"/>
      <c r="D1013" s="148" t="s">
        <v>173</v>
      </c>
      <c r="E1013" s="149" t="s">
        <v>1</v>
      </c>
      <c r="F1013" s="150" t="s">
        <v>907</v>
      </c>
      <c r="H1013" s="151">
        <v>1.782</v>
      </c>
      <c r="I1013" s="152"/>
      <c r="L1013" s="147"/>
      <c r="M1013" s="153"/>
      <c r="T1013" s="154"/>
      <c r="AT1013" s="149" t="s">
        <v>173</v>
      </c>
      <c r="AU1013" s="149" t="s">
        <v>83</v>
      </c>
      <c r="AV1013" s="12" t="s">
        <v>83</v>
      </c>
      <c r="AW1013" s="12" t="s">
        <v>30</v>
      </c>
      <c r="AX1013" s="12" t="s">
        <v>73</v>
      </c>
      <c r="AY1013" s="149" t="s">
        <v>166</v>
      </c>
    </row>
    <row r="1014" spans="2:51" s="12" customFormat="1" x14ac:dyDescent="0.2">
      <c r="B1014" s="147"/>
      <c r="D1014" s="148" t="s">
        <v>173</v>
      </c>
      <c r="E1014" s="149" t="s">
        <v>1</v>
      </c>
      <c r="F1014" s="150" t="s">
        <v>908</v>
      </c>
      <c r="H1014" s="151">
        <v>1.2330000000000001</v>
      </c>
      <c r="I1014" s="152"/>
      <c r="L1014" s="147"/>
      <c r="M1014" s="153"/>
      <c r="T1014" s="154"/>
      <c r="AT1014" s="149" t="s">
        <v>173</v>
      </c>
      <c r="AU1014" s="149" t="s">
        <v>83</v>
      </c>
      <c r="AV1014" s="12" t="s">
        <v>83</v>
      </c>
      <c r="AW1014" s="12" t="s">
        <v>30</v>
      </c>
      <c r="AX1014" s="12" t="s">
        <v>73</v>
      </c>
      <c r="AY1014" s="149" t="s">
        <v>166</v>
      </c>
    </row>
    <row r="1015" spans="2:51" s="12" customFormat="1" x14ac:dyDescent="0.2">
      <c r="B1015" s="147"/>
      <c r="D1015" s="148" t="s">
        <v>173</v>
      </c>
      <c r="E1015" s="149" t="s">
        <v>1</v>
      </c>
      <c r="F1015" s="150" t="s">
        <v>909</v>
      </c>
      <c r="H1015" s="151">
        <v>0.52200000000000002</v>
      </c>
      <c r="I1015" s="152"/>
      <c r="L1015" s="147"/>
      <c r="M1015" s="153"/>
      <c r="T1015" s="154"/>
      <c r="AT1015" s="149" t="s">
        <v>173</v>
      </c>
      <c r="AU1015" s="149" t="s">
        <v>83</v>
      </c>
      <c r="AV1015" s="12" t="s">
        <v>83</v>
      </c>
      <c r="AW1015" s="12" t="s">
        <v>30</v>
      </c>
      <c r="AX1015" s="12" t="s">
        <v>73</v>
      </c>
      <c r="AY1015" s="149" t="s">
        <v>166</v>
      </c>
    </row>
    <row r="1016" spans="2:51" s="12" customFormat="1" x14ac:dyDescent="0.2">
      <c r="B1016" s="147"/>
      <c r="D1016" s="148" t="s">
        <v>173</v>
      </c>
      <c r="E1016" s="149" t="s">
        <v>1</v>
      </c>
      <c r="F1016" s="150" t="s">
        <v>883</v>
      </c>
      <c r="H1016" s="151">
        <v>4.01</v>
      </c>
      <c r="I1016" s="152"/>
      <c r="L1016" s="147"/>
      <c r="M1016" s="153"/>
      <c r="T1016" s="154"/>
      <c r="AT1016" s="149" t="s">
        <v>173</v>
      </c>
      <c r="AU1016" s="149" t="s">
        <v>83</v>
      </c>
      <c r="AV1016" s="12" t="s">
        <v>83</v>
      </c>
      <c r="AW1016" s="12" t="s">
        <v>30</v>
      </c>
      <c r="AX1016" s="12" t="s">
        <v>73</v>
      </c>
      <c r="AY1016" s="149" t="s">
        <v>166</v>
      </c>
    </row>
    <row r="1017" spans="2:51" s="12" customFormat="1" x14ac:dyDescent="0.2">
      <c r="B1017" s="147"/>
      <c r="D1017" s="148" t="s">
        <v>173</v>
      </c>
      <c r="E1017" s="149" t="s">
        <v>1</v>
      </c>
      <c r="F1017" s="150" t="s">
        <v>910</v>
      </c>
      <c r="H1017" s="151">
        <v>0.80900000000000005</v>
      </c>
      <c r="I1017" s="152"/>
      <c r="L1017" s="147"/>
      <c r="M1017" s="153"/>
      <c r="T1017" s="154"/>
      <c r="AT1017" s="149" t="s">
        <v>173</v>
      </c>
      <c r="AU1017" s="149" t="s">
        <v>83</v>
      </c>
      <c r="AV1017" s="12" t="s">
        <v>83</v>
      </c>
      <c r="AW1017" s="12" t="s">
        <v>30</v>
      </c>
      <c r="AX1017" s="12" t="s">
        <v>73</v>
      </c>
      <c r="AY1017" s="149" t="s">
        <v>166</v>
      </c>
    </row>
    <row r="1018" spans="2:51" s="12" customFormat="1" x14ac:dyDescent="0.2">
      <c r="B1018" s="147"/>
      <c r="D1018" s="148" t="s">
        <v>173</v>
      </c>
      <c r="E1018" s="149" t="s">
        <v>1</v>
      </c>
      <c r="F1018" s="150" t="s">
        <v>911</v>
      </c>
      <c r="H1018" s="151">
        <v>3.2610000000000001</v>
      </c>
      <c r="I1018" s="152"/>
      <c r="L1018" s="147"/>
      <c r="M1018" s="153"/>
      <c r="T1018" s="154"/>
      <c r="AT1018" s="149" t="s">
        <v>173</v>
      </c>
      <c r="AU1018" s="149" t="s">
        <v>83</v>
      </c>
      <c r="AV1018" s="12" t="s">
        <v>83</v>
      </c>
      <c r="AW1018" s="12" t="s">
        <v>30</v>
      </c>
      <c r="AX1018" s="12" t="s">
        <v>73</v>
      </c>
      <c r="AY1018" s="149" t="s">
        <v>166</v>
      </c>
    </row>
    <row r="1019" spans="2:51" s="12" customFormat="1" x14ac:dyDescent="0.2">
      <c r="B1019" s="147"/>
      <c r="D1019" s="148" t="s">
        <v>173</v>
      </c>
      <c r="E1019" s="149" t="s">
        <v>1</v>
      </c>
      <c r="F1019" s="150" t="s">
        <v>912</v>
      </c>
      <c r="H1019" s="151">
        <v>1.782</v>
      </c>
      <c r="I1019" s="152"/>
      <c r="L1019" s="147"/>
      <c r="M1019" s="153"/>
      <c r="T1019" s="154"/>
      <c r="AT1019" s="149" t="s">
        <v>173</v>
      </c>
      <c r="AU1019" s="149" t="s">
        <v>83</v>
      </c>
      <c r="AV1019" s="12" t="s">
        <v>83</v>
      </c>
      <c r="AW1019" s="12" t="s">
        <v>30</v>
      </c>
      <c r="AX1019" s="12" t="s">
        <v>73</v>
      </c>
      <c r="AY1019" s="149" t="s">
        <v>166</v>
      </c>
    </row>
    <row r="1020" spans="2:51" s="12" customFormat="1" x14ac:dyDescent="0.2">
      <c r="B1020" s="147"/>
      <c r="D1020" s="148" t="s">
        <v>173</v>
      </c>
      <c r="E1020" s="149" t="s">
        <v>1</v>
      </c>
      <c r="F1020" s="150" t="s">
        <v>913</v>
      </c>
      <c r="H1020" s="151">
        <v>0.85299999999999998</v>
      </c>
      <c r="I1020" s="152"/>
      <c r="L1020" s="147"/>
      <c r="M1020" s="153"/>
      <c r="T1020" s="154"/>
      <c r="AT1020" s="149" t="s">
        <v>173</v>
      </c>
      <c r="AU1020" s="149" t="s">
        <v>83</v>
      </c>
      <c r="AV1020" s="12" t="s">
        <v>83</v>
      </c>
      <c r="AW1020" s="12" t="s">
        <v>30</v>
      </c>
      <c r="AX1020" s="12" t="s">
        <v>73</v>
      </c>
      <c r="AY1020" s="149" t="s">
        <v>166</v>
      </c>
    </row>
    <row r="1021" spans="2:51" s="12" customFormat="1" x14ac:dyDescent="0.2">
      <c r="B1021" s="147"/>
      <c r="D1021" s="148" t="s">
        <v>173</v>
      </c>
      <c r="E1021" s="149" t="s">
        <v>1</v>
      </c>
      <c r="F1021" s="150" t="s">
        <v>886</v>
      </c>
      <c r="H1021" s="151">
        <v>17.983000000000001</v>
      </c>
      <c r="I1021" s="152"/>
      <c r="L1021" s="147"/>
      <c r="M1021" s="153"/>
      <c r="T1021" s="154"/>
      <c r="AT1021" s="149" t="s">
        <v>173</v>
      </c>
      <c r="AU1021" s="149" t="s">
        <v>83</v>
      </c>
      <c r="AV1021" s="12" t="s">
        <v>83</v>
      </c>
      <c r="AW1021" s="12" t="s">
        <v>30</v>
      </c>
      <c r="AX1021" s="12" t="s">
        <v>73</v>
      </c>
      <c r="AY1021" s="149" t="s">
        <v>166</v>
      </c>
    </row>
    <row r="1022" spans="2:51" s="12" customFormat="1" x14ac:dyDescent="0.2">
      <c r="B1022" s="147"/>
      <c r="D1022" s="148" t="s">
        <v>173</v>
      </c>
      <c r="E1022" s="149" t="s">
        <v>1</v>
      </c>
      <c r="F1022" s="150" t="s">
        <v>914</v>
      </c>
      <c r="H1022" s="151">
        <v>1.3049999999999999</v>
      </c>
      <c r="I1022" s="152"/>
      <c r="L1022" s="147"/>
      <c r="M1022" s="153"/>
      <c r="T1022" s="154"/>
      <c r="AT1022" s="149" t="s">
        <v>173</v>
      </c>
      <c r="AU1022" s="149" t="s">
        <v>83</v>
      </c>
      <c r="AV1022" s="12" t="s">
        <v>83</v>
      </c>
      <c r="AW1022" s="12" t="s">
        <v>30</v>
      </c>
      <c r="AX1022" s="12" t="s">
        <v>73</v>
      </c>
      <c r="AY1022" s="149" t="s">
        <v>166</v>
      </c>
    </row>
    <row r="1023" spans="2:51" s="12" customFormat="1" x14ac:dyDescent="0.2">
      <c r="B1023" s="147"/>
      <c r="D1023" s="148" t="s">
        <v>173</v>
      </c>
      <c r="E1023" s="149" t="s">
        <v>1</v>
      </c>
      <c r="F1023" s="150" t="s">
        <v>915</v>
      </c>
      <c r="H1023" s="151">
        <v>0.41099999999999998</v>
      </c>
      <c r="I1023" s="152"/>
      <c r="L1023" s="147"/>
      <c r="M1023" s="153"/>
      <c r="T1023" s="154"/>
      <c r="AT1023" s="149" t="s">
        <v>173</v>
      </c>
      <c r="AU1023" s="149" t="s">
        <v>83</v>
      </c>
      <c r="AV1023" s="12" t="s">
        <v>83</v>
      </c>
      <c r="AW1023" s="12" t="s">
        <v>30</v>
      </c>
      <c r="AX1023" s="12" t="s">
        <v>73</v>
      </c>
      <c r="AY1023" s="149" t="s">
        <v>166</v>
      </c>
    </row>
    <row r="1024" spans="2:51" s="12" customFormat="1" x14ac:dyDescent="0.2">
      <c r="B1024" s="147"/>
      <c r="D1024" s="148" t="s">
        <v>173</v>
      </c>
      <c r="E1024" s="149" t="s">
        <v>1</v>
      </c>
      <c r="F1024" s="150" t="s">
        <v>916</v>
      </c>
      <c r="H1024" s="151">
        <v>2.673</v>
      </c>
      <c r="I1024" s="152"/>
      <c r="L1024" s="147"/>
      <c r="M1024" s="153"/>
      <c r="T1024" s="154"/>
      <c r="AT1024" s="149" t="s">
        <v>173</v>
      </c>
      <c r="AU1024" s="149" t="s">
        <v>83</v>
      </c>
      <c r="AV1024" s="12" t="s">
        <v>83</v>
      </c>
      <c r="AW1024" s="12" t="s">
        <v>30</v>
      </c>
      <c r="AX1024" s="12" t="s">
        <v>73</v>
      </c>
      <c r="AY1024" s="149" t="s">
        <v>166</v>
      </c>
    </row>
    <row r="1025" spans="2:51" s="12" customFormat="1" x14ac:dyDescent="0.2">
      <c r="B1025" s="147"/>
      <c r="D1025" s="148" t="s">
        <v>173</v>
      </c>
      <c r="E1025" s="149" t="s">
        <v>1</v>
      </c>
      <c r="F1025" s="150" t="s">
        <v>917</v>
      </c>
      <c r="H1025" s="151">
        <v>11.88</v>
      </c>
      <c r="I1025" s="152"/>
      <c r="L1025" s="147"/>
      <c r="M1025" s="153"/>
      <c r="T1025" s="154"/>
      <c r="AT1025" s="149" t="s">
        <v>173</v>
      </c>
      <c r="AU1025" s="149" t="s">
        <v>83</v>
      </c>
      <c r="AV1025" s="12" t="s">
        <v>83</v>
      </c>
      <c r="AW1025" s="12" t="s">
        <v>30</v>
      </c>
      <c r="AX1025" s="12" t="s">
        <v>73</v>
      </c>
      <c r="AY1025" s="149" t="s">
        <v>166</v>
      </c>
    </row>
    <row r="1026" spans="2:51" s="12" customFormat="1" x14ac:dyDescent="0.2">
      <c r="B1026" s="147"/>
      <c r="D1026" s="148" t="s">
        <v>173</v>
      </c>
      <c r="E1026" s="149" t="s">
        <v>1</v>
      </c>
      <c r="F1026" s="150" t="s">
        <v>918</v>
      </c>
      <c r="H1026" s="151">
        <v>1.6970000000000001</v>
      </c>
      <c r="I1026" s="152"/>
      <c r="L1026" s="147"/>
      <c r="M1026" s="153"/>
      <c r="T1026" s="154"/>
      <c r="AT1026" s="149" t="s">
        <v>173</v>
      </c>
      <c r="AU1026" s="149" t="s">
        <v>83</v>
      </c>
      <c r="AV1026" s="12" t="s">
        <v>83</v>
      </c>
      <c r="AW1026" s="12" t="s">
        <v>30</v>
      </c>
      <c r="AX1026" s="12" t="s">
        <v>73</v>
      </c>
      <c r="AY1026" s="149" t="s">
        <v>166</v>
      </c>
    </row>
    <row r="1027" spans="2:51" s="12" customFormat="1" x14ac:dyDescent="0.2">
      <c r="B1027" s="147"/>
      <c r="D1027" s="148" t="s">
        <v>173</v>
      </c>
      <c r="E1027" s="149" t="s">
        <v>1</v>
      </c>
      <c r="F1027" s="150" t="s">
        <v>980</v>
      </c>
      <c r="H1027" s="151">
        <v>7.56</v>
      </c>
      <c r="I1027" s="152"/>
      <c r="L1027" s="147"/>
      <c r="M1027" s="153"/>
      <c r="T1027" s="154"/>
      <c r="AT1027" s="149" t="s">
        <v>173</v>
      </c>
      <c r="AU1027" s="149" t="s">
        <v>83</v>
      </c>
      <c r="AV1027" s="12" t="s">
        <v>83</v>
      </c>
      <c r="AW1027" s="12" t="s">
        <v>30</v>
      </c>
      <c r="AX1027" s="12" t="s">
        <v>73</v>
      </c>
      <c r="AY1027" s="149" t="s">
        <v>166</v>
      </c>
    </row>
    <row r="1028" spans="2:51" s="12" customFormat="1" x14ac:dyDescent="0.2">
      <c r="B1028" s="147"/>
      <c r="D1028" s="148" t="s">
        <v>173</v>
      </c>
      <c r="E1028" s="149" t="s">
        <v>1</v>
      </c>
      <c r="F1028" s="150" t="s">
        <v>889</v>
      </c>
      <c r="H1028" s="151">
        <v>2.73</v>
      </c>
      <c r="I1028" s="152"/>
      <c r="L1028" s="147"/>
      <c r="M1028" s="153"/>
      <c r="T1028" s="154"/>
      <c r="AT1028" s="149" t="s">
        <v>173</v>
      </c>
      <c r="AU1028" s="149" t="s">
        <v>83</v>
      </c>
      <c r="AV1028" s="12" t="s">
        <v>83</v>
      </c>
      <c r="AW1028" s="12" t="s">
        <v>30</v>
      </c>
      <c r="AX1028" s="12" t="s">
        <v>73</v>
      </c>
      <c r="AY1028" s="149" t="s">
        <v>166</v>
      </c>
    </row>
    <row r="1029" spans="2:51" s="12" customFormat="1" x14ac:dyDescent="0.2">
      <c r="B1029" s="147"/>
      <c r="D1029" s="148" t="s">
        <v>173</v>
      </c>
      <c r="E1029" s="149" t="s">
        <v>1</v>
      </c>
      <c r="F1029" s="150" t="s">
        <v>919</v>
      </c>
      <c r="H1029" s="151">
        <v>7.7220000000000004</v>
      </c>
      <c r="I1029" s="152"/>
      <c r="L1029" s="147"/>
      <c r="M1029" s="153"/>
      <c r="T1029" s="154"/>
      <c r="AT1029" s="149" t="s">
        <v>173</v>
      </c>
      <c r="AU1029" s="149" t="s">
        <v>83</v>
      </c>
      <c r="AV1029" s="12" t="s">
        <v>83</v>
      </c>
      <c r="AW1029" s="12" t="s">
        <v>30</v>
      </c>
      <c r="AX1029" s="12" t="s">
        <v>73</v>
      </c>
      <c r="AY1029" s="149" t="s">
        <v>166</v>
      </c>
    </row>
    <row r="1030" spans="2:51" s="12" customFormat="1" x14ac:dyDescent="0.2">
      <c r="B1030" s="147"/>
      <c r="D1030" s="148" t="s">
        <v>173</v>
      </c>
      <c r="E1030" s="149" t="s">
        <v>1</v>
      </c>
      <c r="F1030" s="150" t="s">
        <v>920</v>
      </c>
      <c r="H1030" s="151">
        <v>-4.3339999999999996</v>
      </c>
      <c r="I1030" s="152"/>
      <c r="L1030" s="147"/>
      <c r="M1030" s="153"/>
      <c r="T1030" s="154"/>
      <c r="AT1030" s="149" t="s">
        <v>173</v>
      </c>
      <c r="AU1030" s="149" t="s">
        <v>83</v>
      </c>
      <c r="AV1030" s="12" t="s">
        <v>83</v>
      </c>
      <c r="AW1030" s="12" t="s">
        <v>30</v>
      </c>
      <c r="AX1030" s="12" t="s">
        <v>73</v>
      </c>
      <c r="AY1030" s="149" t="s">
        <v>166</v>
      </c>
    </row>
    <row r="1031" spans="2:51" s="12" customFormat="1" x14ac:dyDescent="0.2">
      <c r="B1031" s="147"/>
      <c r="D1031" s="148" t="s">
        <v>173</v>
      </c>
      <c r="E1031" s="149" t="s">
        <v>1</v>
      </c>
      <c r="F1031" s="150" t="s">
        <v>921</v>
      </c>
      <c r="H1031" s="151">
        <v>14.256</v>
      </c>
      <c r="I1031" s="152"/>
      <c r="L1031" s="147"/>
      <c r="M1031" s="153"/>
      <c r="T1031" s="154"/>
      <c r="AT1031" s="149" t="s">
        <v>173</v>
      </c>
      <c r="AU1031" s="149" t="s">
        <v>83</v>
      </c>
      <c r="AV1031" s="12" t="s">
        <v>83</v>
      </c>
      <c r="AW1031" s="12" t="s">
        <v>30</v>
      </c>
      <c r="AX1031" s="12" t="s">
        <v>73</v>
      </c>
      <c r="AY1031" s="149" t="s">
        <v>166</v>
      </c>
    </row>
    <row r="1032" spans="2:51" s="12" customFormat="1" x14ac:dyDescent="0.2">
      <c r="B1032" s="147"/>
      <c r="D1032" s="148" t="s">
        <v>173</v>
      </c>
      <c r="E1032" s="149" t="s">
        <v>1</v>
      </c>
      <c r="F1032" s="150" t="s">
        <v>305</v>
      </c>
      <c r="H1032" s="151">
        <v>-7.92</v>
      </c>
      <c r="I1032" s="152"/>
      <c r="L1032" s="147"/>
      <c r="M1032" s="153"/>
      <c r="T1032" s="154"/>
      <c r="AT1032" s="149" t="s">
        <v>173</v>
      </c>
      <c r="AU1032" s="149" t="s">
        <v>83</v>
      </c>
      <c r="AV1032" s="12" t="s">
        <v>83</v>
      </c>
      <c r="AW1032" s="12" t="s">
        <v>30</v>
      </c>
      <c r="AX1032" s="12" t="s">
        <v>73</v>
      </c>
      <c r="AY1032" s="149" t="s">
        <v>166</v>
      </c>
    </row>
    <row r="1033" spans="2:51" s="12" customFormat="1" x14ac:dyDescent="0.2">
      <c r="B1033" s="147"/>
      <c r="D1033" s="148" t="s">
        <v>173</v>
      </c>
      <c r="E1033" s="149" t="s">
        <v>1</v>
      </c>
      <c r="F1033" s="150" t="s">
        <v>922</v>
      </c>
      <c r="H1033" s="151">
        <v>18.414000000000001</v>
      </c>
      <c r="I1033" s="152"/>
      <c r="L1033" s="147"/>
      <c r="M1033" s="153"/>
      <c r="T1033" s="154"/>
      <c r="AT1033" s="149" t="s">
        <v>173</v>
      </c>
      <c r="AU1033" s="149" t="s">
        <v>83</v>
      </c>
      <c r="AV1033" s="12" t="s">
        <v>83</v>
      </c>
      <c r="AW1033" s="12" t="s">
        <v>30</v>
      </c>
      <c r="AX1033" s="12" t="s">
        <v>73</v>
      </c>
      <c r="AY1033" s="149" t="s">
        <v>166</v>
      </c>
    </row>
    <row r="1034" spans="2:51" s="12" customFormat="1" x14ac:dyDescent="0.2">
      <c r="B1034" s="147"/>
      <c r="D1034" s="148" t="s">
        <v>173</v>
      </c>
      <c r="E1034" s="149" t="s">
        <v>1</v>
      </c>
      <c r="F1034" s="150" t="s">
        <v>305</v>
      </c>
      <c r="H1034" s="151">
        <v>-7.92</v>
      </c>
      <c r="I1034" s="152"/>
      <c r="L1034" s="147"/>
      <c r="M1034" s="153"/>
      <c r="T1034" s="154"/>
      <c r="AT1034" s="149" t="s">
        <v>173</v>
      </c>
      <c r="AU1034" s="149" t="s">
        <v>83</v>
      </c>
      <c r="AV1034" s="12" t="s">
        <v>83</v>
      </c>
      <c r="AW1034" s="12" t="s">
        <v>30</v>
      </c>
      <c r="AX1034" s="12" t="s">
        <v>73</v>
      </c>
      <c r="AY1034" s="149" t="s">
        <v>166</v>
      </c>
    </row>
    <row r="1035" spans="2:51" s="12" customFormat="1" x14ac:dyDescent="0.2">
      <c r="B1035" s="147"/>
      <c r="D1035" s="148" t="s">
        <v>173</v>
      </c>
      <c r="E1035" s="149" t="s">
        <v>1</v>
      </c>
      <c r="F1035" s="150" t="s">
        <v>923</v>
      </c>
      <c r="H1035" s="151">
        <v>17.82</v>
      </c>
      <c r="I1035" s="152"/>
      <c r="L1035" s="147"/>
      <c r="M1035" s="153"/>
      <c r="T1035" s="154"/>
      <c r="AT1035" s="149" t="s">
        <v>173</v>
      </c>
      <c r="AU1035" s="149" t="s">
        <v>83</v>
      </c>
      <c r="AV1035" s="12" t="s">
        <v>83</v>
      </c>
      <c r="AW1035" s="12" t="s">
        <v>30</v>
      </c>
      <c r="AX1035" s="12" t="s">
        <v>73</v>
      </c>
      <c r="AY1035" s="149" t="s">
        <v>166</v>
      </c>
    </row>
    <row r="1036" spans="2:51" s="12" customFormat="1" x14ac:dyDescent="0.2">
      <c r="B1036" s="147"/>
      <c r="D1036" s="148" t="s">
        <v>173</v>
      </c>
      <c r="E1036" s="149" t="s">
        <v>1</v>
      </c>
      <c r="F1036" s="150" t="s">
        <v>305</v>
      </c>
      <c r="H1036" s="151">
        <v>-7.92</v>
      </c>
      <c r="I1036" s="152"/>
      <c r="L1036" s="147"/>
      <c r="M1036" s="153"/>
      <c r="T1036" s="154"/>
      <c r="AT1036" s="149" t="s">
        <v>173</v>
      </c>
      <c r="AU1036" s="149" t="s">
        <v>83</v>
      </c>
      <c r="AV1036" s="12" t="s">
        <v>83</v>
      </c>
      <c r="AW1036" s="12" t="s">
        <v>30</v>
      </c>
      <c r="AX1036" s="12" t="s">
        <v>73</v>
      </c>
      <c r="AY1036" s="149" t="s">
        <v>166</v>
      </c>
    </row>
    <row r="1037" spans="2:51" s="12" customFormat="1" x14ac:dyDescent="0.2">
      <c r="B1037" s="147"/>
      <c r="D1037" s="148" t="s">
        <v>173</v>
      </c>
      <c r="E1037" s="149" t="s">
        <v>1</v>
      </c>
      <c r="F1037" s="150" t="s">
        <v>921</v>
      </c>
      <c r="H1037" s="151">
        <v>14.256</v>
      </c>
      <c r="I1037" s="152"/>
      <c r="L1037" s="147"/>
      <c r="M1037" s="153"/>
      <c r="T1037" s="154"/>
      <c r="AT1037" s="149" t="s">
        <v>173</v>
      </c>
      <c r="AU1037" s="149" t="s">
        <v>83</v>
      </c>
      <c r="AV1037" s="12" t="s">
        <v>83</v>
      </c>
      <c r="AW1037" s="12" t="s">
        <v>30</v>
      </c>
      <c r="AX1037" s="12" t="s">
        <v>73</v>
      </c>
      <c r="AY1037" s="149" t="s">
        <v>166</v>
      </c>
    </row>
    <row r="1038" spans="2:51" s="12" customFormat="1" x14ac:dyDescent="0.2">
      <c r="B1038" s="147"/>
      <c r="D1038" s="148" t="s">
        <v>173</v>
      </c>
      <c r="E1038" s="149" t="s">
        <v>1</v>
      </c>
      <c r="F1038" s="150" t="s">
        <v>308</v>
      </c>
      <c r="H1038" s="151">
        <v>-5.28</v>
      </c>
      <c r="I1038" s="152"/>
      <c r="L1038" s="147"/>
      <c r="M1038" s="153"/>
      <c r="T1038" s="154"/>
      <c r="AT1038" s="149" t="s">
        <v>173</v>
      </c>
      <c r="AU1038" s="149" t="s">
        <v>83</v>
      </c>
      <c r="AV1038" s="12" t="s">
        <v>83</v>
      </c>
      <c r="AW1038" s="12" t="s">
        <v>30</v>
      </c>
      <c r="AX1038" s="12" t="s">
        <v>73</v>
      </c>
      <c r="AY1038" s="149" t="s">
        <v>166</v>
      </c>
    </row>
    <row r="1039" spans="2:51" s="12" customFormat="1" x14ac:dyDescent="0.2">
      <c r="B1039" s="147"/>
      <c r="D1039" s="148" t="s">
        <v>173</v>
      </c>
      <c r="E1039" s="149" t="s">
        <v>1</v>
      </c>
      <c r="F1039" s="150" t="s">
        <v>924</v>
      </c>
      <c r="H1039" s="151">
        <v>20.79</v>
      </c>
      <c r="I1039" s="152"/>
      <c r="L1039" s="147"/>
      <c r="M1039" s="153"/>
      <c r="T1039" s="154"/>
      <c r="AT1039" s="149" t="s">
        <v>173</v>
      </c>
      <c r="AU1039" s="149" t="s">
        <v>83</v>
      </c>
      <c r="AV1039" s="12" t="s">
        <v>83</v>
      </c>
      <c r="AW1039" s="12" t="s">
        <v>30</v>
      </c>
      <c r="AX1039" s="12" t="s">
        <v>73</v>
      </c>
      <c r="AY1039" s="149" t="s">
        <v>166</v>
      </c>
    </row>
    <row r="1040" spans="2:51" s="12" customFormat="1" x14ac:dyDescent="0.2">
      <c r="B1040" s="147"/>
      <c r="D1040" s="148" t="s">
        <v>173</v>
      </c>
      <c r="E1040" s="149" t="s">
        <v>1</v>
      </c>
      <c r="F1040" s="150" t="s">
        <v>305</v>
      </c>
      <c r="H1040" s="151">
        <v>-7.92</v>
      </c>
      <c r="I1040" s="152"/>
      <c r="L1040" s="147"/>
      <c r="M1040" s="153"/>
      <c r="T1040" s="154"/>
      <c r="AT1040" s="149" t="s">
        <v>173</v>
      </c>
      <c r="AU1040" s="149" t="s">
        <v>83</v>
      </c>
      <c r="AV1040" s="12" t="s">
        <v>83</v>
      </c>
      <c r="AW1040" s="12" t="s">
        <v>30</v>
      </c>
      <c r="AX1040" s="12" t="s">
        <v>73</v>
      </c>
      <c r="AY1040" s="149" t="s">
        <v>166</v>
      </c>
    </row>
    <row r="1041" spans="2:65" s="12" customFormat="1" x14ac:dyDescent="0.2">
      <c r="B1041" s="147"/>
      <c r="D1041" s="148" t="s">
        <v>173</v>
      </c>
      <c r="E1041" s="149" t="s">
        <v>1</v>
      </c>
      <c r="F1041" s="150" t="s">
        <v>372</v>
      </c>
      <c r="H1041" s="151">
        <v>50</v>
      </c>
      <c r="I1041" s="152"/>
      <c r="L1041" s="147"/>
      <c r="M1041" s="153"/>
      <c r="T1041" s="154"/>
      <c r="AT1041" s="149" t="s">
        <v>173</v>
      </c>
      <c r="AU1041" s="149" t="s">
        <v>83</v>
      </c>
      <c r="AV1041" s="12" t="s">
        <v>83</v>
      </c>
      <c r="AW1041" s="12" t="s">
        <v>30</v>
      </c>
      <c r="AX1041" s="12" t="s">
        <v>73</v>
      </c>
      <c r="AY1041" s="149" t="s">
        <v>166</v>
      </c>
    </row>
    <row r="1042" spans="2:65" s="13" customFormat="1" x14ac:dyDescent="0.2">
      <c r="B1042" s="155"/>
      <c r="D1042" s="148" t="s">
        <v>173</v>
      </c>
      <c r="E1042" s="156" t="s">
        <v>1</v>
      </c>
      <c r="F1042" s="157" t="s">
        <v>186</v>
      </c>
      <c r="H1042" s="158">
        <v>169.06400000000002</v>
      </c>
      <c r="I1042" s="159"/>
      <c r="L1042" s="155"/>
      <c r="M1042" s="160"/>
      <c r="T1042" s="161"/>
      <c r="AT1042" s="156" t="s">
        <v>173</v>
      </c>
      <c r="AU1042" s="156" t="s">
        <v>83</v>
      </c>
      <c r="AV1042" s="13" t="s">
        <v>172</v>
      </c>
      <c r="AW1042" s="13" t="s">
        <v>30</v>
      </c>
      <c r="AX1042" s="13" t="s">
        <v>81</v>
      </c>
      <c r="AY1042" s="156" t="s">
        <v>166</v>
      </c>
    </row>
    <row r="1043" spans="2:65" s="11" customFormat="1" ht="25.9" customHeight="1" x14ac:dyDescent="0.2">
      <c r="B1043" s="121"/>
      <c r="D1043" s="122" t="s">
        <v>72</v>
      </c>
      <c r="E1043" s="123" t="s">
        <v>866</v>
      </c>
      <c r="F1043" s="123" t="s">
        <v>867</v>
      </c>
      <c r="I1043" s="124"/>
      <c r="J1043" s="125">
        <f>BK1043</f>
        <v>0</v>
      </c>
      <c r="L1043" s="121"/>
      <c r="M1043" s="126"/>
      <c r="P1043" s="127">
        <f>SUM(P1044:P1049)</f>
        <v>0</v>
      </c>
      <c r="R1043" s="127">
        <f>SUM(R1044:R1049)</f>
        <v>0</v>
      </c>
      <c r="T1043" s="128">
        <f>SUM(T1044:T1049)</f>
        <v>0</v>
      </c>
      <c r="AR1043" s="122" t="s">
        <v>172</v>
      </c>
      <c r="AT1043" s="129" t="s">
        <v>72</v>
      </c>
      <c r="AU1043" s="129" t="s">
        <v>73</v>
      </c>
      <c r="AY1043" s="122" t="s">
        <v>166</v>
      </c>
      <c r="BK1043" s="130">
        <f>SUM(BK1044:BK1049)</f>
        <v>0</v>
      </c>
    </row>
    <row r="1044" spans="2:65" s="1" customFormat="1" ht="16.5" customHeight="1" x14ac:dyDescent="0.2">
      <c r="B1044" s="31"/>
      <c r="C1044" s="133" t="s">
        <v>707</v>
      </c>
      <c r="D1044" s="133" t="s">
        <v>168</v>
      </c>
      <c r="E1044" s="134" t="s">
        <v>869</v>
      </c>
      <c r="F1044" s="135" t="s">
        <v>870</v>
      </c>
      <c r="G1044" s="136" t="s">
        <v>871</v>
      </c>
      <c r="H1044" s="137">
        <v>1730</v>
      </c>
      <c r="I1044" s="138"/>
      <c r="J1044" s="139">
        <f>ROUND(I1044*H1044,2)</f>
        <v>0</v>
      </c>
      <c r="K1044" s="140"/>
      <c r="L1044" s="31"/>
      <c r="M1044" s="141" t="s">
        <v>1</v>
      </c>
      <c r="N1044" s="142" t="s">
        <v>38</v>
      </c>
      <c r="P1044" s="143">
        <f>O1044*H1044</f>
        <v>0</v>
      </c>
      <c r="Q1044" s="143">
        <v>0</v>
      </c>
      <c r="R1044" s="143">
        <f>Q1044*H1044</f>
        <v>0</v>
      </c>
      <c r="S1044" s="143">
        <v>0</v>
      </c>
      <c r="T1044" s="144">
        <f>S1044*H1044</f>
        <v>0</v>
      </c>
      <c r="AR1044" s="145" t="s">
        <v>872</v>
      </c>
      <c r="AT1044" s="145" t="s">
        <v>168</v>
      </c>
      <c r="AU1044" s="145" t="s">
        <v>81</v>
      </c>
      <c r="AY1044" s="16" t="s">
        <v>166</v>
      </c>
      <c r="BE1044" s="146">
        <f>IF(N1044="základní",J1044,0)</f>
        <v>0</v>
      </c>
      <c r="BF1044" s="146">
        <f>IF(N1044="snížená",J1044,0)</f>
        <v>0</v>
      </c>
      <c r="BG1044" s="146">
        <f>IF(N1044="zákl. přenesená",J1044,0)</f>
        <v>0</v>
      </c>
      <c r="BH1044" s="146">
        <f>IF(N1044="sníž. přenesená",J1044,0)</f>
        <v>0</v>
      </c>
      <c r="BI1044" s="146">
        <f>IF(N1044="nulová",J1044,0)</f>
        <v>0</v>
      </c>
      <c r="BJ1044" s="16" t="s">
        <v>81</v>
      </c>
      <c r="BK1044" s="146">
        <f>ROUND(I1044*H1044,2)</f>
        <v>0</v>
      </c>
      <c r="BL1044" s="16" t="s">
        <v>872</v>
      </c>
      <c r="BM1044" s="145" t="s">
        <v>706</v>
      </c>
    </row>
    <row r="1045" spans="2:65" s="14" customFormat="1" x14ac:dyDescent="0.2">
      <c r="B1045" s="173"/>
      <c r="D1045" s="148" t="s">
        <v>173</v>
      </c>
      <c r="E1045" s="174" t="s">
        <v>1</v>
      </c>
      <c r="F1045" s="175" t="s">
        <v>874</v>
      </c>
      <c r="H1045" s="174" t="s">
        <v>1</v>
      </c>
      <c r="I1045" s="176"/>
      <c r="L1045" s="173"/>
      <c r="M1045" s="177"/>
      <c r="T1045" s="178"/>
      <c r="AT1045" s="174" t="s">
        <v>173</v>
      </c>
      <c r="AU1045" s="174" t="s">
        <v>81</v>
      </c>
      <c r="AV1045" s="14" t="s">
        <v>81</v>
      </c>
      <c r="AW1045" s="14" t="s">
        <v>30</v>
      </c>
      <c r="AX1045" s="14" t="s">
        <v>73</v>
      </c>
      <c r="AY1045" s="174" t="s">
        <v>166</v>
      </c>
    </row>
    <row r="1046" spans="2:65" s="12" customFormat="1" x14ac:dyDescent="0.2">
      <c r="B1046" s="147"/>
      <c r="D1046" s="148" t="s">
        <v>173</v>
      </c>
      <c r="E1046" s="149" t="s">
        <v>1</v>
      </c>
      <c r="F1046" s="150" t="s">
        <v>1012</v>
      </c>
      <c r="H1046" s="151">
        <v>750</v>
      </c>
      <c r="I1046" s="152"/>
      <c r="L1046" s="147"/>
      <c r="M1046" s="153"/>
      <c r="T1046" s="154"/>
      <c r="AT1046" s="149" t="s">
        <v>173</v>
      </c>
      <c r="AU1046" s="149" t="s">
        <v>81</v>
      </c>
      <c r="AV1046" s="12" t="s">
        <v>83</v>
      </c>
      <c r="AW1046" s="12" t="s">
        <v>30</v>
      </c>
      <c r="AX1046" s="12" t="s">
        <v>73</v>
      </c>
      <c r="AY1046" s="149" t="s">
        <v>166</v>
      </c>
    </row>
    <row r="1047" spans="2:65" s="14" customFormat="1" ht="33.75" x14ac:dyDescent="0.2">
      <c r="B1047" s="173"/>
      <c r="D1047" s="148" t="s">
        <v>173</v>
      </c>
      <c r="E1047" s="174" t="s">
        <v>1</v>
      </c>
      <c r="F1047" s="175" t="s">
        <v>876</v>
      </c>
      <c r="H1047" s="174" t="s">
        <v>1</v>
      </c>
      <c r="I1047" s="176"/>
      <c r="L1047" s="173"/>
      <c r="M1047" s="177"/>
      <c r="T1047" s="178"/>
      <c r="AT1047" s="174" t="s">
        <v>173</v>
      </c>
      <c r="AU1047" s="174" t="s">
        <v>81</v>
      </c>
      <c r="AV1047" s="14" t="s">
        <v>81</v>
      </c>
      <c r="AW1047" s="14" t="s">
        <v>30</v>
      </c>
      <c r="AX1047" s="14" t="s">
        <v>73</v>
      </c>
      <c r="AY1047" s="174" t="s">
        <v>166</v>
      </c>
    </row>
    <row r="1048" spans="2:65" s="12" customFormat="1" x14ac:dyDescent="0.2">
      <c r="B1048" s="147"/>
      <c r="D1048" s="148" t="s">
        <v>173</v>
      </c>
      <c r="E1048" s="149" t="s">
        <v>1</v>
      </c>
      <c r="F1048" s="150" t="s">
        <v>877</v>
      </c>
      <c r="H1048" s="151">
        <v>980</v>
      </c>
      <c r="I1048" s="152"/>
      <c r="L1048" s="147"/>
      <c r="M1048" s="153"/>
      <c r="T1048" s="154"/>
      <c r="AT1048" s="149" t="s">
        <v>173</v>
      </c>
      <c r="AU1048" s="149" t="s">
        <v>81</v>
      </c>
      <c r="AV1048" s="12" t="s">
        <v>83</v>
      </c>
      <c r="AW1048" s="12" t="s">
        <v>30</v>
      </c>
      <c r="AX1048" s="12" t="s">
        <v>73</v>
      </c>
      <c r="AY1048" s="149" t="s">
        <v>166</v>
      </c>
    </row>
    <row r="1049" spans="2:65" s="13" customFormat="1" x14ac:dyDescent="0.2">
      <c r="B1049" s="155"/>
      <c r="D1049" s="148" t="s">
        <v>173</v>
      </c>
      <c r="E1049" s="156" t="s">
        <v>1</v>
      </c>
      <c r="F1049" s="157" t="s">
        <v>186</v>
      </c>
      <c r="H1049" s="158">
        <v>1730</v>
      </c>
      <c r="I1049" s="159"/>
      <c r="L1049" s="155"/>
      <c r="M1049" s="179"/>
      <c r="N1049" s="180"/>
      <c r="O1049" s="180"/>
      <c r="P1049" s="180"/>
      <c r="Q1049" s="180"/>
      <c r="R1049" s="180"/>
      <c r="S1049" s="180"/>
      <c r="T1049" s="181"/>
      <c r="AT1049" s="156" t="s">
        <v>173</v>
      </c>
      <c r="AU1049" s="156" t="s">
        <v>81</v>
      </c>
      <c r="AV1049" s="13" t="s">
        <v>172</v>
      </c>
      <c r="AW1049" s="13" t="s">
        <v>30</v>
      </c>
      <c r="AX1049" s="13" t="s">
        <v>81</v>
      </c>
      <c r="AY1049" s="156" t="s">
        <v>166</v>
      </c>
    </row>
    <row r="1050" spans="2:65" s="1" customFormat="1" ht="6.95" customHeight="1" x14ac:dyDescent="0.2">
      <c r="B1050" s="42"/>
      <c r="C1050" s="43"/>
      <c r="D1050" s="43"/>
      <c r="E1050" s="43"/>
      <c r="F1050" s="43"/>
      <c r="G1050" s="43"/>
      <c r="H1050" s="43"/>
      <c r="I1050" s="43"/>
      <c r="J1050" s="43"/>
      <c r="K1050" s="43"/>
      <c r="L1050" s="31"/>
    </row>
  </sheetData>
  <sheetProtection password="D923" sheet="1" objects="1" scenarios="1"/>
  <autoFilter ref="C130:K1049" xr:uid="{00000000-0009-0000-0000-000002000000}"/>
  <mergeCells count="9">
    <mergeCell ref="E87:H87"/>
    <mergeCell ref="E121:H121"/>
    <mergeCell ref="E123:H12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pageSetUpPr fitToPage="1"/>
  </sheetPr>
  <dimension ref="B2:BM931"/>
  <sheetViews>
    <sheetView showGridLines="0" workbookViewId="0">
      <selection activeCell="J39" sqref="J39"/>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89</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1013</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ROUND(J132,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ROUND((SUM(BE132:BE930)),  2)</f>
        <v>0</v>
      </c>
      <c r="I33" s="92">
        <v>0.21</v>
      </c>
      <c r="J33" s="91">
        <f>ROUND(((SUM(BE132:BE930))*I33),  2)</f>
        <v>0</v>
      </c>
      <c r="L33" s="31"/>
    </row>
    <row r="34" spans="2:12" s="1" customFormat="1" ht="14.45" customHeight="1" x14ac:dyDescent="0.2">
      <c r="B34" s="31"/>
      <c r="E34" s="26" t="s">
        <v>39</v>
      </c>
      <c r="F34" s="91">
        <f>ROUND((SUM(BF132:BF930)),  2)</f>
        <v>0</v>
      </c>
      <c r="I34" s="92">
        <v>0.15</v>
      </c>
      <c r="J34" s="91">
        <f>ROUND(((SUM(BF132:BF930))*I34),  2)</f>
        <v>0</v>
      </c>
      <c r="L34" s="31"/>
    </row>
    <row r="35" spans="2:12" s="1" customFormat="1" ht="14.45" hidden="1" customHeight="1" x14ac:dyDescent="0.2">
      <c r="B35" s="31"/>
      <c r="E35" s="26" t="s">
        <v>40</v>
      </c>
      <c r="F35" s="91">
        <f>ROUND((SUM(BG132:BG930)),  2)</f>
        <v>0</v>
      </c>
      <c r="I35" s="92">
        <v>0.21</v>
      </c>
      <c r="J35" s="91">
        <f>0</f>
        <v>0</v>
      </c>
      <c r="L35" s="31"/>
    </row>
    <row r="36" spans="2:12" s="1" customFormat="1" ht="14.45" hidden="1" customHeight="1" x14ac:dyDescent="0.2">
      <c r="B36" s="31"/>
      <c r="E36" s="26" t="s">
        <v>41</v>
      </c>
      <c r="F36" s="91">
        <f>ROUND((SUM(BH132:BH930)),  2)</f>
        <v>0</v>
      </c>
      <c r="I36" s="92">
        <v>0.15</v>
      </c>
      <c r="J36" s="91">
        <f>0</f>
        <v>0</v>
      </c>
      <c r="L36" s="31"/>
    </row>
    <row r="37" spans="2:12" s="1" customFormat="1" ht="14.45" hidden="1" customHeight="1" x14ac:dyDescent="0.2">
      <c r="B37" s="31"/>
      <c r="E37" s="26" t="s">
        <v>42</v>
      </c>
      <c r="F37" s="91">
        <f>ROUND((SUM(BI132:BI930)),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9-22-03 - 3.NP - bourání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J132</f>
        <v>0</v>
      </c>
      <c r="L96" s="31"/>
      <c r="AU96" s="16" t="s">
        <v>132</v>
      </c>
    </row>
    <row r="97" spans="2:12" s="8" customFormat="1" ht="24.95" customHeight="1" x14ac:dyDescent="0.2">
      <c r="B97" s="104"/>
      <c r="D97" s="105" t="s">
        <v>133</v>
      </c>
      <c r="E97" s="106"/>
      <c r="F97" s="106"/>
      <c r="G97" s="106"/>
      <c r="H97" s="106"/>
      <c r="I97" s="106"/>
      <c r="J97" s="107">
        <f>J133</f>
        <v>0</v>
      </c>
      <c r="L97" s="104"/>
    </row>
    <row r="98" spans="2:12" s="9" customFormat="1" ht="19.899999999999999" customHeight="1" x14ac:dyDescent="0.2">
      <c r="B98" s="108"/>
      <c r="D98" s="109" t="s">
        <v>136</v>
      </c>
      <c r="E98" s="110"/>
      <c r="F98" s="110"/>
      <c r="G98" s="110"/>
      <c r="H98" s="110"/>
      <c r="I98" s="110"/>
      <c r="J98" s="111">
        <f>J134</f>
        <v>0</v>
      </c>
      <c r="L98" s="108"/>
    </row>
    <row r="99" spans="2:12" s="9" customFormat="1" ht="19.899999999999999" customHeight="1" x14ac:dyDescent="0.2">
      <c r="B99" s="108"/>
      <c r="D99" s="109" t="s">
        <v>137</v>
      </c>
      <c r="E99" s="110"/>
      <c r="F99" s="110"/>
      <c r="G99" s="110"/>
      <c r="H99" s="110"/>
      <c r="I99" s="110"/>
      <c r="J99" s="111">
        <f>J185</f>
        <v>0</v>
      </c>
      <c r="L99" s="108"/>
    </row>
    <row r="100" spans="2:12" s="9" customFormat="1" ht="19.899999999999999" customHeight="1" x14ac:dyDescent="0.2">
      <c r="B100" s="108"/>
      <c r="D100" s="109" t="s">
        <v>138</v>
      </c>
      <c r="E100" s="110"/>
      <c r="F100" s="110"/>
      <c r="G100" s="110"/>
      <c r="H100" s="110"/>
      <c r="I100" s="110"/>
      <c r="J100" s="111">
        <f>J326</f>
        <v>0</v>
      </c>
      <c r="L100" s="108"/>
    </row>
    <row r="101" spans="2:12" s="9" customFormat="1" ht="19.899999999999999" customHeight="1" x14ac:dyDescent="0.2">
      <c r="B101" s="108"/>
      <c r="D101" s="109" t="s">
        <v>139</v>
      </c>
      <c r="E101" s="110"/>
      <c r="F101" s="110"/>
      <c r="G101" s="110"/>
      <c r="H101" s="110"/>
      <c r="I101" s="110"/>
      <c r="J101" s="111">
        <f>J426</f>
        <v>0</v>
      </c>
      <c r="L101" s="108"/>
    </row>
    <row r="102" spans="2:12" s="9" customFormat="1" ht="19.899999999999999" customHeight="1" x14ac:dyDescent="0.2">
      <c r="B102" s="108"/>
      <c r="D102" s="109" t="s">
        <v>140</v>
      </c>
      <c r="E102" s="110"/>
      <c r="F102" s="110"/>
      <c r="G102" s="110"/>
      <c r="H102" s="110"/>
      <c r="I102" s="110"/>
      <c r="J102" s="111">
        <f>J434</f>
        <v>0</v>
      </c>
      <c r="L102" s="108"/>
    </row>
    <row r="103" spans="2:12" s="8" customFormat="1" ht="24.95" customHeight="1" x14ac:dyDescent="0.2">
      <c r="B103" s="104"/>
      <c r="D103" s="105" t="s">
        <v>141</v>
      </c>
      <c r="E103" s="106"/>
      <c r="F103" s="106"/>
      <c r="G103" s="106"/>
      <c r="H103" s="106"/>
      <c r="I103" s="106"/>
      <c r="J103" s="107">
        <f>J437</f>
        <v>0</v>
      </c>
      <c r="L103" s="104"/>
    </row>
    <row r="104" spans="2:12" s="9" customFormat="1" ht="19.899999999999999" customHeight="1" x14ac:dyDescent="0.2">
      <c r="B104" s="108"/>
      <c r="D104" s="109" t="s">
        <v>143</v>
      </c>
      <c r="E104" s="110"/>
      <c r="F104" s="110"/>
      <c r="G104" s="110"/>
      <c r="H104" s="110"/>
      <c r="I104" s="110"/>
      <c r="J104" s="111">
        <f>J438</f>
        <v>0</v>
      </c>
      <c r="L104" s="108"/>
    </row>
    <row r="105" spans="2:12" s="9" customFormat="1" ht="19.899999999999999" customHeight="1" x14ac:dyDescent="0.2">
      <c r="B105" s="108"/>
      <c r="D105" s="109" t="s">
        <v>1014</v>
      </c>
      <c r="E105" s="110"/>
      <c r="F105" s="110"/>
      <c r="G105" s="110"/>
      <c r="H105" s="110"/>
      <c r="I105" s="110"/>
      <c r="J105" s="111">
        <f>J456</f>
        <v>0</v>
      </c>
      <c r="L105" s="108"/>
    </row>
    <row r="106" spans="2:12" s="9" customFormat="1" ht="19.899999999999999" customHeight="1" x14ac:dyDescent="0.2">
      <c r="B106" s="108"/>
      <c r="D106" s="109" t="s">
        <v>144</v>
      </c>
      <c r="E106" s="110"/>
      <c r="F106" s="110"/>
      <c r="G106" s="110"/>
      <c r="H106" s="110"/>
      <c r="I106" s="110"/>
      <c r="J106" s="111">
        <f>J469</f>
        <v>0</v>
      </c>
      <c r="L106" s="108"/>
    </row>
    <row r="107" spans="2:12" s="9" customFormat="1" ht="19.899999999999999" customHeight="1" x14ac:dyDescent="0.2">
      <c r="B107" s="108"/>
      <c r="D107" s="109" t="s">
        <v>145</v>
      </c>
      <c r="E107" s="110"/>
      <c r="F107" s="110"/>
      <c r="G107" s="110"/>
      <c r="H107" s="110"/>
      <c r="I107" s="110"/>
      <c r="J107" s="111">
        <f>J511</f>
        <v>0</v>
      </c>
      <c r="L107" s="108"/>
    </row>
    <row r="108" spans="2:12" s="9" customFormat="1" ht="19.899999999999999" customHeight="1" x14ac:dyDescent="0.2">
      <c r="B108" s="108"/>
      <c r="D108" s="109" t="s">
        <v>146</v>
      </c>
      <c r="E108" s="110"/>
      <c r="F108" s="110"/>
      <c r="G108" s="110"/>
      <c r="H108" s="110"/>
      <c r="I108" s="110"/>
      <c r="J108" s="111">
        <f>J542</f>
        <v>0</v>
      </c>
      <c r="L108" s="108"/>
    </row>
    <row r="109" spans="2:12" s="9" customFormat="1" ht="19.899999999999999" customHeight="1" x14ac:dyDescent="0.2">
      <c r="B109" s="108"/>
      <c r="D109" s="109" t="s">
        <v>147</v>
      </c>
      <c r="E109" s="110"/>
      <c r="F109" s="110"/>
      <c r="G109" s="110"/>
      <c r="H109" s="110"/>
      <c r="I109" s="110"/>
      <c r="J109" s="111">
        <f>J566</f>
        <v>0</v>
      </c>
      <c r="L109" s="108"/>
    </row>
    <row r="110" spans="2:12" s="9" customFormat="1" ht="19.899999999999999" customHeight="1" x14ac:dyDescent="0.2">
      <c r="B110" s="108"/>
      <c r="D110" s="109" t="s">
        <v>148</v>
      </c>
      <c r="E110" s="110"/>
      <c r="F110" s="110"/>
      <c r="G110" s="110"/>
      <c r="H110" s="110"/>
      <c r="I110" s="110"/>
      <c r="J110" s="111">
        <f>J673</f>
        <v>0</v>
      </c>
      <c r="L110" s="108"/>
    </row>
    <row r="111" spans="2:12" s="9" customFormat="1" ht="19.899999999999999" customHeight="1" x14ac:dyDescent="0.2">
      <c r="B111" s="108"/>
      <c r="D111" s="109" t="s">
        <v>149</v>
      </c>
      <c r="E111" s="110"/>
      <c r="F111" s="110"/>
      <c r="G111" s="110"/>
      <c r="H111" s="110"/>
      <c r="I111" s="110"/>
      <c r="J111" s="111">
        <f>J694</f>
        <v>0</v>
      </c>
      <c r="L111" s="108"/>
    </row>
    <row r="112" spans="2:12" s="8" customFormat="1" ht="24.95" customHeight="1" x14ac:dyDescent="0.2">
      <c r="B112" s="104"/>
      <c r="D112" s="105" t="s">
        <v>150</v>
      </c>
      <c r="E112" s="106"/>
      <c r="F112" s="106"/>
      <c r="G112" s="106"/>
      <c r="H112" s="106"/>
      <c r="I112" s="106"/>
      <c r="J112" s="107">
        <f>J924</f>
        <v>0</v>
      </c>
      <c r="L112" s="104"/>
    </row>
    <row r="113" spans="2:12" s="1" customFormat="1" ht="21.75" customHeight="1" x14ac:dyDescent="0.2">
      <c r="B113" s="31"/>
      <c r="L113" s="31"/>
    </row>
    <row r="114" spans="2:12" s="1" customFormat="1" ht="6.95" customHeight="1" x14ac:dyDescent="0.2">
      <c r="B114" s="42"/>
      <c r="C114" s="43"/>
      <c r="D114" s="43"/>
      <c r="E114" s="43"/>
      <c r="F114" s="43"/>
      <c r="G114" s="43"/>
      <c r="H114" s="43"/>
      <c r="I114" s="43"/>
      <c r="J114" s="43"/>
      <c r="K114" s="43"/>
      <c r="L114" s="31"/>
    </row>
    <row r="118" spans="2:12" s="1" customFormat="1" ht="6.95" customHeight="1" x14ac:dyDescent="0.2">
      <c r="B118" s="44"/>
      <c r="C118" s="45"/>
      <c r="D118" s="45"/>
      <c r="E118" s="45"/>
      <c r="F118" s="45"/>
      <c r="G118" s="45"/>
      <c r="H118" s="45"/>
      <c r="I118" s="45"/>
      <c r="J118" s="45"/>
      <c r="K118" s="45"/>
      <c r="L118" s="31"/>
    </row>
    <row r="119" spans="2:12" s="1" customFormat="1" ht="24.95" customHeight="1" x14ac:dyDescent="0.2">
      <c r="B119" s="31"/>
      <c r="C119" s="20" t="s">
        <v>151</v>
      </c>
      <c r="L119" s="31"/>
    </row>
    <row r="120" spans="2:12" s="1" customFormat="1" ht="6.95" customHeight="1" x14ac:dyDescent="0.2">
      <c r="B120" s="31"/>
      <c r="L120" s="31"/>
    </row>
    <row r="121" spans="2:12" s="1" customFormat="1" ht="12" customHeight="1" x14ac:dyDescent="0.2">
      <c r="B121" s="31"/>
      <c r="C121" s="26" t="s">
        <v>16</v>
      </c>
      <c r="L121" s="31"/>
    </row>
    <row r="122" spans="2:12" s="1" customFormat="1" ht="16.5" customHeight="1" x14ac:dyDescent="0.2">
      <c r="B122" s="31"/>
      <c r="E122" s="778" t="str">
        <f>E7</f>
        <v>NEM CK</v>
      </c>
      <c r="F122" s="779"/>
      <c r="G122" s="779"/>
      <c r="H122" s="779"/>
      <c r="L122" s="31"/>
    </row>
    <row r="123" spans="2:12" s="1" customFormat="1" ht="12" customHeight="1" x14ac:dyDescent="0.2">
      <c r="B123" s="31"/>
      <c r="C123" s="26" t="s">
        <v>126</v>
      </c>
      <c r="L123" s="31"/>
    </row>
    <row r="124" spans="2:12" s="1" customFormat="1" ht="16.5" customHeight="1" x14ac:dyDescent="0.2">
      <c r="B124" s="31"/>
      <c r="E124" s="744" t="str">
        <f>E9</f>
        <v>9-22-03 - 3.NP - bourání + navrhovaný stav</v>
      </c>
      <c r="F124" s="777"/>
      <c r="G124" s="777"/>
      <c r="H124" s="777"/>
      <c r="L124" s="31"/>
    </row>
    <row r="125" spans="2:12" s="1" customFormat="1" ht="6.95" customHeight="1" x14ac:dyDescent="0.2">
      <c r="B125" s="31"/>
      <c r="L125" s="31"/>
    </row>
    <row r="126" spans="2:12" s="1" customFormat="1" ht="12" customHeight="1" x14ac:dyDescent="0.2">
      <c r="B126" s="31"/>
      <c r="C126" s="26" t="s">
        <v>20</v>
      </c>
      <c r="F126" s="24" t="str">
        <f>F12</f>
        <v xml:space="preserve"> </v>
      </c>
      <c r="I126" s="26" t="s">
        <v>22</v>
      </c>
      <c r="J126" s="50" t="str">
        <f>IF(J12="","",J12)</f>
        <v>29. 5. 2023</v>
      </c>
      <c r="L126" s="31"/>
    </row>
    <row r="127" spans="2:12" s="1" customFormat="1" ht="6.95" customHeight="1" x14ac:dyDescent="0.2">
      <c r="B127" s="31"/>
      <c r="L127" s="31"/>
    </row>
    <row r="128" spans="2:12" s="1" customFormat="1" ht="15.2" customHeight="1" x14ac:dyDescent="0.2">
      <c r="B128" s="31"/>
      <c r="C128" s="26" t="s">
        <v>24</v>
      </c>
      <c r="F128" s="24" t="str">
        <f>E15</f>
        <v xml:space="preserve"> </v>
      </c>
      <c r="I128" s="26" t="s">
        <v>29</v>
      </c>
      <c r="J128" s="29" t="str">
        <f>E21</f>
        <v xml:space="preserve"> </v>
      </c>
      <c r="L128" s="31"/>
    </row>
    <row r="129" spans="2:65" s="1" customFormat="1" ht="15.2" customHeight="1" x14ac:dyDescent="0.2">
      <c r="B129" s="31"/>
      <c r="C129" s="26" t="s">
        <v>27</v>
      </c>
      <c r="F129" s="24" t="str">
        <f>IF(E18="","",E18)</f>
        <v>Vyplň údaj</v>
      </c>
      <c r="I129" s="26" t="s">
        <v>31</v>
      </c>
      <c r="J129" s="29" t="str">
        <f>E24</f>
        <v xml:space="preserve"> </v>
      </c>
      <c r="L129" s="31"/>
    </row>
    <row r="130" spans="2:65" s="1" customFormat="1" ht="10.35" customHeight="1" x14ac:dyDescent="0.2">
      <c r="B130" s="31"/>
      <c r="L130" s="31"/>
    </row>
    <row r="131" spans="2:65" s="10" customFormat="1" ht="29.25" customHeight="1" x14ac:dyDescent="0.2">
      <c r="B131" s="112"/>
      <c r="C131" s="113" t="s">
        <v>152</v>
      </c>
      <c r="D131" s="114" t="s">
        <v>58</v>
      </c>
      <c r="E131" s="114" t="s">
        <v>54</v>
      </c>
      <c r="F131" s="114" t="s">
        <v>55</v>
      </c>
      <c r="G131" s="114" t="s">
        <v>153</v>
      </c>
      <c r="H131" s="114" t="s">
        <v>154</v>
      </c>
      <c r="I131" s="114" t="s">
        <v>155</v>
      </c>
      <c r="J131" s="115" t="s">
        <v>130</v>
      </c>
      <c r="K131" s="116" t="s">
        <v>156</v>
      </c>
      <c r="L131" s="112"/>
      <c r="M131" s="56" t="s">
        <v>1</v>
      </c>
      <c r="N131" s="57" t="s">
        <v>37</v>
      </c>
      <c r="O131" s="57" t="s">
        <v>157</v>
      </c>
      <c r="P131" s="57" t="s">
        <v>158</v>
      </c>
      <c r="Q131" s="57" t="s">
        <v>159</v>
      </c>
      <c r="R131" s="57" t="s">
        <v>160</v>
      </c>
      <c r="S131" s="57" t="s">
        <v>161</v>
      </c>
      <c r="T131" s="58" t="s">
        <v>162</v>
      </c>
    </row>
    <row r="132" spans="2:65" s="1" customFormat="1" ht="22.9" customHeight="1" x14ac:dyDescent="0.25">
      <c r="B132" s="31"/>
      <c r="C132" s="61" t="s">
        <v>163</v>
      </c>
      <c r="J132" s="117">
        <f>BK132</f>
        <v>0</v>
      </c>
      <c r="L132" s="31"/>
      <c r="M132" s="59"/>
      <c r="N132" s="51"/>
      <c r="O132" s="51"/>
      <c r="P132" s="118">
        <f>P133+P437+P924</f>
        <v>0</v>
      </c>
      <c r="Q132" s="51"/>
      <c r="R132" s="118">
        <f>R133+R437+R924</f>
        <v>1.438545</v>
      </c>
      <c r="S132" s="51"/>
      <c r="T132" s="119">
        <f>T133+T437+T924</f>
        <v>0</v>
      </c>
      <c r="AT132" s="16" t="s">
        <v>72</v>
      </c>
      <c r="AU132" s="16" t="s">
        <v>132</v>
      </c>
      <c r="BK132" s="120">
        <f>BK133+BK437+BK924</f>
        <v>0</v>
      </c>
    </row>
    <row r="133" spans="2:65" s="11" customFormat="1" ht="25.9" customHeight="1" x14ac:dyDescent="0.2">
      <c r="B133" s="121"/>
      <c r="D133" s="122" t="s">
        <v>72</v>
      </c>
      <c r="E133" s="123" t="s">
        <v>164</v>
      </c>
      <c r="F133" s="123" t="s">
        <v>165</v>
      </c>
      <c r="I133" s="124"/>
      <c r="J133" s="125">
        <f>BK133</f>
        <v>0</v>
      </c>
      <c r="L133" s="121"/>
      <c r="M133" s="126"/>
      <c r="P133" s="127">
        <f>P134+P185+P326+P426+P434</f>
        <v>0</v>
      </c>
      <c r="R133" s="127">
        <f>R134+R185+R326+R426+R434</f>
        <v>0.79418700000000009</v>
      </c>
      <c r="T133" s="128">
        <f>T134+T185+T326+T426+T434</f>
        <v>0</v>
      </c>
      <c r="AR133" s="122" t="s">
        <v>81</v>
      </c>
      <c r="AT133" s="129" t="s">
        <v>72</v>
      </c>
      <c r="AU133" s="129" t="s">
        <v>73</v>
      </c>
      <c r="AY133" s="122" t="s">
        <v>166</v>
      </c>
      <c r="BK133" s="130">
        <f>BK134+BK185+BK326+BK426+BK434</f>
        <v>0</v>
      </c>
    </row>
    <row r="134" spans="2:65" s="11" customFormat="1" ht="22.9" customHeight="1" x14ac:dyDescent="0.2">
      <c r="B134" s="121"/>
      <c r="D134" s="122" t="s">
        <v>72</v>
      </c>
      <c r="E134" s="131" t="s">
        <v>189</v>
      </c>
      <c r="F134" s="131" t="s">
        <v>244</v>
      </c>
      <c r="I134" s="124"/>
      <c r="J134" s="132">
        <f>BK134</f>
        <v>0</v>
      </c>
      <c r="L134" s="121"/>
      <c r="M134" s="126"/>
      <c r="P134" s="127">
        <f>SUM(P135:P184)</f>
        <v>0</v>
      </c>
      <c r="R134" s="127">
        <f>SUM(R135:R184)</f>
        <v>0</v>
      </c>
      <c r="T134" s="128">
        <f>SUM(T135:T184)</f>
        <v>0</v>
      </c>
      <c r="AR134" s="122" t="s">
        <v>81</v>
      </c>
      <c r="AT134" s="129" t="s">
        <v>72</v>
      </c>
      <c r="AU134" s="129" t="s">
        <v>81</v>
      </c>
      <c r="AY134" s="122" t="s">
        <v>166</v>
      </c>
      <c r="BK134" s="130">
        <f>SUM(BK135:BK184)</f>
        <v>0</v>
      </c>
    </row>
    <row r="135" spans="2:65" s="1" customFormat="1" ht="16.5" customHeight="1" x14ac:dyDescent="0.2">
      <c r="B135" s="31"/>
      <c r="C135" s="133" t="s">
        <v>81</v>
      </c>
      <c r="D135" s="133" t="s">
        <v>168</v>
      </c>
      <c r="E135" s="134" t="s">
        <v>246</v>
      </c>
      <c r="F135" s="135" t="s">
        <v>247</v>
      </c>
      <c r="G135" s="136" t="s">
        <v>248</v>
      </c>
      <c r="H135" s="137">
        <v>9</v>
      </c>
      <c r="I135" s="138"/>
      <c r="J135" s="139">
        <f>ROUND(I135*H135,2)</f>
        <v>0</v>
      </c>
      <c r="K135" s="140"/>
      <c r="L135" s="31"/>
      <c r="M135" s="141" t="s">
        <v>1</v>
      </c>
      <c r="N135" s="142" t="s">
        <v>38</v>
      </c>
      <c r="P135" s="143">
        <f>O135*H135</f>
        <v>0</v>
      </c>
      <c r="Q135" s="143">
        <v>0</v>
      </c>
      <c r="R135" s="143">
        <f>Q135*H135</f>
        <v>0</v>
      </c>
      <c r="S135" s="143">
        <v>0</v>
      </c>
      <c r="T135" s="144">
        <f>S135*H135</f>
        <v>0</v>
      </c>
      <c r="AR135" s="145" t="s">
        <v>172</v>
      </c>
      <c r="AT135" s="145" t="s">
        <v>168</v>
      </c>
      <c r="AU135" s="145" t="s">
        <v>83</v>
      </c>
      <c r="AY135" s="16" t="s">
        <v>166</v>
      </c>
      <c r="BE135" s="146">
        <f>IF(N135="základní",J135,0)</f>
        <v>0</v>
      </c>
      <c r="BF135" s="146">
        <f>IF(N135="snížená",J135,0)</f>
        <v>0</v>
      </c>
      <c r="BG135" s="146">
        <f>IF(N135="zákl. přenesená",J135,0)</f>
        <v>0</v>
      </c>
      <c r="BH135" s="146">
        <f>IF(N135="sníž. přenesená",J135,0)</f>
        <v>0</v>
      </c>
      <c r="BI135" s="146">
        <f>IF(N135="nulová",J135,0)</f>
        <v>0</v>
      </c>
      <c r="BJ135" s="16" t="s">
        <v>81</v>
      </c>
      <c r="BK135" s="146">
        <f>ROUND(I135*H135,2)</f>
        <v>0</v>
      </c>
      <c r="BL135" s="16" t="s">
        <v>172</v>
      </c>
      <c r="BM135" s="145" t="s">
        <v>83</v>
      </c>
    </row>
    <row r="136" spans="2:65" s="12" customFormat="1" x14ac:dyDescent="0.2">
      <c r="B136" s="147"/>
      <c r="D136" s="148" t="s">
        <v>173</v>
      </c>
      <c r="E136" s="149" t="s">
        <v>1</v>
      </c>
      <c r="F136" s="150" t="s">
        <v>189</v>
      </c>
      <c r="H136" s="151">
        <v>3</v>
      </c>
      <c r="I136" s="152"/>
      <c r="L136" s="147"/>
      <c r="M136" s="153"/>
      <c r="T136" s="154"/>
      <c r="AT136" s="149" t="s">
        <v>173</v>
      </c>
      <c r="AU136" s="149" t="s">
        <v>83</v>
      </c>
      <c r="AV136" s="12" t="s">
        <v>83</v>
      </c>
      <c r="AW136" s="12" t="s">
        <v>30</v>
      </c>
      <c r="AX136" s="12" t="s">
        <v>73</v>
      </c>
      <c r="AY136" s="149" t="s">
        <v>166</v>
      </c>
    </row>
    <row r="137" spans="2:65" s="12" customFormat="1" x14ac:dyDescent="0.2">
      <c r="B137" s="147"/>
      <c r="D137" s="148" t="s">
        <v>173</v>
      </c>
      <c r="E137" s="149" t="s">
        <v>1</v>
      </c>
      <c r="F137" s="150" t="s">
        <v>83</v>
      </c>
      <c r="H137" s="151">
        <v>2</v>
      </c>
      <c r="I137" s="152"/>
      <c r="L137" s="147"/>
      <c r="M137" s="153"/>
      <c r="T137" s="154"/>
      <c r="AT137" s="149" t="s">
        <v>173</v>
      </c>
      <c r="AU137" s="149" t="s">
        <v>83</v>
      </c>
      <c r="AV137" s="12" t="s">
        <v>83</v>
      </c>
      <c r="AW137" s="12" t="s">
        <v>30</v>
      </c>
      <c r="AX137" s="12" t="s">
        <v>73</v>
      </c>
      <c r="AY137" s="149" t="s">
        <v>166</v>
      </c>
    </row>
    <row r="138" spans="2:65" s="12" customFormat="1" x14ac:dyDescent="0.2">
      <c r="B138" s="147"/>
      <c r="D138" s="148" t="s">
        <v>173</v>
      </c>
      <c r="E138" s="149" t="s">
        <v>1</v>
      </c>
      <c r="F138" s="150" t="s">
        <v>172</v>
      </c>
      <c r="H138" s="151">
        <v>4</v>
      </c>
      <c r="I138" s="152"/>
      <c r="L138" s="147"/>
      <c r="M138" s="153"/>
      <c r="T138" s="154"/>
      <c r="AT138" s="149" t="s">
        <v>173</v>
      </c>
      <c r="AU138" s="149" t="s">
        <v>83</v>
      </c>
      <c r="AV138" s="12" t="s">
        <v>83</v>
      </c>
      <c r="AW138" s="12" t="s">
        <v>30</v>
      </c>
      <c r="AX138" s="12" t="s">
        <v>73</v>
      </c>
      <c r="AY138" s="149" t="s">
        <v>166</v>
      </c>
    </row>
    <row r="139" spans="2:65" s="13" customFormat="1" x14ac:dyDescent="0.2">
      <c r="B139" s="155"/>
      <c r="D139" s="148" t="s">
        <v>173</v>
      </c>
      <c r="E139" s="156" t="s">
        <v>1</v>
      </c>
      <c r="F139" s="157" t="s">
        <v>186</v>
      </c>
      <c r="H139" s="158">
        <v>9</v>
      </c>
      <c r="I139" s="159"/>
      <c r="L139" s="155"/>
      <c r="M139" s="160"/>
      <c r="T139" s="161"/>
      <c r="AT139" s="156" t="s">
        <v>173</v>
      </c>
      <c r="AU139" s="156" t="s">
        <v>83</v>
      </c>
      <c r="AV139" s="13" t="s">
        <v>172</v>
      </c>
      <c r="AW139" s="13" t="s">
        <v>30</v>
      </c>
      <c r="AX139" s="13" t="s">
        <v>81</v>
      </c>
      <c r="AY139" s="156" t="s">
        <v>166</v>
      </c>
    </row>
    <row r="140" spans="2:65" s="1" customFormat="1" ht="24.2" customHeight="1" x14ac:dyDescent="0.2">
      <c r="B140" s="31"/>
      <c r="C140" s="133" t="s">
        <v>83</v>
      </c>
      <c r="D140" s="133" t="s">
        <v>168</v>
      </c>
      <c r="E140" s="134" t="s">
        <v>250</v>
      </c>
      <c r="F140" s="135" t="s">
        <v>251</v>
      </c>
      <c r="G140" s="136" t="s">
        <v>252</v>
      </c>
      <c r="H140" s="137">
        <v>105.152</v>
      </c>
      <c r="I140" s="138"/>
      <c r="J140" s="139">
        <f>ROUND(I140*H140,2)</f>
        <v>0</v>
      </c>
      <c r="K140" s="140"/>
      <c r="L140" s="31"/>
      <c r="M140" s="141" t="s">
        <v>1</v>
      </c>
      <c r="N140" s="142" t="s">
        <v>38</v>
      </c>
      <c r="P140" s="143">
        <f>O140*H140</f>
        <v>0</v>
      </c>
      <c r="Q140" s="143">
        <v>0</v>
      </c>
      <c r="R140" s="143">
        <f>Q140*H140</f>
        <v>0</v>
      </c>
      <c r="S140" s="143">
        <v>0</v>
      </c>
      <c r="T140" s="144">
        <f>S140*H140</f>
        <v>0</v>
      </c>
      <c r="AR140" s="145" t="s">
        <v>172</v>
      </c>
      <c r="AT140" s="145" t="s">
        <v>168</v>
      </c>
      <c r="AU140" s="145" t="s">
        <v>83</v>
      </c>
      <c r="AY140" s="16" t="s">
        <v>166</v>
      </c>
      <c r="BE140" s="146">
        <f>IF(N140="základní",J140,0)</f>
        <v>0</v>
      </c>
      <c r="BF140" s="146">
        <f>IF(N140="snížená",J140,0)</f>
        <v>0</v>
      </c>
      <c r="BG140" s="146">
        <f>IF(N140="zákl. přenesená",J140,0)</f>
        <v>0</v>
      </c>
      <c r="BH140" s="146">
        <f>IF(N140="sníž. přenesená",J140,0)</f>
        <v>0</v>
      </c>
      <c r="BI140" s="146">
        <f>IF(N140="nulová",J140,0)</f>
        <v>0</v>
      </c>
      <c r="BJ140" s="16" t="s">
        <v>81</v>
      </c>
      <c r="BK140" s="146">
        <f>ROUND(I140*H140,2)</f>
        <v>0</v>
      </c>
      <c r="BL140" s="16" t="s">
        <v>172</v>
      </c>
      <c r="BM140" s="145" t="s">
        <v>172</v>
      </c>
    </row>
    <row r="141" spans="2:65" s="12" customFormat="1" x14ac:dyDescent="0.2">
      <c r="B141" s="147"/>
      <c r="D141" s="148" t="s">
        <v>173</v>
      </c>
      <c r="E141" s="149" t="s">
        <v>1</v>
      </c>
      <c r="F141" s="150" t="s">
        <v>1015</v>
      </c>
      <c r="H141" s="151">
        <v>2.97</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1016</v>
      </c>
      <c r="H142" s="151">
        <v>13.365</v>
      </c>
      <c r="I142" s="152"/>
      <c r="L142" s="147"/>
      <c r="M142" s="153"/>
      <c r="T142" s="154"/>
      <c r="AT142" s="149" t="s">
        <v>173</v>
      </c>
      <c r="AU142" s="149" t="s">
        <v>83</v>
      </c>
      <c r="AV142" s="12" t="s">
        <v>83</v>
      </c>
      <c r="AW142" s="12" t="s">
        <v>30</v>
      </c>
      <c r="AX142" s="12" t="s">
        <v>73</v>
      </c>
      <c r="AY142" s="149" t="s">
        <v>166</v>
      </c>
    </row>
    <row r="143" spans="2:65" s="12" customFormat="1" x14ac:dyDescent="0.2">
      <c r="B143" s="147"/>
      <c r="D143" s="148" t="s">
        <v>173</v>
      </c>
      <c r="E143" s="149" t="s">
        <v>1</v>
      </c>
      <c r="F143" s="150" t="s">
        <v>1017</v>
      </c>
      <c r="H143" s="151">
        <v>8.3160000000000007</v>
      </c>
      <c r="I143" s="152"/>
      <c r="L143" s="147"/>
      <c r="M143" s="153"/>
      <c r="T143" s="154"/>
      <c r="AT143" s="149" t="s">
        <v>173</v>
      </c>
      <c r="AU143" s="149" t="s">
        <v>83</v>
      </c>
      <c r="AV143" s="12" t="s">
        <v>83</v>
      </c>
      <c r="AW143" s="12" t="s">
        <v>30</v>
      </c>
      <c r="AX143" s="12" t="s">
        <v>73</v>
      </c>
      <c r="AY143" s="149" t="s">
        <v>166</v>
      </c>
    </row>
    <row r="144" spans="2:65" s="12" customFormat="1" x14ac:dyDescent="0.2">
      <c r="B144" s="147"/>
      <c r="D144" s="148" t="s">
        <v>173</v>
      </c>
      <c r="E144" s="149" t="s">
        <v>1</v>
      </c>
      <c r="F144" s="150" t="s">
        <v>1018</v>
      </c>
      <c r="H144" s="151">
        <v>6.8310000000000004</v>
      </c>
      <c r="I144" s="152"/>
      <c r="L144" s="147"/>
      <c r="M144" s="153"/>
      <c r="T144" s="154"/>
      <c r="AT144" s="149" t="s">
        <v>173</v>
      </c>
      <c r="AU144" s="149" t="s">
        <v>83</v>
      </c>
      <c r="AV144" s="12" t="s">
        <v>83</v>
      </c>
      <c r="AW144" s="12" t="s">
        <v>30</v>
      </c>
      <c r="AX144" s="12" t="s">
        <v>73</v>
      </c>
      <c r="AY144" s="149" t="s">
        <v>166</v>
      </c>
    </row>
    <row r="145" spans="2:51" s="12" customFormat="1" x14ac:dyDescent="0.2">
      <c r="B145" s="147"/>
      <c r="D145" s="148" t="s">
        <v>173</v>
      </c>
      <c r="E145" s="149" t="s">
        <v>1</v>
      </c>
      <c r="F145" s="150" t="s">
        <v>1019</v>
      </c>
      <c r="H145" s="151">
        <v>6.2370000000000001</v>
      </c>
      <c r="I145" s="152"/>
      <c r="L145" s="147"/>
      <c r="M145" s="153"/>
      <c r="T145" s="154"/>
      <c r="AT145" s="149" t="s">
        <v>173</v>
      </c>
      <c r="AU145" s="149" t="s">
        <v>83</v>
      </c>
      <c r="AV145" s="12" t="s">
        <v>83</v>
      </c>
      <c r="AW145" s="12" t="s">
        <v>30</v>
      </c>
      <c r="AX145" s="12" t="s">
        <v>73</v>
      </c>
      <c r="AY145" s="149" t="s">
        <v>166</v>
      </c>
    </row>
    <row r="146" spans="2:51" s="12" customFormat="1" x14ac:dyDescent="0.2">
      <c r="B146" s="147"/>
      <c r="D146" s="148" t="s">
        <v>173</v>
      </c>
      <c r="E146" s="149" t="s">
        <v>1</v>
      </c>
      <c r="F146" s="150" t="s">
        <v>1020</v>
      </c>
      <c r="H146" s="151">
        <v>5.94</v>
      </c>
      <c r="I146" s="152"/>
      <c r="L146" s="147"/>
      <c r="M146" s="153"/>
      <c r="T146" s="154"/>
      <c r="AT146" s="149" t="s">
        <v>173</v>
      </c>
      <c r="AU146" s="149" t="s">
        <v>83</v>
      </c>
      <c r="AV146" s="12" t="s">
        <v>83</v>
      </c>
      <c r="AW146" s="12" t="s">
        <v>30</v>
      </c>
      <c r="AX146" s="12" t="s">
        <v>73</v>
      </c>
      <c r="AY146" s="149" t="s">
        <v>166</v>
      </c>
    </row>
    <row r="147" spans="2:51" s="12" customFormat="1" x14ac:dyDescent="0.2">
      <c r="B147" s="147"/>
      <c r="D147" s="148" t="s">
        <v>173</v>
      </c>
      <c r="E147" s="149" t="s">
        <v>1</v>
      </c>
      <c r="F147" s="150" t="s">
        <v>1021</v>
      </c>
      <c r="H147" s="151">
        <v>12.474</v>
      </c>
      <c r="I147" s="152"/>
      <c r="L147" s="147"/>
      <c r="M147" s="153"/>
      <c r="T147" s="154"/>
      <c r="AT147" s="149" t="s">
        <v>173</v>
      </c>
      <c r="AU147" s="149" t="s">
        <v>83</v>
      </c>
      <c r="AV147" s="12" t="s">
        <v>83</v>
      </c>
      <c r="AW147" s="12" t="s">
        <v>30</v>
      </c>
      <c r="AX147" s="12" t="s">
        <v>73</v>
      </c>
      <c r="AY147" s="149" t="s">
        <v>166</v>
      </c>
    </row>
    <row r="148" spans="2:51" s="12" customFormat="1" x14ac:dyDescent="0.2">
      <c r="B148" s="147"/>
      <c r="D148" s="148" t="s">
        <v>173</v>
      </c>
      <c r="E148" s="149" t="s">
        <v>1</v>
      </c>
      <c r="F148" s="150" t="s">
        <v>1022</v>
      </c>
      <c r="H148" s="151">
        <v>10.098000000000001</v>
      </c>
      <c r="I148" s="152"/>
      <c r="L148" s="147"/>
      <c r="M148" s="153"/>
      <c r="T148" s="154"/>
      <c r="AT148" s="149" t="s">
        <v>173</v>
      </c>
      <c r="AU148" s="149" t="s">
        <v>83</v>
      </c>
      <c r="AV148" s="12" t="s">
        <v>83</v>
      </c>
      <c r="AW148" s="12" t="s">
        <v>30</v>
      </c>
      <c r="AX148" s="12" t="s">
        <v>73</v>
      </c>
      <c r="AY148" s="149" t="s">
        <v>166</v>
      </c>
    </row>
    <row r="149" spans="2:51" s="12" customFormat="1" x14ac:dyDescent="0.2">
      <c r="B149" s="147"/>
      <c r="D149" s="148" t="s">
        <v>173</v>
      </c>
      <c r="E149" s="149" t="s">
        <v>1</v>
      </c>
      <c r="F149" s="150" t="s">
        <v>1023</v>
      </c>
      <c r="H149" s="151">
        <v>2.97</v>
      </c>
      <c r="I149" s="152"/>
      <c r="L149" s="147"/>
      <c r="M149" s="153"/>
      <c r="T149" s="154"/>
      <c r="AT149" s="149" t="s">
        <v>173</v>
      </c>
      <c r="AU149" s="149" t="s">
        <v>83</v>
      </c>
      <c r="AV149" s="12" t="s">
        <v>83</v>
      </c>
      <c r="AW149" s="12" t="s">
        <v>30</v>
      </c>
      <c r="AX149" s="12" t="s">
        <v>73</v>
      </c>
      <c r="AY149" s="149" t="s">
        <v>166</v>
      </c>
    </row>
    <row r="150" spans="2:51" s="12" customFormat="1" x14ac:dyDescent="0.2">
      <c r="B150" s="147"/>
      <c r="D150" s="148" t="s">
        <v>173</v>
      </c>
      <c r="E150" s="149" t="s">
        <v>1</v>
      </c>
      <c r="F150" s="150" t="s">
        <v>1024</v>
      </c>
      <c r="H150" s="151">
        <v>16.038</v>
      </c>
      <c r="I150" s="152"/>
      <c r="L150" s="147"/>
      <c r="M150" s="153"/>
      <c r="T150" s="154"/>
      <c r="AT150" s="149" t="s">
        <v>173</v>
      </c>
      <c r="AU150" s="149" t="s">
        <v>83</v>
      </c>
      <c r="AV150" s="12" t="s">
        <v>83</v>
      </c>
      <c r="AW150" s="12" t="s">
        <v>30</v>
      </c>
      <c r="AX150" s="12" t="s">
        <v>73</v>
      </c>
      <c r="AY150" s="149" t="s">
        <v>166</v>
      </c>
    </row>
    <row r="151" spans="2:51" s="12" customFormat="1" x14ac:dyDescent="0.2">
      <c r="B151" s="147"/>
      <c r="D151" s="148" t="s">
        <v>173</v>
      </c>
      <c r="E151" s="149" t="s">
        <v>1</v>
      </c>
      <c r="F151" s="150" t="s">
        <v>1025</v>
      </c>
      <c r="H151" s="151">
        <v>1.782</v>
      </c>
      <c r="I151" s="152"/>
      <c r="L151" s="147"/>
      <c r="M151" s="153"/>
      <c r="T151" s="154"/>
      <c r="AT151" s="149" t="s">
        <v>173</v>
      </c>
      <c r="AU151" s="149" t="s">
        <v>83</v>
      </c>
      <c r="AV151" s="12" t="s">
        <v>83</v>
      </c>
      <c r="AW151" s="12" t="s">
        <v>30</v>
      </c>
      <c r="AX151" s="12" t="s">
        <v>73</v>
      </c>
      <c r="AY151" s="149" t="s">
        <v>166</v>
      </c>
    </row>
    <row r="152" spans="2:51" s="12" customFormat="1" x14ac:dyDescent="0.2">
      <c r="B152" s="147"/>
      <c r="D152" s="148" t="s">
        <v>173</v>
      </c>
      <c r="E152" s="149" t="s">
        <v>1</v>
      </c>
      <c r="F152" s="150" t="s">
        <v>1026</v>
      </c>
      <c r="H152" s="151">
        <v>5.6429999999999998</v>
      </c>
      <c r="I152" s="152"/>
      <c r="L152" s="147"/>
      <c r="M152" s="153"/>
      <c r="T152" s="154"/>
      <c r="AT152" s="149" t="s">
        <v>173</v>
      </c>
      <c r="AU152" s="149" t="s">
        <v>83</v>
      </c>
      <c r="AV152" s="12" t="s">
        <v>83</v>
      </c>
      <c r="AW152" s="12" t="s">
        <v>30</v>
      </c>
      <c r="AX152" s="12" t="s">
        <v>73</v>
      </c>
      <c r="AY152" s="149" t="s">
        <v>166</v>
      </c>
    </row>
    <row r="153" spans="2:51" s="12" customFormat="1" x14ac:dyDescent="0.2">
      <c r="B153" s="147"/>
      <c r="D153" s="148" t="s">
        <v>173</v>
      </c>
      <c r="E153" s="149" t="s">
        <v>1</v>
      </c>
      <c r="F153" s="150" t="s">
        <v>1027</v>
      </c>
      <c r="H153" s="151">
        <v>2.5619999999999998</v>
      </c>
      <c r="I153" s="152"/>
      <c r="L153" s="147"/>
      <c r="M153" s="153"/>
      <c r="T153" s="154"/>
      <c r="AT153" s="149" t="s">
        <v>173</v>
      </c>
      <c r="AU153" s="149" t="s">
        <v>83</v>
      </c>
      <c r="AV153" s="12" t="s">
        <v>83</v>
      </c>
      <c r="AW153" s="12" t="s">
        <v>30</v>
      </c>
      <c r="AX153" s="12" t="s">
        <v>73</v>
      </c>
      <c r="AY153" s="149" t="s">
        <v>166</v>
      </c>
    </row>
    <row r="154" spans="2:51" s="12" customFormat="1" x14ac:dyDescent="0.2">
      <c r="B154" s="147"/>
      <c r="D154" s="148" t="s">
        <v>173</v>
      </c>
      <c r="E154" s="149" t="s">
        <v>1</v>
      </c>
      <c r="F154" s="150" t="s">
        <v>890</v>
      </c>
      <c r="H154" s="151">
        <v>3.8610000000000002</v>
      </c>
      <c r="I154" s="152"/>
      <c r="L154" s="147"/>
      <c r="M154" s="153"/>
      <c r="T154" s="154"/>
      <c r="AT154" s="149" t="s">
        <v>173</v>
      </c>
      <c r="AU154" s="149" t="s">
        <v>83</v>
      </c>
      <c r="AV154" s="12" t="s">
        <v>83</v>
      </c>
      <c r="AW154" s="12" t="s">
        <v>30</v>
      </c>
      <c r="AX154" s="12" t="s">
        <v>73</v>
      </c>
      <c r="AY154" s="149" t="s">
        <v>166</v>
      </c>
    </row>
    <row r="155" spans="2:51" s="12" customFormat="1" x14ac:dyDescent="0.2">
      <c r="B155" s="147"/>
      <c r="D155" s="148" t="s">
        <v>173</v>
      </c>
      <c r="E155" s="149" t="s">
        <v>1</v>
      </c>
      <c r="F155" s="150" t="s">
        <v>265</v>
      </c>
      <c r="H155" s="151">
        <v>-2.1669999999999998</v>
      </c>
      <c r="I155" s="152"/>
      <c r="L155" s="147"/>
      <c r="M155" s="153"/>
      <c r="T155" s="154"/>
      <c r="AT155" s="149" t="s">
        <v>173</v>
      </c>
      <c r="AU155" s="149" t="s">
        <v>83</v>
      </c>
      <c r="AV155" s="12" t="s">
        <v>83</v>
      </c>
      <c r="AW155" s="12" t="s">
        <v>30</v>
      </c>
      <c r="AX155" s="12" t="s">
        <v>73</v>
      </c>
      <c r="AY155" s="149" t="s">
        <v>166</v>
      </c>
    </row>
    <row r="156" spans="2:51" s="12" customFormat="1" x14ac:dyDescent="0.2">
      <c r="B156" s="147"/>
      <c r="D156" s="148" t="s">
        <v>173</v>
      </c>
      <c r="E156" s="149" t="s">
        <v>1</v>
      </c>
      <c r="F156" s="150" t="s">
        <v>1028</v>
      </c>
      <c r="H156" s="151">
        <v>8.1679999999999993</v>
      </c>
      <c r="I156" s="152"/>
      <c r="L156" s="147"/>
      <c r="M156" s="153"/>
      <c r="T156" s="154"/>
      <c r="AT156" s="149" t="s">
        <v>173</v>
      </c>
      <c r="AU156" s="149" t="s">
        <v>83</v>
      </c>
      <c r="AV156" s="12" t="s">
        <v>83</v>
      </c>
      <c r="AW156" s="12" t="s">
        <v>30</v>
      </c>
      <c r="AX156" s="12" t="s">
        <v>73</v>
      </c>
      <c r="AY156" s="149" t="s">
        <v>166</v>
      </c>
    </row>
    <row r="157" spans="2:51" s="12" customFormat="1" x14ac:dyDescent="0.2">
      <c r="B157" s="147"/>
      <c r="D157" s="148" t="s">
        <v>173</v>
      </c>
      <c r="E157" s="149" t="s">
        <v>1</v>
      </c>
      <c r="F157" s="150" t="s">
        <v>271</v>
      </c>
      <c r="H157" s="151">
        <v>-3.96</v>
      </c>
      <c r="I157" s="152"/>
      <c r="L157" s="147"/>
      <c r="M157" s="153"/>
      <c r="T157" s="154"/>
      <c r="AT157" s="149" t="s">
        <v>173</v>
      </c>
      <c r="AU157" s="149" t="s">
        <v>83</v>
      </c>
      <c r="AV157" s="12" t="s">
        <v>83</v>
      </c>
      <c r="AW157" s="12" t="s">
        <v>30</v>
      </c>
      <c r="AX157" s="12" t="s">
        <v>73</v>
      </c>
      <c r="AY157" s="149" t="s">
        <v>166</v>
      </c>
    </row>
    <row r="158" spans="2:51" s="12" customFormat="1" x14ac:dyDescent="0.2">
      <c r="B158" s="147"/>
      <c r="D158" s="148" t="s">
        <v>173</v>
      </c>
      <c r="E158" s="149" t="s">
        <v>1</v>
      </c>
      <c r="F158" s="150" t="s">
        <v>1029</v>
      </c>
      <c r="H158" s="151">
        <v>8.0190000000000001</v>
      </c>
      <c r="I158" s="152"/>
      <c r="L158" s="147"/>
      <c r="M158" s="153"/>
      <c r="T158" s="154"/>
      <c r="AT158" s="149" t="s">
        <v>173</v>
      </c>
      <c r="AU158" s="149" t="s">
        <v>83</v>
      </c>
      <c r="AV158" s="12" t="s">
        <v>83</v>
      </c>
      <c r="AW158" s="12" t="s">
        <v>30</v>
      </c>
      <c r="AX158" s="12" t="s">
        <v>73</v>
      </c>
      <c r="AY158" s="149" t="s">
        <v>166</v>
      </c>
    </row>
    <row r="159" spans="2:51" s="12" customFormat="1" x14ac:dyDescent="0.2">
      <c r="B159" s="147"/>
      <c r="D159" s="148" t="s">
        <v>173</v>
      </c>
      <c r="E159" s="149" t="s">
        <v>1</v>
      </c>
      <c r="F159" s="150" t="s">
        <v>1030</v>
      </c>
      <c r="H159" s="151">
        <v>-3.9950000000000001</v>
      </c>
      <c r="I159" s="152"/>
      <c r="L159" s="147"/>
      <c r="M159" s="153"/>
      <c r="T159" s="154"/>
      <c r="AT159" s="149" t="s">
        <v>173</v>
      </c>
      <c r="AU159" s="149" t="s">
        <v>83</v>
      </c>
      <c r="AV159" s="12" t="s">
        <v>83</v>
      </c>
      <c r="AW159" s="12" t="s">
        <v>30</v>
      </c>
      <c r="AX159" s="12" t="s">
        <v>73</v>
      </c>
      <c r="AY159" s="149" t="s">
        <v>166</v>
      </c>
    </row>
    <row r="160" spans="2:51" s="13" customFormat="1" x14ac:dyDescent="0.2">
      <c r="B160" s="155"/>
      <c r="D160" s="148" t="s">
        <v>173</v>
      </c>
      <c r="E160" s="156" t="s">
        <v>1</v>
      </c>
      <c r="F160" s="157" t="s">
        <v>186</v>
      </c>
      <c r="H160" s="158">
        <v>105.152</v>
      </c>
      <c r="I160" s="159"/>
      <c r="L160" s="155"/>
      <c r="M160" s="160"/>
      <c r="T160" s="161"/>
      <c r="AT160" s="156" t="s">
        <v>173</v>
      </c>
      <c r="AU160" s="156" t="s">
        <v>83</v>
      </c>
      <c r="AV160" s="13" t="s">
        <v>172</v>
      </c>
      <c r="AW160" s="13" t="s">
        <v>30</v>
      </c>
      <c r="AX160" s="13" t="s">
        <v>81</v>
      </c>
      <c r="AY160" s="156" t="s">
        <v>166</v>
      </c>
    </row>
    <row r="161" spans="2:65" s="1" customFormat="1" ht="24.2" customHeight="1" x14ac:dyDescent="0.2">
      <c r="B161" s="31"/>
      <c r="C161" s="133" t="s">
        <v>189</v>
      </c>
      <c r="D161" s="133" t="s">
        <v>168</v>
      </c>
      <c r="E161" s="134" t="s">
        <v>267</v>
      </c>
      <c r="F161" s="135" t="s">
        <v>268</v>
      </c>
      <c r="G161" s="136" t="s">
        <v>252</v>
      </c>
      <c r="H161" s="137">
        <v>20.393999999999998</v>
      </c>
      <c r="I161" s="138"/>
      <c r="J161" s="139">
        <f>ROUND(I161*H161,2)</f>
        <v>0</v>
      </c>
      <c r="K161" s="140"/>
      <c r="L161" s="31"/>
      <c r="M161" s="141" t="s">
        <v>1</v>
      </c>
      <c r="N161" s="142" t="s">
        <v>38</v>
      </c>
      <c r="P161" s="143">
        <f>O161*H161</f>
        <v>0</v>
      </c>
      <c r="Q161" s="143">
        <v>0</v>
      </c>
      <c r="R161" s="143">
        <f>Q161*H161</f>
        <v>0</v>
      </c>
      <c r="S161" s="143">
        <v>0</v>
      </c>
      <c r="T161" s="144">
        <f>S161*H161</f>
        <v>0</v>
      </c>
      <c r="AR161" s="145" t="s">
        <v>172</v>
      </c>
      <c r="AT161" s="145" t="s">
        <v>168</v>
      </c>
      <c r="AU161" s="145" t="s">
        <v>83</v>
      </c>
      <c r="AY161" s="16" t="s">
        <v>166</v>
      </c>
      <c r="BE161" s="146">
        <f>IF(N161="základní",J161,0)</f>
        <v>0</v>
      </c>
      <c r="BF161" s="146">
        <f>IF(N161="snížená",J161,0)</f>
        <v>0</v>
      </c>
      <c r="BG161" s="146">
        <f>IF(N161="zákl. přenesená",J161,0)</f>
        <v>0</v>
      </c>
      <c r="BH161" s="146">
        <f>IF(N161="sníž. přenesená",J161,0)</f>
        <v>0</v>
      </c>
      <c r="BI161" s="146">
        <f>IF(N161="nulová",J161,0)</f>
        <v>0</v>
      </c>
      <c r="BJ161" s="16" t="s">
        <v>81</v>
      </c>
      <c r="BK161" s="146">
        <f>ROUND(I161*H161,2)</f>
        <v>0</v>
      </c>
      <c r="BL161" s="16" t="s">
        <v>172</v>
      </c>
      <c r="BM161" s="145" t="s">
        <v>192</v>
      </c>
    </row>
    <row r="162" spans="2:65" s="12" customFormat="1" x14ac:dyDescent="0.2">
      <c r="B162" s="147"/>
      <c r="D162" s="148" t="s">
        <v>173</v>
      </c>
      <c r="E162" s="149" t="s">
        <v>1</v>
      </c>
      <c r="F162" s="150" t="s">
        <v>1031</v>
      </c>
      <c r="H162" s="151">
        <v>36.234000000000002</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1032</v>
      </c>
      <c r="H163" s="151">
        <v>-15.84</v>
      </c>
      <c r="I163" s="152"/>
      <c r="L163" s="147"/>
      <c r="M163" s="153"/>
      <c r="T163" s="154"/>
      <c r="AT163" s="149" t="s">
        <v>173</v>
      </c>
      <c r="AU163" s="149" t="s">
        <v>83</v>
      </c>
      <c r="AV163" s="12" t="s">
        <v>83</v>
      </c>
      <c r="AW163" s="12" t="s">
        <v>30</v>
      </c>
      <c r="AX163" s="12" t="s">
        <v>73</v>
      </c>
      <c r="AY163" s="149" t="s">
        <v>166</v>
      </c>
    </row>
    <row r="164" spans="2:65" s="13" customFormat="1" x14ac:dyDescent="0.2">
      <c r="B164" s="155"/>
      <c r="D164" s="148" t="s">
        <v>173</v>
      </c>
      <c r="E164" s="156" t="s">
        <v>1</v>
      </c>
      <c r="F164" s="157" t="s">
        <v>186</v>
      </c>
      <c r="H164" s="158">
        <v>20.394000000000002</v>
      </c>
      <c r="I164" s="159"/>
      <c r="L164" s="155"/>
      <c r="M164" s="160"/>
      <c r="T164" s="161"/>
      <c r="AT164" s="156" t="s">
        <v>173</v>
      </c>
      <c r="AU164" s="156" t="s">
        <v>83</v>
      </c>
      <c r="AV164" s="13" t="s">
        <v>172</v>
      </c>
      <c r="AW164" s="13" t="s">
        <v>30</v>
      </c>
      <c r="AX164" s="13" t="s">
        <v>81</v>
      </c>
      <c r="AY164" s="156" t="s">
        <v>166</v>
      </c>
    </row>
    <row r="165" spans="2:65" s="1" customFormat="1" ht="24.2" customHeight="1" x14ac:dyDescent="0.2">
      <c r="B165" s="31"/>
      <c r="C165" s="133" t="s">
        <v>172</v>
      </c>
      <c r="D165" s="133" t="s">
        <v>168</v>
      </c>
      <c r="E165" s="134" t="s">
        <v>276</v>
      </c>
      <c r="F165" s="135" t="s">
        <v>277</v>
      </c>
      <c r="G165" s="136" t="s">
        <v>278</v>
      </c>
      <c r="H165" s="137">
        <v>197.25</v>
      </c>
      <c r="I165" s="138"/>
      <c r="J165" s="139">
        <f>ROUND(I165*H165,2)</f>
        <v>0</v>
      </c>
      <c r="K165" s="140"/>
      <c r="L165" s="31"/>
      <c r="M165" s="141" t="s">
        <v>1</v>
      </c>
      <c r="N165" s="142" t="s">
        <v>38</v>
      </c>
      <c r="P165" s="143">
        <f>O165*H165</f>
        <v>0</v>
      </c>
      <c r="Q165" s="143">
        <v>0</v>
      </c>
      <c r="R165" s="143">
        <f>Q165*H165</f>
        <v>0</v>
      </c>
      <c r="S165" s="143">
        <v>0</v>
      </c>
      <c r="T165" s="144">
        <f>S165*H165</f>
        <v>0</v>
      </c>
      <c r="AR165" s="145" t="s">
        <v>172</v>
      </c>
      <c r="AT165" s="145" t="s">
        <v>168</v>
      </c>
      <c r="AU165" s="145" t="s">
        <v>83</v>
      </c>
      <c r="AY165" s="16" t="s">
        <v>166</v>
      </c>
      <c r="BE165" s="146">
        <f>IF(N165="základní",J165,0)</f>
        <v>0</v>
      </c>
      <c r="BF165" s="146">
        <f>IF(N165="snížená",J165,0)</f>
        <v>0</v>
      </c>
      <c r="BG165" s="146">
        <f>IF(N165="zákl. přenesená",J165,0)</f>
        <v>0</v>
      </c>
      <c r="BH165" s="146">
        <f>IF(N165="sníž. přenesená",J165,0)</f>
        <v>0</v>
      </c>
      <c r="BI165" s="146">
        <f>IF(N165="nulová",J165,0)</f>
        <v>0</v>
      </c>
      <c r="BJ165" s="16" t="s">
        <v>81</v>
      </c>
      <c r="BK165" s="146">
        <f>ROUND(I165*H165,2)</f>
        <v>0</v>
      </c>
      <c r="BL165" s="16" t="s">
        <v>172</v>
      </c>
      <c r="BM165" s="145" t="s">
        <v>196</v>
      </c>
    </row>
    <row r="166" spans="2:65" s="12" customFormat="1" x14ac:dyDescent="0.2">
      <c r="B166" s="147"/>
      <c r="D166" s="148" t="s">
        <v>173</v>
      </c>
      <c r="E166" s="149" t="s">
        <v>1</v>
      </c>
      <c r="F166" s="150" t="s">
        <v>898</v>
      </c>
      <c r="H166" s="151">
        <v>8.91</v>
      </c>
      <c r="I166" s="152"/>
      <c r="L166" s="147"/>
      <c r="M166" s="153"/>
      <c r="T166" s="154"/>
      <c r="AT166" s="149" t="s">
        <v>173</v>
      </c>
      <c r="AU166" s="149" t="s">
        <v>83</v>
      </c>
      <c r="AV166" s="12" t="s">
        <v>83</v>
      </c>
      <c r="AW166" s="12" t="s">
        <v>30</v>
      </c>
      <c r="AX166" s="12" t="s">
        <v>73</v>
      </c>
      <c r="AY166" s="149" t="s">
        <v>166</v>
      </c>
    </row>
    <row r="167" spans="2:65" s="12" customFormat="1" x14ac:dyDescent="0.2">
      <c r="B167" s="147"/>
      <c r="D167" s="148" t="s">
        <v>173</v>
      </c>
      <c r="E167" s="149" t="s">
        <v>1</v>
      </c>
      <c r="F167" s="150" t="s">
        <v>902</v>
      </c>
      <c r="H167" s="151">
        <v>11.88</v>
      </c>
      <c r="I167" s="152"/>
      <c r="L167" s="147"/>
      <c r="M167" s="153"/>
      <c r="T167" s="154"/>
      <c r="AT167" s="149" t="s">
        <v>173</v>
      </c>
      <c r="AU167" s="149" t="s">
        <v>83</v>
      </c>
      <c r="AV167" s="12" t="s">
        <v>83</v>
      </c>
      <c r="AW167" s="12" t="s">
        <v>30</v>
      </c>
      <c r="AX167" s="12" t="s">
        <v>73</v>
      </c>
      <c r="AY167" s="149" t="s">
        <v>166</v>
      </c>
    </row>
    <row r="168" spans="2:65" s="12" customFormat="1" x14ac:dyDescent="0.2">
      <c r="B168" s="147"/>
      <c r="D168" s="148" t="s">
        <v>173</v>
      </c>
      <c r="E168" s="149" t="s">
        <v>1</v>
      </c>
      <c r="F168" s="150" t="s">
        <v>1033</v>
      </c>
      <c r="H168" s="151">
        <v>23.76</v>
      </c>
      <c r="I168" s="152"/>
      <c r="L168" s="147"/>
      <c r="M168" s="153"/>
      <c r="T168" s="154"/>
      <c r="AT168" s="149" t="s">
        <v>173</v>
      </c>
      <c r="AU168" s="149" t="s">
        <v>83</v>
      </c>
      <c r="AV168" s="12" t="s">
        <v>83</v>
      </c>
      <c r="AW168" s="12" t="s">
        <v>30</v>
      </c>
      <c r="AX168" s="12" t="s">
        <v>73</v>
      </c>
      <c r="AY168" s="149" t="s">
        <v>166</v>
      </c>
    </row>
    <row r="169" spans="2:65" s="12" customFormat="1" x14ac:dyDescent="0.2">
      <c r="B169" s="147"/>
      <c r="D169" s="148" t="s">
        <v>173</v>
      </c>
      <c r="E169" s="149" t="s">
        <v>1</v>
      </c>
      <c r="F169" s="150" t="s">
        <v>902</v>
      </c>
      <c r="H169" s="151">
        <v>11.88</v>
      </c>
      <c r="I169" s="152"/>
      <c r="L169" s="147"/>
      <c r="M169" s="153"/>
      <c r="T169" s="154"/>
      <c r="AT169" s="149" t="s">
        <v>173</v>
      </c>
      <c r="AU169" s="149" t="s">
        <v>83</v>
      </c>
      <c r="AV169" s="12" t="s">
        <v>83</v>
      </c>
      <c r="AW169" s="12" t="s">
        <v>30</v>
      </c>
      <c r="AX169" s="12" t="s">
        <v>73</v>
      </c>
      <c r="AY169" s="149" t="s">
        <v>166</v>
      </c>
    </row>
    <row r="170" spans="2:65" s="12" customFormat="1" x14ac:dyDescent="0.2">
      <c r="B170" s="147"/>
      <c r="D170" s="148" t="s">
        <v>173</v>
      </c>
      <c r="E170" s="149" t="s">
        <v>1</v>
      </c>
      <c r="F170" s="150" t="s">
        <v>902</v>
      </c>
      <c r="H170" s="151">
        <v>11.88</v>
      </c>
      <c r="I170" s="152"/>
      <c r="L170" s="147"/>
      <c r="M170" s="153"/>
      <c r="T170" s="154"/>
      <c r="AT170" s="149" t="s">
        <v>173</v>
      </c>
      <c r="AU170" s="149" t="s">
        <v>83</v>
      </c>
      <c r="AV170" s="12" t="s">
        <v>83</v>
      </c>
      <c r="AW170" s="12" t="s">
        <v>30</v>
      </c>
      <c r="AX170" s="12" t="s">
        <v>73</v>
      </c>
      <c r="AY170" s="149" t="s">
        <v>166</v>
      </c>
    </row>
    <row r="171" spans="2:65" s="12" customFormat="1" x14ac:dyDescent="0.2">
      <c r="B171" s="147"/>
      <c r="D171" s="148" t="s">
        <v>173</v>
      </c>
      <c r="E171" s="149" t="s">
        <v>1</v>
      </c>
      <c r="F171" s="150" t="s">
        <v>1033</v>
      </c>
      <c r="H171" s="151">
        <v>23.76</v>
      </c>
      <c r="I171" s="152"/>
      <c r="L171" s="147"/>
      <c r="M171" s="153"/>
      <c r="T171" s="154"/>
      <c r="AT171" s="149" t="s">
        <v>173</v>
      </c>
      <c r="AU171" s="149" t="s">
        <v>83</v>
      </c>
      <c r="AV171" s="12" t="s">
        <v>83</v>
      </c>
      <c r="AW171" s="12" t="s">
        <v>30</v>
      </c>
      <c r="AX171" s="12" t="s">
        <v>73</v>
      </c>
      <c r="AY171" s="149" t="s">
        <v>166</v>
      </c>
    </row>
    <row r="172" spans="2:65" s="12" customFormat="1" x14ac:dyDescent="0.2">
      <c r="B172" s="147"/>
      <c r="D172" s="148" t="s">
        <v>173</v>
      </c>
      <c r="E172" s="149" t="s">
        <v>1</v>
      </c>
      <c r="F172" s="150" t="s">
        <v>1033</v>
      </c>
      <c r="H172" s="151">
        <v>23.76</v>
      </c>
      <c r="I172" s="152"/>
      <c r="L172" s="147"/>
      <c r="M172" s="153"/>
      <c r="T172" s="154"/>
      <c r="AT172" s="149" t="s">
        <v>173</v>
      </c>
      <c r="AU172" s="149" t="s">
        <v>83</v>
      </c>
      <c r="AV172" s="12" t="s">
        <v>83</v>
      </c>
      <c r="AW172" s="12" t="s">
        <v>30</v>
      </c>
      <c r="AX172" s="12" t="s">
        <v>73</v>
      </c>
      <c r="AY172" s="149" t="s">
        <v>166</v>
      </c>
    </row>
    <row r="173" spans="2:65" s="12" customFormat="1" x14ac:dyDescent="0.2">
      <c r="B173" s="147"/>
      <c r="D173" s="148" t="s">
        <v>173</v>
      </c>
      <c r="E173" s="149" t="s">
        <v>1</v>
      </c>
      <c r="F173" s="150" t="s">
        <v>896</v>
      </c>
      <c r="H173" s="151">
        <v>5.94</v>
      </c>
      <c r="I173" s="152"/>
      <c r="L173" s="147"/>
      <c r="M173" s="153"/>
      <c r="T173" s="154"/>
      <c r="AT173" s="149" t="s">
        <v>173</v>
      </c>
      <c r="AU173" s="149" t="s">
        <v>83</v>
      </c>
      <c r="AV173" s="12" t="s">
        <v>83</v>
      </c>
      <c r="AW173" s="12" t="s">
        <v>30</v>
      </c>
      <c r="AX173" s="12" t="s">
        <v>73</v>
      </c>
      <c r="AY173" s="149" t="s">
        <v>166</v>
      </c>
    </row>
    <row r="174" spans="2:65" s="12" customFormat="1" x14ac:dyDescent="0.2">
      <c r="B174" s="147"/>
      <c r="D174" s="148" t="s">
        <v>173</v>
      </c>
      <c r="E174" s="149" t="s">
        <v>1</v>
      </c>
      <c r="F174" s="150" t="s">
        <v>900</v>
      </c>
      <c r="H174" s="151">
        <v>35.64</v>
      </c>
      <c r="I174" s="152"/>
      <c r="L174" s="147"/>
      <c r="M174" s="153"/>
      <c r="T174" s="154"/>
      <c r="AT174" s="149" t="s">
        <v>173</v>
      </c>
      <c r="AU174" s="149" t="s">
        <v>83</v>
      </c>
      <c r="AV174" s="12" t="s">
        <v>83</v>
      </c>
      <c r="AW174" s="12" t="s">
        <v>30</v>
      </c>
      <c r="AX174" s="12" t="s">
        <v>73</v>
      </c>
      <c r="AY174" s="149" t="s">
        <v>166</v>
      </c>
    </row>
    <row r="175" spans="2:65" s="12" customFormat="1" x14ac:dyDescent="0.2">
      <c r="B175" s="147"/>
      <c r="D175" s="148" t="s">
        <v>173</v>
      </c>
      <c r="E175" s="149" t="s">
        <v>1</v>
      </c>
      <c r="F175" s="150" t="s">
        <v>896</v>
      </c>
      <c r="H175" s="151">
        <v>5.94</v>
      </c>
      <c r="I175" s="152"/>
      <c r="L175" s="147"/>
      <c r="M175" s="153"/>
      <c r="T175" s="154"/>
      <c r="AT175" s="149" t="s">
        <v>173</v>
      </c>
      <c r="AU175" s="149" t="s">
        <v>83</v>
      </c>
      <c r="AV175" s="12" t="s">
        <v>83</v>
      </c>
      <c r="AW175" s="12" t="s">
        <v>30</v>
      </c>
      <c r="AX175" s="12" t="s">
        <v>73</v>
      </c>
      <c r="AY175" s="149" t="s">
        <v>166</v>
      </c>
    </row>
    <row r="176" spans="2:65" s="12" customFormat="1" x14ac:dyDescent="0.2">
      <c r="B176" s="147"/>
      <c r="D176" s="148" t="s">
        <v>173</v>
      </c>
      <c r="E176" s="149" t="s">
        <v>1</v>
      </c>
      <c r="F176" s="150" t="s">
        <v>902</v>
      </c>
      <c r="H176" s="151">
        <v>11.88</v>
      </c>
      <c r="I176" s="152"/>
      <c r="L176" s="147"/>
      <c r="M176" s="153"/>
      <c r="T176" s="154"/>
      <c r="AT176" s="149" t="s">
        <v>173</v>
      </c>
      <c r="AU176" s="149" t="s">
        <v>83</v>
      </c>
      <c r="AV176" s="12" t="s">
        <v>83</v>
      </c>
      <c r="AW176" s="12" t="s">
        <v>30</v>
      </c>
      <c r="AX176" s="12" t="s">
        <v>73</v>
      </c>
      <c r="AY176" s="149" t="s">
        <v>166</v>
      </c>
    </row>
    <row r="177" spans="2:65" s="12" customFormat="1" x14ac:dyDescent="0.2">
      <c r="B177" s="147"/>
      <c r="D177" s="148" t="s">
        <v>173</v>
      </c>
      <c r="E177" s="149" t="s">
        <v>1</v>
      </c>
      <c r="F177" s="150" t="s">
        <v>901</v>
      </c>
      <c r="H177" s="151">
        <v>4.2</v>
      </c>
      <c r="I177" s="152"/>
      <c r="L177" s="147"/>
      <c r="M177" s="153"/>
      <c r="T177" s="154"/>
      <c r="AT177" s="149" t="s">
        <v>173</v>
      </c>
      <c r="AU177" s="149" t="s">
        <v>83</v>
      </c>
      <c r="AV177" s="12" t="s">
        <v>83</v>
      </c>
      <c r="AW177" s="12" t="s">
        <v>30</v>
      </c>
      <c r="AX177" s="12" t="s">
        <v>73</v>
      </c>
      <c r="AY177" s="149" t="s">
        <v>166</v>
      </c>
    </row>
    <row r="178" spans="2:65" s="12" customFormat="1" x14ac:dyDescent="0.2">
      <c r="B178" s="147"/>
      <c r="D178" s="148" t="s">
        <v>173</v>
      </c>
      <c r="E178" s="149" t="s">
        <v>1</v>
      </c>
      <c r="F178" s="150" t="s">
        <v>1034</v>
      </c>
      <c r="H178" s="151">
        <v>17.82</v>
      </c>
      <c r="I178" s="152"/>
      <c r="L178" s="147"/>
      <c r="M178" s="153"/>
      <c r="T178" s="154"/>
      <c r="AT178" s="149" t="s">
        <v>173</v>
      </c>
      <c r="AU178" s="149" t="s">
        <v>83</v>
      </c>
      <c r="AV178" s="12" t="s">
        <v>83</v>
      </c>
      <c r="AW178" s="12" t="s">
        <v>30</v>
      </c>
      <c r="AX178" s="12" t="s">
        <v>73</v>
      </c>
      <c r="AY178" s="149" t="s">
        <v>166</v>
      </c>
    </row>
    <row r="179" spans="2:65" s="13" customFormat="1" x14ac:dyDescent="0.2">
      <c r="B179" s="155"/>
      <c r="D179" s="148" t="s">
        <v>173</v>
      </c>
      <c r="E179" s="156" t="s">
        <v>1</v>
      </c>
      <c r="F179" s="157" t="s">
        <v>186</v>
      </c>
      <c r="H179" s="158">
        <v>197.25</v>
      </c>
      <c r="I179" s="159"/>
      <c r="L179" s="155"/>
      <c r="M179" s="160"/>
      <c r="T179" s="161"/>
      <c r="AT179" s="156" t="s">
        <v>173</v>
      </c>
      <c r="AU179" s="156" t="s">
        <v>83</v>
      </c>
      <c r="AV179" s="13" t="s">
        <v>172</v>
      </c>
      <c r="AW179" s="13" t="s">
        <v>30</v>
      </c>
      <c r="AX179" s="13" t="s">
        <v>81</v>
      </c>
      <c r="AY179" s="156" t="s">
        <v>166</v>
      </c>
    </row>
    <row r="180" spans="2:65" s="1" customFormat="1" ht="24.2" customHeight="1" x14ac:dyDescent="0.2">
      <c r="B180" s="31"/>
      <c r="C180" s="133" t="s">
        <v>197</v>
      </c>
      <c r="D180" s="133" t="s">
        <v>168</v>
      </c>
      <c r="E180" s="134" t="s">
        <v>286</v>
      </c>
      <c r="F180" s="135" t="s">
        <v>287</v>
      </c>
      <c r="G180" s="136" t="s">
        <v>278</v>
      </c>
      <c r="H180" s="137">
        <v>32.67</v>
      </c>
      <c r="I180" s="138"/>
      <c r="J180" s="139">
        <f>ROUND(I180*H180,2)</f>
        <v>0</v>
      </c>
      <c r="K180" s="140"/>
      <c r="L180" s="31"/>
      <c r="M180" s="141" t="s">
        <v>1</v>
      </c>
      <c r="N180" s="142" t="s">
        <v>38</v>
      </c>
      <c r="P180" s="143">
        <f>O180*H180</f>
        <v>0</v>
      </c>
      <c r="Q180" s="143">
        <v>0</v>
      </c>
      <c r="R180" s="143">
        <f>Q180*H180</f>
        <v>0</v>
      </c>
      <c r="S180" s="143">
        <v>0</v>
      </c>
      <c r="T180" s="144">
        <f>S180*H180</f>
        <v>0</v>
      </c>
      <c r="AR180" s="145" t="s">
        <v>172</v>
      </c>
      <c r="AT180" s="145" t="s">
        <v>168</v>
      </c>
      <c r="AU180" s="145" t="s">
        <v>83</v>
      </c>
      <c r="AY180" s="16" t="s">
        <v>166</v>
      </c>
      <c r="BE180" s="146">
        <f>IF(N180="základní",J180,0)</f>
        <v>0</v>
      </c>
      <c r="BF180" s="146">
        <f>IF(N180="snížená",J180,0)</f>
        <v>0</v>
      </c>
      <c r="BG180" s="146">
        <f>IF(N180="zákl. přenesená",J180,0)</f>
        <v>0</v>
      </c>
      <c r="BH180" s="146">
        <f>IF(N180="sníž. přenesená",J180,0)</f>
        <v>0</v>
      </c>
      <c r="BI180" s="146">
        <f>IF(N180="nulová",J180,0)</f>
        <v>0</v>
      </c>
      <c r="BJ180" s="16" t="s">
        <v>81</v>
      </c>
      <c r="BK180" s="146">
        <f>ROUND(I180*H180,2)</f>
        <v>0</v>
      </c>
      <c r="BL180" s="16" t="s">
        <v>172</v>
      </c>
      <c r="BM180" s="145" t="s">
        <v>200</v>
      </c>
    </row>
    <row r="181" spans="2:65" s="12" customFormat="1" x14ac:dyDescent="0.2">
      <c r="B181" s="147"/>
      <c r="D181" s="148" t="s">
        <v>173</v>
      </c>
      <c r="E181" s="149" t="s">
        <v>1</v>
      </c>
      <c r="F181" s="150" t="s">
        <v>896</v>
      </c>
      <c r="H181" s="151">
        <v>5.94</v>
      </c>
      <c r="I181" s="152"/>
      <c r="L181" s="147"/>
      <c r="M181" s="153"/>
      <c r="T181" s="154"/>
      <c r="AT181" s="149" t="s">
        <v>173</v>
      </c>
      <c r="AU181" s="149" t="s">
        <v>83</v>
      </c>
      <c r="AV181" s="12" t="s">
        <v>83</v>
      </c>
      <c r="AW181" s="12" t="s">
        <v>30</v>
      </c>
      <c r="AX181" s="12" t="s">
        <v>73</v>
      </c>
      <c r="AY181" s="149" t="s">
        <v>166</v>
      </c>
    </row>
    <row r="182" spans="2:65" s="12" customFormat="1" x14ac:dyDescent="0.2">
      <c r="B182" s="147"/>
      <c r="D182" s="148" t="s">
        <v>173</v>
      </c>
      <c r="E182" s="149" t="s">
        <v>1</v>
      </c>
      <c r="F182" s="150" t="s">
        <v>895</v>
      </c>
      <c r="H182" s="151">
        <v>2.97</v>
      </c>
      <c r="I182" s="152"/>
      <c r="L182" s="147"/>
      <c r="M182" s="153"/>
      <c r="T182" s="154"/>
      <c r="AT182" s="149" t="s">
        <v>173</v>
      </c>
      <c r="AU182" s="149" t="s">
        <v>83</v>
      </c>
      <c r="AV182" s="12" t="s">
        <v>83</v>
      </c>
      <c r="AW182" s="12" t="s">
        <v>30</v>
      </c>
      <c r="AX182" s="12" t="s">
        <v>73</v>
      </c>
      <c r="AY182" s="149" t="s">
        <v>166</v>
      </c>
    </row>
    <row r="183" spans="2:65" s="12" customFormat="1" x14ac:dyDescent="0.2">
      <c r="B183" s="147"/>
      <c r="D183" s="148" t="s">
        <v>173</v>
      </c>
      <c r="E183" s="149" t="s">
        <v>1</v>
      </c>
      <c r="F183" s="150" t="s">
        <v>1033</v>
      </c>
      <c r="H183" s="151">
        <v>23.76</v>
      </c>
      <c r="I183" s="152"/>
      <c r="L183" s="147"/>
      <c r="M183" s="153"/>
      <c r="T183" s="154"/>
      <c r="AT183" s="149" t="s">
        <v>173</v>
      </c>
      <c r="AU183" s="149" t="s">
        <v>83</v>
      </c>
      <c r="AV183" s="12" t="s">
        <v>83</v>
      </c>
      <c r="AW183" s="12" t="s">
        <v>30</v>
      </c>
      <c r="AX183" s="12" t="s">
        <v>73</v>
      </c>
      <c r="AY183" s="149" t="s">
        <v>166</v>
      </c>
    </row>
    <row r="184" spans="2:65" s="13" customFormat="1" x14ac:dyDescent="0.2">
      <c r="B184" s="155"/>
      <c r="D184" s="148" t="s">
        <v>173</v>
      </c>
      <c r="E184" s="156" t="s">
        <v>1</v>
      </c>
      <c r="F184" s="157" t="s">
        <v>186</v>
      </c>
      <c r="H184" s="158">
        <v>32.67</v>
      </c>
      <c r="I184" s="159"/>
      <c r="L184" s="155"/>
      <c r="M184" s="160"/>
      <c r="T184" s="161"/>
      <c r="AT184" s="156" t="s">
        <v>173</v>
      </c>
      <c r="AU184" s="156" t="s">
        <v>83</v>
      </c>
      <c r="AV184" s="13" t="s">
        <v>172</v>
      </c>
      <c r="AW184" s="13" t="s">
        <v>30</v>
      </c>
      <c r="AX184" s="13" t="s">
        <v>81</v>
      </c>
      <c r="AY184" s="156" t="s">
        <v>166</v>
      </c>
    </row>
    <row r="185" spans="2:65" s="11" customFormat="1" ht="22.9" customHeight="1" x14ac:dyDescent="0.2">
      <c r="B185" s="121"/>
      <c r="D185" s="122" t="s">
        <v>72</v>
      </c>
      <c r="E185" s="131" t="s">
        <v>192</v>
      </c>
      <c r="F185" s="131" t="s">
        <v>289</v>
      </c>
      <c r="I185" s="124"/>
      <c r="J185" s="132">
        <f>BK185</f>
        <v>0</v>
      </c>
      <c r="L185" s="121"/>
      <c r="M185" s="126"/>
      <c r="P185" s="127">
        <f>SUM(P186:P325)</f>
        <v>0</v>
      </c>
      <c r="R185" s="127">
        <f>SUM(R186:R325)</f>
        <v>0.79418700000000009</v>
      </c>
      <c r="T185" s="128">
        <f>SUM(T186:T325)</f>
        <v>0</v>
      </c>
      <c r="AR185" s="122" t="s">
        <v>81</v>
      </c>
      <c r="AT185" s="129" t="s">
        <v>72</v>
      </c>
      <c r="AU185" s="129" t="s">
        <v>81</v>
      </c>
      <c r="AY185" s="122" t="s">
        <v>166</v>
      </c>
      <c r="BK185" s="130">
        <f>SUM(BK186:BK325)</f>
        <v>0</v>
      </c>
    </row>
    <row r="186" spans="2:65" s="1" customFormat="1" ht="24.2" customHeight="1" x14ac:dyDescent="0.2">
      <c r="B186" s="31"/>
      <c r="C186" s="133" t="s">
        <v>192</v>
      </c>
      <c r="D186" s="133" t="s">
        <v>168</v>
      </c>
      <c r="E186" s="134" t="s">
        <v>290</v>
      </c>
      <c r="F186" s="135" t="s">
        <v>291</v>
      </c>
      <c r="G186" s="136" t="s">
        <v>252</v>
      </c>
      <c r="H186" s="137">
        <v>123.01900000000001</v>
      </c>
      <c r="I186" s="138"/>
      <c r="J186" s="139">
        <f>ROUND(I186*H186,2)</f>
        <v>0</v>
      </c>
      <c r="K186" s="140"/>
      <c r="L186" s="31"/>
      <c r="M186" s="141" t="s">
        <v>1</v>
      </c>
      <c r="N186" s="142" t="s">
        <v>38</v>
      </c>
      <c r="P186" s="143">
        <f>O186*H186</f>
        <v>0</v>
      </c>
      <c r="Q186" s="143">
        <v>0</v>
      </c>
      <c r="R186" s="143">
        <f>Q186*H186</f>
        <v>0</v>
      </c>
      <c r="S186" s="143">
        <v>0</v>
      </c>
      <c r="T186" s="144">
        <f>S186*H186</f>
        <v>0</v>
      </c>
      <c r="AR186" s="145" t="s">
        <v>172</v>
      </c>
      <c r="AT186" s="145" t="s">
        <v>168</v>
      </c>
      <c r="AU186" s="145" t="s">
        <v>83</v>
      </c>
      <c r="AY186" s="16" t="s">
        <v>166</v>
      </c>
      <c r="BE186" s="146">
        <f>IF(N186="základní",J186,0)</f>
        <v>0</v>
      </c>
      <c r="BF186" s="146">
        <f>IF(N186="snížená",J186,0)</f>
        <v>0</v>
      </c>
      <c r="BG186" s="146">
        <f>IF(N186="zákl. přenesená",J186,0)</f>
        <v>0</v>
      </c>
      <c r="BH186" s="146">
        <f>IF(N186="sníž. přenesená",J186,0)</f>
        <v>0</v>
      </c>
      <c r="BI186" s="146">
        <f>IF(N186="nulová",J186,0)</f>
        <v>0</v>
      </c>
      <c r="BJ186" s="16" t="s">
        <v>81</v>
      </c>
      <c r="BK186" s="146">
        <f>ROUND(I186*H186,2)</f>
        <v>0</v>
      </c>
      <c r="BL186" s="16" t="s">
        <v>172</v>
      </c>
      <c r="BM186" s="145" t="s">
        <v>204</v>
      </c>
    </row>
    <row r="187" spans="2:65" s="12" customFormat="1" x14ac:dyDescent="0.2">
      <c r="B187" s="147"/>
      <c r="D187" s="148" t="s">
        <v>173</v>
      </c>
      <c r="E187" s="149" t="s">
        <v>1</v>
      </c>
      <c r="F187" s="150" t="s">
        <v>1035</v>
      </c>
      <c r="H187" s="151">
        <v>3.5640000000000001</v>
      </c>
      <c r="I187" s="152"/>
      <c r="L187" s="147"/>
      <c r="M187" s="153"/>
      <c r="T187" s="154"/>
      <c r="AT187" s="149" t="s">
        <v>173</v>
      </c>
      <c r="AU187" s="149" t="s">
        <v>83</v>
      </c>
      <c r="AV187" s="12" t="s">
        <v>83</v>
      </c>
      <c r="AW187" s="12" t="s">
        <v>30</v>
      </c>
      <c r="AX187" s="12" t="s">
        <v>73</v>
      </c>
      <c r="AY187" s="149" t="s">
        <v>166</v>
      </c>
    </row>
    <row r="188" spans="2:65" s="12" customFormat="1" x14ac:dyDescent="0.2">
      <c r="B188" s="147"/>
      <c r="D188" s="148" t="s">
        <v>173</v>
      </c>
      <c r="E188" s="149" t="s">
        <v>1</v>
      </c>
      <c r="F188" s="150" t="s">
        <v>1036</v>
      </c>
      <c r="H188" s="151">
        <v>13.662000000000001</v>
      </c>
      <c r="I188" s="152"/>
      <c r="L188" s="147"/>
      <c r="M188" s="153"/>
      <c r="T188" s="154"/>
      <c r="AT188" s="149" t="s">
        <v>173</v>
      </c>
      <c r="AU188" s="149" t="s">
        <v>83</v>
      </c>
      <c r="AV188" s="12" t="s">
        <v>83</v>
      </c>
      <c r="AW188" s="12" t="s">
        <v>30</v>
      </c>
      <c r="AX188" s="12" t="s">
        <v>73</v>
      </c>
      <c r="AY188" s="149" t="s">
        <v>166</v>
      </c>
    </row>
    <row r="189" spans="2:65" s="12" customFormat="1" x14ac:dyDescent="0.2">
      <c r="B189" s="147"/>
      <c r="D189" s="148" t="s">
        <v>173</v>
      </c>
      <c r="E189" s="149" t="s">
        <v>1</v>
      </c>
      <c r="F189" s="150" t="s">
        <v>1037</v>
      </c>
      <c r="H189" s="151">
        <v>3.8359999999999999</v>
      </c>
      <c r="I189" s="152"/>
      <c r="L189" s="147"/>
      <c r="M189" s="153"/>
      <c r="T189" s="154"/>
      <c r="AT189" s="149" t="s">
        <v>173</v>
      </c>
      <c r="AU189" s="149" t="s">
        <v>83</v>
      </c>
      <c r="AV189" s="12" t="s">
        <v>83</v>
      </c>
      <c r="AW189" s="12" t="s">
        <v>30</v>
      </c>
      <c r="AX189" s="12" t="s">
        <v>73</v>
      </c>
      <c r="AY189" s="149" t="s">
        <v>166</v>
      </c>
    </row>
    <row r="190" spans="2:65" s="12" customFormat="1" x14ac:dyDescent="0.2">
      <c r="B190" s="147"/>
      <c r="D190" s="148" t="s">
        <v>173</v>
      </c>
      <c r="E190" s="149" t="s">
        <v>1</v>
      </c>
      <c r="F190" s="150" t="s">
        <v>1038</v>
      </c>
      <c r="H190" s="151">
        <v>0.59399999999999997</v>
      </c>
      <c r="I190" s="152"/>
      <c r="L190" s="147"/>
      <c r="M190" s="153"/>
      <c r="T190" s="154"/>
      <c r="AT190" s="149" t="s">
        <v>173</v>
      </c>
      <c r="AU190" s="149" t="s">
        <v>83</v>
      </c>
      <c r="AV190" s="12" t="s">
        <v>83</v>
      </c>
      <c r="AW190" s="12" t="s">
        <v>30</v>
      </c>
      <c r="AX190" s="12" t="s">
        <v>73</v>
      </c>
      <c r="AY190" s="149" t="s">
        <v>166</v>
      </c>
    </row>
    <row r="191" spans="2:65" s="12" customFormat="1" x14ac:dyDescent="0.2">
      <c r="B191" s="147"/>
      <c r="D191" s="148" t="s">
        <v>173</v>
      </c>
      <c r="E191" s="149" t="s">
        <v>1</v>
      </c>
      <c r="F191" s="150" t="s">
        <v>1039</v>
      </c>
      <c r="H191" s="151">
        <v>1.37</v>
      </c>
      <c r="I191" s="152"/>
      <c r="L191" s="147"/>
      <c r="M191" s="153"/>
      <c r="T191" s="154"/>
      <c r="AT191" s="149" t="s">
        <v>173</v>
      </c>
      <c r="AU191" s="149" t="s">
        <v>83</v>
      </c>
      <c r="AV191" s="12" t="s">
        <v>83</v>
      </c>
      <c r="AW191" s="12" t="s">
        <v>30</v>
      </c>
      <c r="AX191" s="12" t="s">
        <v>73</v>
      </c>
      <c r="AY191" s="149" t="s">
        <v>166</v>
      </c>
    </row>
    <row r="192" spans="2:65" s="12" customFormat="1" x14ac:dyDescent="0.2">
      <c r="B192" s="147"/>
      <c r="D192" s="148" t="s">
        <v>173</v>
      </c>
      <c r="E192" s="149" t="s">
        <v>1</v>
      </c>
      <c r="F192" s="150" t="s">
        <v>1040</v>
      </c>
      <c r="H192" s="151">
        <v>0.69599999999999995</v>
      </c>
      <c r="I192" s="152"/>
      <c r="L192" s="147"/>
      <c r="M192" s="153"/>
      <c r="T192" s="154"/>
      <c r="AT192" s="149" t="s">
        <v>173</v>
      </c>
      <c r="AU192" s="149" t="s">
        <v>83</v>
      </c>
      <c r="AV192" s="12" t="s">
        <v>83</v>
      </c>
      <c r="AW192" s="12" t="s">
        <v>30</v>
      </c>
      <c r="AX192" s="12" t="s">
        <v>73</v>
      </c>
      <c r="AY192" s="149" t="s">
        <v>166</v>
      </c>
    </row>
    <row r="193" spans="2:51" s="12" customFormat="1" x14ac:dyDescent="0.2">
      <c r="B193" s="147"/>
      <c r="D193" s="148" t="s">
        <v>173</v>
      </c>
      <c r="E193" s="149" t="s">
        <v>1</v>
      </c>
      <c r="F193" s="150" t="s">
        <v>1019</v>
      </c>
      <c r="H193" s="151">
        <v>6.2370000000000001</v>
      </c>
      <c r="I193" s="152"/>
      <c r="L193" s="147"/>
      <c r="M193" s="153"/>
      <c r="T193" s="154"/>
      <c r="AT193" s="149" t="s">
        <v>173</v>
      </c>
      <c r="AU193" s="149" t="s">
        <v>83</v>
      </c>
      <c r="AV193" s="12" t="s">
        <v>83</v>
      </c>
      <c r="AW193" s="12" t="s">
        <v>30</v>
      </c>
      <c r="AX193" s="12" t="s">
        <v>73</v>
      </c>
      <c r="AY193" s="149" t="s">
        <v>166</v>
      </c>
    </row>
    <row r="194" spans="2:51" s="12" customFormat="1" x14ac:dyDescent="0.2">
      <c r="B194" s="147"/>
      <c r="D194" s="148" t="s">
        <v>173</v>
      </c>
      <c r="E194" s="149" t="s">
        <v>1</v>
      </c>
      <c r="F194" s="150" t="s">
        <v>1020</v>
      </c>
      <c r="H194" s="151">
        <v>5.94</v>
      </c>
      <c r="I194" s="152"/>
      <c r="L194" s="147"/>
      <c r="M194" s="153"/>
      <c r="T194" s="154"/>
      <c r="AT194" s="149" t="s">
        <v>173</v>
      </c>
      <c r="AU194" s="149" t="s">
        <v>83</v>
      </c>
      <c r="AV194" s="12" t="s">
        <v>83</v>
      </c>
      <c r="AW194" s="12" t="s">
        <v>30</v>
      </c>
      <c r="AX194" s="12" t="s">
        <v>73</v>
      </c>
      <c r="AY194" s="149" t="s">
        <v>166</v>
      </c>
    </row>
    <row r="195" spans="2:51" s="12" customFormat="1" x14ac:dyDescent="0.2">
      <c r="B195" s="147"/>
      <c r="D195" s="148" t="s">
        <v>173</v>
      </c>
      <c r="E195" s="149" t="s">
        <v>1</v>
      </c>
      <c r="F195" s="150" t="s">
        <v>1041</v>
      </c>
      <c r="H195" s="151">
        <v>3.8359999999999999</v>
      </c>
      <c r="I195" s="152"/>
      <c r="L195" s="147"/>
      <c r="M195" s="153"/>
      <c r="T195" s="154"/>
      <c r="AT195" s="149" t="s">
        <v>173</v>
      </c>
      <c r="AU195" s="149" t="s">
        <v>83</v>
      </c>
      <c r="AV195" s="12" t="s">
        <v>83</v>
      </c>
      <c r="AW195" s="12" t="s">
        <v>30</v>
      </c>
      <c r="AX195" s="12" t="s">
        <v>73</v>
      </c>
      <c r="AY195" s="149" t="s">
        <v>166</v>
      </c>
    </row>
    <row r="196" spans="2:51" s="12" customFormat="1" x14ac:dyDescent="0.2">
      <c r="B196" s="147"/>
      <c r="D196" s="148" t="s">
        <v>173</v>
      </c>
      <c r="E196" s="149" t="s">
        <v>1</v>
      </c>
      <c r="F196" s="150" t="s">
        <v>1042</v>
      </c>
      <c r="H196" s="151">
        <v>4.7519999999999998</v>
      </c>
      <c r="I196" s="152"/>
      <c r="L196" s="147"/>
      <c r="M196" s="153"/>
      <c r="T196" s="154"/>
      <c r="AT196" s="149" t="s">
        <v>173</v>
      </c>
      <c r="AU196" s="149" t="s">
        <v>83</v>
      </c>
      <c r="AV196" s="12" t="s">
        <v>83</v>
      </c>
      <c r="AW196" s="12" t="s">
        <v>30</v>
      </c>
      <c r="AX196" s="12" t="s">
        <v>73</v>
      </c>
      <c r="AY196" s="149" t="s">
        <v>166</v>
      </c>
    </row>
    <row r="197" spans="2:51" s="12" customFormat="1" x14ac:dyDescent="0.2">
      <c r="B197" s="147"/>
      <c r="D197" s="148" t="s">
        <v>173</v>
      </c>
      <c r="E197" s="149" t="s">
        <v>1</v>
      </c>
      <c r="F197" s="150" t="s">
        <v>1043</v>
      </c>
      <c r="H197" s="151">
        <v>3.2879999999999998</v>
      </c>
      <c r="I197" s="152"/>
      <c r="L197" s="147"/>
      <c r="M197" s="153"/>
      <c r="T197" s="154"/>
      <c r="AT197" s="149" t="s">
        <v>173</v>
      </c>
      <c r="AU197" s="149" t="s">
        <v>83</v>
      </c>
      <c r="AV197" s="12" t="s">
        <v>83</v>
      </c>
      <c r="AW197" s="12" t="s">
        <v>30</v>
      </c>
      <c r="AX197" s="12" t="s">
        <v>73</v>
      </c>
      <c r="AY197" s="149" t="s">
        <v>166</v>
      </c>
    </row>
    <row r="198" spans="2:51" s="12" customFormat="1" x14ac:dyDescent="0.2">
      <c r="B198" s="147"/>
      <c r="D198" s="148" t="s">
        <v>173</v>
      </c>
      <c r="E198" s="149" t="s">
        <v>1</v>
      </c>
      <c r="F198" s="150" t="s">
        <v>1044</v>
      </c>
      <c r="H198" s="151">
        <v>2.97</v>
      </c>
      <c r="I198" s="152"/>
      <c r="L198" s="147"/>
      <c r="M198" s="153"/>
      <c r="T198" s="154"/>
      <c r="AT198" s="149" t="s">
        <v>173</v>
      </c>
      <c r="AU198" s="149" t="s">
        <v>83</v>
      </c>
      <c r="AV198" s="12" t="s">
        <v>83</v>
      </c>
      <c r="AW198" s="12" t="s">
        <v>30</v>
      </c>
      <c r="AX198" s="12" t="s">
        <v>73</v>
      </c>
      <c r="AY198" s="149" t="s">
        <v>166</v>
      </c>
    </row>
    <row r="199" spans="2:51" s="12" customFormat="1" x14ac:dyDescent="0.2">
      <c r="B199" s="147"/>
      <c r="D199" s="148" t="s">
        <v>173</v>
      </c>
      <c r="E199" s="149" t="s">
        <v>1</v>
      </c>
      <c r="F199" s="150" t="s">
        <v>1045</v>
      </c>
      <c r="H199" s="151">
        <v>0.87</v>
      </c>
      <c r="I199" s="152"/>
      <c r="L199" s="147"/>
      <c r="M199" s="153"/>
      <c r="T199" s="154"/>
      <c r="AT199" s="149" t="s">
        <v>173</v>
      </c>
      <c r="AU199" s="149" t="s">
        <v>83</v>
      </c>
      <c r="AV199" s="12" t="s">
        <v>83</v>
      </c>
      <c r="AW199" s="12" t="s">
        <v>30</v>
      </c>
      <c r="AX199" s="12" t="s">
        <v>73</v>
      </c>
      <c r="AY199" s="149" t="s">
        <v>166</v>
      </c>
    </row>
    <row r="200" spans="2:51" s="12" customFormat="1" x14ac:dyDescent="0.2">
      <c r="B200" s="147"/>
      <c r="D200" s="148" t="s">
        <v>173</v>
      </c>
      <c r="E200" s="149" t="s">
        <v>1</v>
      </c>
      <c r="F200" s="150" t="s">
        <v>1046</v>
      </c>
      <c r="H200" s="151">
        <v>4.6980000000000004</v>
      </c>
      <c r="I200" s="152"/>
      <c r="L200" s="147"/>
      <c r="M200" s="153"/>
      <c r="T200" s="154"/>
      <c r="AT200" s="149" t="s">
        <v>173</v>
      </c>
      <c r="AU200" s="149" t="s">
        <v>83</v>
      </c>
      <c r="AV200" s="12" t="s">
        <v>83</v>
      </c>
      <c r="AW200" s="12" t="s">
        <v>30</v>
      </c>
      <c r="AX200" s="12" t="s">
        <v>73</v>
      </c>
      <c r="AY200" s="149" t="s">
        <v>166</v>
      </c>
    </row>
    <row r="201" spans="2:51" s="12" customFormat="1" x14ac:dyDescent="0.2">
      <c r="B201" s="147"/>
      <c r="D201" s="148" t="s">
        <v>173</v>
      </c>
      <c r="E201" s="149" t="s">
        <v>1</v>
      </c>
      <c r="F201" s="150" t="s">
        <v>1025</v>
      </c>
      <c r="H201" s="151">
        <v>1.782</v>
      </c>
      <c r="I201" s="152"/>
      <c r="L201" s="147"/>
      <c r="M201" s="153"/>
      <c r="T201" s="154"/>
      <c r="AT201" s="149" t="s">
        <v>173</v>
      </c>
      <c r="AU201" s="149" t="s">
        <v>83</v>
      </c>
      <c r="AV201" s="12" t="s">
        <v>83</v>
      </c>
      <c r="AW201" s="12" t="s">
        <v>30</v>
      </c>
      <c r="AX201" s="12" t="s">
        <v>73</v>
      </c>
      <c r="AY201" s="149" t="s">
        <v>166</v>
      </c>
    </row>
    <row r="202" spans="2:51" s="12" customFormat="1" x14ac:dyDescent="0.2">
      <c r="B202" s="147"/>
      <c r="D202" s="148" t="s">
        <v>173</v>
      </c>
      <c r="E202" s="149" t="s">
        <v>1</v>
      </c>
      <c r="F202" s="150" t="s">
        <v>1047</v>
      </c>
      <c r="H202" s="151">
        <v>1.653</v>
      </c>
      <c r="I202" s="152"/>
      <c r="L202" s="147"/>
      <c r="M202" s="153"/>
      <c r="T202" s="154"/>
      <c r="AT202" s="149" t="s">
        <v>173</v>
      </c>
      <c r="AU202" s="149" t="s">
        <v>83</v>
      </c>
      <c r="AV202" s="12" t="s">
        <v>83</v>
      </c>
      <c r="AW202" s="12" t="s">
        <v>30</v>
      </c>
      <c r="AX202" s="12" t="s">
        <v>73</v>
      </c>
      <c r="AY202" s="149" t="s">
        <v>166</v>
      </c>
    </row>
    <row r="203" spans="2:51" s="12" customFormat="1" x14ac:dyDescent="0.2">
      <c r="B203" s="147"/>
      <c r="D203" s="148" t="s">
        <v>173</v>
      </c>
      <c r="E203" s="149" t="s">
        <v>1</v>
      </c>
      <c r="F203" s="150" t="s">
        <v>1027</v>
      </c>
      <c r="H203" s="151">
        <v>2.5619999999999998</v>
      </c>
      <c r="I203" s="152"/>
      <c r="L203" s="147"/>
      <c r="M203" s="153"/>
      <c r="T203" s="154"/>
      <c r="AT203" s="149" t="s">
        <v>173</v>
      </c>
      <c r="AU203" s="149" t="s">
        <v>83</v>
      </c>
      <c r="AV203" s="12" t="s">
        <v>83</v>
      </c>
      <c r="AW203" s="12" t="s">
        <v>30</v>
      </c>
      <c r="AX203" s="12" t="s">
        <v>73</v>
      </c>
      <c r="AY203" s="149" t="s">
        <v>166</v>
      </c>
    </row>
    <row r="204" spans="2:51" s="12" customFormat="1" x14ac:dyDescent="0.2">
      <c r="B204" s="147"/>
      <c r="D204" s="148" t="s">
        <v>173</v>
      </c>
      <c r="E204" s="149" t="s">
        <v>1</v>
      </c>
      <c r="F204" s="150" t="s">
        <v>919</v>
      </c>
      <c r="H204" s="151">
        <v>7.7220000000000004</v>
      </c>
      <c r="I204" s="152"/>
      <c r="L204" s="147"/>
      <c r="M204" s="153"/>
      <c r="T204" s="154"/>
      <c r="AT204" s="149" t="s">
        <v>173</v>
      </c>
      <c r="AU204" s="149" t="s">
        <v>83</v>
      </c>
      <c r="AV204" s="12" t="s">
        <v>83</v>
      </c>
      <c r="AW204" s="12" t="s">
        <v>30</v>
      </c>
      <c r="AX204" s="12" t="s">
        <v>73</v>
      </c>
      <c r="AY204" s="149" t="s">
        <v>166</v>
      </c>
    </row>
    <row r="205" spans="2:51" s="12" customFormat="1" x14ac:dyDescent="0.2">
      <c r="B205" s="147"/>
      <c r="D205" s="148" t="s">
        <v>173</v>
      </c>
      <c r="E205" s="149" t="s">
        <v>1</v>
      </c>
      <c r="F205" s="150" t="s">
        <v>920</v>
      </c>
      <c r="H205" s="151">
        <v>-4.3339999999999996</v>
      </c>
      <c r="I205" s="152"/>
      <c r="L205" s="147"/>
      <c r="M205" s="153"/>
      <c r="T205" s="154"/>
      <c r="AT205" s="149" t="s">
        <v>173</v>
      </c>
      <c r="AU205" s="149" t="s">
        <v>83</v>
      </c>
      <c r="AV205" s="12" t="s">
        <v>83</v>
      </c>
      <c r="AW205" s="12" t="s">
        <v>30</v>
      </c>
      <c r="AX205" s="12" t="s">
        <v>73</v>
      </c>
      <c r="AY205" s="149" t="s">
        <v>166</v>
      </c>
    </row>
    <row r="206" spans="2:51" s="12" customFormat="1" x14ac:dyDescent="0.2">
      <c r="B206" s="147"/>
      <c r="D206" s="148" t="s">
        <v>173</v>
      </c>
      <c r="E206" s="149" t="s">
        <v>1</v>
      </c>
      <c r="F206" s="150" t="s">
        <v>1048</v>
      </c>
      <c r="H206" s="151">
        <v>16.335000000000001</v>
      </c>
      <c r="I206" s="152"/>
      <c r="L206" s="147"/>
      <c r="M206" s="153"/>
      <c r="T206" s="154"/>
      <c r="AT206" s="149" t="s">
        <v>173</v>
      </c>
      <c r="AU206" s="149" t="s">
        <v>83</v>
      </c>
      <c r="AV206" s="12" t="s">
        <v>83</v>
      </c>
      <c r="AW206" s="12" t="s">
        <v>30</v>
      </c>
      <c r="AX206" s="12" t="s">
        <v>73</v>
      </c>
      <c r="AY206" s="149" t="s">
        <v>166</v>
      </c>
    </row>
    <row r="207" spans="2:51" s="12" customFormat="1" x14ac:dyDescent="0.2">
      <c r="B207" s="147"/>
      <c r="D207" s="148" t="s">
        <v>173</v>
      </c>
      <c r="E207" s="149" t="s">
        <v>1</v>
      </c>
      <c r="F207" s="150" t="s">
        <v>305</v>
      </c>
      <c r="H207" s="151">
        <v>-7.92</v>
      </c>
      <c r="I207" s="152"/>
      <c r="L207" s="147"/>
      <c r="M207" s="153"/>
      <c r="T207" s="154"/>
      <c r="AT207" s="149" t="s">
        <v>173</v>
      </c>
      <c r="AU207" s="149" t="s">
        <v>83</v>
      </c>
      <c r="AV207" s="12" t="s">
        <v>83</v>
      </c>
      <c r="AW207" s="12" t="s">
        <v>30</v>
      </c>
      <c r="AX207" s="12" t="s">
        <v>73</v>
      </c>
      <c r="AY207" s="149" t="s">
        <v>166</v>
      </c>
    </row>
    <row r="208" spans="2:51" s="12" customFormat="1" x14ac:dyDescent="0.2">
      <c r="B208" s="147"/>
      <c r="D208" s="148" t="s">
        <v>173</v>
      </c>
      <c r="E208" s="149" t="s">
        <v>1</v>
      </c>
      <c r="F208" s="150" t="s">
        <v>1049</v>
      </c>
      <c r="H208" s="151">
        <v>72.468000000000004</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1050</v>
      </c>
      <c r="H209" s="151">
        <v>-31.68</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1051</v>
      </c>
      <c r="H210" s="151">
        <v>16.038</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305</v>
      </c>
      <c r="H211" s="151">
        <v>-7.92</v>
      </c>
      <c r="I211" s="152"/>
      <c r="L211" s="147"/>
      <c r="M211" s="153"/>
      <c r="T211" s="154"/>
      <c r="AT211" s="149" t="s">
        <v>173</v>
      </c>
      <c r="AU211" s="149" t="s">
        <v>83</v>
      </c>
      <c r="AV211" s="12" t="s">
        <v>83</v>
      </c>
      <c r="AW211" s="12" t="s">
        <v>30</v>
      </c>
      <c r="AX211" s="12" t="s">
        <v>73</v>
      </c>
      <c r="AY211" s="149" t="s">
        <v>166</v>
      </c>
    </row>
    <row r="212" spans="2:65" s="13" customFormat="1" x14ac:dyDescent="0.2">
      <c r="B212" s="155"/>
      <c r="D212" s="148" t="s">
        <v>173</v>
      </c>
      <c r="E212" s="156" t="s">
        <v>1</v>
      </c>
      <c r="F212" s="157" t="s">
        <v>186</v>
      </c>
      <c r="H212" s="158">
        <v>123.01899999999999</v>
      </c>
      <c r="I212" s="159"/>
      <c r="L212" s="155"/>
      <c r="M212" s="160"/>
      <c r="T212" s="161"/>
      <c r="AT212" s="156" t="s">
        <v>173</v>
      </c>
      <c r="AU212" s="156" t="s">
        <v>83</v>
      </c>
      <c r="AV212" s="13" t="s">
        <v>172</v>
      </c>
      <c r="AW212" s="13" t="s">
        <v>30</v>
      </c>
      <c r="AX212" s="13" t="s">
        <v>81</v>
      </c>
      <c r="AY212" s="156" t="s">
        <v>166</v>
      </c>
    </row>
    <row r="213" spans="2:65" s="1" customFormat="1" ht="16.5" customHeight="1" x14ac:dyDescent="0.2">
      <c r="B213" s="31"/>
      <c r="C213" s="133" t="s">
        <v>217</v>
      </c>
      <c r="D213" s="133" t="s">
        <v>168</v>
      </c>
      <c r="E213" s="134" t="s">
        <v>311</v>
      </c>
      <c r="F213" s="135" t="s">
        <v>312</v>
      </c>
      <c r="G213" s="136" t="s">
        <v>252</v>
      </c>
      <c r="H213" s="137">
        <v>123.01900000000001</v>
      </c>
      <c r="I213" s="138"/>
      <c r="J213" s="139">
        <f>ROUND(I213*H213,2)</f>
        <v>0</v>
      </c>
      <c r="K213" s="140"/>
      <c r="L213" s="31"/>
      <c r="M213" s="141" t="s">
        <v>1</v>
      </c>
      <c r="N213" s="142" t="s">
        <v>38</v>
      </c>
      <c r="P213" s="143">
        <f>O213*H213</f>
        <v>0</v>
      </c>
      <c r="Q213" s="143">
        <v>0</v>
      </c>
      <c r="R213" s="143">
        <f>Q213*H213</f>
        <v>0</v>
      </c>
      <c r="S213" s="143">
        <v>0</v>
      </c>
      <c r="T213" s="144">
        <f>S213*H213</f>
        <v>0</v>
      </c>
      <c r="AR213" s="145" t="s">
        <v>172</v>
      </c>
      <c r="AT213" s="145" t="s">
        <v>168</v>
      </c>
      <c r="AU213" s="145" t="s">
        <v>83</v>
      </c>
      <c r="AY213" s="16" t="s">
        <v>166</v>
      </c>
      <c r="BE213" s="146">
        <f>IF(N213="základní",J213,0)</f>
        <v>0</v>
      </c>
      <c r="BF213" s="146">
        <f>IF(N213="snížená",J213,0)</f>
        <v>0</v>
      </c>
      <c r="BG213" s="146">
        <f>IF(N213="zákl. přenesená",J213,0)</f>
        <v>0</v>
      </c>
      <c r="BH213" s="146">
        <f>IF(N213="sníž. přenesená",J213,0)</f>
        <v>0</v>
      </c>
      <c r="BI213" s="146">
        <f>IF(N213="nulová",J213,0)</f>
        <v>0</v>
      </c>
      <c r="BJ213" s="16" t="s">
        <v>81</v>
      </c>
      <c r="BK213" s="146">
        <f>ROUND(I213*H213,2)</f>
        <v>0</v>
      </c>
      <c r="BL213" s="16" t="s">
        <v>172</v>
      </c>
      <c r="BM213" s="145" t="s">
        <v>220</v>
      </c>
    </row>
    <row r="214" spans="2:65" s="12" customFormat="1" x14ac:dyDescent="0.2">
      <c r="B214" s="147"/>
      <c r="D214" s="148" t="s">
        <v>173</v>
      </c>
      <c r="E214" s="149" t="s">
        <v>1</v>
      </c>
      <c r="F214" s="150" t="s">
        <v>1035</v>
      </c>
      <c r="H214" s="151">
        <v>3.5640000000000001</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1036</v>
      </c>
      <c r="H215" s="151">
        <v>13.662000000000001</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1037</v>
      </c>
      <c r="H216" s="151">
        <v>3.8359999999999999</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1038</v>
      </c>
      <c r="H217" s="151">
        <v>0.59399999999999997</v>
      </c>
      <c r="I217" s="152"/>
      <c r="L217" s="147"/>
      <c r="M217" s="153"/>
      <c r="T217" s="154"/>
      <c r="AT217" s="149" t="s">
        <v>173</v>
      </c>
      <c r="AU217" s="149" t="s">
        <v>83</v>
      </c>
      <c r="AV217" s="12" t="s">
        <v>83</v>
      </c>
      <c r="AW217" s="12" t="s">
        <v>30</v>
      </c>
      <c r="AX217" s="12" t="s">
        <v>73</v>
      </c>
      <c r="AY217" s="149" t="s">
        <v>166</v>
      </c>
    </row>
    <row r="218" spans="2:65" s="12" customFormat="1" x14ac:dyDescent="0.2">
      <c r="B218" s="147"/>
      <c r="D218" s="148" t="s">
        <v>173</v>
      </c>
      <c r="E218" s="149" t="s">
        <v>1</v>
      </c>
      <c r="F218" s="150" t="s">
        <v>1039</v>
      </c>
      <c r="H218" s="151">
        <v>1.37</v>
      </c>
      <c r="I218" s="152"/>
      <c r="L218" s="147"/>
      <c r="M218" s="153"/>
      <c r="T218" s="154"/>
      <c r="AT218" s="149" t="s">
        <v>173</v>
      </c>
      <c r="AU218" s="149" t="s">
        <v>83</v>
      </c>
      <c r="AV218" s="12" t="s">
        <v>83</v>
      </c>
      <c r="AW218" s="12" t="s">
        <v>30</v>
      </c>
      <c r="AX218" s="12" t="s">
        <v>73</v>
      </c>
      <c r="AY218" s="149" t="s">
        <v>166</v>
      </c>
    </row>
    <row r="219" spans="2:65" s="12" customFormat="1" x14ac:dyDescent="0.2">
      <c r="B219" s="147"/>
      <c r="D219" s="148" t="s">
        <v>173</v>
      </c>
      <c r="E219" s="149" t="s">
        <v>1</v>
      </c>
      <c r="F219" s="150" t="s">
        <v>1040</v>
      </c>
      <c r="H219" s="151">
        <v>0.69599999999999995</v>
      </c>
      <c r="I219" s="152"/>
      <c r="L219" s="147"/>
      <c r="M219" s="153"/>
      <c r="T219" s="154"/>
      <c r="AT219" s="149" t="s">
        <v>173</v>
      </c>
      <c r="AU219" s="149" t="s">
        <v>83</v>
      </c>
      <c r="AV219" s="12" t="s">
        <v>83</v>
      </c>
      <c r="AW219" s="12" t="s">
        <v>30</v>
      </c>
      <c r="AX219" s="12" t="s">
        <v>73</v>
      </c>
      <c r="AY219" s="149" t="s">
        <v>166</v>
      </c>
    </row>
    <row r="220" spans="2:65" s="12" customFormat="1" x14ac:dyDescent="0.2">
      <c r="B220" s="147"/>
      <c r="D220" s="148" t="s">
        <v>173</v>
      </c>
      <c r="E220" s="149" t="s">
        <v>1</v>
      </c>
      <c r="F220" s="150" t="s">
        <v>1019</v>
      </c>
      <c r="H220" s="151">
        <v>6.2370000000000001</v>
      </c>
      <c r="I220" s="152"/>
      <c r="L220" s="147"/>
      <c r="M220" s="153"/>
      <c r="T220" s="154"/>
      <c r="AT220" s="149" t="s">
        <v>173</v>
      </c>
      <c r="AU220" s="149" t="s">
        <v>83</v>
      </c>
      <c r="AV220" s="12" t="s">
        <v>83</v>
      </c>
      <c r="AW220" s="12" t="s">
        <v>30</v>
      </c>
      <c r="AX220" s="12" t="s">
        <v>73</v>
      </c>
      <c r="AY220" s="149" t="s">
        <v>166</v>
      </c>
    </row>
    <row r="221" spans="2:65" s="12" customFormat="1" x14ac:dyDescent="0.2">
      <c r="B221" s="147"/>
      <c r="D221" s="148" t="s">
        <v>173</v>
      </c>
      <c r="E221" s="149" t="s">
        <v>1</v>
      </c>
      <c r="F221" s="150" t="s">
        <v>1020</v>
      </c>
      <c r="H221" s="151">
        <v>5.94</v>
      </c>
      <c r="I221" s="152"/>
      <c r="L221" s="147"/>
      <c r="M221" s="153"/>
      <c r="T221" s="154"/>
      <c r="AT221" s="149" t="s">
        <v>173</v>
      </c>
      <c r="AU221" s="149" t="s">
        <v>83</v>
      </c>
      <c r="AV221" s="12" t="s">
        <v>83</v>
      </c>
      <c r="AW221" s="12" t="s">
        <v>30</v>
      </c>
      <c r="AX221" s="12" t="s">
        <v>73</v>
      </c>
      <c r="AY221" s="149" t="s">
        <v>166</v>
      </c>
    </row>
    <row r="222" spans="2:65" s="12" customFormat="1" x14ac:dyDescent="0.2">
      <c r="B222" s="147"/>
      <c r="D222" s="148" t="s">
        <v>173</v>
      </c>
      <c r="E222" s="149" t="s">
        <v>1</v>
      </c>
      <c r="F222" s="150" t="s">
        <v>1041</v>
      </c>
      <c r="H222" s="151">
        <v>3.8359999999999999</v>
      </c>
      <c r="I222" s="152"/>
      <c r="L222" s="147"/>
      <c r="M222" s="153"/>
      <c r="T222" s="154"/>
      <c r="AT222" s="149" t="s">
        <v>173</v>
      </c>
      <c r="AU222" s="149" t="s">
        <v>83</v>
      </c>
      <c r="AV222" s="12" t="s">
        <v>83</v>
      </c>
      <c r="AW222" s="12" t="s">
        <v>30</v>
      </c>
      <c r="AX222" s="12" t="s">
        <v>73</v>
      </c>
      <c r="AY222" s="149" t="s">
        <v>166</v>
      </c>
    </row>
    <row r="223" spans="2:65" s="12" customFormat="1" x14ac:dyDescent="0.2">
      <c r="B223" s="147"/>
      <c r="D223" s="148" t="s">
        <v>173</v>
      </c>
      <c r="E223" s="149" t="s">
        <v>1</v>
      </c>
      <c r="F223" s="150" t="s">
        <v>1042</v>
      </c>
      <c r="H223" s="151">
        <v>4.7519999999999998</v>
      </c>
      <c r="I223" s="152"/>
      <c r="L223" s="147"/>
      <c r="M223" s="153"/>
      <c r="T223" s="154"/>
      <c r="AT223" s="149" t="s">
        <v>173</v>
      </c>
      <c r="AU223" s="149" t="s">
        <v>83</v>
      </c>
      <c r="AV223" s="12" t="s">
        <v>83</v>
      </c>
      <c r="AW223" s="12" t="s">
        <v>30</v>
      </c>
      <c r="AX223" s="12" t="s">
        <v>73</v>
      </c>
      <c r="AY223" s="149" t="s">
        <v>166</v>
      </c>
    </row>
    <row r="224" spans="2:65" s="12" customFormat="1" x14ac:dyDescent="0.2">
      <c r="B224" s="147"/>
      <c r="D224" s="148" t="s">
        <v>173</v>
      </c>
      <c r="E224" s="149" t="s">
        <v>1</v>
      </c>
      <c r="F224" s="150" t="s">
        <v>1043</v>
      </c>
      <c r="H224" s="151">
        <v>3.2879999999999998</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1044</v>
      </c>
      <c r="H225" s="151">
        <v>2.97</v>
      </c>
      <c r="I225" s="152"/>
      <c r="L225" s="147"/>
      <c r="M225" s="153"/>
      <c r="T225" s="154"/>
      <c r="AT225" s="149" t="s">
        <v>173</v>
      </c>
      <c r="AU225" s="149" t="s">
        <v>83</v>
      </c>
      <c r="AV225" s="12" t="s">
        <v>83</v>
      </c>
      <c r="AW225" s="12" t="s">
        <v>30</v>
      </c>
      <c r="AX225" s="12" t="s">
        <v>73</v>
      </c>
      <c r="AY225" s="149" t="s">
        <v>166</v>
      </c>
    </row>
    <row r="226" spans="2:65" s="12" customFormat="1" x14ac:dyDescent="0.2">
      <c r="B226" s="147"/>
      <c r="D226" s="148" t="s">
        <v>173</v>
      </c>
      <c r="E226" s="149" t="s">
        <v>1</v>
      </c>
      <c r="F226" s="150" t="s">
        <v>1045</v>
      </c>
      <c r="H226" s="151">
        <v>0.87</v>
      </c>
      <c r="I226" s="152"/>
      <c r="L226" s="147"/>
      <c r="M226" s="153"/>
      <c r="T226" s="154"/>
      <c r="AT226" s="149" t="s">
        <v>173</v>
      </c>
      <c r="AU226" s="149" t="s">
        <v>83</v>
      </c>
      <c r="AV226" s="12" t="s">
        <v>83</v>
      </c>
      <c r="AW226" s="12" t="s">
        <v>30</v>
      </c>
      <c r="AX226" s="12" t="s">
        <v>73</v>
      </c>
      <c r="AY226" s="149" t="s">
        <v>166</v>
      </c>
    </row>
    <row r="227" spans="2:65" s="12" customFormat="1" x14ac:dyDescent="0.2">
      <c r="B227" s="147"/>
      <c r="D227" s="148" t="s">
        <v>173</v>
      </c>
      <c r="E227" s="149" t="s">
        <v>1</v>
      </c>
      <c r="F227" s="150" t="s">
        <v>1046</v>
      </c>
      <c r="H227" s="151">
        <v>4.6980000000000004</v>
      </c>
      <c r="I227" s="152"/>
      <c r="L227" s="147"/>
      <c r="M227" s="153"/>
      <c r="T227" s="154"/>
      <c r="AT227" s="149" t="s">
        <v>173</v>
      </c>
      <c r="AU227" s="149" t="s">
        <v>83</v>
      </c>
      <c r="AV227" s="12" t="s">
        <v>83</v>
      </c>
      <c r="AW227" s="12" t="s">
        <v>30</v>
      </c>
      <c r="AX227" s="12" t="s">
        <v>73</v>
      </c>
      <c r="AY227" s="149" t="s">
        <v>166</v>
      </c>
    </row>
    <row r="228" spans="2:65" s="12" customFormat="1" x14ac:dyDescent="0.2">
      <c r="B228" s="147"/>
      <c r="D228" s="148" t="s">
        <v>173</v>
      </c>
      <c r="E228" s="149" t="s">
        <v>1</v>
      </c>
      <c r="F228" s="150" t="s">
        <v>1025</v>
      </c>
      <c r="H228" s="151">
        <v>1.782</v>
      </c>
      <c r="I228" s="152"/>
      <c r="L228" s="147"/>
      <c r="M228" s="153"/>
      <c r="T228" s="154"/>
      <c r="AT228" s="149" t="s">
        <v>173</v>
      </c>
      <c r="AU228" s="149" t="s">
        <v>83</v>
      </c>
      <c r="AV228" s="12" t="s">
        <v>83</v>
      </c>
      <c r="AW228" s="12" t="s">
        <v>30</v>
      </c>
      <c r="AX228" s="12" t="s">
        <v>73</v>
      </c>
      <c r="AY228" s="149" t="s">
        <v>166</v>
      </c>
    </row>
    <row r="229" spans="2:65" s="12" customFormat="1" x14ac:dyDescent="0.2">
      <c r="B229" s="147"/>
      <c r="D229" s="148" t="s">
        <v>173</v>
      </c>
      <c r="E229" s="149" t="s">
        <v>1</v>
      </c>
      <c r="F229" s="150" t="s">
        <v>1047</v>
      </c>
      <c r="H229" s="151">
        <v>1.653</v>
      </c>
      <c r="I229" s="152"/>
      <c r="L229" s="147"/>
      <c r="M229" s="153"/>
      <c r="T229" s="154"/>
      <c r="AT229" s="149" t="s">
        <v>173</v>
      </c>
      <c r="AU229" s="149" t="s">
        <v>83</v>
      </c>
      <c r="AV229" s="12" t="s">
        <v>83</v>
      </c>
      <c r="AW229" s="12" t="s">
        <v>30</v>
      </c>
      <c r="AX229" s="12" t="s">
        <v>73</v>
      </c>
      <c r="AY229" s="149" t="s">
        <v>166</v>
      </c>
    </row>
    <row r="230" spans="2:65" s="12" customFormat="1" x14ac:dyDescent="0.2">
      <c r="B230" s="147"/>
      <c r="D230" s="148" t="s">
        <v>173</v>
      </c>
      <c r="E230" s="149" t="s">
        <v>1</v>
      </c>
      <c r="F230" s="150" t="s">
        <v>1027</v>
      </c>
      <c r="H230" s="151">
        <v>2.5619999999999998</v>
      </c>
      <c r="I230" s="152"/>
      <c r="L230" s="147"/>
      <c r="M230" s="153"/>
      <c r="T230" s="154"/>
      <c r="AT230" s="149" t="s">
        <v>173</v>
      </c>
      <c r="AU230" s="149" t="s">
        <v>83</v>
      </c>
      <c r="AV230" s="12" t="s">
        <v>83</v>
      </c>
      <c r="AW230" s="12" t="s">
        <v>30</v>
      </c>
      <c r="AX230" s="12" t="s">
        <v>73</v>
      </c>
      <c r="AY230" s="149" t="s">
        <v>166</v>
      </c>
    </row>
    <row r="231" spans="2:65" s="12" customFormat="1" x14ac:dyDescent="0.2">
      <c r="B231" s="147"/>
      <c r="D231" s="148" t="s">
        <v>173</v>
      </c>
      <c r="E231" s="149" t="s">
        <v>1</v>
      </c>
      <c r="F231" s="150" t="s">
        <v>919</v>
      </c>
      <c r="H231" s="151">
        <v>7.7220000000000004</v>
      </c>
      <c r="I231" s="152"/>
      <c r="L231" s="147"/>
      <c r="M231" s="153"/>
      <c r="T231" s="154"/>
      <c r="AT231" s="149" t="s">
        <v>173</v>
      </c>
      <c r="AU231" s="149" t="s">
        <v>83</v>
      </c>
      <c r="AV231" s="12" t="s">
        <v>83</v>
      </c>
      <c r="AW231" s="12" t="s">
        <v>30</v>
      </c>
      <c r="AX231" s="12" t="s">
        <v>73</v>
      </c>
      <c r="AY231" s="149" t="s">
        <v>166</v>
      </c>
    </row>
    <row r="232" spans="2:65" s="12" customFormat="1" x14ac:dyDescent="0.2">
      <c r="B232" s="147"/>
      <c r="D232" s="148" t="s">
        <v>173</v>
      </c>
      <c r="E232" s="149" t="s">
        <v>1</v>
      </c>
      <c r="F232" s="150" t="s">
        <v>920</v>
      </c>
      <c r="H232" s="151">
        <v>-4.3339999999999996</v>
      </c>
      <c r="I232" s="152"/>
      <c r="L232" s="147"/>
      <c r="M232" s="153"/>
      <c r="T232" s="154"/>
      <c r="AT232" s="149" t="s">
        <v>173</v>
      </c>
      <c r="AU232" s="149" t="s">
        <v>83</v>
      </c>
      <c r="AV232" s="12" t="s">
        <v>83</v>
      </c>
      <c r="AW232" s="12" t="s">
        <v>30</v>
      </c>
      <c r="AX232" s="12" t="s">
        <v>73</v>
      </c>
      <c r="AY232" s="149" t="s">
        <v>166</v>
      </c>
    </row>
    <row r="233" spans="2:65" s="12" customFormat="1" x14ac:dyDescent="0.2">
      <c r="B233" s="147"/>
      <c r="D233" s="148" t="s">
        <v>173</v>
      </c>
      <c r="E233" s="149" t="s">
        <v>1</v>
      </c>
      <c r="F233" s="150" t="s">
        <v>1048</v>
      </c>
      <c r="H233" s="151">
        <v>16.335000000000001</v>
      </c>
      <c r="I233" s="152"/>
      <c r="L233" s="147"/>
      <c r="M233" s="153"/>
      <c r="T233" s="154"/>
      <c r="AT233" s="149" t="s">
        <v>173</v>
      </c>
      <c r="AU233" s="149" t="s">
        <v>83</v>
      </c>
      <c r="AV233" s="12" t="s">
        <v>83</v>
      </c>
      <c r="AW233" s="12" t="s">
        <v>30</v>
      </c>
      <c r="AX233" s="12" t="s">
        <v>73</v>
      </c>
      <c r="AY233" s="149" t="s">
        <v>166</v>
      </c>
    </row>
    <row r="234" spans="2:65" s="12" customFormat="1" x14ac:dyDescent="0.2">
      <c r="B234" s="147"/>
      <c r="D234" s="148" t="s">
        <v>173</v>
      </c>
      <c r="E234" s="149" t="s">
        <v>1</v>
      </c>
      <c r="F234" s="150" t="s">
        <v>305</v>
      </c>
      <c r="H234" s="151">
        <v>-7.92</v>
      </c>
      <c r="I234" s="152"/>
      <c r="L234" s="147"/>
      <c r="M234" s="153"/>
      <c r="T234" s="154"/>
      <c r="AT234" s="149" t="s">
        <v>173</v>
      </c>
      <c r="AU234" s="149" t="s">
        <v>83</v>
      </c>
      <c r="AV234" s="12" t="s">
        <v>83</v>
      </c>
      <c r="AW234" s="12" t="s">
        <v>30</v>
      </c>
      <c r="AX234" s="12" t="s">
        <v>73</v>
      </c>
      <c r="AY234" s="149" t="s">
        <v>166</v>
      </c>
    </row>
    <row r="235" spans="2:65" s="12" customFormat="1" x14ac:dyDescent="0.2">
      <c r="B235" s="147"/>
      <c r="D235" s="148" t="s">
        <v>173</v>
      </c>
      <c r="E235" s="149" t="s">
        <v>1</v>
      </c>
      <c r="F235" s="150" t="s">
        <v>1049</v>
      </c>
      <c r="H235" s="151">
        <v>72.468000000000004</v>
      </c>
      <c r="I235" s="152"/>
      <c r="L235" s="147"/>
      <c r="M235" s="153"/>
      <c r="T235" s="154"/>
      <c r="AT235" s="149" t="s">
        <v>173</v>
      </c>
      <c r="AU235" s="149" t="s">
        <v>83</v>
      </c>
      <c r="AV235" s="12" t="s">
        <v>83</v>
      </c>
      <c r="AW235" s="12" t="s">
        <v>30</v>
      </c>
      <c r="AX235" s="12" t="s">
        <v>73</v>
      </c>
      <c r="AY235" s="149" t="s">
        <v>166</v>
      </c>
    </row>
    <row r="236" spans="2:65" s="12" customFormat="1" x14ac:dyDescent="0.2">
      <c r="B236" s="147"/>
      <c r="D236" s="148" t="s">
        <v>173</v>
      </c>
      <c r="E236" s="149" t="s">
        <v>1</v>
      </c>
      <c r="F236" s="150" t="s">
        <v>1050</v>
      </c>
      <c r="H236" s="151">
        <v>-31.68</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1051</v>
      </c>
      <c r="H237" s="151">
        <v>16.038</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305</v>
      </c>
      <c r="H238" s="151">
        <v>-7.92</v>
      </c>
      <c r="I238" s="152"/>
      <c r="L238" s="147"/>
      <c r="M238" s="153"/>
      <c r="T238" s="154"/>
      <c r="AT238" s="149" t="s">
        <v>173</v>
      </c>
      <c r="AU238" s="149" t="s">
        <v>83</v>
      </c>
      <c r="AV238" s="12" t="s">
        <v>83</v>
      </c>
      <c r="AW238" s="12" t="s">
        <v>30</v>
      </c>
      <c r="AX238" s="12" t="s">
        <v>73</v>
      </c>
      <c r="AY238" s="149" t="s">
        <v>166</v>
      </c>
    </row>
    <row r="239" spans="2:65" s="13" customFormat="1" x14ac:dyDescent="0.2">
      <c r="B239" s="155"/>
      <c r="D239" s="148" t="s">
        <v>173</v>
      </c>
      <c r="E239" s="156" t="s">
        <v>1</v>
      </c>
      <c r="F239" s="157" t="s">
        <v>186</v>
      </c>
      <c r="H239" s="158">
        <v>123.01899999999999</v>
      </c>
      <c r="I239" s="159"/>
      <c r="L239" s="155"/>
      <c r="M239" s="160"/>
      <c r="T239" s="161"/>
      <c r="AT239" s="156" t="s">
        <v>173</v>
      </c>
      <c r="AU239" s="156" t="s">
        <v>83</v>
      </c>
      <c r="AV239" s="13" t="s">
        <v>172</v>
      </c>
      <c r="AW239" s="13" t="s">
        <v>30</v>
      </c>
      <c r="AX239" s="13" t="s">
        <v>81</v>
      </c>
      <c r="AY239" s="156" t="s">
        <v>166</v>
      </c>
    </row>
    <row r="240" spans="2:65" s="1" customFormat="1" ht="24.2" customHeight="1" x14ac:dyDescent="0.2">
      <c r="B240" s="31"/>
      <c r="C240" s="133" t="s">
        <v>196</v>
      </c>
      <c r="D240" s="133" t="s">
        <v>168</v>
      </c>
      <c r="E240" s="134" t="s">
        <v>314</v>
      </c>
      <c r="F240" s="135" t="s">
        <v>315</v>
      </c>
      <c r="G240" s="136" t="s">
        <v>252</v>
      </c>
      <c r="H240" s="137">
        <v>123.01900000000001</v>
      </c>
      <c r="I240" s="138"/>
      <c r="J240" s="139">
        <f>ROUND(I240*H240,2)</f>
        <v>0</v>
      </c>
      <c r="K240" s="140"/>
      <c r="L240" s="31"/>
      <c r="M240" s="141" t="s">
        <v>1</v>
      </c>
      <c r="N240" s="142" t="s">
        <v>38</v>
      </c>
      <c r="P240" s="143">
        <f>O240*H240</f>
        <v>0</v>
      </c>
      <c r="Q240" s="143">
        <v>0</v>
      </c>
      <c r="R240" s="143">
        <f>Q240*H240</f>
        <v>0</v>
      </c>
      <c r="S240" s="143">
        <v>0</v>
      </c>
      <c r="T240" s="144">
        <f>S240*H240</f>
        <v>0</v>
      </c>
      <c r="AR240" s="145" t="s">
        <v>172</v>
      </c>
      <c r="AT240" s="145" t="s">
        <v>168</v>
      </c>
      <c r="AU240" s="145" t="s">
        <v>83</v>
      </c>
      <c r="AY240" s="16" t="s">
        <v>166</v>
      </c>
      <c r="BE240" s="146">
        <f>IF(N240="základní",J240,0)</f>
        <v>0</v>
      </c>
      <c r="BF240" s="146">
        <f>IF(N240="snížená",J240,0)</f>
        <v>0</v>
      </c>
      <c r="BG240" s="146">
        <f>IF(N240="zákl. přenesená",J240,0)</f>
        <v>0</v>
      </c>
      <c r="BH240" s="146">
        <f>IF(N240="sníž. přenesená",J240,0)</f>
        <v>0</v>
      </c>
      <c r="BI240" s="146">
        <f>IF(N240="nulová",J240,0)</f>
        <v>0</v>
      </c>
      <c r="BJ240" s="16" t="s">
        <v>81</v>
      </c>
      <c r="BK240" s="146">
        <f>ROUND(I240*H240,2)</f>
        <v>0</v>
      </c>
      <c r="BL240" s="16" t="s">
        <v>172</v>
      </c>
      <c r="BM240" s="145" t="s">
        <v>224</v>
      </c>
    </row>
    <row r="241" spans="2:51" s="12" customFormat="1" x14ac:dyDescent="0.2">
      <c r="B241" s="147"/>
      <c r="D241" s="148" t="s">
        <v>173</v>
      </c>
      <c r="E241" s="149" t="s">
        <v>1</v>
      </c>
      <c r="F241" s="150" t="s">
        <v>1035</v>
      </c>
      <c r="H241" s="151">
        <v>3.5640000000000001</v>
      </c>
      <c r="I241" s="152"/>
      <c r="L241" s="147"/>
      <c r="M241" s="153"/>
      <c r="T241" s="154"/>
      <c r="AT241" s="149" t="s">
        <v>173</v>
      </c>
      <c r="AU241" s="149" t="s">
        <v>83</v>
      </c>
      <c r="AV241" s="12" t="s">
        <v>83</v>
      </c>
      <c r="AW241" s="12" t="s">
        <v>30</v>
      </c>
      <c r="AX241" s="12" t="s">
        <v>73</v>
      </c>
      <c r="AY241" s="149" t="s">
        <v>166</v>
      </c>
    </row>
    <row r="242" spans="2:51" s="12" customFormat="1" x14ac:dyDescent="0.2">
      <c r="B242" s="147"/>
      <c r="D242" s="148" t="s">
        <v>173</v>
      </c>
      <c r="E242" s="149" t="s">
        <v>1</v>
      </c>
      <c r="F242" s="150" t="s">
        <v>1036</v>
      </c>
      <c r="H242" s="151">
        <v>13.662000000000001</v>
      </c>
      <c r="I242" s="152"/>
      <c r="L242" s="147"/>
      <c r="M242" s="153"/>
      <c r="T242" s="154"/>
      <c r="AT242" s="149" t="s">
        <v>173</v>
      </c>
      <c r="AU242" s="149" t="s">
        <v>83</v>
      </c>
      <c r="AV242" s="12" t="s">
        <v>83</v>
      </c>
      <c r="AW242" s="12" t="s">
        <v>30</v>
      </c>
      <c r="AX242" s="12" t="s">
        <v>73</v>
      </c>
      <c r="AY242" s="149" t="s">
        <v>166</v>
      </c>
    </row>
    <row r="243" spans="2:51" s="12" customFormat="1" x14ac:dyDescent="0.2">
      <c r="B243" s="147"/>
      <c r="D243" s="148" t="s">
        <v>173</v>
      </c>
      <c r="E243" s="149" t="s">
        <v>1</v>
      </c>
      <c r="F243" s="150" t="s">
        <v>1037</v>
      </c>
      <c r="H243" s="151">
        <v>3.8359999999999999</v>
      </c>
      <c r="I243" s="152"/>
      <c r="L243" s="147"/>
      <c r="M243" s="153"/>
      <c r="T243" s="154"/>
      <c r="AT243" s="149" t="s">
        <v>173</v>
      </c>
      <c r="AU243" s="149" t="s">
        <v>83</v>
      </c>
      <c r="AV243" s="12" t="s">
        <v>83</v>
      </c>
      <c r="AW243" s="12" t="s">
        <v>30</v>
      </c>
      <c r="AX243" s="12" t="s">
        <v>73</v>
      </c>
      <c r="AY243" s="149" t="s">
        <v>166</v>
      </c>
    </row>
    <row r="244" spans="2:51" s="12" customFormat="1" x14ac:dyDescent="0.2">
      <c r="B244" s="147"/>
      <c r="D244" s="148" t="s">
        <v>173</v>
      </c>
      <c r="E244" s="149" t="s">
        <v>1</v>
      </c>
      <c r="F244" s="150" t="s">
        <v>1038</v>
      </c>
      <c r="H244" s="151">
        <v>0.59399999999999997</v>
      </c>
      <c r="I244" s="152"/>
      <c r="L244" s="147"/>
      <c r="M244" s="153"/>
      <c r="T244" s="154"/>
      <c r="AT244" s="149" t="s">
        <v>173</v>
      </c>
      <c r="AU244" s="149" t="s">
        <v>83</v>
      </c>
      <c r="AV244" s="12" t="s">
        <v>83</v>
      </c>
      <c r="AW244" s="12" t="s">
        <v>30</v>
      </c>
      <c r="AX244" s="12" t="s">
        <v>73</v>
      </c>
      <c r="AY244" s="149" t="s">
        <v>166</v>
      </c>
    </row>
    <row r="245" spans="2:51" s="12" customFormat="1" x14ac:dyDescent="0.2">
      <c r="B245" s="147"/>
      <c r="D245" s="148" t="s">
        <v>173</v>
      </c>
      <c r="E245" s="149" t="s">
        <v>1</v>
      </c>
      <c r="F245" s="150" t="s">
        <v>1039</v>
      </c>
      <c r="H245" s="151">
        <v>1.37</v>
      </c>
      <c r="I245" s="152"/>
      <c r="L245" s="147"/>
      <c r="M245" s="153"/>
      <c r="T245" s="154"/>
      <c r="AT245" s="149" t="s">
        <v>173</v>
      </c>
      <c r="AU245" s="149" t="s">
        <v>83</v>
      </c>
      <c r="AV245" s="12" t="s">
        <v>83</v>
      </c>
      <c r="AW245" s="12" t="s">
        <v>30</v>
      </c>
      <c r="AX245" s="12" t="s">
        <v>73</v>
      </c>
      <c r="AY245" s="149" t="s">
        <v>166</v>
      </c>
    </row>
    <row r="246" spans="2:51" s="12" customFormat="1" x14ac:dyDescent="0.2">
      <c r="B246" s="147"/>
      <c r="D246" s="148" t="s">
        <v>173</v>
      </c>
      <c r="E246" s="149" t="s">
        <v>1</v>
      </c>
      <c r="F246" s="150" t="s">
        <v>1040</v>
      </c>
      <c r="H246" s="151">
        <v>0.69599999999999995</v>
      </c>
      <c r="I246" s="152"/>
      <c r="L246" s="147"/>
      <c r="M246" s="153"/>
      <c r="T246" s="154"/>
      <c r="AT246" s="149" t="s">
        <v>173</v>
      </c>
      <c r="AU246" s="149" t="s">
        <v>83</v>
      </c>
      <c r="AV246" s="12" t="s">
        <v>83</v>
      </c>
      <c r="AW246" s="12" t="s">
        <v>30</v>
      </c>
      <c r="AX246" s="12" t="s">
        <v>73</v>
      </c>
      <c r="AY246" s="149" t="s">
        <v>166</v>
      </c>
    </row>
    <row r="247" spans="2:51" s="12" customFormat="1" x14ac:dyDescent="0.2">
      <c r="B247" s="147"/>
      <c r="D247" s="148" t="s">
        <v>173</v>
      </c>
      <c r="E247" s="149" t="s">
        <v>1</v>
      </c>
      <c r="F247" s="150" t="s">
        <v>1019</v>
      </c>
      <c r="H247" s="151">
        <v>6.2370000000000001</v>
      </c>
      <c r="I247" s="152"/>
      <c r="L247" s="147"/>
      <c r="M247" s="153"/>
      <c r="T247" s="154"/>
      <c r="AT247" s="149" t="s">
        <v>173</v>
      </c>
      <c r="AU247" s="149" t="s">
        <v>83</v>
      </c>
      <c r="AV247" s="12" t="s">
        <v>83</v>
      </c>
      <c r="AW247" s="12" t="s">
        <v>30</v>
      </c>
      <c r="AX247" s="12" t="s">
        <v>73</v>
      </c>
      <c r="AY247" s="149" t="s">
        <v>166</v>
      </c>
    </row>
    <row r="248" spans="2:51" s="12" customFormat="1" x14ac:dyDescent="0.2">
      <c r="B248" s="147"/>
      <c r="D248" s="148" t="s">
        <v>173</v>
      </c>
      <c r="E248" s="149" t="s">
        <v>1</v>
      </c>
      <c r="F248" s="150" t="s">
        <v>1020</v>
      </c>
      <c r="H248" s="151">
        <v>5.94</v>
      </c>
      <c r="I248" s="152"/>
      <c r="L248" s="147"/>
      <c r="M248" s="153"/>
      <c r="T248" s="154"/>
      <c r="AT248" s="149" t="s">
        <v>173</v>
      </c>
      <c r="AU248" s="149" t="s">
        <v>83</v>
      </c>
      <c r="AV248" s="12" t="s">
        <v>83</v>
      </c>
      <c r="AW248" s="12" t="s">
        <v>30</v>
      </c>
      <c r="AX248" s="12" t="s">
        <v>73</v>
      </c>
      <c r="AY248" s="149" t="s">
        <v>166</v>
      </c>
    </row>
    <row r="249" spans="2:51" s="12" customFormat="1" x14ac:dyDescent="0.2">
      <c r="B249" s="147"/>
      <c r="D249" s="148" t="s">
        <v>173</v>
      </c>
      <c r="E249" s="149" t="s">
        <v>1</v>
      </c>
      <c r="F249" s="150" t="s">
        <v>1041</v>
      </c>
      <c r="H249" s="151">
        <v>3.8359999999999999</v>
      </c>
      <c r="I249" s="152"/>
      <c r="L249" s="147"/>
      <c r="M249" s="153"/>
      <c r="T249" s="154"/>
      <c r="AT249" s="149" t="s">
        <v>173</v>
      </c>
      <c r="AU249" s="149" t="s">
        <v>83</v>
      </c>
      <c r="AV249" s="12" t="s">
        <v>83</v>
      </c>
      <c r="AW249" s="12" t="s">
        <v>30</v>
      </c>
      <c r="AX249" s="12" t="s">
        <v>73</v>
      </c>
      <c r="AY249" s="149" t="s">
        <v>166</v>
      </c>
    </row>
    <row r="250" spans="2:51" s="12" customFormat="1" x14ac:dyDescent="0.2">
      <c r="B250" s="147"/>
      <c r="D250" s="148" t="s">
        <v>173</v>
      </c>
      <c r="E250" s="149" t="s">
        <v>1</v>
      </c>
      <c r="F250" s="150" t="s">
        <v>1042</v>
      </c>
      <c r="H250" s="151">
        <v>4.7519999999999998</v>
      </c>
      <c r="I250" s="152"/>
      <c r="L250" s="147"/>
      <c r="M250" s="153"/>
      <c r="T250" s="154"/>
      <c r="AT250" s="149" t="s">
        <v>173</v>
      </c>
      <c r="AU250" s="149" t="s">
        <v>83</v>
      </c>
      <c r="AV250" s="12" t="s">
        <v>83</v>
      </c>
      <c r="AW250" s="12" t="s">
        <v>30</v>
      </c>
      <c r="AX250" s="12" t="s">
        <v>73</v>
      </c>
      <c r="AY250" s="149" t="s">
        <v>166</v>
      </c>
    </row>
    <row r="251" spans="2:51" s="12" customFormat="1" x14ac:dyDescent="0.2">
      <c r="B251" s="147"/>
      <c r="D251" s="148" t="s">
        <v>173</v>
      </c>
      <c r="E251" s="149" t="s">
        <v>1</v>
      </c>
      <c r="F251" s="150" t="s">
        <v>1043</v>
      </c>
      <c r="H251" s="151">
        <v>3.2879999999999998</v>
      </c>
      <c r="I251" s="152"/>
      <c r="L251" s="147"/>
      <c r="M251" s="153"/>
      <c r="T251" s="154"/>
      <c r="AT251" s="149" t="s">
        <v>173</v>
      </c>
      <c r="AU251" s="149" t="s">
        <v>83</v>
      </c>
      <c r="AV251" s="12" t="s">
        <v>83</v>
      </c>
      <c r="AW251" s="12" t="s">
        <v>30</v>
      </c>
      <c r="AX251" s="12" t="s">
        <v>73</v>
      </c>
      <c r="AY251" s="149" t="s">
        <v>166</v>
      </c>
    </row>
    <row r="252" spans="2:51" s="12" customFormat="1" x14ac:dyDescent="0.2">
      <c r="B252" s="147"/>
      <c r="D252" s="148" t="s">
        <v>173</v>
      </c>
      <c r="E252" s="149" t="s">
        <v>1</v>
      </c>
      <c r="F252" s="150" t="s">
        <v>1044</v>
      </c>
      <c r="H252" s="151">
        <v>2.97</v>
      </c>
      <c r="I252" s="152"/>
      <c r="L252" s="147"/>
      <c r="M252" s="153"/>
      <c r="T252" s="154"/>
      <c r="AT252" s="149" t="s">
        <v>173</v>
      </c>
      <c r="AU252" s="149" t="s">
        <v>83</v>
      </c>
      <c r="AV252" s="12" t="s">
        <v>83</v>
      </c>
      <c r="AW252" s="12" t="s">
        <v>30</v>
      </c>
      <c r="AX252" s="12" t="s">
        <v>73</v>
      </c>
      <c r="AY252" s="149" t="s">
        <v>166</v>
      </c>
    </row>
    <row r="253" spans="2:51" s="12" customFormat="1" x14ac:dyDescent="0.2">
      <c r="B253" s="147"/>
      <c r="D253" s="148" t="s">
        <v>173</v>
      </c>
      <c r="E253" s="149" t="s">
        <v>1</v>
      </c>
      <c r="F253" s="150" t="s">
        <v>1045</v>
      </c>
      <c r="H253" s="151">
        <v>0.87</v>
      </c>
      <c r="I253" s="152"/>
      <c r="L253" s="147"/>
      <c r="M253" s="153"/>
      <c r="T253" s="154"/>
      <c r="AT253" s="149" t="s">
        <v>173</v>
      </c>
      <c r="AU253" s="149" t="s">
        <v>83</v>
      </c>
      <c r="AV253" s="12" t="s">
        <v>83</v>
      </c>
      <c r="AW253" s="12" t="s">
        <v>30</v>
      </c>
      <c r="AX253" s="12" t="s">
        <v>73</v>
      </c>
      <c r="AY253" s="149" t="s">
        <v>166</v>
      </c>
    </row>
    <row r="254" spans="2:51" s="12" customFormat="1" x14ac:dyDescent="0.2">
      <c r="B254" s="147"/>
      <c r="D254" s="148" t="s">
        <v>173</v>
      </c>
      <c r="E254" s="149" t="s">
        <v>1</v>
      </c>
      <c r="F254" s="150" t="s">
        <v>1046</v>
      </c>
      <c r="H254" s="151">
        <v>4.6980000000000004</v>
      </c>
      <c r="I254" s="152"/>
      <c r="L254" s="147"/>
      <c r="M254" s="153"/>
      <c r="T254" s="154"/>
      <c r="AT254" s="149" t="s">
        <v>173</v>
      </c>
      <c r="AU254" s="149" t="s">
        <v>83</v>
      </c>
      <c r="AV254" s="12" t="s">
        <v>83</v>
      </c>
      <c r="AW254" s="12" t="s">
        <v>30</v>
      </c>
      <c r="AX254" s="12" t="s">
        <v>73</v>
      </c>
      <c r="AY254" s="149" t="s">
        <v>166</v>
      </c>
    </row>
    <row r="255" spans="2:51" s="12" customFormat="1" x14ac:dyDescent="0.2">
      <c r="B255" s="147"/>
      <c r="D255" s="148" t="s">
        <v>173</v>
      </c>
      <c r="E255" s="149" t="s">
        <v>1</v>
      </c>
      <c r="F255" s="150" t="s">
        <v>1025</v>
      </c>
      <c r="H255" s="151">
        <v>1.782</v>
      </c>
      <c r="I255" s="152"/>
      <c r="L255" s="147"/>
      <c r="M255" s="153"/>
      <c r="T255" s="154"/>
      <c r="AT255" s="149" t="s">
        <v>173</v>
      </c>
      <c r="AU255" s="149" t="s">
        <v>83</v>
      </c>
      <c r="AV255" s="12" t="s">
        <v>83</v>
      </c>
      <c r="AW255" s="12" t="s">
        <v>30</v>
      </c>
      <c r="AX255" s="12" t="s">
        <v>73</v>
      </c>
      <c r="AY255" s="149" t="s">
        <v>166</v>
      </c>
    </row>
    <row r="256" spans="2:51" s="12" customFormat="1" x14ac:dyDescent="0.2">
      <c r="B256" s="147"/>
      <c r="D256" s="148" t="s">
        <v>173</v>
      </c>
      <c r="E256" s="149" t="s">
        <v>1</v>
      </c>
      <c r="F256" s="150" t="s">
        <v>1047</v>
      </c>
      <c r="H256" s="151">
        <v>1.653</v>
      </c>
      <c r="I256" s="152"/>
      <c r="L256" s="147"/>
      <c r="M256" s="153"/>
      <c r="T256" s="154"/>
      <c r="AT256" s="149" t="s">
        <v>173</v>
      </c>
      <c r="AU256" s="149" t="s">
        <v>83</v>
      </c>
      <c r="AV256" s="12" t="s">
        <v>83</v>
      </c>
      <c r="AW256" s="12" t="s">
        <v>30</v>
      </c>
      <c r="AX256" s="12" t="s">
        <v>73</v>
      </c>
      <c r="AY256" s="149" t="s">
        <v>166</v>
      </c>
    </row>
    <row r="257" spans="2:65" s="12" customFormat="1" x14ac:dyDescent="0.2">
      <c r="B257" s="147"/>
      <c r="D257" s="148" t="s">
        <v>173</v>
      </c>
      <c r="E257" s="149" t="s">
        <v>1</v>
      </c>
      <c r="F257" s="150" t="s">
        <v>1027</v>
      </c>
      <c r="H257" s="151">
        <v>2.5619999999999998</v>
      </c>
      <c r="I257" s="152"/>
      <c r="L257" s="147"/>
      <c r="M257" s="153"/>
      <c r="T257" s="154"/>
      <c r="AT257" s="149" t="s">
        <v>173</v>
      </c>
      <c r="AU257" s="149" t="s">
        <v>83</v>
      </c>
      <c r="AV257" s="12" t="s">
        <v>83</v>
      </c>
      <c r="AW257" s="12" t="s">
        <v>30</v>
      </c>
      <c r="AX257" s="12" t="s">
        <v>73</v>
      </c>
      <c r="AY257" s="149" t="s">
        <v>166</v>
      </c>
    </row>
    <row r="258" spans="2:65" s="12" customFormat="1" x14ac:dyDescent="0.2">
      <c r="B258" s="147"/>
      <c r="D258" s="148" t="s">
        <v>173</v>
      </c>
      <c r="E258" s="149" t="s">
        <v>1</v>
      </c>
      <c r="F258" s="150" t="s">
        <v>919</v>
      </c>
      <c r="H258" s="151">
        <v>7.7220000000000004</v>
      </c>
      <c r="I258" s="152"/>
      <c r="L258" s="147"/>
      <c r="M258" s="153"/>
      <c r="T258" s="154"/>
      <c r="AT258" s="149" t="s">
        <v>173</v>
      </c>
      <c r="AU258" s="149" t="s">
        <v>83</v>
      </c>
      <c r="AV258" s="12" t="s">
        <v>83</v>
      </c>
      <c r="AW258" s="12" t="s">
        <v>30</v>
      </c>
      <c r="AX258" s="12" t="s">
        <v>73</v>
      </c>
      <c r="AY258" s="149" t="s">
        <v>166</v>
      </c>
    </row>
    <row r="259" spans="2:65" s="12" customFormat="1" x14ac:dyDescent="0.2">
      <c r="B259" s="147"/>
      <c r="D259" s="148" t="s">
        <v>173</v>
      </c>
      <c r="E259" s="149" t="s">
        <v>1</v>
      </c>
      <c r="F259" s="150" t="s">
        <v>920</v>
      </c>
      <c r="H259" s="151">
        <v>-4.3339999999999996</v>
      </c>
      <c r="I259" s="152"/>
      <c r="L259" s="147"/>
      <c r="M259" s="153"/>
      <c r="T259" s="154"/>
      <c r="AT259" s="149" t="s">
        <v>173</v>
      </c>
      <c r="AU259" s="149" t="s">
        <v>83</v>
      </c>
      <c r="AV259" s="12" t="s">
        <v>83</v>
      </c>
      <c r="AW259" s="12" t="s">
        <v>30</v>
      </c>
      <c r="AX259" s="12" t="s">
        <v>73</v>
      </c>
      <c r="AY259" s="149" t="s">
        <v>166</v>
      </c>
    </row>
    <row r="260" spans="2:65" s="12" customFormat="1" x14ac:dyDescent="0.2">
      <c r="B260" s="147"/>
      <c r="D260" s="148" t="s">
        <v>173</v>
      </c>
      <c r="E260" s="149" t="s">
        <v>1</v>
      </c>
      <c r="F260" s="150" t="s">
        <v>1048</v>
      </c>
      <c r="H260" s="151">
        <v>16.335000000000001</v>
      </c>
      <c r="I260" s="152"/>
      <c r="L260" s="147"/>
      <c r="M260" s="153"/>
      <c r="T260" s="154"/>
      <c r="AT260" s="149" t="s">
        <v>173</v>
      </c>
      <c r="AU260" s="149" t="s">
        <v>83</v>
      </c>
      <c r="AV260" s="12" t="s">
        <v>83</v>
      </c>
      <c r="AW260" s="12" t="s">
        <v>30</v>
      </c>
      <c r="AX260" s="12" t="s">
        <v>73</v>
      </c>
      <c r="AY260" s="149" t="s">
        <v>166</v>
      </c>
    </row>
    <row r="261" spans="2:65" s="12" customFormat="1" x14ac:dyDescent="0.2">
      <c r="B261" s="147"/>
      <c r="D261" s="148" t="s">
        <v>173</v>
      </c>
      <c r="E261" s="149" t="s">
        <v>1</v>
      </c>
      <c r="F261" s="150" t="s">
        <v>305</v>
      </c>
      <c r="H261" s="151">
        <v>-7.92</v>
      </c>
      <c r="I261" s="152"/>
      <c r="L261" s="147"/>
      <c r="M261" s="153"/>
      <c r="T261" s="154"/>
      <c r="AT261" s="149" t="s">
        <v>173</v>
      </c>
      <c r="AU261" s="149" t="s">
        <v>83</v>
      </c>
      <c r="AV261" s="12" t="s">
        <v>83</v>
      </c>
      <c r="AW261" s="12" t="s">
        <v>30</v>
      </c>
      <c r="AX261" s="12" t="s">
        <v>73</v>
      </c>
      <c r="AY261" s="149" t="s">
        <v>166</v>
      </c>
    </row>
    <row r="262" spans="2:65" s="12" customFormat="1" x14ac:dyDescent="0.2">
      <c r="B262" s="147"/>
      <c r="D262" s="148" t="s">
        <v>173</v>
      </c>
      <c r="E262" s="149" t="s">
        <v>1</v>
      </c>
      <c r="F262" s="150" t="s">
        <v>1049</v>
      </c>
      <c r="H262" s="151">
        <v>72.468000000000004</v>
      </c>
      <c r="I262" s="152"/>
      <c r="L262" s="147"/>
      <c r="M262" s="153"/>
      <c r="T262" s="154"/>
      <c r="AT262" s="149" t="s">
        <v>173</v>
      </c>
      <c r="AU262" s="149" t="s">
        <v>83</v>
      </c>
      <c r="AV262" s="12" t="s">
        <v>83</v>
      </c>
      <c r="AW262" s="12" t="s">
        <v>30</v>
      </c>
      <c r="AX262" s="12" t="s">
        <v>73</v>
      </c>
      <c r="AY262" s="149" t="s">
        <v>166</v>
      </c>
    </row>
    <row r="263" spans="2:65" s="12" customFormat="1" x14ac:dyDescent="0.2">
      <c r="B263" s="147"/>
      <c r="D263" s="148" t="s">
        <v>173</v>
      </c>
      <c r="E263" s="149" t="s">
        <v>1</v>
      </c>
      <c r="F263" s="150" t="s">
        <v>1050</v>
      </c>
      <c r="H263" s="151">
        <v>-31.68</v>
      </c>
      <c r="I263" s="152"/>
      <c r="L263" s="147"/>
      <c r="M263" s="153"/>
      <c r="T263" s="154"/>
      <c r="AT263" s="149" t="s">
        <v>173</v>
      </c>
      <c r="AU263" s="149" t="s">
        <v>83</v>
      </c>
      <c r="AV263" s="12" t="s">
        <v>83</v>
      </c>
      <c r="AW263" s="12" t="s">
        <v>30</v>
      </c>
      <c r="AX263" s="12" t="s">
        <v>73</v>
      </c>
      <c r="AY263" s="149" t="s">
        <v>166</v>
      </c>
    </row>
    <row r="264" spans="2:65" s="12" customFormat="1" x14ac:dyDescent="0.2">
      <c r="B264" s="147"/>
      <c r="D264" s="148" t="s">
        <v>173</v>
      </c>
      <c r="E264" s="149" t="s">
        <v>1</v>
      </c>
      <c r="F264" s="150" t="s">
        <v>1051</v>
      </c>
      <c r="H264" s="151">
        <v>16.038</v>
      </c>
      <c r="I264" s="152"/>
      <c r="L264" s="147"/>
      <c r="M264" s="153"/>
      <c r="T264" s="154"/>
      <c r="AT264" s="149" t="s">
        <v>173</v>
      </c>
      <c r="AU264" s="149" t="s">
        <v>83</v>
      </c>
      <c r="AV264" s="12" t="s">
        <v>83</v>
      </c>
      <c r="AW264" s="12" t="s">
        <v>30</v>
      </c>
      <c r="AX264" s="12" t="s">
        <v>73</v>
      </c>
      <c r="AY264" s="149" t="s">
        <v>166</v>
      </c>
    </row>
    <row r="265" spans="2:65" s="12" customFormat="1" x14ac:dyDescent="0.2">
      <c r="B265" s="147"/>
      <c r="D265" s="148" t="s">
        <v>173</v>
      </c>
      <c r="E265" s="149" t="s">
        <v>1</v>
      </c>
      <c r="F265" s="150" t="s">
        <v>305</v>
      </c>
      <c r="H265" s="151">
        <v>-7.92</v>
      </c>
      <c r="I265" s="152"/>
      <c r="L265" s="147"/>
      <c r="M265" s="153"/>
      <c r="T265" s="154"/>
      <c r="AT265" s="149" t="s">
        <v>173</v>
      </c>
      <c r="AU265" s="149" t="s">
        <v>83</v>
      </c>
      <c r="AV265" s="12" t="s">
        <v>83</v>
      </c>
      <c r="AW265" s="12" t="s">
        <v>30</v>
      </c>
      <c r="AX265" s="12" t="s">
        <v>73</v>
      </c>
      <c r="AY265" s="149" t="s">
        <v>166</v>
      </c>
    </row>
    <row r="266" spans="2:65" s="13" customFormat="1" x14ac:dyDescent="0.2">
      <c r="B266" s="155"/>
      <c r="D266" s="148" t="s">
        <v>173</v>
      </c>
      <c r="E266" s="156" t="s">
        <v>1</v>
      </c>
      <c r="F266" s="157" t="s">
        <v>186</v>
      </c>
      <c r="H266" s="158">
        <v>123.01899999999999</v>
      </c>
      <c r="I266" s="159"/>
      <c r="L266" s="155"/>
      <c r="M266" s="160"/>
      <c r="T266" s="161"/>
      <c r="AT266" s="156" t="s">
        <v>173</v>
      </c>
      <c r="AU266" s="156" t="s">
        <v>83</v>
      </c>
      <c r="AV266" s="13" t="s">
        <v>172</v>
      </c>
      <c r="AW266" s="13" t="s">
        <v>30</v>
      </c>
      <c r="AX266" s="13" t="s">
        <v>81</v>
      </c>
      <c r="AY266" s="156" t="s">
        <v>166</v>
      </c>
    </row>
    <row r="267" spans="2:65" s="1" customFormat="1" ht="24.2" customHeight="1" x14ac:dyDescent="0.2">
      <c r="B267" s="31"/>
      <c r="C267" s="133" t="s">
        <v>225</v>
      </c>
      <c r="D267" s="133" t="s">
        <v>168</v>
      </c>
      <c r="E267" s="134" t="s">
        <v>318</v>
      </c>
      <c r="F267" s="135" t="s">
        <v>319</v>
      </c>
      <c r="G267" s="136" t="s">
        <v>252</v>
      </c>
      <c r="H267" s="137">
        <v>33.51</v>
      </c>
      <c r="I267" s="138"/>
      <c r="J267" s="139">
        <f>ROUND(I267*H267,2)</f>
        <v>0</v>
      </c>
      <c r="K267" s="140"/>
      <c r="L267" s="31"/>
      <c r="M267" s="141" t="s">
        <v>1</v>
      </c>
      <c r="N267" s="142" t="s">
        <v>38</v>
      </c>
      <c r="P267" s="143">
        <f>O267*H267</f>
        <v>0</v>
      </c>
      <c r="Q267" s="143">
        <v>0</v>
      </c>
      <c r="R267" s="143">
        <f>Q267*H267</f>
        <v>0</v>
      </c>
      <c r="S267" s="143">
        <v>0</v>
      </c>
      <c r="T267" s="144">
        <f>S267*H267</f>
        <v>0</v>
      </c>
      <c r="AR267" s="145" t="s">
        <v>172</v>
      </c>
      <c r="AT267" s="145" t="s">
        <v>168</v>
      </c>
      <c r="AU267" s="145" t="s">
        <v>83</v>
      </c>
      <c r="AY267" s="16" t="s">
        <v>166</v>
      </c>
      <c r="BE267" s="146">
        <f>IF(N267="základní",J267,0)</f>
        <v>0</v>
      </c>
      <c r="BF267" s="146">
        <f>IF(N267="snížená",J267,0)</f>
        <v>0</v>
      </c>
      <c r="BG267" s="146">
        <f>IF(N267="zákl. přenesená",J267,0)</f>
        <v>0</v>
      </c>
      <c r="BH267" s="146">
        <f>IF(N267="sníž. přenesená",J267,0)</f>
        <v>0</v>
      </c>
      <c r="BI267" s="146">
        <f>IF(N267="nulová",J267,0)</f>
        <v>0</v>
      </c>
      <c r="BJ267" s="16" t="s">
        <v>81</v>
      </c>
      <c r="BK267" s="146">
        <f>ROUND(I267*H267,2)</f>
        <v>0</v>
      </c>
      <c r="BL267" s="16" t="s">
        <v>172</v>
      </c>
      <c r="BM267" s="145" t="s">
        <v>228</v>
      </c>
    </row>
    <row r="268" spans="2:65" s="12" customFormat="1" x14ac:dyDescent="0.2">
      <c r="B268" s="147"/>
      <c r="D268" s="148" t="s">
        <v>173</v>
      </c>
      <c r="E268" s="149" t="s">
        <v>1</v>
      </c>
      <c r="F268" s="150" t="s">
        <v>1052</v>
      </c>
      <c r="H268" s="151">
        <v>4.4800000000000004</v>
      </c>
      <c r="I268" s="152"/>
      <c r="L268" s="147"/>
      <c r="M268" s="153"/>
      <c r="T268" s="154"/>
      <c r="AT268" s="149" t="s">
        <v>173</v>
      </c>
      <c r="AU268" s="149" t="s">
        <v>83</v>
      </c>
      <c r="AV268" s="12" t="s">
        <v>83</v>
      </c>
      <c r="AW268" s="12" t="s">
        <v>30</v>
      </c>
      <c r="AX268" s="12" t="s">
        <v>73</v>
      </c>
      <c r="AY268" s="149" t="s">
        <v>166</v>
      </c>
    </row>
    <row r="269" spans="2:65" s="12" customFormat="1" x14ac:dyDescent="0.2">
      <c r="B269" s="147"/>
      <c r="D269" s="148" t="s">
        <v>173</v>
      </c>
      <c r="E269" s="149" t="s">
        <v>1</v>
      </c>
      <c r="F269" s="150" t="s">
        <v>322</v>
      </c>
      <c r="H269" s="151">
        <v>1.6</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1053</v>
      </c>
      <c r="H270" s="151">
        <v>1.68</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1054</v>
      </c>
      <c r="H271" s="151">
        <v>4.4800000000000004</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1055</v>
      </c>
      <c r="H272" s="151">
        <v>3.84</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793</v>
      </c>
      <c r="H273" s="151">
        <v>2.1</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1056</v>
      </c>
      <c r="H274" s="151">
        <v>11.34</v>
      </c>
      <c r="I274" s="152"/>
      <c r="L274" s="147"/>
      <c r="M274" s="153"/>
      <c r="T274" s="154"/>
      <c r="AT274" s="149" t="s">
        <v>173</v>
      </c>
      <c r="AU274" s="149" t="s">
        <v>83</v>
      </c>
      <c r="AV274" s="12" t="s">
        <v>83</v>
      </c>
      <c r="AW274" s="12" t="s">
        <v>30</v>
      </c>
      <c r="AX274" s="12" t="s">
        <v>73</v>
      </c>
      <c r="AY274" s="149" t="s">
        <v>166</v>
      </c>
    </row>
    <row r="275" spans="2:65" s="12" customFormat="1" x14ac:dyDescent="0.2">
      <c r="B275" s="147"/>
      <c r="D275" s="148" t="s">
        <v>173</v>
      </c>
      <c r="E275" s="149" t="s">
        <v>1</v>
      </c>
      <c r="F275" s="150" t="s">
        <v>1057</v>
      </c>
      <c r="H275" s="151">
        <v>3.99</v>
      </c>
      <c r="I275" s="152"/>
      <c r="L275" s="147"/>
      <c r="M275" s="153"/>
      <c r="T275" s="154"/>
      <c r="AT275" s="149" t="s">
        <v>173</v>
      </c>
      <c r="AU275" s="149" t="s">
        <v>83</v>
      </c>
      <c r="AV275" s="12" t="s">
        <v>83</v>
      </c>
      <c r="AW275" s="12" t="s">
        <v>30</v>
      </c>
      <c r="AX275" s="12" t="s">
        <v>73</v>
      </c>
      <c r="AY275" s="149" t="s">
        <v>166</v>
      </c>
    </row>
    <row r="276" spans="2:65" s="13" customFormat="1" x14ac:dyDescent="0.2">
      <c r="B276" s="155"/>
      <c r="D276" s="148" t="s">
        <v>173</v>
      </c>
      <c r="E276" s="156" t="s">
        <v>1</v>
      </c>
      <c r="F276" s="157" t="s">
        <v>186</v>
      </c>
      <c r="H276" s="158">
        <v>33.51</v>
      </c>
      <c r="I276" s="159"/>
      <c r="L276" s="155"/>
      <c r="M276" s="160"/>
      <c r="T276" s="161"/>
      <c r="AT276" s="156" t="s">
        <v>173</v>
      </c>
      <c r="AU276" s="156" t="s">
        <v>83</v>
      </c>
      <c r="AV276" s="13" t="s">
        <v>172</v>
      </c>
      <c r="AW276" s="13" t="s">
        <v>30</v>
      </c>
      <c r="AX276" s="13" t="s">
        <v>81</v>
      </c>
      <c r="AY276" s="156" t="s">
        <v>166</v>
      </c>
    </row>
    <row r="277" spans="2:65" s="1" customFormat="1" ht="24.2" customHeight="1" x14ac:dyDescent="0.2">
      <c r="B277" s="31"/>
      <c r="C277" s="133" t="s">
        <v>200</v>
      </c>
      <c r="D277" s="133" t="s">
        <v>168</v>
      </c>
      <c r="E277" s="134" t="s">
        <v>329</v>
      </c>
      <c r="F277" s="135" t="s">
        <v>330</v>
      </c>
      <c r="G277" s="136" t="s">
        <v>252</v>
      </c>
      <c r="H277" s="137">
        <v>100.53</v>
      </c>
      <c r="I277" s="138"/>
      <c r="J277" s="139">
        <f>ROUND(I277*H277,2)</f>
        <v>0</v>
      </c>
      <c r="K277" s="140"/>
      <c r="L277" s="31"/>
      <c r="M277" s="141" t="s">
        <v>1</v>
      </c>
      <c r="N277" s="142" t="s">
        <v>38</v>
      </c>
      <c r="P277" s="143">
        <f>O277*H277</f>
        <v>0</v>
      </c>
      <c r="Q277" s="143">
        <v>7.9000000000000008E-3</v>
      </c>
      <c r="R277" s="143">
        <f>Q277*H277</f>
        <v>0.79418700000000009</v>
      </c>
      <c r="S277" s="143">
        <v>0</v>
      </c>
      <c r="T277" s="144">
        <f>S277*H277</f>
        <v>0</v>
      </c>
      <c r="AR277" s="145" t="s">
        <v>172</v>
      </c>
      <c r="AT277" s="145" t="s">
        <v>168</v>
      </c>
      <c r="AU277" s="145" t="s">
        <v>83</v>
      </c>
      <c r="AY277" s="16" t="s">
        <v>166</v>
      </c>
      <c r="BE277" s="146">
        <f>IF(N277="základní",J277,0)</f>
        <v>0</v>
      </c>
      <c r="BF277" s="146">
        <f>IF(N277="snížená",J277,0)</f>
        <v>0</v>
      </c>
      <c r="BG277" s="146">
        <f>IF(N277="zákl. přenesená",J277,0)</f>
        <v>0</v>
      </c>
      <c r="BH277" s="146">
        <f>IF(N277="sníž. přenesená",J277,0)</f>
        <v>0</v>
      </c>
      <c r="BI277" s="146">
        <f>IF(N277="nulová",J277,0)</f>
        <v>0</v>
      </c>
      <c r="BJ277" s="16" t="s">
        <v>81</v>
      </c>
      <c r="BK277" s="146">
        <f>ROUND(I277*H277,2)</f>
        <v>0</v>
      </c>
      <c r="BL277" s="16" t="s">
        <v>172</v>
      </c>
      <c r="BM277" s="145" t="s">
        <v>1058</v>
      </c>
    </row>
    <row r="278" spans="2:65" s="12" customFormat="1" x14ac:dyDescent="0.2">
      <c r="B278" s="147"/>
      <c r="D278" s="148" t="s">
        <v>173</v>
      </c>
      <c r="E278" s="149" t="s">
        <v>1</v>
      </c>
      <c r="F278" s="150" t="s">
        <v>1052</v>
      </c>
      <c r="H278" s="151">
        <v>4.4800000000000004</v>
      </c>
      <c r="I278" s="152"/>
      <c r="L278" s="147"/>
      <c r="M278" s="153"/>
      <c r="T278" s="154"/>
      <c r="AT278" s="149" t="s">
        <v>173</v>
      </c>
      <c r="AU278" s="149" t="s">
        <v>83</v>
      </c>
      <c r="AV278" s="12" t="s">
        <v>83</v>
      </c>
      <c r="AW278" s="12" t="s">
        <v>30</v>
      </c>
      <c r="AX278" s="12" t="s">
        <v>73</v>
      </c>
      <c r="AY278" s="149" t="s">
        <v>166</v>
      </c>
    </row>
    <row r="279" spans="2:65" s="12" customFormat="1" x14ac:dyDescent="0.2">
      <c r="B279" s="147"/>
      <c r="D279" s="148" t="s">
        <v>173</v>
      </c>
      <c r="E279" s="149" t="s">
        <v>1</v>
      </c>
      <c r="F279" s="150" t="s">
        <v>322</v>
      </c>
      <c r="H279" s="151">
        <v>1.6</v>
      </c>
      <c r="I279" s="152"/>
      <c r="L279" s="147"/>
      <c r="M279" s="153"/>
      <c r="T279" s="154"/>
      <c r="AT279" s="149" t="s">
        <v>173</v>
      </c>
      <c r="AU279" s="149" t="s">
        <v>83</v>
      </c>
      <c r="AV279" s="12" t="s">
        <v>83</v>
      </c>
      <c r="AW279" s="12" t="s">
        <v>30</v>
      </c>
      <c r="AX279" s="12" t="s">
        <v>73</v>
      </c>
      <c r="AY279" s="149" t="s">
        <v>166</v>
      </c>
    </row>
    <row r="280" spans="2:65" s="12" customFormat="1" x14ac:dyDescent="0.2">
      <c r="B280" s="147"/>
      <c r="D280" s="148" t="s">
        <v>173</v>
      </c>
      <c r="E280" s="149" t="s">
        <v>1</v>
      </c>
      <c r="F280" s="150" t="s">
        <v>1053</v>
      </c>
      <c r="H280" s="151">
        <v>1.68</v>
      </c>
      <c r="I280" s="152"/>
      <c r="L280" s="147"/>
      <c r="M280" s="153"/>
      <c r="T280" s="154"/>
      <c r="AT280" s="149" t="s">
        <v>173</v>
      </c>
      <c r="AU280" s="149" t="s">
        <v>83</v>
      </c>
      <c r="AV280" s="12" t="s">
        <v>83</v>
      </c>
      <c r="AW280" s="12" t="s">
        <v>30</v>
      </c>
      <c r="AX280" s="12" t="s">
        <v>73</v>
      </c>
      <c r="AY280" s="149" t="s">
        <v>166</v>
      </c>
    </row>
    <row r="281" spans="2:65" s="12" customFormat="1" x14ac:dyDescent="0.2">
      <c r="B281" s="147"/>
      <c r="D281" s="148" t="s">
        <v>173</v>
      </c>
      <c r="E281" s="149" t="s">
        <v>1</v>
      </c>
      <c r="F281" s="150" t="s">
        <v>1054</v>
      </c>
      <c r="H281" s="151">
        <v>4.4800000000000004</v>
      </c>
      <c r="I281" s="152"/>
      <c r="L281" s="147"/>
      <c r="M281" s="153"/>
      <c r="T281" s="154"/>
      <c r="AT281" s="149" t="s">
        <v>173</v>
      </c>
      <c r="AU281" s="149" t="s">
        <v>83</v>
      </c>
      <c r="AV281" s="12" t="s">
        <v>83</v>
      </c>
      <c r="AW281" s="12" t="s">
        <v>30</v>
      </c>
      <c r="AX281" s="12" t="s">
        <v>73</v>
      </c>
      <c r="AY281" s="149" t="s">
        <v>166</v>
      </c>
    </row>
    <row r="282" spans="2:65" s="12" customFormat="1" x14ac:dyDescent="0.2">
      <c r="B282" s="147"/>
      <c r="D282" s="148" t="s">
        <v>173</v>
      </c>
      <c r="E282" s="149" t="s">
        <v>1</v>
      </c>
      <c r="F282" s="150" t="s">
        <v>1055</v>
      </c>
      <c r="H282" s="151">
        <v>3.84</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793</v>
      </c>
      <c r="H283" s="151">
        <v>2.1</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1056</v>
      </c>
      <c r="H284" s="151">
        <v>11.34</v>
      </c>
      <c r="I284" s="152"/>
      <c r="L284" s="147"/>
      <c r="M284" s="153"/>
      <c r="T284" s="154"/>
      <c r="AT284" s="149" t="s">
        <v>173</v>
      </c>
      <c r="AU284" s="149" t="s">
        <v>83</v>
      </c>
      <c r="AV284" s="12" t="s">
        <v>83</v>
      </c>
      <c r="AW284" s="12" t="s">
        <v>30</v>
      </c>
      <c r="AX284" s="12" t="s">
        <v>73</v>
      </c>
      <c r="AY284" s="149" t="s">
        <v>166</v>
      </c>
    </row>
    <row r="285" spans="2:65" s="12" customFormat="1" x14ac:dyDescent="0.2">
      <c r="B285" s="147"/>
      <c r="D285" s="148" t="s">
        <v>173</v>
      </c>
      <c r="E285" s="149" t="s">
        <v>1</v>
      </c>
      <c r="F285" s="150" t="s">
        <v>1057</v>
      </c>
      <c r="H285" s="151">
        <v>3.99</v>
      </c>
      <c r="I285" s="152"/>
      <c r="L285" s="147"/>
      <c r="M285" s="153"/>
      <c r="T285" s="154"/>
      <c r="AT285" s="149" t="s">
        <v>173</v>
      </c>
      <c r="AU285" s="149" t="s">
        <v>83</v>
      </c>
      <c r="AV285" s="12" t="s">
        <v>83</v>
      </c>
      <c r="AW285" s="12" t="s">
        <v>30</v>
      </c>
      <c r="AX285" s="12" t="s">
        <v>73</v>
      </c>
      <c r="AY285" s="149" t="s">
        <v>166</v>
      </c>
    </row>
    <row r="286" spans="2:65" s="13" customFormat="1" x14ac:dyDescent="0.2">
      <c r="B286" s="155"/>
      <c r="D286" s="148" t="s">
        <v>173</v>
      </c>
      <c r="E286" s="156" t="s">
        <v>1</v>
      </c>
      <c r="F286" s="157" t="s">
        <v>186</v>
      </c>
      <c r="H286" s="158">
        <v>33.51</v>
      </c>
      <c r="I286" s="159"/>
      <c r="L286" s="155"/>
      <c r="M286" s="160"/>
      <c r="T286" s="161"/>
      <c r="AT286" s="156" t="s">
        <v>173</v>
      </c>
      <c r="AU286" s="156" t="s">
        <v>83</v>
      </c>
      <c r="AV286" s="13" t="s">
        <v>172</v>
      </c>
      <c r="AW286" s="13" t="s">
        <v>30</v>
      </c>
      <c r="AX286" s="13" t="s">
        <v>81</v>
      </c>
      <c r="AY286" s="156" t="s">
        <v>166</v>
      </c>
    </row>
    <row r="287" spans="2:65" s="12" customFormat="1" x14ac:dyDescent="0.2">
      <c r="B287" s="147"/>
      <c r="D287" s="148" t="s">
        <v>173</v>
      </c>
      <c r="F287" s="150" t="s">
        <v>1059</v>
      </c>
      <c r="H287" s="151">
        <v>100.53</v>
      </c>
      <c r="I287" s="152"/>
      <c r="L287" s="147"/>
      <c r="M287" s="153"/>
      <c r="T287" s="154"/>
      <c r="AT287" s="149" t="s">
        <v>173</v>
      </c>
      <c r="AU287" s="149" t="s">
        <v>83</v>
      </c>
      <c r="AV287" s="12" t="s">
        <v>83</v>
      </c>
      <c r="AW287" s="12" t="s">
        <v>4</v>
      </c>
      <c r="AX287" s="12" t="s">
        <v>81</v>
      </c>
      <c r="AY287" s="149" t="s">
        <v>166</v>
      </c>
    </row>
    <row r="288" spans="2:65" s="1" customFormat="1" ht="24.2" customHeight="1" x14ac:dyDescent="0.2">
      <c r="B288" s="31"/>
      <c r="C288" s="133" t="s">
        <v>245</v>
      </c>
      <c r="D288" s="133" t="s">
        <v>168</v>
      </c>
      <c r="E288" s="134" t="s">
        <v>333</v>
      </c>
      <c r="F288" s="135" t="s">
        <v>334</v>
      </c>
      <c r="G288" s="136" t="s">
        <v>252</v>
      </c>
      <c r="H288" s="137">
        <v>123.01900000000001</v>
      </c>
      <c r="I288" s="138"/>
      <c r="J288" s="139">
        <f>ROUND(I288*H288,2)</f>
        <v>0</v>
      </c>
      <c r="K288" s="140"/>
      <c r="L288" s="31"/>
      <c r="M288" s="141" t="s">
        <v>1</v>
      </c>
      <c r="N288" s="142" t="s">
        <v>38</v>
      </c>
      <c r="P288" s="143">
        <f>O288*H288</f>
        <v>0</v>
      </c>
      <c r="Q288" s="143">
        <v>0</v>
      </c>
      <c r="R288" s="143">
        <f>Q288*H288</f>
        <v>0</v>
      </c>
      <c r="S288" s="143">
        <v>0</v>
      </c>
      <c r="T288" s="144">
        <f>S288*H288</f>
        <v>0</v>
      </c>
      <c r="AR288" s="145" t="s">
        <v>172</v>
      </c>
      <c r="AT288" s="145" t="s">
        <v>168</v>
      </c>
      <c r="AU288" s="145" t="s">
        <v>83</v>
      </c>
      <c r="AY288" s="16" t="s">
        <v>166</v>
      </c>
      <c r="BE288" s="146">
        <f>IF(N288="základní",J288,0)</f>
        <v>0</v>
      </c>
      <c r="BF288" s="146">
        <f>IF(N288="snížená",J288,0)</f>
        <v>0</v>
      </c>
      <c r="BG288" s="146">
        <f>IF(N288="zákl. přenesená",J288,0)</f>
        <v>0</v>
      </c>
      <c r="BH288" s="146">
        <f>IF(N288="sníž. přenesená",J288,0)</f>
        <v>0</v>
      </c>
      <c r="BI288" s="146">
        <f>IF(N288="nulová",J288,0)</f>
        <v>0</v>
      </c>
      <c r="BJ288" s="16" t="s">
        <v>81</v>
      </c>
      <c r="BK288" s="146">
        <f>ROUND(I288*H288,2)</f>
        <v>0</v>
      </c>
      <c r="BL288" s="16" t="s">
        <v>172</v>
      </c>
      <c r="BM288" s="145" t="s">
        <v>231</v>
      </c>
    </row>
    <row r="289" spans="2:51" s="12" customFormat="1" x14ac:dyDescent="0.2">
      <c r="B289" s="147"/>
      <c r="D289" s="148" t="s">
        <v>173</v>
      </c>
      <c r="E289" s="149" t="s">
        <v>1</v>
      </c>
      <c r="F289" s="150" t="s">
        <v>1035</v>
      </c>
      <c r="H289" s="151">
        <v>3.5640000000000001</v>
      </c>
      <c r="I289" s="152"/>
      <c r="L289" s="147"/>
      <c r="M289" s="153"/>
      <c r="T289" s="154"/>
      <c r="AT289" s="149" t="s">
        <v>173</v>
      </c>
      <c r="AU289" s="149" t="s">
        <v>83</v>
      </c>
      <c r="AV289" s="12" t="s">
        <v>83</v>
      </c>
      <c r="AW289" s="12" t="s">
        <v>30</v>
      </c>
      <c r="AX289" s="12" t="s">
        <v>73</v>
      </c>
      <c r="AY289" s="149" t="s">
        <v>166</v>
      </c>
    </row>
    <row r="290" spans="2:51" s="12" customFormat="1" x14ac:dyDescent="0.2">
      <c r="B290" s="147"/>
      <c r="D290" s="148" t="s">
        <v>173</v>
      </c>
      <c r="E290" s="149" t="s">
        <v>1</v>
      </c>
      <c r="F290" s="150" t="s">
        <v>1036</v>
      </c>
      <c r="H290" s="151">
        <v>13.662000000000001</v>
      </c>
      <c r="I290" s="152"/>
      <c r="L290" s="147"/>
      <c r="M290" s="153"/>
      <c r="T290" s="154"/>
      <c r="AT290" s="149" t="s">
        <v>173</v>
      </c>
      <c r="AU290" s="149" t="s">
        <v>83</v>
      </c>
      <c r="AV290" s="12" t="s">
        <v>83</v>
      </c>
      <c r="AW290" s="12" t="s">
        <v>30</v>
      </c>
      <c r="AX290" s="12" t="s">
        <v>73</v>
      </c>
      <c r="AY290" s="149" t="s">
        <v>166</v>
      </c>
    </row>
    <row r="291" spans="2:51" s="12" customFormat="1" x14ac:dyDescent="0.2">
      <c r="B291" s="147"/>
      <c r="D291" s="148" t="s">
        <v>173</v>
      </c>
      <c r="E291" s="149" t="s">
        <v>1</v>
      </c>
      <c r="F291" s="150" t="s">
        <v>1037</v>
      </c>
      <c r="H291" s="151">
        <v>3.8359999999999999</v>
      </c>
      <c r="I291" s="152"/>
      <c r="L291" s="147"/>
      <c r="M291" s="153"/>
      <c r="T291" s="154"/>
      <c r="AT291" s="149" t="s">
        <v>173</v>
      </c>
      <c r="AU291" s="149" t="s">
        <v>83</v>
      </c>
      <c r="AV291" s="12" t="s">
        <v>83</v>
      </c>
      <c r="AW291" s="12" t="s">
        <v>30</v>
      </c>
      <c r="AX291" s="12" t="s">
        <v>73</v>
      </c>
      <c r="AY291" s="149" t="s">
        <v>166</v>
      </c>
    </row>
    <row r="292" spans="2:51" s="12" customFormat="1" x14ac:dyDescent="0.2">
      <c r="B292" s="147"/>
      <c r="D292" s="148" t="s">
        <v>173</v>
      </c>
      <c r="E292" s="149" t="s">
        <v>1</v>
      </c>
      <c r="F292" s="150" t="s">
        <v>1038</v>
      </c>
      <c r="H292" s="151">
        <v>0.59399999999999997</v>
      </c>
      <c r="I292" s="152"/>
      <c r="L292" s="147"/>
      <c r="M292" s="153"/>
      <c r="T292" s="154"/>
      <c r="AT292" s="149" t="s">
        <v>173</v>
      </c>
      <c r="AU292" s="149" t="s">
        <v>83</v>
      </c>
      <c r="AV292" s="12" t="s">
        <v>83</v>
      </c>
      <c r="AW292" s="12" t="s">
        <v>30</v>
      </c>
      <c r="AX292" s="12" t="s">
        <v>73</v>
      </c>
      <c r="AY292" s="149" t="s">
        <v>166</v>
      </c>
    </row>
    <row r="293" spans="2:51" s="12" customFormat="1" x14ac:dyDescent="0.2">
      <c r="B293" s="147"/>
      <c r="D293" s="148" t="s">
        <v>173</v>
      </c>
      <c r="E293" s="149" t="s">
        <v>1</v>
      </c>
      <c r="F293" s="150" t="s">
        <v>1039</v>
      </c>
      <c r="H293" s="151">
        <v>1.37</v>
      </c>
      <c r="I293" s="152"/>
      <c r="L293" s="147"/>
      <c r="M293" s="153"/>
      <c r="T293" s="154"/>
      <c r="AT293" s="149" t="s">
        <v>173</v>
      </c>
      <c r="AU293" s="149" t="s">
        <v>83</v>
      </c>
      <c r="AV293" s="12" t="s">
        <v>83</v>
      </c>
      <c r="AW293" s="12" t="s">
        <v>30</v>
      </c>
      <c r="AX293" s="12" t="s">
        <v>73</v>
      </c>
      <c r="AY293" s="149" t="s">
        <v>166</v>
      </c>
    </row>
    <row r="294" spans="2:51" s="12" customFormat="1" x14ac:dyDescent="0.2">
      <c r="B294" s="147"/>
      <c r="D294" s="148" t="s">
        <v>173</v>
      </c>
      <c r="E294" s="149" t="s">
        <v>1</v>
      </c>
      <c r="F294" s="150" t="s">
        <v>1040</v>
      </c>
      <c r="H294" s="151">
        <v>0.69599999999999995</v>
      </c>
      <c r="I294" s="152"/>
      <c r="L294" s="147"/>
      <c r="M294" s="153"/>
      <c r="T294" s="154"/>
      <c r="AT294" s="149" t="s">
        <v>173</v>
      </c>
      <c r="AU294" s="149" t="s">
        <v>83</v>
      </c>
      <c r="AV294" s="12" t="s">
        <v>83</v>
      </c>
      <c r="AW294" s="12" t="s">
        <v>30</v>
      </c>
      <c r="AX294" s="12" t="s">
        <v>73</v>
      </c>
      <c r="AY294" s="149" t="s">
        <v>166</v>
      </c>
    </row>
    <row r="295" spans="2:51" s="12" customFormat="1" x14ac:dyDescent="0.2">
      <c r="B295" s="147"/>
      <c r="D295" s="148" t="s">
        <v>173</v>
      </c>
      <c r="E295" s="149" t="s">
        <v>1</v>
      </c>
      <c r="F295" s="150" t="s">
        <v>1019</v>
      </c>
      <c r="H295" s="151">
        <v>6.2370000000000001</v>
      </c>
      <c r="I295" s="152"/>
      <c r="L295" s="147"/>
      <c r="M295" s="153"/>
      <c r="T295" s="154"/>
      <c r="AT295" s="149" t="s">
        <v>173</v>
      </c>
      <c r="AU295" s="149" t="s">
        <v>83</v>
      </c>
      <c r="AV295" s="12" t="s">
        <v>83</v>
      </c>
      <c r="AW295" s="12" t="s">
        <v>30</v>
      </c>
      <c r="AX295" s="12" t="s">
        <v>73</v>
      </c>
      <c r="AY295" s="149" t="s">
        <v>166</v>
      </c>
    </row>
    <row r="296" spans="2:51" s="12" customFormat="1" x14ac:dyDescent="0.2">
      <c r="B296" s="147"/>
      <c r="D296" s="148" t="s">
        <v>173</v>
      </c>
      <c r="E296" s="149" t="s">
        <v>1</v>
      </c>
      <c r="F296" s="150" t="s">
        <v>1020</v>
      </c>
      <c r="H296" s="151">
        <v>5.94</v>
      </c>
      <c r="I296" s="152"/>
      <c r="L296" s="147"/>
      <c r="M296" s="153"/>
      <c r="T296" s="154"/>
      <c r="AT296" s="149" t="s">
        <v>173</v>
      </c>
      <c r="AU296" s="149" t="s">
        <v>83</v>
      </c>
      <c r="AV296" s="12" t="s">
        <v>83</v>
      </c>
      <c r="AW296" s="12" t="s">
        <v>30</v>
      </c>
      <c r="AX296" s="12" t="s">
        <v>73</v>
      </c>
      <c r="AY296" s="149" t="s">
        <v>166</v>
      </c>
    </row>
    <row r="297" spans="2:51" s="12" customFormat="1" x14ac:dyDescent="0.2">
      <c r="B297" s="147"/>
      <c r="D297" s="148" t="s">
        <v>173</v>
      </c>
      <c r="E297" s="149" t="s">
        <v>1</v>
      </c>
      <c r="F297" s="150" t="s">
        <v>1041</v>
      </c>
      <c r="H297" s="151">
        <v>3.8359999999999999</v>
      </c>
      <c r="I297" s="152"/>
      <c r="L297" s="147"/>
      <c r="M297" s="153"/>
      <c r="T297" s="154"/>
      <c r="AT297" s="149" t="s">
        <v>173</v>
      </c>
      <c r="AU297" s="149" t="s">
        <v>83</v>
      </c>
      <c r="AV297" s="12" t="s">
        <v>83</v>
      </c>
      <c r="AW297" s="12" t="s">
        <v>30</v>
      </c>
      <c r="AX297" s="12" t="s">
        <v>73</v>
      </c>
      <c r="AY297" s="149" t="s">
        <v>166</v>
      </c>
    </row>
    <row r="298" spans="2:51" s="12" customFormat="1" x14ac:dyDescent="0.2">
      <c r="B298" s="147"/>
      <c r="D298" s="148" t="s">
        <v>173</v>
      </c>
      <c r="E298" s="149" t="s">
        <v>1</v>
      </c>
      <c r="F298" s="150" t="s">
        <v>1042</v>
      </c>
      <c r="H298" s="151">
        <v>4.7519999999999998</v>
      </c>
      <c r="I298" s="152"/>
      <c r="L298" s="147"/>
      <c r="M298" s="153"/>
      <c r="T298" s="154"/>
      <c r="AT298" s="149" t="s">
        <v>173</v>
      </c>
      <c r="AU298" s="149" t="s">
        <v>83</v>
      </c>
      <c r="AV298" s="12" t="s">
        <v>83</v>
      </c>
      <c r="AW298" s="12" t="s">
        <v>30</v>
      </c>
      <c r="AX298" s="12" t="s">
        <v>73</v>
      </c>
      <c r="AY298" s="149" t="s">
        <v>166</v>
      </c>
    </row>
    <row r="299" spans="2:51" s="12" customFormat="1" x14ac:dyDescent="0.2">
      <c r="B299" s="147"/>
      <c r="D299" s="148" t="s">
        <v>173</v>
      </c>
      <c r="E299" s="149" t="s">
        <v>1</v>
      </c>
      <c r="F299" s="150" t="s">
        <v>1043</v>
      </c>
      <c r="H299" s="151">
        <v>3.2879999999999998</v>
      </c>
      <c r="I299" s="152"/>
      <c r="L299" s="147"/>
      <c r="M299" s="153"/>
      <c r="T299" s="154"/>
      <c r="AT299" s="149" t="s">
        <v>173</v>
      </c>
      <c r="AU299" s="149" t="s">
        <v>83</v>
      </c>
      <c r="AV299" s="12" t="s">
        <v>83</v>
      </c>
      <c r="AW299" s="12" t="s">
        <v>30</v>
      </c>
      <c r="AX299" s="12" t="s">
        <v>73</v>
      </c>
      <c r="AY299" s="149" t="s">
        <v>166</v>
      </c>
    </row>
    <row r="300" spans="2:51" s="12" customFormat="1" x14ac:dyDescent="0.2">
      <c r="B300" s="147"/>
      <c r="D300" s="148" t="s">
        <v>173</v>
      </c>
      <c r="E300" s="149" t="s">
        <v>1</v>
      </c>
      <c r="F300" s="150" t="s">
        <v>1044</v>
      </c>
      <c r="H300" s="151">
        <v>2.97</v>
      </c>
      <c r="I300" s="152"/>
      <c r="L300" s="147"/>
      <c r="M300" s="153"/>
      <c r="T300" s="154"/>
      <c r="AT300" s="149" t="s">
        <v>173</v>
      </c>
      <c r="AU300" s="149" t="s">
        <v>83</v>
      </c>
      <c r="AV300" s="12" t="s">
        <v>83</v>
      </c>
      <c r="AW300" s="12" t="s">
        <v>30</v>
      </c>
      <c r="AX300" s="12" t="s">
        <v>73</v>
      </c>
      <c r="AY300" s="149" t="s">
        <v>166</v>
      </c>
    </row>
    <row r="301" spans="2:51" s="12" customFormat="1" x14ac:dyDescent="0.2">
      <c r="B301" s="147"/>
      <c r="D301" s="148" t="s">
        <v>173</v>
      </c>
      <c r="E301" s="149" t="s">
        <v>1</v>
      </c>
      <c r="F301" s="150" t="s">
        <v>1045</v>
      </c>
      <c r="H301" s="151">
        <v>0.87</v>
      </c>
      <c r="I301" s="152"/>
      <c r="L301" s="147"/>
      <c r="M301" s="153"/>
      <c r="T301" s="154"/>
      <c r="AT301" s="149" t="s">
        <v>173</v>
      </c>
      <c r="AU301" s="149" t="s">
        <v>83</v>
      </c>
      <c r="AV301" s="12" t="s">
        <v>83</v>
      </c>
      <c r="AW301" s="12" t="s">
        <v>30</v>
      </c>
      <c r="AX301" s="12" t="s">
        <v>73</v>
      </c>
      <c r="AY301" s="149" t="s">
        <v>166</v>
      </c>
    </row>
    <row r="302" spans="2:51" s="12" customFormat="1" x14ac:dyDescent="0.2">
      <c r="B302" s="147"/>
      <c r="D302" s="148" t="s">
        <v>173</v>
      </c>
      <c r="E302" s="149" t="s">
        <v>1</v>
      </c>
      <c r="F302" s="150" t="s">
        <v>1046</v>
      </c>
      <c r="H302" s="151">
        <v>4.6980000000000004</v>
      </c>
      <c r="I302" s="152"/>
      <c r="L302" s="147"/>
      <c r="M302" s="153"/>
      <c r="T302" s="154"/>
      <c r="AT302" s="149" t="s">
        <v>173</v>
      </c>
      <c r="AU302" s="149" t="s">
        <v>83</v>
      </c>
      <c r="AV302" s="12" t="s">
        <v>83</v>
      </c>
      <c r="AW302" s="12" t="s">
        <v>30</v>
      </c>
      <c r="AX302" s="12" t="s">
        <v>73</v>
      </c>
      <c r="AY302" s="149" t="s">
        <v>166</v>
      </c>
    </row>
    <row r="303" spans="2:51" s="12" customFormat="1" x14ac:dyDescent="0.2">
      <c r="B303" s="147"/>
      <c r="D303" s="148" t="s">
        <v>173</v>
      </c>
      <c r="E303" s="149" t="s">
        <v>1</v>
      </c>
      <c r="F303" s="150" t="s">
        <v>1025</v>
      </c>
      <c r="H303" s="151">
        <v>1.782</v>
      </c>
      <c r="I303" s="152"/>
      <c r="L303" s="147"/>
      <c r="M303" s="153"/>
      <c r="T303" s="154"/>
      <c r="AT303" s="149" t="s">
        <v>173</v>
      </c>
      <c r="AU303" s="149" t="s">
        <v>83</v>
      </c>
      <c r="AV303" s="12" t="s">
        <v>83</v>
      </c>
      <c r="AW303" s="12" t="s">
        <v>30</v>
      </c>
      <c r="AX303" s="12" t="s">
        <v>73</v>
      </c>
      <c r="AY303" s="149" t="s">
        <v>166</v>
      </c>
    </row>
    <row r="304" spans="2:51" s="12" customFormat="1" x14ac:dyDescent="0.2">
      <c r="B304" s="147"/>
      <c r="D304" s="148" t="s">
        <v>173</v>
      </c>
      <c r="E304" s="149" t="s">
        <v>1</v>
      </c>
      <c r="F304" s="150" t="s">
        <v>1047</v>
      </c>
      <c r="H304" s="151">
        <v>1.653</v>
      </c>
      <c r="I304" s="152"/>
      <c r="L304" s="147"/>
      <c r="M304" s="153"/>
      <c r="T304" s="154"/>
      <c r="AT304" s="149" t="s">
        <v>173</v>
      </c>
      <c r="AU304" s="149" t="s">
        <v>83</v>
      </c>
      <c r="AV304" s="12" t="s">
        <v>83</v>
      </c>
      <c r="AW304" s="12" t="s">
        <v>30</v>
      </c>
      <c r="AX304" s="12" t="s">
        <v>73</v>
      </c>
      <c r="AY304" s="149" t="s">
        <v>166</v>
      </c>
    </row>
    <row r="305" spans="2:65" s="12" customFormat="1" x14ac:dyDescent="0.2">
      <c r="B305" s="147"/>
      <c r="D305" s="148" t="s">
        <v>173</v>
      </c>
      <c r="E305" s="149" t="s">
        <v>1</v>
      </c>
      <c r="F305" s="150" t="s">
        <v>1027</v>
      </c>
      <c r="H305" s="151">
        <v>2.5619999999999998</v>
      </c>
      <c r="I305" s="152"/>
      <c r="L305" s="147"/>
      <c r="M305" s="153"/>
      <c r="T305" s="154"/>
      <c r="AT305" s="149" t="s">
        <v>173</v>
      </c>
      <c r="AU305" s="149" t="s">
        <v>83</v>
      </c>
      <c r="AV305" s="12" t="s">
        <v>83</v>
      </c>
      <c r="AW305" s="12" t="s">
        <v>30</v>
      </c>
      <c r="AX305" s="12" t="s">
        <v>73</v>
      </c>
      <c r="AY305" s="149" t="s">
        <v>166</v>
      </c>
    </row>
    <row r="306" spans="2:65" s="12" customFormat="1" x14ac:dyDescent="0.2">
      <c r="B306" s="147"/>
      <c r="D306" s="148" t="s">
        <v>173</v>
      </c>
      <c r="E306" s="149" t="s">
        <v>1</v>
      </c>
      <c r="F306" s="150" t="s">
        <v>919</v>
      </c>
      <c r="H306" s="151">
        <v>7.7220000000000004</v>
      </c>
      <c r="I306" s="152"/>
      <c r="L306" s="147"/>
      <c r="M306" s="153"/>
      <c r="T306" s="154"/>
      <c r="AT306" s="149" t="s">
        <v>173</v>
      </c>
      <c r="AU306" s="149" t="s">
        <v>83</v>
      </c>
      <c r="AV306" s="12" t="s">
        <v>83</v>
      </c>
      <c r="AW306" s="12" t="s">
        <v>30</v>
      </c>
      <c r="AX306" s="12" t="s">
        <v>73</v>
      </c>
      <c r="AY306" s="149" t="s">
        <v>166</v>
      </c>
    </row>
    <row r="307" spans="2:65" s="12" customFormat="1" x14ac:dyDescent="0.2">
      <c r="B307" s="147"/>
      <c r="D307" s="148" t="s">
        <v>173</v>
      </c>
      <c r="E307" s="149" t="s">
        <v>1</v>
      </c>
      <c r="F307" s="150" t="s">
        <v>920</v>
      </c>
      <c r="H307" s="151">
        <v>-4.3339999999999996</v>
      </c>
      <c r="I307" s="152"/>
      <c r="L307" s="147"/>
      <c r="M307" s="153"/>
      <c r="T307" s="154"/>
      <c r="AT307" s="149" t="s">
        <v>173</v>
      </c>
      <c r="AU307" s="149" t="s">
        <v>83</v>
      </c>
      <c r="AV307" s="12" t="s">
        <v>83</v>
      </c>
      <c r="AW307" s="12" t="s">
        <v>30</v>
      </c>
      <c r="AX307" s="12" t="s">
        <v>73</v>
      </c>
      <c r="AY307" s="149" t="s">
        <v>166</v>
      </c>
    </row>
    <row r="308" spans="2:65" s="12" customFormat="1" x14ac:dyDescent="0.2">
      <c r="B308" s="147"/>
      <c r="D308" s="148" t="s">
        <v>173</v>
      </c>
      <c r="E308" s="149" t="s">
        <v>1</v>
      </c>
      <c r="F308" s="150" t="s">
        <v>1048</v>
      </c>
      <c r="H308" s="151">
        <v>16.335000000000001</v>
      </c>
      <c r="I308" s="152"/>
      <c r="L308" s="147"/>
      <c r="M308" s="153"/>
      <c r="T308" s="154"/>
      <c r="AT308" s="149" t="s">
        <v>173</v>
      </c>
      <c r="AU308" s="149" t="s">
        <v>83</v>
      </c>
      <c r="AV308" s="12" t="s">
        <v>83</v>
      </c>
      <c r="AW308" s="12" t="s">
        <v>30</v>
      </c>
      <c r="AX308" s="12" t="s">
        <v>73</v>
      </c>
      <c r="AY308" s="149" t="s">
        <v>166</v>
      </c>
    </row>
    <row r="309" spans="2:65" s="12" customFormat="1" x14ac:dyDescent="0.2">
      <c r="B309" s="147"/>
      <c r="D309" s="148" t="s">
        <v>173</v>
      </c>
      <c r="E309" s="149" t="s">
        <v>1</v>
      </c>
      <c r="F309" s="150" t="s">
        <v>305</v>
      </c>
      <c r="H309" s="151">
        <v>-7.92</v>
      </c>
      <c r="I309" s="152"/>
      <c r="L309" s="147"/>
      <c r="M309" s="153"/>
      <c r="T309" s="154"/>
      <c r="AT309" s="149" t="s">
        <v>173</v>
      </c>
      <c r="AU309" s="149" t="s">
        <v>83</v>
      </c>
      <c r="AV309" s="12" t="s">
        <v>83</v>
      </c>
      <c r="AW309" s="12" t="s">
        <v>30</v>
      </c>
      <c r="AX309" s="12" t="s">
        <v>73</v>
      </c>
      <c r="AY309" s="149" t="s">
        <v>166</v>
      </c>
    </row>
    <row r="310" spans="2:65" s="12" customFormat="1" x14ac:dyDescent="0.2">
      <c r="B310" s="147"/>
      <c r="D310" s="148" t="s">
        <v>173</v>
      </c>
      <c r="E310" s="149" t="s">
        <v>1</v>
      </c>
      <c r="F310" s="150" t="s">
        <v>1049</v>
      </c>
      <c r="H310" s="151">
        <v>72.468000000000004</v>
      </c>
      <c r="I310" s="152"/>
      <c r="L310" s="147"/>
      <c r="M310" s="153"/>
      <c r="T310" s="154"/>
      <c r="AT310" s="149" t="s">
        <v>173</v>
      </c>
      <c r="AU310" s="149" t="s">
        <v>83</v>
      </c>
      <c r="AV310" s="12" t="s">
        <v>83</v>
      </c>
      <c r="AW310" s="12" t="s">
        <v>30</v>
      </c>
      <c r="AX310" s="12" t="s">
        <v>73</v>
      </c>
      <c r="AY310" s="149" t="s">
        <v>166</v>
      </c>
    </row>
    <row r="311" spans="2:65" s="12" customFormat="1" x14ac:dyDescent="0.2">
      <c r="B311" s="147"/>
      <c r="D311" s="148" t="s">
        <v>173</v>
      </c>
      <c r="E311" s="149" t="s">
        <v>1</v>
      </c>
      <c r="F311" s="150" t="s">
        <v>1050</v>
      </c>
      <c r="H311" s="151">
        <v>-31.68</v>
      </c>
      <c r="I311" s="152"/>
      <c r="L311" s="147"/>
      <c r="M311" s="153"/>
      <c r="T311" s="154"/>
      <c r="AT311" s="149" t="s">
        <v>173</v>
      </c>
      <c r="AU311" s="149" t="s">
        <v>83</v>
      </c>
      <c r="AV311" s="12" t="s">
        <v>83</v>
      </c>
      <c r="AW311" s="12" t="s">
        <v>30</v>
      </c>
      <c r="AX311" s="12" t="s">
        <v>73</v>
      </c>
      <c r="AY311" s="149" t="s">
        <v>166</v>
      </c>
    </row>
    <row r="312" spans="2:65" s="12" customFormat="1" x14ac:dyDescent="0.2">
      <c r="B312" s="147"/>
      <c r="D312" s="148" t="s">
        <v>173</v>
      </c>
      <c r="E312" s="149" t="s">
        <v>1</v>
      </c>
      <c r="F312" s="150" t="s">
        <v>1051</v>
      </c>
      <c r="H312" s="151">
        <v>16.038</v>
      </c>
      <c r="I312" s="152"/>
      <c r="L312" s="147"/>
      <c r="M312" s="153"/>
      <c r="T312" s="154"/>
      <c r="AT312" s="149" t="s">
        <v>173</v>
      </c>
      <c r="AU312" s="149" t="s">
        <v>83</v>
      </c>
      <c r="AV312" s="12" t="s">
        <v>83</v>
      </c>
      <c r="AW312" s="12" t="s">
        <v>30</v>
      </c>
      <c r="AX312" s="12" t="s">
        <v>73</v>
      </c>
      <c r="AY312" s="149" t="s">
        <v>166</v>
      </c>
    </row>
    <row r="313" spans="2:65" s="12" customFormat="1" x14ac:dyDescent="0.2">
      <c r="B313" s="147"/>
      <c r="D313" s="148" t="s">
        <v>173</v>
      </c>
      <c r="E313" s="149" t="s">
        <v>1</v>
      </c>
      <c r="F313" s="150" t="s">
        <v>305</v>
      </c>
      <c r="H313" s="151">
        <v>-7.92</v>
      </c>
      <c r="I313" s="152"/>
      <c r="L313" s="147"/>
      <c r="M313" s="153"/>
      <c r="T313" s="154"/>
      <c r="AT313" s="149" t="s">
        <v>173</v>
      </c>
      <c r="AU313" s="149" t="s">
        <v>83</v>
      </c>
      <c r="AV313" s="12" t="s">
        <v>83</v>
      </c>
      <c r="AW313" s="12" t="s">
        <v>30</v>
      </c>
      <c r="AX313" s="12" t="s">
        <v>73</v>
      </c>
      <c r="AY313" s="149" t="s">
        <v>166</v>
      </c>
    </row>
    <row r="314" spans="2:65" s="13" customFormat="1" x14ac:dyDescent="0.2">
      <c r="B314" s="155"/>
      <c r="D314" s="148" t="s">
        <v>173</v>
      </c>
      <c r="E314" s="156" t="s">
        <v>1</v>
      </c>
      <c r="F314" s="157" t="s">
        <v>186</v>
      </c>
      <c r="H314" s="158">
        <v>123.01899999999999</v>
      </c>
      <c r="I314" s="159"/>
      <c r="L314" s="155"/>
      <c r="M314" s="160"/>
      <c r="T314" s="161"/>
      <c r="AT314" s="156" t="s">
        <v>173</v>
      </c>
      <c r="AU314" s="156" t="s">
        <v>83</v>
      </c>
      <c r="AV314" s="13" t="s">
        <v>172</v>
      </c>
      <c r="AW314" s="13" t="s">
        <v>30</v>
      </c>
      <c r="AX314" s="13" t="s">
        <v>81</v>
      </c>
      <c r="AY314" s="156" t="s">
        <v>166</v>
      </c>
    </row>
    <row r="315" spans="2:65" s="1" customFormat="1" ht="24.2" customHeight="1" x14ac:dyDescent="0.2">
      <c r="B315" s="31"/>
      <c r="C315" s="133" t="s">
        <v>204</v>
      </c>
      <c r="D315" s="133" t="s">
        <v>168</v>
      </c>
      <c r="E315" s="134" t="s">
        <v>336</v>
      </c>
      <c r="F315" s="135" t="s">
        <v>337</v>
      </c>
      <c r="G315" s="136" t="s">
        <v>278</v>
      </c>
      <c r="H315" s="137">
        <v>121.04</v>
      </c>
      <c r="I315" s="138"/>
      <c r="J315" s="139">
        <f>ROUND(I315*H315,2)</f>
        <v>0</v>
      </c>
      <c r="K315" s="140"/>
      <c r="L315" s="31"/>
      <c r="M315" s="141" t="s">
        <v>1</v>
      </c>
      <c r="N315" s="142" t="s">
        <v>38</v>
      </c>
      <c r="P315" s="143">
        <f>O315*H315</f>
        <v>0</v>
      </c>
      <c r="Q315" s="143">
        <v>0</v>
      </c>
      <c r="R315" s="143">
        <f>Q315*H315</f>
        <v>0</v>
      </c>
      <c r="S315" s="143">
        <v>0</v>
      </c>
      <c r="T315" s="144">
        <f>S315*H315</f>
        <v>0</v>
      </c>
      <c r="AR315" s="145" t="s">
        <v>172</v>
      </c>
      <c r="AT315" s="145" t="s">
        <v>168</v>
      </c>
      <c r="AU315" s="145" t="s">
        <v>83</v>
      </c>
      <c r="AY315" s="16" t="s">
        <v>166</v>
      </c>
      <c r="BE315" s="146">
        <f>IF(N315="základní",J315,0)</f>
        <v>0</v>
      </c>
      <c r="BF315" s="146">
        <f>IF(N315="snížená",J315,0)</f>
        <v>0</v>
      </c>
      <c r="BG315" s="146">
        <f>IF(N315="zákl. přenesená",J315,0)</f>
        <v>0</v>
      </c>
      <c r="BH315" s="146">
        <f>IF(N315="sníž. přenesená",J315,0)</f>
        <v>0</v>
      </c>
      <c r="BI315" s="146">
        <f>IF(N315="nulová",J315,0)</f>
        <v>0</v>
      </c>
      <c r="BJ315" s="16" t="s">
        <v>81</v>
      </c>
      <c r="BK315" s="146">
        <f>ROUND(I315*H315,2)</f>
        <v>0</v>
      </c>
      <c r="BL315" s="16" t="s">
        <v>172</v>
      </c>
      <c r="BM315" s="145" t="s">
        <v>249</v>
      </c>
    </row>
    <row r="316" spans="2:65" s="12" customFormat="1" x14ac:dyDescent="0.2">
      <c r="B316" s="147"/>
      <c r="D316" s="148" t="s">
        <v>173</v>
      </c>
      <c r="E316" s="149" t="s">
        <v>1</v>
      </c>
      <c r="F316" s="150" t="s">
        <v>934</v>
      </c>
      <c r="H316" s="151">
        <v>9.08</v>
      </c>
      <c r="I316" s="152"/>
      <c r="L316" s="147"/>
      <c r="M316" s="153"/>
      <c r="T316" s="154"/>
      <c r="AT316" s="149" t="s">
        <v>173</v>
      </c>
      <c r="AU316" s="149" t="s">
        <v>83</v>
      </c>
      <c r="AV316" s="12" t="s">
        <v>83</v>
      </c>
      <c r="AW316" s="12" t="s">
        <v>30</v>
      </c>
      <c r="AX316" s="12" t="s">
        <v>73</v>
      </c>
      <c r="AY316" s="149" t="s">
        <v>166</v>
      </c>
    </row>
    <row r="317" spans="2:65" s="12" customFormat="1" x14ac:dyDescent="0.2">
      <c r="B317" s="147"/>
      <c r="D317" s="148" t="s">
        <v>173</v>
      </c>
      <c r="E317" s="149" t="s">
        <v>1</v>
      </c>
      <c r="F317" s="150" t="s">
        <v>342</v>
      </c>
      <c r="H317" s="151">
        <v>10.08</v>
      </c>
      <c r="I317" s="152"/>
      <c r="L317" s="147"/>
      <c r="M317" s="153"/>
      <c r="T317" s="154"/>
      <c r="AT317" s="149" t="s">
        <v>173</v>
      </c>
      <c r="AU317" s="149" t="s">
        <v>83</v>
      </c>
      <c r="AV317" s="12" t="s">
        <v>83</v>
      </c>
      <c r="AW317" s="12" t="s">
        <v>30</v>
      </c>
      <c r="AX317" s="12" t="s">
        <v>73</v>
      </c>
      <c r="AY317" s="149" t="s">
        <v>166</v>
      </c>
    </row>
    <row r="318" spans="2:65" s="12" customFormat="1" x14ac:dyDescent="0.2">
      <c r="B318" s="147"/>
      <c r="D318" s="148" t="s">
        <v>173</v>
      </c>
      <c r="E318" s="149" t="s">
        <v>1</v>
      </c>
      <c r="F318" s="150" t="s">
        <v>342</v>
      </c>
      <c r="H318" s="151">
        <v>10.08</v>
      </c>
      <c r="I318" s="152"/>
      <c r="L318" s="147"/>
      <c r="M318" s="153"/>
      <c r="T318" s="154"/>
      <c r="AT318" s="149" t="s">
        <v>173</v>
      </c>
      <c r="AU318" s="149" t="s">
        <v>83</v>
      </c>
      <c r="AV318" s="12" t="s">
        <v>83</v>
      </c>
      <c r="AW318" s="12" t="s">
        <v>30</v>
      </c>
      <c r="AX318" s="12" t="s">
        <v>73</v>
      </c>
      <c r="AY318" s="149" t="s">
        <v>166</v>
      </c>
    </row>
    <row r="319" spans="2:65" s="12" customFormat="1" x14ac:dyDescent="0.2">
      <c r="B319" s="147"/>
      <c r="D319" s="148" t="s">
        <v>173</v>
      </c>
      <c r="E319" s="149" t="s">
        <v>1</v>
      </c>
      <c r="F319" s="150" t="s">
        <v>1060</v>
      </c>
      <c r="H319" s="151">
        <v>25.6</v>
      </c>
      <c r="I319" s="152"/>
      <c r="L319" s="147"/>
      <c r="M319" s="153"/>
      <c r="T319" s="154"/>
      <c r="AT319" s="149" t="s">
        <v>173</v>
      </c>
      <c r="AU319" s="149" t="s">
        <v>83</v>
      </c>
      <c r="AV319" s="12" t="s">
        <v>83</v>
      </c>
      <c r="AW319" s="12" t="s">
        <v>30</v>
      </c>
      <c r="AX319" s="12" t="s">
        <v>73</v>
      </c>
      <c r="AY319" s="149" t="s">
        <v>166</v>
      </c>
    </row>
    <row r="320" spans="2:65" s="12" customFormat="1" x14ac:dyDescent="0.2">
      <c r="B320" s="147"/>
      <c r="D320" s="148" t="s">
        <v>173</v>
      </c>
      <c r="E320" s="149" t="s">
        <v>1</v>
      </c>
      <c r="F320" s="150" t="s">
        <v>936</v>
      </c>
      <c r="H320" s="151">
        <v>4.2</v>
      </c>
      <c r="I320" s="152"/>
      <c r="L320" s="147"/>
      <c r="M320" s="153"/>
      <c r="T320" s="154"/>
      <c r="AT320" s="149" t="s">
        <v>173</v>
      </c>
      <c r="AU320" s="149" t="s">
        <v>83</v>
      </c>
      <c r="AV320" s="12" t="s">
        <v>83</v>
      </c>
      <c r="AW320" s="12" t="s">
        <v>30</v>
      </c>
      <c r="AX320" s="12" t="s">
        <v>73</v>
      </c>
      <c r="AY320" s="149" t="s">
        <v>166</v>
      </c>
    </row>
    <row r="321" spans="2:65" s="12" customFormat="1" x14ac:dyDescent="0.2">
      <c r="B321" s="147"/>
      <c r="D321" s="148" t="s">
        <v>173</v>
      </c>
      <c r="E321" s="149" t="s">
        <v>1</v>
      </c>
      <c r="F321" s="150" t="s">
        <v>1061</v>
      </c>
      <c r="H321" s="151">
        <v>62</v>
      </c>
      <c r="I321" s="152"/>
      <c r="L321" s="147"/>
      <c r="M321" s="153"/>
      <c r="T321" s="154"/>
      <c r="AT321" s="149" t="s">
        <v>173</v>
      </c>
      <c r="AU321" s="149" t="s">
        <v>83</v>
      </c>
      <c r="AV321" s="12" t="s">
        <v>83</v>
      </c>
      <c r="AW321" s="12" t="s">
        <v>30</v>
      </c>
      <c r="AX321" s="12" t="s">
        <v>73</v>
      </c>
      <c r="AY321" s="149" t="s">
        <v>166</v>
      </c>
    </row>
    <row r="322" spans="2:65" s="13" customFormat="1" x14ac:dyDescent="0.2">
      <c r="B322" s="155"/>
      <c r="D322" s="148" t="s">
        <v>173</v>
      </c>
      <c r="E322" s="156" t="s">
        <v>1</v>
      </c>
      <c r="F322" s="157" t="s">
        <v>186</v>
      </c>
      <c r="H322" s="158">
        <v>121.04</v>
      </c>
      <c r="I322" s="159"/>
      <c r="L322" s="155"/>
      <c r="M322" s="160"/>
      <c r="T322" s="161"/>
      <c r="AT322" s="156" t="s">
        <v>173</v>
      </c>
      <c r="AU322" s="156" t="s">
        <v>83</v>
      </c>
      <c r="AV322" s="13" t="s">
        <v>172</v>
      </c>
      <c r="AW322" s="13" t="s">
        <v>30</v>
      </c>
      <c r="AX322" s="13" t="s">
        <v>81</v>
      </c>
      <c r="AY322" s="156" t="s">
        <v>166</v>
      </c>
    </row>
    <row r="323" spans="2:65" s="1" customFormat="1" ht="24.2" customHeight="1" x14ac:dyDescent="0.2">
      <c r="B323" s="31"/>
      <c r="C323" s="133" t="s">
        <v>266</v>
      </c>
      <c r="D323" s="133" t="s">
        <v>168</v>
      </c>
      <c r="E323" s="134" t="s">
        <v>374</v>
      </c>
      <c r="F323" s="135" t="s">
        <v>375</v>
      </c>
      <c r="G323" s="136" t="s">
        <v>252</v>
      </c>
      <c r="H323" s="137">
        <v>207.73</v>
      </c>
      <c r="I323" s="138"/>
      <c r="J323" s="139">
        <f>ROUND(I323*H323,2)</f>
        <v>0</v>
      </c>
      <c r="K323" s="140"/>
      <c r="L323" s="31"/>
      <c r="M323" s="141" t="s">
        <v>1</v>
      </c>
      <c r="N323" s="142" t="s">
        <v>38</v>
      </c>
      <c r="P323" s="143">
        <f>O323*H323</f>
        <v>0</v>
      </c>
      <c r="Q323" s="143">
        <v>0</v>
      </c>
      <c r="R323" s="143">
        <f>Q323*H323</f>
        <v>0</v>
      </c>
      <c r="S323" s="143">
        <v>0</v>
      </c>
      <c r="T323" s="144">
        <f>S323*H323</f>
        <v>0</v>
      </c>
      <c r="AR323" s="145" t="s">
        <v>172</v>
      </c>
      <c r="AT323" s="145" t="s">
        <v>168</v>
      </c>
      <c r="AU323" s="145" t="s">
        <v>83</v>
      </c>
      <c r="AY323" s="16" t="s">
        <v>166</v>
      </c>
      <c r="BE323" s="146">
        <f>IF(N323="základní",J323,0)</f>
        <v>0</v>
      </c>
      <c r="BF323" s="146">
        <f>IF(N323="snížená",J323,0)</f>
        <v>0</v>
      </c>
      <c r="BG323" s="146">
        <f>IF(N323="zákl. přenesená",J323,0)</f>
        <v>0</v>
      </c>
      <c r="BH323" s="146">
        <f>IF(N323="sníž. přenesená",J323,0)</f>
        <v>0</v>
      </c>
      <c r="BI323" s="146">
        <f>IF(N323="nulová",J323,0)</f>
        <v>0</v>
      </c>
      <c r="BJ323" s="16" t="s">
        <v>81</v>
      </c>
      <c r="BK323" s="146">
        <f>ROUND(I323*H323,2)</f>
        <v>0</v>
      </c>
      <c r="BL323" s="16" t="s">
        <v>172</v>
      </c>
      <c r="BM323" s="145" t="s">
        <v>253</v>
      </c>
    </row>
    <row r="324" spans="2:65" s="12" customFormat="1" x14ac:dyDescent="0.2">
      <c r="B324" s="147"/>
      <c r="D324" s="148" t="s">
        <v>173</v>
      </c>
      <c r="E324" s="149" t="s">
        <v>1</v>
      </c>
      <c r="F324" s="150" t="s">
        <v>1062</v>
      </c>
      <c r="H324" s="151">
        <v>207.73</v>
      </c>
      <c r="I324" s="152"/>
      <c r="L324" s="147"/>
      <c r="M324" s="153"/>
      <c r="T324" s="154"/>
      <c r="AT324" s="149" t="s">
        <v>173</v>
      </c>
      <c r="AU324" s="149" t="s">
        <v>83</v>
      </c>
      <c r="AV324" s="12" t="s">
        <v>83</v>
      </c>
      <c r="AW324" s="12" t="s">
        <v>30</v>
      </c>
      <c r="AX324" s="12" t="s">
        <v>73</v>
      </c>
      <c r="AY324" s="149" t="s">
        <v>166</v>
      </c>
    </row>
    <row r="325" spans="2:65" s="13" customFormat="1" x14ac:dyDescent="0.2">
      <c r="B325" s="155"/>
      <c r="D325" s="148" t="s">
        <v>173</v>
      </c>
      <c r="E325" s="156" t="s">
        <v>1</v>
      </c>
      <c r="F325" s="157" t="s">
        <v>186</v>
      </c>
      <c r="H325" s="158">
        <v>207.73</v>
      </c>
      <c r="I325" s="159"/>
      <c r="L325" s="155"/>
      <c r="M325" s="160"/>
      <c r="T325" s="161"/>
      <c r="AT325" s="156" t="s">
        <v>173</v>
      </c>
      <c r="AU325" s="156" t="s">
        <v>83</v>
      </c>
      <c r="AV325" s="13" t="s">
        <v>172</v>
      </c>
      <c r="AW325" s="13" t="s">
        <v>30</v>
      </c>
      <c r="AX325" s="13" t="s">
        <v>81</v>
      </c>
      <c r="AY325" s="156" t="s">
        <v>166</v>
      </c>
    </row>
    <row r="326" spans="2:65" s="11" customFormat="1" ht="22.9" customHeight="1" x14ac:dyDescent="0.2">
      <c r="B326" s="121"/>
      <c r="D326" s="122" t="s">
        <v>72</v>
      </c>
      <c r="E326" s="131" t="s">
        <v>225</v>
      </c>
      <c r="F326" s="131" t="s">
        <v>381</v>
      </c>
      <c r="I326" s="124"/>
      <c r="J326" s="132">
        <f>BK326</f>
        <v>0</v>
      </c>
      <c r="L326" s="121"/>
      <c r="M326" s="126"/>
      <c r="P326" s="127">
        <f>SUM(P327:P425)</f>
        <v>0</v>
      </c>
      <c r="R326" s="127">
        <f>SUM(R327:R425)</f>
        <v>0</v>
      </c>
      <c r="T326" s="128">
        <f>SUM(T327:T425)</f>
        <v>0</v>
      </c>
      <c r="AR326" s="122" t="s">
        <v>81</v>
      </c>
      <c r="AT326" s="129" t="s">
        <v>72</v>
      </c>
      <c r="AU326" s="129" t="s">
        <v>81</v>
      </c>
      <c r="AY326" s="122" t="s">
        <v>166</v>
      </c>
      <c r="BK326" s="130">
        <f>SUM(BK327:BK425)</f>
        <v>0</v>
      </c>
    </row>
    <row r="327" spans="2:65" s="1" customFormat="1" ht="33" customHeight="1" x14ac:dyDescent="0.2">
      <c r="B327" s="31"/>
      <c r="C327" s="133" t="s">
        <v>220</v>
      </c>
      <c r="D327" s="133" t="s">
        <v>168</v>
      </c>
      <c r="E327" s="134" t="s">
        <v>383</v>
      </c>
      <c r="F327" s="135" t="s">
        <v>384</v>
      </c>
      <c r="G327" s="136" t="s">
        <v>252</v>
      </c>
      <c r="H327" s="137">
        <v>109.4</v>
      </c>
      <c r="I327" s="138"/>
      <c r="J327" s="139">
        <f>ROUND(I327*H327,2)</f>
        <v>0</v>
      </c>
      <c r="K327" s="140"/>
      <c r="L327" s="31"/>
      <c r="M327" s="141" t="s">
        <v>1</v>
      </c>
      <c r="N327" s="142" t="s">
        <v>38</v>
      </c>
      <c r="P327" s="143">
        <f>O327*H327</f>
        <v>0</v>
      </c>
      <c r="Q327" s="143">
        <v>0</v>
      </c>
      <c r="R327" s="143">
        <f>Q327*H327</f>
        <v>0</v>
      </c>
      <c r="S327" s="143">
        <v>0</v>
      </c>
      <c r="T327" s="144">
        <f>S327*H327</f>
        <v>0</v>
      </c>
      <c r="AR327" s="145" t="s">
        <v>172</v>
      </c>
      <c r="AT327" s="145" t="s">
        <v>168</v>
      </c>
      <c r="AU327" s="145" t="s">
        <v>83</v>
      </c>
      <c r="AY327" s="16" t="s">
        <v>166</v>
      </c>
      <c r="BE327" s="146">
        <f>IF(N327="základní",J327,0)</f>
        <v>0</v>
      </c>
      <c r="BF327" s="146">
        <f>IF(N327="snížená",J327,0)</f>
        <v>0</v>
      </c>
      <c r="BG327" s="146">
        <f>IF(N327="zákl. přenesená",J327,0)</f>
        <v>0</v>
      </c>
      <c r="BH327" s="146">
        <f>IF(N327="sníž. přenesená",J327,0)</f>
        <v>0</v>
      </c>
      <c r="BI327" s="146">
        <f>IF(N327="nulová",J327,0)</f>
        <v>0</v>
      </c>
      <c r="BJ327" s="16" t="s">
        <v>81</v>
      </c>
      <c r="BK327" s="146">
        <f>ROUND(I327*H327,2)</f>
        <v>0</v>
      </c>
      <c r="BL327" s="16" t="s">
        <v>172</v>
      </c>
      <c r="BM327" s="145" t="s">
        <v>269</v>
      </c>
    </row>
    <row r="328" spans="2:65" s="12" customFormat="1" x14ac:dyDescent="0.2">
      <c r="B328" s="147"/>
      <c r="D328" s="148" t="s">
        <v>173</v>
      </c>
      <c r="E328" s="149" t="s">
        <v>1</v>
      </c>
      <c r="F328" s="150" t="s">
        <v>387</v>
      </c>
      <c r="H328" s="151">
        <v>6</v>
      </c>
      <c r="I328" s="152"/>
      <c r="L328" s="147"/>
      <c r="M328" s="153"/>
      <c r="T328" s="154"/>
      <c r="AT328" s="149" t="s">
        <v>173</v>
      </c>
      <c r="AU328" s="149" t="s">
        <v>83</v>
      </c>
      <c r="AV328" s="12" t="s">
        <v>83</v>
      </c>
      <c r="AW328" s="12" t="s">
        <v>30</v>
      </c>
      <c r="AX328" s="12" t="s">
        <v>73</v>
      </c>
      <c r="AY328" s="149" t="s">
        <v>166</v>
      </c>
    </row>
    <row r="329" spans="2:65" s="12" customFormat="1" x14ac:dyDescent="0.2">
      <c r="B329" s="147"/>
      <c r="D329" s="148" t="s">
        <v>173</v>
      </c>
      <c r="E329" s="149" t="s">
        <v>1</v>
      </c>
      <c r="F329" s="150" t="s">
        <v>1063</v>
      </c>
      <c r="H329" s="151">
        <v>9.9</v>
      </c>
      <c r="I329" s="152"/>
      <c r="L329" s="147"/>
      <c r="M329" s="153"/>
      <c r="T329" s="154"/>
      <c r="AT329" s="149" t="s">
        <v>173</v>
      </c>
      <c r="AU329" s="149" t="s">
        <v>83</v>
      </c>
      <c r="AV329" s="12" t="s">
        <v>83</v>
      </c>
      <c r="AW329" s="12" t="s">
        <v>30</v>
      </c>
      <c r="AX329" s="12" t="s">
        <v>73</v>
      </c>
      <c r="AY329" s="149" t="s">
        <v>166</v>
      </c>
    </row>
    <row r="330" spans="2:65" s="12" customFormat="1" x14ac:dyDescent="0.2">
      <c r="B330" s="147"/>
      <c r="D330" s="148" t="s">
        <v>173</v>
      </c>
      <c r="E330" s="149" t="s">
        <v>1</v>
      </c>
      <c r="F330" s="150" t="s">
        <v>1064</v>
      </c>
      <c r="H330" s="151">
        <v>6</v>
      </c>
      <c r="I330" s="152"/>
      <c r="L330" s="147"/>
      <c r="M330" s="153"/>
      <c r="T330" s="154"/>
      <c r="AT330" s="149" t="s">
        <v>173</v>
      </c>
      <c r="AU330" s="149" t="s">
        <v>83</v>
      </c>
      <c r="AV330" s="12" t="s">
        <v>83</v>
      </c>
      <c r="AW330" s="12" t="s">
        <v>30</v>
      </c>
      <c r="AX330" s="12" t="s">
        <v>73</v>
      </c>
      <c r="AY330" s="149" t="s">
        <v>166</v>
      </c>
    </row>
    <row r="331" spans="2:65" s="12" customFormat="1" x14ac:dyDescent="0.2">
      <c r="B331" s="147"/>
      <c r="D331" s="148" t="s">
        <v>173</v>
      </c>
      <c r="E331" s="149" t="s">
        <v>1</v>
      </c>
      <c r="F331" s="150" t="s">
        <v>1065</v>
      </c>
      <c r="H331" s="151">
        <v>5.6</v>
      </c>
      <c r="I331" s="152"/>
      <c r="L331" s="147"/>
      <c r="M331" s="153"/>
      <c r="T331" s="154"/>
      <c r="AT331" s="149" t="s">
        <v>173</v>
      </c>
      <c r="AU331" s="149" t="s">
        <v>83</v>
      </c>
      <c r="AV331" s="12" t="s">
        <v>83</v>
      </c>
      <c r="AW331" s="12" t="s">
        <v>30</v>
      </c>
      <c r="AX331" s="12" t="s">
        <v>73</v>
      </c>
      <c r="AY331" s="149" t="s">
        <v>166</v>
      </c>
    </row>
    <row r="332" spans="2:65" s="12" customFormat="1" x14ac:dyDescent="0.2">
      <c r="B332" s="147"/>
      <c r="D332" s="148" t="s">
        <v>173</v>
      </c>
      <c r="E332" s="149" t="s">
        <v>1</v>
      </c>
      <c r="F332" s="150" t="s">
        <v>388</v>
      </c>
      <c r="H332" s="151">
        <v>4</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388</v>
      </c>
      <c r="H333" s="151">
        <v>4</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1066</v>
      </c>
      <c r="H334" s="151">
        <v>9.4</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941</v>
      </c>
      <c r="H335" s="151">
        <v>8</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386</v>
      </c>
      <c r="H336" s="151">
        <v>2</v>
      </c>
      <c r="I336" s="152"/>
      <c r="L336" s="147"/>
      <c r="M336" s="153"/>
      <c r="T336" s="154"/>
      <c r="AT336" s="149" t="s">
        <v>173</v>
      </c>
      <c r="AU336" s="149" t="s">
        <v>83</v>
      </c>
      <c r="AV336" s="12" t="s">
        <v>83</v>
      </c>
      <c r="AW336" s="12" t="s">
        <v>30</v>
      </c>
      <c r="AX336" s="12" t="s">
        <v>73</v>
      </c>
      <c r="AY336" s="149" t="s">
        <v>166</v>
      </c>
    </row>
    <row r="337" spans="2:65" s="12" customFormat="1" x14ac:dyDescent="0.2">
      <c r="B337" s="147"/>
      <c r="D337" s="148" t="s">
        <v>173</v>
      </c>
      <c r="E337" s="149" t="s">
        <v>1</v>
      </c>
      <c r="F337" s="150" t="s">
        <v>1067</v>
      </c>
      <c r="H337" s="151">
        <v>10.8</v>
      </c>
      <c r="I337" s="152"/>
      <c r="L337" s="147"/>
      <c r="M337" s="153"/>
      <c r="T337" s="154"/>
      <c r="AT337" s="149" t="s">
        <v>173</v>
      </c>
      <c r="AU337" s="149" t="s">
        <v>83</v>
      </c>
      <c r="AV337" s="12" t="s">
        <v>83</v>
      </c>
      <c r="AW337" s="12" t="s">
        <v>30</v>
      </c>
      <c r="AX337" s="12" t="s">
        <v>73</v>
      </c>
      <c r="AY337" s="149" t="s">
        <v>166</v>
      </c>
    </row>
    <row r="338" spans="2:65" s="12" customFormat="1" x14ac:dyDescent="0.2">
      <c r="B338" s="147"/>
      <c r="D338" s="148" t="s">
        <v>173</v>
      </c>
      <c r="E338" s="149" t="s">
        <v>1</v>
      </c>
      <c r="F338" s="150" t="s">
        <v>386</v>
      </c>
      <c r="H338" s="151">
        <v>2</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1068</v>
      </c>
      <c r="H339" s="151">
        <v>3.8</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1069</v>
      </c>
      <c r="H340" s="151">
        <v>2.6</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1070</v>
      </c>
      <c r="H341" s="151">
        <v>5.5</v>
      </c>
      <c r="I341" s="152"/>
      <c r="L341" s="147"/>
      <c r="M341" s="153"/>
      <c r="T341" s="154"/>
      <c r="AT341" s="149" t="s">
        <v>173</v>
      </c>
      <c r="AU341" s="149" t="s">
        <v>83</v>
      </c>
      <c r="AV341" s="12" t="s">
        <v>83</v>
      </c>
      <c r="AW341" s="12" t="s">
        <v>30</v>
      </c>
      <c r="AX341" s="12" t="s">
        <v>73</v>
      </c>
      <c r="AY341" s="149" t="s">
        <v>166</v>
      </c>
    </row>
    <row r="342" spans="2:65" s="12" customFormat="1" x14ac:dyDescent="0.2">
      <c r="B342" s="147"/>
      <c r="D342" s="148" t="s">
        <v>173</v>
      </c>
      <c r="E342" s="149" t="s">
        <v>1</v>
      </c>
      <c r="F342" s="150" t="s">
        <v>1071</v>
      </c>
      <c r="H342" s="151">
        <v>24.4</v>
      </c>
      <c r="I342" s="152"/>
      <c r="L342" s="147"/>
      <c r="M342" s="153"/>
      <c r="T342" s="154"/>
      <c r="AT342" s="149" t="s">
        <v>173</v>
      </c>
      <c r="AU342" s="149" t="s">
        <v>83</v>
      </c>
      <c r="AV342" s="12" t="s">
        <v>83</v>
      </c>
      <c r="AW342" s="12" t="s">
        <v>30</v>
      </c>
      <c r="AX342" s="12" t="s">
        <v>73</v>
      </c>
      <c r="AY342" s="149" t="s">
        <v>166</v>
      </c>
    </row>
    <row r="343" spans="2:65" s="12" customFormat="1" x14ac:dyDescent="0.2">
      <c r="B343" s="147"/>
      <c r="D343" s="148" t="s">
        <v>173</v>
      </c>
      <c r="E343" s="149" t="s">
        <v>1</v>
      </c>
      <c r="F343" s="150" t="s">
        <v>1072</v>
      </c>
      <c r="H343" s="151">
        <v>5.4</v>
      </c>
      <c r="I343" s="152"/>
      <c r="L343" s="147"/>
      <c r="M343" s="153"/>
      <c r="T343" s="154"/>
      <c r="AT343" s="149" t="s">
        <v>173</v>
      </c>
      <c r="AU343" s="149" t="s">
        <v>83</v>
      </c>
      <c r="AV343" s="12" t="s">
        <v>83</v>
      </c>
      <c r="AW343" s="12" t="s">
        <v>30</v>
      </c>
      <c r="AX343" s="12" t="s">
        <v>73</v>
      </c>
      <c r="AY343" s="149" t="s">
        <v>166</v>
      </c>
    </row>
    <row r="344" spans="2:65" s="13" customFormat="1" x14ac:dyDescent="0.2">
      <c r="B344" s="155"/>
      <c r="D344" s="148" t="s">
        <v>173</v>
      </c>
      <c r="E344" s="156" t="s">
        <v>1</v>
      </c>
      <c r="F344" s="157" t="s">
        <v>186</v>
      </c>
      <c r="H344" s="158">
        <v>109.4</v>
      </c>
      <c r="I344" s="159"/>
      <c r="L344" s="155"/>
      <c r="M344" s="160"/>
      <c r="T344" s="161"/>
      <c r="AT344" s="156" t="s">
        <v>173</v>
      </c>
      <c r="AU344" s="156" t="s">
        <v>83</v>
      </c>
      <c r="AV344" s="13" t="s">
        <v>172</v>
      </c>
      <c r="AW344" s="13" t="s">
        <v>30</v>
      </c>
      <c r="AX344" s="13" t="s">
        <v>81</v>
      </c>
      <c r="AY344" s="156" t="s">
        <v>166</v>
      </c>
    </row>
    <row r="345" spans="2:65" s="1" customFormat="1" ht="24.2" customHeight="1" x14ac:dyDescent="0.2">
      <c r="B345" s="31"/>
      <c r="C345" s="133" t="s">
        <v>8</v>
      </c>
      <c r="D345" s="133" t="s">
        <v>168</v>
      </c>
      <c r="E345" s="134" t="s">
        <v>393</v>
      </c>
      <c r="F345" s="135" t="s">
        <v>394</v>
      </c>
      <c r="G345" s="136" t="s">
        <v>252</v>
      </c>
      <c r="H345" s="137">
        <v>450</v>
      </c>
      <c r="I345" s="138"/>
      <c r="J345" s="139">
        <f>ROUND(I345*H345,2)</f>
        <v>0</v>
      </c>
      <c r="K345" s="140"/>
      <c r="L345" s="31"/>
      <c r="M345" s="141" t="s">
        <v>1</v>
      </c>
      <c r="N345" s="142" t="s">
        <v>38</v>
      </c>
      <c r="P345" s="143">
        <f>O345*H345</f>
        <v>0</v>
      </c>
      <c r="Q345" s="143">
        <v>0</v>
      </c>
      <c r="R345" s="143">
        <f>Q345*H345</f>
        <v>0</v>
      </c>
      <c r="S345" s="143">
        <v>0</v>
      </c>
      <c r="T345" s="144">
        <f>S345*H345</f>
        <v>0</v>
      </c>
      <c r="AR345" s="145" t="s">
        <v>172</v>
      </c>
      <c r="AT345" s="145" t="s">
        <v>168</v>
      </c>
      <c r="AU345" s="145" t="s">
        <v>83</v>
      </c>
      <c r="AY345" s="16" t="s">
        <v>166</v>
      </c>
      <c r="BE345" s="146">
        <f>IF(N345="základní",J345,0)</f>
        <v>0</v>
      </c>
      <c r="BF345" s="146">
        <f>IF(N345="snížená",J345,0)</f>
        <v>0</v>
      </c>
      <c r="BG345" s="146">
        <f>IF(N345="zákl. přenesená",J345,0)</f>
        <v>0</v>
      </c>
      <c r="BH345" s="146">
        <f>IF(N345="sníž. přenesená",J345,0)</f>
        <v>0</v>
      </c>
      <c r="BI345" s="146">
        <f>IF(N345="nulová",J345,0)</f>
        <v>0</v>
      </c>
      <c r="BJ345" s="16" t="s">
        <v>81</v>
      </c>
      <c r="BK345" s="146">
        <f>ROUND(I345*H345,2)</f>
        <v>0</v>
      </c>
      <c r="BL345" s="16" t="s">
        <v>172</v>
      </c>
      <c r="BM345" s="145" t="s">
        <v>279</v>
      </c>
    </row>
    <row r="346" spans="2:65" s="12" customFormat="1" x14ac:dyDescent="0.2">
      <c r="B346" s="147"/>
      <c r="D346" s="148" t="s">
        <v>173</v>
      </c>
      <c r="E346" s="149" t="s">
        <v>1</v>
      </c>
      <c r="F346" s="150" t="s">
        <v>947</v>
      </c>
      <c r="H346" s="151">
        <v>450</v>
      </c>
      <c r="I346" s="152"/>
      <c r="L346" s="147"/>
      <c r="M346" s="153"/>
      <c r="T346" s="154"/>
      <c r="AT346" s="149" t="s">
        <v>173</v>
      </c>
      <c r="AU346" s="149" t="s">
        <v>83</v>
      </c>
      <c r="AV346" s="12" t="s">
        <v>83</v>
      </c>
      <c r="AW346" s="12" t="s">
        <v>30</v>
      </c>
      <c r="AX346" s="12" t="s">
        <v>73</v>
      </c>
      <c r="AY346" s="149" t="s">
        <v>166</v>
      </c>
    </row>
    <row r="347" spans="2:65" s="13" customFormat="1" x14ac:dyDescent="0.2">
      <c r="B347" s="155"/>
      <c r="D347" s="148" t="s">
        <v>173</v>
      </c>
      <c r="E347" s="156" t="s">
        <v>1</v>
      </c>
      <c r="F347" s="157" t="s">
        <v>186</v>
      </c>
      <c r="H347" s="158">
        <v>450</v>
      </c>
      <c r="I347" s="159"/>
      <c r="L347" s="155"/>
      <c r="M347" s="160"/>
      <c r="T347" s="161"/>
      <c r="AT347" s="156" t="s">
        <v>173</v>
      </c>
      <c r="AU347" s="156" t="s">
        <v>83</v>
      </c>
      <c r="AV347" s="13" t="s">
        <v>172</v>
      </c>
      <c r="AW347" s="13" t="s">
        <v>30</v>
      </c>
      <c r="AX347" s="13" t="s">
        <v>81</v>
      </c>
      <c r="AY347" s="156" t="s">
        <v>166</v>
      </c>
    </row>
    <row r="348" spans="2:65" s="1" customFormat="1" ht="16.5" customHeight="1" x14ac:dyDescent="0.2">
      <c r="B348" s="31"/>
      <c r="C348" s="133" t="s">
        <v>224</v>
      </c>
      <c r="D348" s="133" t="s">
        <v>168</v>
      </c>
      <c r="E348" s="134" t="s">
        <v>399</v>
      </c>
      <c r="F348" s="135" t="s">
        <v>400</v>
      </c>
      <c r="G348" s="136" t="s">
        <v>252</v>
      </c>
      <c r="H348" s="137">
        <v>450</v>
      </c>
      <c r="I348" s="138"/>
      <c r="J348" s="139">
        <f>ROUND(I348*H348,2)</f>
        <v>0</v>
      </c>
      <c r="K348" s="140"/>
      <c r="L348" s="31"/>
      <c r="M348" s="141" t="s">
        <v>1</v>
      </c>
      <c r="N348" s="142" t="s">
        <v>38</v>
      </c>
      <c r="P348" s="143">
        <f>O348*H348</f>
        <v>0</v>
      </c>
      <c r="Q348" s="143">
        <v>0</v>
      </c>
      <c r="R348" s="143">
        <f>Q348*H348</f>
        <v>0</v>
      </c>
      <c r="S348" s="143">
        <v>0</v>
      </c>
      <c r="T348" s="144">
        <f>S348*H348</f>
        <v>0</v>
      </c>
      <c r="AR348" s="145" t="s">
        <v>172</v>
      </c>
      <c r="AT348" s="145" t="s">
        <v>168</v>
      </c>
      <c r="AU348" s="145" t="s">
        <v>83</v>
      </c>
      <c r="AY348" s="16" t="s">
        <v>166</v>
      </c>
      <c r="BE348" s="146">
        <f>IF(N348="základní",J348,0)</f>
        <v>0</v>
      </c>
      <c r="BF348" s="146">
        <f>IF(N348="snížená",J348,0)</f>
        <v>0</v>
      </c>
      <c r="BG348" s="146">
        <f>IF(N348="zákl. přenesená",J348,0)</f>
        <v>0</v>
      </c>
      <c r="BH348" s="146">
        <f>IF(N348="sníž. přenesená",J348,0)</f>
        <v>0</v>
      </c>
      <c r="BI348" s="146">
        <f>IF(N348="nulová",J348,0)</f>
        <v>0</v>
      </c>
      <c r="BJ348" s="16" t="s">
        <v>81</v>
      </c>
      <c r="BK348" s="146">
        <f>ROUND(I348*H348,2)</f>
        <v>0</v>
      </c>
      <c r="BL348" s="16" t="s">
        <v>172</v>
      </c>
      <c r="BM348" s="145" t="s">
        <v>288</v>
      </c>
    </row>
    <row r="349" spans="2:65" s="12" customFormat="1" x14ac:dyDescent="0.2">
      <c r="B349" s="147"/>
      <c r="D349" s="148" t="s">
        <v>173</v>
      </c>
      <c r="E349" s="149" t="s">
        <v>1</v>
      </c>
      <c r="F349" s="150" t="s">
        <v>947</v>
      </c>
      <c r="H349" s="151">
        <v>450</v>
      </c>
      <c r="I349" s="152"/>
      <c r="L349" s="147"/>
      <c r="M349" s="153"/>
      <c r="T349" s="154"/>
      <c r="AT349" s="149" t="s">
        <v>173</v>
      </c>
      <c r="AU349" s="149" t="s">
        <v>83</v>
      </c>
      <c r="AV349" s="12" t="s">
        <v>83</v>
      </c>
      <c r="AW349" s="12" t="s">
        <v>30</v>
      </c>
      <c r="AX349" s="12" t="s">
        <v>73</v>
      </c>
      <c r="AY349" s="149" t="s">
        <v>166</v>
      </c>
    </row>
    <row r="350" spans="2:65" s="13" customFormat="1" x14ac:dyDescent="0.2">
      <c r="B350" s="155"/>
      <c r="D350" s="148" t="s">
        <v>173</v>
      </c>
      <c r="E350" s="156" t="s">
        <v>1</v>
      </c>
      <c r="F350" s="157" t="s">
        <v>186</v>
      </c>
      <c r="H350" s="158">
        <v>450</v>
      </c>
      <c r="I350" s="159"/>
      <c r="L350" s="155"/>
      <c r="M350" s="160"/>
      <c r="T350" s="161"/>
      <c r="AT350" s="156" t="s">
        <v>173</v>
      </c>
      <c r="AU350" s="156" t="s">
        <v>83</v>
      </c>
      <c r="AV350" s="13" t="s">
        <v>172</v>
      </c>
      <c r="AW350" s="13" t="s">
        <v>30</v>
      </c>
      <c r="AX350" s="13" t="s">
        <v>81</v>
      </c>
      <c r="AY350" s="156" t="s">
        <v>166</v>
      </c>
    </row>
    <row r="351" spans="2:65" s="1" customFormat="1" ht="21.75" customHeight="1" x14ac:dyDescent="0.2">
      <c r="B351" s="31"/>
      <c r="C351" s="133" t="s">
        <v>310</v>
      </c>
      <c r="D351" s="133" t="s">
        <v>168</v>
      </c>
      <c r="E351" s="134" t="s">
        <v>402</v>
      </c>
      <c r="F351" s="135" t="s">
        <v>403</v>
      </c>
      <c r="G351" s="136" t="s">
        <v>252</v>
      </c>
      <c r="H351" s="137">
        <v>126.88</v>
      </c>
      <c r="I351" s="138"/>
      <c r="J351" s="139">
        <f>ROUND(I351*H351,2)</f>
        <v>0</v>
      </c>
      <c r="K351" s="140"/>
      <c r="L351" s="31"/>
      <c r="M351" s="141" t="s">
        <v>1</v>
      </c>
      <c r="N351" s="142" t="s">
        <v>38</v>
      </c>
      <c r="P351" s="143">
        <f>O351*H351</f>
        <v>0</v>
      </c>
      <c r="Q351" s="143">
        <v>0</v>
      </c>
      <c r="R351" s="143">
        <f>Q351*H351</f>
        <v>0</v>
      </c>
      <c r="S351" s="143">
        <v>0</v>
      </c>
      <c r="T351" s="144">
        <f>S351*H351</f>
        <v>0</v>
      </c>
      <c r="AR351" s="145" t="s">
        <v>172</v>
      </c>
      <c r="AT351" s="145" t="s">
        <v>168</v>
      </c>
      <c r="AU351" s="145" t="s">
        <v>83</v>
      </c>
      <c r="AY351" s="16" t="s">
        <v>166</v>
      </c>
      <c r="BE351" s="146">
        <f>IF(N351="základní",J351,0)</f>
        <v>0</v>
      </c>
      <c r="BF351" s="146">
        <f>IF(N351="snížená",J351,0)</f>
        <v>0</v>
      </c>
      <c r="BG351" s="146">
        <f>IF(N351="zákl. přenesená",J351,0)</f>
        <v>0</v>
      </c>
      <c r="BH351" s="146">
        <f>IF(N351="sníž. přenesená",J351,0)</f>
        <v>0</v>
      </c>
      <c r="BI351" s="146">
        <f>IF(N351="nulová",J351,0)</f>
        <v>0</v>
      </c>
      <c r="BJ351" s="16" t="s">
        <v>81</v>
      </c>
      <c r="BK351" s="146">
        <f>ROUND(I351*H351,2)</f>
        <v>0</v>
      </c>
      <c r="BL351" s="16" t="s">
        <v>172</v>
      </c>
      <c r="BM351" s="145" t="s">
        <v>292</v>
      </c>
    </row>
    <row r="352" spans="2:65" s="12" customFormat="1" x14ac:dyDescent="0.2">
      <c r="B352" s="147"/>
      <c r="D352" s="148" t="s">
        <v>173</v>
      </c>
      <c r="E352" s="149" t="s">
        <v>1</v>
      </c>
      <c r="F352" s="150" t="s">
        <v>1015</v>
      </c>
      <c r="H352" s="151">
        <v>2.97</v>
      </c>
      <c r="I352" s="152"/>
      <c r="L352" s="147"/>
      <c r="M352" s="153"/>
      <c r="T352" s="154"/>
      <c r="AT352" s="149" t="s">
        <v>173</v>
      </c>
      <c r="AU352" s="149" t="s">
        <v>83</v>
      </c>
      <c r="AV352" s="12" t="s">
        <v>83</v>
      </c>
      <c r="AW352" s="12" t="s">
        <v>30</v>
      </c>
      <c r="AX352" s="12" t="s">
        <v>73</v>
      </c>
      <c r="AY352" s="149" t="s">
        <v>166</v>
      </c>
    </row>
    <row r="353" spans="2:51" s="12" customFormat="1" x14ac:dyDescent="0.2">
      <c r="B353" s="147"/>
      <c r="D353" s="148" t="s">
        <v>173</v>
      </c>
      <c r="E353" s="149" t="s">
        <v>1</v>
      </c>
      <c r="F353" s="150" t="s">
        <v>1016</v>
      </c>
      <c r="H353" s="151">
        <v>13.365</v>
      </c>
      <c r="I353" s="152"/>
      <c r="L353" s="147"/>
      <c r="M353" s="153"/>
      <c r="T353" s="154"/>
      <c r="AT353" s="149" t="s">
        <v>173</v>
      </c>
      <c r="AU353" s="149" t="s">
        <v>83</v>
      </c>
      <c r="AV353" s="12" t="s">
        <v>83</v>
      </c>
      <c r="AW353" s="12" t="s">
        <v>30</v>
      </c>
      <c r="AX353" s="12" t="s">
        <v>73</v>
      </c>
      <c r="AY353" s="149" t="s">
        <v>166</v>
      </c>
    </row>
    <row r="354" spans="2:51" s="12" customFormat="1" x14ac:dyDescent="0.2">
      <c r="B354" s="147"/>
      <c r="D354" s="148" t="s">
        <v>173</v>
      </c>
      <c r="E354" s="149" t="s">
        <v>1</v>
      </c>
      <c r="F354" s="150" t="s">
        <v>1017</v>
      </c>
      <c r="H354" s="151">
        <v>8.3160000000000007</v>
      </c>
      <c r="I354" s="152"/>
      <c r="L354" s="147"/>
      <c r="M354" s="153"/>
      <c r="T354" s="154"/>
      <c r="AT354" s="149" t="s">
        <v>173</v>
      </c>
      <c r="AU354" s="149" t="s">
        <v>83</v>
      </c>
      <c r="AV354" s="12" t="s">
        <v>83</v>
      </c>
      <c r="AW354" s="12" t="s">
        <v>30</v>
      </c>
      <c r="AX354" s="12" t="s">
        <v>73</v>
      </c>
      <c r="AY354" s="149" t="s">
        <v>166</v>
      </c>
    </row>
    <row r="355" spans="2:51" s="12" customFormat="1" x14ac:dyDescent="0.2">
      <c r="B355" s="147"/>
      <c r="D355" s="148" t="s">
        <v>173</v>
      </c>
      <c r="E355" s="149" t="s">
        <v>1</v>
      </c>
      <c r="F355" s="150" t="s">
        <v>1018</v>
      </c>
      <c r="H355" s="151">
        <v>6.8310000000000004</v>
      </c>
      <c r="I355" s="152"/>
      <c r="L355" s="147"/>
      <c r="M355" s="153"/>
      <c r="T355" s="154"/>
      <c r="AT355" s="149" t="s">
        <v>173</v>
      </c>
      <c r="AU355" s="149" t="s">
        <v>83</v>
      </c>
      <c r="AV355" s="12" t="s">
        <v>83</v>
      </c>
      <c r="AW355" s="12" t="s">
        <v>30</v>
      </c>
      <c r="AX355" s="12" t="s">
        <v>73</v>
      </c>
      <c r="AY355" s="149" t="s">
        <v>166</v>
      </c>
    </row>
    <row r="356" spans="2:51" s="12" customFormat="1" x14ac:dyDescent="0.2">
      <c r="B356" s="147"/>
      <c r="D356" s="148" t="s">
        <v>173</v>
      </c>
      <c r="E356" s="149" t="s">
        <v>1</v>
      </c>
      <c r="F356" s="150" t="s">
        <v>1019</v>
      </c>
      <c r="H356" s="151">
        <v>6.2370000000000001</v>
      </c>
      <c r="I356" s="152"/>
      <c r="L356" s="147"/>
      <c r="M356" s="153"/>
      <c r="T356" s="154"/>
      <c r="AT356" s="149" t="s">
        <v>173</v>
      </c>
      <c r="AU356" s="149" t="s">
        <v>83</v>
      </c>
      <c r="AV356" s="12" t="s">
        <v>83</v>
      </c>
      <c r="AW356" s="12" t="s">
        <v>30</v>
      </c>
      <c r="AX356" s="12" t="s">
        <v>73</v>
      </c>
      <c r="AY356" s="149" t="s">
        <v>166</v>
      </c>
    </row>
    <row r="357" spans="2:51" s="12" customFormat="1" x14ac:dyDescent="0.2">
      <c r="B357" s="147"/>
      <c r="D357" s="148" t="s">
        <v>173</v>
      </c>
      <c r="E357" s="149" t="s">
        <v>1</v>
      </c>
      <c r="F357" s="150" t="s">
        <v>1020</v>
      </c>
      <c r="H357" s="151">
        <v>5.94</v>
      </c>
      <c r="I357" s="152"/>
      <c r="L357" s="147"/>
      <c r="M357" s="153"/>
      <c r="T357" s="154"/>
      <c r="AT357" s="149" t="s">
        <v>173</v>
      </c>
      <c r="AU357" s="149" t="s">
        <v>83</v>
      </c>
      <c r="AV357" s="12" t="s">
        <v>83</v>
      </c>
      <c r="AW357" s="12" t="s">
        <v>30</v>
      </c>
      <c r="AX357" s="12" t="s">
        <v>73</v>
      </c>
      <c r="AY357" s="149" t="s">
        <v>166</v>
      </c>
    </row>
    <row r="358" spans="2:51" s="12" customFormat="1" x14ac:dyDescent="0.2">
      <c r="B358" s="147"/>
      <c r="D358" s="148" t="s">
        <v>173</v>
      </c>
      <c r="E358" s="149" t="s">
        <v>1</v>
      </c>
      <c r="F358" s="150" t="s">
        <v>1021</v>
      </c>
      <c r="H358" s="151">
        <v>12.474</v>
      </c>
      <c r="I358" s="152"/>
      <c r="L358" s="147"/>
      <c r="M358" s="153"/>
      <c r="T358" s="154"/>
      <c r="AT358" s="149" t="s">
        <v>173</v>
      </c>
      <c r="AU358" s="149" t="s">
        <v>83</v>
      </c>
      <c r="AV358" s="12" t="s">
        <v>83</v>
      </c>
      <c r="AW358" s="12" t="s">
        <v>30</v>
      </c>
      <c r="AX358" s="12" t="s">
        <v>73</v>
      </c>
      <c r="AY358" s="149" t="s">
        <v>166</v>
      </c>
    </row>
    <row r="359" spans="2:51" s="12" customFormat="1" x14ac:dyDescent="0.2">
      <c r="B359" s="147"/>
      <c r="D359" s="148" t="s">
        <v>173</v>
      </c>
      <c r="E359" s="149" t="s">
        <v>1</v>
      </c>
      <c r="F359" s="150" t="s">
        <v>1022</v>
      </c>
      <c r="H359" s="151">
        <v>10.098000000000001</v>
      </c>
      <c r="I359" s="152"/>
      <c r="L359" s="147"/>
      <c r="M359" s="153"/>
      <c r="T359" s="154"/>
      <c r="AT359" s="149" t="s">
        <v>173</v>
      </c>
      <c r="AU359" s="149" t="s">
        <v>83</v>
      </c>
      <c r="AV359" s="12" t="s">
        <v>83</v>
      </c>
      <c r="AW359" s="12" t="s">
        <v>30</v>
      </c>
      <c r="AX359" s="12" t="s">
        <v>73</v>
      </c>
      <c r="AY359" s="149" t="s">
        <v>166</v>
      </c>
    </row>
    <row r="360" spans="2:51" s="12" customFormat="1" x14ac:dyDescent="0.2">
      <c r="B360" s="147"/>
      <c r="D360" s="148" t="s">
        <v>173</v>
      </c>
      <c r="E360" s="149" t="s">
        <v>1</v>
      </c>
      <c r="F360" s="150" t="s">
        <v>1023</v>
      </c>
      <c r="H360" s="151">
        <v>2.97</v>
      </c>
      <c r="I360" s="152"/>
      <c r="L360" s="147"/>
      <c r="M360" s="153"/>
      <c r="T360" s="154"/>
      <c r="AT360" s="149" t="s">
        <v>173</v>
      </c>
      <c r="AU360" s="149" t="s">
        <v>83</v>
      </c>
      <c r="AV360" s="12" t="s">
        <v>83</v>
      </c>
      <c r="AW360" s="12" t="s">
        <v>30</v>
      </c>
      <c r="AX360" s="12" t="s">
        <v>73</v>
      </c>
      <c r="AY360" s="149" t="s">
        <v>166</v>
      </c>
    </row>
    <row r="361" spans="2:51" s="12" customFormat="1" x14ac:dyDescent="0.2">
      <c r="B361" s="147"/>
      <c r="D361" s="148" t="s">
        <v>173</v>
      </c>
      <c r="E361" s="149" t="s">
        <v>1</v>
      </c>
      <c r="F361" s="150" t="s">
        <v>1024</v>
      </c>
      <c r="H361" s="151">
        <v>16.038</v>
      </c>
      <c r="I361" s="152"/>
      <c r="L361" s="147"/>
      <c r="M361" s="153"/>
      <c r="T361" s="154"/>
      <c r="AT361" s="149" t="s">
        <v>173</v>
      </c>
      <c r="AU361" s="149" t="s">
        <v>83</v>
      </c>
      <c r="AV361" s="12" t="s">
        <v>83</v>
      </c>
      <c r="AW361" s="12" t="s">
        <v>30</v>
      </c>
      <c r="AX361" s="12" t="s">
        <v>73</v>
      </c>
      <c r="AY361" s="149" t="s">
        <v>166</v>
      </c>
    </row>
    <row r="362" spans="2:51" s="12" customFormat="1" x14ac:dyDescent="0.2">
      <c r="B362" s="147"/>
      <c r="D362" s="148" t="s">
        <v>173</v>
      </c>
      <c r="E362" s="149" t="s">
        <v>1</v>
      </c>
      <c r="F362" s="150" t="s">
        <v>1025</v>
      </c>
      <c r="H362" s="151">
        <v>1.782</v>
      </c>
      <c r="I362" s="152"/>
      <c r="L362" s="147"/>
      <c r="M362" s="153"/>
      <c r="T362" s="154"/>
      <c r="AT362" s="149" t="s">
        <v>173</v>
      </c>
      <c r="AU362" s="149" t="s">
        <v>83</v>
      </c>
      <c r="AV362" s="12" t="s">
        <v>83</v>
      </c>
      <c r="AW362" s="12" t="s">
        <v>30</v>
      </c>
      <c r="AX362" s="12" t="s">
        <v>73</v>
      </c>
      <c r="AY362" s="149" t="s">
        <v>166</v>
      </c>
    </row>
    <row r="363" spans="2:51" s="12" customFormat="1" x14ac:dyDescent="0.2">
      <c r="B363" s="147"/>
      <c r="D363" s="148" t="s">
        <v>173</v>
      </c>
      <c r="E363" s="149" t="s">
        <v>1</v>
      </c>
      <c r="F363" s="150" t="s">
        <v>1026</v>
      </c>
      <c r="H363" s="151">
        <v>5.6429999999999998</v>
      </c>
      <c r="I363" s="152"/>
      <c r="L363" s="147"/>
      <c r="M363" s="153"/>
      <c r="T363" s="154"/>
      <c r="AT363" s="149" t="s">
        <v>173</v>
      </c>
      <c r="AU363" s="149" t="s">
        <v>83</v>
      </c>
      <c r="AV363" s="12" t="s">
        <v>83</v>
      </c>
      <c r="AW363" s="12" t="s">
        <v>30</v>
      </c>
      <c r="AX363" s="12" t="s">
        <v>73</v>
      </c>
      <c r="AY363" s="149" t="s">
        <v>166</v>
      </c>
    </row>
    <row r="364" spans="2:51" s="12" customFormat="1" x14ac:dyDescent="0.2">
      <c r="B364" s="147"/>
      <c r="D364" s="148" t="s">
        <v>173</v>
      </c>
      <c r="E364" s="149" t="s">
        <v>1</v>
      </c>
      <c r="F364" s="150" t="s">
        <v>1073</v>
      </c>
      <c r="H364" s="151">
        <v>11.88</v>
      </c>
      <c r="I364" s="152"/>
      <c r="L364" s="147"/>
      <c r="M364" s="153"/>
      <c r="T364" s="154"/>
      <c r="AT364" s="149" t="s">
        <v>173</v>
      </c>
      <c r="AU364" s="149" t="s">
        <v>83</v>
      </c>
      <c r="AV364" s="12" t="s">
        <v>83</v>
      </c>
      <c r="AW364" s="12" t="s">
        <v>30</v>
      </c>
      <c r="AX364" s="12" t="s">
        <v>73</v>
      </c>
      <c r="AY364" s="149" t="s">
        <v>166</v>
      </c>
    </row>
    <row r="365" spans="2:51" s="12" customFormat="1" x14ac:dyDescent="0.2">
      <c r="B365" s="147"/>
      <c r="D365" s="148" t="s">
        <v>173</v>
      </c>
      <c r="E365" s="149" t="s">
        <v>1</v>
      </c>
      <c r="F365" s="150" t="s">
        <v>271</v>
      </c>
      <c r="H365" s="151">
        <v>-3.96</v>
      </c>
      <c r="I365" s="152"/>
      <c r="L365" s="147"/>
      <c r="M365" s="153"/>
      <c r="T365" s="154"/>
      <c r="AT365" s="149" t="s">
        <v>173</v>
      </c>
      <c r="AU365" s="149" t="s">
        <v>83</v>
      </c>
      <c r="AV365" s="12" t="s">
        <v>83</v>
      </c>
      <c r="AW365" s="12" t="s">
        <v>30</v>
      </c>
      <c r="AX365" s="12" t="s">
        <v>73</v>
      </c>
      <c r="AY365" s="149" t="s">
        <v>166</v>
      </c>
    </row>
    <row r="366" spans="2:51" s="12" customFormat="1" x14ac:dyDescent="0.2">
      <c r="B366" s="147"/>
      <c r="D366" s="148" t="s">
        <v>173</v>
      </c>
      <c r="E366" s="149" t="s">
        <v>1</v>
      </c>
      <c r="F366" s="150" t="s">
        <v>890</v>
      </c>
      <c r="H366" s="151">
        <v>3.8610000000000002</v>
      </c>
      <c r="I366" s="152"/>
      <c r="L366" s="147"/>
      <c r="M366" s="153"/>
      <c r="T366" s="154"/>
      <c r="AT366" s="149" t="s">
        <v>173</v>
      </c>
      <c r="AU366" s="149" t="s">
        <v>83</v>
      </c>
      <c r="AV366" s="12" t="s">
        <v>83</v>
      </c>
      <c r="AW366" s="12" t="s">
        <v>30</v>
      </c>
      <c r="AX366" s="12" t="s">
        <v>73</v>
      </c>
      <c r="AY366" s="149" t="s">
        <v>166</v>
      </c>
    </row>
    <row r="367" spans="2:51" s="12" customFormat="1" x14ac:dyDescent="0.2">
      <c r="B367" s="147"/>
      <c r="D367" s="148" t="s">
        <v>173</v>
      </c>
      <c r="E367" s="149" t="s">
        <v>1</v>
      </c>
      <c r="F367" s="150" t="s">
        <v>265</v>
      </c>
      <c r="H367" s="151">
        <v>-2.1669999999999998</v>
      </c>
      <c r="I367" s="152"/>
      <c r="L367" s="147"/>
      <c r="M367" s="153"/>
      <c r="T367" s="154"/>
      <c r="AT367" s="149" t="s">
        <v>173</v>
      </c>
      <c r="AU367" s="149" t="s">
        <v>83</v>
      </c>
      <c r="AV367" s="12" t="s">
        <v>83</v>
      </c>
      <c r="AW367" s="12" t="s">
        <v>30</v>
      </c>
      <c r="AX367" s="12" t="s">
        <v>73</v>
      </c>
      <c r="AY367" s="149" t="s">
        <v>166</v>
      </c>
    </row>
    <row r="368" spans="2:51" s="12" customFormat="1" x14ac:dyDescent="0.2">
      <c r="B368" s="147"/>
      <c r="D368" s="148" t="s">
        <v>173</v>
      </c>
      <c r="E368" s="149" t="s">
        <v>1</v>
      </c>
      <c r="F368" s="150" t="s">
        <v>1028</v>
      </c>
      <c r="H368" s="151">
        <v>8.1679999999999993</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271</v>
      </c>
      <c r="H369" s="151">
        <v>-3.96</v>
      </c>
      <c r="I369" s="152"/>
      <c r="L369" s="147"/>
      <c r="M369" s="153"/>
      <c r="T369" s="154"/>
      <c r="AT369" s="149" t="s">
        <v>173</v>
      </c>
      <c r="AU369" s="149" t="s">
        <v>83</v>
      </c>
      <c r="AV369" s="12" t="s">
        <v>83</v>
      </c>
      <c r="AW369" s="12" t="s">
        <v>30</v>
      </c>
      <c r="AX369" s="12" t="s">
        <v>73</v>
      </c>
      <c r="AY369" s="149" t="s">
        <v>166</v>
      </c>
    </row>
    <row r="370" spans="2:65" s="12" customFormat="1" x14ac:dyDescent="0.2">
      <c r="B370" s="147"/>
      <c r="D370" s="148" t="s">
        <v>173</v>
      </c>
      <c r="E370" s="149" t="s">
        <v>1</v>
      </c>
      <c r="F370" s="150" t="s">
        <v>1031</v>
      </c>
      <c r="H370" s="151">
        <v>36.234000000000002</v>
      </c>
      <c r="I370" s="152"/>
      <c r="L370" s="147"/>
      <c r="M370" s="153"/>
      <c r="T370" s="154"/>
      <c r="AT370" s="149" t="s">
        <v>173</v>
      </c>
      <c r="AU370" s="149" t="s">
        <v>83</v>
      </c>
      <c r="AV370" s="12" t="s">
        <v>83</v>
      </c>
      <c r="AW370" s="12" t="s">
        <v>30</v>
      </c>
      <c r="AX370" s="12" t="s">
        <v>73</v>
      </c>
      <c r="AY370" s="149" t="s">
        <v>166</v>
      </c>
    </row>
    <row r="371" spans="2:65" s="12" customFormat="1" x14ac:dyDescent="0.2">
      <c r="B371" s="147"/>
      <c r="D371" s="148" t="s">
        <v>173</v>
      </c>
      <c r="E371" s="149" t="s">
        <v>1</v>
      </c>
      <c r="F371" s="150" t="s">
        <v>1032</v>
      </c>
      <c r="H371" s="151">
        <v>-15.84</v>
      </c>
      <c r="I371" s="152"/>
      <c r="L371" s="147"/>
      <c r="M371" s="153"/>
      <c r="T371" s="154"/>
      <c r="AT371" s="149" t="s">
        <v>173</v>
      </c>
      <c r="AU371" s="149" t="s">
        <v>83</v>
      </c>
      <c r="AV371" s="12" t="s">
        <v>83</v>
      </c>
      <c r="AW371" s="12" t="s">
        <v>30</v>
      </c>
      <c r="AX371" s="12" t="s">
        <v>73</v>
      </c>
      <c r="AY371" s="149" t="s">
        <v>166</v>
      </c>
    </row>
    <row r="372" spans="2:65" s="13" customFormat="1" x14ac:dyDescent="0.2">
      <c r="B372" s="155"/>
      <c r="D372" s="148" t="s">
        <v>173</v>
      </c>
      <c r="E372" s="156" t="s">
        <v>1</v>
      </c>
      <c r="F372" s="157" t="s">
        <v>186</v>
      </c>
      <c r="H372" s="158">
        <v>126.88</v>
      </c>
      <c r="I372" s="159"/>
      <c r="L372" s="155"/>
      <c r="M372" s="160"/>
      <c r="T372" s="161"/>
      <c r="AT372" s="156" t="s">
        <v>173</v>
      </c>
      <c r="AU372" s="156" t="s">
        <v>83</v>
      </c>
      <c r="AV372" s="13" t="s">
        <v>172</v>
      </c>
      <c r="AW372" s="13" t="s">
        <v>30</v>
      </c>
      <c r="AX372" s="13" t="s">
        <v>81</v>
      </c>
      <c r="AY372" s="156" t="s">
        <v>166</v>
      </c>
    </row>
    <row r="373" spans="2:65" s="1" customFormat="1" ht="21.75" customHeight="1" x14ac:dyDescent="0.2">
      <c r="B373" s="31"/>
      <c r="C373" s="133" t="s">
        <v>228</v>
      </c>
      <c r="D373" s="133" t="s">
        <v>168</v>
      </c>
      <c r="E373" s="134" t="s">
        <v>413</v>
      </c>
      <c r="F373" s="135" t="s">
        <v>414</v>
      </c>
      <c r="G373" s="136" t="s">
        <v>252</v>
      </c>
      <c r="H373" s="137">
        <v>1.1819999999999999</v>
      </c>
      <c r="I373" s="138"/>
      <c r="J373" s="139">
        <f>ROUND(I373*H373,2)</f>
        <v>0</v>
      </c>
      <c r="K373" s="140"/>
      <c r="L373" s="31"/>
      <c r="M373" s="141" t="s">
        <v>1</v>
      </c>
      <c r="N373" s="142" t="s">
        <v>38</v>
      </c>
      <c r="P373" s="143">
        <f>O373*H373</f>
        <v>0</v>
      </c>
      <c r="Q373" s="143">
        <v>0</v>
      </c>
      <c r="R373" s="143">
        <f>Q373*H373</f>
        <v>0</v>
      </c>
      <c r="S373" s="143">
        <v>0</v>
      </c>
      <c r="T373" s="144">
        <f>S373*H373</f>
        <v>0</v>
      </c>
      <c r="AR373" s="145" t="s">
        <v>172</v>
      </c>
      <c r="AT373" s="145" t="s">
        <v>168</v>
      </c>
      <c r="AU373" s="145" t="s">
        <v>83</v>
      </c>
      <c r="AY373" s="16" t="s">
        <v>166</v>
      </c>
      <c r="BE373" s="146">
        <f>IF(N373="základní",J373,0)</f>
        <v>0</v>
      </c>
      <c r="BF373" s="146">
        <f>IF(N373="snížená",J373,0)</f>
        <v>0</v>
      </c>
      <c r="BG373" s="146">
        <f>IF(N373="zákl. přenesená",J373,0)</f>
        <v>0</v>
      </c>
      <c r="BH373" s="146">
        <f>IF(N373="sníž. přenesená",J373,0)</f>
        <v>0</v>
      </c>
      <c r="BI373" s="146">
        <f>IF(N373="nulová",J373,0)</f>
        <v>0</v>
      </c>
      <c r="BJ373" s="16" t="s">
        <v>81</v>
      </c>
      <c r="BK373" s="146">
        <f>ROUND(I373*H373,2)</f>
        <v>0</v>
      </c>
      <c r="BL373" s="16" t="s">
        <v>172</v>
      </c>
      <c r="BM373" s="145" t="s">
        <v>313</v>
      </c>
    </row>
    <row r="374" spans="2:65" s="12" customFormat="1" x14ac:dyDescent="0.2">
      <c r="B374" s="147"/>
      <c r="D374" s="148" t="s">
        <v>173</v>
      </c>
      <c r="E374" s="149" t="s">
        <v>1</v>
      </c>
      <c r="F374" s="150" t="s">
        <v>948</v>
      </c>
      <c r="H374" s="151">
        <v>1.1819999999999999</v>
      </c>
      <c r="I374" s="152"/>
      <c r="L374" s="147"/>
      <c r="M374" s="153"/>
      <c r="T374" s="154"/>
      <c r="AT374" s="149" t="s">
        <v>173</v>
      </c>
      <c r="AU374" s="149" t="s">
        <v>83</v>
      </c>
      <c r="AV374" s="12" t="s">
        <v>83</v>
      </c>
      <c r="AW374" s="12" t="s">
        <v>30</v>
      </c>
      <c r="AX374" s="12" t="s">
        <v>73</v>
      </c>
      <c r="AY374" s="149" t="s">
        <v>166</v>
      </c>
    </row>
    <row r="375" spans="2:65" s="13" customFormat="1" x14ac:dyDescent="0.2">
      <c r="B375" s="155"/>
      <c r="D375" s="148" t="s">
        <v>173</v>
      </c>
      <c r="E375" s="156" t="s">
        <v>1</v>
      </c>
      <c r="F375" s="157" t="s">
        <v>186</v>
      </c>
      <c r="H375" s="158">
        <v>1.1819999999999999</v>
      </c>
      <c r="I375" s="159"/>
      <c r="L375" s="155"/>
      <c r="M375" s="160"/>
      <c r="T375" s="161"/>
      <c r="AT375" s="156" t="s">
        <v>173</v>
      </c>
      <c r="AU375" s="156" t="s">
        <v>83</v>
      </c>
      <c r="AV375" s="13" t="s">
        <v>172</v>
      </c>
      <c r="AW375" s="13" t="s">
        <v>30</v>
      </c>
      <c r="AX375" s="13" t="s">
        <v>81</v>
      </c>
      <c r="AY375" s="156" t="s">
        <v>166</v>
      </c>
    </row>
    <row r="376" spans="2:65" s="1" customFormat="1" ht="21.75" customHeight="1" x14ac:dyDescent="0.2">
      <c r="B376" s="31"/>
      <c r="C376" s="133" t="s">
        <v>317</v>
      </c>
      <c r="D376" s="133" t="s">
        <v>168</v>
      </c>
      <c r="E376" s="134" t="s">
        <v>420</v>
      </c>
      <c r="F376" s="135" t="s">
        <v>421</v>
      </c>
      <c r="G376" s="136" t="s">
        <v>252</v>
      </c>
      <c r="H376" s="137">
        <v>28.129000000000001</v>
      </c>
      <c r="I376" s="138"/>
      <c r="J376" s="139">
        <f>ROUND(I376*H376,2)</f>
        <v>0</v>
      </c>
      <c r="K376" s="140"/>
      <c r="L376" s="31"/>
      <c r="M376" s="141" t="s">
        <v>1</v>
      </c>
      <c r="N376" s="142" t="s">
        <v>38</v>
      </c>
      <c r="P376" s="143">
        <f>O376*H376</f>
        <v>0</v>
      </c>
      <c r="Q376" s="143">
        <v>0</v>
      </c>
      <c r="R376" s="143">
        <f>Q376*H376</f>
        <v>0</v>
      </c>
      <c r="S376" s="143">
        <v>0</v>
      </c>
      <c r="T376" s="144">
        <f>S376*H376</f>
        <v>0</v>
      </c>
      <c r="AR376" s="145" t="s">
        <v>172</v>
      </c>
      <c r="AT376" s="145" t="s">
        <v>168</v>
      </c>
      <c r="AU376" s="145" t="s">
        <v>83</v>
      </c>
      <c r="AY376" s="16" t="s">
        <v>166</v>
      </c>
      <c r="BE376" s="146">
        <f>IF(N376="základní",J376,0)</f>
        <v>0</v>
      </c>
      <c r="BF376" s="146">
        <f>IF(N376="snížená",J376,0)</f>
        <v>0</v>
      </c>
      <c r="BG376" s="146">
        <f>IF(N376="zákl. přenesená",J376,0)</f>
        <v>0</v>
      </c>
      <c r="BH376" s="146">
        <f>IF(N376="sníž. přenesená",J376,0)</f>
        <v>0</v>
      </c>
      <c r="BI376" s="146">
        <f>IF(N376="nulová",J376,0)</f>
        <v>0</v>
      </c>
      <c r="BJ376" s="16" t="s">
        <v>81</v>
      </c>
      <c r="BK376" s="146">
        <f>ROUND(I376*H376,2)</f>
        <v>0</v>
      </c>
      <c r="BL376" s="16" t="s">
        <v>172</v>
      </c>
      <c r="BM376" s="145" t="s">
        <v>316</v>
      </c>
    </row>
    <row r="377" spans="2:65" s="12" customFormat="1" x14ac:dyDescent="0.2">
      <c r="B377" s="147"/>
      <c r="D377" s="148" t="s">
        <v>173</v>
      </c>
      <c r="E377" s="149" t="s">
        <v>1</v>
      </c>
      <c r="F377" s="150" t="s">
        <v>425</v>
      </c>
      <c r="H377" s="151">
        <v>2.1669999999999998</v>
      </c>
      <c r="I377" s="152"/>
      <c r="L377" s="147"/>
      <c r="M377" s="153"/>
      <c r="T377" s="154"/>
      <c r="AT377" s="149" t="s">
        <v>173</v>
      </c>
      <c r="AU377" s="149" t="s">
        <v>83</v>
      </c>
      <c r="AV377" s="12" t="s">
        <v>83</v>
      </c>
      <c r="AW377" s="12" t="s">
        <v>30</v>
      </c>
      <c r="AX377" s="12" t="s">
        <v>73</v>
      </c>
      <c r="AY377" s="149" t="s">
        <v>166</v>
      </c>
    </row>
    <row r="378" spans="2:65" s="12" customFormat="1" x14ac:dyDescent="0.2">
      <c r="B378" s="147"/>
      <c r="D378" s="148" t="s">
        <v>173</v>
      </c>
      <c r="E378" s="149" t="s">
        <v>1</v>
      </c>
      <c r="F378" s="150" t="s">
        <v>425</v>
      </c>
      <c r="H378" s="151">
        <v>2.1669999999999998</v>
      </c>
      <c r="I378" s="152"/>
      <c r="L378" s="147"/>
      <c r="M378" s="153"/>
      <c r="T378" s="154"/>
      <c r="AT378" s="149" t="s">
        <v>173</v>
      </c>
      <c r="AU378" s="149" t="s">
        <v>83</v>
      </c>
      <c r="AV378" s="12" t="s">
        <v>83</v>
      </c>
      <c r="AW378" s="12" t="s">
        <v>30</v>
      </c>
      <c r="AX378" s="12" t="s">
        <v>73</v>
      </c>
      <c r="AY378" s="149" t="s">
        <v>166</v>
      </c>
    </row>
    <row r="379" spans="2:65" s="12" customFormat="1" x14ac:dyDescent="0.2">
      <c r="B379" s="147"/>
      <c r="D379" s="148" t="s">
        <v>173</v>
      </c>
      <c r="E379" s="149" t="s">
        <v>1</v>
      </c>
      <c r="F379" s="150" t="s">
        <v>950</v>
      </c>
      <c r="H379" s="151">
        <v>3.9950000000000001</v>
      </c>
      <c r="I379" s="152"/>
      <c r="L379" s="147"/>
      <c r="M379" s="153"/>
      <c r="T379" s="154"/>
      <c r="AT379" s="149" t="s">
        <v>173</v>
      </c>
      <c r="AU379" s="149" t="s">
        <v>83</v>
      </c>
      <c r="AV379" s="12" t="s">
        <v>83</v>
      </c>
      <c r="AW379" s="12" t="s">
        <v>30</v>
      </c>
      <c r="AX379" s="12" t="s">
        <v>73</v>
      </c>
      <c r="AY379" s="149" t="s">
        <v>166</v>
      </c>
    </row>
    <row r="380" spans="2:65" s="12" customFormat="1" x14ac:dyDescent="0.2">
      <c r="B380" s="147"/>
      <c r="D380" s="148" t="s">
        <v>173</v>
      </c>
      <c r="E380" s="149" t="s">
        <v>1</v>
      </c>
      <c r="F380" s="150" t="s">
        <v>427</v>
      </c>
      <c r="H380" s="151">
        <v>15.84</v>
      </c>
      <c r="I380" s="152"/>
      <c r="L380" s="147"/>
      <c r="M380" s="153"/>
      <c r="T380" s="154"/>
      <c r="AT380" s="149" t="s">
        <v>173</v>
      </c>
      <c r="AU380" s="149" t="s">
        <v>83</v>
      </c>
      <c r="AV380" s="12" t="s">
        <v>83</v>
      </c>
      <c r="AW380" s="12" t="s">
        <v>30</v>
      </c>
      <c r="AX380" s="12" t="s">
        <v>73</v>
      </c>
      <c r="AY380" s="149" t="s">
        <v>166</v>
      </c>
    </row>
    <row r="381" spans="2:65" s="12" customFormat="1" x14ac:dyDescent="0.2">
      <c r="B381" s="147"/>
      <c r="D381" s="148" t="s">
        <v>173</v>
      </c>
      <c r="E381" s="149" t="s">
        <v>1</v>
      </c>
      <c r="F381" s="150" t="s">
        <v>951</v>
      </c>
      <c r="H381" s="151">
        <v>3.96</v>
      </c>
      <c r="I381" s="152"/>
      <c r="L381" s="147"/>
      <c r="M381" s="153"/>
      <c r="T381" s="154"/>
      <c r="AT381" s="149" t="s">
        <v>173</v>
      </c>
      <c r="AU381" s="149" t="s">
        <v>83</v>
      </c>
      <c r="AV381" s="12" t="s">
        <v>83</v>
      </c>
      <c r="AW381" s="12" t="s">
        <v>30</v>
      </c>
      <c r="AX381" s="12" t="s">
        <v>73</v>
      </c>
      <c r="AY381" s="149" t="s">
        <v>166</v>
      </c>
    </row>
    <row r="382" spans="2:65" s="13" customFormat="1" x14ac:dyDescent="0.2">
      <c r="B382" s="155"/>
      <c r="D382" s="148" t="s">
        <v>173</v>
      </c>
      <c r="E382" s="156" t="s">
        <v>1</v>
      </c>
      <c r="F382" s="157" t="s">
        <v>186</v>
      </c>
      <c r="H382" s="158">
        <v>28.129000000000001</v>
      </c>
      <c r="I382" s="159"/>
      <c r="L382" s="155"/>
      <c r="M382" s="160"/>
      <c r="T382" s="161"/>
      <c r="AT382" s="156" t="s">
        <v>173</v>
      </c>
      <c r="AU382" s="156" t="s">
        <v>83</v>
      </c>
      <c r="AV382" s="13" t="s">
        <v>172</v>
      </c>
      <c r="AW382" s="13" t="s">
        <v>30</v>
      </c>
      <c r="AX382" s="13" t="s">
        <v>81</v>
      </c>
      <c r="AY382" s="156" t="s">
        <v>166</v>
      </c>
    </row>
    <row r="383" spans="2:65" s="1" customFormat="1" ht="24.2" customHeight="1" x14ac:dyDescent="0.2">
      <c r="B383" s="31"/>
      <c r="C383" s="133" t="s">
        <v>231</v>
      </c>
      <c r="D383" s="133" t="s">
        <v>168</v>
      </c>
      <c r="E383" s="134" t="s">
        <v>451</v>
      </c>
      <c r="F383" s="135" t="s">
        <v>452</v>
      </c>
      <c r="G383" s="136" t="s">
        <v>278</v>
      </c>
      <c r="H383" s="137">
        <v>8.25</v>
      </c>
      <c r="I383" s="138"/>
      <c r="J383" s="139">
        <f>ROUND(I383*H383,2)</f>
        <v>0</v>
      </c>
      <c r="K383" s="140"/>
      <c r="L383" s="31"/>
      <c r="M383" s="141" t="s">
        <v>1</v>
      </c>
      <c r="N383" s="142" t="s">
        <v>38</v>
      </c>
      <c r="P383" s="143">
        <f>O383*H383</f>
        <v>0</v>
      </c>
      <c r="Q383" s="143">
        <v>0</v>
      </c>
      <c r="R383" s="143">
        <f>Q383*H383</f>
        <v>0</v>
      </c>
      <c r="S383" s="143">
        <v>0</v>
      </c>
      <c r="T383" s="144">
        <f>S383*H383</f>
        <v>0</v>
      </c>
      <c r="AR383" s="145" t="s">
        <v>172</v>
      </c>
      <c r="AT383" s="145" t="s">
        <v>168</v>
      </c>
      <c r="AU383" s="145" t="s">
        <v>83</v>
      </c>
      <c r="AY383" s="16" t="s">
        <v>166</v>
      </c>
      <c r="BE383" s="146">
        <f>IF(N383="základní",J383,0)</f>
        <v>0</v>
      </c>
      <c r="BF383" s="146">
        <f>IF(N383="snížená",J383,0)</f>
        <v>0</v>
      </c>
      <c r="BG383" s="146">
        <f>IF(N383="zákl. přenesená",J383,0)</f>
        <v>0</v>
      </c>
      <c r="BH383" s="146">
        <f>IF(N383="sníž. přenesená",J383,0)</f>
        <v>0</v>
      </c>
      <c r="BI383" s="146">
        <f>IF(N383="nulová",J383,0)</f>
        <v>0</v>
      </c>
      <c r="BJ383" s="16" t="s">
        <v>81</v>
      </c>
      <c r="BK383" s="146">
        <f>ROUND(I383*H383,2)</f>
        <v>0</v>
      </c>
      <c r="BL383" s="16" t="s">
        <v>172</v>
      </c>
      <c r="BM383" s="145" t="s">
        <v>320</v>
      </c>
    </row>
    <row r="384" spans="2:65" s="12" customFormat="1" x14ac:dyDescent="0.2">
      <c r="B384" s="147"/>
      <c r="D384" s="148" t="s">
        <v>173</v>
      </c>
      <c r="E384" s="149" t="s">
        <v>1</v>
      </c>
      <c r="F384" s="150" t="s">
        <v>953</v>
      </c>
      <c r="H384" s="151">
        <v>8.25</v>
      </c>
      <c r="I384" s="152"/>
      <c r="L384" s="147"/>
      <c r="M384" s="153"/>
      <c r="T384" s="154"/>
      <c r="AT384" s="149" t="s">
        <v>173</v>
      </c>
      <c r="AU384" s="149" t="s">
        <v>83</v>
      </c>
      <c r="AV384" s="12" t="s">
        <v>83</v>
      </c>
      <c r="AW384" s="12" t="s">
        <v>30</v>
      </c>
      <c r="AX384" s="12" t="s">
        <v>73</v>
      </c>
      <c r="AY384" s="149" t="s">
        <v>166</v>
      </c>
    </row>
    <row r="385" spans="2:65" s="13" customFormat="1" x14ac:dyDescent="0.2">
      <c r="B385" s="155"/>
      <c r="D385" s="148" t="s">
        <v>173</v>
      </c>
      <c r="E385" s="156" t="s">
        <v>1</v>
      </c>
      <c r="F385" s="157" t="s">
        <v>186</v>
      </c>
      <c r="H385" s="158">
        <v>8.25</v>
      </c>
      <c r="I385" s="159"/>
      <c r="L385" s="155"/>
      <c r="M385" s="160"/>
      <c r="T385" s="161"/>
      <c r="AT385" s="156" t="s">
        <v>173</v>
      </c>
      <c r="AU385" s="156" t="s">
        <v>83</v>
      </c>
      <c r="AV385" s="13" t="s">
        <v>172</v>
      </c>
      <c r="AW385" s="13" t="s">
        <v>30</v>
      </c>
      <c r="AX385" s="13" t="s">
        <v>81</v>
      </c>
      <c r="AY385" s="156" t="s">
        <v>166</v>
      </c>
    </row>
    <row r="386" spans="2:65" s="1" customFormat="1" ht="24.2" customHeight="1" x14ac:dyDescent="0.2">
      <c r="B386" s="31"/>
      <c r="C386" s="133" t="s">
        <v>7</v>
      </c>
      <c r="D386" s="133" t="s">
        <v>168</v>
      </c>
      <c r="E386" s="134" t="s">
        <v>462</v>
      </c>
      <c r="F386" s="135" t="s">
        <v>463</v>
      </c>
      <c r="G386" s="136" t="s">
        <v>278</v>
      </c>
      <c r="H386" s="137">
        <v>196.02</v>
      </c>
      <c r="I386" s="138"/>
      <c r="J386" s="139">
        <f>ROUND(I386*H386,2)</f>
        <v>0</v>
      </c>
      <c r="K386" s="140"/>
      <c r="L386" s="31"/>
      <c r="M386" s="141" t="s">
        <v>1</v>
      </c>
      <c r="N386" s="142" t="s">
        <v>38</v>
      </c>
      <c r="P386" s="143">
        <f>O386*H386</f>
        <v>0</v>
      </c>
      <c r="Q386" s="143">
        <v>0</v>
      </c>
      <c r="R386" s="143">
        <f>Q386*H386</f>
        <v>0</v>
      </c>
      <c r="S386" s="143">
        <v>0</v>
      </c>
      <c r="T386" s="144">
        <f>S386*H386</f>
        <v>0</v>
      </c>
      <c r="AR386" s="145" t="s">
        <v>172</v>
      </c>
      <c r="AT386" s="145" t="s">
        <v>168</v>
      </c>
      <c r="AU386" s="145" t="s">
        <v>83</v>
      </c>
      <c r="AY386" s="16" t="s">
        <v>166</v>
      </c>
      <c r="BE386" s="146">
        <f>IF(N386="základní",J386,0)</f>
        <v>0</v>
      </c>
      <c r="BF386" s="146">
        <f>IF(N386="snížená",J386,0)</f>
        <v>0</v>
      </c>
      <c r="BG386" s="146">
        <f>IF(N386="zákl. přenesená",J386,0)</f>
        <v>0</v>
      </c>
      <c r="BH386" s="146">
        <f>IF(N386="sníž. přenesená",J386,0)</f>
        <v>0</v>
      </c>
      <c r="BI386" s="146">
        <f>IF(N386="nulová",J386,0)</f>
        <v>0</v>
      </c>
      <c r="BJ386" s="16" t="s">
        <v>81</v>
      </c>
      <c r="BK386" s="146">
        <f>ROUND(I386*H386,2)</f>
        <v>0</v>
      </c>
      <c r="BL386" s="16" t="s">
        <v>172</v>
      </c>
      <c r="BM386" s="145" t="s">
        <v>335</v>
      </c>
    </row>
    <row r="387" spans="2:65" s="12" customFormat="1" x14ac:dyDescent="0.2">
      <c r="B387" s="147"/>
      <c r="D387" s="148" t="s">
        <v>173</v>
      </c>
      <c r="E387" s="149" t="s">
        <v>1</v>
      </c>
      <c r="F387" s="150" t="s">
        <v>898</v>
      </c>
      <c r="H387" s="151">
        <v>8.91</v>
      </c>
      <c r="I387" s="152"/>
      <c r="L387" s="147"/>
      <c r="M387" s="153"/>
      <c r="T387" s="154"/>
      <c r="AT387" s="149" t="s">
        <v>173</v>
      </c>
      <c r="AU387" s="149" t="s">
        <v>83</v>
      </c>
      <c r="AV387" s="12" t="s">
        <v>83</v>
      </c>
      <c r="AW387" s="12" t="s">
        <v>30</v>
      </c>
      <c r="AX387" s="12" t="s">
        <v>73</v>
      </c>
      <c r="AY387" s="149" t="s">
        <v>166</v>
      </c>
    </row>
    <row r="388" spans="2:65" s="12" customFormat="1" x14ac:dyDescent="0.2">
      <c r="B388" s="147"/>
      <c r="D388" s="148" t="s">
        <v>173</v>
      </c>
      <c r="E388" s="149" t="s">
        <v>1</v>
      </c>
      <c r="F388" s="150" t="s">
        <v>902</v>
      </c>
      <c r="H388" s="151">
        <v>11.88</v>
      </c>
      <c r="I388" s="152"/>
      <c r="L388" s="147"/>
      <c r="M388" s="153"/>
      <c r="T388" s="154"/>
      <c r="AT388" s="149" t="s">
        <v>173</v>
      </c>
      <c r="AU388" s="149" t="s">
        <v>83</v>
      </c>
      <c r="AV388" s="12" t="s">
        <v>83</v>
      </c>
      <c r="AW388" s="12" t="s">
        <v>30</v>
      </c>
      <c r="AX388" s="12" t="s">
        <v>73</v>
      </c>
      <c r="AY388" s="149" t="s">
        <v>166</v>
      </c>
    </row>
    <row r="389" spans="2:65" s="12" customFormat="1" x14ac:dyDescent="0.2">
      <c r="B389" s="147"/>
      <c r="D389" s="148" t="s">
        <v>173</v>
      </c>
      <c r="E389" s="149" t="s">
        <v>1</v>
      </c>
      <c r="F389" s="150" t="s">
        <v>1033</v>
      </c>
      <c r="H389" s="151">
        <v>23.76</v>
      </c>
      <c r="I389" s="152"/>
      <c r="L389" s="147"/>
      <c r="M389" s="153"/>
      <c r="T389" s="154"/>
      <c r="AT389" s="149" t="s">
        <v>173</v>
      </c>
      <c r="AU389" s="149" t="s">
        <v>83</v>
      </c>
      <c r="AV389" s="12" t="s">
        <v>83</v>
      </c>
      <c r="AW389" s="12" t="s">
        <v>30</v>
      </c>
      <c r="AX389" s="12" t="s">
        <v>73</v>
      </c>
      <c r="AY389" s="149" t="s">
        <v>166</v>
      </c>
    </row>
    <row r="390" spans="2:65" s="12" customFormat="1" x14ac:dyDescent="0.2">
      <c r="B390" s="147"/>
      <c r="D390" s="148" t="s">
        <v>173</v>
      </c>
      <c r="E390" s="149" t="s">
        <v>1</v>
      </c>
      <c r="F390" s="150" t="s">
        <v>902</v>
      </c>
      <c r="H390" s="151">
        <v>11.88</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902</v>
      </c>
      <c r="H391" s="151">
        <v>11.88</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1033</v>
      </c>
      <c r="H392" s="151">
        <v>23.76</v>
      </c>
      <c r="I392" s="152"/>
      <c r="L392" s="147"/>
      <c r="M392" s="153"/>
      <c r="T392" s="154"/>
      <c r="AT392" s="149" t="s">
        <v>173</v>
      </c>
      <c r="AU392" s="149" t="s">
        <v>83</v>
      </c>
      <c r="AV392" s="12" t="s">
        <v>83</v>
      </c>
      <c r="AW392" s="12" t="s">
        <v>30</v>
      </c>
      <c r="AX392" s="12" t="s">
        <v>73</v>
      </c>
      <c r="AY392" s="149" t="s">
        <v>166</v>
      </c>
    </row>
    <row r="393" spans="2:65" s="12" customFormat="1" x14ac:dyDescent="0.2">
      <c r="B393" s="147"/>
      <c r="D393" s="148" t="s">
        <v>173</v>
      </c>
      <c r="E393" s="149" t="s">
        <v>1</v>
      </c>
      <c r="F393" s="150" t="s">
        <v>1033</v>
      </c>
      <c r="H393" s="151">
        <v>23.76</v>
      </c>
      <c r="I393" s="152"/>
      <c r="L393" s="147"/>
      <c r="M393" s="153"/>
      <c r="T393" s="154"/>
      <c r="AT393" s="149" t="s">
        <v>173</v>
      </c>
      <c r="AU393" s="149" t="s">
        <v>83</v>
      </c>
      <c r="AV393" s="12" t="s">
        <v>83</v>
      </c>
      <c r="AW393" s="12" t="s">
        <v>30</v>
      </c>
      <c r="AX393" s="12" t="s">
        <v>73</v>
      </c>
      <c r="AY393" s="149" t="s">
        <v>166</v>
      </c>
    </row>
    <row r="394" spans="2:65" s="12" customFormat="1" x14ac:dyDescent="0.2">
      <c r="B394" s="147"/>
      <c r="D394" s="148" t="s">
        <v>173</v>
      </c>
      <c r="E394" s="149" t="s">
        <v>1</v>
      </c>
      <c r="F394" s="150" t="s">
        <v>896</v>
      </c>
      <c r="H394" s="151">
        <v>5.94</v>
      </c>
      <c r="I394" s="152"/>
      <c r="L394" s="147"/>
      <c r="M394" s="153"/>
      <c r="T394" s="154"/>
      <c r="AT394" s="149" t="s">
        <v>173</v>
      </c>
      <c r="AU394" s="149" t="s">
        <v>83</v>
      </c>
      <c r="AV394" s="12" t="s">
        <v>83</v>
      </c>
      <c r="AW394" s="12" t="s">
        <v>30</v>
      </c>
      <c r="AX394" s="12" t="s">
        <v>73</v>
      </c>
      <c r="AY394" s="149" t="s">
        <v>166</v>
      </c>
    </row>
    <row r="395" spans="2:65" s="12" customFormat="1" x14ac:dyDescent="0.2">
      <c r="B395" s="147"/>
      <c r="D395" s="148" t="s">
        <v>173</v>
      </c>
      <c r="E395" s="149" t="s">
        <v>1</v>
      </c>
      <c r="F395" s="150" t="s">
        <v>900</v>
      </c>
      <c r="H395" s="151">
        <v>35.64</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896</v>
      </c>
      <c r="H396" s="151">
        <v>5.94</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902</v>
      </c>
      <c r="H397" s="151">
        <v>11.88</v>
      </c>
      <c r="I397" s="152"/>
      <c r="L397" s="147"/>
      <c r="M397" s="153"/>
      <c r="T397" s="154"/>
      <c r="AT397" s="149" t="s">
        <v>173</v>
      </c>
      <c r="AU397" s="149" t="s">
        <v>83</v>
      </c>
      <c r="AV397" s="12" t="s">
        <v>83</v>
      </c>
      <c r="AW397" s="12" t="s">
        <v>30</v>
      </c>
      <c r="AX397" s="12" t="s">
        <v>73</v>
      </c>
      <c r="AY397" s="149" t="s">
        <v>166</v>
      </c>
    </row>
    <row r="398" spans="2:65" s="12" customFormat="1" x14ac:dyDescent="0.2">
      <c r="B398" s="147"/>
      <c r="D398" s="148" t="s">
        <v>173</v>
      </c>
      <c r="E398" s="149" t="s">
        <v>1</v>
      </c>
      <c r="F398" s="150" t="s">
        <v>896</v>
      </c>
      <c r="H398" s="151">
        <v>5.94</v>
      </c>
      <c r="I398" s="152"/>
      <c r="L398" s="147"/>
      <c r="M398" s="153"/>
      <c r="T398" s="154"/>
      <c r="AT398" s="149" t="s">
        <v>173</v>
      </c>
      <c r="AU398" s="149" t="s">
        <v>83</v>
      </c>
      <c r="AV398" s="12" t="s">
        <v>83</v>
      </c>
      <c r="AW398" s="12" t="s">
        <v>30</v>
      </c>
      <c r="AX398" s="12" t="s">
        <v>73</v>
      </c>
      <c r="AY398" s="149" t="s">
        <v>166</v>
      </c>
    </row>
    <row r="399" spans="2:65" s="12" customFormat="1" x14ac:dyDescent="0.2">
      <c r="B399" s="147"/>
      <c r="D399" s="148" t="s">
        <v>173</v>
      </c>
      <c r="E399" s="149" t="s">
        <v>1</v>
      </c>
      <c r="F399" s="150" t="s">
        <v>897</v>
      </c>
      <c r="H399" s="151">
        <v>14.85</v>
      </c>
      <c r="I399" s="152"/>
      <c r="L399" s="147"/>
      <c r="M399" s="153"/>
      <c r="T399" s="154"/>
      <c r="AT399" s="149" t="s">
        <v>173</v>
      </c>
      <c r="AU399" s="149" t="s">
        <v>83</v>
      </c>
      <c r="AV399" s="12" t="s">
        <v>83</v>
      </c>
      <c r="AW399" s="12" t="s">
        <v>30</v>
      </c>
      <c r="AX399" s="12" t="s">
        <v>73</v>
      </c>
      <c r="AY399" s="149" t="s">
        <v>166</v>
      </c>
    </row>
    <row r="400" spans="2:65" s="13" customFormat="1" x14ac:dyDescent="0.2">
      <c r="B400" s="155"/>
      <c r="D400" s="148" t="s">
        <v>173</v>
      </c>
      <c r="E400" s="156" t="s">
        <v>1</v>
      </c>
      <c r="F400" s="157" t="s">
        <v>186</v>
      </c>
      <c r="H400" s="158">
        <v>196.02</v>
      </c>
      <c r="I400" s="159"/>
      <c r="L400" s="155"/>
      <c r="M400" s="160"/>
      <c r="T400" s="161"/>
      <c r="AT400" s="156" t="s">
        <v>173</v>
      </c>
      <c r="AU400" s="156" t="s">
        <v>83</v>
      </c>
      <c r="AV400" s="13" t="s">
        <v>172</v>
      </c>
      <c r="AW400" s="13" t="s">
        <v>30</v>
      </c>
      <c r="AX400" s="13" t="s">
        <v>81</v>
      </c>
      <c r="AY400" s="156" t="s">
        <v>166</v>
      </c>
    </row>
    <row r="401" spans="2:65" s="1" customFormat="1" ht="37.9" customHeight="1" x14ac:dyDescent="0.2">
      <c r="B401" s="31"/>
      <c r="C401" s="133" t="s">
        <v>249</v>
      </c>
      <c r="D401" s="133" t="s">
        <v>168</v>
      </c>
      <c r="E401" s="134" t="s">
        <v>467</v>
      </c>
      <c r="F401" s="135" t="s">
        <v>468</v>
      </c>
      <c r="G401" s="136" t="s">
        <v>252</v>
      </c>
      <c r="H401" s="137">
        <v>161.68899999999999</v>
      </c>
      <c r="I401" s="138"/>
      <c r="J401" s="139">
        <f>ROUND(I401*H401,2)</f>
        <v>0</v>
      </c>
      <c r="K401" s="140"/>
      <c r="L401" s="31"/>
      <c r="M401" s="141" t="s">
        <v>1</v>
      </c>
      <c r="N401" s="142" t="s">
        <v>38</v>
      </c>
      <c r="P401" s="143">
        <f>O401*H401</f>
        <v>0</v>
      </c>
      <c r="Q401" s="143">
        <v>0</v>
      </c>
      <c r="R401" s="143">
        <f>Q401*H401</f>
        <v>0</v>
      </c>
      <c r="S401" s="143">
        <v>0</v>
      </c>
      <c r="T401" s="144">
        <f>S401*H401</f>
        <v>0</v>
      </c>
      <c r="AR401" s="145" t="s">
        <v>172</v>
      </c>
      <c r="AT401" s="145" t="s">
        <v>168</v>
      </c>
      <c r="AU401" s="145" t="s">
        <v>83</v>
      </c>
      <c r="AY401" s="16" t="s">
        <v>166</v>
      </c>
      <c r="BE401" s="146">
        <f>IF(N401="základní",J401,0)</f>
        <v>0</v>
      </c>
      <c r="BF401" s="146">
        <f>IF(N401="snížená",J401,0)</f>
        <v>0</v>
      </c>
      <c r="BG401" s="146">
        <f>IF(N401="zákl. přenesená",J401,0)</f>
        <v>0</v>
      </c>
      <c r="BH401" s="146">
        <f>IF(N401="sníž. přenesená",J401,0)</f>
        <v>0</v>
      </c>
      <c r="BI401" s="146">
        <f>IF(N401="nulová",J401,0)</f>
        <v>0</v>
      </c>
      <c r="BJ401" s="16" t="s">
        <v>81</v>
      </c>
      <c r="BK401" s="146">
        <f>ROUND(I401*H401,2)</f>
        <v>0</v>
      </c>
      <c r="BL401" s="16" t="s">
        <v>172</v>
      </c>
      <c r="BM401" s="145" t="s">
        <v>338</v>
      </c>
    </row>
    <row r="402" spans="2:65" s="12" customFormat="1" x14ac:dyDescent="0.2">
      <c r="B402" s="147"/>
      <c r="D402" s="148" t="s">
        <v>173</v>
      </c>
      <c r="E402" s="149" t="s">
        <v>1</v>
      </c>
      <c r="F402" s="150" t="s">
        <v>1035</v>
      </c>
      <c r="H402" s="151">
        <v>3.5640000000000001</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1036</v>
      </c>
      <c r="H403" s="151">
        <v>13.662000000000001</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1074</v>
      </c>
      <c r="H404" s="151">
        <v>8.91</v>
      </c>
      <c r="I404" s="152"/>
      <c r="L404" s="147"/>
      <c r="M404" s="153"/>
      <c r="T404" s="154"/>
      <c r="AT404" s="149" t="s">
        <v>173</v>
      </c>
      <c r="AU404" s="149" t="s">
        <v>83</v>
      </c>
      <c r="AV404" s="12" t="s">
        <v>83</v>
      </c>
      <c r="AW404" s="12" t="s">
        <v>30</v>
      </c>
      <c r="AX404" s="12" t="s">
        <v>73</v>
      </c>
      <c r="AY404" s="149" t="s">
        <v>166</v>
      </c>
    </row>
    <row r="405" spans="2:65" s="12" customFormat="1" x14ac:dyDescent="0.2">
      <c r="B405" s="147"/>
      <c r="D405" s="148" t="s">
        <v>173</v>
      </c>
      <c r="E405" s="149" t="s">
        <v>1</v>
      </c>
      <c r="F405" s="150" t="s">
        <v>1075</v>
      </c>
      <c r="H405" s="151">
        <v>5.3460000000000001</v>
      </c>
      <c r="I405" s="152"/>
      <c r="L405" s="147"/>
      <c r="M405" s="153"/>
      <c r="T405" s="154"/>
      <c r="AT405" s="149" t="s">
        <v>173</v>
      </c>
      <c r="AU405" s="149" t="s">
        <v>83</v>
      </c>
      <c r="AV405" s="12" t="s">
        <v>83</v>
      </c>
      <c r="AW405" s="12" t="s">
        <v>30</v>
      </c>
      <c r="AX405" s="12" t="s">
        <v>73</v>
      </c>
      <c r="AY405" s="149" t="s">
        <v>166</v>
      </c>
    </row>
    <row r="406" spans="2:65" s="12" customFormat="1" x14ac:dyDescent="0.2">
      <c r="B406" s="147"/>
      <c r="D406" s="148" t="s">
        <v>173</v>
      </c>
      <c r="E406" s="149" t="s">
        <v>1</v>
      </c>
      <c r="F406" s="150" t="s">
        <v>1019</v>
      </c>
      <c r="H406" s="151">
        <v>6.2370000000000001</v>
      </c>
      <c r="I406" s="152"/>
      <c r="L406" s="147"/>
      <c r="M406" s="153"/>
      <c r="T406" s="154"/>
      <c r="AT406" s="149" t="s">
        <v>173</v>
      </c>
      <c r="AU406" s="149" t="s">
        <v>83</v>
      </c>
      <c r="AV406" s="12" t="s">
        <v>83</v>
      </c>
      <c r="AW406" s="12" t="s">
        <v>30</v>
      </c>
      <c r="AX406" s="12" t="s">
        <v>73</v>
      </c>
      <c r="AY406" s="149" t="s">
        <v>166</v>
      </c>
    </row>
    <row r="407" spans="2:65" s="12" customFormat="1" x14ac:dyDescent="0.2">
      <c r="B407" s="147"/>
      <c r="D407" s="148" t="s">
        <v>173</v>
      </c>
      <c r="E407" s="149" t="s">
        <v>1</v>
      </c>
      <c r="F407" s="150" t="s">
        <v>1020</v>
      </c>
      <c r="H407" s="151">
        <v>5.94</v>
      </c>
      <c r="I407" s="152"/>
      <c r="L407" s="147"/>
      <c r="M407" s="153"/>
      <c r="T407" s="154"/>
      <c r="AT407" s="149" t="s">
        <v>173</v>
      </c>
      <c r="AU407" s="149" t="s">
        <v>83</v>
      </c>
      <c r="AV407" s="12" t="s">
        <v>83</v>
      </c>
      <c r="AW407" s="12" t="s">
        <v>30</v>
      </c>
      <c r="AX407" s="12" t="s">
        <v>73</v>
      </c>
      <c r="AY407" s="149" t="s">
        <v>166</v>
      </c>
    </row>
    <row r="408" spans="2:65" s="12" customFormat="1" x14ac:dyDescent="0.2">
      <c r="B408" s="147"/>
      <c r="D408" s="148" t="s">
        <v>173</v>
      </c>
      <c r="E408" s="149" t="s">
        <v>1</v>
      </c>
      <c r="F408" s="150" t="s">
        <v>1076</v>
      </c>
      <c r="H408" s="151">
        <v>13.068</v>
      </c>
      <c r="I408" s="152"/>
      <c r="L408" s="147"/>
      <c r="M408" s="153"/>
      <c r="T408" s="154"/>
      <c r="AT408" s="149" t="s">
        <v>173</v>
      </c>
      <c r="AU408" s="149" t="s">
        <v>83</v>
      </c>
      <c r="AV408" s="12" t="s">
        <v>83</v>
      </c>
      <c r="AW408" s="12" t="s">
        <v>30</v>
      </c>
      <c r="AX408" s="12" t="s">
        <v>73</v>
      </c>
      <c r="AY408" s="149" t="s">
        <v>166</v>
      </c>
    </row>
    <row r="409" spans="2:65" s="12" customFormat="1" x14ac:dyDescent="0.2">
      <c r="B409" s="147"/>
      <c r="D409" s="148" t="s">
        <v>173</v>
      </c>
      <c r="E409" s="149" t="s">
        <v>1</v>
      </c>
      <c r="F409" s="150" t="s">
        <v>1077</v>
      </c>
      <c r="H409" s="151">
        <v>10.098000000000001</v>
      </c>
      <c r="I409" s="152"/>
      <c r="L409" s="147"/>
      <c r="M409" s="153"/>
      <c r="T409" s="154"/>
      <c r="AT409" s="149" t="s">
        <v>173</v>
      </c>
      <c r="AU409" s="149" t="s">
        <v>83</v>
      </c>
      <c r="AV409" s="12" t="s">
        <v>83</v>
      </c>
      <c r="AW409" s="12" t="s">
        <v>30</v>
      </c>
      <c r="AX409" s="12" t="s">
        <v>73</v>
      </c>
      <c r="AY409" s="149" t="s">
        <v>166</v>
      </c>
    </row>
    <row r="410" spans="2:65" s="12" customFormat="1" x14ac:dyDescent="0.2">
      <c r="B410" s="147"/>
      <c r="D410" s="148" t="s">
        <v>173</v>
      </c>
      <c r="E410" s="149" t="s">
        <v>1</v>
      </c>
      <c r="F410" s="150" t="s">
        <v>1023</v>
      </c>
      <c r="H410" s="151">
        <v>2.97</v>
      </c>
      <c r="I410" s="152"/>
      <c r="L410" s="147"/>
      <c r="M410" s="153"/>
      <c r="T410" s="154"/>
      <c r="AT410" s="149" t="s">
        <v>173</v>
      </c>
      <c r="AU410" s="149" t="s">
        <v>83</v>
      </c>
      <c r="AV410" s="12" t="s">
        <v>83</v>
      </c>
      <c r="AW410" s="12" t="s">
        <v>30</v>
      </c>
      <c r="AX410" s="12" t="s">
        <v>73</v>
      </c>
      <c r="AY410" s="149" t="s">
        <v>166</v>
      </c>
    </row>
    <row r="411" spans="2:65" s="12" customFormat="1" x14ac:dyDescent="0.2">
      <c r="B411" s="147"/>
      <c r="D411" s="148" t="s">
        <v>173</v>
      </c>
      <c r="E411" s="149" t="s">
        <v>1</v>
      </c>
      <c r="F411" s="150" t="s">
        <v>1024</v>
      </c>
      <c r="H411" s="151">
        <v>16.038</v>
      </c>
      <c r="I411" s="152"/>
      <c r="L411" s="147"/>
      <c r="M411" s="153"/>
      <c r="T411" s="154"/>
      <c r="AT411" s="149" t="s">
        <v>173</v>
      </c>
      <c r="AU411" s="149" t="s">
        <v>83</v>
      </c>
      <c r="AV411" s="12" t="s">
        <v>83</v>
      </c>
      <c r="AW411" s="12" t="s">
        <v>30</v>
      </c>
      <c r="AX411" s="12" t="s">
        <v>73</v>
      </c>
      <c r="AY411" s="149" t="s">
        <v>166</v>
      </c>
    </row>
    <row r="412" spans="2:65" s="12" customFormat="1" x14ac:dyDescent="0.2">
      <c r="B412" s="147"/>
      <c r="D412" s="148" t="s">
        <v>173</v>
      </c>
      <c r="E412" s="149" t="s">
        <v>1</v>
      </c>
      <c r="F412" s="150" t="s">
        <v>1025</v>
      </c>
      <c r="H412" s="151">
        <v>1.782</v>
      </c>
      <c r="I412" s="152"/>
      <c r="L412" s="147"/>
      <c r="M412" s="153"/>
      <c r="T412" s="154"/>
      <c r="AT412" s="149" t="s">
        <v>173</v>
      </c>
      <c r="AU412" s="149" t="s">
        <v>83</v>
      </c>
      <c r="AV412" s="12" t="s">
        <v>83</v>
      </c>
      <c r="AW412" s="12" t="s">
        <v>30</v>
      </c>
      <c r="AX412" s="12" t="s">
        <v>73</v>
      </c>
      <c r="AY412" s="149" t="s">
        <v>166</v>
      </c>
    </row>
    <row r="413" spans="2:65" s="12" customFormat="1" x14ac:dyDescent="0.2">
      <c r="B413" s="147"/>
      <c r="D413" s="148" t="s">
        <v>173</v>
      </c>
      <c r="E413" s="149" t="s">
        <v>1</v>
      </c>
      <c r="F413" s="150" t="s">
        <v>1026</v>
      </c>
      <c r="H413" s="151">
        <v>5.6429999999999998</v>
      </c>
      <c r="I413" s="152"/>
      <c r="L413" s="147"/>
      <c r="M413" s="153"/>
      <c r="T413" s="154"/>
      <c r="AT413" s="149" t="s">
        <v>173</v>
      </c>
      <c r="AU413" s="149" t="s">
        <v>83</v>
      </c>
      <c r="AV413" s="12" t="s">
        <v>83</v>
      </c>
      <c r="AW413" s="12" t="s">
        <v>30</v>
      </c>
      <c r="AX413" s="12" t="s">
        <v>73</v>
      </c>
      <c r="AY413" s="149" t="s">
        <v>166</v>
      </c>
    </row>
    <row r="414" spans="2:65" s="12" customFormat="1" x14ac:dyDescent="0.2">
      <c r="B414" s="147"/>
      <c r="D414" s="148" t="s">
        <v>173</v>
      </c>
      <c r="E414" s="149" t="s">
        <v>1</v>
      </c>
      <c r="F414" s="150" t="s">
        <v>1078</v>
      </c>
      <c r="H414" s="151">
        <v>23.76</v>
      </c>
      <c r="I414" s="152"/>
      <c r="L414" s="147"/>
      <c r="M414" s="153"/>
      <c r="T414" s="154"/>
      <c r="AT414" s="149" t="s">
        <v>173</v>
      </c>
      <c r="AU414" s="149" t="s">
        <v>83</v>
      </c>
      <c r="AV414" s="12" t="s">
        <v>83</v>
      </c>
      <c r="AW414" s="12" t="s">
        <v>30</v>
      </c>
      <c r="AX414" s="12" t="s">
        <v>73</v>
      </c>
      <c r="AY414" s="149" t="s">
        <v>166</v>
      </c>
    </row>
    <row r="415" spans="2:65" s="12" customFormat="1" x14ac:dyDescent="0.2">
      <c r="B415" s="147"/>
      <c r="D415" s="148" t="s">
        <v>173</v>
      </c>
      <c r="E415" s="149" t="s">
        <v>1</v>
      </c>
      <c r="F415" s="150" t="s">
        <v>305</v>
      </c>
      <c r="H415" s="151">
        <v>-7.92</v>
      </c>
      <c r="I415" s="152"/>
      <c r="L415" s="147"/>
      <c r="M415" s="153"/>
      <c r="T415" s="154"/>
      <c r="AT415" s="149" t="s">
        <v>173</v>
      </c>
      <c r="AU415" s="149" t="s">
        <v>83</v>
      </c>
      <c r="AV415" s="12" t="s">
        <v>83</v>
      </c>
      <c r="AW415" s="12" t="s">
        <v>30</v>
      </c>
      <c r="AX415" s="12" t="s">
        <v>73</v>
      </c>
      <c r="AY415" s="149" t="s">
        <v>166</v>
      </c>
    </row>
    <row r="416" spans="2:65" s="12" customFormat="1" x14ac:dyDescent="0.2">
      <c r="B416" s="147"/>
      <c r="D416" s="148" t="s">
        <v>173</v>
      </c>
      <c r="E416" s="149" t="s">
        <v>1</v>
      </c>
      <c r="F416" s="150" t="s">
        <v>919</v>
      </c>
      <c r="H416" s="151">
        <v>7.7220000000000004</v>
      </c>
      <c r="I416" s="152"/>
      <c r="L416" s="147"/>
      <c r="M416" s="153"/>
      <c r="T416" s="154"/>
      <c r="AT416" s="149" t="s">
        <v>173</v>
      </c>
      <c r="AU416" s="149" t="s">
        <v>83</v>
      </c>
      <c r="AV416" s="12" t="s">
        <v>83</v>
      </c>
      <c r="AW416" s="12" t="s">
        <v>30</v>
      </c>
      <c r="AX416" s="12" t="s">
        <v>73</v>
      </c>
      <c r="AY416" s="149" t="s">
        <v>166</v>
      </c>
    </row>
    <row r="417" spans="2:65" s="12" customFormat="1" x14ac:dyDescent="0.2">
      <c r="B417" s="147"/>
      <c r="D417" s="148" t="s">
        <v>173</v>
      </c>
      <c r="E417" s="149" t="s">
        <v>1</v>
      </c>
      <c r="F417" s="150" t="s">
        <v>920</v>
      </c>
      <c r="H417" s="151">
        <v>-4.3339999999999996</v>
      </c>
      <c r="I417" s="152"/>
      <c r="L417" s="147"/>
      <c r="M417" s="153"/>
      <c r="T417" s="154"/>
      <c r="AT417" s="149" t="s">
        <v>173</v>
      </c>
      <c r="AU417" s="149" t="s">
        <v>83</v>
      </c>
      <c r="AV417" s="12" t="s">
        <v>83</v>
      </c>
      <c r="AW417" s="12" t="s">
        <v>30</v>
      </c>
      <c r="AX417" s="12" t="s">
        <v>73</v>
      </c>
      <c r="AY417" s="149" t="s">
        <v>166</v>
      </c>
    </row>
    <row r="418" spans="2:65" s="12" customFormat="1" x14ac:dyDescent="0.2">
      <c r="B418" s="147"/>
      <c r="D418" s="148" t="s">
        <v>173</v>
      </c>
      <c r="E418" s="149" t="s">
        <v>1</v>
      </c>
      <c r="F418" s="150" t="s">
        <v>1048</v>
      </c>
      <c r="H418" s="151">
        <v>16.335000000000001</v>
      </c>
      <c r="I418" s="152"/>
      <c r="L418" s="147"/>
      <c r="M418" s="153"/>
      <c r="T418" s="154"/>
      <c r="AT418" s="149" t="s">
        <v>173</v>
      </c>
      <c r="AU418" s="149" t="s">
        <v>83</v>
      </c>
      <c r="AV418" s="12" t="s">
        <v>83</v>
      </c>
      <c r="AW418" s="12" t="s">
        <v>30</v>
      </c>
      <c r="AX418" s="12" t="s">
        <v>73</v>
      </c>
      <c r="AY418" s="149" t="s">
        <v>166</v>
      </c>
    </row>
    <row r="419" spans="2:65" s="12" customFormat="1" x14ac:dyDescent="0.2">
      <c r="B419" s="147"/>
      <c r="D419" s="148" t="s">
        <v>173</v>
      </c>
      <c r="E419" s="149" t="s">
        <v>1</v>
      </c>
      <c r="F419" s="150" t="s">
        <v>305</v>
      </c>
      <c r="H419" s="151">
        <v>-7.92</v>
      </c>
      <c r="I419" s="152"/>
      <c r="L419" s="147"/>
      <c r="M419" s="153"/>
      <c r="T419" s="154"/>
      <c r="AT419" s="149" t="s">
        <v>173</v>
      </c>
      <c r="AU419" s="149" t="s">
        <v>83</v>
      </c>
      <c r="AV419" s="12" t="s">
        <v>83</v>
      </c>
      <c r="AW419" s="12" t="s">
        <v>30</v>
      </c>
      <c r="AX419" s="12" t="s">
        <v>73</v>
      </c>
      <c r="AY419" s="149" t="s">
        <v>166</v>
      </c>
    </row>
    <row r="420" spans="2:65" s="12" customFormat="1" x14ac:dyDescent="0.2">
      <c r="B420" s="147"/>
      <c r="D420" s="148" t="s">
        <v>173</v>
      </c>
      <c r="E420" s="149" t="s">
        <v>1</v>
      </c>
      <c r="F420" s="150" t="s">
        <v>1049</v>
      </c>
      <c r="H420" s="151">
        <v>72.468000000000004</v>
      </c>
      <c r="I420" s="152"/>
      <c r="L420" s="147"/>
      <c r="M420" s="153"/>
      <c r="T420" s="154"/>
      <c r="AT420" s="149" t="s">
        <v>173</v>
      </c>
      <c r="AU420" s="149" t="s">
        <v>83</v>
      </c>
      <c r="AV420" s="12" t="s">
        <v>83</v>
      </c>
      <c r="AW420" s="12" t="s">
        <v>30</v>
      </c>
      <c r="AX420" s="12" t="s">
        <v>73</v>
      </c>
      <c r="AY420" s="149" t="s">
        <v>166</v>
      </c>
    </row>
    <row r="421" spans="2:65" s="12" customFormat="1" x14ac:dyDescent="0.2">
      <c r="B421" s="147"/>
      <c r="D421" s="148" t="s">
        <v>173</v>
      </c>
      <c r="E421" s="149" t="s">
        <v>1</v>
      </c>
      <c r="F421" s="150" t="s">
        <v>1050</v>
      </c>
      <c r="H421" s="151">
        <v>-31.68</v>
      </c>
      <c r="I421" s="152"/>
      <c r="L421" s="147"/>
      <c r="M421" s="153"/>
      <c r="T421" s="154"/>
      <c r="AT421" s="149" t="s">
        <v>173</v>
      </c>
      <c r="AU421" s="149" t="s">
        <v>83</v>
      </c>
      <c r="AV421" s="12" t="s">
        <v>83</v>
      </c>
      <c r="AW421" s="12" t="s">
        <v>30</v>
      </c>
      <c r="AX421" s="12" t="s">
        <v>73</v>
      </c>
      <c r="AY421" s="149" t="s">
        <v>166</v>
      </c>
    </row>
    <row r="422" spans="2:65" s="13" customFormat="1" x14ac:dyDescent="0.2">
      <c r="B422" s="155"/>
      <c r="D422" s="148" t="s">
        <v>173</v>
      </c>
      <c r="E422" s="156" t="s">
        <v>1</v>
      </c>
      <c r="F422" s="157" t="s">
        <v>186</v>
      </c>
      <c r="H422" s="158">
        <v>161.68899999999999</v>
      </c>
      <c r="I422" s="159"/>
      <c r="L422" s="155"/>
      <c r="M422" s="160"/>
      <c r="T422" s="161"/>
      <c r="AT422" s="156" t="s">
        <v>173</v>
      </c>
      <c r="AU422" s="156" t="s">
        <v>83</v>
      </c>
      <c r="AV422" s="13" t="s">
        <v>172</v>
      </c>
      <c r="AW422" s="13" t="s">
        <v>30</v>
      </c>
      <c r="AX422" s="13" t="s">
        <v>81</v>
      </c>
      <c r="AY422" s="156" t="s">
        <v>166</v>
      </c>
    </row>
    <row r="423" spans="2:65" s="1" customFormat="1" ht="24.2" customHeight="1" x14ac:dyDescent="0.2">
      <c r="B423" s="31"/>
      <c r="C423" s="133" t="s">
        <v>347</v>
      </c>
      <c r="D423" s="133" t="s">
        <v>168</v>
      </c>
      <c r="E423" s="134" t="s">
        <v>1079</v>
      </c>
      <c r="F423" s="135" t="s">
        <v>1080</v>
      </c>
      <c r="G423" s="136" t="s">
        <v>1081</v>
      </c>
      <c r="H423" s="137">
        <v>1</v>
      </c>
      <c r="I423" s="138"/>
      <c r="J423" s="139">
        <f>ROUND(I423*H423,2)</f>
        <v>0</v>
      </c>
      <c r="K423" s="140"/>
      <c r="L423" s="31"/>
      <c r="M423" s="141" t="s">
        <v>1</v>
      </c>
      <c r="N423" s="142" t="s">
        <v>38</v>
      </c>
      <c r="P423" s="143">
        <f>O423*H423</f>
        <v>0</v>
      </c>
      <c r="Q423" s="143">
        <v>0</v>
      </c>
      <c r="R423" s="143">
        <f>Q423*H423</f>
        <v>0</v>
      </c>
      <c r="S423" s="143">
        <v>0</v>
      </c>
      <c r="T423" s="144">
        <f>S423*H423</f>
        <v>0</v>
      </c>
      <c r="AR423" s="145" t="s">
        <v>172</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172</v>
      </c>
      <c r="BM423" s="145" t="s">
        <v>350</v>
      </c>
    </row>
    <row r="424" spans="2:65" s="12" customFormat="1" x14ac:dyDescent="0.2">
      <c r="B424" s="147"/>
      <c r="D424" s="148" t="s">
        <v>173</v>
      </c>
      <c r="E424" s="149" t="s">
        <v>1</v>
      </c>
      <c r="F424" s="150" t="s">
        <v>81</v>
      </c>
      <c r="H424" s="151">
        <v>1</v>
      </c>
      <c r="I424" s="152"/>
      <c r="L424" s="147"/>
      <c r="M424" s="153"/>
      <c r="T424" s="154"/>
      <c r="AT424" s="149" t="s">
        <v>173</v>
      </c>
      <c r="AU424" s="149" t="s">
        <v>83</v>
      </c>
      <c r="AV424" s="12" t="s">
        <v>83</v>
      </c>
      <c r="AW424" s="12" t="s">
        <v>30</v>
      </c>
      <c r="AX424" s="12" t="s">
        <v>73</v>
      </c>
      <c r="AY424" s="149" t="s">
        <v>166</v>
      </c>
    </row>
    <row r="425" spans="2:65" s="13" customFormat="1" x14ac:dyDescent="0.2">
      <c r="B425" s="155"/>
      <c r="D425" s="148" t="s">
        <v>173</v>
      </c>
      <c r="E425" s="156" t="s">
        <v>1</v>
      </c>
      <c r="F425" s="157" t="s">
        <v>186</v>
      </c>
      <c r="H425" s="158">
        <v>1</v>
      </c>
      <c r="I425" s="159"/>
      <c r="L425" s="155"/>
      <c r="M425" s="160"/>
      <c r="T425" s="161"/>
      <c r="AT425" s="156" t="s">
        <v>173</v>
      </c>
      <c r="AU425" s="156" t="s">
        <v>83</v>
      </c>
      <c r="AV425" s="13" t="s">
        <v>172</v>
      </c>
      <c r="AW425" s="13" t="s">
        <v>30</v>
      </c>
      <c r="AX425" s="13" t="s">
        <v>81</v>
      </c>
      <c r="AY425" s="156" t="s">
        <v>166</v>
      </c>
    </row>
    <row r="426" spans="2:65" s="11" customFormat="1" ht="22.9" customHeight="1" x14ac:dyDescent="0.2">
      <c r="B426" s="121"/>
      <c r="D426" s="122" t="s">
        <v>72</v>
      </c>
      <c r="E426" s="131" t="s">
        <v>474</v>
      </c>
      <c r="F426" s="131" t="s">
        <v>475</v>
      </c>
      <c r="I426" s="124"/>
      <c r="J426" s="132">
        <f>BK426</f>
        <v>0</v>
      </c>
      <c r="L426" s="121"/>
      <c r="M426" s="126"/>
      <c r="P426" s="127">
        <f>SUM(P427:P433)</f>
        <v>0</v>
      </c>
      <c r="R426" s="127">
        <f>SUM(R427:R433)</f>
        <v>0</v>
      </c>
      <c r="T426" s="128">
        <f>SUM(T427:T433)</f>
        <v>0</v>
      </c>
      <c r="AR426" s="122" t="s">
        <v>81</v>
      </c>
      <c r="AT426" s="129" t="s">
        <v>72</v>
      </c>
      <c r="AU426" s="129" t="s">
        <v>81</v>
      </c>
      <c r="AY426" s="122" t="s">
        <v>166</v>
      </c>
      <c r="BK426" s="130">
        <f>SUM(BK427:BK433)</f>
        <v>0</v>
      </c>
    </row>
    <row r="427" spans="2:65" s="1" customFormat="1" ht="24.2" customHeight="1" x14ac:dyDescent="0.2">
      <c r="B427" s="31"/>
      <c r="C427" s="133" t="s">
        <v>253</v>
      </c>
      <c r="D427" s="133" t="s">
        <v>168</v>
      </c>
      <c r="E427" s="134" t="s">
        <v>477</v>
      </c>
      <c r="F427" s="135" t="s">
        <v>478</v>
      </c>
      <c r="G427" s="136" t="s">
        <v>203</v>
      </c>
      <c r="H427" s="137">
        <v>35.414000000000001</v>
      </c>
      <c r="I427" s="138"/>
      <c r="J427" s="139">
        <f>ROUND(I427*H427,2)</f>
        <v>0</v>
      </c>
      <c r="K427" s="140"/>
      <c r="L427" s="31"/>
      <c r="M427" s="141" t="s">
        <v>1</v>
      </c>
      <c r="N427" s="142" t="s">
        <v>38</v>
      </c>
      <c r="P427" s="143">
        <f>O427*H427</f>
        <v>0</v>
      </c>
      <c r="Q427" s="143">
        <v>0</v>
      </c>
      <c r="R427" s="143">
        <f>Q427*H427</f>
        <v>0</v>
      </c>
      <c r="S427" s="143">
        <v>0</v>
      </c>
      <c r="T427" s="144">
        <f>S427*H427</f>
        <v>0</v>
      </c>
      <c r="AR427" s="145" t="s">
        <v>172</v>
      </c>
      <c r="AT427" s="145" t="s">
        <v>168</v>
      </c>
      <c r="AU427" s="145" t="s">
        <v>83</v>
      </c>
      <c r="AY427" s="16" t="s">
        <v>166</v>
      </c>
      <c r="BE427" s="146">
        <f>IF(N427="základní",J427,0)</f>
        <v>0</v>
      </c>
      <c r="BF427" s="146">
        <f>IF(N427="snížená",J427,0)</f>
        <v>0</v>
      </c>
      <c r="BG427" s="146">
        <f>IF(N427="zákl. přenesená",J427,0)</f>
        <v>0</v>
      </c>
      <c r="BH427" s="146">
        <f>IF(N427="sníž. přenesená",J427,0)</f>
        <v>0</v>
      </c>
      <c r="BI427" s="146">
        <f>IF(N427="nulová",J427,0)</f>
        <v>0</v>
      </c>
      <c r="BJ427" s="16" t="s">
        <v>81</v>
      </c>
      <c r="BK427" s="146">
        <f>ROUND(I427*H427,2)</f>
        <v>0</v>
      </c>
      <c r="BL427" s="16" t="s">
        <v>172</v>
      </c>
      <c r="BM427" s="145" t="s">
        <v>365</v>
      </c>
    </row>
    <row r="428" spans="2:65" s="1" customFormat="1" ht="33" customHeight="1" x14ac:dyDescent="0.2">
      <c r="B428" s="31"/>
      <c r="C428" s="133" t="s">
        <v>366</v>
      </c>
      <c r="D428" s="133" t="s">
        <v>168</v>
      </c>
      <c r="E428" s="134" t="s">
        <v>480</v>
      </c>
      <c r="F428" s="135" t="s">
        <v>481</v>
      </c>
      <c r="G428" s="136" t="s">
        <v>203</v>
      </c>
      <c r="H428" s="137">
        <v>35.414000000000001</v>
      </c>
      <c r="I428" s="138"/>
      <c r="J428" s="139">
        <f>ROUND(I428*H428,2)</f>
        <v>0</v>
      </c>
      <c r="K428" s="140"/>
      <c r="L428" s="31"/>
      <c r="M428" s="141" t="s">
        <v>1</v>
      </c>
      <c r="N428" s="142" t="s">
        <v>38</v>
      </c>
      <c r="P428" s="143">
        <f>O428*H428</f>
        <v>0</v>
      </c>
      <c r="Q428" s="143">
        <v>0</v>
      </c>
      <c r="R428" s="143">
        <f>Q428*H428</f>
        <v>0</v>
      </c>
      <c r="S428" s="143">
        <v>0</v>
      </c>
      <c r="T428" s="144">
        <f>S428*H428</f>
        <v>0</v>
      </c>
      <c r="AR428" s="145" t="s">
        <v>172</v>
      </c>
      <c r="AT428" s="145" t="s">
        <v>168</v>
      </c>
      <c r="AU428" s="145" t="s">
        <v>83</v>
      </c>
      <c r="AY428" s="16" t="s">
        <v>166</v>
      </c>
      <c r="BE428" s="146">
        <f>IF(N428="základní",J428,0)</f>
        <v>0</v>
      </c>
      <c r="BF428" s="146">
        <f>IF(N428="snížená",J428,0)</f>
        <v>0</v>
      </c>
      <c r="BG428" s="146">
        <f>IF(N428="zákl. přenesená",J428,0)</f>
        <v>0</v>
      </c>
      <c r="BH428" s="146">
        <f>IF(N428="sníž. přenesená",J428,0)</f>
        <v>0</v>
      </c>
      <c r="BI428" s="146">
        <f>IF(N428="nulová",J428,0)</f>
        <v>0</v>
      </c>
      <c r="BJ428" s="16" t="s">
        <v>81</v>
      </c>
      <c r="BK428" s="146">
        <f>ROUND(I428*H428,2)</f>
        <v>0</v>
      </c>
      <c r="BL428" s="16" t="s">
        <v>172</v>
      </c>
      <c r="BM428" s="145" t="s">
        <v>369</v>
      </c>
    </row>
    <row r="429" spans="2:65" s="1" customFormat="1" ht="24.2" customHeight="1" x14ac:dyDescent="0.2">
      <c r="B429" s="31"/>
      <c r="C429" s="133" t="s">
        <v>269</v>
      </c>
      <c r="D429" s="133" t="s">
        <v>168</v>
      </c>
      <c r="E429" s="134" t="s">
        <v>484</v>
      </c>
      <c r="F429" s="135" t="s">
        <v>485</v>
      </c>
      <c r="G429" s="136" t="s">
        <v>203</v>
      </c>
      <c r="H429" s="137">
        <v>35.414000000000001</v>
      </c>
      <c r="I429" s="138"/>
      <c r="J429" s="139">
        <f>ROUND(I429*H429,2)</f>
        <v>0</v>
      </c>
      <c r="K429" s="140"/>
      <c r="L429" s="31"/>
      <c r="M429" s="141" t="s">
        <v>1</v>
      </c>
      <c r="N429" s="142" t="s">
        <v>38</v>
      </c>
      <c r="P429" s="143">
        <f>O429*H429</f>
        <v>0</v>
      </c>
      <c r="Q429" s="143">
        <v>0</v>
      </c>
      <c r="R429" s="143">
        <f>Q429*H429</f>
        <v>0</v>
      </c>
      <c r="S429" s="143">
        <v>0</v>
      </c>
      <c r="T429" s="144">
        <f>S429*H429</f>
        <v>0</v>
      </c>
      <c r="AR429" s="145" t="s">
        <v>172</v>
      </c>
      <c r="AT429" s="145" t="s">
        <v>168</v>
      </c>
      <c r="AU429" s="145" t="s">
        <v>83</v>
      </c>
      <c r="AY429" s="16" t="s">
        <v>166</v>
      </c>
      <c r="BE429" s="146">
        <f>IF(N429="základní",J429,0)</f>
        <v>0</v>
      </c>
      <c r="BF429" s="146">
        <f>IF(N429="snížená",J429,0)</f>
        <v>0</v>
      </c>
      <c r="BG429" s="146">
        <f>IF(N429="zákl. přenesená",J429,0)</f>
        <v>0</v>
      </c>
      <c r="BH429" s="146">
        <f>IF(N429="sníž. přenesená",J429,0)</f>
        <v>0</v>
      </c>
      <c r="BI429" s="146">
        <f>IF(N429="nulová",J429,0)</f>
        <v>0</v>
      </c>
      <c r="BJ429" s="16" t="s">
        <v>81</v>
      </c>
      <c r="BK429" s="146">
        <f>ROUND(I429*H429,2)</f>
        <v>0</v>
      </c>
      <c r="BL429" s="16" t="s">
        <v>172</v>
      </c>
      <c r="BM429" s="145" t="s">
        <v>372</v>
      </c>
    </row>
    <row r="430" spans="2:65" s="1" customFormat="1" ht="24.2" customHeight="1" x14ac:dyDescent="0.2">
      <c r="B430" s="31"/>
      <c r="C430" s="133" t="s">
        <v>373</v>
      </c>
      <c r="D430" s="133" t="s">
        <v>168</v>
      </c>
      <c r="E430" s="134" t="s">
        <v>487</v>
      </c>
      <c r="F430" s="135" t="s">
        <v>488</v>
      </c>
      <c r="G430" s="136" t="s">
        <v>203</v>
      </c>
      <c r="H430" s="137">
        <v>531.21</v>
      </c>
      <c r="I430" s="138"/>
      <c r="J430" s="139">
        <f>ROUND(I430*H430,2)</f>
        <v>0</v>
      </c>
      <c r="K430" s="140"/>
      <c r="L430" s="31"/>
      <c r="M430" s="141" t="s">
        <v>1</v>
      </c>
      <c r="N430" s="142" t="s">
        <v>38</v>
      </c>
      <c r="P430" s="143">
        <f>O430*H430</f>
        <v>0</v>
      </c>
      <c r="Q430" s="143">
        <v>0</v>
      </c>
      <c r="R430" s="143">
        <f>Q430*H430</f>
        <v>0</v>
      </c>
      <c r="S430" s="143">
        <v>0</v>
      </c>
      <c r="T430" s="144">
        <f>S430*H430</f>
        <v>0</v>
      </c>
      <c r="AR430" s="145" t="s">
        <v>172</v>
      </c>
      <c r="AT430" s="145" t="s">
        <v>168</v>
      </c>
      <c r="AU430" s="145" t="s">
        <v>83</v>
      </c>
      <c r="AY430" s="16" t="s">
        <v>166</v>
      </c>
      <c r="BE430" s="146">
        <f>IF(N430="základní",J430,0)</f>
        <v>0</v>
      </c>
      <c r="BF430" s="146">
        <f>IF(N430="snížená",J430,0)</f>
        <v>0</v>
      </c>
      <c r="BG430" s="146">
        <f>IF(N430="zákl. přenesená",J430,0)</f>
        <v>0</v>
      </c>
      <c r="BH430" s="146">
        <f>IF(N430="sníž. přenesená",J430,0)</f>
        <v>0</v>
      </c>
      <c r="BI430" s="146">
        <f>IF(N430="nulová",J430,0)</f>
        <v>0</v>
      </c>
      <c r="BJ430" s="16" t="s">
        <v>81</v>
      </c>
      <c r="BK430" s="146">
        <f>ROUND(I430*H430,2)</f>
        <v>0</v>
      </c>
      <c r="BL430" s="16" t="s">
        <v>172</v>
      </c>
      <c r="BM430" s="145" t="s">
        <v>376</v>
      </c>
    </row>
    <row r="431" spans="2:65" s="12" customFormat="1" x14ac:dyDescent="0.2">
      <c r="B431" s="147"/>
      <c r="D431" s="148" t="s">
        <v>173</v>
      </c>
      <c r="E431" s="149" t="s">
        <v>1</v>
      </c>
      <c r="F431" s="150" t="s">
        <v>1082</v>
      </c>
      <c r="H431" s="151">
        <v>531.21</v>
      </c>
      <c r="I431" s="152"/>
      <c r="L431" s="147"/>
      <c r="M431" s="153"/>
      <c r="T431" s="154"/>
      <c r="AT431" s="149" t="s">
        <v>173</v>
      </c>
      <c r="AU431" s="149" t="s">
        <v>83</v>
      </c>
      <c r="AV431" s="12" t="s">
        <v>83</v>
      </c>
      <c r="AW431" s="12" t="s">
        <v>30</v>
      </c>
      <c r="AX431" s="12" t="s">
        <v>73</v>
      </c>
      <c r="AY431" s="149" t="s">
        <v>166</v>
      </c>
    </row>
    <row r="432" spans="2:65" s="13" customFormat="1" x14ac:dyDescent="0.2">
      <c r="B432" s="155"/>
      <c r="D432" s="148" t="s">
        <v>173</v>
      </c>
      <c r="E432" s="156" t="s">
        <v>1</v>
      </c>
      <c r="F432" s="157" t="s">
        <v>186</v>
      </c>
      <c r="H432" s="158">
        <v>531.21</v>
      </c>
      <c r="I432" s="159"/>
      <c r="L432" s="155"/>
      <c r="M432" s="160"/>
      <c r="T432" s="161"/>
      <c r="AT432" s="156" t="s">
        <v>173</v>
      </c>
      <c r="AU432" s="156" t="s">
        <v>83</v>
      </c>
      <c r="AV432" s="13" t="s">
        <v>172</v>
      </c>
      <c r="AW432" s="13" t="s">
        <v>30</v>
      </c>
      <c r="AX432" s="13" t="s">
        <v>81</v>
      </c>
      <c r="AY432" s="156" t="s">
        <v>166</v>
      </c>
    </row>
    <row r="433" spans="2:65" s="1" customFormat="1" ht="33" customHeight="1" x14ac:dyDescent="0.2">
      <c r="B433" s="31"/>
      <c r="C433" s="133" t="s">
        <v>279</v>
      </c>
      <c r="D433" s="133" t="s">
        <v>168</v>
      </c>
      <c r="E433" s="134" t="s">
        <v>492</v>
      </c>
      <c r="F433" s="135" t="s">
        <v>493</v>
      </c>
      <c r="G433" s="136" t="s">
        <v>203</v>
      </c>
      <c r="H433" s="137">
        <v>35.414000000000001</v>
      </c>
      <c r="I433" s="138"/>
      <c r="J433" s="139">
        <f>ROUND(I433*H433,2)</f>
        <v>0</v>
      </c>
      <c r="K433" s="140"/>
      <c r="L433" s="31"/>
      <c r="M433" s="141" t="s">
        <v>1</v>
      </c>
      <c r="N433" s="142" t="s">
        <v>38</v>
      </c>
      <c r="P433" s="143">
        <f>O433*H433</f>
        <v>0</v>
      </c>
      <c r="Q433" s="143">
        <v>0</v>
      </c>
      <c r="R433" s="143">
        <f>Q433*H433</f>
        <v>0</v>
      </c>
      <c r="S433" s="143">
        <v>0</v>
      </c>
      <c r="T433" s="144">
        <f>S433*H433</f>
        <v>0</v>
      </c>
      <c r="AR433" s="145" t="s">
        <v>172</v>
      </c>
      <c r="AT433" s="145" t="s">
        <v>168</v>
      </c>
      <c r="AU433" s="145" t="s">
        <v>83</v>
      </c>
      <c r="AY433" s="16" t="s">
        <v>166</v>
      </c>
      <c r="BE433" s="146">
        <f>IF(N433="základní",J433,0)</f>
        <v>0</v>
      </c>
      <c r="BF433" s="146">
        <f>IF(N433="snížená",J433,0)</f>
        <v>0</v>
      </c>
      <c r="BG433" s="146">
        <f>IF(N433="zákl. přenesená",J433,0)</f>
        <v>0</v>
      </c>
      <c r="BH433" s="146">
        <f>IF(N433="sníž. přenesená",J433,0)</f>
        <v>0</v>
      </c>
      <c r="BI433" s="146">
        <f>IF(N433="nulová",J433,0)</f>
        <v>0</v>
      </c>
      <c r="BJ433" s="16" t="s">
        <v>81</v>
      </c>
      <c r="BK433" s="146">
        <f>ROUND(I433*H433,2)</f>
        <v>0</v>
      </c>
      <c r="BL433" s="16" t="s">
        <v>172</v>
      </c>
      <c r="BM433" s="145" t="s">
        <v>380</v>
      </c>
    </row>
    <row r="434" spans="2:65" s="11" customFormat="1" ht="22.9" customHeight="1" x14ac:dyDescent="0.2">
      <c r="B434" s="121"/>
      <c r="D434" s="122" t="s">
        <v>72</v>
      </c>
      <c r="E434" s="131" t="s">
        <v>495</v>
      </c>
      <c r="F434" s="131" t="s">
        <v>496</v>
      </c>
      <c r="I434" s="124"/>
      <c r="J434" s="132">
        <f>BK434</f>
        <v>0</v>
      </c>
      <c r="L434" s="121"/>
      <c r="M434" s="126"/>
      <c r="P434" s="127">
        <f>SUM(P435:P436)</f>
        <v>0</v>
      </c>
      <c r="R434" s="127">
        <f>SUM(R435:R436)</f>
        <v>0</v>
      </c>
      <c r="T434" s="128">
        <f>SUM(T435:T436)</f>
        <v>0</v>
      </c>
      <c r="AR434" s="122" t="s">
        <v>81</v>
      </c>
      <c r="AT434" s="129" t="s">
        <v>72</v>
      </c>
      <c r="AU434" s="129" t="s">
        <v>81</v>
      </c>
      <c r="AY434" s="122" t="s">
        <v>166</v>
      </c>
      <c r="BK434" s="130">
        <f>SUM(BK435:BK436)</f>
        <v>0</v>
      </c>
    </row>
    <row r="435" spans="2:65" s="1" customFormat="1" ht="21.75" customHeight="1" x14ac:dyDescent="0.2">
      <c r="B435" s="31"/>
      <c r="C435" s="133" t="s">
        <v>382</v>
      </c>
      <c r="D435" s="133" t="s">
        <v>168</v>
      </c>
      <c r="E435" s="134" t="s">
        <v>497</v>
      </c>
      <c r="F435" s="135" t="s">
        <v>498</v>
      </c>
      <c r="G435" s="136" t="s">
        <v>203</v>
      </c>
      <c r="H435" s="137">
        <v>12.714</v>
      </c>
      <c r="I435" s="138"/>
      <c r="J435" s="139">
        <f>ROUND(I435*H435,2)</f>
        <v>0</v>
      </c>
      <c r="K435" s="140"/>
      <c r="L435" s="31"/>
      <c r="M435" s="141" t="s">
        <v>1</v>
      </c>
      <c r="N435" s="142" t="s">
        <v>38</v>
      </c>
      <c r="P435" s="143">
        <f>O435*H435</f>
        <v>0</v>
      </c>
      <c r="Q435" s="143">
        <v>0</v>
      </c>
      <c r="R435" s="143">
        <f>Q435*H435</f>
        <v>0</v>
      </c>
      <c r="S435" s="143">
        <v>0</v>
      </c>
      <c r="T435" s="144">
        <f>S435*H435</f>
        <v>0</v>
      </c>
      <c r="AR435" s="145" t="s">
        <v>172</v>
      </c>
      <c r="AT435" s="145" t="s">
        <v>168</v>
      </c>
      <c r="AU435" s="145" t="s">
        <v>83</v>
      </c>
      <c r="AY435" s="16" t="s">
        <v>166</v>
      </c>
      <c r="BE435" s="146">
        <f>IF(N435="základní",J435,0)</f>
        <v>0</v>
      </c>
      <c r="BF435" s="146">
        <f>IF(N435="snížená",J435,0)</f>
        <v>0</v>
      </c>
      <c r="BG435" s="146">
        <f>IF(N435="zákl. přenesená",J435,0)</f>
        <v>0</v>
      </c>
      <c r="BH435" s="146">
        <f>IF(N435="sníž. přenesená",J435,0)</f>
        <v>0</v>
      </c>
      <c r="BI435" s="146">
        <f>IF(N435="nulová",J435,0)</f>
        <v>0</v>
      </c>
      <c r="BJ435" s="16" t="s">
        <v>81</v>
      </c>
      <c r="BK435" s="146">
        <f>ROUND(I435*H435,2)</f>
        <v>0</v>
      </c>
      <c r="BL435" s="16" t="s">
        <v>172</v>
      </c>
      <c r="BM435" s="145" t="s">
        <v>385</v>
      </c>
    </row>
    <row r="436" spans="2:65" s="1" customFormat="1" ht="24.2" customHeight="1" x14ac:dyDescent="0.2">
      <c r="B436" s="31"/>
      <c r="C436" s="133" t="s">
        <v>288</v>
      </c>
      <c r="D436" s="133" t="s">
        <v>168</v>
      </c>
      <c r="E436" s="134" t="s">
        <v>501</v>
      </c>
      <c r="F436" s="135" t="s">
        <v>502</v>
      </c>
      <c r="G436" s="136" t="s">
        <v>203</v>
      </c>
      <c r="H436" s="137">
        <v>12.714</v>
      </c>
      <c r="I436" s="138"/>
      <c r="J436" s="139">
        <f>ROUND(I436*H436,2)</f>
        <v>0</v>
      </c>
      <c r="K436" s="140"/>
      <c r="L436" s="31"/>
      <c r="M436" s="141" t="s">
        <v>1</v>
      </c>
      <c r="N436" s="142" t="s">
        <v>38</v>
      </c>
      <c r="P436" s="143">
        <f>O436*H436</f>
        <v>0</v>
      </c>
      <c r="Q436" s="143">
        <v>0</v>
      </c>
      <c r="R436" s="143">
        <f>Q436*H436</f>
        <v>0</v>
      </c>
      <c r="S436" s="143">
        <v>0</v>
      </c>
      <c r="T436" s="144">
        <f>S436*H436</f>
        <v>0</v>
      </c>
      <c r="AR436" s="145" t="s">
        <v>172</v>
      </c>
      <c r="AT436" s="145" t="s">
        <v>168</v>
      </c>
      <c r="AU436" s="145" t="s">
        <v>83</v>
      </c>
      <c r="AY436" s="16" t="s">
        <v>166</v>
      </c>
      <c r="BE436" s="146">
        <f>IF(N436="základní",J436,0)</f>
        <v>0</v>
      </c>
      <c r="BF436" s="146">
        <f>IF(N436="snížená",J436,0)</f>
        <v>0</v>
      </c>
      <c r="BG436" s="146">
        <f>IF(N436="zákl. přenesená",J436,0)</f>
        <v>0</v>
      </c>
      <c r="BH436" s="146">
        <f>IF(N436="sníž. přenesená",J436,0)</f>
        <v>0</v>
      </c>
      <c r="BI436" s="146">
        <f>IF(N436="nulová",J436,0)</f>
        <v>0</v>
      </c>
      <c r="BJ436" s="16" t="s">
        <v>81</v>
      </c>
      <c r="BK436" s="146">
        <f>ROUND(I436*H436,2)</f>
        <v>0</v>
      </c>
      <c r="BL436" s="16" t="s">
        <v>172</v>
      </c>
      <c r="BM436" s="145" t="s">
        <v>395</v>
      </c>
    </row>
    <row r="437" spans="2:65" s="11" customFormat="1" ht="25.9" customHeight="1" x14ac:dyDescent="0.2">
      <c r="B437" s="121"/>
      <c r="D437" s="122" t="s">
        <v>72</v>
      </c>
      <c r="E437" s="123" t="s">
        <v>504</v>
      </c>
      <c r="F437" s="123" t="s">
        <v>505</v>
      </c>
      <c r="I437" s="124"/>
      <c r="J437" s="125">
        <f>BK437</f>
        <v>0</v>
      </c>
      <c r="L437" s="121"/>
      <c r="M437" s="126"/>
      <c r="P437" s="127">
        <f>P438+P456+P469+P511+P542+P566+P673+P694</f>
        <v>0</v>
      </c>
      <c r="R437" s="127">
        <f>R438+R456+R469+R511+R542+R566+R673+R694</f>
        <v>0.64435799999999999</v>
      </c>
      <c r="T437" s="128">
        <f>T438+T456+T469+T511+T542+T566+T673+T694</f>
        <v>0</v>
      </c>
      <c r="AR437" s="122" t="s">
        <v>83</v>
      </c>
      <c r="AT437" s="129" t="s">
        <v>72</v>
      </c>
      <c r="AU437" s="129" t="s">
        <v>73</v>
      </c>
      <c r="AY437" s="122" t="s">
        <v>166</v>
      </c>
      <c r="BK437" s="130">
        <f>BK438+BK456+BK469+BK511+BK542+BK566+BK673+BK694</f>
        <v>0</v>
      </c>
    </row>
    <row r="438" spans="2:65" s="11" customFormat="1" ht="22.9" customHeight="1" x14ac:dyDescent="0.2">
      <c r="B438" s="121"/>
      <c r="D438" s="122" t="s">
        <v>72</v>
      </c>
      <c r="E438" s="131" t="s">
        <v>547</v>
      </c>
      <c r="F438" s="131" t="s">
        <v>548</v>
      </c>
      <c r="I438" s="124"/>
      <c r="J438" s="132">
        <f>BK438</f>
        <v>0</v>
      </c>
      <c r="L438" s="121"/>
      <c r="M438" s="126"/>
      <c r="P438" s="127">
        <f>SUM(P439:P455)</f>
        <v>0</v>
      </c>
      <c r="R438" s="127">
        <f>SUM(R439:R455)</f>
        <v>0</v>
      </c>
      <c r="T438" s="128">
        <f>SUM(T439:T455)</f>
        <v>0</v>
      </c>
      <c r="AR438" s="122" t="s">
        <v>83</v>
      </c>
      <c r="AT438" s="129" t="s">
        <v>72</v>
      </c>
      <c r="AU438" s="129" t="s">
        <v>81</v>
      </c>
      <c r="AY438" s="122" t="s">
        <v>166</v>
      </c>
      <c r="BK438" s="130">
        <f>SUM(BK439:BK455)</f>
        <v>0</v>
      </c>
    </row>
    <row r="439" spans="2:65" s="1" customFormat="1" ht="37.9" customHeight="1" x14ac:dyDescent="0.2">
      <c r="B439" s="31"/>
      <c r="C439" s="133" t="s">
        <v>398</v>
      </c>
      <c r="D439" s="133" t="s">
        <v>168</v>
      </c>
      <c r="E439" s="134" t="s">
        <v>550</v>
      </c>
      <c r="F439" s="135" t="s">
        <v>551</v>
      </c>
      <c r="G439" s="136" t="s">
        <v>252</v>
      </c>
      <c r="H439" s="137">
        <v>207.73</v>
      </c>
      <c r="I439" s="138"/>
      <c r="J439" s="139">
        <f>ROUND(I439*H439,2)</f>
        <v>0</v>
      </c>
      <c r="K439" s="140"/>
      <c r="L439" s="31"/>
      <c r="M439" s="141" t="s">
        <v>1</v>
      </c>
      <c r="N439" s="142" t="s">
        <v>38</v>
      </c>
      <c r="P439" s="143">
        <f>O439*H439</f>
        <v>0</v>
      </c>
      <c r="Q439" s="143">
        <v>0</v>
      </c>
      <c r="R439" s="143">
        <f>Q439*H439</f>
        <v>0</v>
      </c>
      <c r="S439" s="143">
        <v>0</v>
      </c>
      <c r="T439" s="144">
        <f>S439*H439</f>
        <v>0</v>
      </c>
      <c r="AR439" s="145" t="s">
        <v>224</v>
      </c>
      <c r="AT439" s="145" t="s">
        <v>168</v>
      </c>
      <c r="AU439" s="145" t="s">
        <v>83</v>
      </c>
      <c r="AY439" s="16" t="s">
        <v>166</v>
      </c>
      <c r="BE439" s="146">
        <f>IF(N439="základní",J439,0)</f>
        <v>0</v>
      </c>
      <c r="BF439" s="146">
        <f>IF(N439="snížená",J439,0)</f>
        <v>0</v>
      </c>
      <c r="BG439" s="146">
        <f>IF(N439="zákl. přenesená",J439,0)</f>
        <v>0</v>
      </c>
      <c r="BH439" s="146">
        <f>IF(N439="sníž. přenesená",J439,0)</f>
        <v>0</v>
      </c>
      <c r="BI439" s="146">
        <f>IF(N439="nulová",J439,0)</f>
        <v>0</v>
      </c>
      <c r="BJ439" s="16" t="s">
        <v>81</v>
      </c>
      <c r="BK439" s="146">
        <f>ROUND(I439*H439,2)</f>
        <v>0</v>
      </c>
      <c r="BL439" s="16" t="s">
        <v>224</v>
      </c>
      <c r="BM439" s="145" t="s">
        <v>401</v>
      </c>
    </row>
    <row r="440" spans="2:65" s="12" customFormat="1" x14ac:dyDescent="0.2">
      <c r="B440" s="147"/>
      <c r="D440" s="148" t="s">
        <v>173</v>
      </c>
      <c r="E440" s="149" t="s">
        <v>1</v>
      </c>
      <c r="F440" s="150" t="s">
        <v>1062</v>
      </c>
      <c r="H440" s="151">
        <v>207.73</v>
      </c>
      <c r="I440" s="152"/>
      <c r="L440" s="147"/>
      <c r="M440" s="153"/>
      <c r="T440" s="154"/>
      <c r="AT440" s="149" t="s">
        <v>173</v>
      </c>
      <c r="AU440" s="149" t="s">
        <v>83</v>
      </c>
      <c r="AV440" s="12" t="s">
        <v>83</v>
      </c>
      <c r="AW440" s="12" t="s">
        <v>30</v>
      </c>
      <c r="AX440" s="12" t="s">
        <v>73</v>
      </c>
      <c r="AY440" s="149" t="s">
        <v>166</v>
      </c>
    </row>
    <row r="441" spans="2:65" s="13" customFormat="1" x14ac:dyDescent="0.2">
      <c r="B441" s="155"/>
      <c r="D441" s="148" t="s">
        <v>173</v>
      </c>
      <c r="E441" s="156" t="s">
        <v>1</v>
      </c>
      <c r="F441" s="157" t="s">
        <v>186</v>
      </c>
      <c r="H441" s="158">
        <v>207.73</v>
      </c>
      <c r="I441" s="159"/>
      <c r="L441" s="155"/>
      <c r="M441" s="160"/>
      <c r="T441" s="161"/>
      <c r="AT441" s="156" t="s">
        <v>173</v>
      </c>
      <c r="AU441" s="156" t="s">
        <v>83</v>
      </c>
      <c r="AV441" s="13" t="s">
        <v>172</v>
      </c>
      <c r="AW441" s="13" t="s">
        <v>30</v>
      </c>
      <c r="AX441" s="13" t="s">
        <v>81</v>
      </c>
      <c r="AY441" s="156" t="s">
        <v>166</v>
      </c>
    </row>
    <row r="442" spans="2:65" s="1" customFormat="1" ht="37.9" customHeight="1" x14ac:dyDescent="0.2">
      <c r="B442" s="31"/>
      <c r="C442" s="133" t="s">
        <v>292</v>
      </c>
      <c r="D442" s="133" t="s">
        <v>168</v>
      </c>
      <c r="E442" s="134" t="s">
        <v>553</v>
      </c>
      <c r="F442" s="135" t="s">
        <v>554</v>
      </c>
      <c r="G442" s="136" t="s">
        <v>252</v>
      </c>
      <c r="H442" s="137">
        <v>207.73</v>
      </c>
      <c r="I442" s="138"/>
      <c r="J442" s="139">
        <f>ROUND(I442*H442,2)</f>
        <v>0</v>
      </c>
      <c r="K442" s="140"/>
      <c r="L442" s="31"/>
      <c r="M442" s="141" t="s">
        <v>1</v>
      </c>
      <c r="N442" s="142" t="s">
        <v>38</v>
      </c>
      <c r="P442" s="143">
        <f>O442*H442</f>
        <v>0</v>
      </c>
      <c r="Q442" s="143">
        <v>0</v>
      </c>
      <c r="R442" s="143">
        <f>Q442*H442</f>
        <v>0</v>
      </c>
      <c r="S442" s="143">
        <v>0</v>
      </c>
      <c r="T442" s="144">
        <f>S442*H442</f>
        <v>0</v>
      </c>
      <c r="AR442" s="145" t="s">
        <v>224</v>
      </c>
      <c r="AT442" s="145" t="s">
        <v>168</v>
      </c>
      <c r="AU442" s="145" t="s">
        <v>83</v>
      </c>
      <c r="AY442" s="16" t="s">
        <v>166</v>
      </c>
      <c r="BE442" s="146">
        <f>IF(N442="základní",J442,0)</f>
        <v>0</v>
      </c>
      <c r="BF442" s="146">
        <f>IF(N442="snížená",J442,0)</f>
        <v>0</v>
      </c>
      <c r="BG442" s="146">
        <f>IF(N442="zákl. přenesená",J442,0)</f>
        <v>0</v>
      </c>
      <c r="BH442" s="146">
        <f>IF(N442="sníž. přenesená",J442,0)</f>
        <v>0</v>
      </c>
      <c r="BI442" s="146">
        <f>IF(N442="nulová",J442,0)</f>
        <v>0</v>
      </c>
      <c r="BJ442" s="16" t="s">
        <v>81</v>
      </c>
      <c r="BK442" s="146">
        <f>ROUND(I442*H442,2)</f>
        <v>0</v>
      </c>
      <c r="BL442" s="16" t="s">
        <v>224</v>
      </c>
      <c r="BM442" s="145" t="s">
        <v>404</v>
      </c>
    </row>
    <row r="443" spans="2:65" s="12" customFormat="1" x14ac:dyDescent="0.2">
      <c r="B443" s="147"/>
      <c r="D443" s="148" t="s">
        <v>173</v>
      </c>
      <c r="E443" s="149" t="s">
        <v>1</v>
      </c>
      <c r="F443" s="150" t="s">
        <v>1062</v>
      </c>
      <c r="H443" s="151">
        <v>207.73</v>
      </c>
      <c r="I443" s="152"/>
      <c r="L443" s="147"/>
      <c r="M443" s="153"/>
      <c r="T443" s="154"/>
      <c r="AT443" s="149" t="s">
        <v>173</v>
      </c>
      <c r="AU443" s="149" t="s">
        <v>83</v>
      </c>
      <c r="AV443" s="12" t="s">
        <v>83</v>
      </c>
      <c r="AW443" s="12" t="s">
        <v>30</v>
      </c>
      <c r="AX443" s="12" t="s">
        <v>73</v>
      </c>
      <c r="AY443" s="149" t="s">
        <v>166</v>
      </c>
    </row>
    <row r="444" spans="2:65" s="13" customFormat="1" x14ac:dyDescent="0.2">
      <c r="B444" s="155"/>
      <c r="D444" s="148" t="s">
        <v>173</v>
      </c>
      <c r="E444" s="156" t="s">
        <v>1</v>
      </c>
      <c r="F444" s="157" t="s">
        <v>186</v>
      </c>
      <c r="H444" s="158">
        <v>207.73</v>
      </c>
      <c r="I444" s="159"/>
      <c r="L444" s="155"/>
      <c r="M444" s="160"/>
      <c r="T444" s="161"/>
      <c r="AT444" s="156" t="s">
        <v>173</v>
      </c>
      <c r="AU444" s="156" t="s">
        <v>83</v>
      </c>
      <c r="AV444" s="13" t="s">
        <v>172</v>
      </c>
      <c r="AW444" s="13" t="s">
        <v>30</v>
      </c>
      <c r="AX444" s="13" t="s">
        <v>81</v>
      </c>
      <c r="AY444" s="156" t="s">
        <v>166</v>
      </c>
    </row>
    <row r="445" spans="2:65" s="1" customFormat="1" ht="44.25" customHeight="1" x14ac:dyDescent="0.2">
      <c r="B445" s="31"/>
      <c r="C445" s="133" t="s">
        <v>405</v>
      </c>
      <c r="D445" s="133" t="s">
        <v>168</v>
      </c>
      <c r="E445" s="134" t="s">
        <v>560</v>
      </c>
      <c r="F445" s="135" t="s">
        <v>561</v>
      </c>
      <c r="G445" s="136" t="s">
        <v>248</v>
      </c>
      <c r="H445" s="137">
        <v>1</v>
      </c>
      <c r="I445" s="138"/>
      <c r="J445" s="139">
        <f>ROUND(I445*H445,2)</f>
        <v>0</v>
      </c>
      <c r="K445" s="140"/>
      <c r="L445" s="31"/>
      <c r="M445" s="141" t="s">
        <v>1</v>
      </c>
      <c r="N445" s="142" t="s">
        <v>38</v>
      </c>
      <c r="P445" s="143">
        <f>O445*H445</f>
        <v>0</v>
      </c>
      <c r="Q445" s="143">
        <v>0</v>
      </c>
      <c r="R445" s="143">
        <f>Q445*H445</f>
        <v>0</v>
      </c>
      <c r="S445" s="143">
        <v>0</v>
      </c>
      <c r="T445" s="144">
        <f>S445*H445</f>
        <v>0</v>
      </c>
      <c r="AR445" s="145" t="s">
        <v>224</v>
      </c>
      <c r="AT445" s="145" t="s">
        <v>168</v>
      </c>
      <c r="AU445" s="145" t="s">
        <v>83</v>
      </c>
      <c r="AY445" s="16" t="s">
        <v>166</v>
      </c>
      <c r="BE445" s="146">
        <f>IF(N445="základní",J445,0)</f>
        <v>0</v>
      </c>
      <c r="BF445" s="146">
        <f>IF(N445="snížená",J445,0)</f>
        <v>0</v>
      </c>
      <c r="BG445" s="146">
        <f>IF(N445="zákl. přenesená",J445,0)</f>
        <v>0</v>
      </c>
      <c r="BH445" s="146">
        <f>IF(N445="sníž. přenesená",J445,0)</f>
        <v>0</v>
      </c>
      <c r="BI445" s="146">
        <f>IF(N445="nulová",J445,0)</f>
        <v>0</v>
      </c>
      <c r="BJ445" s="16" t="s">
        <v>81</v>
      </c>
      <c r="BK445" s="146">
        <f>ROUND(I445*H445,2)</f>
        <v>0</v>
      </c>
      <c r="BL445" s="16" t="s">
        <v>224</v>
      </c>
      <c r="BM445" s="145" t="s">
        <v>408</v>
      </c>
    </row>
    <row r="446" spans="2:65" s="12" customFormat="1" x14ac:dyDescent="0.2">
      <c r="B446" s="147"/>
      <c r="D446" s="148" t="s">
        <v>173</v>
      </c>
      <c r="E446" s="149" t="s">
        <v>1</v>
      </c>
      <c r="F446" s="150" t="s">
        <v>81</v>
      </c>
      <c r="H446" s="151">
        <v>1</v>
      </c>
      <c r="I446" s="152"/>
      <c r="L446" s="147"/>
      <c r="M446" s="153"/>
      <c r="T446" s="154"/>
      <c r="AT446" s="149" t="s">
        <v>173</v>
      </c>
      <c r="AU446" s="149" t="s">
        <v>83</v>
      </c>
      <c r="AV446" s="12" t="s">
        <v>83</v>
      </c>
      <c r="AW446" s="12" t="s">
        <v>30</v>
      </c>
      <c r="AX446" s="12" t="s">
        <v>73</v>
      </c>
      <c r="AY446" s="149" t="s">
        <v>166</v>
      </c>
    </row>
    <row r="447" spans="2:65" s="13" customFormat="1" x14ac:dyDescent="0.2">
      <c r="B447" s="155"/>
      <c r="D447" s="148" t="s">
        <v>173</v>
      </c>
      <c r="E447" s="156" t="s">
        <v>1</v>
      </c>
      <c r="F447" s="157" t="s">
        <v>186</v>
      </c>
      <c r="H447" s="158">
        <v>1</v>
      </c>
      <c r="I447" s="159"/>
      <c r="L447" s="155"/>
      <c r="M447" s="160"/>
      <c r="T447" s="161"/>
      <c r="AT447" s="156" t="s">
        <v>173</v>
      </c>
      <c r="AU447" s="156" t="s">
        <v>83</v>
      </c>
      <c r="AV447" s="13" t="s">
        <v>172</v>
      </c>
      <c r="AW447" s="13" t="s">
        <v>30</v>
      </c>
      <c r="AX447" s="13" t="s">
        <v>81</v>
      </c>
      <c r="AY447" s="156" t="s">
        <v>166</v>
      </c>
    </row>
    <row r="448" spans="2:65" s="1" customFormat="1" ht="44.25" customHeight="1" x14ac:dyDescent="0.2">
      <c r="B448" s="31"/>
      <c r="C448" s="133" t="s">
        <v>313</v>
      </c>
      <c r="D448" s="133" t="s">
        <v>168</v>
      </c>
      <c r="E448" s="134" t="s">
        <v>571</v>
      </c>
      <c r="F448" s="135" t="s">
        <v>572</v>
      </c>
      <c r="G448" s="136" t="s">
        <v>248</v>
      </c>
      <c r="H448" s="137">
        <v>1</v>
      </c>
      <c r="I448" s="138"/>
      <c r="J448" s="139">
        <f>ROUND(I448*H448,2)</f>
        <v>0</v>
      </c>
      <c r="K448" s="140"/>
      <c r="L448" s="31"/>
      <c r="M448" s="141" t="s">
        <v>1</v>
      </c>
      <c r="N448" s="142" t="s">
        <v>38</v>
      </c>
      <c r="P448" s="143">
        <f>O448*H448</f>
        <v>0</v>
      </c>
      <c r="Q448" s="143">
        <v>0</v>
      </c>
      <c r="R448" s="143">
        <f>Q448*H448</f>
        <v>0</v>
      </c>
      <c r="S448" s="143">
        <v>0</v>
      </c>
      <c r="T448" s="144">
        <f>S448*H448</f>
        <v>0</v>
      </c>
      <c r="AR448" s="145" t="s">
        <v>224</v>
      </c>
      <c r="AT448" s="145" t="s">
        <v>168</v>
      </c>
      <c r="AU448" s="145" t="s">
        <v>83</v>
      </c>
      <c r="AY448" s="16" t="s">
        <v>166</v>
      </c>
      <c r="BE448" s="146">
        <f>IF(N448="základní",J448,0)</f>
        <v>0</v>
      </c>
      <c r="BF448" s="146">
        <f>IF(N448="snížená",J448,0)</f>
        <v>0</v>
      </c>
      <c r="BG448" s="146">
        <f>IF(N448="zákl. přenesená",J448,0)</f>
        <v>0</v>
      </c>
      <c r="BH448" s="146">
        <f>IF(N448="sníž. přenesená",J448,0)</f>
        <v>0</v>
      </c>
      <c r="BI448" s="146">
        <f>IF(N448="nulová",J448,0)</f>
        <v>0</v>
      </c>
      <c r="BJ448" s="16" t="s">
        <v>81</v>
      </c>
      <c r="BK448" s="146">
        <f>ROUND(I448*H448,2)</f>
        <v>0</v>
      </c>
      <c r="BL448" s="16" t="s">
        <v>224</v>
      </c>
      <c r="BM448" s="145" t="s">
        <v>411</v>
      </c>
    </row>
    <row r="449" spans="2:65" s="12" customFormat="1" x14ac:dyDescent="0.2">
      <c r="B449" s="147"/>
      <c r="D449" s="148" t="s">
        <v>173</v>
      </c>
      <c r="E449" s="149" t="s">
        <v>1</v>
      </c>
      <c r="F449" s="150" t="s">
        <v>81</v>
      </c>
      <c r="H449" s="151">
        <v>1</v>
      </c>
      <c r="I449" s="152"/>
      <c r="L449" s="147"/>
      <c r="M449" s="153"/>
      <c r="T449" s="154"/>
      <c r="AT449" s="149" t="s">
        <v>173</v>
      </c>
      <c r="AU449" s="149" t="s">
        <v>83</v>
      </c>
      <c r="AV449" s="12" t="s">
        <v>83</v>
      </c>
      <c r="AW449" s="12" t="s">
        <v>30</v>
      </c>
      <c r="AX449" s="12" t="s">
        <v>73</v>
      </c>
      <c r="AY449" s="149" t="s">
        <v>166</v>
      </c>
    </row>
    <row r="450" spans="2:65" s="13" customFormat="1" x14ac:dyDescent="0.2">
      <c r="B450" s="155"/>
      <c r="D450" s="148" t="s">
        <v>173</v>
      </c>
      <c r="E450" s="156" t="s">
        <v>1</v>
      </c>
      <c r="F450" s="157" t="s">
        <v>186</v>
      </c>
      <c r="H450" s="158">
        <v>1</v>
      </c>
      <c r="I450" s="159"/>
      <c r="L450" s="155"/>
      <c r="M450" s="160"/>
      <c r="T450" s="161"/>
      <c r="AT450" s="156" t="s">
        <v>173</v>
      </c>
      <c r="AU450" s="156" t="s">
        <v>83</v>
      </c>
      <c r="AV450" s="13" t="s">
        <v>172</v>
      </c>
      <c r="AW450" s="13" t="s">
        <v>30</v>
      </c>
      <c r="AX450" s="13" t="s">
        <v>81</v>
      </c>
      <c r="AY450" s="156" t="s">
        <v>166</v>
      </c>
    </row>
    <row r="451" spans="2:65" s="1" customFormat="1" ht="37.9" customHeight="1" x14ac:dyDescent="0.2">
      <c r="B451" s="31"/>
      <c r="C451" s="133" t="s">
        <v>412</v>
      </c>
      <c r="D451" s="133" t="s">
        <v>168</v>
      </c>
      <c r="E451" s="134" t="s">
        <v>1083</v>
      </c>
      <c r="F451" s="135" t="s">
        <v>1084</v>
      </c>
      <c r="G451" s="136" t="s">
        <v>248</v>
      </c>
      <c r="H451" s="137">
        <v>1</v>
      </c>
      <c r="I451" s="138"/>
      <c r="J451" s="139">
        <f>ROUND(I451*H451,2)</f>
        <v>0</v>
      </c>
      <c r="K451" s="140"/>
      <c r="L451" s="31"/>
      <c r="M451" s="141" t="s">
        <v>1</v>
      </c>
      <c r="N451" s="142" t="s">
        <v>38</v>
      </c>
      <c r="P451" s="143">
        <f>O451*H451</f>
        <v>0</v>
      </c>
      <c r="Q451" s="143">
        <v>0</v>
      </c>
      <c r="R451" s="143">
        <f>Q451*H451</f>
        <v>0</v>
      </c>
      <c r="S451" s="143">
        <v>0</v>
      </c>
      <c r="T451" s="144">
        <f>S451*H451</f>
        <v>0</v>
      </c>
      <c r="AR451" s="145" t="s">
        <v>224</v>
      </c>
      <c r="AT451" s="145" t="s">
        <v>168</v>
      </c>
      <c r="AU451" s="145" t="s">
        <v>83</v>
      </c>
      <c r="AY451" s="16" t="s">
        <v>166</v>
      </c>
      <c r="BE451" s="146">
        <f>IF(N451="základní",J451,0)</f>
        <v>0</v>
      </c>
      <c r="BF451" s="146">
        <f>IF(N451="snížená",J451,0)</f>
        <v>0</v>
      </c>
      <c r="BG451" s="146">
        <f>IF(N451="zákl. přenesená",J451,0)</f>
        <v>0</v>
      </c>
      <c r="BH451" s="146">
        <f>IF(N451="sníž. přenesená",J451,0)</f>
        <v>0</v>
      </c>
      <c r="BI451" s="146">
        <f>IF(N451="nulová",J451,0)</f>
        <v>0</v>
      </c>
      <c r="BJ451" s="16" t="s">
        <v>81</v>
      </c>
      <c r="BK451" s="146">
        <f>ROUND(I451*H451,2)</f>
        <v>0</v>
      </c>
      <c r="BL451" s="16" t="s">
        <v>224</v>
      </c>
      <c r="BM451" s="145" t="s">
        <v>415</v>
      </c>
    </row>
    <row r="452" spans="2:65" s="12" customFormat="1" x14ac:dyDescent="0.2">
      <c r="B452" s="147"/>
      <c r="D452" s="148" t="s">
        <v>173</v>
      </c>
      <c r="E452" s="149" t="s">
        <v>1</v>
      </c>
      <c r="F452" s="150" t="s">
        <v>81</v>
      </c>
      <c r="H452" s="151">
        <v>1</v>
      </c>
      <c r="I452" s="152"/>
      <c r="L452" s="147"/>
      <c r="M452" s="153"/>
      <c r="T452" s="154"/>
      <c r="AT452" s="149" t="s">
        <v>173</v>
      </c>
      <c r="AU452" s="149" t="s">
        <v>83</v>
      </c>
      <c r="AV452" s="12" t="s">
        <v>83</v>
      </c>
      <c r="AW452" s="12" t="s">
        <v>30</v>
      </c>
      <c r="AX452" s="12" t="s">
        <v>73</v>
      </c>
      <c r="AY452" s="149" t="s">
        <v>166</v>
      </c>
    </row>
    <row r="453" spans="2:65" s="13" customFormat="1" x14ac:dyDescent="0.2">
      <c r="B453" s="155"/>
      <c r="D453" s="148" t="s">
        <v>173</v>
      </c>
      <c r="E453" s="156" t="s">
        <v>1</v>
      </c>
      <c r="F453" s="157" t="s">
        <v>186</v>
      </c>
      <c r="H453" s="158">
        <v>1</v>
      </c>
      <c r="I453" s="159"/>
      <c r="L453" s="155"/>
      <c r="M453" s="160"/>
      <c r="T453" s="161"/>
      <c r="AT453" s="156" t="s">
        <v>173</v>
      </c>
      <c r="AU453" s="156" t="s">
        <v>83</v>
      </c>
      <c r="AV453" s="13" t="s">
        <v>172</v>
      </c>
      <c r="AW453" s="13" t="s">
        <v>30</v>
      </c>
      <c r="AX453" s="13" t="s">
        <v>81</v>
      </c>
      <c r="AY453" s="156" t="s">
        <v>166</v>
      </c>
    </row>
    <row r="454" spans="2:65" s="1" customFormat="1" ht="24.2" customHeight="1" x14ac:dyDescent="0.2">
      <c r="B454" s="31"/>
      <c r="C454" s="133" t="s">
        <v>316</v>
      </c>
      <c r="D454" s="133" t="s">
        <v>168</v>
      </c>
      <c r="E454" s="134" t="s">
        <v>574</v>
      </c>
      <c r="F454" s="135" t="s">
        <v>575</v>
      </c>
      <c r="G454" s="136" t="s">
        <v>203</v>
      </c>
      <c r="H454" s="137">
        <v>3.7869999999999999</v>
      </c>
      <c r="I454" s="138"/>
      <c r="J454" s="139">
        <f>ROUND(I454*H454,2)</f>
        <v>0</v>
      </c>
      <c r="K454" s="140"/>
      <c r="L454" s="31"/>
      <c r="M454" s="141" t="s">
        <v>1</v>
      </c>
      <c r="N454" s="142" t="s">
        <v>38</v>
      </c>
      <c r="P454" s="143">
        <f>O454*H454</f>
        <v>0</v>
      </c>
      <c r="Q454" s="143">
        <v>0</v>
      </c>
      <c r="R454" s="143">
        <f>Q454*H454</f>
        <v>0</v>
      </c>
      <c r="S454" s="143">
        <v>0</v>
      </c>
      <c r="T454" s="144">
        <f>S454*H454</f>
        <v>0</v>
      </c>
      <c r="AR454" s="145" t="s">
        <v>224</v>
      </c>
      <c r="AT454" s="145" t="s">
        <v>168</v>
      </c>
      <c r="AU454" s="145" t="s">
        <v>83</v>
      </c>
      <c r="AY454" s="16" t="s">
        <v>166</v>
      </c>
      <c r="BE454" s="146">
        <f>IF(N454="základní",J454,0)</f>
        <v>0</v>
      </c>
      <c r="BF454" s="146">
        <f>IF(N454="snížená",J454,0)</f>
        <v>0</v>
      </c>
      <c r="BG454" s="146">
        <f>IF(N454="zákl. přenesená",J454,0)</f>
        <v>0</v>
      </c>
      <c r="BH454" s="146">
        <f>IF(N454="sníž. přenesená",J454,0)</f>
        <v>0</v>
      </c>
      <c r="BI454" s="146">
        <f>IF(N454="nulová",J454,0)</f>
        <v>0</v>
      </c>
      <c r="BJ454" s="16" t="s">
        <v>81</v>
      </c>
      <c r="BK454" s="146">
        <f>ROUND(I454*H454,2)</f>
        <v>0</v>
      </c>
      <c r="BL454" s="16" t="s">
        <v>224</v>
      </c>
      <c r="BM454" s="145" t="s">
        <v>422</v>
      </c>
    </row>
    <row r="455" spans="2:65" s="1" customFormat="1" ht="24.2" customHeight="1" x14ac:dyDescent="0.2">
      <c r="B455" s="31"/>
      <c r="C455" s="133" t="s">
        <v>429</v>
      </c>
      <c r="D455" s="133" t="s">
        <v>168</v>
      </c>
      <c r="E455" s="134" t="s">
        <v>578</v>
      </c>
      <c r="F455" s="135" t="s">
        <v>579</v>
      </c>
      <c r="G455" s="136" t="s">
        <v>203</v>
      </c>
      <c r="H455" s="137">
        <v>3.7869999999999999</v>
      </c>
      <c r="I455" s="138"/>
      <c r="J455" s="139">
        <f>ROUND(I455*H455,2)</f>
        <v>0</v>
      </c>
      <c r="K455" s="140"/>
      <c r="L455" s="31"/>
      <c r="M455" s="141" t="s">
        <v>1</v>
      </c>
      <c r="N455" s="142" t="s">
        <v>38</v>
      </c>
      <c r="P455" s="143">
        <f>O455*H455</f>
        <v>0</v>
      </c>
      <c r="Q455" s="143">
        <v>0</v>
      </c>
      <c r="R455" s="143">
        <f>Q455*H455</f>
        <v>0</v>
      </c>
      <c r="S455" s="143">
        <v>0</v>
      </c>
      <c r="T455" s="144">
        <f>S455*H455</f>
        <v>0</v>
      </c>
      <c r="AR455" s="145" t="s">
        <v>224</v>
      </c>
      <c r="AT455" s="145" t="s">
        <v>168</v>
      </c>
      <c r="AU455" s="145" t="s">
        <v>83</v>
      </c>
      <c r="AY455" s="16" t="s">
        <v>166</v>
      </c>
      <c r="BE455" s="146">
        <f>IF(N455="základní",J455,0)</f>
        <v>0</v>
      </c>
      <c r="BF455" s="146">
        <f>IF(N455="snížená",J455,0)</f>
        <v>0</v>
      </c>
      <c r="BG455" s="146">
        <f>IF(N455="zákl. přenesená",J455,0)</f>
        <v>0</v>
      </c>
      <c r="BH455" s="146">
        <f>IF(N455="sníž. přenesená",J455,0)</f>
        <v>0</v>
      </c>
      <c r="BI455" s="146">
        <f>IF(N455="nulová",J455,0)</f>
        <v>0</v>
      </c>
      <c r="BJ455" s="16" t="s">
        <v>81</v>
      </c>
      <c r="BK455" s="146">
        <f>ROUND(I455*H455,2)</f>
        <v>0</v>
      </c>
      <c r="BL455" s="16" t="s">
        <v>224</v>
      </c>
      <c r="BM455" s="145" t="s">
        <v>432</v>
      </c>
    </row>
    <row r="456" spans="2:65" s="11" customFormat="1" ht="22.9" customHeight="1" x14ac:dyDescent="0.2">
      <c r="B456" s="121"/>
      <c r="D456" s="122" t="s">
        <v>72</v>
      </c>
      <c r="E456" s="131" t="s">
        <v>1085</v>
      </c>
      <c r="F456" s="131" t="s">
        <v>1086</v>
      </c>
      <c r="I456" s="124"/>
      <c r="J456" s="132">
        <f>BK456</f>
        <v>0</v>
      </c>
      <c r="L456" s="121"/>
      <c r="M456" s="126"/>
      <c r="P456" s="127">
        <f>SUM(P457:P468)</f>
        <v>0</v>
      </c>
      <c r="R456" s="127">
        <f>SUM(R457:R468)</f>
        <v>0</v>
      </c>
      <c r="T456" s="128">
        <f>SUM(T457:T468)</f>
        <v>0</v>
      </c>
      <c r="AR456" s="122" t="s">
        <v>83</v>
      </c>
      <c r="AT456" s="129" t="s">
        <v>72</v>
      </c>
      <c r="AU456" s="129" t="s">
        <v>81</v>
      </c>
      <c r="AY456" s="122" t="s">
        <v>166</v>
      </c>
      <c r="BK456" s="130">
        <f>SUM(BK457:BK468)</f>
        <v>0</v>
      </c>
    </row>
    <row r="457" spans="2:65" s="1" customFormat="1" ht="21.75" customHeight="1" x14ac:dyDescent="0.2">
      <c r="B457" s="31"/>
      <c r="C457" s="133" t="s">
        <v>320</v>
      </c>
      <c r="D457" s="133" t="s">
        <v>168</v>
      </c>
      <c r="E457" s="134" t="s">
        <v>1087</v>
      </c>
      <c r="F457" s="135" t="s">
        <v>1088</v>
      </c>
      <c r="G457" s="136" t="s">
        <v>248</v>
      </c>
      <c r="H457" s="137">
        <v>2</v>
      </c>
      <c r="I457" s="138"/>
      <c r="J457" s="139">
        <f>ROUND(I457*H457,2)</f>
        <v>0</v>
      </c>
      <c r="K457" s="140"/>
      <c r="L457" s="31"/>
      <c r="M457" s="141" t="s">
        <v>1</v>
      </c>
      <c r="N457" s="142" t="s">
        <v>38</v>
      </c>
      <c r="P457" s="143">
        <f>O457*H457</f>
        <v>0</v>
      </c>
      <c r="Q457" s="143">
        <v>0</v>
      </c>
      <c r="R457" s="143">
        <f>Q457*H457</f>
        <v>0</v>
      </c>
      <c r="S457" s="143">
        <v>0</v>
      </c>
      <c r="T457" s="144">
        <f>S457*H457</f>
        <v>0</v>
      </c>
      <c r="AR457" s="145" t="s">
        <v>224</v>
      </c>
      <c r="AT457" s="145" t="s">
        <v>168</v>
      </c>
      <c r="AU457" s="145" t="s">
        <v>83</v>
      </c>
      <c r="AY457" s="16" t="s">
        <v>166</v>
      </c>
      <c r="BE457" s="146">
        <f>IF(N457="základní",J457,0)</f>
        <v>0</v>
      </c>
      <c r="BF457" s="146">
        <f>IF(N457="snížená",J457,0)</f>
        <v>0</v>
      </c>
      <c r="BG457" s="146">
        <f>IF(N457="zákl. přenesená",J457,0)</f>
        <v>0</v>
      </c>
      <c r="BH457" s="146">
        <f>IF(N457="sníž. přenesená",J457,0)</f>
        <v>0</v>
      </c>
      <c r="BI457" s="146">
        <f>IF(N457="nulová",J457,0)</f>
        <v>0</v>
      </c>
      <c r="BJ457" s="16" t="s">
        <v>81</v>
      </c>
      <c r="BK457" s="146">
        <f>ROUND(I457*H457,2)</f>
        <v>0</v>
      </c>
      <c r="BL457" s="16" t="s">
        <v>224</v>
      </c>
      <c r="BM457" s="145" t="s">
        <v>436</v>
      </c>
    </row>
    <row r="458" spans="2:65" s="12" customFormat="1" x14ac:dyDescent="0.2">
      <c r="B458" s="147"/>
      <c r="D458" s="148" t="s">
        <v>173</v>
      </c>
      <c r="E458" s="149" t="s">
        <v>1</v>
      </c>
      <c r="F458" s="150" t="s">
        <v>83</v>
      </c>
      <c r="H458" s="151">
        <v>2</v>
      </c>
      <c r="I458" s="152"/>
      <c r="L458" s="147"/>
      <c r="M458" s="153"/>
      <c r="T458" s="154"/>
      <c r="AT458" s="149" t="s">
        <v>173</v>
      </c>
      <c r="AU458" s="149" t="s">
        <v>83</v>
      </c>
      <c r="AV458" s="12" t="s">
        <v>83</v>
      </c>
      <c r="AW458" s="12" t="s">
        <v>30</v>
      </c>
      <c r="AX458" s="12" t="s">
        <v>73</v>
      </c>
      <c r="AY458" s="149" t="s">
        <v>166</v>
      </c>
    </row>
    <row r="459" spans="2:65" s="13" customFormat="1" x14ac:dyDescent="0.2">
      <c r="B459" s="155"/>
      <c r="D459" s="148" t="s">
        <v>173</v>
      </c>
      <c r="E459" s="156" t="s">
        <v>1</v>
      </c>
      <c r="F459" s="157" t="s">
        <v>186</v>
      </c>
      <c r="H459" s="158">
        <v>2</v>
      </c>
      <c r="I459" s="159"/>
      <c r="L459" s="155"/>
      <c r="M459" s="160"/>
      <c r="T459" s="161"/>
      <c r="AT459" s="156" t="s">
        <v>173</v>
      </c>
      <c r="AU459" s="156" t="s">
        <v>83</v>
      </c>
      <c r="AV459" s="13" t="s">
        <v>172</v>
      </c>
      <c r="AW459" s="13" t="s">
        <v>30</v>
      </c>
      <c r="AX459" s="13" t="s">
        <v>81</v>
      </c>
      <c r="AY459" s="156" t="s">
        <v>166</v>
      </c>
    </row>
    <row r="460" spans="2:65" s="1" customFormat="1" ht="16.5" customHeight="1" x14ac:dyDescent="0.2">
      <c r="B460" s="31"/>
      <c r="C460" s="133" t="s">
        <v>439</v>
      </c>
      <c r="D460" s="133" t="s">
        <v>168</v>
      </c>
      <c r="E460" s="134" t="s">
        <v>1089</v>
      </c>
      <c r="F460" s="135" t="s">
        <v>1090</v>
      </c>
      <c r="G460" s="136" t="s">
        <v>248</v>
      </c>
      <c r="H460" s="137">
        <v>2</v>
      </c>
      <c r="I460" s="138"/>
      <c r="J460" s="139">
        <f>ROUND(I460*H460,2)</f>
        <v>0</v>
      </c>
      <c r="K460" s="140"/>
      <c r="L460" s="31"/>
      <c r="M460" s="141" t="s">
        <v>1</v>
      </c>
      <c r="N460" s="142" t="s">
        <v>38</v>
      </c>
      <c r="P460" s="143">
        <f>O460*H460</f>
        <v>0</v>
      </c>
      <c r="Q460" s="143">
        <v>0</v>
      </c>
      <c r="R460" s="143">
        <f>Q460*H460</f>
        <v>0</v>
      </c>
      <c r="S460" s="143">
        <v>0</v>
      </c>
      <c r="T460" s="144">
        <f>S460*H460</f>
        <v>0</v>
      </c>
      <c r="AR460" s="145" t="s">
        <v>224</v>
      </c>
      <c r="AT460" s="145" t="s">
        <v>168</v>
      </c>
      <c r="AU460" s="145" t="s">
        <v>83</v>
      </c>
      <c r="AY460" s="16" t="s">
        <v>166</v>
      </c>
      <c r="BE460" s="146">
        <f>IF(N460="základní",J460,0)</f>
        <v>0</v>
      </c>
      <c r="BF460" s="146">
        <f>IF(N460="snížená",J460,0)</f>
        <v>0</v>
      </c>
      <c r="BG460" s="146">
        <f>IF(N460="zákl. přenesená",J460,0)</f>
        <v>0</v>
      </c>
      <c r="BH460" s="146">
        <f>IF(N460="sníž. přenesená",J460,0)</f>
        <v>0</v>
      </c>
      <c r="BI460" s="146">
        <f>IF(N460="nulová",J460,0)</f>
        <v>0</v>
      </c>
      <c r="BJ460" s="16" t="s">
        <v>81</v>
      </c>
      <c r="BK460" s="146">
        <f>ROUND(I460*H460,2)</f>
        <v>0</v>
      </c>
      <c r="BL460" s="16" t="s">
        <v>224</v>
      </c>
      <c r="BM460" s="145" t="s">
        <v>442</v>
      </c>
    </row>
    <row r="461" spans="2:65" s="12" customFormat="1" x14ac:dyDescent="0.2">
      <c r="B461" s="147"/>
      <c r="D461" s="148" t="s">
        <v>173</v>
      </c>
      <c r="E461" s="149" t="s">
        <v>1</v>
      </c>
      <c r="F461" s="150" t="s">
        <v>83</v>
      </c>
      <c r="H461" s="151">
        <v>2</v>
      </c>
      <c r="I461" s="152"/>
      <c r="L461" s="147"/>
      <c r="M461" s="153"/>
      <c r="T461" s="154"/>
      <c r="AT461" s="149" t="s">
        <v>173</v>
      </c>
      <c r="AU461" s="149" t="s">
        <v>83</v>
      </c>
      <c r="AV461" s="12" t="s">
        <v>83</v>
      </c>
      <c r="AW461" s="12" t="s">
        <v>30</v>
      </c>
      <c r="AX461" s="12" t="s">
        <v>73</v>
      </c>
      <c r="AY461" s="149" t="s">
        <v>166</v>
      </c>
    </row>
    <row r="462" spans="2:65" s="13" customFormat="1" x14ac:dyDescent="0.2">
      <c r="B462" s="155"/>
      <c r="D462" s="148" t="s">
        <v>173</v>
      </c>
      <c r="E462" s="156" t="s">
        <v>1</v>
      </c>
      <c r="F462" s="157" t="s">
        <v>186</v>
      </c>
      <c r="H462" s="158">
        <v>2</v>
      </c>
      <c r="I462" s="159"/>
      <c r="L462" s="155"/>
      <c r="M462" s="160"/>
      <c r="T462" s="161"/>
      <c r="AT462" s="156" t="s">
        <v>173</v>
      </c>
      <c r="AU462" s="156" t="s">
        <v>83</v>
      </c>
      <c r="AV462" s="13" t="s">
        <v>172</v>
      </c>
      <c r="AW462" s="13" t="s">
        <v>30</v>
      </c>
      <c r="AX462" s="13" t="s">
        <v>81</v>
      </c>
      <c r="AY462" s="156" t="s">
        <v>166</v>
      </c>
    </row>
    <row r="463" spans="2:65" s="1" customFormat="1" ht="21.75" customHeight="1" x14ac:dyDescent="0.2">
      <c r="B463" s="31"/>
      <c r="C463" s="133" t="s">
        <v>335</v>
      </c>
      <c r="D463" s="133" t="s">
        <v>168</v>
      </c>
      <c r="E463" s="134" t="s">
        <v>1091</v>
      </c>
      <c r="F463" s="135" t="s">
        <v>1092</v>
      </c>
      <c r="G463" s="136" t="s">
        <v>248</v>
      </c>
      <c r="H463" s="137">
        <v>2</v>
      </c>
      <c r="I463" s="138"/>
      <c r="J463" s="139">
        <f>ROUND(I463*H463,2)</f>
        <v>0</v>
      </c>
      <c r="K463" s="140"/>
      <c r="L463" s="31"/>
      <c r="M463" s="141" t="s">
        <v>1</v>
      </c>
      <c r="N463" s="142" t="s">
        <v>38</v>
      </c>
      <c r="P463" s="143">
        <f>O463*H463</f>
        <v>0</v>
      </c>
      <c r="Q463" s="143">
        <v>0</v>
      </c>
      <c r="R463" s="143">
        <f>Q463*H463</f>
        <v>0</v>
      </c>
      <c r="S463" s="143">
        <v>0</v>
      </c>
      <c r="T463" s="144">
        <f>S463*H463</f>
        <v>0</v>
      </c>
      <c r="AR463" s="145" t="s">
        <v>224</v>
      </c>
      <c r="AT463" s="145" t="s">
        <v>168</v>
      </c>
      <c r="AU463" s="145" t="s">
        <v>83</v>
      </c>
      <c r="AY463" s="16" t="s">
        <v>166</v>
      </c>
      <c r="BE463" s="146">
        <f>IF(N463="základní",J463,0)</f>
        <v>0</v>
      </c>
      <c r="BF463" s="146">
        <f>IF(N463="snížená",J463,0)</f>
        <v>0</v>
      </c>
      <c r="BG463" s="146">
        <f>IF(N463="zákl. přenesená",J463,0)</f>
        <v>0</v>
      </c>
      <c r="BH463" s="146">
        <f>IF(N463="sníž. přenesená",J463,0)</f>
        <v>0</v>
      </c>
      <c r="BI463" s="146">
        <f>IF(N463="nulová",J463,0)</f>
        <v>0</v>
      </c>
      <c r="BJ463" s="16" t="s">
        <v>81</v>
      </c>
      <c r="BK463" s="146">
        <f>ROUND(I463*H463,2)</f>
        <v>0</v>
      </c>
      <c r="BL463" s="16" t="s">
        <v>224</v>
      </c>
      <c r="BM463" s="145" t="s">
        <v>447</v>
      </c>
    </row>
    <row r="464" spans="2:65" s="12" customFormat="1" x14ac:dyDescent="0.2">
      <c r="B464" s="147"/>
      <c r="D464" s="148" t="s">
        <v>173</v>
      </c>
      <c r="E464" s="149" t="s">
        <v>1</v>
      </c>
      <c r="F464" s="150" t="s">
        <v>83</v>
      </c>
      <c r="H464" s="151">
        <v>2</v>
      </c>
      <c r="I464" s="152"/>
      <c r="L464" s="147"/>
      <c r="M464" s="153"/>
      <c r="T464" s="154"/>
      <c r="AT464" s="149" t="s">
        <v>173</v>
      </c>
      <c r="AU464" s="149" t="s">
        <v>83</v>
      </c>
      <c r="AV464" s="12" t="s">
        <v>83</v>
      </c>
      <c r="AW464" s="12" t="s">
        <v>30</v>
      </c>
      <c r="AX464" s="12" t="s">
        <v>73</v>
      </c>
      <c r="AY464" s="149" t="s">
        <v>166</v>
      </c>
    </row>
    <row r="465" spans="2:65" s="13" customFormat="1" x14ac:dyDescent="0.2">
      <c r="B465" s="155"/>
      <c r="D465" s="148" t="s">
        <v>173</v>
      </c>
      <c r="E465" s="156" t="s">
        <v>1</v>
      </c>
      <c r="F465" s="157" t="s">
        <v>186</v>
      </c>
      <c r="H465" s="158">
        <v>2</v>
      </c>
      <c r="I465" s="159"/>
      <c r="L465" s="155"/>
      <c r="M465" s="160"/>
      <c r="T465" s="161"/>
      <c r="AT465" s="156" t="s">
        <v>173</v>
      </c>
      <c r="AU465" s="156" t="s">
        <v>83</v>
      </c>
      <c r="AV465" s="13" t="s">
        <v>172</v>
      </c>
      <c r="AW465" s="13" t="s">
        <v>30</v>
      </c>
      <c r="AX465" s="13" t="s">
        <v>81</v>
      </c>
      <c r="AY465" s="156" t="s">
        <v>166</v>
      </c>
    </row>
    <row r="466" spans="2:65" s="1" customFormat="1" ht="24.2" customHeight="1" x14ac:dyDescent="0.2">
      <c r="B466" s="31"/>
      <c r="C466" s="133" t="s">
        <v>450</v>
      </c>
      <c r="D466" s="133" t="s">
        <v>168</v>
      </c>
      <c r="E466" s="134" t="s">
        <v>1093</v>
      </c>
      <c r="F466" s="135" t="s">
        <v>1094</v>
      </c>
      <c r="G466" s="136" t="s">
        <v>248</v>
      </c>
      <c r="H466" s="137">
        <v>2</v>
      </c>
      <c r="I466" s="138"/>
      <c r="J466" s="139">
        <f>ROUND(I466*H466,2)</f>
        <v>0</v>
      </c>
      <c r="K466" s="140"/>
      <c r="L466" s="31"/>
      <c r="M466" s="141" t="s">
        <v>1</v>
      </c>
      <c r="N466" s="142" t="s">
        <v>38</v>
      </c>
      <c r="P466" s="143">
        <f>O466*H466</f>
        <v>0</v>
      </c>
      <c r="Q466" s="143">
        <v>0</v>
      </c>
      <c r="R466" s="143">
        <f>Q466*H466</f>
        <v>0</v>
      </c>
      <c r="S466" s="143">
        <v>0</v>
      </c>
      <c r="T466" s="144">
        <f>S466*H466</f>
        <v>0</v>
      </c>
      <c r="AR466" s="145" t="s">
        <v>224</v>
      </c>
      <c r="AT466" s="145" t="s">
        <v>168</v>
      </c>
      <c r="AU466" s="145" t="s">
        <v>83</v>
      </c>
      <c r="AY466" s="16" t="s">
        <v>166</v>
      </c>
      <c r="BE466" s="146">
        <f>IF(N466="základní",J466,0)</f>
        <v>0</v>
      </c>
      <c r="BF466" s="146">
        <f>IF(N466="snížená",J466,0)</f>
        <v>0</v>
      </c>
      <c r="BG466" s="146">
        <f>IF(N466="zákl. přenesená",J466,0)</f>
        <v>0</v>
      </c>
      <c r="BH466" s="146">
        <f>IF(N466="sníž. přenesená",J466,0)</f>
        <v>0</v>
      </c>
      <c r="BI466" s="146">
        <f>IF(N466="nulová",J466,0)</f>
        <v>0</v>
      </c>
      <c r="BJ466" s="16" t="s">
        <v>81</v>
      </c>
      <c r="BK466" s="146">
        <f>ROUND(I466*H466,2)</f>
        <v>0</v>
      </c>
      <c r="BL466" s="16" t="s">
        <v>224</v>
      </c>
      <c r="BM466" s="145" t="s">
        <v>453</v>
      </c>
    </row>
    <row r="467" spans="2:65" s="12" customFormat="1" x14ac:dyDescent="0.2">
      <c r="B467" s="147"/>
      <c r="D467" s="148" t="s">
        <v>173</v>
      </c>
      <c r="E467" s="149" t="s">
        <v>1</v>
      </c>
      <c r="F467" s="150" t="s">
        <v>83</v>
      </c>
      <c r="H467" s="151">
        <v>2</v>
      </c>
      <c r="I467" s="152"/>
      <c r="L467" s="147"/>
      <c r="M467" s="153"/>
      <c r="T467" s="154"/>
      <c r="AT467" s="149" t="s">
        <v>173</v>
      </c>
      <c r="AU467" s="149" t="s">
        <v>83</v>
      </c>
      <c r="AV467" s="12" t="s">
        <v>83</v>
      </c>
      <c r="AW467" s="12" t="s">
        <v>30</v>
      </c>
      <c r="AX467" s="12" t="s">
        <v>73</v>
      </c>
      <c r="AY467" s="149" t="s">
        <v>166</v>
      </c>
    </row>
    <row r="468" spans="2:65" s="13" customFormat="1" x14ac:dyDescent="0.2">
      <c r="B468" s="155"/>
      <c r="D468" s="148" t="s">
        <v>173</v>
      </c>
      <c r="E468" s="156" t="s">
        <v>1</v>
      </c>
      <c r="F468" s="157" t="s">
        <v>186</v>
      </c>
      <c r="H468" s="158">
        <v>2</v>
      </c>
      <c r="I468" s="159"/>
      <c r="L468" s="155"/>
      <c r="M468" s="160"/>
      <c r="T468" s="161"/>
      <c r="AT468" s="156" t="s">
        <v>173</v>
      </c>
      <c r="AU468" s="156" t="s">
        <v>83</v>
      </c>
      <c r="AV468" s="13" t="s">
        <v>172</v>
      </c>
      <c r="AW468" s="13" t="s">
        <v>30</v>
      </c>
      <c r="AX468" s="13" t="s">
        <v>81</v>
      </c>
      <c r="AY468" s="156" t="s">
        <v>166</v>
      </c>
    </row>
    <row r="469" spans="2:65" s="11" customFormat="1" ht="22.9" customHeight="1" x14ac:dyDescent="0.2">
      <c r="B469" s="121"/>
      <c r="D469" s="122" t="s">
        <v>72</v>
      </c>
      <c r="E469" s="131" t="s">
        <v>581</v>
      </c>
      <c r="F469" s="131" t="s">
        <v>582</v>
      </c>
      <c r="I469" s="124"/>
      <c r="J469" s="132">
        <f>BK469</f>
        <v>0</v>
      </c>
      <c r="L469" s="121"/>
      <c r="M469" s="126"/>
      <c r="P469" s="127">
        <f>SUM(P470:P510)</f>
        <v>0</v>
      </c>
      <c r="R469" s="127">
        <f>SUM(R470:R510)</f>
        <v>0</v>
      </c>
      <c r="T469" s="128">
        <f>SUM(T470:T510)</f>
        <v>0</v>
      </c>
      <c r="AR469" s="122" t="s">
        <v>83</v>
      </c>
      <c r="AT469" s="129" t="s">
        <v>72</v>
      </c>
      <c r="AU469" s="129" t="s">
        <v>81</v>
      </c>
      <c r="AY469" s="122" t="s">
        <v>166</v>
      </c>
      <c r="BK469" s="130">
        <f>SUM(BK470:BK510)</f>
        <v>0</v>
      </c>
    </row>
    <row r="470" spans="2:65" s="1" customFormat="1" ht="16.5" customHeight="1" x14ac:dyDescent="0.2">
      <c r="B470" s="31"/>
      <c r="C470" s="133" t="s">
        <v>338</v>
      </c>
      <c r="D470" s="133" t="s">
        <v>168</v>
      </c>
      <c r="E470" s="134" t="s">
        <v>583</v>
      </c>
      <c r="F470" s="135" t="s">
        <v>584</v>
      </c>
      <c r="G470" s="136" t="s">
        <v>252</v>
      </c>
      <c r="H470" s="137">
        <v>110</v>
      </c>
      <c r="I470" s="138"/>
      <c r="J470" s="139">
        <f>ROUND(I470*H470,2)</f>
        <v>0</v>
      </c>
      <c r="K470" s="140"/>
      <c r="L470" s="31"/>
      <c r="M470" s="141" t="s">
        <v>1</v>
      </c>
      <c r="N470" s="142" t="s">
        <v>38</v>
      </c>
      <c r="P470" s="143">
        <f>O470*H470</f>
        <v>0</v>
      </c>
      <c r="Q470" s="143">
        <v>0</v>
      </c>
      <c r="R470" s="143">
        <f>Q470*H470</f>
        <v>0</v>
      </c>
      <c r="S470" s="143">
        <v>0</v>
      </c>
      <c r="T470" s="144">
        <f>S470*H470</f>
        <v>0</v>
      </c>
      <c r="AR470" s="145" t="s">
        <v>224</v>
      </c>
      <c r="AT470" s="145" t="s">
        <v>168</v>
      </c>
      <c r="AU470" s="145" t="s">
        <v>83</v>
      </c>
      <c r="AY470" s="16" t="s">
        <v>166</v>
      </c>
      <c r="BE470" s="146">
        <f>IF(N470="základní",J470,0)</f>
        <v>0</v>
      </c>
      <c r="BF470" s="146">
        <f>IF(N470="snížená",J470,0)</f>
        <v>0</v>
      </c>
      <c r="BG470" s="146">
        <f>IF(N470="zákl. přenesená",J470,0)</f>
        <v>0</v>
      </c>
      <c r="BH470" s="146">
        <f>IF(N470="sníž. přenesená",J470,0)</f>
        <v>0</v>
      </c>
      <c r="BI470" s="146">
        <f>IF(N470="nulová",J470,0)</f>
        <v>0</v>
      </c>
      <c r="BJ470" s="16" t="s">
        <v>81</v>
      </c>
      <c r="BK470" s="146">
        <f>ROUND(I470*H470,2)</f>
        <v>0</v>
      </c>
      <c r="BL470" s="16" t="s">
        <v>224</v>
      </c>
      <c r="BM470" s="145" t="s">
        <v>457</v>
      </c>
    </row>
    <row r="471" spans="2:65" s="12" customFormat="1" x14ac:dyDescent="0.2">
      <c r="B471" s="147"/>
      <c r="D471" s="148" t="s">
        <v>173</v>
      </c>
      <c r="E471" s="149" t="s">
        <v>1</v>
      </c>
      <c r="F471" s="150" t="s">
        <v>1095</v>
      </c>
      <c r="H471" s="151">
        <v>110</v>
      </c>
      <c r="I471" s="152"/>
      <c r="L471" s="147"/>
      <c r="M471" s="153"/>
      <c r="T471" s="154"/>
      <c r="AT471" s="149" t="s">
        <v>173</v>
      </c>
      <c r="AU471" s="149" t="s">
        <v>83</v>
      </c>
      <c r="AV471" s="12" t="s">
        <v>83</v>
      </c>
      <c r="AW471" s="12" t="s">
        <v>30</v>
      </c>
      <c r="AX471" s="12" t="s">
        <v>73</v>
      </c>
      <c r="AY471" s="149" t="s">
        <v>166</v>
      </c>
    </row>
    <row r="472" spans="2:65" s="13" customFormat="1" x14ac:dyDescent="0.2">
      <c r="B472" s="155"/>
      <c r="D472" s="148" t="s">
        <v>173</v>
      </c>
      <c r="E472" s="156" t="s">
        <v>1</v>
      </c>
      <c r="F472" s="157" t="s">
        <v>186</v>
      </c>
      <c r="H472" s="158">
        <v>110</v>
      </c>
      <c r="I472" s="159"/>
      <c r="L472" s="155"/>
      <c r="M472" s="160"/>
      <c r="T472" s="161"/>
      <c r="AT472" s="156" t="s">
        <v>173</v>
      </c>
      <c r="AU472" s="156" t="s">
        <v>83</v>
      </c>
      <c r="AV472" s="13" t="s">
        <v>172</v>
      </c>
      <c r="AW472" s="13" t="s">
        <v>30</v>
      </c>
      <c r="AX472" s="13" t="s">
        <v>81</v>
      </c>
      <c r="AY472" s="156" t="s">
        <v>166</v>
      </c>
    </row>
    <row r="473" spans="2:65" s="1" customFormat="1" ht="16.5" customHeight="1" x14ac:dyDescent="0.2">
      <c r="B473" s="31"/>
      <c r="C473" s="133" t="s">
        <v>461</v>
      </c>
      <c r="D473" s="133" t="s">
        <v>168</v>
      </c>
      <c r="E473" s="134" t="s">
        <v>588</v>
      </c>
      <c r="F473" s="135" t="s">
        <v>589</v>
      </c>
      <c r="G473" s="136" t="s">
        <v>252</v>
      </c>
      <c r="H473" s="137">
        <v>110</v>
      </c>
      <c r="I473" s="138"/>
      <c r="J473" s="139">
        <f>ROUND(I473*H473,2)</f>
        <v>0</v>
      </c>
      <c r="K473" s="140"/>
      <c r="L473" s="31"/>
      <c r="M473" s="141" t="s">
        <v>1</v>
      </c>
      <c r="N473" s="142" t="s">
        <v>38</v>
      </c>
      <c r="P473" s="143">
        <f>O473*H473</f>
        <v>0</v>
      </c>
      <c r="Q473" s="143">
        <v>0</v>
      </c>
      <c r="R473" s="143">
        <f>Q473*H473</f>
        <v>0</v>
      </c>
      <c r="S473" s="143">
        <v>0</v>
      </c>
      <c r="T473" s="144">
        <f>S473*H473</f>
        <v>0</v>
      </c>
      <c r="AR473" s="145" t="s">
        <v>224</v>
      </c>
      <c r="AT473" s="145" t="s">
        <v>168</v>
      </c>
      <c r="AU473" s="145" t="s">
        <v>83</v>
      </c>
      <c r="AY473" s="16" t="s">
        <v>166</v>
      </c>
      <c r="BE473" s="146">
        <f>IF(N473="základní",J473,0)</f>
        <v>0</v>
      </c>
      <c r="BF473" s="146">
        <f>IF(N473="snížená",J473,0)</f>
        <v>0</v>
      </c>
      <c r="BG473" s="146">
        <f>IF(N473="zákl. přenesená",J473,0)</f>
        <v>0</v>
      </c>
      <c r="BH473" s="146">
        <f>IF(N473="sníž. přenesená",J473,0)</f>
        <v>0</v>
      </c>
      <c r="BI473" s="146">
        <f>IF(N473="nulová",J473,0)</f>
        <v>0</v>
      </c>
      <c r="BJ473" s="16" t="s">
        <v>81</v>
      </c>
      <c r="BK473" s="146">
        <f>ROUND(I473*H473,2)</f>
        <v>0</v>
      </c>
      <c r="BL473" s="16" t="s">
        <v>224</v>
      </c>
      <c r="BM473" s="145" t="s">
        <v>464</v>
      </c>
    </row>
    <row r="474" spans="2:65" s="12" customFormat="1" x14ac:dyDescent="0.2">
      <c r="B474" s="147"/>
      <c r="D474" s="148" t="s">
        <v>173</v>
      </c>
      <c r="E474" s="149" t="s">
        <v>1</v>
      </c>
      <c r="F474" s="150" t="s">
        <v>1095</v>
      </c>
      <c r="H474" s="151">
        <v>110</v>
      </c>
      <c r="I474" s="152"/>
      <c r="L474" s="147"/>
      <c r="M474" s="153"/>
      <c r="T474" s="154"/>
      <c r="AT474" s="149" t="s">
        <v>173</v>
      </c>
      <c r="AU474" s="149" t="s">
        <v>83</v>
      </c>
      <c r="AV474" s="12" t="s">
        <v>83</v>
      </c>
      <c r="AW474" s="12" t="s">
        <v>30</v>
      </c>
      <c r="AX474" s="12" t="s">
        <v>73</v>
      </c>
      <c r="AY474" s="149" t="s">
        <v>166</v>
      </c>
    </row>
    <row r="475" spans="2:65" s="13" customFormat="1" x14ac:dyDescent="0.2">
      <c r="B475" s="155"/>
      <c r="D475" s="148" t="s">
        <v>173</v>
      </c>
      <c r="E475" s="156" t="s">
        <v>1</v>
      </c>
      <c r="F475" s="157" t="s">
        <v>186</v>
      </c>
      <c r="H475" s="158">
        <v>110</v>
      </c>
      <c r="I475" s="159"/>
      <c r="L475" s="155"/>
      <c r="M475" s="160"/>
      <c r="T475" s="161"/>
      <c r="AT475" s="156" t="s">
        <v>173</v>
      </c>
      <c r="AU475" s="156" t="s">
        <v>83</v>
      </c>
      <c r="AV475" s="13" t="s">
        <v>172</v>
      </c>
      <c r="AW475" s="13" t="s">
        <v>30</v>
      </c>
      <c r="AX475" s="13" t="s">
        <v>81</v>
      </c>
      <c r="AY475" s="156" t="s">
        <v>166</v>
      </c>
    </row>
    <row r="476" spans="2:65" s="1" customFormat="1" ht="24.2" customHeight="1" x14ac:dyDescent="0.2">
      <c r="B476" s="31"/>
      <c r="C476" s="133" t="s">
        <v>350</v>
      </c>
      <c r="D476" s="133" t="s">
        <v>168</v>
      </c>
      <c r="E476" s="134" t="s">
        <v>591</v>
      </c>
      <c r="F476" s="135" t="s">
        <v>592</v>
      </c>
      <c r="G476" s="136" t="s">
        <v>252</v>
      </c>
      <c r="H476" s="137">
        <v>110</v>
      </c>
      <c r="I476" s="138"/>
      <c r="J476" s="139">
        <f>ROUND(I476*H476,2)</f>
        <v>0</v>
      </c>
      <c r="K476" s="140"/>
      <c r="L476" s="31"/>
      <c r="M476" s="141" t="s">
        <v>1</v>
      </c>
      <c r="N476" s="142" t="s">
        <v>38</v>
      </c>
      <c r="P476" s="143">
        <f>O476*H476</f>
        <v>0</v>
      </c>
      <c r="Q476" s="143">
        <v>0</v>
      </c>
      <c r="R476" s="143">
        <f>Q476*H476</f>
        <v>0</v>
      </c>
      <c r="S476" s="143">
        <v>0</v>
      </c>
      <c r="T476" s="144">
        <f>S476*H476</f>
        <v>0</v>
      </c>
      <c r="AR476" s="145" t="s">
        <v>224</v>
      </c>
      <c r="AT476" s="145" t="s">
        <v>168</v>
      </c>
      <c r="AU476" s="145" t="s">
        <v>83</v>
      </c>
      <c r="AY476" s="16" t="s">
        <v>166</v>
      </c>
      <c r="BE476" s="146">
        <f>IF(N476="základní",J476,0)</f>
        <v>0</v>
      </c>
      <c r="BF476" s="146">
        <f>IF(N476="snížená",J476,0)</f>
        <v>0</v>
      </c>
      <c r="BG476" s="146">
        <f>IF(N476="zákl. přenesená",J476,0)</f>
        <v>0</v>
      </c>
      <c r="BH476" s="146">
        <f>IF(N476="sníž. přenesená",J476,0)</f>
        <v>0</v>
      </c>
      <c r="BI476" s="146">
        <f>IF(N476="nulová",J476,0)</f>
        <v>0</v>
      </c>
      <c r="BJ476" s="16" t="s">
        <v>81</v>
      </c>
      <c r="BK476" s="146">
        <f>ROUND(I476*H476,2)</f>
        <v>0</v>
      </c>
      <c r="BL476" s="16" t="s">
        <v>224</v>
      </c>
      <c r="BM476" s="145" t="s">
        <v>469</v>
      </c>
    </row>
    <row r="477" spans="2:65" s="12" customFormat="1" x14ac:dyDescent="0.2">
      <c r="B477" s="147"/>
      <c r="D477" s="148" t="s">
        <v>173</v>
      </c>
      <c r="E477" s="149" t="s">
        <v>1</v>
      </c>
      <c r="F477" s="150" t="s">
        <v>1095</v>
      </c>
      <c r="H477" s="151">
        <v>110</v>
      </c>
      <c r="I477" s="152"/>
      <c r="L477" s="147"/>
      <c r="M477" s="153"/>
      <c r="T477" s="154"/>
      <c r="AT477" s="149" t="s">
        <v>173</v>
      </c>
      <c r="AU477" s="149" t="s">
        <v>83</v>
      </c>
      <c r="AV477" s="12" t="s">
        <v>83</v>
      </c>
      <c r="AW477" s="12" t="s">
        <v>30</v>
      </c>
      <c r="AX477" s="12" t="s">
        <v>73</v>
      </c>
      <c r="AY477" s="149" t="s">
        <v>166</v>
      </c>
    </row>
    <row r="478" spans="2:65" s="13" customFormat="1" x14ac:dyDescent="0.2">
      <c r="B478" s="155"/>
      <c r="D478" s="148" t="s">
        <v>173</v>
      </c>
      <c r="E478" s="156" t="s">
        <v>1</v>
      </c>
      <c r="F478" s="157" t="s">
        <v>186</v>
      </c>
      <c r="H478" s="158">
        <v>110</v>
      </c>
      <c r="I478" s="159"/>
      <c r="L478" s="155"/>
      <c r="M478" s="160"/>
      <c r="T478" s="161"/>
      <c r="AT478" s="156" t="s">
        <v>173</v>
      </c>
      <c r="AU478" s="156" t="s">
        <v>83</v>
      </c>
      <c r="AV478" s="13" t="s">
        <v>172</v>
      </c>
      <c r="AW478" s="13" t="s">
        <v>30</v>
      </c>
      <c r="AX478" s="13" t="s">
        <v>81</v>
      </c>
      <c r="AY478" s="156" t="s">
        <v>166</v>
      </c>
    </row>
    <row r="479" spans="2:65" s="1" customFormat="1" ht="24.2" customHeight="1" x14ac:dyDescent="0.2">
      <c r="B479" s="31"/>
      <c r="C479" s="133" t="s">
        <v>476</v>
      </c>
      <c r="D479" s="133" t="s">
        <v>168</v>
      </c>
      <c r="E479" s="134" t="s">
        <v>595</v>
      </c>
      <c r="F479" s="135" t="s">
        <v>596</v>
      </c>
      <c r="G479" s="136" t="s">
        <v>252</v>
      </c>
      <c r="H479" s="137">
        <v>110</v>
      </c>
      <c r="I479" s="138"/>
      <c r="J479" s="139">
        <f>ROUND(I479*H479,2)</f>
        <v>0</v>
      </c>
      <c r="K479" s="140"/>
      <c r="L479" s="31"/>
      <c r="M479" s="141" t="s">
        <v>1</v>
      </c>
      <c r="N479" s="142" t="s">
        <v>38</v>
      </c>
      <c r="P479" s="143">
        <f>O479*H479</f>
        <v>0</v>
      </c>
      <c r="Q479" s="143">
        <v>0</v>
      </c>
      <c r="R479" s="143">
        <f>Q479*H479</f>
        <v>0</v>
      </c>
      <c r="S479" s="143">
        <v>0</v>
      </c>
      <c r="T479" s="144">
        <f>S479*H479</f>
        <v>0</v>
      </c>
      <c r="AR479" s="145" t="s">
        <v>224</v>
      </c>
      <c r="AT479" s="145" t="s">
        <v>168</v>
      </c>
      <c r="AU479" s="145" t="s">
        <v>83</v>
      </c>
      <c r="AY479" s="16" t="s">
        <v>166</v>
      </c>
      <c r="BE479" s="146">
        <f>IF(N479="základní",J479,0)</f>
        <v>0</v>
      </c>
      <c r="BF479" s="146">
        <f>IF(N479="snížená",J479,0)</f>
        <v>0</v>
      </c>
      <c r="BG479" s="146">
        <f>IF(N479="zákl. přenesená",J479,0)</f>
        <v>0</v>
      </c>
      <c r="BH479" s="146">
        <f>IF(N479="sníž. přenesená",J479,0)</f>
        <v>0</v>
      </c>
      <c r="BI479" s="146">
        <f>IF(N479="nulová",J479,0)</f>
        <v>0</v>
      </c>
      <c r="BJ479" s="16" t="s">
        <v>81</v>
      </c>
      <c r="BK479" s="146">
        <f>ROUND(I479*H479,2)</f>
        <v>0</v>
      </c>
      <c r="BL479" s="16" t="s">
        <v>224</v>
      </c>
      <c r="BM479" s="145" t="s">
        <v>479</v>
      </c>
    </row>
    <row r="480" spans="2:65" s="12" customFormat="1" x14ac:dyDescent="0.2">
      <c r="B480" s="147"/>
      <c r="D480" s="148" t="s">
        <v>173</v>
      </c>
      <c r="E480" s="149" t="s">
        <v>1</v>
      </c>
      <c r="F480" s="150" t="s">
        <v>1095</v>
      </c>
      <c r="H480" s="151">
        <v>110</v>
      </c>
      <c r="I480" s="152"/>
      <c r="L480" s="147"/>
      <c r="M480" s="153"/>
      <c r="T480" s="154"/>
      <c r="AT480" s="149" t="s">
        <v>173</v>
      </c>
      <c r="AU480" s="149" t="s">
        <v>83</v>
      </c>
      <c r="AV480" s="12" t="s">
        <v>83</v>
      </c>
      <c r="AW480" s="12" t="s">
        <v>30</v>
      </c>
      <c r="AX480" s="12" t="s">
        <v>73</v>
      </c>
      <c r="AY480" s="149" t="s">
        <v>166</v>
      </c>
    </row>
    <row r="481" spans="2:65" s="13" customFormat="1" x14ac:dyDescent="0.2">
      <c r="B481" s="155"/>
      <c r="D481" s="148" t="s">
        <v>173</v>
      </c>
      <c r="E481" s="156" t="s">
        <v>1</v>
      </c>
      <c r="F481" s="157" t="s">
        <v>186</v>
      </c>
      <c r="H481" s="158">
        <v>110</v>
      </c>
      <c r="I481" s="159"/>
      <c r="L481" s="155"/>
      <c r="M481" s="160"/>
      <c r="T481" s="161"/>
      <c r="AT481" s="156" t="s">
        <v>173</v>
      </c>
      <c r="AU481" s="156" t="s">
        <v>83</v>
      </c>
      <c r="AV481" s="13" t="s">
        <v>172</v>
      </c>
      <c r="AW481" s="13" t="s">
        <v>30</v>
      </c>
      <c r="AX481" s="13" t="s">
        <v>81</v>
      </c>
      <c r="AY481" s="156" t="s">
        <v>166</v>
      </c>
    </row>
    <row r="482" spans="2:65" s="1" customFormat="1" ht="16.5" customHeight="1" x14ac:dyDescent="0.2">
      <c r="B482" s="31"/>
      <c r="C482" s="133" t="s">
        <v>365</v>
      </c>
      <c r="D482" s="133" t="s">
        <v>168</v>
      </c>
      <c r="E482" s="134" t="s">
        <v>598</v>
      </c>
      <c r="F482" s="135" t="s">
        <v>599</v>
      </c>
      <c r="G482" s="136" t="s">
        <v>248</v>
      </c>
      <c r="H482" s="137">
        <v>20</v>
      </c>
      <c r="I482" s="138"/>
      <c r="J482" s="139">
        <f>ROUND(I482*H482,2)</f>
        <v>0</v>
      </c>
      <c r="K482" s="140"/>
      <c r="L482" s="31"/>
      <c r="M482" s="141" t="s">
        <v>1</v>
      </c>
      <c r="N482" s="142" t="s">
        <v>38</v>
      </c>
      <c r="P482" s="143">
        <f>O482*H482</f>
        <v>0</v>
      </c>
      <c r="Q482" s="143">
        <v>0</v>
      </c>
      <c r="R482" s="143">
        <f>Q482*H482</f>
        <v>0</v>
      </c>
      <c r="S482" s="143">
        <v>0</v>
      </c>
      <c r="T482" s="144">
        <f>S482*H482</f>
        <v>0</v>
      </c>
      <c r="AR482" s="145" t="s">
        <v>224</v>
      </c>
      <c r="AT482" s="145" t="s">
        <v>168</v>
      </c>
      <c r="AU482" s="145" t="s">
        <v>83</v>
      </c>
      <c r="AY482" s="16" t="s">
        <v>166</v>
      </c>
      <c r="BE482" s="146">
        <f>IF(N482="základní",J482,0)</f>
        <v>0</v>
      </c>
      <c r="BF482" s="146">
        <f>IF(N482="snížená",J482,0)</f>
        <v>0</v>
      </c>
      <c r="BG482" s="146">
        <f>IF(N482="zákl. přenesená",J482,0)</f>
        <v>0</v>
      </c>
      <c r="BH482" s="146">
        <f>IF(N482="sníž. přenesená",J482,0)</f>
        <v>0</v>
      </c>
      <c r="BI482" s="146">
        <f>IF(N482="nulová",J482,0)</f>
        <v>0</v>
      </c>
      <c r="BJ482" s="16" t="s">
        <v>81</v>
      </c>
      <c r="BK482" s="146">
        <f>ROUND(I482*H482,2)</f>
        <v>0</v>
      </c>
      <c r="BL482" s="16" t="s">
        <v>224</v>
      </c>
      <c r="BM482" s="145" t="s">
        <v>482</v>
      </c>
    </row>
    <row r="483" spans="2:65" s="12" customFormat="1" x14ac:dyDescent="0.2">
      <c r="B483" s="147"/>
      <c r="D483" s="148" t="s">
        <v>173</v>
      </c>
      <c r="E483" s="149" t="s">
        <v>1</v>
      </c>
      <c r="F483" s="150" t="s">
        <v>231</v>
      </c>
      <c r="H483" s="151">
        <v>20</v>
      </c>
      <c r="I483" s="152"/>
      <c r="L483" s="147"/>
      <c r="M483" s="153"/>
      <c r="T483" s="154"/>
      <c r="AT483" s="149" t="s">
        <v>173</v>
      </c>
      <c r="AU483" s="149" t="s">
        <v>83</v>
      </c>
      <c r="AV483" s="12" t="s">
        <v>83</v>
      </c>
      <c r="AW483" s="12" t="s">
        <v>30</v>
      </c>
      <c r="AX483" s="12" t="s">
        <v>73</v>
      </c>
      <c r="AY483" s="149" t="s">
        <v>166</v>
      </c>
    </row>
    <row r="484" spans="2:65" s="13" customFormat="1" x14ac:dyDescent="0.2">
      <c r="B484" s="155"/>
      <c r="D484" s="148" t="s">
        <v>173</v>
      </c>
      <c r="E484" s="156" t="s">
        <v>1</v>
      </c>
      <c r="F484" s="157" t="s">
        <v>186</v>
      </c>
      <c r="H484" s="158">
        <v>20</v>
      </c>
      <c r="I484" s="159"/>
      <c r="L484" s="155"/>
      <c r="M484" s="160"/>
      <c r="T484" s="161"/>
      <c r="AT484" s="156" t="s">
        <v>173</v>
      </c>
      <c r="AU484" s="156" t="s">
        <v>83</v>
      </c>
      <c r="AV484" s="13" t="s">
        <v>172</v>
      </c>
      <c r="AW484" s="13" t="s">
        <v>30</v>
      </c>
      <c r="AX484" s="13" t="s">
        <v>81</v>
      </c>
      <c r="AY484" s="156" t="s">
        <v>166</v>
      </c>
    </row>
    <row r="485" spans="2:65" s="1" customFormat="1" ht="21.75" customHeight="1" x14ac:dyDescent="0.2">
      <c r="B485" s="31"/>
      <c r="C485" s="133" t="s">
        <v>483</v>
      </c>
      <c r="D485" s="133" t="s">
        <v>168</v>
      </c>
      <c r="E485" s="134" t="s">
        <v>602</v>
      </c>
      <c r="F485" s="135" t="s">
        <v>603</v>
      </c>
      <c r="G485" s="136" t="s">
        <v>248</v>
      </c>
      <c r="H485" s="137">
        <v>20</v>
      </c>
      <c r="I485" s="138"/>
      <c r="J485" s="139">
        <f>ROUND(I485*H485,2)</f>
        <v>0</v>
      </c>
      <c r="K485" s="140"/>
      <c r="L485" s="31"/>
      <c r="M485" s="141" t="s">
        <v>1</v>
      </c>
      <c r="N485" s="142" t="s">
        <v>38</v>
      </c>
      <c r="P485" s="143">
        <f>O485*H485</f>
        <v>0</v>
      </c>
      <c r="Q485" s="143">
        <v>0</v>
      </c>
      <c r="R485" s="143">
        <f>Q485*H485</f>
        <v>0</v>
      </c>
      <c r="S485" s="143">
        <v>0</v>
      </c>
      <c r="T485" s="144">
        <f>S485*H485</f>
        <v>0</v>
      </c>
      <c r="AR485" s="145" t="s">
        <v>224</v>
      </c>
      <c r="AT485" s="145" t="s">
        <v>168</v>
      </c>
      <c r="AU485" s="145" t="s">
        <v>83</v>
      </c>
      <c r="AY485" s="16" t="s">
        <v>166</v>
      </c>
      <c r="BE485" s="146">
        <f>IF(N485="základní",J485,0)</f>
        <v>0</v>
      </c>
      <c r="BF485" s="146">
        <f>IF(N485="snížená",J485,0)</f>
        <v>0</v>
      </c>
      <c r="BG485" s="146">
        <f>IF(N485="zákl. přenesená",J485,0)</f>
        <v>0</v>
      </c>
      <c r="BH485" s="146">
        <f>IF(N485="sníž. přenesená",J485,0)</f>
        <v>0</v>
      </c>
      <c r="BI485" s="146">
        <f>IF(N485="nulová",J485,0)</f>
        <v>0</v>
      </c>
      <c r="BJ485" s="16" t="s">
        <v>81</v>
      </c>
      <c r="BK485" s="146">
        <f>ROUND(I485*H485,2)</f>
        <v>0</v>
      </c>
      <c r="BL485" s="16" t="s">
        <v>224</v>
      </c>
      <c r="BM485" s="145" t="s">
        <v>486</v>
      </c>
    </row>
    <row r="486" spans="2:65" s="12" customFormat="1" x14ac:dyDescent="0.2">
      <c r="B486" s="147"/>
      <c r="D486" s="148" t="s">
        <v>173</v>
      </c>
      <c r="E486" s="149" t="s">
        <v>1</v>
      </c>
      <c r="F486" s="150" t="s">
        <v>231</v>
      </c>
      <c r="H486" s="151">
        <v>20</v>
      </c>
      <c r="I486" s="152"/>
      <c r="L486" s="147"/>
      <c r="M486" s="153"/>
      <c r="T486" s="154"/>
      <c r="AT486" s="149" t="s">
        <v>173</v>
      </c>
      <c r="AU486" s="149" t="s">
        <v>83</v>
      </c>
      <c r="AV486" s="12" t="s">
        <v>83</v>
      </c>
      <c r="AW486" s="12" t="s">
        <v>30</v>
      </c>
      <c r="AX486" s="12" t="s">
        <v>73</v>
      </c>
      <c r="AY486" s="149" t="s">
        <v>166</v>
      </c>
    </row>
    <row r="487" spans="2:65" s="13" customFormat="1" x14ac:dyDescent="0.2">
      <c r="B487" s="155"/>
      <c r="D487" s="148" t="s">
        <v>173</v>
      </c>
      <c r="E487" s="156" t="s">
        <v>1</v>
      </c>
      <c r="F487" s="157" t="s">
        <v>186</v>
      </c>
      <c r="H487" s="158">
        <v>20</v>
      </c>
      <c r="I487" s="159"/>
      <c r="L487" s="155"/>
      <c r="M487" s="160"/>
      <c r="T487" s="161"/>
      <c r="AT487" s="156" t="s">
        <v>173</v>
      </c>
      <c r="AU487" s="156" t="s">
        <v>83</v>
      </c>
      <c r="AV487" s="13" t="s">
        <v>172</v>
      </c>
      <c r="AW487" s="13" t="s">
        <v>30</v>
      </c>
      <c r="AX487" s="13" t="s">
        <v>81</v>
      </c>
      <c r="AY487" s="156" t="s">
        <v>166</v>
      </c>
    </row>
    <row r="488" spans="2:65" s="1" customFormat="1" ht="21.75" customHeight="1" x14ac:dyDescent="0.2">
      <c r="B488" s="31"/>
      <c r="C488" s="133" t="s">
        <v>369</v>
      </c>
      <c r="D488" s="133" t="s">
        <v>168</v>
      </c>
      <c r="E488" s="134" t="s">
        <v>605</v>
      </c>
      <c r="F488" s="135" t="s">
        <v>606</v>
      </c>
      <c r="G488" s="136" t="s">
        <v>248</v>
      </c>
      <c r="H488" s="137">
        <v>8</v>
      </c>
      <c r="I488" s="138"/>
      <c r="J488" s="139">
        <f>ROUND(I488*H488,2)</f>
        <v>0</v>
      </c>
      <c r="K488" s="140"/>
      <c r="L488" s="31"/>
      <c r="M488" s="141" t="s">
        <v>1</v>
      </c>
      <c r="N488" s="142" t="s">
        <v>38</v>
      </c>
      <c r="P488" s="143">
        <f>O488*H488</f>
        <v>0</v>
      </c>
      <c r="Q488" s="143">
        <v>0</v>
      </c>
      <c r="R488" s="143">
        <f>Q488*H488</f>
        <v>0</v>
      </c>
      <c r="S488" s="143">
        <v>0</v>
      </c>
      <c r="T488" s="144">
        <f>S488*H488</f>
        <v>0</v>
      </c>
      <c r="AR488" s="145" t="s">
        <v>224</v>
      </c>
      <c r="AT488" s="145" t="s">
        <v>168</v>
      </c>
      <c r="AU488" s="145" t="s">
        <v>83</v>
      </c>
      <c r="AY488" s="16" t="s">
        <v>166</v>
      </c>
      <c r="BE488" s="146">
        <f>IF(N488="základní",J488,0)</f>
        <v>0</v>
      </c>
      <c r="BF488" s="146">
        <f>IF(N488="snížená",J488,0)</f>
        <v>0</v>
      </c>
      <c r="BG488" s="146">
        <f>IF(N488="zákl. přenesená",J488,0)</f>
        <v>0</v>
      </c>
      <c r="BH488" s="146">
        <f>IF(N488="sníž. přenesená",J488,0)</f>
        <v>0</v>
      </c>
      <c r="BI488" s="146">
        <f>IF(N488="nulová",J488,0)</f>
        <v>0</v>
      </c>
      <c r="BJ488" s="16" t="s">
        <v>81</v>
      </c>
      <c r="BK488" s="146">
        <f>ROUND(I488*H488,2)</f>
        <v>0</v>
      </c>
      <c r="BL488" s="16" t="s">
        <v>224</v>
      </c>
      <c r="BM488" s="145" t="s">
        <v>489</v>
      </c>
    </row>
    <row r="489" spans="2:65" s="12" customFormat="1" x14ac:dyDescent="0.2">
      <c r="B489" s="147"/>
      <c r="D489" s="148" t="s">
        <v>173</v>
      </c>
      <c r="E489" s="149" t="s">
        <v>1</v>
      </c>
      <c r="F489" s="150" t="s">
        <v>196</v>
      </c>
      <c r="H489" s="151">
        <v>8</v>
      </c>
      <c r="I489" s="152"/>
      <c r="L489" s="147"/>
      <c r="M489" s="153"/>
      <c r="T489" s="154"/>
      <c r="AT489" s="149" t="s">
        <v>173</v>
      </c>
      <c r="AU489" s="149" t="s">
        <v>83</v>
      </c>
      <c r="AV489" s="12" t="s">
        <v>83</v>
      </c>
      <c r="AW489" s="12" t="s">
        <v>30</v>
      </c>
      <c r="AX489" s="12" t="s">
        <v>73</v>
      </c>
      <c r="AY489" s="149" t="s">
        <v>166</v>
      </c>
    </row>
    <row r="490" spans="2:65" s="13" customFormat="1" x14ac:dyDescent="0.2">
      <c r="B490" s="155"/>
      <c r="D490" s="148" t="s">
        <v>173</v>
      </c>
      <c r="E490" s="156" t="s">
        <v>1</v>
      </c>
      <c r="F490" s="157" t="s">
        <v>186</v>
      </c>
      <c r="H490" s="158">
        <v>8</v>
      </c>
      <c r="I490" s="159"/>
      <c r="L490" s="155"/>
      <c r="M490" s="160"/>
      <c r="T490" s="161"/>
      <c r="AT490" s="156" t="s">
        <v>173</v>
      </c>
      <c r="AU490" s="156" t="s">
        <v>83</v>
      </c>
      <c r="AV490" s="13" t="s">
        <v>172</v>
      </c>
      <c r="AW490" s="13" t="s">
        <v>30</v>
      </c>
      <c r="AX490" s="13" t="s">
        <v>81</v>
      </c>
      <c r="AY490" s="156" t="s">
        <v>166</v>
      </c>
    </row>
    <row r="491" spans="2:65" s="1" customFormat="1" ht="21.75" customHeight="1" x14ac:dyDescent="0.2">
      <c r="B491" s="31"/>
      <c r="C491" s="133" t="s">
        <v>491</v>
      </c>
      <c r="D491" s="133" t="s">
        <v>168</v>
      </c>
      <c r="E491" s="134" t="s">
        <v>610</v>
      </c>
      <c r="F491" s="135" t="s">
        <v>611</v>
      </c>
      <c r="G491" s="136" t="s">
        <v>248</v>
      </c>
      <c r="H491" s="137">
        <v>7</v>
      </c>
      <c r="I491" s="138"/>
      <c r="J491" s="139">
        <f>ROUND(I491*H491,2)</f>
        <v>0</v>
      </c>
      <c r="K491" s="140"/>
      <c r="L491" s="31"/>
      <c r="M491" s="141" t="s">
        <v>1</v>
      </c>
      <c r="N491" s="142" t="s">
        <v>38</v>
      </c>
      <c r="P491" s="143">
        <f>O491*H491</f>
        <v>0</v>
      </c>
      <c r="Q491" s="143">
        <v>0</v>
      </c>
      <c r="R491" s="143">
        <f>Q491*H491</f>
        <v>0</v>
      </c>
      <c r="S491" s="143">
        <v>0</v>
      </c>
      <c r="T491" s="144">
        <f>S491*H491</f>
        <v>0</v>
      </c>
      <c r="AR491" s="145" t="s">
        <v>224</v>
      </c>
      <c r="AT491" s="145" t="s">
        <v>168</v>
      </c>
      <c r="AU491" s="145" t="s">
        <v>83</v>
      </c>
      <c r="AY491" s="16" t="s">
        <v>166</v>
      </c>
      <c r="BE491" s="146">
        <f>IF(N491="základní",J491,0)</f>
        <v>0</v>
      </c>
      <c r="BF491" s="146">
        <f>IF(N491="snížená",J491,0)</f>
        <v>0</v>
      </c>
      <c r="BG491" s="146">
        <f>IF(N491="zákl. přenesená",J491,0)</f>
        <v>0</v>
      </c>
      <c r="BH491" s="146">
        <f>IF(N491="sníž. přenesená",J491,0)</f>
        <v>0</v>
      </c>
      <c r="BI491" s="146">
        <f>IF(N491="nulová",J491,0)</f>
        <v>0</v>
      </c>
      <c r="BJ491" s="16" t="s">
        <v>81</v>
      </c>
      <c r="BK491" s="146">
        <f>ROUND(I491*H491,2)</f>
        <v>0</v>
      </c>
      <c r="BL491" s="16" t="s">
        <v>224</v>
      </c>
      <c r="BM491" s="145" t="s">
        <v>494</v>
      </c>
    </row>
    <row r="492" spans="2:65" s="12" customFormat="1" x14ac:dyDescent="0.2">
      <c r="B492" s="147"/>
      <c r="D492" s="148" t="s">
        <v>173</v>
      </c>
      <c r="E492" s="149" t="s">
        <v>1</v>
      </c>
      <c r="F492" s="150" t="s">
        <v>217</v>
      </c>
      <c r="H492" s="151">
        <v>7</v>
      </c>
      <c r="I492" s="152"/>
      <c r="L492" s="147"/>
      <c r="M492" s="153"/>
      <c r="T492" s="154"/>
      <c r="AT492" s="149" t="s">
        <v>173</v>
      </c>
      <c r="AU492" s="149" t="s">
        <v>83</v>
      </c>
      <c r="AV492" s="12" t="s">
        <v>83</v>
      </c>
      <c r="AW492" s="12" t="s">
        <v>30</v>
      </c>
      <c r="AX492" s="12" t="s">
        <v>73</v>
      </c>
      <c r="AY492" s="149" t="s">
        <v>166</v>
      </c>
    </row>
    <row r="493" spans="2:65" s="13" customFormat="1" x14ac:dyDescent="0.2">
      <c r="B493" s="155"/>
      <c r="D493" s="148" t="s">
        <v>173</v>
      </c>
      <c r="E493" s="156" t="s">
        <v>1</v>
      </c>
      <c r="F493" s="157" t="s">
        <v>186</v>
      </c>
      <c r="H493" s="158">
        <v>7</v>
      </c>
      <c r="I493" s="159"/>
      <c r="L493" s="155"/>
      <c r="M493" s="160"/>
      <c r="T493" s="161"/>
      <c r="AT493" s="156" t="s">
        <v>173</v>
      </c>
      <c r="AU493" s="156" t="s">
        <v>83</v>
      </c>
      <c r="AV493" s="13" t="s">
        <v>172</v>
      </c>
      <c r="AW493" s="13" t="s">
        <v>30</v>
      </c>
      <c r="AX493" s="13" t="s">
        <v>81</v>
      </c>
      <c r="AY493" s="156" t="s">
        <v>166</v>
      </c>
    </row>
    <row r="494" spans="2:65" s="1" customFormat="1" ht="37.9" customHeight="1" x14ac:dyDescent="0.2">
      <c r="B494" s="31"/>
      <c r="C494" s="133" t="s">
        <v>372</v>
      </c>
      <c r="D494" s="133" t="s">
        <v>168</v>
      </c>
      <c r="E494" s="134" t="s">
        <v>614</v>
      </c>
      <c r="F494" s="135" t="s">
        <v>615</v>
      </c>
      <c r="G494" s="136" t="s">
        <v>616</v>
      </c>
      <c r="H494" s="137">
        <v>100</v>
      </c>
      <c r="I494" s="138"/>
      <c r="J494" s="139">
        <f>ROUND(I494*H494,2)</f>
        <v>0</v>
      </c>
      <c r="K494" s="140"/>
      <c r="L494" s="31"/>
      <c r="M494" s="141" t="s">
        <v>1</v>
      </c>
      <c r="N494" s="142" t="s">
        <v>38</v>
      </c>
      <c r="P494" s="143">
        <f>O494*H494</f>
        <v>0</v>
      </c>
      <c r="Q494" s="143">
        <v>0</v>
      </c>
      <c r="R494" s="143">
        <f>Q494*H494</f>
        <v>0</v>
      </c>
      <c r="S494" s="143">
        <v>0</v>
      </c>
      <c r="T494" s="144">
        <f>S494*H494</f>
        <v>0</v>
      </c>
      <c r="AR494" s="145" t="s">
        <v>224</v>
      </c>
      <c r="AT494" s="145" t="s">
        <v>168</v>
      </c>
      <c r="AU494" s="145" t="s">
        <v>83</v>
      </c>
      <c r="AY494" s="16" t="s">
        <v>166</v>
      </c>
      <c r="BE494" s="146">
        <f>IF(N494="základní",J494,0)</f>
        <v>0</v>
      </c>
      <c r="BF494" s="146">
        <f>IF(N494="snížená",J494,0)</f>
        <v>0</v>
      </c>
      <c r="BG494" s="146">
        <f>IF(N494="zákl. přenesená",J494,0)</f>
        <v>0</v>
      </c>
      <c r="BH494" s="146">
        <f>IF(N494="sníž. přenesená",J494,0)</f>
        <v>0</v>
      </c>
      <c r="BI494" s="146">
        <f>IF(N494="nulová",J494,0)</f>
        <v>0</v>
      </c>
      <c r="BJ494" s="16" t="s">
        <v>81</v>
      </c>
      <c r="BK494" s="146">
        <f>ROUND(I494*H494,2)</f>
        <v>0</v>
      </c>
      <c r="BL494" s="16" t="s">
        <v>224</v>
      </c>
      <c r="BM494" s="145" t="s">
        <v>499</v>
      </c>
    </row>
    <row r="495" spans="2:65" s="12" customFormat="1" x14ac:dyDescent="0.2">
      <c r="B495" s="147"/>
      <c r="D495" s="148" t="s">
        <v>173</v>
      </c>
      <c r="E495" s="149" t="s">
        <v>1</v>
      </c>
      <c r="F495" s="150" t="s">
        <v>503</v>
      </c>
      <c r="H495" s="151">
        <v>100</v>
      </c>
      <c r="I495" s="152"/>
      <c r="L495" s="147"/>
      <c r="M495" s="153"/>
      <c r="T495" s="154"/>
      <c r="AT495" s="149" t="s">
        <v>173</v>
      </c>
      <c r="AU495" s="149" t="s">
        <v>83</v>
      </c>
      <c r="AV495" s="12" t="s">
        <v>83</v>
      </c>
      <c r="AW495" s="12" t="s">
        <v>30</v>
      </c>
      <c r="AX495" s="12" t="s">
        <v>73</v>
      </c>
      <c r="AY495" s="149" t="s">
        <v>166</v>
      </c>
    </row>
    <row r="496" spans="2:65" s="13" customFormat="1" x14ac:dyDescent="0.2">
      <c r="B496" s="155"/>
      <c r="D496" s="148" t="s">
        <v>173</v>
      </c>
      <c r="E496" s="156" t="s">
        <v>1</v>
      </c>
      <c r="F496" s="157" t="s">
        <v>186</v>
      </c>
      <c r="H496" s="158">
        <v>100</v>
      </c>
      <c r="I496" s="159"/>
      <c r="L496" s="155"/>
      <c r="M496" s="160"/>
      <c r="T496" s="161"/>
      <c r="AT496" s="156" t="s">
        <v>173</v>
      </c>
      <c r="AU496" s="156" t="s">
        <v>83</v>
      </c>
      <c r="AV496" s="13" t="s">
        <v>172</v>
      </c>
      <c r="AW496" s="13" t="s">
        <v>30</v>
      </c>
      <c r="AX496" s="13" t="s">
        <v>81</v>
      </c>
      <c r="AY496" s="156" t="s">
        <v>166</v>
      </c>
    </row>
    <row r="497" spans="2:65" s="1" customFormat="1" ht="44.25" customHeight="1" x14ac:dyDescent="0.2">
      <c r="B497" s="31"/>
      <c r="C497" s="133" t="s">
        <v>500</v>
      </c>
      <c r="D497" s="133" t="s">
        <v>168</v>
      </c>
      <c r="E497" s="134" t="s">
        <v>619</v>
      </c>
      <c r="F497" s="135" t="s">
        <v>620</v>
      </c>
      <c r="G497" s="136" t="s">
        <v>248</v>
      </c>
      <c r="H497" s="137">
        <v>1</v>
      </c>
      <c r="I497" s="138"/>
      <c r="J497" s="139">
        <f>ROUND(I497*H497,2)</f>
        <v>0</v>
      </c>
      <c r="K497" s="140"/>
      <c r="L497" s="31"/>
      <c r="M497" s="141" t="s">
        <v>1</v>
      </c>
      <c r="N497" s="142" t="s">
        <v>38</v>
      </c>
      <c r="P497" s="143">
        <f>O497*H497</f>
        <v>0</v>
      </c>
      <c r="Q497" s="143">
        <v>0</v>
      </c>
      <c r="R497" s="143">
        <f>Q497*H497</f>
        <v>0</v>
      </c>
      <c r="S497" s="143">
        <v>0</v>
      </c>
      <c r="T497" s="144">
        <f>S497*H497</f>
        <v>0</v>
      </c>
      <c r="AR497" s="145" t="s">
        <v>224</v>
      </c>
      <c r="AT497" s="145" t="s">
        <v>168</v>
      </c>
      <c r="AU497" s="145" t="s">
        <v>83</v>
      </c>
      <c r="AY497" s="16" t="s">
        <v>166</v>
      </c>
      <c r="BE497" s="146">
        <f>IF(N497="základní",J497,0)</f>
        <v>0</v>
      </c>
      <c r="BF497" s="146">
        <f>IF(N497="snížená",J497,0)</f>
        <v>0</v>
      </c>
      <c r="BG497" s="146">
        <f>IF(N497="zákl. přenesená",J497,0)</f>
        <v>0</v>
      </c>
      <c r="BH497" s="146">
        <f>IF(N497="sníž. přenesená",J497,0)</f>
        <v>0</v>
      </c>
      <c r="BI497" s="146">
        <f>IF(N497="nulová",J497,0)</f>
        <v>0</v>
      </c>
      <c r="BJ497" s="16" t="s">
        <v>81</v>
      </c>
      <c r="BK497" s="146">
        <f>ROUND(I497*H497,2)</f>
        <v>0</v>
      </c>
      <c r="BL497" s="16" t="s">
        <v>224</v>
      </c>
      <c r="BM497" s="145" t="s">
        <v>503</v>
      </c>
    </row>
    <row r="498" spans="2:65" s="12" customFormat="1" x14ac:dyDescent="0.2">
      <c r="B498" s="147"/>
      <c r="D498" s="148" t="s">
        <v>173</v>
      </c>
      <c r="E498" s="149" t="s">
        <v>1</v>
      </c>
      <c r="F498" s="150" t="s">
        <v>81</v>
      </c>
      <c r="H498" s="151">
        <v>1</v>
      </c>
      <c r="I498" s="152"/>
      <c r="L498" s="147"/>
      <c r="M498" s="153"/>
      <c r="T498" s="154"/>
      <c r="AT498" s="149" t="s">
        <v>173</v>
      </c>
      <c r="AU498" s="149" t="s">
        <v>83</v>
      </c>
      <c r="AV498" s="12" t="s">
        <v>83</v>
      </c>
      <c r="AW498" s="12" t="s">
        <v>30</v>
      </c>
      <c r="AX498" s="12" t="s">
        <v>73</v>
      </c>
      <c r="AY498" s="149" t="s">
        <v>166</v>
      </c>
    </row>
    <row r="499" spans="2:65" s="13" customFormat="1" x14ac:dyDescent="0.2">
      <c r="B499" s="155"/>
      <c r="D499" s="148" t="s">
        <v>173</v>
      </c>
      <c r="E499" s="156" t="s">
        <v>1</v>
      </c>
      <c r="F499" s="157" t="s">
        <v>186</v>
      </c>
      <c r="H499" s="158">
        <v>1</v>
      </c>
      <c r="I499" s="159"/>
      <c r="L499" s="155"/>
      <c r="M499" s="160"/>
      <c r="T499" s="161"/>
      <c r="AT499" s="156" t="s">
        <v>173</v>
      </c>
      <c r="AU499" s="156" t="s">
        <v>83</v>
      </c>
      <c r="AV499" s="13" t="s">
        <v>172</v>
      </c>
      <c r="AW499" s="13" t="s">
        <v>30</v>
      </c>
      <c r="AX499" s="13" t="s">
        <v>81</v>
      </c>
      <c r="AY499" s="156" t="s">
        <v>166</v>
      </c>
    </row>
    <row r="500" spans="2:65" s="1" customFormat="1" ht="44.25" customHeight="1" x14ac:dyDescent="0.2">
      <c r="B500" s="31"/>
      <c r="C500" s="133" t="s">
        <v>376</v>
      </c>
      <c r="D500" s="133" t="s">
        <v>168</v>
      </c>
      <c r="E500" s="134" t="s">
        <v>622</v>
      </c>
      <c r="F500" s="135" t="s">
        <v>623</v>
      </c>
      <c r="G500" s="136" t="s">
        <v>248</v>
      </c>
      <c r="H500" s="137">
        <v>2</v>
      </c>
      <c r="I500" s="138"/>
      <c r="J500" s="139">
        <f>ROUND(I500*H500,2)</f>
        <v>0</v>
      </c>
      <c r="K500" s="140"/>
      <c r="L500" s="31"/>
      <c r="M500" s="141" t="s">
        <v>1</v>
      </c>
      <c r="N500" s="142" t="s">
        <v>38</v>
      </c>
      <c r="P500" s="143">
        <f>O500*H500</f>
        <v>0</v>
      </c>
      <c r="Q500" s="143">
        <v>0</v>
      </c>
      <c r="R500" s="143">
        <f>Q500*H500</f>
        <v>0</v>
      </c>
      <c r="S500" s="143">
        <v>0</v>
      </c>
      <c r="T500" s="144">
        <f>S500*H500</f>
        <v>0</v>
      </c>
      <c r="AR500" s="145" t="s">
        <v>224</v>
      </c>
      <c r="AT500" s="145" t="s">
        <v>168</v>
      </c>
      <c r="AU500" s="145" t="s">
        <v>83</v>
      </c>
      <c r="AY500" s="16" t="s">
        <v>166</v>
      </c>
      <c r="BE500" s="146">
        <f>IF(N500="základní",J500,0)</f>
        <v>0</v>
      </c>
      <c r="BF500" s="146">
        <f>IF(N500="snížená",J500,0)</f>
        <v>0</v>
      </c>
      <c r="BG500" s="146">
        <f>IF(N500="zákl. přenesená",J500,0)</f>
        <v>0</v>
      </c>
      <c r="BH500" s="146">
        <f>IF(N500="sníž. přenesená",J500,0)</f>
        <v>0</v>
      </c>
      <c r="BI500" s="146">
        <f>IF(N500="nulová",J500,0)</f>
        <v>0</v>
      </c>
      <c r="BJ500" s="16" t="s">
        <v>81</v>
      </c>
      <c r="BK500" s="146">
        <f>ROUND(I500*H500,2)</f>
        <v>0</v>
      </c>
      <c r="BL500" s="16" t="s">
        <v>224</v>
      </c>
      <c r="BM500" s="145" t="s">
        <v>510</v>
      </c>
    </row>
    <row r="501" spans="2:65" s="12" customFormat="1" x14ac:dyDescent="0.2">
      <c r="B501" s="147"/>
      <c r="D501" s="148" t="s">
        <v>173</v>
      </c>
      <c r="E501" s="149" t="s">
        <v>1</v>
      </c>
      <c r="F501" s="150" t="s">
        <v>83</v>
      </c>
      <c r="H501" s="151">
        <v>2</v>
      </c>
      <c r="I501" s="152"/>
      <c r="L501" s="147"/>
      <c r="M501" s="153"/>
      <c r="T501" s="154"/>
      <c r="AT501" s="149" t="s">
        <v>173</v>
      </c>
      <c r="AU501" s="149" t="s">
        <v>83</v>
      </c>
      <c r="AV501" s="12" t="s">
        <v>83</v>
      </c>
      <c r="AW501" s="12" t="s">
        <v>30</v>
      </c>
      <c r="AX501" s="12" t="s">
        <v>73</v>
      </c>
      <c r="AY501" s="149" t="s">
        <v>166</v>
      </c>
    </row>
    <row r="502" spans="2:65" s="13" customFormat="1" x14ac:dyDescent="0.2">
      <c r="B502" s="155"/>
      <c r="D502" s="148" t="s">
        <v>173</v>
      </c>
      <c r="E502" s="156" t="s">
        <v>1</v>
      </c>
      <c r="F502" s="157" t="s">
        <v>186</v>
      </c>
      <c r="H502" s="158">
        <v>2</v>
      </c>
      <c r="I502" s="159"/>
      <c r="L502" s="155"/>
      <c r="M502" s="160"/>
      <c r="T502" s="161"/>
      <c r="AT502" s="156" t="s">
        <v>173</v>
      </c>
      <c r="AU502" s="156" t="s">
        <v>83</v>
      </c>
      <c r="AV502" s="13" t="s">
        <v>172</v>
      </c>
      <c r="AW502" s="13" t="s">
        <v>30</v>
      </c>
      <c r="AX502" s="13" t="s">
        <v>81</v>
      </c>
      <c r="AY502" s="156" t="s">
        <v>166</v>
      </c>
    </row>
    <row r="503" spans="2:65" s="1" customFormat="1" ht="37.9" customHeight="1" x14ac:dyDescent="0.2">
      <c r="B503" s="31"/>
      <c r="C503" s="133" t="s">
        <v>523</v>
      </c>
      <c r="D503" s="133" t="s">
        <v>168</v>
      </c>
      <c r="E503" s="134" t="s">
        <v>626</v>
      </c>
      <c r="F503" s="135" t="s">
        <v>627</v>
      </c>
      <c r="G503" s="136" t="s">
        <v>248</v>
      </c>
      <c r="H503" s="137">
        <v>1</v>
      </c>
      <c r="I503" s="138"/>
      <c r="J503" s="139">
        <f>ROUND(I503*H503,2)</f>
        <v>0</v>
      </c>
      <c r="K503" s="140"/>
      <c r="L503" s="31"/>
      <c r="M503" s="141" t="s">
        <v>1</v>
      </c>
      <c r="N503" s="142" t="s">
        <v>38</v>
      </c>
      <c r="P503" s="143">
        <f>O503*H503</f>
        <v>0</v>
      </c>
      <c r="Q503" s="143">
        <v>0</v>
      </c>
      <c r="R503" s="143">
        <f>Q503*H503</f>
        <v>0</v>
      </c>
      <c r="S503" s="143">
        <v>0</v>
      </c>
      <c r="T503" s="144">
        <f>S503*H503</f>
        <v>0</v>
      </c>
      <c r="AR503" s="145" t="s">
        <v>224</v>
      </c>
      <c r="AT503" s="145" t="s">
        <v>168</v>
      </c>
      <c r="AU503" s="145" t="s">
        <v>83</v>
      </c>
      <c r="AY503" s="16" t="s">
        <v>166</v>
      </c>
      <c r="BE503" s="146">
        <f>IF(N503="základní",J503,0)</f>
        <v>0</v>
      </c>
      <c r="BF503" s="146">
        <f>IF(N503="snížená",J503,0)</f>
        <v>0</v>
      </c>
      <c r="BG503" s="146">
        <f>IF(N503="zákl. přenesená",J503,0)</f>
        <v>0</v>
      </c>
      <c r="BH503" s="146">
        <f>IF(N503="sníž. přenesená",J503,0)</f>
        <v>0</v>
      </c>
      <c r="BI503" s="146">
        <f>IF(N503="nulová",J503,0)</f>
        <v>0</v>
      </c>
      <c r="BJ503" s="16" t="s">
        <v>81</v>
      </c>
      <c r="BK503" s="146">
        <f>ROUND(I503*H503,2)</f>
        <v>0</v>
      </c>
      <c r="BL503" s="16" t="s">
        <v>224</v>
      </c>
      <c r="BM503" s="145" t="s">
        <v>527</v>
      </c>
    </row>
    <row r="504" spans="2:65" s="12" customFormat="1" x14ac:dyDescent="0.2">
      <c r="B504" s="147"/>
      <c r="D504" s="148" t="s">
        <v>173</v>
      </c>
      <c r="E504" s="149" t="s">
        <v>1</v>
      </c>
      <c r="F504" s="150" t="s">
        <v>81</v>
      </c>
      <c r="H504" s="151">
        <v>1</v>
      </c>
      <c r="I504" s="152"/>
      <c r="L504" s="147"/>
      <c r="M504" s="153"/>
      <c r="T504" s="154"/>
      <c r="AT504" s="149" t="s">
        <v>173</v>
      </c>
      <c r="AU504" s="149" t="s">
        <v>83</v>
      </c>
      <c r="AV504" s="12" t="s">
        <v>83</v>
      </c>
      <c r="AW504" s="12" t="s">
        <v>30</v>
      </c>
      <c r="AX504" s="12" t="s">
        <v>73</v>
      </c>
      <c r="AY504" s="149" t="s">
        <v>166</v>
      </c>
    </row>
    <row r="505" spans="2:65" s="13" customFormat="1" x14ac:dyDescent="0.2">
      <c r="B505" s="155"/>
      <c r="D505" s="148" t="s">
        <v>173</v>
      </c>
      <c r="E505" s="156" t="s">
        <v>1</v>
      </c>
      <c r="F505" s="157" t="s">
        <v>186</v>
      </c>
      <c r="H505" s="158">
        <v>1</v>
      </c>
      <c r="I505" s="159"/>
      <c r="L505" s="155"/>
      <c r="M505" s="160"/>
      <c r="T505" s="161"/>
      <c r="AT505" s="156" t="s">
        <v>173</v>
      </c>
      <c r="AU505" s="156" t="s">
        <v>83</v>
      </c>
      <c r="AV505" s="13" t="s">
        <v>172</v>
      </c>
      <c r="AW505" s="13" t="s">
        <v>30</v>
      </c>
      <c r="AX505" s="13" t="s">
        <v>81</v>
      </c>
      <c r="AY505" s="156" t="s">
        <v>166</v>
      </c>
    </row>
    <row r="506" spans="2:65" s="1" customFormat="1" ht="37.9" customHeight="1" x14ac:dyDescent="0.2">
      <c r="B506" s="31"/>
      <c r="C506" s="133" t="s">
        <v>380</v>
      </c>
      <c r="D506" s="133" t="s">
        <v>168</v>
      </c>
      <c r="E506" s="134" t="s">
        <v>633</v>
      </c>
      <c r="F506" s="135" t="s">
        <v>634</v>
      </c>
      <c r="G506" s="136" t="s">
        <v>248</v>
      </c>
      <c r="H506" s="137">
        <v>4</v>
      </c>
      <c r="I506" s="138"/>
      <c r="J506" s="139">
        <f>ROUND(I506*H506,2)</f>
        <v>0</v>
      </c>
      <c r="K506" s="140"/>
      <c r="L506" s="31"/>
      <c r="M506" s="141" t="s">
        <v>1</v>
      </c>
      <c r="N506" s="142" t="s">
        <v>38</v>
      </c>
      <c r="P506" s="143">
        <f>O506*H506</f>
        <v>0</v>
      </c>
      <c r="Q506" s="143">
        <v>0</v>
      </c>
      <c r="R506" s="143">
        <f>Q506*H506</f>
        <v>0</v>
      </c>
      <c r="S506" s="143">
        <v>0</v>
      </c>
      <c r="T506" s="144">
        <f>S506*H506</f>
        <v>0</v>
      </c>
      <c r="AR506" s="145" t="s">
        <v>224</v>
      </c>
      <c r="AT506" s="145" t="s">
        <v>168</v>
      </c>
      <c r="AU506" s="145" t="s">
        <v>83</v>
      </c>
      <c r="AY506" s="16" t="s">
        <v>166</v>
      </c>
      <c r="BE506" s="146">
        <f>IF(N506="základní",J506,0)</f>
        <v>0</v>
      </c>
      <c r="BF506" s="146">
        <f>IF(N506="snížená",J506,0)</f>
        <v>0</v>
      </c>
      <c r="BG506" s="146">
        <f>IF(N506="zákl. přenesená",J506,0)</f>
        <v>0</v>
      </c>
      <c r="BH506" s="146">
        <f>IF(N506="sníž. přenesená",J506,0)</f>
        <v>0</v>
      </c>
      <c r="BI506" s="146">
        <f>IF(N506="nulová",J506,0)</f>
        <v>0</v>
      </c>
      <c r="BJ506" s="16" t="s">
        <v>81</v>
      </c>
      <c r="BK506" s="146">
        <f>ROUND(I506*H506,2)</f>
        <v>0</v>
      </c>
      <c r="BL506" s="16" t="s">
        <v>224</v>
      </c>
      <c r="BM506" s="145" t="s">
        <v>531</v>
      </c>
    </row>
    <row r="507" spans="2:65" s="12" customFormat="1" x14ac:dyDescent="0.2">
      <c r="B507" s="147"/>
      <c r="D507" s="148" t="s">
        <v>173</v>
      </c>
      <c r="E507" s="149" t="s">
        <v>1</v>
      </c>
      <c r="F507" s="150" t="s">
        <v>172</v>
      </c>
      <c r="H507" s="151">
        <v>4</v>
      </c>
      <c r="I507" s="152"/>
      <c r="L507" s="147"/>
      <c r="M507" s="153"/>
      <c r="T507" s="154"/>
      <c r="AT507" s="149" t="s">
        <v>173</v>
      </c>
      <c r="AU507" s="149" t="s">
        <v>83</v>
      </c>
      <c r="AV507" s="12" t="s">
        <v>83</v>
      </c>
      <c r="AW507" s="12" t="s">
        <v>30</v>
      </c>
      <c r="AX507" s="12" t="s">
        <v>73</v>
      </c>
      <c r="AY507" s="149" t="s">
        <v>166</v>
      </c>
    </row>
    <row r="508" spans="2:65" s="13" customFormat="1" x14ac:dyDescent="0.2">
      <c r="B508" s="155"/>
      <c r="D508" s="148" t="s">
        <v>173</v>
      </c>
      <c r="E508" s="156" t="s">
        <v>1</v>
      </c>
      <c r="F508" s="157" t="s">
        <v>186</v>
      </c>
      <c r="H508" s="158">
        <v>4</v>
      </c>
      <c r="I508" s="159"/>
      <c r="L508" s="155"/>
      <c r="M508" s="160"/>
      <c r="T508" s="161"/>
      <c r="AT508" s="156" t="s">
        <v>173</v>
      </c>
      <c r="AU508" s="156" t="s">
        <v>83</v>
      </c>
      <c r="AV508" s="13" t="s">
        <v>172</v>
      </c>
      <c r="AW508" s="13" t="s">
        <v>30</v>
      </c>
      <c r="AX508" s="13" t="s">
        <v>81</v>
      </c>
      <c r="AY508" s="156" t="s">
        <v>166</v>
      </c>
    </row>
    <row r="509" spans="2:65" s="1" customFormat="1" ht="24.2" customHeight="1" x14ac:dyDescent="0.2">
      <c r="B509" s="31"/>
      <c r="C509" s="133" t="s">
        <v>532</v>
      </c>
      <c r="D509" s="133" t="s">
        <v>168</v>
      </c>
      <c r="E509" s="134" t="s">
        <v>643</v>
      </c>
      <c r="F509" s="135" t="s">
        <v>644</v>
      </c>
      <c r="G509" s="136" t="s">
        <v>203</v>
      </c>
      <c r="H509" s="137">
        <v>4.0209999999999999</v>
      </c>
      <c r="I509" s="138"/>
      <c r="J509" s="139">
        <f>ROUND(I509*H509,2)</f>
        <v>0</v>
      </c>
      <c r="K509" s="140"/>
      <c r="L509" s="31"/>
      <c r="M509" s="141" t="s">
        <v>1</v>
      </c>
      <c r="N509" s="142" t="s">
        <v>38</v>
      </c>
      <c r="P509" s="143">
        <f>O509*H509</f>
        <v>0</v>
      </c>
      <c r="Q509" s="143">
        <v>0</v>
      </c>
      <c r="R509" s="143">
        <f>Q509*H509</f>
        <v>0</v>
      </c>
      <c r="S509" s="143">
        <v>0</v>
      </c>
      <c r="T509" s="144">
        <f>S509*H509</f>
        <v>0</v>
      </c>
      <c r="AR509" s="145" t="s">
        <v>224</v>
      </c>
      <c r="AT509" s="145" t="s">
        <v>168</v>
      </c>
      <c r="AU509" s="145" t="s">
        <v>83</v>
      </c>
      <c r="AY509" s="16" t="s">
        <v>166</v>
      </c>
      <c r="BE509" s="146">
        <f>IF(N509="základní",J509,0)</f>
        <v>0</v>
      </c>
      <c r="BF509" s="146">
        <f>IF(N509="snížená",J509,0)</f>
        <v>0</v>
      </c>
      <c r="BG509" s="146">
        <f>IF(N509="zákl. přenesená",J509,0)</f>
        <v>0</v>
      </c>
      <c r="BH509" s="146">
        <f>IF(N509="sníž. přenesená",J509,0)</f>
        <v>0</v>
      </c>
      <c r="BI509" s="146">
        <f>IF(N509="nulová",J509,0)</f>
        <v>0</v>
      </c>
      <c r="BJ509" s="16" t="s">
        <v>81</v>
      </c>
      <c r="BK509" s="146">
        <f>ROUND(I509*H509,2)</f>
        <v>0</v>
      </c>
      <c r="BL509" s="16" t="s">
        <v>224</v>
      </c>
      <c r="BM509" s="145" t="s">
        <v>535</v>
      </c>
    </row>
    <row r="510" spans="2:65" s="1" customFormat="1" ht="24.2" customHeight="1" x14ac:dyDescent="0.2">
      <c r="B510" s="31"/>
      <c r="C510" s="133" t="s">
        <v>385</v>
      </c>
      <c r="D510" s="133" t="s">
        <v>168</v>
      </c>
      <c r="E510" s="134" t="s">
        <v>647</v>
      </c>
      <c r="F510" s="135" t="s">
        <v>648</v>
      </c>
      <c r="G510" s="136" t="s">
        <v>203</v>
      </c>
      <c r="H510" s="137">
        <v>4.0209999999999999</v>
      </c>
      <c r="I510" s="138"/>
      <c r="J510" s="139">
        <f>ROUND(I510*H510,2)</f>
        <v>0</v>
      </c>
      <c r="K510" s="140"/>
      <c r="L510" s="31"/>
      <c r="M510" s="141" t="s">
        <v>1</v>
      </c>
      <c r="N510" s="142" t="s">
        <v>38</v>
      </c>
      <c r="P510" s="143">
        <f>O510*H510</f>
        <v>0</v>
      </c>
      <c r="Q510" s="143">
        <v>0</v>
      </c>
      <c r="R510" s="143">
        <f>Q510*H510</f>
        <v>0</v>
      </c>
      <c r="S510" s="143">
        <v>0</v>
      </c>
      <c r="T510" s="144">
        <f>S510*H510</f>
        <v>0</v>
      </c>
      <c r="AR510" s="145" t="s">
        <v>224</v>
      </c>
      <c r="AT510" s="145" t="s">
        <v>168</v>
      </c>
      <c r="AU510" s="145" t="s">
        <v>83</v>
      </c>
      <c r="AY510" s="16" t="s">
        <v>166</v>
      </c>
      <c r="BE510" s="146">
        <f>IF(N510="základní",J510,0)</f>
        <v>0</v>
      </c>
      <c r="BF510" s="146">
        <f>IF(N510="snížená",J510,0)</f>
        <v>0</v>
      </c>
      <c r="BG510" s="146">
        <f>IF(N510="zákl. přenesená",J510,0)</f>
        <v>0</v>
      </c>
      <c r="BH510" s="146">
        <f>IF(N510="sníž. přenesená",J510,0)</f>
        <v>0</v>
      </c>
      <c r="BI510" s="146">
        <f>IF(N510="nulová",J510,0)</f>
        <v>0</v>
      </c>
      <c r="BJ510" s="16" t="s">
        <v>81</v>
      </c>
      <c r="BK510" s="146">
        <f>ROUND(I510*H510,2)</f>
        <v>0</v>
      </c>
      <c r="BL510" s="16" t="s">
        <v>224</v>
      </c>
      <c r="BM510" s="145" t="s">
        <v>538</v>
      </c>
    </row>
    <row r="511" spans="2:65" s="11" customFormat="1" ht="22.9" customHeight="1" x14ac:dyDescent="0.2">
      <c r="B511" s="121"/>
      <c r="D511" s="122" t="s">
        <v>72</v>
      </c>
      <c r="E511" s="131" t="s">
        <v>650</v>
      </c>
      <c r="F511" s="131" t="s">
        <v>651</v>
      </c>
      <c r="I511" s="124"/>
      <c r="J511" s="132">
        <f>BK511</f>
        <v>0</v>
      </c>
      <c r="L511" s="121"/>
      <c r="M511" s="126"/>
      <c r="P511" s="127">
        <f>SUM(P512:P541)</f>
        <v>0</v>
      </c>
      <c r="R511" s="127">
        <f>SUM(R512:R541)</f>
        <v>0</v>
      </c>
      <c r="T511" s="128">
        <f>SUM(T512:T541)</f>
        <v>0</v>
      </c>
      <c r="AR511" s="122" t="s">
        <v>83</v>
      </c>
      <c r="AT511" s="129" t="s">
        <v>72</v>
      </c>
      <c r="AU511" s="129" t="s">
        <v>81</v>
      </c>
      <c r="AY511" s="122" t="s">
        <v>166</v>
      </c>
      <c r="BK511" s="130">
        <f>SUM(BK512:BK541)</f>
        <v>0</v>
      </c>
    </row>
    <row r="512" spans="2:65" s="1" customFormat="1" ht="16.5" customHeight="1" x14ac:dyDescent="0.2">
      <c r="B512" s="31"/>
      <c r="C512" s="133" t="s">
        <v>540</v>
      </c>
      <c r="D512" s="133" t="s">
        <v>168</v>
      </c>
      <c r="E512" s="134" t="s">
        <v>652</v>
      </c>
      <c r="F512" s="135" t="s">
        <v>653</v>
      </c>
      <c r="G512" s="136" t="s">
        <v>252</v>
      </c>
      <c r="H512" s="137">
        <v>20</v>
      </c>
      <c r="I512" s="138"/>
      <c r="J512" s="139">
        <f>ROUND(I512*H512,2)</f>
        <v>0</v>
      </c>
      <c r="K512" s="140"/>
      <c r="L512" s="31"/>
      <c r="M512" s="141" t="s">
        <v>1</v>
      </c>
      <c r="N512" s="142" t="s">
        <v>38</v>
      </c>
      <c r="P512" s="143">
        <f>O512*H512</f>
        <v>0</v>
      </c>
      <c r="Q512" s="143">
        <v>0</v>
      </c>
      <c r="R512" s="143">
        <f>Q512*H512</f>
        <v>0</v>
      </c>
      <c r="S512" s="143">
        <v>0</v>
      </c>
      <c r="T512" s="144">
        <f>S512*H512</f>
        <v>0</v>
      </c>
      <c r="AR512" s="145" t="s">
        <v>224</v>
      </c>
      <c r="AT512" s="145" t="s">
        <v>168</v>
      </c>
      <c r="AU512" s="145" t="s">
        <v>83</v>
      </c>
      <c r="AY512" s="16" t="s">
        <v>166</v>
      </c>
      <c r="BE512" s="146">
        <f>IF(N512="základní",J512,0)</f>
        <v>0</v>
      </c>
      <c r="BF512" s="146">
        <f>IF(N512="snížená",J512,0)</f>
        <v>0</v>
      </c>
      <c r="BG512" s="146">
        <f>IF(N512="zákl. přenesená",J512,0)</f>
        <v>0</v>
      </c>
      <c r="BH512" s="146">
        <f>IF(N512="sníž. přenesená",J512,0)</f>
        <v>0</v>
      </c>
      <c r="BI512" s="146">
        <f>IF(N512="nulová",J512,0)</f>
        <v>0</v>
      </c>
      <c r="BJ512" s="16" t="s">
        <v>81</v>
      </c>
      <c r="BK512" s="146">
        <f>ROUND(I512*H512,2)</f>
        <v>0</v>
      </c>
      <c r="BL512" s="16" t="s">
        <v>224</v>
      </c>
      <c r="BM512" s="145" t="s">
        <v>543</v>
      </c>
    </row>
    <row r="513" spans="2:65" s="12" customFormat="1" x14ac:dyDescent="0.2">
      <c r="B513" s="147"/>
      <c r="D513" s="148" t="s">
        <v>173</v>
      </c>
      <c r="E513" s="149" t="s">
        <v>1</v>
      </c>
      <c r="F513" s="150" t="s">
        <v>231</v>
      </c>
      <c r="H513" s="151">
        <v>20</v>
      </c>
      <c r="I513" s="152"/>
      <c r="L513" s="147"/>
      <c r="M513" s="153"/>
      <c r="T513" s="154"/>
      <c r="AT513" s="149" t="s">
        <v>173</v>
      </c>
      <c r="AU513" s="149" t="s">
        <v>83</v>
      </c>
      <c r="AV513" s="12" t="s">
        <v>83</v>
      </c>
      <c r="AW513" s="12" t="s">
        <v>30</v>
      </c>
      <c r="AX513" s="12" t="s">
        <v>73</v>
      </c>
      <c r="AY513" s="149" t="s">
        <v>166</v>
      </c>
    </row>
    <row r="514" spans="2:65" s="13" customFormat="1" x14ac:dyDescent="0.2">
      <c r="B514" s="155"/>
      <c r="D514" s="148" t="s">
        <v>173</v>
      </c>
      <c r="E514" s="156" t="s">
        <v>1</v>
      </c>
      <c r="F514" s="157" t="s">
        <v>186</v>
      </c>
      <c r="H514" s="158">
        <v>20</v>
      </c>
      <c r="I514" s="159"/>
      <c r="L514" s="155"/>
      <c r="M514" s="160"/>
      <c r="T514" s="161"/>
      <c r="AT514" s="156" t="s">
        <v>173</v>
      </c>
      <c r="AU514" s="156" t="s">
        <v>83</v>
      </c>
      <c r="AV514" s="13" t="s">
        <v>172</v>
      </c>
      <c r="AW514" s="13" t="s">
        <v>30</v>
      </c>
      <c r="AX514" s="13" t="s">
        <v>81</v>
      </c>
      <c r="AY514" s="156" t="s">
        <v>166</v>
      </c>
    </row>
    <row r="515" spans="2:65" s="1" customFormat="1" ht="16.5" customHeight="1" x14ac:dyDescent="0.2">
      <c r="B515" s="31"/>
      <c r="C515" s="133" t="s">
        <v>395</v>
      </c>
      <c r="D515" s="133" t="s">
        <v>168</v>
      </c>
      <c r="E515" s="134" t="s">
        <v>656</v>
      </c>
      <c r="F515" s="135" t="s">
        <v>657</v>
      </c>
      <c r="G515" s="136" t="s">
        <v>252</v>
      </c>
      <c r="H515" s="137">
        <v>20</v>
      </c>
      <c r="I515" s="138"/>
      <c r="J515" s="139">
        <f>ROUND(I515*H515,2)</f>
        <v>0</v>
      </c>
      <c r="K515" s="140"/>
      <c r="L515" s="31"/>
      <c r="M515" s="141" t="s">
        <v>1</v>
      </c>
      <c r="N515" s="142" t="s">
        <v>38</v>
      </c>
      <c r="P515" s="143">
        <f>O515*H515</f>
        <v>0</v>
      </c>
      <c r="Q515" s="143">
        <v>0</v>
      </c>
      <c r="R515" s="143">
        <f>Q515*H515</f>
        <v>0</v>
      </c>
      <c r="S515" s="143">
        <v>0</v>
      </c>
      <c r="T515" s="144">
        <f>S515*H515</f>
        <v>0</v>
      </c>
      <c r="AR515" s="145" t="s">
        <v>224</v>
      </c>
      <c r="AT515" s="145" t="s">
        <v>168</v>
      </c>
      <c r="AU515" s="145" t="s">
        <v>83</v>
      </c>
      <c r="AY515" s="16" t="s">
        <v>166</v>
      </c>
      <c r="BE515" s="146">
        <f>IF(N515="základní",J515,0)</f>
        <v>0</v>
      </c>
      <c r="BF515" s="146">
        <f>IF(N515="snížená",J515,0)</f>
        <v>0</v>
      </c>
      <c r="BG515" s="146">
        <f>IF(N515="zákl. přenesená",J515,0)</f>
        <v>0</v>
      </c>
      <c r="BH515" s="146">
        <f>IF(N515="sníž. přenesená",J515,0)</f>
        <v>0</v>
      </c>
      <c r="BI515" s="146">
        <f>IF(N515="nulová",J515,0)</f>
        <v>0</v>
      </c>
      <c r="BJ515" s="16" t="s">
        <v>81</v>
      </c>
      <c r="BK515" s="146">
        <f>ROUND(I515*H515,2)</f>
        <v>0</v>
      </c>
      <c r="BL515" s="16" t="s">
        <v>224</v>
      </c>
      <c r="BM515" s="145" t="s">
        <v>546</v>
      </c>
    </row>
    <row r="516" spans="2:65" s="12" customFormat="1" x14ac:dyDescent="0.2">
      <c r="B516" s="147"/>
      <c r="D516" s="148" t="s">
        <v>173</v>
      </c>
      <c r="E516" s="149" t="s">
        <v>1</v>
      </c>
      <c r="F516" s="150" t="s">
        <v>231</v>
      </c>
      <c r="H516" s="151">
        <v>20</v>
      </c>
      <c r="I516" s="152"/>
      <c r="L516" s="147"/>
      <c r="M516" s="153"/>
      <c r="T516" s="154"/>
      <c r="AT516" s="149" t="s">
        <v>173</v>
      </c>
      <c r="AU516" s="149" t="s">
        <v>83</v>
      </c>
      <c r="AV516" s="12" t="s">
        <v>83</v>
      </c>
      <c r="AW516" s="12" t="s">
        <v>30</v>
      </c>
      <c r="AX516" s="12" t="s">
        <v>73</v>
      </c>
      <c r="AY516" s="149" t="s">
        <v>166</v>
      </c>
    </row>
    <row r="517" spans="2:65" s="13" customFormat="1" x14ac:dyDescent="0.2">
      <c r="B517" s="155"/>
      <c r="D517" s="148" t="s">
        <v>173</v>
      </c>
      <c r="E517" s="156" t="s">
        <v>1</v>
      </c>
      <c r="F517" s="157" t="s">
        <v>186</v>
      </c>
      <c r="H517" s="158">
        <v>20</v>
      </c>
      <c r="I517" s="159"/>
      <c r="L517" s="155"/>
      <c r="M517" s="160"/>
      <c r="T517" s="161"/>
      <c r="AT517" s="156" t="s">
        <v>173</v>
      </c>
      <c r="AU517" s="156" t="s">
        <v>83</v>
      </c>
      <c r="AV517" s="13" t="s">
        <v>172</v>
      </c>
      <c r="AW517" s="13" t="s">
        <v>30</v>
      </c>
      <c r="AX517" s="13" t="s">
        <v>81</v>
      </c>
      <c r="AY517" s="156" t="s">
        <v>166</v>
      </c>
    </row>
    <row r="518" spans="2:65" s="1" customFormat="1" ht="24.2" customHeight="1" x14ac:dyDescent="0.2">
      <c r="B518" s="31"/>
      <c r="C518" s="133" t="s">
        <v>549</v>
      </c>
      <c r="D518" s="133" t="s">
        <v>168</v>
      </c>
      <c r="E518" s="134" t="s">
        <v>659</v>
      </c>
      <c r="F518" s="135" t="s">
        <v>660</v>
      </c>
      <c r="G518" s="136" t="s">
        <v>252</v>
      </c>
      <c r="H518" s="137">
        <v>20</v>
      </c>
      <c r="I518" s="138"/>
      <c r="J518" s="139">
        <f>ROUND(I518*H518,2)</f>
        <v>0</v>
      </c>
      <c r="K518" s="140"/>
      <c r="L518" s="31"/>
      <c r="M518" s="141" t="s">
        <v>1</v>
      </c>
      <c r="N518" s="142" t="s">
        <v>38</v>
      </c>
      <c r="P518" s="143">
        <f>O518*H518</f>
        <v>0</v>
      </c>
      <c r="Q518" s="143">
        <v>0</v>
      </c>
      <c r="R518" s="143">
        <f>Q518*H518</f>
        <v>0</v>
      </c>
      <c r="S518" s="143">
        <v>0</v>
      </c>
      <c r="T518" s="144">
        <f>S518*H518</f>
        <v>0</v>
      </c>
      <c r="AR518" s="145" t="s">
        <v>224</v>
      </c>
      <c r="AT518" s="145" t="s">
        <v>168</v>
      </c>
      <c r="AU518" s="145" t="s">
        <v>83</v>
      </c>
      <c r="AY518" s="16" t="s">
        <v>166</v>
      </c>
      <c r="BE518" s="146">
        <f>IF(N518="základní",J518,0)</f>
        <v>0</v>
      </c>
      <c r="BF518" s="146">
        <f>IF(N518="snížená",J518,0)</f>
        <v>0</v>
      </c>
      <c r="BG518" s="146">
        <f>IF(N518="zákl. přenesená",J518,0)</f>
        <v>0</v>
      </c>
      <c r="BH518" s="146">
        <f>IF(N518="sníž. přenesená",J518,0)</f>
        <v>0</v>
      </c>
      <c r="BI518" s="146">
        <f>IF(N518="nulová",J518,0)</f>
        <v>0</v>
      </c>
      <c r="BJ518" s="16" t="s">
        <v>81</v>
      </c>
      <c r="BK518" s="146">
        <f>ROUND(I518*H518,2)</f>
        <v>0</v>
      </c>
      <c r="BL518" s="16" t="s">
        <v>224</v>
      </c>
      <c r="BM518" s="145" t="s">
        <v>552</v>
      </c>
    </row>
    <row r="519" spans="2:65" s="12" customFormat="1" x14ac:dyDescent="0.2">
      <c r="B519" s="147"/>
      <c r="D519" s="148" t="s">
        <v>173</v>
      </c>
      <c r="E519" s="149" t="s">
        <v>1</v>
      </c>
      <c r="F519" s="150" t="s">
        <v>231</v>
      </c>
      <c r="H519" s="151">
        <v>20</v>
      </c>
      <c r="I519" s="152"/>
      <c r="L519" s="147"/>
      <c r="M519" s="153"/>
      <c r="T519" s="154"/>
      <c r="AT519" s="149" t="s">
        <v>173</v>
      </c>
      <c r="AU519" s="149" t="s">
        <v>83</v>
      </c>
      <c r="AV519" s="12" t="s">
        <v>83</v>
      </c>
      <c r="AW519" s="12" t="s">
        <v>30</v>
      </c>
      <c r="AX519" s="12" t="s">
        <v>73</v>
      </c>
      <c r="AY519" s="149" t="s">
        <v>166</v>
      </c>
    </row>
    <row r="520" spans="2:65" s="13" customFormat="1" x14ac:dyDescent="0.2">
      <c r="B520" s="155"/>
      <c r="D520" s="148" t="s">
        <v>173</v>
      </c>
      <c r="E520" s="156" t="s">
        <v>1</v>
      </c>
      <c r="F520" s="157" t="s">
        <v>186</v>
      </c>
      <c r="H520" s="158">
        <v>20</v>
      </c>
      <c r="I520" s="159"/>
      <c r="L520" s="155"/>
      <c r="M520" s="160"/>
      <c r="T520" s="161"/>
      <c r="AT520" s="156" t="s">
        <v>173</v>
      </c>
      <c r="AU520" s="156" t="s">
        <v>83</v>
      </c>
      <c r="AV520" s="13" t="s">
        <v>172</v>
      </c>
      <c r="AW520" s="13" t="s">
        <v>30</v>
      </c>
      <c r="AX520" s="13" t="s">
        <v>81</v>
      </c>
      <c r="AY520" s="156" t="s">
        <v>166</v>
      </c>
    </row>
    <row r="521" spans="2:65" s="1" customFormat="1" ht="24.2" customHeight="1" x14ac:dyDescent="0.2">
      <c r="B521" s="31"/>
      <c r="C521" s="133" t="s">
        <v>401</v>
      </c>
      <c r="D521" s="133" t="s">
        <v>168</v>
      </c>
      <c r="E521" s="134" t="s">
        <v>663</v>
      </c>
      <c r="F521" s="135" t="s">
        <v>664</v>
      </c>
      <c r="G521" s="136" t="s">
        <v>252</v>
      </c>
      <c r="H521" s="137">
        <v>20</v>
      </c>
      <c r="I521" s="138"/>
      <c r="J521" s="139">
        <f>ROUND(I521*H521,2)</f>
        <v>0</v>
      </c>
      <c r="K521" s="140"/>
      <c r="L521" s="31"/>
      <c r="M521" s="141" t="s">
        <v>1</v>
      </c>
      <c r="N521" s="142" t="s">
        <v>38</v>
      </c>
      <c r="P521" s="143">
        <f>O521*H521</f>
        <v>0</v>
      </c>
      <c r="Q521" s="143">
        <v>0</v>
      </c>
      <c r="R521" s="143">
        <f>Q521*H521</f>
        <v>0</v>
      </c>
      <c r="S521" s="143">
        <v>0</v>
      </c>
      <c r="T521" s="144">
        <f>S521*H521</f>
        <v>0</v>
      </c>
      <c r="AR521" s="145" t="s">
        <v>224</v>
      </c>
      <c r="AT521" s="145" t="s">
        <v>168</v>
      </c>
      <c r="AU521" s="145" t="s">
        <v>83</v>
      </c>
      <c r="AY521" s="16" t="s">
        <v>166</v>
      </c>
      <c r="BE521" s="146">
        <f>IF(N521="základní",J521,0)</f>
        <v>0</v>
      </c>
      <c r="BF521" s="146">
        <f>IF(N521="snížená",J521,0)</f>
        <v>0</v>
      </c>
      <c r="BG521" s="146">
        <f>IF(N521="zákl. přenesená",J521,0)</f>
        <v>0</v>
      </c>
      <c r="BH521" s="146">
        <f>IF(N521="sníž. přenesená",J521,0)</f>
        <v>0</v>
      </c>
      <c r="BI521" s="146">
        <f>IF(N521="nulová",J521,0)</f>
        <v>0</v>
      </c>
      <c r="BJ521" s="16" t="s">
        <v>81</v>
      </c>
      <c r="BK521" s="146">
        <f>ROUND(I521*H521,2)</f>
        <v>0</v>
      </c>
      <c r="BL521" s="16" t="s">
        <v>224</v>
      </c>
      <c r="BM521" s="145" t="s">
        <v>555</v>
      </c>
    </row>
    <row r="522" spans="2:65" s="12" customFormat="1" x14ac:dyDescent="0.2">
      <c r="B522" s="147"/>
      <c r="D522" s="148" t="s">
        <v>173</v>
      </c>
      <c r="E522" s="149" t="s">
        <v>1</v>
      </c>
      <c r="F522" s="150" t="s">
        <v>231</v>
      </c>
      <c r="H522" s="151">
        <v>20</v>
      </c>
      <c r="I522" s="152"/>
      <c r="L522" s="147"/>
      <c r="M522" s="153"/>
      <c r="T522" s="154"/>
      <c r="AT522" s="149" t="s">
        <v>173</v>
      </c>
      <c r="AU522" s="149" t="s">
        <v>83</v>
      </c>
      <c r="AV522" s="12" t="s">
        <v>83</v>
      </c>
      <c r="AW522" s="12" t="s">
        <v>30</v>
      </c>
      <c r="AX522" s="12" t="s">
        <v>73</v>
      </c>
      <c r="AY522" s="149" t="s">
        <v>166</v>
      </c>
    </row>
    <row r="523" spans="2:65" s="13" customFormat="1" x14ac:dyDescent="0.2">
      <c r="B523" s="155"/>
      <c r="D523" s="148" t="s">
        <v>173</v>
      </c>
      <c r="E523" s="156" t="s">
        <v>1</v>
      </c>
      <c r="F523" s="157" t="s">
        <v>186</v>
      </c>
      <c r="H523" s="158">
        <v>20</v>
      </c>
      <c r="I523" s="159"/>
      <c r="L523" s="155"/>
      <c r="M523" s="160"/>
      <c r="T523" s="161"/>
      <c r="AT523" s="156" t="s">
        <v>173</v>
      </c>
      <c r="AU523" s="156" t="s">
        <v>83</v>
      </c>
      <c r="AV523" s="13" t="s">
        <v>172</v>
      </c>
      <c r="AW523" s="13" t="s">
        <v>30</v>
      </c>
      <c r="AX523" s="13" t="s">
        <v>81</v>
      </c>
      <c r="AY523" s="156" t="s">
        <v>166</v>
      </c>
    </row>
    <row r="524" spans="2:65" s="1" customFormat="1" ht="16.5" customHeight="1" x14ac:dyDescent="0.2">
      <c r="B524" s="31"/>
      <c r="C524" s="162" t="s">
        <v>556</v>
      </c>
      <c r="D524" s="162" t="s">
        <v>524</v>
      </c>
      <c r="E524" s="163" t="s">
        <v>666</v>
      </c>
      <c r="F524" s="164" t="s">
        <v>667</v>
      </c>
      <c r="G524" s="165" t="s">
        <v>252</v>
      </c>
      <c r="H524" s="166">
        <v>22</v>
      </c>
      <c r="I524" s="167"/>
      <c r="J524" s="168">
        <f>ROUND(I524*H524,2)</f>
        <v>0</v>
      </c>
      <c r="K524" s="169"/>
      <c r="L524" s="170"/>
      <c r="M524" s="171" t="s">
        <v>1</v>
      </c>
      <c r="N524" s="172" t="s">
        <v>38</v>
      </c>
      <c r="P524" s="143">
        <f>O524*H524</f>
        <v>0</v>
      </c>
      <c r="Q524" s="143">
        <v>0</v>
      </c>
      <c r="R524" s="143">
        <f>Q524*H524</f>
        <v>0</v>
      </c>
      <c r="S524" s="143">
        <v>0</v>
      </c>
      <c r="T524" s="144">
        <f>S524*H524</f>
        <v>0</v>
      </c>
      <c r="AR524" s="145" t="s">
        <v>292</v>
      </c>
      <c r="AT524" s="145" t="s">
        <v>524</v>
      </c>
      <c r="AU524" s="145" t="s">
        <v>83</v>
      </c>
      <c r="AY524" s="16" t="s">
        <v>166</v>
      </c>
      <c r="BE524" s="146">
        <f>IF(N524="základní",J524,0)</f>
        <v>0</v>
      </c>
      <c r="BF524" s="146">
        <f>IF(N524="snížená",J524,0)</f>
        <v>0</v>
      </c>
      <c r="BG524" s="146">
        <f>IF(N524="zákl. přenesená",J524,0)</f>
        <v>0</v>
      </c>
      <c r="BH524" s="146">
        <f>IF(N524="sníž. přenesená",J524,0)</f>
        <v>0</v>
      </c>
      <c r="BI524" s="146">
        <f>IF(N524="nulová",J524,0)</f>
        <v>0</v>
      </c>
      <c r="BJ524" s="16" t="s">
        <v>81</v>
      </c>
      <c r="BK524" s="146">
        <f>ROUND(I524*H524,2)</f>
        <v>0</v>
      </c>
      <c r="BL524" s="16" t="s">
        <v>224</v>
      </c>
      <c r="BM524" s="145" t="s">
        <v>559</v>
      </c>
    </row>
    <row r="525" spans="2:65" s="12" customFormat="1" x14ac:dyDescent="0.2">
      <c r="B525" s="147"/>
      <c r="D525" s="148" t="s">
        <v>173</v>
      </c>
      <c r="E525" s="149" t="s">
        <v>1</v>
      </c>
      <c r="F525" s="150" t="s">
        <v>965</v>
      </c>
      <c r="H525" s="151">
        <v>22</v>
      </c>
      <c r="I525" s="152"/>
      <c r="L525" s="147"/>
      <c r="M525" s="153"/>
      <c r="T525" s="154"/>
      <c r="AT525" s="149" t="s">
        <v>173</v>
      </c>
      <c r="AU525" s="149" t="s">
        <v>83</v>
      </c>
      <c r="AV525" s="12" t="s">
        <v>83</v>
      </c>
      <c r="AW525" s="12" t="s">
        <v>30</v>
      </c>
      <c r="AX525" s="12" t="s">
        <v>73</v>
      </c>
      <c r="AY525" s="149" t="s">
        <v>166</v>
      </c>
    </row>
    <row r="526" spans="2:65" s="13" customFormat="1" x14ac:dyDescent="0.2">
      <c r="B526" s="155"/>
      <c r="D526" s="148" t="s">
        <v>173</v>
      </c>
      <c r="E526" s="156" t="s">
        <v>1</v>
      </c>
      <c r="F526" s="157" t="s">
        <v>186</v>
      </c>
      <c r="H526" s="158">
        <v>22</v>
      </c>
      <c r="I526" s="159"/>
      <c r="L526" s="155"/>
      <c r="M526" s="160"/>
      <c r="T526" s="161"/>
      <c r="AT526" s="156" t="s">
        <v>173</v>
      </c>
      <c r="AU526" s="156" t="s">
        <v>83</v>
      </c>
      <c r="AV526" s="13" t="s">
        <v>172</v>
      </c>
      <c r="AW526" s="13" t="s">
        <v>30</v>
      </c>
      <c r="AX526" s="13" t="s">
        <v>81</v>
      </c>
      <c r="AY526" s="156" t="s">
        <v>166</v>
      </c>
    </row>
    <row r="527" spans="2:65" s="1" customFormat="1" ht="24.2" customHeight="1" x14ac:dyDescent="0.2">
      <c r="B527" s="31"/>
      <c r="C527" s="133" t="s">
        <v>404</v>
      </c>
      <c r="D527" s="133" t="s">
        <v>168</v>
      </c>
      <c r="E527" s="134" t="s">
        <v>671</v>
      </c>
      <c r="F527" s="135" t="s">
        <v>672</v>
      </c>
      <c r="G527" s="136" t="s">
        <v>252</v>
      </c>
      <c r="H527" s="137">
        <v>20</v>
      </c>
      <c r="I527" s="138"/>
      <c r="J527" s="139">
        <f>ROUND(I527*H527,2)</f>
        <v>0</v>
      </c>
      <c r="K527" s="140"/>
      <c r="L527" s="31"/>
      <c r="M527" s="141" t="s">
        <v>1</v>
      </c>
      <c r="N527" s="142" t="s">
        <v>38</v>
      </c>
      <c r="P527" s="143">
        <f>O527*H527</f>
        <v>0</v>
      </c>
      <c r="Q527" s="143">
        <v>0</v>
      </c>
      <c r="R527" s="143">
        <f>Q527*H527</f>
        <v>0</v>
      </c>
      <c r="S527" s="143">
        <v>0</v>
      </c>
      <c r="T527" s="144">
        <f>S527*H527</f>
        <v>0</v>
      </c>
      <c r="AR527" s="145" t="s">
        <v>224</v>
      </c>
      <c r="AT527" s="145" t="s">
        <v>168</v>
      </c>
      <c r="AU527" s="145" t="s">
        <v>83</v>
      </c>
      <c r="AY527" s="16" t="s">
        <v>166</v>
      </c>
      <c r="BE527" s="146">
        <f>IF(N527="základní",J527,0)</f>
        <v>0</v>
      </c>
      <c r="BF527" s="146">
        <f>IF(N527="snížená",J527,0)</f>
        <v>0</v>
      </c>
      <c r="BG527" s="146">
        <f>IF(N527="zákl. přenesená",J527,0)</f>
        <v>0</v>
      </c>
      <c r="BH527" s="146">
        <f>IF(N527="sníž. přenesená",J527,0)</f>
        <v>0</v>
      </c>
      <c r="BI527" s="146">
        <f>IF(N527="nulová",J527,0)</f>
        <v>0</v>
      </c>
      <c r="BJ527" s="16" t="s">
        <v>81</v>
      </c>
      <c r="BK527" s="146">
        <f>ROUND(I527*H527,2)</f>
        <v>0</v>
      </c>
      <c r="BL527" s="16" t="s">
        <v>224</v>
      </c>
      <c r="BM527" s="145" t="s">
        <v>562</v>
      </c>
    </row>
    <row r="528" spans="2:65" s="12" customFormat="1" x14ac:dyDescent="0.2">
      <c r="B528" s="147"/>
      <c r="D528" s="148" t="s">
        <v>173</v>
      </c>
      <c r="E528" s="149" t="s">
        <v>1</v>
      </c>
      <c r="F528" s="150" t="s">
        <v>231</v>
      </c>
      <c r="H528" s="151">
        <v>20</v>
      </c>
      <c r="I528" s="152"/>
      <c r="L528" s="147"/>
      <c r="M528" s="153"/>
      <c r="T528" s="154"/>
      <c r="AT528" s="149" t="s">
        <v>173</v>
      </c>
      <c r="AU528" s="149" t="s">
        <v>83</v>
      </c>
      <c r="AV528" s="12" t="s">
        <v>83</v>
      </c>
      <c r="AW528" s="12" t="s">
        <v>30</v>
      </c>
      <c r="AX528" s="12" t="s">
        <v>73</v>
      </c>
      <c r="AY528" s="149" t="s">
        <v>166</v>
      </c>
    </row>
    <row r="529" spans="2:65" s="13" customFormat="1" x14ac:dyDescent="0.2">
      <c r="B529" s="155"/>
      <c r="D529" s="148" t="s">
        <v>173</v>
      </c>
      <c r="E529" s="156" t="s">
        <v>1</v>
      </c>
      <c r="F529" s="157" t="s">
        <v>186</v>
      </c>
      <c r="H529" s="158">
        <v>20</v>
      </c>
      <c r="I529" s="159"/>
      <c r="L529" s="155"/>
      <c r="M529" s="160"/>
      <c r="T529" s="161"/>
      <c r="AT529" s="156" t="s">
        <v>173</v>
      </c>
      <c r="AU529" s="156" t="s">
        <v>83</v>
      </c>
      <c r="AV529" s="13" t="s">
        <v>172</v>
      </c>
      <c r="AW529" s="13" t="s">
        <v>30</v>
      </c>
      <c r="AX529" s="13" t="s">
        <v>81</v>
      </c>
      <c r="AY529" s="156" t="s">
        <v>166</v>
      </c>
    </row>
    <row r="530" spans="2:65" s="1" customFormat="1" ht="37.9" customHeight="1" x14ac:dyDescent="0.2">
      <c r="B530" s="31"/>
      <c r="C530" s="133" t="s">
        <v>563</v>
      </c>
      <c r="D530" s="133" t="s">
        <v>168</v>
      </c>
      <c r="E530" s="134" t="s">
        <v>674</v>
      </c>
      <c r="F530" s="135" t="s">
        <v>675</v>
      </c>
      <c r="G530" s="136" t="s">
        <v>252</v>
      </c>
      <c r="H530" s="137">
        <v>20</v>
      </c>
      <c r="I530" s="138"/>
      <c r="J530" s="139">
        <f>ROUND(I530*H530,2)</f>
        <v>0</v>
      </c>
      <c r="K530" s="140"/>
      <c r="L530" s="31"/>
      <c r="M530" s="141" t="s">
        <v>1</v>
      </c>
      <c r="N530" s="142" t="s">
        <v>38</v>
      </c>
      <c r="P530" s="143">
        <f>O530*H530</f>
        <v>0</v>
      </c>
      <c r="Q530" s="143">
        <v>0</v>
      </c>
      <c r="R530" s="143">
        <f>Q530*H530</f>
        <v>0</v>
      </c>
      <c r="S530" s="143">
        <v>0</v>
      </c>
      <c r="T530" s="144">
        <f>S530*H530</f>
        <v>0</v>
      </c>
      <c r="AR530" s="145" t="s">
        <v>224</v>
      </c>
      <c r="AT530" s="145" t="s">
        <v>168</v>
      </c>
      <c r="AU530" s="145" t="s">
        <v>83</v>
      </c>
      <c r="AY530" s="16" t="s">
        <v>166</v>
      </c>
      <c r="BE530" s="146">
        <f>IF(N530="základní",J530,0)</f>
        <v>0</v>
      </c>
      <c r="BF530" s="146">
        <f>IF(N530="snížená",J530,0)</f>
        <v>0</v>
      </c>
      <c r="BG530" s="146">
        <f>IF(N530="zákl. přenesená",J530,0)</f>
        <v>0</v>
      </c>
      <c r="BH530" s="146">
        <f>IF(N530="sníž. přenesená",J530,0)</f>
        <v>0</v>
      </c>
      <c r="BI530" s="146">
        <f>IF(N530="nulová",J530,0)</f>
        <v>0</v>
      </c>
      <c r="BJ530" s="16" t="s">
        <v>81</v>
      </c>
      <c r="BK530" s="146">
        <f>ROUND(I530*H530,2)</f>
        <v>0</v>
      </c>
      <c r="BL530" s="16" t="s">
        <v>224</v>
      </c>
      <c r="BM530" s="145" t="s">
        <v>566</v>
      </c>
    </row>
    <row r="531" spans="2:65" s="12" customFormat="1" x14ac:dyDescent="0.2">
      <c r="B531" s="147"/>
      <c r="D531" s="148" t="s">
        <v>173</v>
      </c>
      <c r="E531" s="149" t="s">
        <v>1</v>
      </c>
      <c r="F531" s="150" t="s">
        <v>231</v>
      </c>
      <c r="H531" s="151">
        <v>20</v>
      </c>
      <c r="I531" s="152"/>
      <c r="L531" s="147"/>
      <c r="M531" s="153"/>
      <c r="T531" s="154"/>
      <c r="AT531" s="149" t="s">
        <v>173</v>
      </c>
      <c r="AU531" s="149" t="s">
        <v>83</v>
      </c>
      <c r="AV531" s="12" t="s">
        <v>83</v>
      </c>
      <c r="AW531" s="12" t="s">
        <v>30</v>
      </c>
      <c r="AX531" s="12" t="s">
        <v>73</v>
      </c>
      <c r="AY531" s="149" t="s">
        <v>166</v>
      </c>
    </row>
    <row r="532" spans="2:65" s="13" customFormat="1" x14ac:dyDescent="0.2">
      <c r="B532" s="155"/>
      <c r="D532" s="148" t="s">
        <v>173</v>
      </c>
      <c r="E532" s="156" t="s">
        <v>1</v>
      </c>
      <c r="F532" s="157" t="s">
        <v>186</v>
      </c>
      <c r="H532" s="158">
        <v>20</v>
      </c>
      <c r="I532" s="159"/>
      <c r="L532" s="155"/>
      <c r="M532" s="160"/>
      <c r="T532" s="161"/>
      <c r="AT532" s="156" t="s">
        <v>173</v>
      </c>
      <c r="AU532" s="156" t="s">
        <v>83</v>
      </c>
      <c r="AV532" s="13" t="s">
        <v>172</v>
      </c>
      <c r="AW532" s="13" t="s">
        <v>30</v>
      </c>
      <c r="AX532" s="13" t="s">
        <v>81</v>
      </c>
      <c r="AY532" s="156" t="s">
        <v>166</v>
      </c>
    </row>
    <row r="533" spans="2:65" s="1" customFormat="1" ht="33" customHeight="1" x14ac:dyDescent="0.2">
      <c r="B533" s="31"/>
      <c r="C533" s="133" t="s">
        <v>408</v>
      </c>
      <c r="D533" s="133" t="s">
        <v>168</v>
      </c>
      <c r="E533" s="134" t="s">
        <v>678</v>
      </c>
      <c r="F533" s="135" t="s">
        <v>679</v>
      </c>
      <c r="G533" s="136" t="s">
        <v>252</v>
      </c>
      <c r="H533" s="137">
        <v>20</v>
      </c>
      <c r="I533" s="138"/>
      <c r="J533" s="139">
        <f>ROUND(I533*H533,2)</f>
        <v>0</v>
      </c>
      <c r="K533" s="140"/>
      <c r="L533" s="31"/>
      <c r="M533" s="141" t="s">
        <v>1</v>
      </c>
      <c r="N533" s="142" t="s">
        <v>38</v>
      </c>
      <c r="P533" s="143">
        <f>O533*H533</f>
        <v>0</v>
      </c>
      <c r="Q533" s="143">
        <v>0</v>
      </c>
      <c r="R533" s="143">
        <f>Q533*H533</f>
        <v>0</v>
      </c>
      <c r="S533" s="143">
        <v>0</v>
      </c>
      <c r="T533" s="144">
        <f>S533*H533</f>
        <v>0</v>
      </c>
      <c r="AR533" s="145" t="s">
        <v>224</v>
      </c>
      <c r="AT533" s="145" t="s">
        <v>168</v>
      </c>
      <c r="AU533" s="145" t="s">
        <v>83</v>
      </c>
      <c r="AY533" s="16" t="s">
        <v>166</v>
      </c>
      <c r="BE533" s="146">
        <f>IF(N533="základní",J533,0)</f>
        <v>0</v>
      </c>
      <c r="BF533" s="146">
        <f>IF(N533="snížená",J533,0)</f>
        <v>0</v>
      </c>
      <c r="BG533" s="146">
        <f>IF(N533="zákl. přenesená",J533,0)</f>
        <v>0</v>
      </c>
      <c r="BH533" s="146">
        <f>IF(N533="sníž. přenesená",J533,0)</f>
        <v>0</v>
      </c>
      <c r="BI533" s="146">
        <f>IF(N533="nulová",J533,0)</f>
        <v>0</v>
      </c>
      <c r="BJ533" s="16" t="s">
        <v>81</v>
      </c>
      <c r="BK533" s="146">
        <f>ROUND(I533*H533,2)</f>
        <v>0</v>
      </c>
      <c r="BL533" s="16" t="s">
        <v>224</v>
      </c>
      <c r="BM533" s="145" t="s">
        <v>569</v>
      </c>
    </row>
    <row r="534" spans="2:65" s="12" customFormat="1" x14ac:dyDescent="0.2">
      <c r="B534" s="147"/>
      <c r="D534" s="148" t="s">
        <v>173</v>
      </c>
      <c r="E534" s="149" t="s">
        <v>1</v>
      </c>
      <c r="F534" s="150" t="s">
        <v>231</v>
      </c>
      <c r="H534" s="151">
        <v>20</v>
      </c>
      <c r="I534" s="152"/>
      <c r="L534" s="147"/>
      <c r="M534" s="153"/>
      <c r="T534" s="154"/>
      <c r="AT534" s="149" t="s">
        <v>173</v>
      </c>
      <c r="AU534" s="149" t="s">
        <v>83</v>
      </c>
      <c r="AV534" s="12" t="s">
        <v>83</v>
      </c>
      <c r="AW534" s="12" t="s">
        <v>30</v>
      </c>
      <c r="AX534" s="12" t="s">
        <v>73</v>
      </c>
      <c r="AY534" s="149" t="s">
        <v>166</v>
      </c>
    </row>
    <row r="535" spans="2:65" s="13" customFormat="1" x14ac:dyDescent="0.2">
      <c r="B535" s="155"/>
      <c r="D535" s="148" t="s">
        <v>173</v>
      </c>
      <c r="E535" s="156" t="s">
        <v>1</v>
      </c>
      <c r="F535" s="157" t="s">
        <v>186</v>
      </c>
      <c r="H535" s="158">
        <v>20</v>
      </c>
      <c r="I535" s="159"/>
      <c r="L535" s="155"/>
      <c r="M535" s="160"/>
      <c r="T535" s="161"/>
      <c r="AT535" s="156" t="s">
        <v>173</v>
      </c>
      <c r="AU535" s="156" t="s">
        <v>83</v>
      </c>
      <c r="AV535" s="13" t="s">
        <v>172</v>
      </c>
      <c r="AW535" s="13" t="s">
        <v>30</v>
      </c>
      <c r="AX535" s="13" t="s">
        <v>81</v>
      </c>
      <c r="AY535" s="156" t="s">
        <v>166</v>
      </c>
    </row>
    <row r="536" spans="2:65" s="1" customFormat="1" ht="24.2" customHeight="1" x14ac:dyDescent="0.2">
      <c r="B536" s="31"/>
      <c r="C536" s="133" t="s">
        <v>570</v>
      </c>
      <c r="D536" s="133" t="s">
        <v>168</v>
      </c>
      <c r="E536" s="134" t="s">
        <v>681</v>
      </c>
      <c r="F536" s="135" t="s">
        <v>682</v>
      </c>
      <c r="G536" s="136" t="s">
        <v>252</v>
      </c>
      <c r="H536" s="137">
        <v>20</v>
      </c>
      <c r="I536" s="138"/>
      <c r="J536" s="139">
        <f>ROUND(I536*H536,2)</f>
        <v>0</v>
      </c>
      <c r="K536" s="140"/>
      <c r="L536" s="31"/>
      <c r="M536" s="141" t="s">
        <v>1</v>
      </c>
      <c r="N536" s="142" t="s">
        <v>38</v>
      </c>
      <c r="P536" s="143">
        <f>O536*H536</f>
        <v>0</v>
      </c>
      <c r="Q536" s="143">
        <v>0</v>
      </c>
      <c r="R536" s="143">
        <f>Q536*H536</f>
        <v>0</v>
      </c>
      <c r="S536" s="143">
        <v>0</v>
      </c>
      <c r="T536" s="144">
        <f>S536*H536</f>
        <v>0</v>
      </c>
      <c r="AR536" s="145" t="s">
        <v>224</v>
      </c>
      <c r="AT536" s="145" t="s">
        <v>168</v>
      </c>
      <c r="AU536" s="145" t="s">
        <v>83</v>
      </c>
      <c r="AY536" s="16" t="s">
        <v>166</v>
      </c>
      <c r="BE536" s="146">
        <f>IF(N536="základní",J536,0)</f>
        <v>0</v>
      </c>
      <c r="BF536" s="146">
        <f>IF(N536="snížená",J536,0)</f>
        <v>0</v>
      </c>
      <c r="BG536" s="146">
        <f>IF(N536="zákl. přenesená",J536,0)</f>
        <v>0</v>
      </c>
      <c r="BH536" s="146">
        <f>IF(N536="sníž. přenesená",J536,0)</f>
        <v>0</v>
      </c>
      <c r="BI536" s="146">
        <f>IF(N536="nulová",J536,0)</f>
        <v>0</v>
      </c>
      <c r="BJ536" s="16" t="s">
        <v>81</v>
      </c>
      <c r="BK536" s="146">
        <f>ROUND(I536*H536,2)</f>
        <v>0</v>
      </c>
      <c r="BL536" s="16" t="s">
        <v>224</v>
      </c>
      <c r="BM536" s="145" t="s">
        <v>573</v>
      </c>
    </row>
    <row r="537" spans="2:65" s="12" customFormat="1" x14ac:dyDescent="0.2">
      <c r="B537" s="147"/>
      <c r="D537" s="148" t="s">
        <v>173</v>
      </c>
      <c r="E537" s="149" t="s">
        <v>1</v>
      </c>
      <c r="F537" s="150" t="s">
        <v>231</v>
      </c>
      <c r="H537" s="151">
        <v>20</v>
      </c>
      <c r="I537" s="152"/>
      <c r="L537" s="147"/>
      <c r="M537" s="153"/>
      <c r="T537" s="154"/>
      <c r="AT537" s="149" t="s">
        <v>173</v>
      </c>
      <c r="AU537" s="149" t="s">
        <v>83</v>
      </c>
      <c r="AV537" s="12" t="s">
        <v>83</v>
      </c>
      <c r="AW537" s="12" t="s">
        <v>30</v>
      </c>
      <c r="AX537" s="12" t="s">
        <v>73</v>
      </c>
      <c r="AY537" s="149" t="s">
        <v>166</v>
      </c>
    </row>
    <row r="538" spans="2:65" s="13" customFormat="1" x14ac:dyDescent="0.2">
      <c r="B538" s="155"/>
      <c r="D538" s="148" t="s">
        <v>173</v>
      </c>
      <c r="E538" s="156" t="s">
        <v>1</v>
      </c>
      <c r="F538" s="157" t="s">
        <v>186</v>
      </c>
      <c r="H538" s="158">
        <v>20</v>
      </c>
      <c r="I538" s="159"/>
      <c r="L538" s="155"/>
      <c r="M538" s="160"/>
      <c r="T538" s="161"/>
      <c r="AT538" s="156" t="s">
        <v>173</v>
      </c>
      <c r="AU538" s="156" t="s">
        <v>83</v>
      </c>
      <c r="AV538" s="13" t="s">
        <v>172</v>
      </c>
      <c r="AW538" s="13" t="s">
        <v>30</v>
      </c>
      <c r="AX538" s="13" t="s">
        <v>81</v>
      </c>
      <c r="AY538" s="156" t="s">
        <v>166</v>
      </c>
    </row>
    <row r="539" spans="2:65" s="1" customFormat="1" ht="24.2" customHeight="1" x14ac:dyDescent="0.2">
      <c r="B539" s="31"/>
      <c r="C539" s="133" t="s">
        <v>411</v>
      </c>
      <c r="D539" s="133" t="s">
        <v>168</v>
      </c>
      <c r="E539" s="134" t="s">
        <v>685</v>
      </c>
      <c r="F539" s="135" t="s">
        <v>686</v>
      </c>
      <c r="G539" s="136" t="s">
        <v>252</v>
      </c>
      <c r="H539" s="137">
        <v>20</v>
      </c>
      <c r="I539" s="138"/>
      <c r="J539" s="139">
        <f>ROUND(I539*H539,2)</f>
        <v>0</v>
      </c>
      <c r="K539" s="140"/>
      <c r="L539" s="31"/>
      <c r="M539" s="141" t="s">
        <v>1</v>
      </c>
      <c r="N539" s="142" t="s">
        <v>38</v>
      </c>
      <c r="P539" s="143">
        <f>O539*H539</f>
        <v>0</v>
      </c>
      <c r="Q539" s="143">
        <v>0</v>
      </c>
      <c r="R539" s="143">
        <f>Q539*H539</f>
        <v>0</v>
      </c>
      <c r="S539" s="143">
        <v>0</v>
      </c>
      <c r="T539" s="144">
        <f>S539*H539</f>
        <v>0</v>
      </c>
      <c r="AR539" s="145" t="s">
        <v>224</v>
      </c>
      <c r="AT539" s="145" t="s">
        <v>168</v>
      </c>
      <c r="AU539" s="145" t="s">
        <v>83</v>
      </c>
      <c r="AY539" s="16" t="s">
        <v>166</v>
      </c>
      <c r="BE539" s="146">
        <f>IF(N539="základní",J539,0)</f>
        <v>0</v>
      </c>
      <c r="BF539" s="146">
        <f>IF(N539="snížená",J539,0)</f>
        <v>0</v>
      </c>
      <c r="BG539" s="146">
        <f>IF(N539="zákl. přenesená",J539,0)</f>
        <v>0</v>
      </c>
      <c r="BH539" s="146">
        <f>IF(N539="sníž. přenesená",J539,0)</f>
        <v>0</v>
      </c>
      <c r="BI539" s="146">
        <f>IF(N539="nulová",J539,0)</f>
        <v>0</v>
      </c>
      <c r="BJ539" s="16" t="s">
        <v>81</v>
      </c>
      <c r="BK539" s="146">
        <f>ROUND(I539*H539,2)</f>
        <v>0</v>
      </c>
      <c r="BL539" s="16" t="s">
        <v>224</v>
      </c>
      <c r="BM539" s="145" t="s">
        <v>576</v>
      </c>
    </row>
    <row r="540" spans="2:65" s="12" customFormat="1" x14ac:dyDescent="0.2">
      <c r="B540" s="147"/>
      <c r="D540" s="148" t="s">
        <v>173</v>
      </c>
      <c r="E540" s="149" t="s">
        <v>1</v>
      </c>
      <c r="F540" s="150" t="s">
        <v>231</v>
      </c>
      <c r="H540" s="151">
        <v>20</v>
      </c>
      <c r="I540" s="152"/>
      <c r="L540" s="147"/>
      <c r="M540" s="153"/>
      <c r="T540" s="154"/>
      <c r="AT540" s="149" t="s">
        <v>173</v>
      </c>
      <c r="AU540" s="149" t="s">
        <v>83</v>
      </c>
      <c r="AV540" s="12" t="s">
        <v>83</v>
      </c>
      <c r="AW540" s="12" t="s">
        <v>30</v>
      </c>
      <c r="AX540" s="12" t="s">
        <v>73</v>
      </c>
      <c r="AY540" s="149" t="s">
        <v>166</v>
      </c>
    </row>
    <row r="541" spans="2:65" s="13" customFormat="1" x14ac:dyDescent="0.2">
      <c r="B541" s="155"/>
      <c r="D541" s="148" t="s">
        <v>173</v>
      </c>
      <c r="E541" s="156" t="s">
        <v>1</v>
      </c>
      <c r="F541" s="157" t="s">
        <v>186</v>
      </c>
      <c r="H541" s="158">
        <v>20</v>
      </c>
      <c r="I541" s="159"/>
      <c r="L541" s="155"/>
      <c r="M541" s="160"/>
      <c r="T541" s="161"/>
      <c r="AT541" s="156" t="s">
        <v>173</v>
      </c>
      <c r="AU541" s="156" t="s">
        <v>83</v>
      </c>
      <c r="AV541" s="13" t="s">
        <v>172</v>
      </c>
      <c r="AW541" s="13" t="s">
        <v>30</v>
      </c>
      <c r="AX541" s="13" t="s">
        <v>81</v>
      </c>
      <c r="AY541" s="156" t="s">
        <v>166</v>
      </c>
    </row>
    <row r="542" spans="2:65" s="11" customFormat="1" ht="22.9" customHeight="1" x14ac:dyDescent="0.2">
      <c r="B542" s="121"/>
      <c r="D542" s="122" t="s">
        <v>72</v>
      </c>
      <c r="E542" s="131" t="s">
        <v>695</v>
      </c>
      <c r="F542" s="131" t="s">
        <v>696</v>
      </c>
      <c r="I542" s="124"/>
      <c r="J542" s="132">
        <f>BK542</f>
        <v>0</v>
      </c>
      <c r="L542" s="121"/>
      <c r="M542" s="126"/>
      <c r="P542" s="127">
        <f>SUM(P543:P565)</f>
        <v>0</v>
      </c>
      <c r="R542" s="127">
        <f>SUM(R543:R565)</f>
        <v>0.44999999999999996</v>
      </c>
      <c r="T542" s="128">
        <f>SUM(T543:T565)</f>
        <v>0</v>
      </c>
      <c r="AR542" s="122" t="s">
        <v>83</v>
      </c>
      <c r="AT542" s="129" t="s">
        <v>72</v>
      </c>
      <c r="AU542" s="129" t="s">
        <v>81</v>
      </c>
      <c r="AY542" s="122" t="s">
        <v>166</v>
      </c>
      <c r="BK542" s="130">
        <f>SUM(BK543:BK565)</f>
        <v>0</v>
      </c>
    </row>
    <row r="543" spans="2:65" s="1" customFormat="1" ht="24.2" customHeight="1" x14ac:dyDescent="0.2">
      <c r="B543" s="31"/>
      <c r="C543" s="133" t="s">
        <v>577</v>
      </c>
      <c r="D543" s="133" t="s">
        <v>168</v>
      </c>
      <c r="E543" s="134" t="s">
        <v>697</v>
      </c>
      <c r="F543" s="135" t="s">
        <v>698</v>
      </c>
      <c r="G543" s="136" t="s">
        <v>252</v>
      </c>
      <c r="H543" s="137">
        <v>30</v>
      </c>
      <c r="I543" s="138"/>
      <c r="J543" s="139">
        <f>ROUND(I543*H543,2)</f>
        <v>0</v>
      </c>
      <c r="K543" s="140"/>
      <c r="L543" s="31"/>
      <c r="M543" s="141" t="s">
        <v>1</v>
      </c>
      <c r="N543" s="142" t="s">
        <v>38</v>
      </c>
      <c r="P543" s="143">
        <f>O543*H543</f>
        <v>0</v>
      </c>
      <c r="Q543" s="143">
        <v>0</v>
      </c>
      <c r="R543" s="143">
        <f>Q543*H543</f>
        <v>0</v>
      </c>
      <c r="S543" s="143">
        <v>0</v>
      </c>
      <c r="T543" s="144">
        <f>S543*H543</f>
        <v>0</v>
      </c>
      <c r="AR543" s="145" t="s">
        <v>224</v>
      </c>
      <c r="AT543" s="145" t="s">
        <v>168</v>
      </c>
      <c r="AU543" s="145" t="s">
        <v>83</v>
      </c>
      <c r="AY543" s="16" t="s">
        <v>166</v>
      </c>
      <c r="BE543" s="146">
        <f>IF(N543="základní",J543,0)</f>
        <v>0</v>
      </c>
      <c r="BF543" s="146">
        <f>IF(N543="snížená",J543,0)</f>
        <v>0</v>
      </c>
      <c r="BG543" s="146">
        <f>IF(N543="zákl. přenesená",J543,0)</f>
        <v>0</v>
      </c>
      <c r="BH543" s="146">
        <f>IF(N543="sníž. přenesená",J543,0)</f>
        <v>0</v>
      </c>
      <c r="BI543" s="146">
        <f>IF(N543="nulová",J543,0)</f>
        <v>0</v>
      </c>
      <c r="BJ543" s="16" t="s">
        <v>81</v>
      </c>
      <c r="BK543" s="146">
        <f>ROUND(I543*H543,2)</f>
        <v>0</v>
      </c>
      <c r="BL543" s="16" t="s">
        <v>224</v>
      </c>
      <c r="BM543" s="145" t="s">
        <v>580</v>
      </c>
    </row>
    <row r="544" spans="2:65" s="12" customFormat="1" x14ac:dyDescent="0.2">
      <c r="B544" s="147"/>
      <c r="D544" s="148" t="s">
        <v>173</v>
      </c>
      <c r="E544" s="149" t="s">
        <v>1</v>
      </c>
      <c r="F544" s="150" t="s">
        <v>288</v>
      </c>
      <c r="H544" s="151">
        <v>30</v>
      </c>
      <c r="I544" s="152"/>
      <c r="L544" s="147"/>
      <c r="M544" s="153"/>
      <c r="T544" s="154"/>
      <c r="AT544" s="149" t="s">
        <v>173</v>
      </c>
      <c r="AU544" s="149" t="s">
        <v>83</v>
      </c>
      <c r="AV544" s="12" t="s">
        <v>83</v>
      </c>
      <c r="AW544" s="12" t="s">
        <v>30</v>
      </c>
      <c r="AX544" s="12" t="s">
        <v>73</v>
      </c>
      <c r="AY544" s="149" t="s">
        <v>166</v>
      </c>
    </row>
    <row r="545" spans="2:65" s="13" customFormat="1" x14ac:dyDescent="0.2">
      <c r="B545" s="155"/>
      <c r="D545" s="148" t="s">
        <v>173</v>
      </c>
      <c r="E545" s="156" t="s">
        <v>1</v>
      </c>
      <c r="F545" s="157" t="s">
        <v>186</v>
      </c>
      <c r="H545" s="158">
        <v>30</v>
      </c>
      <c r="I545" s="159"/>
      <c r="L545" s="155"/>
      <c r="M545" s="160"/>
      <c r="T545" s="161"/>
      <c r="AT545" s="156" t="s">
        <v>173</v>
      </c>
      <c r="AU545" s="156" t="s">
        <v>83</v>
      </c>
      <c r="AV545" s="13" t="s">
        <v>172</v>
      </c>
      <c r="AW545" s="13" t="s">
        <v>30</v>
      </c>
      <c r="AX545" s="13" t="s">
        <v>81</v>
      </c>
      <c r="AY545" s="156" t="s">
        <v>166</v>
      </c>
    </row>
    <row r="546" spans="2:65" s="1" customFormat="1" ht="16.5" customHeight="1" x14ac:dyDescent="0.2">
      <c r="B546" s="31"/>
      <c r="C546" s="133" t="s">
        <v>415</v>
      </c>
      <c r="D546" s="133" t="s">
        <v>168</v>
      </c>
      <c r="E546" s="134" t="s">
        <v>701</v>
      </c>
      <c r="F546" s="135" t="s">
        <v>702</v>
      </c>
      <c r="G546" s="136" t="s">
        <v>252</v>
      </c>
      <c r="H546" s="137">
        <v>30</v>
      </c>
      <c r="I546" s="138"/>
      <c r="J546" s="139">
        <f>ROUND(I546*H546,2)</f>
        <v>0</v>
      </c>
      <c r="K546" s="140"/>
      <c r="L546" s="31"/>
      <c r="M546" s="141" t="s">
        <v>1</v>
      </c>
      <c r="N546" s="142" t="s">
        <v>38</v>
      </c>
      <c r="P546" s="143">
        <f>O546*H546</f>
        <v>0</v>
      </c>
      <c r="Q546" s="143">
        <v>0</v>
      </c>
      <c r="R546" s="143">
        <f>Q546*H546</f>
        <v>0</v>
      </c>
      <c r="S546" s="143">
        <v>0</v>
      </c>
      <c r="T546" s="144">
        <f>S546*H546</f>
        <v>0</v>
      </c>
      <c r="AR546" s="145" t="s">
        <v>224</v>
      </c>
      <c r="AT546" s="145" t="s">
        <v>168</v>
      </c>
      <c r="AU546" s="145" t="s">
        <v>83</v>
      </c>
      <c r="AY546" s="16" t="s">
        <v>166</v>
      </c>
      <c r="BE546" s="146">
        <f>IF(N546="základní",J546,0)</f>
        <v>0</v>
      </c>
      <c r="BF546" s="146">
        <f>IF(N546="snížená",J546,0)</f>
        <v>0</v>
      </c>
      <c r="BG546" s="146">
        <f>IF(N546="zákl. přenesená",J546,0)</f>
        <v>0</v>
      </c>
      <c r="BH546" s="146">
        <f>IF(N546="sníž. přenesená",J546,0)</f>
        <v>0</v>
      </c>
      <c r="BI546" s="146">
        <f>IF(N546="nulová",J546,0)</f>
        <v>0</v>
      </c>
      <c r="BJ546" s="16" t="s">
        <v>81</v>
      </c>
      <c r="BK546" s="146">
        <f>ROUND(I546*H546,2)</f>
        <v>0</v>
      </c>
      <c r="BL546" s="16" t="s">
        <v>224</v>
      </c>
      <c r="BM546" s="145" t="s">
        <v>585</v>
      </c>
    </row>
    <row r="547" spans="2:65" s="12" customFormat="1" x14ac:dyDescent="0.2">
      <c r="B547" s="147"/>
      <c r="D547" s="148" t="s">
        <v>173</v>
      </c>
      <c r="E547" s="149" t="s">
        <v>1</v>
      </c>
      <c r="F547" s="150" t="s">
        <v>288</v>
      </c>
      <c r="H547" s="151">
        <v>30</v>
      </c>
      <c r="I547" s="152"/>
      <c r="L547" s="147"/>
      <c r="M547" s="153"/>
      <c r="T547" s="154"/>
      <c r="AT547" s="149" t="s">
        <v>173</v>
      </c>
      <c r="AU547" s="149" t="s">
        <v>83</v>
      </c>
      <c r="AV547" s="12" t="s">
        <v>83</v>
      </c>
      <c r="AW547" s="12" t="s">
        <v>30</v>
      </c>
      <c r="AX547" s="12" t="s">
        <v>73</v>
      </c>
      <c r="AY547" s="149" t="s">
        <v>166</v>
      </c>
    </row>
    <row r="548" spans="2:65" s="13" customFormat="1" x14ac:dyDescent="0.2">
      <c r="B548" s="155"/>
      <c r="D548" s="148" t="s">
        <v>173</v>
      </c>
      <c r="E548" s="156" t="s">
        <v>1</v>
      </c>
      <c r="F548" s="157" t="s">
        <v>186</v>
      </c>
      <c r="H548" s="158">
        <v>30</v>
      </c>
      <c r="I548" s="159"/>
      <c r="L548" s="155"/>
      <c r="M548" s="160"/>
      <c r="T548" s="161"/>
      <c r="AT548" s="156" t="s">
        <v>173</v>
      </c>
      <c r="AU548" s="156" t="s">
        <v>83</v>
      </c>
      <c r="AV548" s="13" t="s">
        <v>172</v>
      </c>
      <c r="AW548" s="13" t="s">
        <v>30</v>
      </c>
      <c r="AX548" s="13" t="s">
        <v>81</v>
      </c>
      <c r="AY548" s="156" t="s">
        <v>166</v>
      </c>
    </row>
    <row r="549" spans="2:65" s="1" customFormat="1" ht="24.2" customHeight="1" x14ac:dyDescent="0.2">
      <c r="B549" s="31"/>
      <c r="C549" s="133" t="s">
        <v>587</v>
      </c>
      <c r="D549" s="133" t="s">
        <v>168</v>
      </c>
      <c r="E549" s="134" t="s">
        <v>704</v>
      </c>
      <c r="F549" s="135" t="s">
        <v>705</v>
      </c>
      <c r="G549" s="136" t="s">
        <v>252</v>
      </c>
      <c r="H549" s="137">
        <v>30</v>
      </c>
      <c r="I549" s="138"/>
      <c r="J549" s="139">
        <f>ROUND(I549*H549,2)</f>
        <v>0</v>
      </c>
      <c r="K549" s="140"/>
      <c r="L549" s="31"/>
      <c r="M549" s="141" t="s">
        <v>1</v>
      </c>
      <c r="N549" s="142" t="s">
        <v>38</v>
      </c>
      <c r="P549" s="143">
        <f>O549*H549</f>
        <v>0</v>
      </c>
      <c r="Q549" s="143">
        <v>0</v>
      </c>
      <c r="R549" s="143">
        <f>Q549*H549</f>
        <v>0</v>
      </c>
      <c r="S549" s="143">
        <v>0</v>
      </c>
      <c r="T549" s="144">
        <f>S549*H549</f>
        <v>0</v>
      </c>
      <c r="AR549" s="145" t="s">
        <v>224</v>
      </c>
      <c r="AT549" s="145" t="s">
        <v>168</v>
      </c>
      <c r="AU549" s="145" t="s">
        <v>83</v>
      </c>
      <c r="AY549" s="16" t="s">
        <v>166</v>
      </c>
      <c r="BE549" s="146">
        <f>IF(N549="základní",J549,0)</f>
        <v>0</v>
      </c>
      <c r="BF549" s="146">
        <f>IF(N549="snížená",J549,0)</f>
        <v>0</v>
      </c>
      <c r="BG549" s="146">
        <f>IF(N549="zákl. přenesená",J549,0)</f>
        <v>0</v>
      </c>
      <c r="BH549" s="146">
        <f>IF(N549="sníž. přenesená",J549,0)</f>
        <v>0</v>
      </c>
      <c r="BI549" s="146">
        <f>IF(N549="nulová",J549,0)</f>
        <v>0</v>
      </c>
      <c r="BJ549" s="16" t="s">
        <v>81</v>
      </c>
      <c r="BK549" s="146">
        <f>ROUND(I549*H549,2)</f>
        <v>0</v>
      </c>
      <c r="BL549" s="16" t="s">
        <v>224</v>
      </c>
      <c r="BM549" s="145" t="s">
        <v>590</v>
      </c>
    </row>
    <row r="550" spans="2:65" s="12" customFormat="1" x14ac:dyDescent="0.2">
      <c r="B550" s="147"/>
      <c r="D550" s="148" t="s">
        <v>173</v>
      </c>
      <c r="E550" s="149" t="s">
        <v>1</v>
      </c>
      <c r="F550" s="150" t="s">
        <v>288</v>
      </c>
      <c r="H550" s="151">
        <v>30</v>
      </c>
      <c r="I550" s="152"/>
      <c r="L550" s="147"/>
      <c r="M550" s="153"/>
      <c r="T550" s="154"/>
      <c r="AT550" s="149" t="s">
        <v>173</v>
      </c>
      <c r="AU550" s="149" t="s">
        <v>83</v>
      </c>
      <c r="AV550" s="12" t="s">
        <v>83</v>
      </c>
      <c r="AW550" s="12" t="s">
        <v>30</v>
      </c>
      <c r="AX550" s="12" t="s">
        <v>73</v>
      </c>
      <c r="AY550" s="149" t="s">
        <v>166</v>
      </c>
    </row>
    <row r="551" spans="2:65" s="13" customFormat="1" x14ac:dyDescent="0.2">
      <c r="B551" s="155"/>
      <c r="D551" s="148" t="s">
        <v>173</v>
      </c>
      <c r="E551" s="156" t="s">
        <v>1</v>
      </c>
      <c r="F551" s="157" t="s">
        <v>186</v>
      </c>
      <c r="H551" s="158">
        <v>30</v>
      </c>
      <c r="I551" s="159"/>
      <c r="L551" s="155"/>
      <c r="M551" s="160"/>
      <c r="T551" s="161"/>
      <c r="AT551" s="156" t="s">
        <v>173</v>
      </c>
      <c r="AU551" s="156" t="s">
        <v>83</v>
      </c>
      <c r="AV551" s="13" t="s">
        <v>172</v>
      </c>
      <c r="AW551" s="13" t="s">
        <v>30</v>
      </c>
      <c r="AX551" s="13" t="s">
        <v>81</v>
      </c>
      <c r="AY551" s="156" t="s">
        <v>166</v>
      </c>
    </row>
    <row r="552" spans="2:65" s="1" customFormat="1" ht="37.9" customHeight="1" x14ac:dyDescent="0.2">
      <c r="B552" s="31"/>
      <c r="C552" s="133" t="s">
        <v>422</v>
      </c>
      <c r="D552" s="133" t="s">
        <v>168</v>
      </c>
      <c r="E552" s="134" t="s">
        <v>708</v>
      </c>
      <c r="F552" s="135" t="s">
        <v>709</v>
      </c>
      <c r="G552" s="136" t="s">
        <v>252</v>
      </c>
      <c r="H552" s="137">
        <v>30</v>
      </c>
      <c r="I552" s="138"/>
      <c r="J552" s="139">
        <f>ROUND(I552*H552,2)</f>
        <v>0</v>
      </c>
      <c r="K552" s="140"/>
      <c r="L552" s="31"/>
      <c r="M552" s="141" t="s">
        <v>1</v>
      </c>
      <c r="N552" s="142" t="s">
        <v>38</v>
      </c>
      <c r="P552" s="143">
        <f>O552*H552</f>
        <v>0</v>
      </c>
      <c r="Q552" s="143">
        <v>1.4999999999999999E-2</v>
      </c>
      <c r="R552" s="143">
        <f>Q552*H552</f>
        <v>0.44999999999999996</v>
      </c>
      <c r="S552" s="143">
        <v>0</v>
      </c>
      <c r="T552" s="144">
        <f>S552*H552</f>
        <v>0</v>
      </c>
      <c r="AR552" s="145" t="s">
        <v>224</v>
      </c>
      <c r="AT552" s="145" t="s">
        <v>168</v>
      </c>
      <c r="AU552" s="145" t="s">
        <v>83</v>
      </c>
      <c r="AY552" s="16" t="s">
        <v>166</v>
      </c>
      <c r="BE552" s="146">
        <f>IF(N552="základní",J552,0)</f>
        <v>0</v>
      </c>
      <c r="BF552" s="146">
        <f>IF(N552="snížená",J552,0)</f>
        <v>0</v>
      </c>
      <c r="BG552" s="146">
        <f>IF(N552="zákl. přenesená",J552,0)</f>
        <v>0</v>
      </c>
      <c r="BH552" s="146">
        <f>IF(N552="sníž. přenesená",J552,0)</f>
        <v>0</v>
      </c>
      <c r="BI552" s="146">
        <f>IF(N552="nulová",J552,0)</f>
        <v>0</v>
      </c>
      <c r="BJ552" s="16" t="s">
        <v>81</v>
      </c>
      <c r="BK552" s="146">
        <f>ROUND(I552*H552,2)</f>
        <v>0</v>
      </c>
      <c r="BL552" s="16" t="s">
        <v>224</v>
      </c>
      <c r="BM552" s="145" t="s">
        <v>1096</v>
      </c>
    </row>
    <row r="553" spans="2:65" s="12" customFormat="1" x14ac:dyDescent="0.2">
      <c r="B553" s="147"/>
      <c r="D553" s="148" t="s">
        <v>173</v>
      </c>
      <c r="E553" s="149" t="s">
        <v>1</v>
      </c>
      <c r="F553" s="150" t="s">
        <v>288</v>
      </c>
      <c r="H553" s="151">
        <v>30</v>
      </c>
      <c r="I553" s="152"/>
      <c r="L553" s="147"/>
      <c r="M553" s="153"/>
      <c r="T553" s="154"/>
      <c r="AT553" s="149" t="s">
        <v>173</v>
      </c>
      <c r="AU553" s="149" t="s">
        <v>83</v>
      </c>
      <c r="AV553" s="12" t="s">
        <v>83</v>
      </c>
      <c r="AW553" s="12" t="s">
        <v>30</v>
      </c>
      <c r="AX553" s="12" t="s">
        <v>73</v>
      </c>
      <c r="AY553" s="149" t="s">
        <v>166</v>
      </c>
    </row>
    <row r="554" spans="2:65" s="13" customFormat="1" x14ac:dyDescent="0.2">
      <c r="B554" s="155"/>
      <c r="D554" s="148" t="s">
        <v>173</v>
      </c>
      <c r="E554" s="156" t="s">
        <v>1</v>
      </c>
      <c r="F554" s="157" t="s">
        <v>186</v>
      </c>
      <c r="H554" s="158">
        <v>30</v>
      </c>
      <c r="I554" s="159"/>
      <c r="L554" s="155"/>
      <c r="M554" s="160"/>
      <c r="T554" s="161"/>
      <c r="AT554" s="156" t="s">
        <v>173</v>
      </c>
      <c r="AU554" s="156" t="s">
        <v>83</v>
      </c>
      <c r="AV554" s="13" t="s">
        <v>172</v>
      </c>
      <c r="AW554" s="13" t="s">
        <v>30</v>
      </c>
      <c r="AX554" s="13" t="s">
        <v>81</v>
      </c>
      <c r="AY554" s="156" t="s">
        <v>166</v>
      </c>
    </row>
    <row r="555" spans="2:65" s="1" customFormat="1" ht="24.2" customHeight="1" x14ac:dyDescent="0.2">
      <c r="B555" s="31"/>
      <c r="C555" s="133" t="s">
        <v>594</v>
      </c>
      <c r="D555" s="133" t="s">
        <v>168</v>
      </c>
      <c r="E555" s="134" t="s">
        <v>711</v>
      </c>
      <c r="F555" s="135" t="s">
        <v>712</v>
      </c>
      <c r="G555" s="136" t="s">
        <v>252</v>
      </c>
      <c r="H555" s="137">
        <v>30</v>
      </c>
      <c r="I555" s="138"/>
      <c r="J555" s="139">
        <f>ROUND(I555*H555,2)</f>
        <v>0</v>
      </c>
      <c r="K555" s="140"/>
      <c r="L555" s="31"/>
      <c r="M555" s="141" t="s">
        <v>1</v>
      </c>
      <c r="N555" s="142" t="s">
        <v>38</v>
      </c>
      <c r="P555" s="143">
        <f>O555*H555</f>
        <v>0</v>
      </c>
      <c r="Q555" s="143">
        <v>0</v>
      </c>
      <c r="R555" s="143">
        <f>Q555*H555</f>
        <v>0</v>
      </c>
      <c r="S555" s="143">
        <v>0</v>
      </c>
      <c r="T555" s="144">
        <f>S555*H555</f>
        <v>0</v>
      </c>
      <c r="AR555" s="145" t="s">
        <v>224</v>
      </c>
      <c r="AT555" s="145" t="s">
        <v>168</v>
      </c>
      <c r="AU555" s="145" t="s">
        <v>83</v>
      </c>
      <c r="AY555" s="16" t="s">
        <v>166</v>
      </c>
      <c r="BE555" s="146">
        <f>IF(N555="základní",J555,0)</f>
        <v>0</v>
      </c>
      <c r="BF555" s="146">
        <f>IF(N555="snížená",J555,0)</f>
        <v>0</v>
      </c>
      <c r="BG555" s="146">
        <f>IF(N555="zákl. přenesená",J555,0)</f>
        <v>0</v>
      </c>
      <c r="BH555" s="146">
        <f>IF(N555="sníž. přenesená",J555,0)</f>
        <v>0</v>
      </c>
      <c r="BI555" s="146">
        <f>IF(N555="nulová",J555,0)</f>
        <v>0</v>
      </c>
      <c r="BJ555" s="16" t="s">
        <v>81</v>
      </c>
      <c r="BK555" s="146">
        <f>ROUND(I555*H555,2)</f>
        <v>0</v>
      </c>
      <c r="BL555" s="16" t="s">
        <v>224</v>
      </c>
      <c r="BM555" s="145" t="s">
        <v>597</v>
      </c>
    </row>
    <row r="556" spans="2:65" s="12" customFormat="1" x14ac:dyDescent="0.2">
      <c r="B556" s="147"/>
      <c r="D556" s="148" t="s">
        <v>173</v>
      </c>
      <c r="E556" s="149" t="s">
        <v>1</v>
      </c>
      <c r="F556" s="150" t="s">
        <v>288</v>
      </c>
      <c r="H556" s="151">
        <v>30</v>
      </c>
      <c r="I556" s="152"/>
      <c r="L556" s="147"/>
      <c r="M556" s="153"/>
      <c r="T556" s="154"/>
      <c r="AT556" s="149" t="s">
        <v>173</v>
      </c>
      <c r="AU556" s="149" t="s">
        <v>83</v>
      </c>
      <c r="AV556" s="12" t="s">
        <v>83</v>
      </c>
      <c r="AW556" s="12" t="s">
        <v>30</v>
      </c>
      <c r="AX556" s="12" t="s">
        <v>73</v>
      </c>
      <c r="AY556" s="149" t="s">
        <v>166</v>
      </c>
    </row>
    <row r="557" spans="2:65" s="13" customFormat="1" x14ac:dyDescent="0.2">
      <c r="B557" s="155"/>
      <c r="D557" s="148" t="s">
        <v>173</v>
      </c>
      <c r="E557" s="156" t="s">
        <v>1</v>
      </c>
      <c r="F557" s="157" t="s">
        <v>186</v>
      </c>
      <c r="H557" s="158">
        <v>30</v>
      </c>
      <c r="I557" s="159"/>
      <c r="L557" s="155"/>
      <c r="M557" s="160"/>
      <c r="T557" s="161"/>
      <c r="AT557" s="156" t="s">
        <v>173</v>
      </c>
      <c r="AU557" s="156" t="s">
        <v>83</v>
      </c>
      <c r="AV557" s="13" t="s">
        <v>172</v>
      </c>
      <c r="AW557" s="13" t="s">
        <v>30</v>
      </c>
      <c r="AX557" s="13" t="s">
        <v>81</v>
      </c>
      <c r="AY557" s="156" t="s">
        <v>166</v>
      </c>
    </row>
    <row r="558" spans="2:65" s="1" customFormat="1" ht="16.5" customHeight="1" x14ac:dyDescent="0.2">
      <c r="B558" s="31"/>
      <c r="C558" s="133" t="s">
        <v>432</v>
      </c>
      <c r="D558" s="133" t="s">
        <v>168</v>
      </c>
      <c r="E558" s="134" t="s">
        <v>715</v>
      </c>
      <c r="F558" s="135" t="s">
        <v>716</v>
      </c>
      <c r="G558" s="136" t="s">
        <v>252</v>
      </c>
      <c r="H558" s="137">
        <v>30</v>
      </c>
      <c r="I558" s="138"/>
      <c r="J558" s="139">
        <f>ROUND(I558*H558,2)</f>
        <v>0</v>
      </c>
      <c r="K558" s="140"/>
      <c r="L558" s="31"/>
      <c r="M558" s="141" t="s">
        <v>1</v>
      </c>
      <c r="N558" s="142" t="s">
        <v>38</v>
      </c>
      <c r="P558" s="143">
        <f>O558*H558</f>
        <v>0</v>
      </c>
      <c r="Q558" s="143">
        <v>0</v>
      </c>
      <c r="R558" s="143">
        <f>Q558*H558</f>
        <v>0</v>
      </c>
      <c r="S558" s="143">
        <v>0</v>
      </c>
      <c r="T558" s="144">
        <f>S558*H558</f>
        <v>0</v>
      </c>
      <c r="AR558" s="145" t="s">
        <v>224</v>
      </c>
      <c r="AT558" s="145" t="s">
        <v>168</v>
      </c>
      <c r="AU558" s="145" t="s">
        <v>83</v>
      </c>
      <c r="AY558" s="16" t="s">
        <v>166</v>
      </c>
      <c r="BE558" s="146">
        <f>IF(N558="základní",J558,0)</f>
        <v>0</v>
      </c>
      <c r="BF558" s="146">
        <f>IF(N558="snížená",J558,0)</f>
        <v>0</v>
      </c>
      <c r="BG558" s="146">
        <f>IF(N558="zákl. přenesená",J558,0)</f>
        <v>0</v>
      </c>
      <c r="BH558" s="146">
        <f>IF(N558="sníž. přenesená",J558,0)</f>
        <v>0</v>
      </c>
      <c r="BI558" s="146">
        <f>IF(N558="nulová",J558,0)</f>
        <v>0</v>
      </c>
      <c r="BJ558" s="16" t="s">
        <v>81</v>
      </c>
      <c r="BK558" s="146">
        <f>ROUND(I558*H558,2)</f>
        <v>0</v>
      </c>
      <c r="BL558" s="16" t="s">
        <v>224</v>
      </c>
      <c r="BM558" s="145" t="s">
        <v>600</v>
      </c>
    </row>
    <row r="559" spans="2:65" s="12" customFormat="1" x14ac:dyDescent="0.2">
      <c r="B559" s="147"/>
      <c r="D559" s="148" t="s">
        <v>173</v>
      </c>
      <c r="E559" s="149" t="s">
        <v>1</v>
      </c>
      <c r="F559" s="150" t="s">
        <v>288</v>
      </c>
      <c r="H559" s="151">
        <v>30</v>
      </c>
      <c r="I559" s="152"/>
      <c r="L559" s="147"/>
      <c r="M559" s="153"/>
      <c r="T559" s="154"/>
      <c r="AT559" s="149" t="s">
        <v>173</v>
      </c>
      <c r="AU559" s="149" t="s">
        <v>83</v>
      </c>
      <c r="AV559" s="12" t="s">
        <v>83</v>
      </c>
      <c r="AW559" s="12" t="s">
        <v>30</v>
      </c>
      <c r="AX559" s="12" t="s">
        <v>73</v>
      </c>
      <c r="AY559" s="149" t="s">
        <v>166</v>
      </c>
    </row>
    <row r="560" spans="2:65" s="13" customFormat="1" x14ac:dyDescent="0.2">
      <c r="B560" s="155"/>
      <c r="D560" s="148" t="s">
        <v>173</v>
      </c>
      <c r="E560" s="156" t="s">
        <v>1</v>
      </c>
      <c r="F560" s="157" t="s">
        <v>186</v>
      </c>
      <c r="H560" s="158">
        <v>30</v>
      </c>
      <c r="I560" s="159"/>
      <c r="L560" s="155"/>
      <c r="M560" s="160"/>
      <c r="T560" s="161"/>
      <c r="AT560" s="156" t="s">
        <v>173</v>
      </c>
      <c r="AU560" s="156" t="s">
        <v>83</v>
      </c>
      <c r="AV560" s="13" t="s">
        <v>172</v>
      </c>
      <c r="AW560" s="13" t="s">
        <v>30</v>
      </c>
      <c r="AX560" s="13" t="s">
        <v>81</v>
      </c>
      <c r="AY560" s="156" t="s">
        <v>166</v>
      </c>
    </row>
    <row r="561" spans="2:65" s="1" customFormat="1" ht="16.5" customHeight="1" x14ac:dyDescent="0.2">
      <c r="B561" s="31"/>
      <c r="C561" s="162" t="s">
        <v>601</v>
      </c>
      <c r="D561" s="162" t="s">
        <v>524</v>
      </c>
      <c r="E561" s="163" t="s">
        <v>718</v>
      </c>
      <c r="F561" s="164" t="s">
        <v>719</v>
      </c>
      <c r="G561" s="165" t="s">
        <v>252</v>
      </c>
      <c r="H561" s="166">
        <v>33</v>
      </c>
      <c r="I561" s="167"/>
      <c r="J561" s="168">
        <f>ROUND(I561*H561,2)</f>
        <v>0</v>
      </c>
      <c r="K561" s="169"/>
      <c r="L561" s="170"/>
      <c r="M561" s="171" t="s">
        <v>1</v>
      </c>
      <c r="N561" s="172" t="s">
        <v>38</v>
      </c>
      <c r="P561" s="143">
        <f>O561*H561</f>
        <v>0</v>
      </c>
      <c r="Q561" s="143">
        <v>0</v>
      </c>
      <c r="R561" s="143">
        <f>Q561*H561</f>
        <v>0</v>
      </c>
      <c r="S561" s="143">
        <v>0</v>
      </c>
      <c r="T561" s="144">
        <f>S561*H561</f>
        <v>0</v>
      </c>
      <c r="AR561" s="145" t="s">
        <v>292</v>
      </c>
      <c r="AT561" s="145" t="s">
        <v>524</v>
      </c>
      <c r="AU561" s="145" t="s">
        <v>83</v>
      </c>
      <c r="AY561" s="16" t="s">
        <v>166</v>
      </c>
      <c r="BE561" s="146">
        <f>IF(N561="základní",J561,0)</f>
        <v>0</v>
      </c>
      <c r="BF561" s="146">
        <f>IF(N561="snížená",J561,0)</f>
        <v>0</v>
      </c>
      <c r="BG561" s="146">
        <f>IF(N561="zákl. přenesená",J561,0)</f>
        <v>0</v>
      </c>
      <c r="BH561" s="146">
        <f>IF(N561="sníž. přenesená",J561,0)</f>
        <v>0</v>
      </c>
      <c r="BI561" s="146">
        <f>IF(N561="nulová",J561,0)</f>
        <v>0</v>
      </c>
      <c r="BJ561" s="16" t="s">
        <v>81</v>
      </c>
      <c r="BK561" s="146">
        <f>ROUND(I561*H561,2)</f>
        <v>0</v>
      </c>
      <c r="BL561" s="16" t="s">
        <v>224</v>
      </c>
      <c r="BM561" s="145" t="s">
        <v>604</v>
      </c>
    </row>
    <row r="562" spans="2:65" s="12" customFormat="1" x14ac:dyDescent="0.2">
      <c r="B562" s="147"/>
      <c r="D562" s="148" t="s">
        <v>173</v>
      </c>
      <c r="E562" s="149" t="s">
        <v>1</v>
      </c>
      <c r="F562" s="150" t="s">
        <v>967</v>
      </c>
      <c r="H562" s="151">
        <v>33</v>
      </c>
      <c r="I562" s="152"/>
      <c r="L562" s="147"/>
      <c r="M562" s="153"/>
      <c r="T562" s="154"/>
      <c r="AT562" s="149" t="s">
        <v>173</v>
      </c>
      <c r="AU562" s="149" t="s">
        <v>83</v>
      </c>
      <c r="AV562" s="12" t="s">
        <v>83</v>
      </c>
      <c r="AW562" s="12" t="s">
        <v>30</v>
      </c>
      <c r="AX562" s="12" t="s">
        <v>73</v>
      </c>
      <c r="AY562" s="149" t="s">
        <v>166</v>
      </c>
    </row>
    <row r="563" spans="2:65" s="13" customFormat="1" x14ac:dyDescent="0.2">
      <c r="B563" s="155"/>
      <c r="D563" s="148" t="s">
        <v>173</v>
      </c>
      <c r="E563" s="156" t="s">
        <v>1</v>
      </c>
      <c r="F563" s="157" t="s">
        <v>186</v>
      </c>
      <c r="H563" s="158">
        <v>33</v>
      </c>
      <c r="I563" s="159"/>
      <c r="L563" s="155"/>
      <c r="M563" s="160"/>
      <c r="T563" s="161"/>
      <c r="AT563" s="156" t="s">
        <v>173</v>
      </c>
      <c r="AU563" s="156" t="s">
        <v>83</v>
      </c>
      <c r="AV563" s="13" t="s">
        <v>172</v>
      </c>
      <c r="AW563" s="13" t="s">
        <v>30</v>
      </c>
      <c r="AX563" s="13" t="s">
        <v>81</v>
      </c>
      <c r="AY563" s="156" t="s">
        <v>166</v>
      </c>
    </row>
    <row r="564" spans="2:65" s="1" customFormat="1" ht="24.2" customHeight="1" x14ac:dyDescent="0.2">
      <c r="B564" s="31"/>
      <c r="C564" s="133" t="s">
        <v>436</v>
      </c>
      <c r="D564" s="133" t="s">
        <v>168</v>
      </c>
      <c r="E564" s="134" t="s">
        <v>722</v>
      </c>
      <c r="F564" s="135" t="s">
        <v>723</v>
      </c>
      <c r="G564" s="136" t="s">
        <v>203</v>
      </c>
      <c r="H564" s="137">
        <v>0.255</v>
      </c>
      <c r="I564" s="138"/>
      <c r="J564" s="139">
        <f>ROUND(I564*H564,2)</f>
        <v>0</v>
      </c>
      <c r="K564" s="140"/>
      <c r="L564" s="31"/>
      <c r="M564" s="141" t="s">
        <v>1</v>
      </c>
      <c r="N564" s="142" t="s">
        <v>38</v>
      </c>
      <c r="P564" s="143">
        <f>O564*H564</f>
        <v>0</v>
      </c>
      <c r="Q564" s="143">
        <v>0</v>
      </c>
      <c r="R564" s="143">
        <f>Q564*H564</f>
        <v>0</v>
      </c>
      <c r="S564" s="143">
        <v>0</v>
      </c>
      <c r="T564" s="144">
        <f>S564*H564</f>
        <v>0</v>
      </c>
      <c r="AR564" s="145" t="s">
        <v>224</v>
      </c>
      <c r="AT564" s="145" t="s">
        <v>168</v>
      </c>
      <c r="AU564" s="145" t="s">
        <v>83</v>
      </c>
      <c r="AY564" s="16" t="s">
        <v>166</v>
      </c>
      <c r="BE564" s="146">
        <f>IF(N564="základní",J564,0)</f>
        <v>0</v>
      </c>
      <c r="BF564" s="146">
        <f>IF(N564="snížená",J564,0)</f>
        <v>0</v>
      </c>
      <c r="BG564" s="146">
        <f>IF(N564="zákl. přenesená",J564,0)</f>
        <v>0</v>
      </c>
      <c r="BH564" s="146">
        <f>IF(N564="sníž. přenesená",J564,0)</f>
        <v>0</v>
      </c>
      <c r="BI564" s="146">
        <f>IF(N564="nulová",J564,0)</f>
        <v>0</v>
      </c>
      <c r="BJ564" s="16" t="s">
        <v>81</v>
      </c>
      <c r="BK564" s="146">
        <f>ROUND(I564*H564,2)</f>
        <v>0</v>
      </c>
      <c r="BL564" s="16" t="s">
        <v>224</v>
      </c>
      <c r="BM564" s="145" t="s">
        <v>607</v>
      </c>
    </row>
    <row r="565" spans="2:65" s="1" customFormat="1" ht="24.2" customHeight="1" x14ac:dyDescent="0.2">
      <c r="B565" s="31"/>
      <c r="C565" s="133" t="s">
        <v>609</v>
      </c>
      <c r="D565" s="133" t="s">
        <v>168</v>
      </c>
      <c r="E565" s="134" t="s">
        <v>725</v>
      </c>
      <c r="F565" s="135" t="s">
        <v>726</v>
      </c>
      <c r="G565" s="136" t="s">
        <v>203</v>
      </c>
      <c r="H565" s="137">
        <v>0.255</v>
      </c>
      <c r="I565" s="138"/>
      <c r="J565" s="139">
        <f>ROUND(I565*H565,2)</f>
        <v>0</v>
      </c>
      <c r="K565" s="140"/>
      <c r="L565" s="31"/>
      <c r="M565" s="141" t="s">
        <v>1</v>
      </c>
      <c r="N565" s="142" t="s">
        <v>38</v>
      </c>
      <c r="P565" s="143">
        <f>O565*H565</f>
        <v>0</v>
      </c>
      <c r="Q565" s="143">
        <v>0</v>
      </c>
      <c r="R565" s="143">
        <f>Q565*H565</f>
        <v>0</v>
      </c>
      <c r="S565" s="143">
        <v>0</v>
      </c>
      <c r="T565" s="144">
        <f>S565*H565</f>
        <v>0</v>
      </c>
      <c r="AR565" s="145" t="s">
        <v>224</v>
      </c>
      <c r="AT565" s="145" t="s">
        <v>168</v>
      </c>
      <c r="AU565" s="145" t="s">
        <v>83</v>
      </c>
      <c r="AY565" s="16" t="s">
        <v>166</v>
      </c>
      <c r="BE565" s="146">
        <f>IF(N565="základní",J565,0)</f>
        <v>0</v>
      </c>
      <c r="BF565" s="146">
        <f>IF(N565="snížená",J565,0)</f>
        <v>0</v>
      </c>
      <c r="BG565" s="146">
        <f>IF(N565="zákl. přenesená",J565,0)</f>
        <v>0</v>
      </c>
      <c r="BH565" s="146">
        <f>IF(N565="sníž. přenesená",J565,0)</f>
        <v>0</v>
      </c>
      <c r="BI565" s="146">
        <f>IF(N565="nulová",J565,0)</f>
        <v>0</v>
      </c>
      <c r="BJ565" s="16" t="s">
        <v>81</v>
      </c>
      <c r="BK565" s="146">
        <f>ROUND(I565*H565,2)</f>
        <v>0</v>
      </c>
      <c r="BL565" s="16" t="s">
        <v>224</v>
      </c>
      <c r="BM565" s="145" t="s">
        <v>612</v>
      </c>
    </row>
    <row r="566" spans="2:65" s="11" customFormat="1" ht="22.9" customHeight="1" x14ac:dyDescent="0.2">
      <c r="B566" s="121"/>
      <c r="D566" s="122" t="s">
        <v>72</v>
      </c>
      <c r="E566" s="131" t="s">
        <v>728</v>
      </c>
      <c r="F566" s="131" t="s">
        <v>729</v>
      </c>
      <c r="I566" s="124"/>
      <c r="J566" s="132">
        <f>BK566</f>
        <v>0</v>
      </c>
      <c r="L566" s="121"/>
      <c r="M566" s="126"/>
      <c r="P566" s="127">
        <f>SUM(P567:P672)</f>
        <v>0</v>
      </c>
      <c r="R566" s="127">
        <f>SUM(R567:R672)</f>
        <v>0.19435799999999998</v>
      </c>
      <c r="T566" s="128">
        <f>SUM(T567:T672)</f>
        <v>0</v>
      </c>
      <c r="AR566" s="122" t="s">
        <v>83</v>
      </c>
      <c r="AT566" s="129" t="s">
        <v>72</v>
      </c>
      <c r="AU566" s="129" t="s">
        <v>81</v>
      </c>
      <c r="AY566" s="122" t="s">
        <v>166</v>
      </c>
      <c r="BK566" s="130">
        <f>SUM(BK567:BK672)</f>
        <v>0</v>
      </c>
    </row>
    <row r="567" spans="2:65" s="1" customFormat="1" ht="16.5" customHeight="1" x14ac:dyDescent="0.2">
      <c r="B567" s="31"/>
      <c r="C567" s="133" t="s">
        <v>442</v>
      </c>
      <c r="D567" s="133" t="s">
        <v>168</v>
      </c>
      <c r="E567" s="134" t="s">
        <v>731</v>
      </c>
      <c r="F567" s="135" t="s">
        <v>732</v>
      </c>
      <c r="G567" s="136" t="s">
        <v>252</v>
      </c>
      <c r="H567" s="137">
        <v>33.51</v>
      </c>
      <c r="I567" s="138"/>
      <c r="J567" s="139">
        <f>ROUND(I567*H567,2)</f>
        <v>0</v>
      </c>
      <c r="K567" s="140"/>
      <c r="L567" s="31"/>
      <c r="M567" s="141" t="s">
        <v>1</v>
      </c>
      <c r="N567" s="142" t="s">
        <v>38</v>
      </c>
      <c r="P567" s="143">
        <f>O567*H567</f>
        <v>0</v>
      </c>
      <c r="Q567" s="143">
        <v>0</v>
      </c>
      <c r="R567" s="143">
        <f>Q567*H567</f>
        <v>0</v>
      </c>
      <c r="S567" s="143">
        <v>0</v>
      </c>
      <c r="T567" s="144">
        <f>S567*H567</f>
        <v>0</v>
      </c>
      <c r="AR567" s="145" t="s">
        <v>224</v>
      </c>
      <c r="AT567" s="145" t="s">
        <v>168</v>
      </c>
      <c r="AU567" s="145" t="s">
        <v>83</v>
      </c>
      <c r="AY567" s="16" t="s">
        <v>166</v>
      </c>
      <c r="BE567" s="146">
        <f>IF(N567="základní",J567,0)</f>
        <v>0</v>
      </c>
      <c r="BF567" s="146">
        <f>IF(N567="snížená",J567,0)</f>
        <v>0</v>
      </c>
      <c r="BG567" s="146">
        <f>IF(N567="zákl. přenesená",J567,0)</f>
        <v>0</v>
      </c>
      <c r="BH567" s="146">
        <f>IF(N567="sníž. přenesená",J567,0)</f>
        <v>0</v>
      </c>
      <c r="BI567" s="146">
        <f>IF(N567="nulová",J567,0)</f>
        <v>0</v>
      </c>
      <c r="BJ567" s="16" t="s">
        <v>81</v>
      </c>
      <c r="BK567" s="146">
        <f>ROUND(I567*H567,2)</f>
        <v>0</v>
      </c>
      <c r="BL567" s="16" t="s">
        <v>224</v>
      </c>
      <c r="BM567" s="145" t="s">
        <v>617</v>
      </c>
    </row>
    <row r="568" spans="2:65" s="12" customFormat="1" x14ac:dyDescent="0.2">
      <c r="B568" s="147"/>
      <c r="D568" s="148" t="s">
        <v>173</v>
      </c>
      <c r="E568" s="149" t="s">
        <v>1</v>
      </c>
      <c r="F568" s="150" t="s">
        <v>1052</v>
      </c>
      <c r="H568" s="151">
        <v>4.4800000000000004</v>
      </c>
      <c r="I568" s="152"/>
      <c r="L568" s="147"/>
      <c r="M568" s="153"/>
      <c r="T568" s="154"/>
      <c r="AT568" s="149" t="s">
        <v>173</v>
      </c>
      <c r="AU568" s="149" t="s">
        <v>83</v>
      </c>
      <c r="AV568" s="12" t="s">
        <v>83</v>
      </c>
      <c r="AW568" s="12" t="s">
        <v>30</v>
      </c>
      <c r="AX568" s="12" t="s">
        <v>73</v>
      </c>
      <c r="AY568" s="149" t="s">
        <v>166</v>
      </c>
    </row>
    <row r="569" spans="2:65" s="12" customFormat="1" x14ac:dyDescent="0.2">
      <c r="B569" s="147"/>
      <c r="D569" s="148" t="s">
        <v>173</v>
      </c>
      <c r="E569" s="149" t="s">
        <v>1</v>
      </c>
      <c r="F569" s="150" t="s">
        <v>322</v>
      </c>
      <c r="H569" s="151">
        <v>1.6</v>
      </c>
      <c r="I569" s="152"/>
      <c r="L569" s="147"/>
      <c r="M569" s="153"/>
      <c r="T569" s="154"/>
      <c r="AT569" s="149" t="s">
        <v>173</v>
      </c>
      <c r="AU569" s="149" t="s">
        <v>83</v>
      </c>
      <c r="AV569" s="12" t="s">
        <v>83</v>
      </c>
      <c r="AW569" s="12" t="s">
        <v>30</v>
      </c>
      <c r="AX569" s="12" t="s">
        <v>73</v>
      </c>
      <c r="AY569" s="149" t="s">
        <v>166</v>
      </c>
    </row>
    <row r="570" spans="2:65" s="12" customFormat="1" x14ac:dyDescent="0.2">
      <c r="B570" s="147"/>
      <c r="D570" s="148" t="s">
        <v>173</v>
      </c>
      <c r="E570" s="149" t="s">
        <v>1</v>
      </c>
      <c r="F570" s="150" t="s">
        <v>1053</v>
      </c>
      <c r="H570" s="151">
        <v>1.68</v>
      </c>
      <c r="I570" s="152"/>
      <c r="L570" s="147"/>
      <c r="M570" s="153"/>
      <c r="T570" s="154"/>
      <c r="AT570" s="149" t="s">
        <v>173</v>
      </c>
      <c r="AU570" s="149" t="s">
        <v>83</v>
      </c>
      <c r="AV570" s="12" t="s">
        <v>83</v>
      </c>
      <c r="AW570" s="12" t="s">
        <v>30</v>
      </c>
      <c r="AX570" s="12" t="s">
        <v>73</v>
      </c>
      <c r="AY570" s="149" t="s">
        <v>166</v>
      </c>
    </row>
    <row r="571" spans="2:65" s="12" customFormat="1" x14ac:dyDescent="0.2">
      <c r="B571" s="147"/>
      <c r="D571" s="148" t="s">
        <v>173</v>
      </c>
      <c r="E571" s="149" t="s">
        <v>1</v>
      </c>
      <c r="F571" s="150" t="s">
        <v>1054</v>
      </c>
      <c r="H571" s="151">
        <v>4.4800000000000004</v>
      </c>
      <c r="I571" s="152"/>
      <c r="L571" s="147"/>
      <c r="M571" s="153"/>
      <c r="T571" s="154"/>
      <c r="AT571" s="149" t="s">
        <v>173</v>
      </c>
      <c r="AU571" s="149" t="s">
        <v>83</v>
      </c>
      <c r="AV571" s="12" t="s">
        <v>83</v>
      </c>
      <c r="AW571" s="12" t="s">
        <v>30</v>
      </c>
      <c r="AX571" s="12" t="s">
        <v>73</v>
      </c>
      <c r="AY571" s="149" t="s">
        <v>166</v>
      </c>
    </row>
    <row r="572" spans="2:65" s="12" customFormat="1" x14ac:dyDescent="0.2">
      <c r="B572" s="147"/>
      <c r="D572" s="148" t="s">
        <v>173</v>
      </c>
      <c r="E572" s="149" t="s">
        <v>1</v>
      </c>
      <c r="F572" s="150" t="s">
        <v>1055</v>
      </c>
      <c r="H572" s="151">
        <v>3.84</v>
      </c>
      <c r="I572" s="152"/>
      <c r="L572" s="147"/>
      <c r="M572" s="153"/>
      <c r="T572" s="154"/>
      <c r="AT572" s="149" t="s">
        <v>173</v>
      </c>
      <c r="AU572" s="149" t="s">
        <v>83</v>
      </c>
      <c r="AV572" s="12" t="s">
        <v>83</v>
      </c>
      <c r="AW572" s="12" t="s">
        <v>30</v>
      </c>
      <c r="AX572" s="12" t="s">
        <v>73</v>
      </c>
      <c r="AY572" s="149" t="s">
        <v>166</v>
      </c>
    </row>
    <row r="573" spans="2:65" s="12" customFormat="1" x14ac:dyDescent="0.2">
      <c r="B573" s="147"/>
      <c r="D573" s="148" t="s">
        <v>173</v>
      </c>
      <c r="E573" s="149" t="s">
        <v>1</v>
      </c>
      <c r="F573" s="150" t="s">
        <v>793</v>
      </c>
      <c r="H573" s="151">
        <v>2.1</v>
      </c>
      <c r="I573" s="152"/>
      <c r="L573" s="147"/>
      <c r="M573" s="153"/>
      <c r="T573" s="154"/>
      <c r="AT573" s="149" t="s">
        <v>173</v>
      </c>
      <c r="AU573" s="149" t="s">
        <v>83</v>
      </c>
      <c r="AV573" s="12" t="s">
        <v>83</v>
      </c>
      <c r="AW573" s="12" t="s">
        <v>30</v>
      </c>
      <c r="AX573" s="12" t="s">
        <v>73</v>
      </c>
      <c r="AY573" s="149" t="s">
        <v>166</v>
      </c>
    </row>
    <row r="574" spans="2:65" s="12" customFormat="1" x14ac:dyDescent="0.2">
      <c r="B574" s="147"/>
      <c r="D574" s="148" t="s">
        <v>173</v>
      </c>
      <c r="E574" s="149" t="s">
        <v>1</v>
      </c>
      <c r="F574" s="150" t="s">
        <v>1056</v>
      </c>
      <c r="H574" s="151">
        <v>11.34</v>
      </c>
      <c r="I574" s="152"/>
      <c r="L574" s="147"/>
      <c r="M574" s="153"/>
      <c r="T574" s="154"/>
      <c r="AT574" s="149" t="s">
        <v>173</v>
      </c>
      <c r="AU574" s="149" t="s">
        <v>83</v>
      </c>
      <c r="AV574" s="12" t="s">
        <v>83</v>
      </c>
      <c r="AW574" s="12" t="s">
        <v>30</v>
      </c>
      <c r="AX574" s="12" t="s">
        <v>73</v>
      </c>
      <c r="AY574" s="149" t="s">
        <v>166</v>
      </c>
    </row>
    <row r="575" spans="2:65" s="12" customFormat="1" x14ac:dyDescent="0.2">
      <c r="B575" s="147"/>
      <c r="D575" s="148" t="s">
        <v>173</v>
      </c>
      <c r="E575" s="149" t="s">
        <v>1</v>
      </c>
      <c r="F575" s="150" t="s">
        <v>1057</v>
      </c>
      <c r="H575" s="151">
        <v>3.99</v>
      </c>
      <c r="I575" s="152"/>
      <c r="L575" s="147"/>
      <c r="M575" s="153"/>
      <c r="T575" s="154"/>
      <c r="AT575" s="149" t="s">
        <v>173</v>
      </c>
      <c r="AU575" s="149" t="s">
        <v>83</v>
      </c>
      <c r="AV575" s="12" t="s">
        <v>83</v>
      </c>
      <c r="AW575" s="12" t="s">
        <v>30</v>
      </c>
      <c r="AX575" s="12" t="s">
        <v>73</v>
      </c>
      <c r="AY575" s="149" t="s">
        <v>166</v>
      </c>
    </row>
    <row r="576" spans="2:65" s="13" customFormat="1" x14ac:dyDescent="0.2">
      <c r="B576" s="155"/>
      <c r="D576" s="148" t="s">
        <v>173</v>
      </c>
      <c r="E576" s="156" t="s">
        <v>1</v>
      </c>
      <c r="F576" s="157" t="s">
        <v>186</v>
      </c>
      <c r="H576" s="158">
        <v>33.51</v>
      </c>
      <c r="I576" s="159"/>
      <c r="L576" s="155"/>
      <c r="M576" s="160"/>
      <c r="T576" s="161"/>
      <c r="AT576" s="156" t="s">
        <v>173</v>
      </c>
      <c r="AU576" s="156" t="s">
        <v>83</v>
      </c>
      <c r="AV576" s="13" t="s">
        <v>172</v>
      </c>
      <c r="AW576" s="13" t="s">
        <v>30</v>
      </c>
      <c r="AX576" s="13" t="s">
        <v>81</v>
      </c>
      <c r="AY576" s="156" t="s">
        <v>166</v>
      </c>
    </row>
    <row r="577" spans="2:65" s="1" customFormat="1" ht="16.5" customHeight="1" x14ac:dyDescent="0.2">
      <c r="B577" s="31"/>
      <c r="C577" s="133" t="s">
        <v>618</v>
      </c>
      <c r="D577" s="133" t="s">
        <v>168</v>
      </c>
      <c r="E577" s="134" t="s">
        <v>734</v>
      </c>
      <c r="F577" s="135" t="s">
        <v>735</v>
      </c>
      <c r="G577" s="136" t="s">
        <v>252</v>
      </c>
      <c r="H577" s="137">
        <v>33.51</v>
      </c>
      <c r="I577" s="138"/>
      <c r="J577" s="139">
        <f>ROUND(I577*H577,2)</f>
        <v>0</v>
      </c>
      <c r="K577" s="140"/>
      <c r="L577" s="31"/>
      <c r="M577" s="141" t="s">
        <v>1</v>
      </c>
      <c r="N577" s="142" t="s">
        <v>38</v>
      </c>
      <c r="P577" s="143">
        <f>O577*H577</f>
        <v>0</v>
      </c>
      <c r="Q577" s="143">
        <v>0</v>
      </c>
      <c r="R577" s="143">
        <f>Q577*H577</f>
        <v>0</v>
      </c>
      <c r="S577" s="143">
        <v>0</v>
      </c>
      <c r="T577" s="144">
        <f>S577*H577</f>
        <v>0</v>
      </c>
      <c r="AR577" s="145" t="s">
        <v>224</v>
      </c>
      <c r="AT577" s="145" t="s">
        <v>168</v>
      </c>
      <c r="AU577" s="145" t="s">
        <v>83</v>
      </c>
      <c r="AY577" s="16" t="s">
        <v>166</v>
      </c>
      <c r="BE577" s="146">
        <f>IF(N577="základní",J577,0)</f>
        <v>0</v>
      </c>
      <c r="BF577" s="146">
        <f>IF(N577="snížená",J577,0)</f>
        <v>0</v>
      </c>
      <c r="BG577" s="146">
        <f>IF(N577="zákl. přenesená",J577,0)</f>
        <v>0</v>
      </c>
      <c r="BH577" s="146">
        <f>IF(N577="sníž. přenesená",J577,0)</f>
        <v>0</v>
      </c>
      <c r="BI577" s="146">
        <f>IF(N577="nulová",J577,0)</f>
        <v>0</v>
      </c>
      <c r="BJ577" s="16" t="s">
        <v>81</v>
      </c>
      <c r="BK577" s="146">
        <f>ROUND(I577*H577,2)</f>
        <v>0</v>
      </c>
      <c r="BL577" s="16" t="s">
        <v>224</v>
      </c>
      <c r="BM577" s="145" t="s">
        <v>621</v>
      </c>
    </row>
    <row r="578" spans="2:65" s="12" customFormat="1" x14ac:dyDescent="0.2">
      <c r="B578" s="147"/>
      <c r="D578" s="148" t="s">
        <v>173</v>
      </c>
      <c r="E578" s="149" t="s">
        <v>1</v>
      </c>
      <c r="F578" s="150" t="s">
        <v>1052</v>
      </c>
      <c r="H578" s="151">
        <v>4.4800000000000004</v>
      </c>
      <c r="I578" s="152"/>
      <c r="L578" s="147"/>
      <c r="M578" s="153"/>
      <c r="T578" s="154"/>
      <c r="AT578" s="149" t="s">
        <v>173</v>
      </c>
      <c r="AU578" s="149" t="s">
        <v>83</v>
      </c>
      <c r="AV578" s="12" t="s">
        <v>83</v>
      </c>
      <c r="AW578" s="12" t="s">
        <v>30</v>
      </c>
      <c r="AX578" s="12" t="s">
        <v>73</v>
      </c>
      <c r="AY578" s="149" t="s">
        <v>166</v>
      </c>
    </row>
    <row r="579" spans="2:65" s="12" customFormat="1" x14ac:dyDescent="0.2">
      <c r="B579" s="147"/>
      <c r="D579" s="148" t="s">
        <v>173</v>
      </c>
      <c r="E579" s="149" t="s">
        <v>1</v>
      </c>
      <c r="F579" s="150" t="s">
        <v>322</v>
      </c>
      <c r="H579" s="151">
        <v>1.6</v>
      </c>
      <c r="I579" s="152"/>
      <c r="L579" s="147"/>
      <c r="M579" s="153"/>
      <c r="T579" s="154"/>
      <c r="AT579" s="149" t="s">
        <v>173</v>
      </c>
      <c r="AU579" s="149" t="s">
        <v>83</v>
      </c>
      <c r="AV579" s="12" t="s">
        <v>83</v>
      </c>
      <c r="AW579" s="12" t="s">
        <v>30</v>
      </c>
      <c r="AX579" s="12" t="s">
        <v>73</v>
      </c>
      <c r="AY579" s="149" t="s">
        <v>166</v>
      </c>
    </row>
    <row r="580" spans="2:65" s="12" customFormat="1" x14ac:dyDescent="0.2">
      <c r="B580" s="147"/>
      <c r="D580" s="148" t="s">
        <v>173</v>
      </c>
      <c r="E580" s="149" t="s">
        <v>1</v>
      </c>
      <c r="F580" s="150" t="s">
        <v>1053</v>
      </c>
      <c r="H580" s="151">
        <v>1.68</v>
      </c>
      <c r="I580" s="152"/>
      <c r="L580" s="147"/>
      <c r="M580" s="153"/>
      <c r="T580" s="154"/>
      <c r="AT580" s="149" t="s">
        <v>173</v>
      </c>
      <c r="AU580" s="149" t="s">
        <v>83</v>
      </c>
      <c r="AV580" s="12" t="s">
        <v>83</v>
      </c>
      <c r="AW580" s="12" t="s">
        <v>30</v>
      </c>
      <c r="AX580" s="12" t="s">
        <v>73</v>
      </c>
      <c r="AY580" s="149" t="s">
        <v>166</v>
      </c>
    </row>
    <row r="581" spans="2:65" s="12" customFormat="1" x14ac:dyDescent="0.2">
      <c r="B581" s="147"/>
      <c r="D581" s="148" t="s">
        <v>173</v>
      </c>
      <c r="E581" s="149" t="s">
        <v>1</v>
      </c>
      <c r="F581" s="150" t="s">
        <v>1054</v>
      </c>
      <c r="H581" s="151">
        <v>4.4800000000000004</v>
      </c>
      <c r="I581" s="152"/>
      <c r="L581" s="147"/>
      <c r="M581" s="153"/>
      <c r="T581" s="154"/>
      <c r="AT581" s="149" t="s">
        <v>173</v>
      </c>
      <c r="AU581" s="149" t="s">
        <v>83</v>
      </c>
      <c r="AV581" s="12" t="s">
        <v>83</v>
      </c>
      <c r="AW581" s="12" t="s">
        <v>30</v>
      </c>
      <c r="AX581" s="12" t="s">
        <v>73</v>
      </c>
      <c r="AY581" s="149" t="s">
        <v>166</v>
      </c>
    </row>
    <row r="582" spans="2:65" s="12" customFormat="1" x14ac:dyDescent="0.2">
      <c r="B582" s="147"/>
      <c r="D582" s="148" t="s">
        <v>173</v>
      </c>
      <c r="E582" s="149" t="s">
        <v>1</v>
      </c>
      <c r="F582" s="150" t="s">
        <v>1055</v>
      </c>
      <c r="H582" s="151">
        <v>3.84</v>
      </c>
      <c r="I582" s="152"/>
      <c r="L582" s="147"/>
      <c r="M582" s="153"/>
      <c r="T582" s="154"/>
      <c r="AT582" s="149" t="s">
        <v>173</v>
      </c>
      <c r="AU582" s="149" t="s">
        <v>83</v>
      </c>
      <c r="AV582" s="12" t="s">
        <v>83</v>
      </c>
      <c r="AW582" s="12" t="s">
        <v>30</v>
      </c>
      <c r="AX582" s="12" t="s">
        <v>73</v>
      </c>
      <c r="AY582" s="149" t="s">
        <v>166</v>
      </c>
    </row>
    <row r="583" spans="2:65" s="12" customFormat="1" x14ac:dyDescent="0.2">
      <c r="B583" s="147"/>
      <c r="D583" s="148" t="s">
        <v>173</v>
      </c>
      <c r="E583" s="149" t="s">
        <v>1</v>
      </c>
      <c r="F583" s="150" t="s">
        <v>793</v>
      </c>
      <c r="H583" s="151">
        <v>2.1</v>
      </c>
      <c r="I583" s="152"/>
      <c r="L583" s="147"/>
      <c r="M583" s="153"/>
      <c r="T583" s="154"/>
      <c r="AT583" s="149" t="s">
        <v>173</v>
      </c>
      <c r="AU583" s="149" t="s">
        <v>83</v>
      </c>
      <c r="AV583" s="12" t="s">
        <v>83</v>
      </c>
      <c r="AW583" s="12" t="s">
        <v>30</v>
      </c>
      <c r="AX583" s="12" t="s">
        <v>73</v>
      </c>
      <c r="AY583" s="149" t="s">
        <v>166</v>
      </c>
    </row>
    <row r="584" spans="2:65" s="12" customFormat="1" x14ac:dyDescent="0.2">
      <c r="B584" s="147"/>
      <c r="D584" s="148" t="s">
        <v>173</v>
      </c>
      <c r="E584" s="149" t="s">
        <v>1</v>
      </c>
      <c r="F584" s="150" t="s">
        <v>1056</v>
      </c>
      <c r="H584" s="151">
        <v>11.34</v>
      </c>
      <c r="I584" s="152"/>
      <c r="L584" s="147"/>
      <c r="M584" s="153"/>
      <c r="T584" s="154"/>
      <c r="AT584" s="149" t="s">
        <v>173</v>
      </c>
      <c r="AU584" s="149" t="s">
        <v>83</v>
      </c>
      <c r="AV584" s="12" t="s">
        <v>83</v>
      </c>
      <c r="AW584" s="12" t="s">
        <v>30</v>
      </c>
      <c r="AX584" s="12" t="s">
        <v>73</v>
      </c>
      <c r="AY584" s="149" t="s">
        <v>166</v>
      </c>
    </row>
    <row r="585" spans="2:65" s="12" customFormat="1" x14ac:dyDescent="0.2">
      <c r="B585" s="147"/>
      <c r="D585" s="148" t="s">
        <v>173</v>
      </c>
      <c r="E585" s="149" t="s">
        <v>1</v>
      </c>
      <c r="F585" s="150" t="s">
        <v>1057</v>
      </c>
      <c r="H585" s="151">
        <v>3.99</v>
      </c>
      <c r="I585" s="152"/>
      <c r="L585" s="147"/>
      <c r="M585" s="153"/>
      <c r="T585" s="154"/>
      <c r="AT585" s="149" t="s">
        <v>173</v>
      </c>
      <c r="AU585" s="149" t="s">
        <v>83</v>
      </c>
      <c r="AV585" s="12" t="s">
        <v>83</v>
      </c>
      <c r="AW585" s="12" t="s">
        <v>30</v>
      </c>
      <c r="AX585" s="12" t="s">
        <v>73</v>
      </c>
      <c r="AY585" s="149" t="s">
        <v>166</v>
      </c>
    </row>
    <row r="586" spans="2:65" s="13" customFormat="1" x14ac:dyDescent="0.2">
      <c r="B586" s="155"/>
      <c r="D586" s="148" t="s">
        <v>173</v>
      </c>
      <c r="E586" s="156" t="s">
        <v>1</v>
      </c>
      <c r="F586" s="157" t="s">
        <v>186</v>
      </c>
      <c r="H586" s="158">
        <v>33.51</v>
      </c>
      <c r="I586" s="159"/>
      <c r="L586" s="155"/>
      <c r="M586" s="160"/>
      <c r="T586" s="161"/>
      <c r="AT586" s="156" t="s">
        <v>173</v>
      </c>
      <c r="AU586" s="156" t="s">
        <v>83</v>
      </c>
      <c r="AV586" s="13" t="s">
        <v>172</v>
      </c>
      <c r="AW586" s="13" t="s">
        <v>30</v>
      </c>
      <c r="AX586" s="13" t="s">
        <v>81</v>
      </c>
      <c r="AY586" s="156" t="s">
        <v>166</v>
      </c>
    </row>
    <row r="587" spans="2:65" s="1" customFormat="1" ht="24.2" customHeight="1" x14ac:dyDescent="0.2">
      <c r="B587" s="31"/>
      <c r="C587" s="133" t="s">
        <v>447</v>
      </c>
      <c r="D587" s="133" t="s">
        <v>168</v>
      </c>
      <c r="E587" s="134" t="s">
        <v>738</v>
      </c>
      <c r="F587" s="135" t="s">
        <v>739</v>
      </c>
      <c r="G587" s="136" t="s">
        <v>252</v>
      </c>
      <c r="H587" s="137">
        <v>33.51</v>
      </c>
      <c r="I587" s="138"/>
      <c r="J587" s="139">
        <f>ROUND(I587*H587,2)</f>
        <v>0</v>
      </c>
      <c r="K587" s="140"/>
      <c r="L587" s="31"/>
      <c r="M587" s="141" t="s">
        <v>1</v>
      </c>
      <c r="N587" s="142" t="s">
        <v>38</v>
      </c>
      <c r="P587" s="143">
        <f>O587*H587</f>
        <v>0</v>
      </c>
      <c r="Q587" s="143">
        <v>0</v>
      </c>
      <c r="R587" s="143">
        <f>Q587*H587</f>
        <v>0</v>
      </c>
      <c r="S587" s="143">
        <v>0</v>
      </c>
      <c r="T587" s="144">
        <f>S587*H587</f>
        <v>0</v>
      </c>
      <c r="AR587" s="145" t="s">
        <v>224</v>
      </c>
      <c r="AT587" s="145" t="s">
        <v>168</v>
      </c>
      <c r="AU587" s="145" t="s">
        <v>83</v>
      </c>
      <c r="AY587" s="16" t="s">
        <v>166</v>
      </c>
      <c r="BE587" s="146">
        <f>IF(N587="základní",J587,0)</f>
        <v>0</v>
      </c>
      <c r="BF587" s="146">
        <f>IF(N587="snížená",J587,0)</f>
        <v>0</v>
      </c>
      <c r="BG587" s="146">
        <f>IF(N587="zákl. přenesená",J587,0)</f>
        <v>0</v>
      </c>
      <c r="BH587" s="146">
        <f>IF(N587="sníž. přenesená",J587,0)</f>
        <v>0</v>
      </c>
      <c r="BI587" s="146">
        <f>IF(N587="nulová",J587,0)</f>
        <v>0</v>
      </c>
      <c r="BJ587" s="16" t="s">
        <v>81</v>
      </c>
      <c r="BK587" s="146">
        <f>ROUND(I587*H587,2)</f>
        <v>0</v>
      </c>
      <c r="BL587" s="16" t="s">
        <v>224</v>
      </c>
      <c r="BM587" s="145" t="s">
        <v>624</v>
      </c>
    </row>
    <row r="588" spans="2:65" s="12" customFormat="1" x14ac:dyDescent="0.2">
      <c r="B588" s="147"/>
      <c r="D588" s="148" t="s">
        <v>173</v>
      </c>
      <c r="E588" s="149" t="s">
        <v>1</v>
      </c>
      <c r="F588" s="150" t="s">
        <v>1052</v>
      </c>
      <c r="H588" s="151">
        <v>4.4800000000000004</v>
      </c>
      <c r="I588" s="152"/>
      <c r="L588" s="147"/>
      <c r="M588" s="153"/>
      <c r="T588" s="154"/>
      <c r="AT588" s="149" t="s">
        <v>173</v>
      </c>
      <c r="AU588" s="149" t="s">
        <v>83</v>
      </c>
      <c r="AV588" s="12" t="s">
        <v>83</v>
      </c>
      <c r="AW588" s="12" t="s">
        <v>30</v>
      </c>
      <c r="AX588" s="12" t="s">
        <v>73</v>
      </c>
      <c r="AY588" s="149" t="s">
        <v>166</v>
      </c>
    </row>
    <row r="589" spans="2:65" s="12" customFormat="1" x14ac:dyDescent="0.2">
      <c r="B589" s="147"/>
      <c r="D589" s="148" t="s">
        <v>173</v>
      </c>
      <c r="E589" s="149" t="s">
        <v>1</v>
      </c>
      <c r="F589" s="150" t="s">
        <v>322</v>
      </c>
      <c r="H589" s="151">
        <v>1.6</v>
      </c>
      <c r="I589" s="152"/>
      <c r="L589" s="147"/>
      <c r="M589" s="153"/>
      <c r="T589" s="154"/>
      <c r="AT589" s="149" t="s">
        <v>173</v>
      </c>
      <c r="AU589" s="149" t="s">
        <v>83</v>
      </c>
      <c r="AV589" s="12" t="s">
        <v>83</v>
      </c>
      <c r="AW589" s="12" t="s">
        <v>30</v>
      </c>
      <c r="AX589" s="12" t="s">
        <v>73</v>
      </c>
      <c r="AY589" s="149" t="s">
        <v>166</v>
      </c>
    </row>
    <row r="590" spans="2:65" s="12" customFormat="1" x14ac:dyDescent="0.2">
      <c r="B590" s="147"/>
      <c r="D590" s="148" t="s">
        <v>173</v>
      </c>
      <c r="E590" s="149" t="s">
        <v>1</v>
      </c>
      <c r="F590" s="150" t="s">
        <v>1053</v>
      </c>
      <c r="H590" s="151">
        <v>1.68</v>
      </c>
      <c r="I590" s="152"/>
      <c r="L590" s="147"/>
      <c r="M590" s="153"/>
      <c r="T590" s="154"/>
      <c r="AT590" s="149" t="s">
        <v>173</v>
      </c>
      <c r="AU590" s="149" t="s">
        <v>83</v>
      </c>
      <c r="AV590" s="12" t="s">
        <v>83</v>
      </c>
      <c r="AW590" s="12" t="s">
        <v>30</v>
      </c>
      <c r="AX590" s="12" t="s">
        <v>73</v>
      </c>
      <c r="AY590" s="149" t="s">
        <v>166</v>
      </c>
    </row>
    <row r="591" spans="2:65" s="12" customFormat="1" x14ac:dyDescent="0.2">
      <c r="B591" s="147"/>
      <c r="D591" s="148" t="s">
        <v>173</v>
      </c>
      <c r="E591" s="149" t="s">
        <v>1</v>
      </c>
      <c r="F591" s="150" t="s">
        <v>1054</v>
      </c>
      <c r="H591" s="151">
        <v>4.4800000000000004</v>
      </c>
      <c r="I591" s="152"/>
      <c r="L591" s="147"/>
      <c r="M591" s="153"/>
      <c r="T591" s="154"/>
      <c r="AT591" s="149" t="s">
        <v>173</v>
      </c>
      <c r="AU591" s="149" t="s">
        <v>83</v>
      </c>
      <c r="AV591" s="12" t="s">
        <v>83</v>
      </c>
      <c r="AW591" s="12" t="s">
        <v>30</v>
      </c>
      <c r="AX591" s="12" t="s">
        <v>73</v>
      </c>
      <c r="AY591" s="149" t="s">
        <v>166</v>
      </c>
    </row>
    <row r="592" spans="2:65" s="12" customFormat="1" x14ac:dyDescent="0.2">
      <c r="B592" s="147"/>
      <c r="D592" s="148" t="s">
        <v>173</v>
      </c>
      <c r="E592" s="149" t="s">
        <v>1</v>
      </c>
      <c r="F592" s="150" t="s">
        <v>1055</v>
      </c>
      <c r="H592" s="151">
        <v>3.84</v>
      </c>
      <c r="I592" s="152"/>
      <c r="L592" s="147"/>
      <c r="M592" s="153"/>
      <c r="T592" s="154"/>
      <c r="AT592" s="149" t="s">
        <v>173</v>
      </c>
      <c r="AU592" s="149" t="s">
        <v>83</v>
      </c>
      <c r="AV592" s="12" t="s">
        <v>83</v>
      </c>
      <c r="AW592" s="12" t="s">
        <v>30</v>
      </c>
      <c r="AX592" s="12" t="s">
        <v>73</v>
      </c>
      <c r="AY592" s="149" t="s">
        <v>166</v>
      </c>
    </row>
    <row r="593" spans="2:65" s="12" customFormat="1" x14ac:dyDescent="0.2">
      <c r="B593" s="147"/>
      <c r="D593" s="148" t="s">
        <v>173</v>
      </c>
      <c r="E593" s="149" t="s">
        <v>1</v>
      </c>
      <c r="F593" s="150" t="s">
        <v>793</v>
      </c>
      <c r="H593" s="151">
        <v>2.1</v>
      </c>
      <c r="I593" s="152"/>
      <c r="L593" s="147"/>
      <c r="M593" s="153"/>
      <c r="T593" s="154"/>
      <c r="AT593" s="149" t="s">
        <v>173</v>
      </c>
      <c r="AU593" s="149" t="s">
        <v>83</v>
      </c>
      <c r="AV593" s="12" t="s">
        <v>83</v>
      </c>
      <c r="AW593" s="12" t="s">
        <v>30</v>
      </c>
      <c r="AX593" s="12" t="s">
        <v>73</v>
      </c>
      <c r="AY593" s="149" t="s">
        <v>166</v>
      </c>
    </row>
    <row r="594" spans="2:65" s="12" customFormat="1" x14ac:dyDescent="0.2">
      <c r="B594" s="147"/>
      <c r="D594" s="148" t="s">
        <v>173</v>
      </c>
      <c r="E594" s="149" t="s">
        <v>1</v>
      </c>
      <c r="F594" s="150" t="s">
        <v>1056</v>
      </c>
      <c r="H594" s="151">
        <v>11.34</v>
      </c>
      <c r="I594" s="152"/>
      <c r="L594" s="147"/>
      <c r="M594" s="153"/>
      <c r="T594" s="154"/>
      <c r="AT594" s="149" t="s">
        <v>173</v>
      </c>
      <c r="AU594" s="149" t="s">
        <v>83</v>
      </c>
      <c r="AV594" s="12" t="s">
        <v>83</v>
      </c>
      <c r="AW594" s="12" t="s">
        <v>30</v>
      </c>
      <c r="AX594" s="12" t="s">
        <v>73</v>
      </c>
      <c r="AY594" s="149" t="s">
        <v>166</v>
      </c>
    </row>
    <row r="595" spans="2:65" s="12" customFormat="1" x14ac:dyDescent="0.2">
      <c r="B595" s="147"/>
      <c r="D595" s="148" t="s">
        <v>173</v>
      </c>
      <c r="E595" s="149" t="s">
        <v>1</v>
      </c>
      <c r="F595" s="150" t="s">
        <v>1057</v>
      </c>
      <c r="H595" s="151">
        <v>3.99</v>
      </c>
      <c r="I595" s="152"/>
      <c r="L595" s="147"/>
      <c r="M595" s="153"/>
      <c r="T595" s="154"/>
      <c r="AT595" s="149" t="s">
        <v>173</v>
      </c>
      <c r="AU595" s="149" t="s">
        <v>83</v>
      </c>
      <c r="AV595" s="12" t="s">
        <v>83</v>
      </c>
      <c r="AW595" s="12" t="s">
        <v>30</v>
      </c>
      <c r="AX595" s="12" t="s">
        <v>73</v>
      </c>
      <c r="AY595" s="149" t="s">
        <v>166</v>
      </c>
    </row>
    <row r="596" spans="2:65" s="13" customFormat="1" x14ac:dyDescent="0.2">
      <c r="B596" s="155"/>
      <c r="D596" s="148" t="s">
        <v>173</v>
      </c>
      <c r="E596" s="156" t="s">
        <v>1</v>
      </c>
      <c r="F596" s="157" t="s">
        <v>186</v>
      </c>
      <c r="H596" s="158">
        <v>33.51</v>
      </c>
      <c r="I596" s="159"/>
      <c r="L596" s="155"/>
      <c r="M596" s="160"/>
      <c r="T596" s="161"/>
      <c r="AT596" s="156" t="s">
        <v>173</v>
      </c>
      <c r="AU596" s="156" t="s">
        <v>83</v>
      </c>
      <c r="AV596" s="13" t="s">
        <v>172</v>
      </c>
      <c r="AW596" s="13" t="s">
        <v>30</v>
      </c>
      <c r="AX596" s="13" t="s">
        <v>81</v>
      </c>
      <c r="AY596" s="156" t="s">
        <v>166</v>
      </c>
    </row>
    <row r="597" spans="2:65" s="1" customFormat="1" ht="16.5" customHeight="1" x14ac:dyDescent="0.2">
      <c r="B597" s="31"/>
      <c r="C597" s="133" t="s">
        <v>625</v>
      </c>
      <c r="D597" s="133" t="s">
        <v>168</v>
      </c>
      <c r="E597" s="134" t="s">
        <v>741</v>
      </c>
      <c r="F597" s="135" t="s">
        <v>742</v>
      </c>
      <c r="G597" s="136" t="s">
        <v>252</v>
      </c>
      <c r="H597" s="137">
        <v>33.51</v>
      </c>
      <c r="I597" s="138"/>
      <c r="J597" s="139">
        <f>ROUND(I597*H597,2)</f>
        <v>0</v>
      </c>
      <c r="K597" s="140"/>
      <c r="L597" s="31"/>
      <c r="M597" s="141" t="s">
        <v>1</v>
      </c>
      <c r="N597" s="142" t="s">
        <v>38</v>
      </c>
      <c r="P597" s="143">
        <f>O597*H597</f>
        <v>0</v>
      </c>
      <c r="Q597" s="143">
        <v>0</v>
      </c>
      <c r="R597" s="143">
        <f>Q597*H597</f>
        <v>0</v>
      </c>
      <c r="S597" s="143">
        <v>0</v>
      </c>
      <c r="T597" s="144">
        <f>S597*H597</f>
        <v>0</v>
      </c>
      <c r="AR597" s="145" t="s">
        <v>224</v>
      </c>
      <c r="AT597" s="145" t="s">
        <v>168</v>
      </c>
      <c r="AU597" s="145" t="s">
        <v>83</v>
      </c>
      <c r="AY597" s="16" t="s">
        <v>166</v>
      </c>
      <c r="BE597" s="146">
        <f>IF(N597="základní",J597,0)</f>
        <v>0</v>
      </c>
      <c r="BF597" s="146">
        <f>IF(N597="snížená",J597,0)</f>
        <v>0</v>
      </c>
      <c r="BG597" s="146">
        <f>IF(N597="zákl. přenesená",J597,0)</f>
        <v>0</v>
      </c>
      <c r="BH597" s="146">
        <f>IF(N597="sníž. přenesená",J597,0)</f>
        <v>0</v>
      </c>
      <c r="BI597" s="146">
        <f>IF(N597="nulová",J597,0)</f>
        <v>0</v>
      </c>
      <c r="BJ597" s="16" t="s">
        <v>81</v>
      </c>
      <c r="BK597" s="146">
        <f>ROUND(I597*H597,2)</f>
        <v>0</v>
      </c>
      <c r="BL597" s="16" t="s">
        <v>224</v>
      </c>
      <c r="BM597" s="145" t="s">
        <v>628</v>
      </c>
    </row>
    <row r="598" spans="2:65" s="12" customFormat="1" x14ac:dyDescent="0.2">
      <c r="B598" s="147"/>
      <c r="D598" s="148" t="s">
        <v>173</v>
      </c>
      <c r="E598" s="149" t="s">
        <v>1</v>
      </c>
      <c r="F598" s="150" t="s">
        <v>1052</v>
      </c>
      <c r="H598" s="151">
        <v>4.4800000000000004</v>
      </c>
      <c r="I598" s="152"/>
      <c r="L598" s="147"/>
      <c r="M598" s="153"/>
      <c r="T598" s="154"/>
      <c r="AT598" s="149" t="s">
        <v>173</v>
      </c>
      <c r="AU598" s="149" t="s">
        <v>83</v>
      </c>
      <c r="AV598" s="12" t="s">
        <v>83</v>
      </c>
      <c r="AW598" s="12" t="s">
        <v>30</v>
      </c>
      <c r="AX598" s="12" t="s">
        <v>73</v>
      </c>
      <c r="AY598" s="149" t="s">
        <v>166</v>
      </c>
    </row>
    <row r="599" spans="2:65" s="12" customFormat="1" x14ac:dyDescent="0.2">
      <c r="B599" s="147"/>
      <c r="D599" s="148" t="s">
        <v>173</v>
      </c>
      <c r="E599" s="149" t="s">
        <v>1</v>
      </c>
      <c r="F599" s="150" t="s">
        <v>322</v>
      </c>
      <c r="H599" s="151">
        <v>1.6</v>
      </c>
      <c r="I599" s="152"/>
      <c r="L599" s="147"/>
      <c r="M599" s="153"/>
      <c r="T599" s="154"/>
      <c r="AT599" s="149" t="s">
        <v>173</v>
      </c>
      <c r="AU599" s="149" t="s">
        <v>83</v>
      </c>
      <c r="AV599" s="12" t="s">
        <v>83</v>
      </c>
      <c r="AW599" s="12" t="s">
        <v>30</v>
      </c>
      <c r="AX599" s="12" t="s">
        <v>73</v>
      </c>
      <c r="AY599" s="149" t="s">
        <v>166</v>
      </c>
    </row>
    <row r="600" spans="2:65" s="12" customFormat="1" x14ac:dyDescent="0.2">
      <c r="B600" s="147"/>
      <c r="D600" s="148" t="s">
        <v>173</v>
      </c>
      <c r="E600" s="149" t="s">
        <v>1</v>
      </c>
      <c r="F600" s="150" t="s">
        <v>1053</v>
      </c>
      <c r="H600" s="151">
        <v>1.68</v>
      </c>
      <c r="I600" s="152"/>
      <c r="L600" s="147"/>
      <c r="M600" s="153"/>
      <c r="T600" s="154"/>
      <c r="AT600" s="149" t="s">
        <v>173</v>
      </c>
      <c r="AU600" s="149" t="s">
        <v>83</v>
      </c>
      <c r="AV600" s="12" t="s">
        <v>83</v>
      </c>
      <c r="AW600" s="12" t="s">
        <v>30</v>
      </c>
      <c r="AX600" s="12" t="s">
        <v>73</v>
      </c>
      <c r="AY600" s="149" t="s">
        <v>166</v>
      </c>
    </row>
    <row r="601" spans="2:65" s="12" customFormat="1" x14ac:dyDescent="0.2">
      <c r="B601" s="147"/>
      <c r="D601" s="148" t="s">
        <v>173</v>
      </c>
      <c r="E601" s="149" t="s">
        <v>1</v>
      </c>
      <c r="F601" s="150" t="s">
        <v>1054</v>
      </c>
      <c r="H601" s="151">
        <v>4.4800000000000004</v>
      </c>
      <c r="I601" s="152"/>
      <c r="L601" s="147"/>
      <c r="M601" s="153"/>
      <c r="T601" s="154"/>
      <c r="AT601" s="149" t="s">
        <v>173</v>
      </c>
      <c r="AU601" s="149" t="s">
        <v>83</v>
      </c>
      <c r="AV601" s="12" t="s">
        <v>83</v>
      </c>
      <c r="AW601" s="12" t="s">
        <v>30</v>
      </c>
      <c r="AX601" s="12" t="s">
        <v>73</v>
      </c>
      <c r="AY601" s="149" t="s">
        <v>166</v>
      </c>
    </row>
    <row r="602" spans="2:65" s="12" customFormat="1" x14ac:dyDescent="0.2">
      <c r="B602" s="147"/>
      <c r="D602" s="148" t="s">
        <v>173</v>
      </c>
      <c r="E602" s="149" t="s">
        <v>1</v>
      </c>
      <c r="F602" s="150" t="s">
        <v>1055</v>
      </c>
      <c r="H602" s="151">
        <v>3.84</v>
      </c>
      <c r="I602" s="152"/>
      <c r="L602" s="147"/>
      <c r="M602" s="153"/>
      <c r="T602" s="154"/>
      <c r="AT602" s="149" t="s">
        <v>173</v>
      </c>
      <c r="AU602" s="149" t="s">
        <v>83</v>
      </c>
      <c r="AV602" s="12" t="s">
        <v>83</v>
      </c>
      <c r="AW602" s="12" t="s">
        <v>30</v>
      </c>
      <c r="AX602" s="12" t="s">
        <v>73</v>
      </c>
      <c r="AY602" s="149" t="s">
        <v>166</v>
      </c>
    </row>
    <row r="603" spans="2:65" s="12" customFormat="1" x14ac:dyDescent="0.2">
      <c r="B603" s="147"/>
      <c r="D603" s="148" t="s">
        <v>173</v>
      </c>
      <c r="E603" s="149" t="s">
        <v>1</v>
      </c>
      <c r="F603" s="150" t="s">
        <v>793</v>
      </c>
      <c r="H603" s="151">
        <v>2.1</v>
      </c>
      <c r="I603" s="152"/>
      <c r="L603" s="147"/>
      <c r="M603" s="153"/>
      <c r="T603" s="154"/>
      <c r="AT603" s="149" t="s">
        <v>173</v>
      </c>
      <c r="AU603" s="149" t="s">
        <v>83</v>
      </c>
      <c r="AV603" s="12" t="s">
        <v>83</v>
      </c>
      <c r="AW603" s="12" t="s">
        <v>30</v>
      </c>
      <c r="AX603" s="12" t="s">
        <v>73</v>
      </c>
      <c r="AY603" s="149" t="s">
        <v>166</v>
      </c>
    </row>
    <row r="604" spans="2:65" s="12" customFormat="1" x14ac:dyDescent="0.2">
      <c r="B604" s="147"/>
      <c r="D604" s="148" t="s">
        <v>173</v>
      </c>
      <c r="E604" s="149" t="s">
        <v>1</v>
      </c>
      <c r="F604" s="150" t="s">
        <v>1056</v>
      </c>
      <c r="H604" s="151">
        <v>11.34</v>
      </c>
      <c r="I604" s="152"/>
      <c r="L604" s="147"/>
      <c r="M604" s="153"/>
      <c r="T604" s="154"/>
      <c r="AT604" s="149" t="s">
        <v>173</v>
      </c>
      <c r="AU604" s="149" t="s">
        <v>83</v>
      </c>
      <c r="AV604" s="12" t="s">
        <v>83</v>
      </c>
      <c r="AW604" s="12" t="s">
        <v>30</v>
      </c>
      <c r="AX604" s="12" t="s">
        <v>73</v>
      </c>
      <c r="AY604" s="149" t="s">
        <v>166</v>
      </c>
    </row>
    <row r="605" spans="2:65" s="12" customFormat="1" x14ac:dyDescent="0.2">
      <c r="B605" s="147"/>
      <c r="D605" s="148" t="s">
        <v>173</v>
      </c>
      <c r="E605" s="149" t="s">
        <v>1</v>
      </c>
      <c r="F605" s="150" t="s">
        <v>1057</v>
      </c>
      <c r="H605" s="151">
        <v>3.99</v>
      </c>
      <c r="I605" s="152"/>
      <c r="L605" s="147"/>
      <c r="M605" s="153"/>
      <c r="T605" s="154"/>
      <c r="AT605" s="149" t="s">
        <v>173</v>
      </c>
      <c r="AU605" s="149" t="s">
        <v>83</v>
      </c>
      <c r="AV605" s="12" t="s">
        <v>83</v>
      </c>
      <c r="AW605" s="12" t="s">
        <v>30</v>
      </c>
      <c r="AX605" s="12" t="s">
        <v>73</v>
      </c>
      <c r="AY605" s="149" t="s">
        <v>166</v>
      </c>
    </row>
    <row r="606" spans="2:65" s="13" customFormat="1" x14ac:dyDescent="0.2">
      <c r="B606" s="155"/>
      <c r="D606" s="148" t="s">
        <v>173</v>
      </c>
      <c r="E606" s="156" t="s">
        <v>1</v>
      </c>
      <c r="F606" s="157" t="s">
        <v>186</v>
      </c>
      <c r="H606" s="158">
        <v>33.51</v>
      </c>
      <c r="I606" s="159"/>
      <c r="L606" s="155"/>
      <c r="M606" s="160"/>
      <c r="T606" s="161"/>
      <c r="AT606" s="156" t="s">
        <v>173</v>
      </c>
      <c r="AU606" s="156" t="s">
        <v>83</v>
      </c>
      <c r="AV606" s="13" t="s">
        <v>172</v>
      </c>
      <c r="AW606" s="13" t="s">
        <v>30</v>
      </c>
      <c r="AX606" s="13" t="s">
        <v>81</v>
      </c>
      <c r="AY606" s="156" t="s">
        <v>166</v>
      </c>
    </row>
    <row r="607" spans="2:65" s="1" customFormat="1" ht="24.2" customHeight="1" x14ac:dyDescent="0.2">
      <c r="B607" s="31"/>
      <c r="C607" s="133" t="s">
        <v>453</v>
      </c>
      <c r="D607" s="133" t="s">
        <v>168</v>
      </c>
      <c r="E607" s="134" t="s">
        <v>745</v>
      </c>
      <c r="F607" s="135" t="s">
        <v>746</v>
      </c>
      <c r="G607" s="136" t="s">
        <v>252</v>
      </c>
      <c r="H607" s="137">
        <v>134.04</v>
      </c>
      <c r="I607" s="138"/>
      <c r="J607" s="139">
        <f>ROUND(I607*H607,2)</f>
        <v>0</v>
      </c>
      <c r="K607" s="140"/>
      <c r="L607" s="31"/>
      <c r="M607" s="141" t="s">
        <v>1</v>
      </c>
      <c r="N607" s="142" t="s">
        <v>38</v>
      </c>
      <c r="P607" s="143">
        <f>O607*H607</f>
        <v>0</v>
      </c>
      <c r="Q607" s="143">
        <v>1.4499999999999999E-3</v>
      </c>
      <c r="R607" s="143">
        <f>Q607*H607</f>
        <v>0.19435799999999998</v>
      </c>
      <c r="S607" s="143">
        <v>0</v>
      </c>
      <c r="T607" s="144">
        <f>S607*H607</f>
        <v>0</v>
      </c>
      <c r="AR607" s="145" t="s">
        <v>224</v>
      </c>
      <c r="AT607" s="145" t="s">
        <v>168</v>
      </c>
      <c r="AU607" s="145" t="s">
        <v>83</v>
      </c>
      <c r="AY607" s="16" t="s">
        <v>166</v>
      </c>
      <c r="BE607" s="146">
        <f>IF(N607="základní",J607,0)</f>
        <v>0</v>
      </c>
      <c r="BF607" s="146">
        <f>IF(N607="snížená",J607,0)</f>
        <v>0</v>
      </c>
      <c r="BG607" s="146">
        <f>IF(N607="zákl. přenesená",J607,0)</f>
        <v>0</v>
      </c>
      <c r="BH607" s="146">
        <f>IF(N607="sníž. přenesená",J607,0)</f>
        <v>0</v>
      </c>
      <c r="BI607" s="146">
        <f>IF(N607="nulová",J607,0)</f>
        <v>0</v>
      </c>
      <c r="BJ607" s="16" t="s">
        <v>81</v>
      </c>
      <c r="BK607" s="146">
        <f>ROUND(I607*H607,2)</f>
        <v>0</v>
      </c>
      <c r="BL607" s="16" t="s">
        <v>224</v>
      </c>
      <c r="BM607" s="145" t="s">
        <v>1097</v>
      </c>
    </row>
    <row r="608" spans="2:65" s="12" customFormat="1" x14ac:dyDescent="0.2">
      <c r="B608" s="147"/>
      <c r="D608" s="148" t="s">
        <v>173</v>
      </c>
      <c r="E608" s="149" t="s">
        <v>1</v>
      </c>
      <c r="F608" s="150" t="s">
        <v>1052</v>
      </c>
      <c r="H608" s="151">
        <v>4.4800000000000004</v>
      </c>
      <c r="I608" s="152"/>
      <c r="L608" s="147"/>
      <c r="M608" s="153"/>
      <c r="T608" s="154"/>
      <c r="AT608" s="149" t="s">
        <v>173</v>
      </c>
      <c r="AU608" s="149" t="s">
        <v>83</v>
      </c>
      <c r="AV608" s="12" t="s">
        <v>83</v>
      </c>
      <c r="AW608" s="12" t="s">
        <v>30</v>
      </c>
      <c r="AX608" s="12" t="s">
        <v>73</v>
      </c>
      <c r="AY608" s="149" t="s">
        <v>166</v>
      </c>
    </row>
    <row r="609" spans="2:65" s="12" customFormat="1" x14ac:dyDescent="0.2">
      <c r="B609" s="147"/>
      <c r="D609" s="148" t="s">
        <v>173</v>
      </c>
      <c r="E609" s="149" t="s">
        <v>1</v>
      </c>
      <c r="F609" s="150" t="s">
        <v>322</v>
      </c>
      <c r="H609" s="151">
        <v>1.6</v>
      </c>
      <c r="I609" s="152"/>
      <c r="L609" s="147"/>
      <c r="M609" s="153"/>
      <c r="T609" s="154"/>
      <c r="AT609" s="149" t="s">
        <v>173</v>
      </c>
      <c r="AU609" s="149" t="s">
        <v>83</v>
      </c>
      <c r="AV609" s="12" t="s">
        <v>83</v>
      </c>
      <c r="AW609" s="12" t="s">
        <v>30</v>
      </c>
      <c r="AX609" s="12" t="s">
        <v>73</v>
      </c>
      <c r="AY609" s="149" t="s">
        <v>166</v>
      </c>
    </row>
    <row r="610" spans="2:65" s="12" customFormat="1" x14ac:dyDescent="0.2">
      <c r="B610" s="147"/>
      <c r="D610" s="148" t="s">
        <v>173</v>
      </c>
      <c r="E610" s="149" t="s">
        <v>1</v>
      </c>
      <c r="F610" s="150" t="s">
        <v>1053</v>
      </c>
      <c r="H610" s="151">
        <v>1.68</v>
      </c>
      <c r="I610" s="152"/>
      <c r="L610" s="147"/>
      <c r="M610" s="153"/>
      <c r="T610" s="154"/>
      <c r="AT610" s="149" t="s">
        <v>173</v>
      </c>
      <c r="AU610" s="149" t="s">
        <v>83</v>
      </c>
      <c r="AV610" s="12" t="s">
        <v>83</v>
      </c>
      <c r="AW610" s="12" t="s">
        <v>30</v>
      </c>
      <c r="AX610" s="12" t="s">
        <v>73</v>
      </c>
      <c r="AY610" s="149" t="s">
        <v>166</v>
      </c>
    </row>
    <row r="611" spans="2:65" s="12" customFormat="1" x14ac:dyDescent="0.2">
      <c r="B611" s="147"/>
      <c r="D611" s="148" t="s">
        <v>173</v>
      </c>
      <c r="E611" s="149" t="s">
        <v>1</v>
      </c>
      <c r="F611" s="150" t="s">
        <v>1054</v>
      </c>
      <c r="H611" s="151">
        <v>4.4800000000000004</v>
      </c>
      <c r="I611" s="152"/>
      <c r="L611" s="147"/>
      <c r="M611" s="153"/>
      <c r="T611" s="154"/>
      <c r="AT611" s="149" t="s">
        <v>173</v>
      </c>
      <c r="AU611" s="149" t="s">
        <v>83</v>
      </c>
      <c r="AV611" s="12" t="s">
        <v>83</v>
      </c>
      <c r="AW611" s="12" t="s">
        <v>30</v>
      </c>
      <c r="AX611" s="12" t="s">
        <v>73</v>
      </c>
      <c r="AY611" s="149" t="s">
        <v>166</v>
      </c>
    </row>
    <row r="612" spans="2:65" s="12" customFormat="1" x14ac:dyDescent="0.2">
      <c r="B612" s="147"/>
      <c r="D612" s="148" t="s">
        <v>173</v>
      </c>
      <c r="E612" s="149" t="s">
        <v>1</v>
      </c>
      <c r="F612" s="150" t="s">
        <v>1055</v>
      </c>
      <c r="H612" s="151">
        <v>3.84</v>
      </c>
      <c r="I612" s="152"/>
      <c r="L612" s="147"/>
      <c r="M612" s="153"/>
      <c r="T612" s="154"/>
      <c r="AT612" s="149" t="s">
        <v>173</v>
      </c>
      <c r="AU612" s="149" t="s">
        <v>83</v>
      </c>
      <c r="AV612" s="12" t="s">
        <v>83</v>
      </c>
      <c r="AW612" s="12" t="s">
        <v>30</v>
      </c>
      <c r="AX612" s="12" t="s">
        <v>73</v>
      </c>
      <c r="AY612" s="149" t="s">
        <v>166</v>
      </c>
    </row>
    <row r="613" spans="2:65" s="12" customFormat="1" x14ac:dyDescent="0.2">
      <c r="B613" s="147"/>
      <c r="D613" s="148" t="s">
        <v>173</v>
      </c>
      <c r="E613" s="149" t="s">
        <v>1</v>
      </c>
      <c r="F613" s="150" t="s">
        <v>793</v>
      </c>
      <c r="H613" s="151">
        <v>2.1</v>
      </c>
      <c r="I613" s="152"/>
      <c r="L613" s="147"/>
      <c r="M613" s="153"/>
      <c r="T613" s="154"/>
      <c r="AT613" s="149" t="s">
        <v>173</v>
      </c>
      <c r="AU613" s="149" t="s">
        <v>83</v>
      </c>
      <c r="AV613" s="12" t="s">
        <v>83</v>
      </c>
      <c r="AW613" s="12" t="s">
        <v>30</v>
      </c>
      <c r="AX613" s="12" t="s">
        <v>73</v>
      </c>
      <c r="AY613" s="149" t="s">
        <v>166</v>
      </c>
    </row>
    <row r="614" spans="2:65" s="12" customFormat="1" x14ac:dyDescent="0.2">
      <c r="B614" s="147"/>
      <c r="D614" s="148" t="s">
        <v>173</v>
      </c>
      <c r="E614" s="149" t="s">
        <v>1</v>
      </c>
      <c r="F614" s="150" t="s">
        <v>1056</v>
      </c>
      <c r="H614" s="151">
        <v>11.34</v>
      </c>
      <c r="I614" s="152"/>
      <c r="L614" s="147"/>
      <c r="M614" s="153"/>
      <c r="T614" s="154"/>
      <c r="AT614" s="149" t="s">
        <v>173</v>
      </c>
      <c r="AU614" s="149" t="s">
        <v>83</v>
      </c>
      <c r="AV614" s="12" t="s">
        <v>83</v>
      </c>
      <c r="AW614" s="12" t="s">
        <v>30</v>
      </c>
      <c r="AX614" s="12" t="s">
        <v>73</v>
      </c>
      <c r="AY614" s="149" t="s">
        <v>166</v>
      </c>
    </row>
    <row r="615" spans="2:65" s="12" customFormat="1" x14ac:dyDescent="0.2">
      <c r="B615" s="147"/>
      <c r="D615" s="148" t="s">
        <v>173</v>
      </c>
      <c r="E615" s="149" t="s">
        <v>1</v>
      </c>
      <c r="F615" s="150" t="s">
        <v>1057</v>
      </c>
      <c r="H615" s="151">
        <v>3.99</v>
      </c>
      <c r="I615" s="152"/>
      <c r="L615" s="147"/>
      <c r="M615" s="153"/>
      <c r="T615" s="154"/>
      <c r="AT615" s="149" t="s">
        <v>173</v>
      </c>
      <c r="AU615" s="149" t="s">
        <v>83</v>
      </c>
      <c r="AV615" s="12" t="s">
        <v>83</v>
      </c>
      <c r="AW615" s="12" t="s">
        <v>30</v>
      </c>
      <c r="AX615" s="12" t="s">
        <v>73</v>
      </c>
      <c r="AY615" s="149" t="s">
        <v>166</v>
      </c>
    </row>
    <row r="616" spans="2:65" s="13" customFormat="1" x14ac:dyDescent="0.2">
      <c r="B616" s="155"/>
      <c r="D616" s="148" t="s">
        <v>173</v>
      </c>
      <c r="E616" s="156" t="s">
        <v>1</v>
      </c>
      <c r="F616" s="157" t="s">
        <v>186</v>
      </c>
      <c r="H616" s="158">
        <v>33.51</v>
      </c>
      <c r="I616" s="159"/>
      <c r="L616" s="155"/>
      <c r="M616" s="160"/>
      <c r="T616" s="161"/>
      <c r="AT616" s="156" t="s">
        <v>173</v>
      </c>
      <c r="AU616" s="156" t="s">
        <v>83</v>
      </c>
      <c r="AV616" s="13" t="s">
        <v>172</v>
      </c>
      <c r="AW616" s="13" t="s">
        <v>30</v>
      </c>
      <c r="AX616" s="13" t="s">
        <v>81</v>
      </c>
      <c r="AY616" s="156" t="s">
        <v>166</v>
      </c>
    </row>
    <row r="617" spans="2:65" s="12" customFormat="1" x14ac:dyDescent="0.2">
      <c r="B617" s="147"/>
      <c r="D617" s="148" t="s">
        <v>173</v>
      </c>
      <c r="F617" s="150" t="s">
        <v>1098</v>
      </c>
      <c r="H617" s="151">
        <v>134.04</v>
      </c>
      <c r="I617" s="152"/>
      <c r="L617" s="147"/>
      <c r="M617" s="153"/>
      <c r="T617" s="154"/>
      <c r="AT617" s="149" t="s">
        <v>173</v>
      </c>
      <c r="AU617" s="149" t="s">
        <v>83</v>
      </c>
      <c r="AV617" s="12" t="s">
        <v>83</v>
      </c>
      <c r="AW617" s="12" t="s">
        <v>4</v>
      </c>
      <c r="AX617" s="12" t="s">
        <v>81</v>
      </c>
      <c r="AY617" s="149" t="s">
        <v>166</v>
      </c>
    </row>
    <row r="618" spans="2:65" s="1" customFormat="1" ht="24.2" customHeight="1" x14ac:dyDescent="0.2">
      <c r="B618" s="31"/>
      <c r="C618" s="133" t="s">
        <v>632</v>
      </c>
      <c r="D618" s="133" t="s">
        <v>168</v>
      </c>
      <c r="E618" s="134" t="s">
        <v>749</v>
      </c>
      <c r="F618" s="135" t="s">
        <v>750</v>
      </c>
      <c r="G618" s="136" t="s">
        <v>252</v>
      </c>
      <c r="H618" s="137">
        <v>33.51</v>
      </c>
      <c r="I618" s="138"/>
      <c r="J618" s="139">
        <f>ROUND(I618*H618,2)</f>
        <v>0</v>
      </c>
      <c r="K618" s="140"/>
      <c r="L618" s="31"/>
      <c r="M618" s="141" t="s">
        <v>1</v>
      </c>
      <c r="N618" s="142" t="s">
        <v>38</v>
      </c>
      <c r="P618" s="143">
        <f>O618*H618</f>
        <v>0</v>
      </c>
      <c r="Q618" s="143">
        <v>0</v>
      </c>
      <c r="R618" s="143">
        <f>Q618*H618</f>
        <v>0</v>
      </c>
      <c r="S618" s="143">
        <v>0</v>
      </c>
      <c r="T618" s="144">
        <f>S618*H618</f>
        <v>0</v>
      </c>
      <c r="AR618" s="145" t="s">
        <v>224</v>
      </c>
      <c r="AT618" s="145" t="s">
        <v>168</v>
      </c>
      <c r="AU618" s="145" t="s">
        <v>83</v>
      </c>
      <c r="AY618" s="16" t="s">
        <v>166</v>
      </c>
      <c r="BE618" s="146">
        <f>IF(N618="základní",J618,0)</f>
        <v>0</v>
      </c>
      <c r="BF618" s="146">
        <f>IF(N618="snížená",J618,0)</f>
        <v>0</v>
      </c>
      <c r="BG618" s="146">
        <f>IF(N618="zákl. přenesená",J618,0)</f>
        <v>0</v>
      </c>
      <c r="BH618" s="146">
        <f>IF(N618="sníž. přenesená",J618,0)</f>
        <v>0</v>
      </c>
      <c r="BI618" s="146">
        <f>IF(N618="nulová",J618,0)</f>
        <v>0</v>
      </c>
      <c r="BJ618" s="16" t="s">
        <v>81</v>
      </c>
      <c r="BK618" s="146">
        <f>ROUND(I618*H618,2)</f>
        <v>0</v>
      </c>
      <c r="BL618" s="16" t="s">
        <v>224</v>
      </c>
      <c r="BM618" s="145" t="s">
        <v>631</v>
      </c>
    </row>
    <row r="619" spans="2:65" s="12" customFormat="1" x14ac:dyDescent="0.2">
      <c r="B619" s="147"/>
      <c r="D619" s="148" t="s">
        <v>173</v>
      </c>
      <c r="E619" s="149" t="s">
        <v>1</v>
      </c>
      <c r="F619" s="150" t="s">
        <v>1052</v>
      </c>
      <c r="H619" s="151">
        <v>4.4800000000000004</v>
      </c>
      <c r="I619" s="152"/>
      <c r="L619" s="147"/>
      <c r="M619" s="153"/>
      <c r="T619" s="154"/>
      <c r="AT619" s="149" t="s">
        <v>173</v>
      </c>
      <c r="AU619" s="149" t="s">
        <v>83</v>
      </c>
      <c r="AV619" s="12" t="s">
        <v>83</v>
      </c>
      <c r="AW619" s="12" t="s">
        <v>30</v>
      </c>
      <c r="AX619" s="12" t="s">
        <v>73</v>
      </c>
      <c r="AY619" s="149" t="s">
        <v>166</v>
      </c>
    </row>
    <row r="620" spans="2:65" s="12" customFormat="1" x14ac:dyDescent="0.2">
      <c r="B620" s="147"/>
      <c r="D620" s="148" t="s">
        <v>173</v>
      </c>
      <c r="E620" s="149" t="s">
        <v>1</v>
      </c>
      <c r="F620" s="150" t="s">
        <v>322</v>
      </c>
      <c r="H620" s="151">
        <v>1.6</v>
      </c>
      <c r="I620" s="152"/>
      <c r="L620" s="147"/>
      <c r="M620" s="153"/>
      <c r="T620" s="154"/>
      <c r="AT620" s="149" t="s">
        <v>173</v>
      </c>
      <c r="AU620" s="149" t="s">
        <v>83</v>
      </c>
      <c r="AV620" s="12" t="s">
        <v>83</v>
      </c>
      <c r="AW620" s="12" t="s">
        <v>30</v>
      </c>
      <c r="AX620" s="12" t="s">
        <v>73</v>
      </c>
      <c r="AY620" s="149" t="s">
        <v>166</v>
      </c>
    </row>
    <row r="621" spans="2:65" s="12" customFormat="1" x14ac:dyDescent="0.2">
      <c r="B621" s="147"/>
      <c r="D621" s="148" t="s">
        <v>173</v>
      </c>
      <c r="E621" s="149" t="s">
        <v>1</v>
      </c>
      <c r="F621" s="150" t="s">
        <v>1053</v>
      </c>
      <c r="H621" s="151">
        <v>1.68</v>
      </c>
      <c r="I621" s="152"/>
      <c r="L621" s="147"/>
      <c r="M621" s="153"/>
      <c r="T621" s="154"/>
      <c r="AT621" s="149" t="s">
        <v>173</v>
      </c>
      <c r="AU621" s="149" t="s">
        <v>83</v>
      </c>
      <c r="AV621" s="12" t="s">
        <v>83</v>
      </c>
      <c r="AW621" s="12" t="s">
        <v>30</v>
      </c>
      <c r="AX621" s="12" t="s">
        <v>73</v>
      </c>
      <c r="AY621" s="149" t="s">
        <v>166</v>
      </c>
    </row>
    <row r="622" spans="2:65" s="12" customFormat="1" x14ac:dyDescent="0.2">
      <c r="B622" s="147"/>
      <c r="D622" s="148" t="s">
        <v>173</v>
      </c>
      <c r="E622" s="149" t="s">
        <v>1</v>
      </c>
      <c r="F622" s="150" t="s">
        <v>1054</v>
      </c>
      <c r="H622" s="151">
        <v>4.4800000000000004</v>
      </c>
      <c r="I622" s="152"/>
      <c r="L622" s="147"/>
      <c r="M622" s="153"/>
      <c r="T622" s="154"/>
      <c r="AT622" s="149" t="s">
        <v>173</v>
      </c>
      <c r="AU622" s="149" t="s">
        <v>83</v>
      </c>
      <c r="AV622" s="12" t="s">
        <v>83</v>
      </c>
      <c r="AW622" s="12" t="s">
        <v>30</v>
      </c>
      <c r="AX622" s="12" t="s">
        <v>73</v>
      </c>
      <c r="AY622" s="149" t="s">
        <v>166</v>
      </c>
    </row>
    <row r="623" spans="2:65" s="12" customFormat="1" x14ac:dyDescent="0.2">
      <c r="B623" s="147"/>
      <c r="D623" s="148" t="s">
        <v>173</v>
      </c>
      <c r="E623" s="149" t="s">
        <v>1</v>
      </c>
      <c r="F623" s="150" t="s">
        <v>1055</v>
      </c>
      <c r="H623" s="151">
        <v>3.84</v>
      </c>
      <c r="I623" s="152"/>
      <c r="L623" s="147"/>
      <c r="M623" s="153"/>
      <c r="T623" s="154"/>
      <c r="AT623" s="149" t="s">
        <v>173</v>
      </c>
      <c r="AU623" s="149" t="s">
        <v>83</v>
      </c>
      <c r="AV623" s="12" t="s">
        <v>83</v>
      </c>
      <c r="AW623" s="12" t="s">
        <v>30</v>
      </c>
      <c r="AX623" s="12" t="s">
        <v>73</v>
      </c>
      <c r="AY623" s="149" t="s">
        <v>166</v>
      </c>
    </row>
    <row r="624" spans="2:65" s="12" customFormat="1" x14ac:dyDescent="0.2">
      <c r="B624" s="147"/>
      <c r="D624" s="148" t="s">
        <v>173</v>
      </c>
      <c r="E624" s="149" t="s">
        <v>1</v>
      </c>
      <c r="F624" s="150" t="s">
        <v>793</v>
      </c>
      <c r="H624" s="151">
        <v>2.1</v>
      </c>
      <c r="I624" s="152"/>
      <c r="L624" s="147"/>
      <c r="M624" s="153"/>
      <c r="T624" s="154"/>
      <c r="AT624" s="149" t="s">
        <v>173</v>
      </c>
      <c r="AU624" s="149" t="s">
        <v>83</v>
      </c>
      <c r="AV624" s="12" t="s">
        <v>83</v>
      </c>
      <c r="AW624" s="12" t="s">
        <v>30</v>
      </c>
      <c r="AX624" s="12" t="s">
        <v>73</v>
      </c>
      <c r="AY624" s="149" t="s">
        <v>166</v>
      </c>
    </row>
    <row r="625" spans="2:65" s="12" customFormat="1" x14ac:dyDescent="0.2">
      <c r="B625" s="147"/>
      <c r="D625" s="148" t="s">
        <v>173</v>
      </c>
      <c r="E625" s="149" t="s">
        <v>1</v>
      </c>
      <c r="F625" s="150" t="s">
        <v>1056</v>
      </c>
      <c r="H625" s="151">
        <v>11.34</v>
      </c>
      <c r="I625" s="152"/>
      <c r="L625" s="147"/>
      <c r="M625" s="153"/>
      <c r="T625" s="154"/>
      <c r="AT625" s="149" t="s">
        <v>173</v>
      </c>
      <c r="AU625" s="149" t="s">
        <v>83</v>
      </c>
      <c r="AV625" s="12" t="s">
        <v>83</v>
      </c>
      <c r="AW625" s="12" t="s">
        <v>30</v>
      </c>
      <c r="AX625" s="12" t="s">
        <v>73</v>
      </c>
      <c r="AY625" s="149" t="s">
        <v>166</v>
      </c>
    </row>
    <row r="626" spans="2:65" s="12" customFormat="1" x14ac:dyDescent="0.2">
      <c r="B626" s="147"/>
      <c r="D626" s="148" t="s">
        <v>173</v>
      </c>
      <c r="E626" s="149" t="s">
        <v>1</v>
      </c>
      <c r="F626" s="150" t="s">
        <v>1057</v>
      </c>
      <c r="H626" s="151">
        <v>3.99</v>
      </c>
      <c r="I626" s="152"/>
      <c r="L626" s="147"/>
      <c r="M626" s="153"/>
      <c r="T626" s="154"/>
      <c r="AT626" s="149" t="s">
        <v>173</v>
      </c>
      <c r="AU626" s="149" t="s">
        <v>83</v>
      </c>
      <c r="AV626" s="12" t="s">
        <v>83</v>
      </c>
      <c r="AW626" s="12" t="s">
        <v>30</v>
      </c>
      <c r="AX626" s="12" t="s">
        <v>73</v>
      </c>
      <c r="AY626" s="149" t="s">
        <v>166</v>
      </c>
    </row>
    <row r="627" spans="2:65" s="13" customFormat="1" x14ac:dyDescent="0.2">
      <c r="B627" s="155"/>
      <c r="D627" s="148" t="s">
        <v>173</v>
      </c>
      <c r="E627" s="156" t="s">
        <v>1</v>
      </c>
      <c r="F627" s="157" t="s">
        <v>186</v>
      </c>
      <c r="H627" s="158">
        <v>33.51</v>
      </c>
      <c r="I627" s="159"/>
      <c r="L627" s="155"/>
      <c r="M627" s="160"/>
      <c r="T627" s="161"/>
      <c r="AT627" s="156" t="s">
        <v>173</v>
      </c>
      <c r="AU627" s="156" t="s">
        <v>83</v>
      </c>
      <c r="AV627" s="13" t="s">
        <v>172</v>
      </c>
      <c r="AW627" s="13" t="s">
        <v>30</v>
      </c>
      <c r="AX627" s="13" t="s">
        <v>81</v>
      </c>
      <c r="AY627" s="156" t="s">
        <v>166</v>
      </c>
    </row>
    <row r="628" spans="2:65" s="1" customFormat="1" ht="33" customHeight="1" x14ac:dyDescent="0.2">
      <c r="B628" s="31"/>
      <c r="C628" s="133" t="s">
        <v>457</v>
      </c>
      <c r="D628" s="133" t="s">
        <v>168</v>
      </c>
      <c r="E628" s="134" t="s">
        <v>753</v>
      </c>
      <c r="F628" s="135" t="s">
        <v>754</v>
      </c>
      <c r="G628" s="136" t="s">
        <v>252</v>
      </c>
      <c r="H628" s="137">
        <v>33.51</v>
      </c>
      <c r="I628" s="138"/>
      <c r="J628" s="139">
        <f>ROUND(I628*H628,2)</f>
        <v>0</v>
      </c>
      <c r="K628" s="140"/>
      <c r="L628" s="31"/>
      <c r="M628" s="141" t="s">
        <v>1</v>
      </c>
      <c r="N628" s="142" t="s">
        <v>38</v>
      </c>
      <c r="P628" s="143">
        <f>O628*H628</f>
        <v>0</v>
      </c>
      <c r="Q628" s="143">
        <v>0</v>
      </c>
      <c r="R628" s="143">
        <f>Q628*H628</f>
        <v>0</v>
      </c>
      <c r="S628" s="143">
        <v>0</v>
      </c>
      <c r="T628" s="144">
        <f>S628*H628</f>
        <v>0</v>
      </c>
      <c r="AR628" s="145" t="s">
        <v>224</v>
      </c>
      <c r="AT628" s="145" t="s">
        <v>168</v>
      </c>
      <c r="AU628" s="145" t="s">
        <v>83</v>
      </c>
      <c r="AY628" s="16" t="s">
        <v>166</v>
      </c>
      <c r="BE628" s="146">
        <f>IF(N628="základní",J628,0)</f>
        <v>0</v>
      </c>
      <c r="BF628" s="146">
        <f>IF(N628="snížená",J628,0)</f>
        <v>0</v>
      </c>
      <c r="BG628" s="146">
        <f>IF(N628="zákl. přenesená",J628,0)</f>
        <v>0</v>
      </c>
      <c r="BH628" s="146">
        <f>IF(N628="sníž. přenesená",J628,0)</f>
        <v>0</v>
      </c>
      <c r="BI628" s="146">
        <f>IF(N628="nulová",J628,0)</f>
        <v>0</v>
      </c>
      <c r="BJ628" s="16" t="s">
        <v>81</v>
      </c>
      <c r="BK628" s="146">
        <f>ROUND(I628*H628,2)</f>
        <v>0</v>
      </c>
      <c r="BL628" s="16" t="s">
        <v>224</v>
      </c>
      <c r="BM628" s="145" t="s">
        <v>635</v>
      </c>
    </row>
    <row r="629" spans="2:65" s="12" customFormat="1" x14ac:dyDescent="0.2">
      <c r="B629" s="147"/>
      <c r="D629" s="148" t="s">
        <v>173</v>
      </c>
      <c r="E629" s="149" t="s">
        <v>1</v>
      </c>
      <c r="F629" s="150" t="s">
        <v>1052</v>
      </c>
      <c r="H629" s="151">
        <v>4.4800000000000004</v>
      </c>
      <c r="I629" s="152"/>
      <c r="L629" s="147"/>
      <c r="M629" s="153"/>
      <c r="T629" s="154"/>
      <c r="AT629" s="149" t="s">
        <v>173</v>
      </c>
      <c r="AU629" s="149" t="s">
        <v>83</v>
      </c>
      <c r="AV629" s="12" t="s">
        <v>83</v>
      </c>
      <c r="AW629" s="12" t="s">
        <v>30</v>
      </c>
      <c r="AX629" s="12" t="s">
        <v>73</v>
      </c>
      <c r="AY629" s="149" t="s">
        <v>166</v>
      </c>
    </row>
    <row r="630" spans="2:65" s="12" customFormat="1" x14ac:dyDescent="0.2">
      <c r="B630" s="147"/>
      <c r="D630" s="148" t="s">
        <v>173</v>
      </c>
      <c r="E630" s="149" t="s">
        <v>1</v>
      </c>
      <c r="F630" s="150" t="s">
        <v>322</v>
      </c>
      <c r="H630" s="151">
        <v>1.6</v>
      </c>
      <c r="I630" s="152"/>
      <c r="L630" s="147"/>
      <c r="M630" s="153"/>
      <c r="T630" s="154"/>
      <c r="AT630" s="149" t="s">
        <v>173</v>
      </c>
      <c r="AU630" s="149" t="s">
        <v>83</v>
      </c>
      <c r="AV630" s="12" t="s">
        <v>83</v>
      </c>
      <c r="AW630" s="12" t="s">
        <v>30</v>
      </c>
      <c r="AX630" s="12" t="s">
        <v>73</v>
      </c>
      <c r="AY630" s="149" t="s">
        <v>166</v>
      </c>
    </row>
    <row r="631" spans="2:65" s="12" customFormat="1" x14ac:dyDescent="0.2">
      <c r="B631" s="147"/>
      <c r="D631" s="148" t="s">
        <v>173</v>
      </c>
      <c r="E631" s="149" t="s">
        <v>1</v>
      </c>
      <c r="F631" s="150" t="s">
        <v>1053</v>
      </c>
      <c r="H631" s="151">
        <v>1.68</v>
      </c>
      <c r="I631" s="152"/>
      <c r="L631" s="147"/>
      <c r="M631" s="153"/>
      <c r="T631" s="154"/>
      <c r="AT631" s="149" t="s">
        <v>173</v>
      </c>
      <c r="AU631" s="149" t="s">
        <v>83</v>
      </c>
      <c r="AV631" s="12" t="s">
        <v>83</v>
      </c>
      <c r="AW631" s="12" t="s">
        <v>30</v>
      </c>
      <c r="AX631" s="12" t="s">
        <v>73</v>
      </c>
      <c r="AY631" s="149" t="s">
        <v>166</v>
      </c>
    </row>
    <row r="632" spans="2:65" s="12" customFormat="1" x14ac:dyDescent="0.2">
      <c r="B632" s="147"/>
      <c r="D632" s="148" t="s">
        <v>173</v>
      </c>
      <c r="E632" s="149" t="s">
        <v>1</v>
      </c>
      <c r="F632" s="150" t="s">
        <v>1054</v>
      </c>
      <c r="H632" s="151">
        <v>4.4800000000000004</v>
      </c>
      <c r="I632" s="152"/>
      <c r="L632" s="147"/>
      <c r="M632" s="153"/>
      <c r="T632" s="154"/>
      <c r="AT632" s="149" t="s">
        <v>173</v>
      </c>
      <c r="AU632" s="149" t="s">
        <v>83</v>
      </c>
      <c r="AV632" s="12" t="s">
        <v>83</v>
      </c>
      <c r="AW632" s="12" t="s">
        <v>30</v>
      </c>
      <c r="AX632" s="12" t="s">
        <v>73</v>
      </c>
      <c r="AY632" s="149" t="s">
        <v>166</v>
      </c>
    </row>
    <row r="633" spans="2:65" s="12" customFormat="1" x14ac:dyDescent="0.2">
      <c r="B633" s="147"/>
      <c r="D633" s="148" t="s">
        <v>173</v>
      </c>
      <c r="E633" s="149" t="s">
        <v>1</v>
      </c>
      <c r="F633" s="150" t="s">
        <v>1055</v>
      </c>
      <c r="H633" s="151">
        <v>3.84</v>
      </c>
      <c r="I633" s="152"/>
      <c r="L633" s="147"/>
      <c r="M633" s="153"/>
      <c r="T633" s="154"/>
      <c r="AT633" s="149" t="s">
        <v>173</v>
      </c>
      <c r="AU633" s="149" t="s">
        <v>83</v>
      </c>
      <c r="AV633" s="12" t="s">
        <v>83</v>
      </c>
      <c r="AW633" s="12" t="s">
        <v>30</v>
      </c>
      <c r="AX633" s="12" t="s">
        <v>73</v>
      </c>
      <c r="AY633" s="149" t="s">
        <v>166</v>
      </c>
    </row>
    <row r="634" spans="2:65" s="12" customFormat="1" x14ac:dyDescent="0.2">
      <c r="B634" s="147"/>
      <c r="D634" s="148" t="s">
        <v>173</v>
      </c>
      <c r="E634" s="149" t="s">
        <v>1</v>
      </c>
      <c r="F634" s="150" t="s">
        <v>793</v>
      </c>
      <c r="H634" s="151">
        <v>2.1</v>
      </c>
      <c r="I634" s="152"/>
      <c r="L634" s="147"/>
      <c r="M634" s="153"/>
      <c r="T634" s="154"/>
      <c r="AT634" s="149" t="s">
        <v>173</v>
      </c>
      <c r="AU634" s="149" t="s">
        <v>83</v>
      </c>
      <c r="AV634" s="12" t="s">
        <v>83</v>
      </c>
      <c r="AW634" s="12" t="s">
        <v>30</v>
      </c>
      <c r="AX634" s="12" t="s">
        <v>73</v>
      </c>
      <c r="AY634" s="149" t="s">
        <v>166</v>
      </c>
    </row>
    <row r="635" spans="2:65" s="12" customFormat="1" x14ac:dyDescent="0.2">
      <c r="B635" s="147"/>
      <c r="D635" s="148" t="s">
        <v>173</v>
      </c>
      <c r="E635" s="149" t="s">
        <v>1</v>
      </c>
      <c r="F635" s="150" t="s">
        <v>1056</v>
      </c>
      <c r="H635" s="151">
        <v>11.34</v>
      </c>
      <c r="I635" s="152"/>
      <c r="L635" s="147"/>
      <c r="M635" s="153"/>
      <c r="T635" s="154"/>
      <c r="AT635" s="149" t="s">
        <v>173</v>
      </c>
      <c r="AU635" s="149" t="s">
        <v>83</v>
      </c>
      <c r="AV635" s="12" t="s">
        <v>83</v>
      </c>
      <c r="AW635" s="12" t="s">
        <v>30</v>
      </c>
      <c r="AX635" s="12" t="s">
        <v>73</v>
      </c>
      <c r="AY635" s="149" t="s">
        <v>166</v>
      </c>
    </row>
    <row r="636" spans="2:65" s="12" customFormat="1" x14ac:dyDescent="0.2">
      <c r="B636" s="147"/>
      <c r="D636" s="148" t="s">
        <v>173</v>
      </c>
      <c r="E636" s="149" t="s">
        <v>1</v>
      </c>
      <c r="F636" s="150" t="s">
        <v>1057</v>
      </c>
      <c r="H636" s="151">
        <v>3.99</v>
      </c>
      <c r="I636" s="152"/>
      <c r="L636" s="147"/>
      <c r="M636" s="153"/>
      <c r="T636" s="154"/>
      <c r="AT636" s="149" t="s">
        <v>173</v>
      </c>
      <c r="AU636" s="149" t="s">
        <v>83</v>
      </c>
      <c r="AV636" s="12" t="s">
        <v>83</v>
      </c>
      <c r="AW636" s="12" t="s">
        <v>30</v>
      </c>
      <c r="AX636" s="12" t="s">
        <v>73</v>
      </c>
      <c r="AY636" s="149" t="s">
        <v>166</v>
      </c>
    </row>
    <row r="637" spans="2:65" s="13" customFormat="1" x14ac:dyDescent="0.2">
      <c r="B637" s="155"/>
      <c r="D637" s="148" t="s">
        <v>173</v>
      </c>
      <c r="E637" s="156" t="s">
        <v>1</v>
      </c>
      <c r="F637" s="157" t="s">
        <v>186</v>
      </c>
      <c r="H637" s="158">
        <v>33.51</v>
      </c>
      <c r="I637" s="159"/>
      <c r="L637" s="155"/>
      <c r="M637" s="160"/>
      <c r="T637" s="161"/>
      <c r="AT637" s="156" t="s">
        <v>173</v>
      </c>
      <c r="AU637" s="156" t="s">
        <v>83</v>
      </c>
      <c r="AV637" s="13" t="s">
        <v>172</v>
      </c>
      <c r="AW637" s="13" t="s">
        <v>30</v>
      </c>
      <c r="AX637" s="13" t="s">
        <v>81</v>
      </c>
      <c r="AY637" s="156" t="s">
        <v>166</v>
      </c>
    </row>
    <row r="638" spans="2:65" s="1" customFormat="1" ht="21.75" customHeight="1" x14ac:dyDescent="0.2">
      <c r="B638" s="31"/>
      <c r="C638" s="162" t="s">
        <v>639</v>
      </c>
      <c r="D638" s="162" t="s">
        <v>524</v>
      </c>
      <c r="E638" s="163" t="s">
        <v>756</v>
      </c>
      <c r="F638" s="164" t="s">
        <v>757</v>
      </c>
      <c r="G638" s="165" t="s">
        <v>252</v>
      </c>
      <c r="H638" s="166">
        <v>36.860999999999997</v>
      </c>
      <c r="I638" s="167"/>
      <c r="J638" s="168">
        <f>ROUND(I638*H638,2)</f>
        <v>0</v>
      </c>
      <c r="K638" s="169"/>
      <c r="L638" s="170"/>
      <c r="M638" s="171" t="s">
        <v>1</v>
      </c>
      <c r="N638" s="172" t="s">
        <v>38</v>
      </c>
      <c r="P638" s="143">
        <f>O638*H638</f>
        <v>0</v>
      </c>
      <c r="Q638" s="143">
        <v>0</v>
      </c>
      <c r="R638" s="143">
        <f>Q638*H638</f>
        <v>0</v>
      </c>
      <c r="S638" s="143">
        <v>0</v>
      </c>
      <c r="T638" s="144">
        <f>S638*H638</f>
        <v>0</v>
      </c>
      <c r="AR638" s="145" t="s">
        <v>292</v>
      </c>
      <c r="AT638" s="145" t="s">
        <v>524</v>
      </c>
      <c r="AU638" s="145" t="s">
        <v>83</v>
      </c>
      <c r="AY638" s="16" t="s">
        <v>166</v>
      </c>
      <c r="BE638" s="146">
        <f>IF(N638="základní",J638,0)</f>
        <v>0</v>
      </c>
      <c r="BF638" s="146">
        <f>IF(N638="snížená",J638,0)</f>
        <v>0</v>
      </c>
      <c r="BG638" s="146">
        <f>IF(N638="zákl. přenesená",J638,0)</f>
        <v>0</v>
      </c>
      <c r="BH638" s="146">
        <f>IF(N638="sníž. přenesená",J638,0)</f>
        <v>0</v>
      </c>
      <c r="BI638" s="146">
        <f>IF(N638="nulová",J638,0)</f>
        <v>0</v>
      </c>
      <c r="BJ638" s="16" t="s">
        <v>81</v>
      </c>
      <c r="BK638" s="146">
        <f>ROUND(I638*H638,2)</f>
        <v>0</v>
      </c>
      <c r="BL638" s="16" t="s">
        <v>224</v>
      </c>
      <c r="BM638" s="145" t="s">
        <v>638</v>
      </c>
    </row>
    <row r="639" spans="2:65" s="12" customFormat="1" x14ac:dyDescent="0.2">
      <c r="B639" s="147"/>
      <c r="D639" s="148" t="s">
        <v>173</v>
      </c>
      <c r="E639" s="149" t="s">
        <v>1</v>
      </c>
      <c r="F639" s="150" t="s">
        <v>1099</v>
      </c>
      <c r="H639" s="151">
        <v>36.860999999999997</v>
      </c>
      <c r="I639" s="152"/>
      <c r="L639" s="147"/>
      <c r="M639" s="153"/>
      <c r="T639" s="154"/>
      <c r="AT639" s="149" t="s">
        <v>173</v>
      </c>
      <c r="AU639" s="149" t="s">
        <v>83</v>
      </c>
      <c r="AV639" s="12" t="s">
        <v>83</v>
      </c>
      <c r="AW639" s="12" t="s">
        <v>30</v>
      </c>
      <c r="AX639" s="12" t="s">
        <v>73</v>
      </c>
      <c r="AY639" s="149" t="s">
        <v>166</v>
      </c>
    </row>
    <row r="640" spans="2:65" s="13" customFormat="1" x14ac:dyDescent="0.2">
      <c r="B640" s="155"/>
      <c r="D640" s="148" t="s">
        <v>173</v>
      </c>
      <c r="E640" s="156" t="s">
        <v>1</v>
      </c>
      <c r="F640" s="157" t="s">
        <v>186</v>
      </c>
      <c r="H640" s="158">
        <v>36.860999999999997</v>
      </c>
      <c r="I640" s="159"/>
      <c r="L640" s="155"/>
      <c r="M640" s="160"/>
      <c r="T640" s="161"/>
      <c r="AT640" s="156" t="s">
        <v>173</v>
      </c>
      <c r="AU640" s="156" t="s">
        <v>83</v>
      </c>
      <c r="AV640" s="13" t="s">
        <v>172</v>
      </c>
      <c r="AW640" s="13" t="s">
        <v>30</v>
      </c>
      <c r="AX640" s="13" t="s">
        <v>81</v>
      </c>
      <c r="AY640" s="156" t="s">
        <v>166</v>
      </c>
    </row>
    <row r="641" spans="2:65" s="1" customFormat="1" ht="24.2" customHeight="1" x14ac:dyDescent="0.2">
      <c r="B641" s="31"/>
      <c r="C641" s="133" t="s">
        <v>464</v>
      </c>
      <c r="D641" s="133" t="s">
        <v>168</v>
      </c>
      <c r="E641" s="134" t="s">
        <v>761</v>
      </c>
      <c r="F641" s="135" t="s">
        <v>762</v>
      </c>
      <c r="G641" s="136" t="s">
        <v>252</v>
      </c>
      <c r="H641" s="137">
        <v>33.51</v>
      </c>
      <c r="I641" s="138"/>
      <c r="J641" s="139">
        <f>ROUND(I641*H641,2)</f>
        <v>0</v>
      </c>
      <c r="K641" s="140"/>
      <c r="L641" s="31"/>
      <c r="M641" s="141" t="s">
        <v>1</v>
      </c>
      <c r="N641" s="142" t="s">
        <v>38</v>
      </c>
      <c r="P641" s="143">
        <f>O641*H641</f>
        <v>0</v>
      </c>
      <c r="Q641" s="143">
        <v>0</v>
      </c>
      <c r="R641" s="143">
        <f>Q641*H641</f>
        <v>0</v>
      </c>
      <c r="S641" s="143">
        <v>0</v>
      </c>
      <c r="T641" s="144">
        <f>S641*H641</f>
        <v>0</v>
      </c>
      <c r="AR641" s="145" t="s">
        <v>224</v>
      </c>
      <c r="AT641" s="145" t="s">
        <v>168</v>
      </c>
      <c r="AU641" s="145" t="s">
        <v>83</v>
      </c>
      <c r="AY641" s="16" t="s">
        <v>166</v>
      </c>
      <c r="BE641" s="146">
        <f>IF(N641="základní",J641,0)</f>
        <v>0</v>
      </c>
      <c r="BF641" s="146">
        <f>IF(N641="snížená",J641,0)</f>
        <v>0</v>
      </c>
      <c r="BG641" s="146">
        <f>IF(N641="zákl. přenesená",J641,0)</f>
        <v>0</v>
      </c>
      <c r="BH641" s="146">
        <f>IF(N641="sníž. přenesená",J641,0)</f>
        <v>0</v>
      </c>
      <c r="BI641" s="146">
        <f>IF(N641="nulová",J641,0)</f>
        <v>0</v>
      </c>
      <c r="BJ641" s="16" t="s">
        <v>81</v>
      </c>
      <c r="BK641" s="146">
        <f>ROUND(I641*H641,2)</f>
        <v>0</v>
      </c>
      <c r="BL641" s="16" t="s">
        <v>224</v>
      </c>
      <c r="BM641" s="145" t="s">
        <v>642</v>
      </c>
    </row>
    <row r="642" spans="2:65" s="12" customFormat="1" x14ac:dyDescent="0.2">
      <c r="B642" s="147"/>
      <c r="D642" s="148" t="s">
        <v>173</v>
      </c>
      <c r="E642" s="149" t="s">
        <v>1</v>
      </c>
      <c r="F642" s="150" t="s">
        <v>1052</v>
      </c>
      <c r="H642" s="151">
        <v>4.4800000000000004</v>
      </c>
      <c r="I642" s="152"/>
      <c r="L642" s="147"/>
      <c r="M642" s="153"/>
      <c r="T642" s="154"/>
      <c r="AT642" s="149" t="s">
        <v>173</v>
      </c>
      <c r="AU642" s="149" t="s">
        <v>83</v>
      </c>
      <c r="AV642" s="12" t="s">
        <v>83</v>
      </c>
      <c r="AW642" s="12" t="s">
        <v>30</v>
      </c>
      <c r="AX642" s="12" t="s">
        <v>73</v>
      </c>
      <c r="AY642" s="149" t="s">
        <v>166</v>
      </c>
    </row>
    <row r="643" spans="2:65" s="12" customFormat="1" x14ac:dyDescent="0.2">
      <c r="B643" s="147"/>
      <c r="D643" s="148" t="s">
        <v>173</v>
      </c>
      <c r="E643" s="149" t="s">
        <v>1</v>
      </c>
      <c r="F643" s="150" t="s">
        <v>322</v>
      </c>
      <c r="H643" s="151">
        <v>1.6</v>
      </c>
      <c r="I643" s="152"/>
      <c r="L643" s="147"/>
      <c r="M643" s="153"/>
      <c r="T643" s="154"/>
      <c r="AT643" s="149" t="s">
        <v>173</v>
      </c>
      <c r="AU643" s="149" t="s">
        <v>83</v>
      </c>
      <c r="AV643" s="12" t="s">
        <v>83</v>
      </c>
      <c r="AW643" s="12" t="s">
        <v>30</v>
      </c>
      <c r="AX643" s="12" t="s">
        <v>73</v>
      </c>
      <c r="AY643" s="149" t="s">
        <v>166</v>
      </c>
    </row>
    <row r="644" spans="2:65" s="12" customFormat="1" x14ac:dyDescent="0.2">
      <c r="B644" s="147"/>
      <c r="D644" s="148" t="s">
        <v>173</v>
      </c>
      <c r="E644" s="149" t="s">
        <v>1</v>
      </c>
      <c r="F644" s="150" t="s">
        <v>1053</v>
      </c>
      <c r="H644" s="151">
        <v>1.68</v>
      </c>
      <c r="I644" s="152"/>
      <c r="L644" s="147"/>
      <c r="M644" s="153"/>
      <c r="T644" s="154"/>
      <c r="AT644" s="149" t="s">
        <v>173</v>
      </c>
      <c r="AU644" s="149" t="s">
        <v>83</v>
      </c>
      <c r="AV644" s="12" t="s">
        <v>83</v>
      </c>
      <c r="AW644" s="12" t="s">
        <v>30</v>
      </c>
      <c r="AX644" s="12" t="s">
        <v>73</v>
      </c>
      <c r="AY644" s="149" t="s">
        <v>166</v>
      </c>
    </row>
    <row r="645" spans="2:65" s="12" customFormat="1" x14ac:dyDescent="0.2">
      <c r="B645" s="147"/>
      <c r="D645" s="148" t="s">
        <v>173</v>
      </c>
      <c r="E645" s="149" t="s">
        <v>1</v>
      </c>
      <c r="F645" s="150" t="s">
        <v>1054</v>
      </c>
      <c r="H645" s="151">
        <v>4.4800000000000004</v>
      </c>
      <c r="I645" s="152"/>
      <c r="L645" s="147"/>
      <c r="M645" s="153"/>
      <c r="T645" s="154"/>
      <c r="AT645" s="149" t="s">
        <v>173</v>
      </c>
      <c r="AU645" s="149" t="s">
        <v>83</v>
      </c>
      <c r="AV645" s="12" t="s">
        <v>83</v>
      </c>
      <c r="AW645" s="12" t="s">
        <v>30</v>
      </c>
      <c r="AX645" s="12" t="s">
        <v>73</v>
      </c>
      <c r="AY645" s="149" t="s">
        <v>166</v>
      </c>
    </row>
    <row r="646" spans="2:65" s="12" customFormat="1" x14ac:dyDescent="0.2">
      <c r="B646" s="147"/>
      <c r="D646" s="148" t="s">
        <v>173</v>
      </c>
      <c r="E646" s="149" t="s">
        <v>1</v>
      </c>
      <c r="F646" s="150" t="s">
        <v>1055</v>
      </c>
      <c r="H646" s="151">
        <v>3.84</v>
      </c>
      <c r="I646" s="152"/>
      <c r="L646" s="147"/>
      <c r="M646" s="153"/>
      <c r="T646" s="154"/>
      <c r="AT646" s="149" t="s">
        <v>173</v>
      </c>
      <c r="AU646" s="149" t="s">
        <v>83</v>
      </c>
      <c r="AV646" s="12" t="s">
        <v>83</v>
      </c>
      <c r="AW646" s="12" t="s">
        <v>30</v>
      </c>
      <c r="AX646" s="12" t="s">
        <v>73</v>
      </c>
      <c r="AY646" s="149" t="s">
        <v>166</v>
      </c>
    </row>
    <row r="647" spans="2:65" s="12" customFormat="1" x14ac:dyDescent="0.2">
      <c r="B647" s="147"/>
      <c r="D647" s="148" t="s">
        <v>173</v>
      </c>
      <c r="E647" s="149" t="s">
        <v>1</v>
      </c>
      <c r="F647" s="150" t="s">
        <v>793</v>
      </c>
      <c r="H647" s="151">
        <v>2.1</v>
      </c>
      <c r="I647" s="152"/>
      <c r="L647" s="147"/>
      <c r="M647" s="153"/>
      <c r="T647" s="154"/>
      <c r="AT647" s="149" t="s">
        <v>173</v>
      </c>
      <c r="AU647" s="149" t="s">
        <v>83</v>
      </c>
      <c r="AV647" s="12" t="s">
        <v>83</v>
      </c>
      <c r="AW647" s="12" t="s">
        <v>30</v>
      </c>
      <c r="AX647" s="12" t="s">
        <v>73</v>
      </c>
      <c r="AY647" s="149" t="s">
        <v>166</v>
      </c>
    </row>
    <row r="648" spans="2:65" s="12" customFormat="1" x14ac:dyDescent="0.2">
      <c r="B648" s="147"/>
      <c r="D648" s="148" t="s">
        <v>173</v>
      </c>
      <c r="E648" s="149" t="s">
        <v>1</v>
      </c>
      <c r="F648" s="150" t="s">
        <v>1056</v>
      </c>
      <c r="H648" s="151">
        <v>11.34</v>
      </c>
      <c r="I648" s="152"/>
      <c r="L648" s="147"/>
      <c r="M648" s="153"/>
      <c r="T648" s="154"/>
      <c r="AT648" s="149" t="s">
        <v>173</v>
      </c>
      <c r="AU648" s="149" t="s">
        <v>83</v>
      </c>
      <c r="AV648" s="12" t="s">
        <v>83</v>
      </c>
      <c r="AW648" s="12" t="s">
        <v>30</v>
      </c>
      <c r="AX648" s="12" t="s">
        <v>73</v>
      </c>
      <c r="AY648" s="149" t="s">
        <v>166</v>
      </c>
    </row>
    <row r="649" spans="2:65" s="12" customFormat="1" x14ac:dyDescent="0.2">
      <c r="B649" s="147"/>
      <c r="D649" s="148" t="s">
        <v>173</v>
      </c>
      <c r="E649" s="149" t="s">
        <v>1</v>
      </c>
      <c r="F649" s="150" t="s">
        <v>1057</v>
      </c>
      <c r="H649" s="151">
        <v>3.99</v>
      </c>
      <c r="I649" s="152"/>
      <c r="L649" s="147"/>
      <c r="M649" s="153"/>
      <c r="T649" s="154"/>
      <c r="AT649" s="149" t="s">
        <v>173</v>
      </c>
      <c r="AU649" s="149" t="s">
        <v>83</v>
      </c>
      <c r="AV649" s="12" t="s">
        <v>83</v>
      </c>
      <c r="AW649" s="12" t="s">
        <v>30</v>
      </c>
      <c r="AX649" s="12" t="s">
        <v>73</v>
      </c>
      <c r="AY649" s="149" t="s">
        <v>166</v>
      </c>
    </row>
    <row r="650" spans="2:65" s="13" customFormat="1" x14ac:dyDescent="0.2">
      <c r="B650" s="155"/>
      <c r="D650" s="148" t="s">
        <v>173</v>
      </c>
      <c r="E650" s="156" t="s">
        <v>1</v>
      </c>
      <c r="F650" s="157" t="s">
        <v>186</v>
      </c>
      <c r="H650" s="158">
        <v>33.51</v>
      </c>
      <c r="I650" s="159"/>
      <c r="L650" s="155"/>
      <c r="M650" s="160"/>
      <c r="T650" s="161"/>
      <c r="AT650" s="156" t="s">
        <v>173</v>
      </c>
      <c r="AU650" s="156" t="s">
        <v>83</v>
      </c>
      <c r="AV650" s="13" t="s">
        <v>172</v>
      </c>
      <c r="AW650" s="13" t="s">
        <v>30</v>
      </c>
      <c r="AX650" s="13" t="s">
        <v>81</v>
      </c>
      <c r="AY650" s="156" t="s">
        <v>166</v>
      </c>
    </row>
    <row r="651" spans="2:65" s="1" customFormat="1" ht="24.2" customHeight="1" x14ac:dyDescent="0.2">
      <c r="B651" s="31"/>
      <c r="C651" s="133" t="s">
        <v>646</v>
      </c>
      <c r="D651" s="133" t="s">
        <v>168</v>
      </c>
      <c r="E651" s="134" t="s">
        <v>764</v>
      </c>
      <c r="F651" s="135" t="s">
        <v>765</v>
      </c>
      <c r="G651" s="136" t="s">
        <v>252</v>
      </c>
      <c r="H651" s="137">
        <v>33.51</v>
      </c>
      <c r="I651" s="138"/>
      <c r="J651" s="139">
        <f>ROUND(I651*H651,2)</f>
        <v>0</v>
      </c>
      <c r="K651" s="140"/>
      <c r="L651" s="31"/>
      <c r="M651" s="141" t="s">
        <v>1</v>
      </c>
      <c r="N651" s="142" t="s">
        <v>38</v>
      </c>
      <c r="P651" s="143">
        <f>O651*H651</f>
        <v>0</v>
      </c>
      <c r="Q651" s="143">
        <v>0</v>
      </c>
      <c r="R651" s="143">
        <f>Q651*H651</f>
        <v>0</v>
      </c>
      <c r="S651" s="143">
        <v>0</v>
      </c>
      <c r="T651" s="144">
        <f>S651*H651</f>
        <v>0</v>
      </c>
      <c r="AR651" s="145" t="s">
        <v>224</v>
      </c>
      <c r="AT651" s="145" t="s">
        <v>168</v>
      </c>
      <c r="AU651" s="145" t="s">
        <v>83</v>
      </c>
      <c r="AY651" s="16" t="s">
        <v>166</v>
      </c>
      <c r="BE651" s="146">
        <f>IF(N651="základní",J651,0)</f>
        <v>0</v>
      </c>
      <c r="BF651" s="146">
        <f>IF(N651="snížená",J651,0)</f>
        <v>0</v>
      </c>
      <c r="BG651" s="146">
        <f>IF(N651="zákl. přenesená",J651,0)</f>
        <v>0</v>
      </c>
      <c r="BH651" s="146">
        <f>IF(N651="sníž. přenesená",J651,0)</f>
        <v>0</v>
      </c>
      <c r="BI651" s="146">
        <f>IF(N651="nulová",J651,0)</f>
        <v>0</v>
      </c>
      <c r="BJ651" s="16" t="s">
        <v>81</v>
      </c>
      <c r="BK651" s="146">
        <f>ROUND(I651*H651,2)</f>
        <v>0</v>
      </c>
      <c r="BL651" s="16" t="s">
        <v>224</v>
      </c>
      <c r="BM651" s="145" t="s">
        <v>645</v>
      </c>
    </row>
    <row r="652" spans="2:65" s="12" customFormat="1" x14ac:dyDescent="0.2">
      <c r="B652" s="147"/>
      <c r="D652" s="148" t="s">
        <v>173</v>
      </c>
      <c r="E652" s="149" t="s">
        <v>1</v>
      </c>
      <c r="F652" s="150" t="s">
        <v>1052</v>
      </c>
      <c r="H652" s="151">
        <v>4.4800000000000004</v>
      </c>
      <c r="I652" s="152"/>
      <c r="L652" s="147"/>
      <c r="M652" s="153"/>
      <c r="T652" s="154"/>
      <c r="AT652" s="149" t="s">
        <v>173</v>
      </c>
      <c r="AU652" s="149" t="s">
        <v>83</v>
      </c>
      <c r="AV652" s="12" t="s">
        <v>83</v>
      </c>
      <c r="AW652" s="12" t="s">
        <v>30</v>
      </c>
      <c r="AX652" s="12" t="s">
        <v>73</v>
      </c>
      <c r="AY652" s="149" t="s">
        <v>166</v>
      </c>
    </row>
    <row r="653" spans="2:65" s="12" customFormat="1" x14ac:dyDescent="0.2">
      <c r="B653" s="147"/>
      <c r="D653" s="148" t="s">
        <v>173</v>
      </c>
      <c r="E653" s="149" t="s">
        <v>1</v>
      </c>
      <c r="F653" s="150" t="s">
        <v>322</v>
      </c>
      <c r="H653" s="151">
        <v>1.6</v>
      </c>
      <c r="I653" s="152"/>
      <c r="L653" s="147"/>
      <c r="M653" s="153"/>
      <c r="T653" s="154"/>
      <c r="AT653" s="149" t="s">
        <v>173</v>
      </c>
      <c r="AU653" s="149" t="s">
        <v>83</v>
      </c>
      <c r="AV653" s="12" t="s">
        <v>83</v>
      </c>
      <c r="AW653" s="12" t="s">
        <v>30</v>
      </c>
      <c r="AX653" s="12" t="s">
        <v>73</v>
      </c>
      <c r="AY653" s="149" t="s">
        <v>166</v>
      </c>
    </row>
    <row r="654" spans="2:65" s="12" customFormat="1" x14ac:dyDescent="0.2">
      <c r="B654" s="147"/>
      <c r="D654" s="148" t="s">
        <v>173</v>
      </c>
      <c r="E654" s="149" t="s">
        <v>1</v>
      </c>
      <c r="F654" s="150" t="s">
        <v>1053</v>
      </c>
      <c r="H654" s="151">
        <v>1.68</v>
      </c>
      <c r="I654" s="152"/>
      <c r="L654" s="147"/>
      <c r="M654" s="153"/>
      <c r="T654" s="154"/>
      <c r="AT654" s="149" t="s">
        <v>173</v>
      </c>
      <c r="AU654" s="149" t="s">
        <v>83</v>
      </c>
      <c r="AV654" s="12" t="s">
        <v>83</v>
      </c>
      <c r="AW654" s="12" t="s">
        <v>30</v>
      </c>
      <c r="AX654" s="12" t="s">
        <v>73</v>
      </c>
      <c r="AY654" s="149" t="s">
        <v>166</v>
      </c>
    </row>
    <row r="655" spans="2:65" s="12" customFormat="1" x14ac:dyDescent="0.2">
      <c r="B655" s="147"/>
      <c r="D655" s="148" t="s">
        <v>173</v>
      </c>
      <c r="E655" s="149" t="s">
        <v>1</v>
      </c>
      <c r="F655" s="150" t="s">
        <v>1054</v>
      </c>
      <c r="H655" s="151">
        <v>4.4800000000000004</v>
      </c>
      <c r="I655" s="152"/>
      <c r="L655" s="147"/>
      <c r="M655" s="153"/>
      <c r="T655" s="154"/>
      <c r="AT655" s="149" t="s">
        <v>173</v>
      </c>
      <c r="AU655" s="149" t="s">
        <v>83</v>
      </c>
      <c r="AV655" s="12" t="s">
        <v>83</v>
      </c>
      <c r="AW655" s="12" t="s">
        <v>30</v>
      </c>
      <c r="AX655" s="12" t="s">
        <v>73</v>
      </c>
      <c r="AY655" s="149" t="s">
        <v>166</v>
      </c>
    </row>
    <row r="656" spans="2:65" s="12" customFormat="1" x14ac:dyDescent="0.2">
      <c r="B656" s="147"/>
      <c r="D656" s="148" t="s">
        <v>173</v>
      </c>
      <c r="E656" s="149" t="s">
        <v>1</v>
      </c>
      <c r="F656" s="150" t="s">
        <v>1055</v>
      </c>
      <c r="H656" s="151">
        <v>3.84</v>
      </c>
      <c r="I656" s="152"/>
      <c r="L656" s="147"/>
      <c r="M656" s="153"/>
      <c r="T656" s="154"/>
      <c r="AT656" s="149" t="s">
        <v>173</v>
      </c>
      <c r="AU656" s="149" t="s">
        <v>83</v>
      </c>
      <c r="AV656" s="12" t="s">
        <v>83</v>
      </c>
      <c r="AW656" s="12" t="s">
        <v>30</v>
      </c>
      <c r="AX656" s="12" t="s">
        <v>73</v>
      </c>
      <c r="AY656" s="149" t="s">
        <v>166</v>
      </c>
    </row>
    <row r="657" spans="2:65" s="12" customFormat="1" x14ac:dyDescent="0.2">
      <c r="B657" s="147"/>
      <c r="D657" s="148" t="s">
        <v>173</v>
      </c>
      <c r="E657" s="149" t="s">
        <v>1</v>
      </c>
      <c r="F657" s="150" t="s">
        <v>793</v>
      </c>
      <c r="H657" s="151">
        <v>2.1</v>
      </c>
      <c r="I657" s="152"/>
      <c r="L657" s="147"/>
      <c r="M657" s="153"/>
      <c r="T657" s="154"/>
      <c r="AT657" s="149" t="s">
        <v>173</v>
      </c>
      <c r="AU657" s="149" t="s">
        <v>83</v>
      </c>
      <c r="AV657" s="12" t="s">
        <v>83</v>
      </c>
      <c r="AW657" s="12" t="s">
        <v>30</v>
      </c>
      <c r="AX657" s="12" t="s">
        <v>73</v>
      </c>
      <c r="AY657" s="149" t="s">
        <v>166</v>
      </c>
    </row>
    <row r="658" spans="2:65" s="12" customFormat="1" x14ac:dyDescent="0.2">
      <c r="B658" s="147"/>
      <c r="D658" s="148" t="s">
        <v>173</v>
      </c>
      <c r="E658" s="149" t="s">
        <v>1</v>
      </c>
      <c r="F658" s="150" t="s">
        <v>1056</v>
      </c>
      <c r="H658" s="151">
        <v>11.34</v>
      </c>
      <c r="I658" s="152"/>
      <c r="L658" s="147"/>
      <c r="M658" s="153"/>
      <c r="T658" s="154"/>
      <c r="AT658" s="149" t="s">
        <v>173</v>
      </c>
      <c r="AU658" s="149" t="s">
        <v>83</v>
      </c>
      <c r="AV658" s="12" t="s">
        <v>83</v>
      </c>
      <c r="AW658" s="12" t="s">
        <v>30</v>
      </c>
      <c r="AX658" s="12" t="s">
        <v>73</v>
      </c>
      <c r="AY658" s="149" t="s">
        <v>166</v>
      </c>
    </row>
    <row r="659" spans="2:65" s="12" customFormat="1" x14ac:dyDescent="0.2">
      <c r="B659" s="147"/>
      <c r="D659" s="148" t="s">
        <v>173</v>
      </c>
      <c r="E659" s="149" t="s">
        <v>1</v>
      </c>
      <c r="F659" s="150" t="s">
        <v>1057</v>
      </c>
      <c r="H659" s="151">
        <v>3.99</v>
      </c>
      <c r="I659" s="152"/>
      <c r="L659" s="147"/>
      <c r="M659" s="153"/>
      <c r="T659" s="154"/>
      <c r="AT659" s="149" t="s">
        <v>173</v>
      </c>
      <c r="AU659" s="149" t="s">
        <v>83</v>
      </c>
      <c r="AV659" s="12" t="s">
        <v>83</v>
      </c>
      <c r="AW659" s="12" t="s">
        <v>30</v>
      </c>
      <c r="AX659" s="12" t="s">
        <v>73</v>
      </c>
      <c r="AY659" s="149" t="s">
        <v>166</v>
      </c>
    </row>
    <row r="660" spans="2:65" s="13" customFormat="1" x14ac:dyDescent="0.2">
      <c r="B660" s="155"/>
      <c r="D660" s="148" t="s">
        <v>173</v>
      </c>
      <c r="E660" s="156" t="s">
        <v>1</v>
      </c>
      <c r="F660" s="157" t="s">
        <v>186</v>
      </c>
      <c r="H660" s="158">
        <v>33.51</v>
      </c>
      <c r="I660" s="159"/>
      <c r="L660" s="155"/>
      <c r="M660" s="160"/>
      <c r="T660" s="161"/>
      <c r="AT660" s="156" t="s">
        <v>173</v>
      </c>
      <c r="AU660" s="156" t="s">
        <v>83</v>
      </c>
      <c r="AV660" s="13" t="s">
        <v>172</v>
      </c>
      <c r="AW660" s="13" t="s">
        <v>30</v>
      </c>
      <c r="AX660" s="13" t="s">
        <v>81</v>
      </c>
      <c r="AY660" s="156" t="s">
        <v>166</v>
      </c>
    </row>
    <row r="661" spans="2:65" s="1" customFormat="1" ht="24.2" customHeight="1" x14ac:dyDescent="0.2">
      <c r="B661" s="31"/>
      <c r="C661" s="133" t="s">
        <v>469</v>
      </c>
      <c r="D661" s="133" t="s">
        <v>168</v>
      </c>
      <c r="E661" s="134" t="s">
        <v>771</v>
      </c>
      <c r="F661" s="135" t="s">
        <v>772</v>
      </c>
      <c r="G661" s="136" t="s">
        <v>252</v>
      </c>
      <c r="H661" s="137">
        <v>33.51</v>
      </c>
      <c r="I661" s="138"/>
      <c r="J661" s="139">
        <f>ROUND(I661*H661,2)</f>
        <v>0</v>
      </c>
      <c r="K661" s="140"/>
      <c r="L661" s="31"/>
      <c r="M661" s="141" t="s">
        <v>1</v>
      </c>
      <c r="N661" s="142" t="s">
        <v>38</v>
      </c>
      <c r="P661" s="143">
        <f>O661*H661</f>
        <v>0</v>
      </c>
      <c r="Q661" s="143">
        <v>0</v>
      </c>
      <c r="R661" s="143">
        <f>Q661*H661</f>
        <v>0</v>
      </c>
      <c r="S661" s="143">
        <v>0</v>
      </c>
      <c r="T661" s="144">
        <f>S661*H661</f>
        <v>0</v>
      </c>
      <c r="AR661" s="145" t="s">
        <v>224</v>
      </c>
      <c r="AT661" s="145" t="s">
        <v>168</v>
      </c>
      <c r="AU661" s="145" t="s">
        <v>83</v>
      </c>
      <c r="AY661" s="16" t="s">
        <v>166</v>
      </c>
      <c r="BE661" s="146">
        <f>IF(N661="základní",J661,0)</f>
        <v>0</v>
      </c>
      <c r="BF661" s="146">
        <f>IF(N661="snížená",J661,0)</f>
        <v>0</v>
      </c>
      <c r="BG661" s="146">
        <f>IF(N661="zákl. přenesená",J661,0)</f>
        <v>0</v>
      </c>
      <c r="BH661" s="146">
        <f>IF(N661="sníž. přenesená",J661,0)</f>
        <v>0</v>
      </c>
      <c r="BI661" s="146">
        <f>IF(N661="nulová",J661,0)</f>
        <v>0</v>
      </c>
      <c r="BJ661" s="16" t="s">
        <v>81</v>
      </c>
      <c r="BK661" s="146">
        <f>ROUND(I661*H661,2)</f>
        <v>0</v>
      </c>
      <c r="BL661" s="16" t="s">
        <v>224</v>
      </c>
      <c r="BM661" s="145" t="s">
        <v>649</v>
      </c>
    </row>
    <row r="662" spans="2:65" s="12" customFormat="1" x14ac:dyDescent="0.2">
      <c r="B662" s="147"/>
      <c r="D662" s="148" t="s">
        <v>173</v>
      </c>
      <c r="E662" s="149" t="s">
        <v>1</v>
      </c>
      <c r="F662" s="150" t="s">
        <v>1052</v>
      </c>
      <c r="H662" s="151">
        <v>4.4800000000000004</v>
      </c>
      <c r="I662" s="152"/>
      <c r="L662" s="147"/>
      <c r="M662" s="153"/>
      <c r="T662" s="154"/>
      <c r="AT662" s="149" t="s">
        <v>173</v>
      </c>
      <c r="AU662" s="149" t="s">
        <v>83</v>
      </c>
      <c r="AV662" s="12" t="s">
        <v>83</v>
      </c>
      <c r="AW662" s="12" t="s">
        <v>30</v>
      </c>
      <c r="AX662" s="12" t="s">
        <v>73</v>
      </c>
      <c r="AY662" s="149" t="s">
        <v>166</v>
      </c>
    </row>
    <row r="663" spans="2:65" s="12" customFormat="1" x14ac:dyDescent="0.2">
      <c r="B663" s="147"/>
      <c r="D663" s="148" t="s">
        <v>173</v>
      </c>
      <c r="E663" s="149" t="s">
        <v>1</v>
      </c>
      <c r="F663" s="150" t="s">
        <v>322</v>
      </c>
      <c r="H663" s="151">
        <v>1.6</v>
      </c>
      <c r="I663" s="152"/>
      <c r="L663" s="147"/>
      <c r="M663" s="153"/>
      <c r="T663" s="154"/>
      <c r="AT663" s="149" t="s">
        <v>173</v>
      </c>
      <c r="AU663" s="149" t="s">
        <v>83</v>
      </c>
      <c r="AV663" s="12" t="s">
        <v>83</v>
      </c>
      <c r="AW663" s="12" t="s">
        <v>30</v>
      </c>
      <c r="AX663" s="12" t="s">
        <v>73</v>
      </c>
      <c r="AY663" s="149" t="s">
        <v>166</v>
      </c>
    </row>
    <row r="664" spans="2:65" s="12" customFormat="1" x14ac:dyDescent="0.2">
      <c r="B664" s="147"/>
      <c r="D664" s="148" t="s">
        <v>173</v>
      </c>
      <c r="E664" s="149" t="s">
        <v>1</v>
      </c>
      <c r="F664" s="150" t="s">
        <v>1053</v>
      </c>
      <c r="H664" s="151">
        <v>1.68</v>
      </c>
      <c r="I664" s="152"/>
      <c r="L664" s="147"/>
      <c r="M664" s="153"/>
      <c r="T664" s="154"/>
      <c r="AT664" s="149" t="s">
        <v>173</v>
      </c>
      <c r="AU664" s="149" t="s">
        <v>83</v>
      </c>
      <c r="AV664" s="12" t="s">
        <v>83</v>
      </c>
      <c r="AW664" s="12" t="s">
        <v>30</v>
      </c>
      <c r="AX664" s="12" t="s">
        <v>73</v>
      </c>
      <c r="AY664" s="149" t="s">
        <v>166</v>
      </c>
    </row>
    <row r="665" spans="2:65" s="12" customFormat="1" x14ac:dyDescent="0.2">
      <c r="B665" s="147"/>
      <c r="D665" s="148" t="s">
        <v>173</v>
      </c>
      <c r="E665" s="149" t="s">
        <v>1</v>
      </c>
      <c r="F665" s="150" t="s">
        <v>1054</v>
      </c>
      <c r="H665" s="151">
        <v>4.4800000000000004</v>
      </c>
      <c r="I665" s="152"/>
      <c r="L665" s="147"/>
      <c r="M665" s="153"/>
      <c r="T665" s="154"/>
      <c r="AT665" s="149" t="s">
        <v>173</v>
      </c>
      <c r="AU665" s="149" t="s">
        <v>83</v>
      </c>
      <c r="AV665" s="12" t="s">
        <v>83</v>
      </c>
      <c r="AW665" s="12" t="s">
        <v>30</v>
      </c>
      <c r="AX665" s="12" t="s">
        <v>73</v>
      </c>
      <c r="AY665" s="149" t="s">
        <v>166</v>
      </c>
    </row>
    <row r="666" spans="2:65" s="12" customFormat="1" x14ac:dyDescent="0.2">
      <c r="B666" s="147"/>
      <c r="D666" s="148" t="s">
        <v>173</v>
      </c>
      <c r="E666" s="149" t="s">
        <v>1</v>
      </c>
      <c r="F666" s="150" t="s">
        <v>1055</v>
      </c>
      <c r="H666" s="151">
        <v>3.84</v>
      </c>
      <c r="I666" s="152"/>
      <c r="L666" s="147"/>
      <c r="M666" s="153"/>
      <c r="T666" s="154"/>
      <c r="AT666" s="149" t="s">
        <v>173</v>
      </c>
      <c r="AU666" s="149" t="s">
        <v>83</v>
      </c>
      <c r="AV666" s="12" t="s">
        <v>83</v>
      </c>
      <c r="AW666" s="12" t="s">
        <v>30</v>
      </c>
      <c r="AX666" s="12" t="s">
        <v>73</v>
      </c>
      <c r="AY666" s="149" t="s">
        <v>166</v>
      </c>
    </row>
    <row r="667" spans="2:65" s="12" customFormat="1" x14ac:dyDescent="0.2">
      <c r="B667" s="147"/>
      <c r="D667" s="148" t="s">
        <v>173</v>
      </c>
      <c r="E667" s="149" t="s">
        <v>1</v>
      </c>
      <c r="F667" s="150" t="s">
        <v>793</v>
      </c>
      <c r="H667" s="151">
        <v>2.1</v>
      </c>
      <c r="I667" s="152"/>
      <c r="L667" s="147"/>
      <c r="M667" s="153"/>
      <c r="T667" s="154"/>
      <c r="AT667" s="149" t="s">
        <v>173</v>
      </c>
      <c r="AU667" s="149" t="s">
        <v>83</v>
      </c>
      <c r="AV667" s="12" t="s">
        <v>83</v>
      </c>
      <c r="AW667" s="12" t="s">
        <v>30</v>
      </c>
      <c r="AX667" s="12" t="s">
        <v>73</v>
      </c>
      <c r="AY667" s="149" t="s">
        <v>166</v>
      </c>
    </row>
    <row r="668" spans="2:65" s="12" customFormat="1" x14ac:dyDescent="0.2">
      <c r="B668" s="147"/>
      <c r="D668" s="148" t="s">
        <v>173</v>
      </c>
      <c r="E668" s="149" t="s">
        <v>1</v>
      </c>
      <c r="F668" s="150" t="s">
        <v>1056</v>
      </c>
      <c r="H668" s="151">
        <v>11.34</v>
      </c>
      <c r="I668" s="152"/>
      <c r="L668" s="147"/>
      <c r="M668" s="153"/>
      <c r="T668" s="154"/>
      <c r="AT668" s="149" t="s">
        <v>173</v>
      </c>
      <c r="AU668" s="149" t="s">
        <v>83</v>
      </c>
      <c r="AV668" s="12" t="s">
        <v>83</v>
      </c>
      <c r="AW668" s="12" t="s">
        <v>30</v>
      </c>
      <c r="AX668" s="12" t="s">
        <v>73</v>
      </c>
      <c r="AY668" s="149" t="s">
        <v>166</v>
      </c>
    </row>
    <row r="669" spans="2:65" s="12" customFormat="1" x14ac:dyDescent="0.2">
      <c r="B669" s="147"/>
      <c r="D669" s="148" t="s">
        <v>173</v>
      </c>
      <c r="E669" s="149" t="s">
        <v>1</v>
      </c>
      <c r="F669" s="150" t="s">
        <v>1057</v>
      </c>
      <c r="H669" s="151">
        <v>3.99</v>
      </c>
      <c r="I669" s="152"/>
      <c r="L669" s="147"/>
      <c r="M669" s="153"/>
      <c r="T669" s="154"/>
      <c r="AT669" s="149" t="s">
        <v>173</v>
      </c>
      <c r="AU669" s="149" t="s">
        <v>83</v>
      </c>
      <c r="AV669" s="12" t="s">
        <v>83</v>
      </c>
      <c r="AW669" s="12" t="s">
        <v>30</v>
      </c>
      <c r="AX669" s="12" t="s">
        <v>73</v>
      </c>
      <c r="AY669" s="149" t="s">
        <v>166</v>
      </c>
    </row>
    <row r="670" spans="2:65" s="13" customFormat="1" x14ac:dyDescent="0.2">
      <c r="B670" s="155"/>
      <c r="D670" s="148" t="s">
        <v>173</v>
      </c>
      <c r="E670" s="156" t="s">
        <v>1</v>
      </c>
      <c r="F670" s="157" t="s">
        <v>186</v>
      </c>
      <c r="H670" s="158">
        <v>33.51</v>
      </c>
      <c r="I670" s="159"/>
      <c r="L670" s="155"/>
      <c r="M670" s="160"/>
      <c r="T670" s="161"/>
      <c r="AT670" s="156" t="s">
        <v>173</v>
      </c>
      <c r="AU670" s="156" t="s">
        <v>83</v>
      </c>
      <c r="AV670" s="13" t="s">
        <v>172</v>
      </c>
      <c r="AW670" s="13" t="s">
        <v>30</v>
      </c>
      <c r="AX670" s="13" t="s">
        <v>81</v>
      </c>
      <c r="AY670" s="156" t="s">
        <v>166</v>
      </c>
    </row>
    <row r="671" spans="2:65" s="1" customFormat="1" ht="24.2" customHeight="1" x14ac:dyDescent="0.2">
      <c r="B671" s="31"/>
      <c r="C671" s="133" t="s">
        <v>655</v>
      </c>
      <c r="D671" s="133" t="s">
        <v>168</v>
      </c>
      <c r="E671" s="134" t="s">
        <v>775</v>
      </c>
      <c r="F671" s="135" t="s">
        <v>776</v>
      </c>
      <c r="G671" s="136" t="s">
        <v>203</v>
      </c>
      <c r="H671" s="137">
        <v>0.82199999999999995</v>
      </c>
      <c r="I671" s="138"/>
      <c r="J671" s="139">
        <f>ROUND(I671*H671,2)</f>
        <v>0</v>
      </c>
      <c r="K671" s="140"/>
      <c r="L671" s="31"/>
      <c r="M671" s="141" t="s">
        <v>1</v>
      </c>
      <c r="N671" s="142" t="s">
        <v>38</v>
      </c>
      <c r="P671" s="143">
        <f>O671*H671</f>
        <v>0</v>
      </c>
      <c r="Q671" s="143">
        <v>0</v>
      </c>
      <c r="R671" s="143">
        <f>Q671*H671</f>
        <v>0</v>
      </c>
      <c r="S671" s="143">
        <v>0</v>
      </c>
      <c r="T671" s="144">
        <f>S671*H671</f>
        <v>0</v>
      </c>
      <c r="AR671" s="145" t="s">
        <v>224</v>
      </c>
      <c r="AT671" s="145" t="s">
        <v>168</v>
      </c>
      <c r="AU671" s="145" t="s">
        <v>83</v>
      </c>
      <c r="AY671" s="16" t="s">
        <v>166</v>
      </c>
      <c r="BE671" s="146">
        <f>IF(N671="základní",J671,0)</f>
        <v>0</v>
      </c>
      <c r="BF671" s="146">
        <f>IF(N671="snížená",J671,0)</f>
        <v>0</v>
      </c>
      <c r="BG671" s="146">
        <f>IF(N671="zákl. přenesená",J671,0)</f>
        <v>0</v>
      </c>
      <c r="BH671" s="146">
        <f>IF(N671="sníž. přenesená",J671,0)</f>
        <v>0</v>
      </c>
      <c r="BI671" s="146">
        <f>IF(N671="nulová",J671,0)</f>
        <v>0</v>
      </c>
      <c r="BJ671" s="16" t="s">
        <v>81</v>
      </c>
      <c r="BK671" s="146">
        <f>ROUND(I671*H671,2)</f>
        <v>0</v>
      </c>
      <c r="BL671" s="16" t="s">
        <v>224</v>
      </c>
      <c r="BM671" s="145" t="s">
        <v>654</v>
      </c>
    </row>
    <row r="672" spans="2:65" s="1" customFormat="1" ht="24.2" customHeight="1" x14ac:dyDescent="0.2">
      <c r="B672" s="31"/>
      <c r="C672" s="133" t="s">
        <v>479</v>
      </c>
      <c r="D672" s="133" t="s">
        <v>168</v>
      </c>
      <c r="E672" s="134" t="s">
        <v>778</v>
      </c>
      <c r="F672" s="135" t="s">
        <v>779</v>
      </c>
      <c r="G672" s="136" t="s">
        <v>203</v>
      </c>
      <c r="H672" s="137">
        <v>0.82199999999999995</v>
      </c>
      <c r="I672" s="138"/>
      <c r="J672" s="139">
        <f>ROUND(I672*H672,2)</f>
        <v>0</v>
      </c>
      <c r="K672" s="140"/>
      <c r="L672" s="31"/>
      <c r="M672" s="141" t="s">
        <v>1</v>
      </c>
      <c r="N672" s="142" t="s">
        <v>38</v>
      </c>
      <c r="P672" s="143">
        <f>O672*H672</f>
        <v>0</v>
      </c>
      <c r="Q672" s="143">
        <v>0</v>
      </c>
      <c r="R672" s="143">
        <f>Q672*H672</f>
        <v>0</v>
      </c>
      <c r="S672" s="143">
        <v>0</v>
      </c>
      <c r="T672" s="144">
        <f>S672*H672</f>
        <v>0</v>
      </c>
      <c r="AR672" s="145" t="s">
        <v>224</v>
      </c>
      <c r="AT672" s="145" t="s">
        <v>168</v>
      </c>
      <c r="AU672" s="145" t="s">
        <v>83</v>
      </c>
      <c r="AY672" s="16" t="s">
        <v>166</v>
      </c>
      <c r="BE672" s="146">
        <f>IF(N672="základní",J672,0)</f>
        <v>0</v>
      </c>
      <c r="BF672" s="146">
        <f>IF(N672="snížená",J672,0)</f>
        <v>0</v>
      </c>
      <c r="BG672" s="146">
        <f>IF(N672="zákl. přenesená",J672,0)</f>
        <v>0</v>
      </c>
      <c r="BH672" s="146">
        <f>IF(N672="sníž. přenesená",J672,0)</f>
        <v>0</v>
      </c>
      <c r="BI672" s="146">
        <f>IF(N672="nulová",J672,0)</f>
        <v>0</v>
      </c>
      <c r="BJ672" s="16" t="s">
        <v>81</v>
      </c>
      <c r="BK672" s="146">
        <f>ROUND(I672*H672,2)</f>
        <v>0</v>
      </c>
      <c r="BL672" s="16" t="s">
        <v>224</v>
      </c>
      <c r="BM672" s="145" t="s">
        <v>658</v>
      </c>
    </row>
    <row r="673" spans="2:65" s="11" customFormat="1" ht="22.9" customHeight="1" x14ac:dyDescent="0.2">
      <c r="B673" s="121"/>
      <c r="D673" s="122" t="s">
        <v>72</v>
      </c>
      <c r="E673" s="131" t="s">
        <v>781</v>
      </c>
      <c r="F673" s="131" t="s">
        <v>782</v>
      </c>
      <c r="I673" s="124"/>
      <c r="J673" s="132">
        <f>BK673</f>
        <v>0</v>
      </c>
      <c r="L673" s="121"/>
      <c r="M673" s="126"/>
      <c r="P673" s="127">
        <f>SUM(P674:P693)</f>
        <v>0</v>
      </c>
      <c r="R673" s="127">
        <f>SUM(R674:R693)</f>
        <v>0</v>
      </c>
      <c r="T673" s="128">
        <f>SUM(T674:T693)</f>
        <v>0</v>
      </c>
      <c r="AR673" s="122" t="s">
        <v>83</v>
      </c>
      <c r="AT673" s="129" t="s">
        <v>72</v>
      </c>
      <c r="AU673" s="129" t="s">
        <v>81</v>
      </c>
      <c r="AY673" s="122" t="s">
        <v>166</v>
      </c>
      <c r="BK673" s="130">
        <f>SUM(BK674:BK693)</f>
        <v>0</v>
      </c>
    </row>
    <row r="674" spans="2:65" s="1" customFormat="1" ht="21.75" customHeight="1" x14ac:dyDescent="0.2">
      <c r="B674" s="31"/>
      <c r="C674" s="133" t="s">
        <v>662</v>
      </c>
      <c r="D674" s="133" t="s">
        <v>168</v>
      </c>
      <c r="E674" s="134" t="s">
        <v>784</v>
      </c>
      <c r="F674" s="135" t="s">
        <v>785</v>
      </c>
      <c r="G674" s="136" t="s">
        <v>252</v>
      </c>
      <c r="H674" s="137">
        <v>87.921999999999997</v>
      </c>
      <c r="I674" s="138"/>
      <c r="J674" s="139">
        <f>ROUND(I674*H674,2)</f>
        <v>0</v>
      </c>
      <c r="K674" s="140"/>
      <c r="L674" s="31"/>
      <c r="M674" s="141" t="s">
        <v>1</v>
      </c>
      <c r="N674" s="142" t="s">
        <v>38</v>
      </c>
      <c r="P674" s="143">
        <f>O674*H674</f>
        <v>0</v>
      </c>
      <c r="Q674" s="143">
        <v>0</v>
      </c>
      <c r="R674" s="143">
        <f>Q674*H674</f>
        <v>0</v>
      </c>
      <c r="S674" s="143">
        <v>0</v>
      </c>
      <c r="T674" s="144">
        <f>S674*H674</f>
        <v>0</v>
      </c>
      <c r="AR674" s="145" t="s">
        <v>224</v>
      </c>
      <c r="AT674" s="145" t="s">
        <v>168</v>
      </c>
      <c r="AU674" s="145" t="s">
        <v>83</v>
      </c>
      <c r="AY674" s="16" t="s">
        <v>166</v>
      </c>
      <c r="BE674" s="146">
        <f>IF(N674="základní",J674,0)</f>
        <v>0</v>
      </c>
      <c r="BF674" s="146">
        <f>IF(N674="snížená",J674,0)</f>
        <v>0</v>
      </c>
      <c r="BG674" s="146">
        <f>IF(N674="zákl. přenesená",J674,0)</f>
        <v>0</v>
      </c>
      <c r="BH674" s="146">
        <f>IF(N674="sníž. přenesená",J674,0)</f>
        <v>0</v>
      </c>
      <c r="BI674" s="146">
        <f>IF(N674="nulová",J674,0)</f>
        <v>0</v>
      </c>
      <c r="BJ674" s="16" t="s">
        <v>81</v>
      </c>
      <c r="BK674" s="146">
        <f>ROUND(I674*H674,2)</f>
        <v>0</v>
      </c>
      <c r="BL674" s="16" t="s">
        <v>224</v>
      </c>
      <c r="BM674" s="145" t="s">
        <v>661</v>
      </c>
    </row>
    <row r="675" spans="2:65" s="12" customFormat="1" x14ac:dyDescent="0.2">
      <c r="B675" s="147"/>
      <c r="D675" s="148" t="s">
        <v>173</v>
      </c>
      <c r="E675" s="149" t="s">
        <v>1</v>
      </c>
      <c r="F675" s="150" t="s">
        <v>1100</v>
      </c>
      <c r="H675" s="151">
        <v>2.52</v>
      </c>
      <c r="I675" s="152"/>
      <c r="L675" s="147"/>
      <c r="M675" s="153"/>
      <c r="T675" s="154"/>
      <c r="AT675" s="149" t="s">
        <v>173</v>
      </c>
      <c r="AU675" s="149" t="s">
        <v>83</v>
      </c>
      <c r="AV675" s="12" t="s">
        <v>83</v>
      </c>
      <c r="AW675" s="12" t="s">
        <v>30</v>
      </c>
      <c r="AX675" s="12" t="s">
        <v>73</v>
      </c>
      <c r="AY675" s="149" t="s">
        <v>166</v>
      </c>
    </row>
    <row r="676" spans="2:65" s="12" customFormat="1" x14ac:dyDescent="0.2">
      <c r="B676" s="147"/>
      <c r="D676" s="148" t="s">
        <v>173</v>
      </c>
      <c r="E676" s="149" t="s">
        <v>1</v>
      </c>
      <c r="F676" s="150" t="s">
        <v>1101</v>
      </c>
      <c r="H676" s="151">
        <v>9.66</v>
      </c>
      <c r="I676" s="152"/>
      <c r="L676" s="147"/>
      <c r="M676" s="153"/>
      <c r="T676" s="154"/>
      <c r="AT676" s="149" t="s">
        <v>173</v>
      </c>
      <c r="AU676" s="149" t="s">
        <v>83</v>
      </c>
      <c r="AV676" s="12" t="s">
        <v>83</v>
      </c>
      <c r="AW676" s="12" t="s">
        <v>30</v>
      </c>
      <c r="AX676" s="12" t="s">
        <v>73</v>
      </c>
      <c r="AY676" s="149" t="s">
        <v>166</v>
      </c>
    </row>
    <row r="677" spans="2:65" s="12" customFormat="1" x14ac:dyDescent="0.2">
      <c r="B677" s="147"/>
      <c r="D677" s="148" t="s">
        <v>173</v>
      </c>
      <c r="E677" s="149" t="s">
        <v>1</v>
      </c>
      <c r="F677" s="150" t="s">
        <v>1102</v>
      </c>
      <c r="H677" s="151">
        <v>1.4</v>
      </c>
      <c r="I677" s="152"/>
      <c r="L677" s="147"/>
      <c r="M677" s="153"/>
      <c r="T677" s="154"/>
      <c r="AT677" s="149" t="s">
        <v>173</v>
      </c>
      <c r="AU677" s="149" t="s">
        <v>83</v>
      </c>
      <c r="AV677" s="12" t="s">
        <v>83</v>
      </c>
      <c r="AW677" s="12" t="s">
        <v>30</v>
      </c>
      <c r="AX677" s="12" t="s">
        <v>73</v>
      </c>
      <c r="AY677" s="149" t="s">
        <v>166</v>
      </c>
    </row>
    <row r="678" spans="2:65" s="12" customFormat="1" x14ac:dyDescent="0.2">
      <c r="B678" s="147"/>
      <c r="D678" s="148" t="s">
        <v>173</v>
      </c>
      <c r="E678" s="149" t="s">
        <v>1</v>
      </c>
      <c r="F678" s="150" t="s">
        <v>1103</v>
      </c>
      <c r="H678" s="151">
        <v>0.42</v>
      </c>
      <c r="I678" s="152"/>
      <c r="L678" s="147"/>
      <c r="M678" s="153"/>
      <c r="T678" s="154"/>
      <c r="AT678" s="149" t="s">
        <v>173</v>
      </c>
      <c r="AU678" s="149" t="s">
        <v>83</v>
      </c>
      <c r="AV678" s="12" t="s">
        <v>83</v>
      </c>
      <c r="AW678" s="12" t="s">
        <v>30</v>
      </c>
      <c r="AX678" s="12" t="s">
        <v>73</v>
      </c>
      <c r="AY678" s="149" t="s">
        <v>166</v>
      </c>
    </row>
    <row r="679" spans="2:65" s="12" customFormat="1" x14ac:dyDescent="0.2">
      <c r="B679" s="147"/>
      <c r="D679" s="148" t="s">
        <v>173</v>
      </c>
      <c r="E679" s="149" t="s">
        <v>1</v>
      </c>
      <c r="F679" s="150" t="s">
        <v>790</v>
      </c>
      <c r="H679" s="151">
        <v>0.5</v>
      </c>
      <c r="I679" s="152"/>
      <c r="L679" s="147"/>
      <c r="M679" s="153"/>
      <c r="T679" s="154"/>
      <c r="AT679" s="149" t="s">
        <v>173</v>
      </c>
      <c r="AU679" s="149" t="s">
        <v>83</v>
      </c>
      <c r="AV679" s="12" t="s">
        <v>83</v>
      </c>
      <c r="AW679" s="12" t="s">
        <v>30</v>
      </c>
      <c r="AX679" s="12" t="s">
        <v>73</v>
      </c>
      <c r="AY679" s="149" t="s">
        <v>166</v>
      </c>
    </row>
    <row r="680" spans="2:65" s="12" customFormat="1" x14ac:dyDescent="0.2">
      <c r="B680" s="147"/>
      <c r="D680" s="148" t="s">
        <v>173</v>
      </c>
      <c r="E680" s="149" t="s">
        <v>1</v>
      </c>
      <c r="F680" s="150" t="s">
        <v>1104</v>
      </c>
      <c r="H680" s="151">
        <v>4.41</v>
      </c>
      <c r="I680" s="152"/>
      <c r="L680" s="147"/>
      <c r="M680" s="153"/>
      <c r="T680" s="154"/>
      <c r="AT680" s="149" t="s">
        <v>173</v>
      </c>
      <c r="AU680" s="149" t="s">
        <v>83</v>
      </c>
      <c r="AV680" s="12" t="s">
        <v>83</v>
      </c>
      <c r="AW680" s="12" t="s">
        <v>30</v>
      </c>
      <c r="AX680" s="12" t="s">
        <v>73</v>
      </c>
      <c r="AY680" s="149" t="s">
        <v>166</v>
      </c>
    </row>
    <row r="681" spans="2:65" s="12" customFormat="1" x14ac:dyDescent="0.2">
      <c r="B681" s="147"/>
      <c r="D681" s="148" t="s">
        <v>173</v>
      </c>
      <c r="E681" s="149" t="s">
        <v>1</v>
      </c>
      <c r="F681" s="150" t="s">
        <v>1105</v>
      </c>
      <c r="H681" s="151">
        <v>4.2</v>
      </c>
      <c r="I681" s="152"/>
      <c r="L681" s="147"/>
      <c r="M681" s="153"/>
      <c r="T681" s="154"/>
      <c r="AT681" s="149" t="s">
        <v>173</v>
      </c>
      <c r="AU681" s="149" t="s">
        <v>83</v>
      </c>
      <c r="AV681" s="12" t="s">
        <v>83</v>
      </c>
      <c r="AW681" s="12" t="s">
        <v>30</v>
      </c>
      <c r="AX681" s="12" t="s">
        <v>73</v>
      </c>
      <c r="AY681" s="149" t="s">
        <v>166</v>
      </c>
    </row>
    <row r="682" spans="2:65" s="12" customFormat="1" x14ac:dyDescent="0.2">
      <c r="B682" s="147"/>
      <c r="D682" s="148" t="s">
        <v>173</v>
      </c>
      <c r="E682" s="149" t="s">
        <v>1</v>
      </c>
      <c r="F682" s="150" t="s">
        <v>1106</v>
      </c>
      <c r="H682" s="151">
        <v>1.4</v>
      </c>
      <c r="I682" s="152"/>
      <c r="L682" s="147"/>
      <c r="M682" s="153"/>
      <c r="T682" s="154"/>
      <c r="AT682" s="149" t="s">
        <v>173</v>
      </c>
      <c r="AU682" s="149" t="s">
        <v>83</v>
      </c>
      <c r="AV682" s="12" t="s">
        <v>83</v>
      </c>
      <c r="AW682" s="12" t="s">
        <v>30</v>
      </c>
      <c r="AX682" s="12" t="s">
        <v>73</v>
      </c>
      <c r="AY682" s="149" t="s">
        <v>166</v>
      </c>
    </row>
    <row r="683" spans="2:65" s="12" customFormat="1" x14ac:dyDescent="0.2">
      <c r="B683" s="147"/>
      <c r="D683" s="148" t="s">
        <v>173</v>
      </c>
      <c r="E683" s="149" t="s">
        <v>1</v>
      </c>
      <c r="F683" s="150" t="s">
        <v>1107</v>
      </c>
      <c r="H683" s="151">
        <v>3.36</v>
      </c>
      <c r="I683" s="152"/>
      <c r="L683" s="147"/>
      <c r="M683" s="153"/>
      <c r="T683" s="154"/>
      <c r="AT683" s="149" t="s">
        <v>173</v>
      </c>
      <c r="AU683" s="149" t="s">
        <v>83</v>
      </c>
      <c r="AV683" s="12" t="s">
        <v>83</v>
      </c>
      <c r="AW683" s="12" t="s">
        <v>30</v>
      </c>
      <c r="AX683" s="12" t="s">
        <v>73</v>
      </c>
      <c r="AY683" s="149" t="s">
        <v>166</v>
      </c>
    </row>
    <row r="684" spans="2:65" s="12" customFormat="1" x14ac:dyDescent="0.2">
      <c r="B684" s="147"/>
      <c r="D684" s="148" t="s">
        <v>173</v>
      </c>
      <c r="E684" s="149" t="s">
        <v>1</v>
      </c>
      <c r="F684" s="150" t="s">
        <v>1108</v>
      </c>
      <c r="H684" s="151">
        <v>1.2</v>
      </c>
      <c r="I684" s="152"/>
      <c r="L684" s="147"/>
      <c r="M684" s="153"/>
      <c r="T684" s="154"/>
      <c r="AT684" s="149" t="s">
        <v>173</v>
      </c>
      <c r="AU684" s="149" t="s">
        <v>83</v>
      </c>
      <c r="AV684" s="12" t="s">
        <v>83</v>
      </c>
      <c r="AW684" s="12" t="s">
        <v>30</v>
      </c>
      <c r="AX684" s="12" t="s">
        <v>73</v>
      </c>
      <c r="AY684" s="149" t="s">
        <v>166</v>
      </c>
    </row>
    <row r="685" spans="2:65" s="12" customFormat="1" x14ac:dyDescent="0.2">
      <c r="B685" s="147"/>
      <c r="D685" s="148" t="s">
        <v>173</v>
      </c>
      <c r="E685" s="149" t="s">
        <v>1</v>
      </c>
      <c r="F685" s="150" t="s">
        <v>1109</v>
      </c>
      <c r="H685" s="151">
        <v>2.1</v>
      </c>
      <c r="I685" s="152"/>
      <c r="L685" s="147"/>
      <c r="M685" s="153"/>
      <c r="T685" s="154"/>
      <c r="AT685" s="149" t="s">
        <v>173</v>
      </c>
      <c r="AU685" s="149" t="s">
        <v>83</v>
      </c>
      <c r="AV685" s="12" t="s">
        <v>83</v>
      </c>
      <c r="AW685" s="12" t="s">
        <v>30</v>
      </c>
      <c r="AX685" s="12" t="s">
        <v>73</v>
      </c>
      <c r="AY685" s="149" t="s">
        <v>166</v>
      </c>
    </row>
    <row r="686" spans="2:65" s="12" customFormat="1" x14ac:dyDescent="0.2">
      <c r="B686" s="147"/>
      <c r="D686" s="148" t="s">
        <v>173</v>
      </c>
      <c r="E686" s="149" t="s">
        <v>1</v>
      </c>
      <c r="F686" s="150" t="s">
        <v>1110</v>
      </c>
      <c r="H686" s="151">
        <v>1.26</v>
      </c>
      <c r="I686" s="152"/>
      <c r="L686" s="147"/>
      <c r="M686" s="153"/>
      <c r="T686" s="154"/>
      <c r="AT686" s="149" t="s">
        <v>173</v>
      </c>
      <c r="AU686" s="149" t="s">
        <v>83</v>
      </c>
      <c r="AV686" s="12" t="s">
        <v>83</v>
      </c>
      <c r="AW686" s="12" t="s">
        <v>30</v>
      </c>
      <c r="AX686" s="12" t="s">
        <v>73</v>
      </c>
      <c r="AY686" s="149" t="s">
        <v>166</v>
      </c>
    </row>
    <row r="687" spans="2:65" s="12" customFormat="1" x14ac:dyDescent="0.2">
      <c r="B687" s="147"/>
      <c r="D687" s="148" t="s">
        <v>173</v>
      </c>
      <c r="E687" s="149" t="s">
        <v>1</v>
      </c>
      <c r="F687" s="150" t="s">
        <v>1027</v>
      </c>
      <c r="H687" s="151">
        <v>2.5619999999999998</v>
      </c>
      <c r="I687" s="152"/>
      <c r="L687" s="147"/>
      <c r="M687" s="153"/>
      <c r="T687" s="154"/>
      <c r="AT687" s="149" t="s">
        <v>173</v>
      </c>
      <c r="AU687" s="149" t="s">
        <v>83</v>
      </c>
      <c r="AV687" s="12" t="s">
        <v>83</v>
      </c>
      <c r="AW687" s="12" t="s">
        <v>30</v>
      </c>
      <c r="AX687" s="12" t="s">
        <v>73</v>
      </c>
      <c r="AY687" s="149" t="s">
        <v>166</v>
      </c>
    </row>
    <row r="688" spans="2:65" s="12" customFormat="1" x14ac:dyDescent="0.2">
      <c r="B688" s="147"/>
      <c r="D688" s="148" t="s">
        <v>173</v>
      </c>
      <c r="E688" s="149" t="s">
        <v>1</v>
      </c>
      <c r="F688" s="150" t="s">
        <v>981</v>
      </c>
      <c r="H688" s="151">
        <v>0.84</v>
      </c>
      <c r="I688" s="152"/>
      <c r="L688" s="147"/>
      <c r="M688" s="153"/>
      <c r="T688" s="154"/>
      <c r="AT688" s="149" t="s">
        <v>173</v>
      </c>
      <c r="AU688" s="149" t="s">
        <v>83</v>
      </c>
      <c r="AV688" s="12" t="s">
        <v>83</v>
      </c>
      <c r="AW688" s="12" t="s">
        <v>30</v>
      </c>
      <c r="AX688" s="12" t="s">
        <v>73</v>
      </c>
      <c r="AY688" s="149" t="s">
        <v>166</v>
      </c>
    </row>
    <row r="689" spans="2:65" s="12" customFormat="1" x14ac:dyDescent="0.2">
      <c r="B689" s="147"/>
      <c r="D689" s="148" t="s">
        <v>173</v>
      </c>
      <c r="E689" s="149" t="s">
        <v>1</v>
      </c>
      <c r="F689" s="150" t="s">
        <v>1111</v>
      </c>
      <c r="H689" s="151">
        <v>3.99</v>
      </c>
      <c r="I689" s="152"/>
      <c r="L689" s="147"/>
      <c r="M689" s="153"/>
      <c r="T689" s="154"/>
      <c r="AT689" s="149" t="s">
        <v>173</v>
      </c>
      <c r="AU689" s="149" t="s">
        <v>83</v>
      </c>
      <c r="AV689" s="12" t="s">
        <v>83</v>
      </c>
      <c r="AW689" s="12" t="s">
        <v>30</v>
      </c>
      <c r="AX689" s="12" t="s">
        <v>73</v>
      </c>
      <c r="AY689" s="149" t="s">
        <v>166</v>
      </c>
    </row>
    <row r="690" spans="2:65" s="12" customFormat="1" x14ac:dyDescent="0.2">
      <c r="B690" s="147"/>
      <c r="D690" s="148" t="s">
        <v>173</v>
      </c>
      <c r="E690" s="149" t="s">
        <v>1</v>
      </c>
      <c r="F690" s="150" t="s">
        <v>1112</v>
      </c>
      <c r="H690" s="151">
        <v>21</v>
      </c>
      <c r="I690" s="152"/>
      <c r="L690" s="147"/>
      <c r="M690" s="153"/>
      <c r="T690" s="154"/>
      <c r="AT690" s="149" t="s">
        <v>173</v>
      </c>
      <c r="AU690" s="149" t="s">
        <v>83</v>
      </c>
      <c r="AV690" s="12" t="s">
        <v>83</v>
      </c>
      <c r="AW690" s="12" t="s">
        <v>30</v>
      </c>
      <c r="AX690" s="12" t="s">
        <v>73</v>
      </c>
      <c r="AY690" s="149" t="s">
        <v>166</v>
      </c>
    </row>
    <row r="691" spans="2:65" s="12" customFormat="1" x14ac:dyDescent="0.2">
      <c r="B691" s="147"/>
      <c r="D691" s="148" t="s">
        <v>173</v>
      </c>
      <c r="E691" s="149" t="s">
        <v>1</v>
      </c>
      <c r="F691" s="150" t="s">
        <v>793</v>
      </c>
      <c r="H691" s="151">
        <v>2.1</v>
      </c>
      <c r="I691" s="152"/>
      <c r="L691" s="147"/>
      <c r="M691" s="153"/>
      <c r="T691" s="154"/>
      <c r="AT691" s="149" t="s">
        <v>173</v>
      </c>
      <c r="AU691" s="149" t="s">
        <v>83</v>
      </c>
      <c r="AV691" s="12" t="s">
        <v>83</v>
      </c>
      <c r="AW691" s="12" t="s">
        <v>30</v>
      </c>
      <c r="AX691" s="12" t="s">
        <v>73</v>
      </c>
      <c r="AY691" s="149" t="s">
        <v>166</v>
      </c>
    </row>
    <row r="692" spans="2:65" s="12" customFormat="1" x14ac:dyDescent="0.2">
      <c r="B692" s="147"/>
      <c r="D692" s="148" t="s">
        <v>173</v>
      </c>
      <c r="E692" s="149" t="s">
        <v>1</v>
      </c>
      <c r="F692" s="150" t="s">
        <v>366</v>
      </c>
      <c r="H692" s="151">
        <v>25</v>
      </c>
      <c r="I692" s="152"/>
      <c r="L692" s="147"/>
      <c r="M692" s="153"/>
      <c r="T692" s="154"/>
      <c r="AT692" s="149" t="s">
        <v>173</v>
      </c>
      <c r="AU692" s="149" t="s">
        <v>83</v>
      </c>
      <c r="AV692" s="12" t="s">
        <v>83</v>
      </c>
      <c r="AW692" s="12" t="s">
        <v>30</v>
      </c>
      <c r="AX692" s="12" t="s">
        <v>73</v>
      </c>
      <c r="AY692" s="149" t="s">
        <v>166</v>
      </c>
    </row>
    <row r="693" spans="2:65" s="13" customFormat="1" x14ac:dyDescent="0.2">
      <c r="B693" s="155"/>
      <c r="D693" s="148" t="s">
        <v>173</v>
      </c>
      <c r="E693" s="156" t="s">
        <v>1</v>
      </c>
      <c r="F693" s="157" t="s">
        <v>186</v>
      </c>
      <c r="H693" s="158">
        <v>87.921999999999997</v>
      </c>
      <c r="I693" s="159"/>
      <c r="L693" s="155"/>
      <c r="M693" s="160"/>
      <c r="T693" s="161"/>
      <c r="AT693" s="156" t="s">
        <v>173</v>
      </c>
      <c r="AU693" s="156" t="s">
        <v>83</v>
      </c>
      <c r="AV693" s="13" t="s">
        <v>172</v>
      </c>
      <c r="AW693" s="13" t="s">
        <v>30</v>
      </c>
      <c r="AX693" s="13" t="s">
        <v>81</v>
      </c>
      <c r="AY693" s="156" t="s">
        <v>166</v>
      </c>
    </row>
    <row r="694" spans="2:65" s="11" customFormat="1" ht="22.9" customHeight="1" x14ac:dyDescent="0.2">
      <c r="B694" s="121"/>
      <c r="D694" s="122" t="s">
        <v>72</v>
      </c>
      <c r="E694" s="131" t="s">
        <v>804</v>
      </c>
      <c r="F694" s="131" t="s">
        <v>805</v>
      </c>
      <c r="I694" s="124"/>
      <c r="J694" s="132">
        <f>BK694</f>
        <v>0</v>
      </c>
      <c r="L694" s="121"/>
      <c r="M694" s="126"/>
      <c r="P694" s="127">
        <f>SUM(P695:P923)</f>
        <v>0</v>
      </c>
      <c r="R694" s="127">
        <f>SUM(R695:R923)</f>
        <v>0</v>
      </c>
      <c r="T694" s="128">
        <f>SUM(T695:T923)</f>
        <v>0</v>
      </c>
      <c r="AR694" s="122" t="s">
        <v>83</v>
      </c>
      <c r="AT694" s="129" t="s">
        <v>72</v>
      </c>
      <c r="AU694" s="129" t="s">
        <v>81</v>
      </c>
      <c r="AY694" s="122" t="s">
        <v>166</v>
      </c>
      <c r="BK694" s="130">
        <f>SUM(BK695:BK923)</f>
        <v>0</v>
      </c>
    </row>
    <row r="695" spans="2:65" s="1" customFormat="1" ht="24.2" customHeight="1" x14ac:dyDescent="0.2">
      <c r="B695" s="31"/>
      <c r="C695" s="133" t="s">
        <v>482</v>
      </c>
      <c r="D695" s="133" t="s">
        <v>168</v>
      </c>
      <c r="E695" s="134" t="s">
        <v>806</v>
      </c>
      <c r="F695" s="135" t="s">
        <v>807</v>
      </c>
      <c r="G695" s="136" t="s">
        <v>252</v>
      </c>
      <c r="H695" s="137">
        <v>178.179</v>
      </c>
      <c r="I695" s="138"/>
      <c r="J695" s="139">
        <f>ROUND(I695*H695,2)</f>
        <v>0</v>
      </c>
      <c r="K695" s="140"/>
      <c r="L695" s="31"/>
      <c r="M695" s="141" t="s">
        <v>1</v>
      </c>
      <c r="N695" s="142" t="s">
        <v>38</v>
      </c>
      <c r="P695" s="143">
        <f>O695*H695</f>
        <v>0</v>
      </c>
      <c r="Q695" s="143">
        <v>0</v>
      </c>
      <c r="R695" s="143">
        <f>Q695*H695</f>
        <v>0</v>
      </c>
      <c r="S695" s="143">
        <v>0</v>
      </c>
      <c r="T695" s="144">
        <f>S695*H695</f>
        <v>0</v>
      </c>
      <c r="AR695" s="145" t="s">
        <v>224</v>
      </c>
      <c r="AT695" s="145" t="s">
        <v>168</v>
      </c>
      <c r="AU695" s="145" t="s">
        <v>83</v>
      </c>
      <c r="AY695" s="16" t="s">
        <v>166</v>
      </c>
      <c r="BE695" s="146">
        <f>IF(N695="základní",J695,0)</f>
        <v>0</v>
      </c>
      <c r="BF695" s="146">
        <f>IF(N695="snížená",J695,0)</f>
        <v>0</v>
      </c>
      <c r="BG695" s="146">
        <f>IF(N695="zákl. přenesená",J695,0)</f>
        <v>0</v>
      </c>
      <c r="BH695" s="146">
        <f>IF(N695="sníž. přenesená",J695,0)</f>
        <v>0</v>
      </c>
      <c r="BI695" s="146">
        <f>IF(N695="nulová",J695,0)</f>
        <v>0</v>
      </c>
      <c r="BJ695" s="16" t="s">
        <v>81</v>
      </c>
      <c r="BK695" s="146">
        <f>ROUND(I695*H695,2)</f>
        <v>0</v>
      </c>
      <c r="BL695" s="16" t="s">
        <v>224</v>
      </c>
      <c r="BM695" s="145" t="s">
        <v>665</v>
      </c>
    </row>
    <row r="696" spans="2:65" s="12" customFormat="1" x14ac:dyDescent="0.2">
      <c r="B696" s="147"/>
      <c r="D696" s="148" t="s">
        <v>173</v>
      </c>
      <c r="E696" s="149" t="s">
        <v>1</v>
      </c>
      <c r="F696" s="150" t="s">
        <v>1035</v>
      </c>
      <c r="H696" s="151">
        <v>3.5640000000000001</v>
      </c>
      <c r="I696" s="152"/>
      <c r="L696" s="147"/>
      <c r="M696" s="153"/>
      <c r="T696" s="154"/>
      <c r="AT696" s="149" t="s">
        <v>173</v>
      </c>
      <c r="AU696" s="149" t="s">
        <v>83</v>
      </c>
      <c r="AV696" s="12" t="s">
        <v>83</v>
      </c>
      <c r="AW696" s="12" t="s">
        <v>30</v>
      </c>
      <c r="AX696" s="12" t="s">
        <v>73</v>
      </c>
      <c r="AY696" s="149" t="s">
        <v>166</v>
      </c>
    </row>
    <row r="697" spans="2:65" s="12" customFormat="1" x14ac:dyDescent="0.2">
      <c r="B697" s="147"/>
      <c r="D697" s="148" t="s">
        <v>173</v>
      </c>
      <c r="E697" s="149" t="s">
        <v>1</v>
      </c>
      <c r="F697" s="150" t="s">
        <v>1036</v>
      </c>
      <c r="H697" s="151">
        <v>13.662000000000001</v>
      </c>
      <c r="I697" s="152"/>
      <c r="L697" s="147"/>
      <c r="M697" s="153"/>
      <c r="T697" s="154"/>
      <c r="AT697" s="149" t="s">
        <v>173</v>
      </c>
      <c r="AU697" s="149" t="s">
        <v>83</v>
      </c>
      <c r="AV697" s="12" t="s">
        <v>83</v>
      </c>
      <c r="AW697" s="12" t="s">
        <v>30</v>
      </c>
      <c r="AX697" s="12" t="s">
        <v>73</v>
      </c>
      <c r="AY697" s="149" t="s">
        <v>166</v>
      </c>
    </row>
    <row r="698" spans="2:65" s="12" customFormat="1" x14ac:dyDescent="0.2">
      <c r="B698" s="147"/>
      <c r="D698" s="148" t="s">
        <v>173</v>
      </c>
      <c r="E698" s="149" t="s">
        <v>1</v>
      </c>
      <c r="F698" s="150" t="s">
        <v>1037</v>
      </c>
      <c r="H698" s="151">
        <v>3.8359999999999999</v>
      </c>
      <c r="I698" s="152"/>
      <c r="L698" s="147"/>
      <c r="M698" s="153"/>
      <c r="T698" s="154"/>
      <c r="AT698" s="149" t="s">
        <v>173</v>
      </c>
      <c r="AU698" s="149" t="s">
        <v>83</v>
      </c>
      <c r="AV698" s="12" t="s">
        <v>83</v>
      </c>
      <c r="AW698" s="12" t="s">
        <v>30</v>
      </c>
      <c r="AX698" s="12" t="s">
        <v>73</v>
      </c>
      <c r="AY698" s="149" t="s">
        <v>166</v>
      </c>
    </row>
    <row r="699" spans="2:65" s="12" customFormat="1" x14ac:dyDescent="0.2">
      <c r="B699" s="147"/>
      <c r="D699" s="148" t="s">
        <v>173</v>
      </c>
      <c r="E699" s="149" t="s">
        <v>1</v>
      </c>
      <c r="F699" s="150" t="s">
        <v>1038</v>
      </c>
      <c r="H699" s="151">
        <v>0.59399999999999997</v>
      </c>
      <c r="I699" s="152"/>
      <c r="L699" s="147"/>
      <c r="M699" s="153"/>
      <c r="T699" s="154"/>
      <c r="AT699" s="149" t="s">
        <v>173</v>
      </c>
      <c r="AU699" s="149" t="s">
        <v>83</v>
      </c>
      <c r="AV699" s="12" t="s">
        <v>83</v>
      </c>
      <c r="AW699" s="12" t="s">
        <v>30</v>
      </c>
      <c r="AX699" s="12" t="s">
        <v>73</v>
      </c>
      <c r="AY699" s="149" t="s">
        <v>166</v>
      </c>
    </row>
    <row r="700" spans="2:65" s="12" customFormat="1" x14ac:dyDescent="0.2">
      <c r="B700" s="147"/>
      <c r="D700" s="148" t="s">
        <v>173</v>
      </c>
      <c r="E700" s="149" t="s">
        <v>1</v>
      </c>
      <c r="F700" s="150" t="s">
        <v>1039</v>
      </c>
      <c r="H700" s="151">
        <v>1.37</v>
      </c>
      <c r="I700" s="152"/>
      <c r="L700" s="147"/>
      <c r="M700" s="153"/>
      <c r="T700" s="154"/>
      <c r="AT700" s="149" t="s">
        <v>173</v>
      </c>
      <c r="AU700" s="149" t="s">
        <v>83</v>
      </c>
      <c r="AV700" s="12" t="s">
        <v>83</v>
      </c>
      <c r="AW700" s="12" t="s">
        <v>30</v>
      </c>
      <c r="AX700" s="12" t="s">
        <v>73</v>
      </c>
      <c r="AY700" s="149" t="s">
        <v>166</v>
      </c>
    </row>
    <row r="701" spans="2:65" s="12" customFormat="1" x14ac:dyDescent="0.2">
      <c r="B701" s="147"/>
      <c r="D701" s="148" t="s">
        <v>173</v>
      </c>
      <c r="E701" s="149" t="s">
        <v>1</v>
      </c>
      <c r="F701" s="150" t="s">
        <v>1040</v>
      </c>
      <c r="H701" s="151">
        <v>0.69599999999999995</v>
      </c>
      <c r="I701" s="152"/>
      <c r="L701" s="147"/>
      <c r="M701" s="153"/>
      <c r="T701" s="154"/>
      <c r="AT701" s="149" t="s">
        <v>173</v>
      </c>
      <c r="AU701" s="149" t="s">
        <v>83</v>
      </c>
      <c r="AV701" s="12" t="s">
        <v>83</v>
      </c>
      <c r="AW701" s="12" t="s">
        <v>30</v>
      </c>
      <c r="AX701" s="12" t="s">
        <v>73</v>
      </c>
      <c r="AY701" s="149" t="s">
        <v>166</v>
      </c>
    </row>
    <row r="702" spans="2:65" s="12" customFormat="1" x14ac:dyDescent="0.2">
      <c r="B702" s="147"/>
      <c r="D702" s="148" t="s">
        <v>173</v>
      </c>
      <c r="E702" s="149" t="s">
        <v>1</v>
      </c>
      <c r="F702" s="150" t="s">
        <v>1019</v>
      </c>
      <c r="H702" s="151">
        <v>6.2370000000000001</v>
      </c>
      <c r="I702" s="152"/>
      <c r="L702" s="147"/>
      <c r="M702" s="153"/>
      <c r="T702" s="154"/>
      <c r="AT702" s="149" t="s">
        <v>173</v>
      </c>
      <c r="AU702" s="149" t="s">
        <v>83</v>
      </c>
      <c r="AV702" s="12" t="s">
        <v>83</v>
      </c>
      <c r="AW702" s="12" t="s">
        <v>30</v>
      </c>
      <c r="AX702" s="12" t="s">
        <v>73</v>
      </c>
      <c r="AY702" s="149" t="s">
        <v>166</v>
      </c>
    </row>
    <row r="703" spans="2:65" s="12" customFormat="1" x14ac:dyDescent="0.2">
      <c r="B703" s="147"/>
      <c r="D703" s="148" t="s">
        <v>173</v>
      </c>
      <c r="E703" s="149" t="s">
        <v>1</v>
      </c>
      <c r="F703" s="150" t="s">
        <v>1020</v>
      </c>
      <c r="H703" s="151">
        <v>5.94</v>
      </c>
      <c r="I703" s="152"/>
      <c r="L703" s="147"/>
      <c r="M703" s="153"/>
      <c r="T703" s="154"/>
      <c r="AT703" s="149" t="s">
        <v>173</v>
      </c>
      <c r="AU703" s="149" t="s">
        <v>83</v>
      </c>
      <c r="AV703" s="12" t="s">
        <v>83</v>
      </c>
      <c r="AW703" s="12" t="s">
        <v>30</v>
      </c>
      <c r="AX703" s="12" t="s">
        <v>73</v>
      </c>
      <c r="AY703" s="149" t="s">
        <v>166</v>
      </c>
    </row>
    <row r="704" spans="2:65" s="12" customFormat="1" x14ac:dyDescent="0.2">
      <c r="B704" s="147"/>
      <c r="D704" s="148" t="s">
        <v>173</v>
      </c>
      <c r="E704" s="149" t="s">
        <v>1</v>
      </c>
      <c r="F704" s="150" t="s">
        <v>1041</v>
      </c>
      <c r="H704" s="151">
        <v>3.8359999999999999</v>
      </c>
      <c r="I704" s="152"/>
      <c r="L704" s="147"/>
      <c r="M704" s="153"/>
      <c r="T704" s="154"/>
      <c r="AT704" s="149" t="s">
        <v>173</v>
      </c>
      <c r="AU704" s="149" t="s">
        <v>83</v>
      </c>
      <c r="AV704" s="12" t="s">
        <v>83</v>
      </c>
      <c r="AW704" s="12" t="s">
        <v>30</v>
      </c>
      <c r="AX704" s="12" t="s">
        <v>73</v>
      </c>
      <c r="AY704" s="149" t="s">
        <v>166</v>
      </c>
    </row>
    <row r="705" spans="2:51" s="12" customFormat="1" x14ac:dyDescent="0.2">
      <c r="B705" s="147"/>
      <c r="D705" s="148" t="s">
        <v>173</v>
      </c>
      <c r="E705" s="149" t="s">
        <v>1</v>
      </c>
      <c r="F705" s="150" t="s">
        <v>1042</v>
      </c>
      <c r="H705" s="151">
        <v>4.7519999999999998</v>
      </c>
      <c r="I705" s="152"/>
      <c r="L705" s="147"/>
      <c r="M705" s="153"/>
      <c r="T705" s="154"/>
      <c r="AT705" s="149" t="s">
        <v>173</v>
      </c>
      <c r="AU705" s="149" t="s">
        <v>83</v>
      </c>
      <c r="AV705" s="12" t="s">
        <v>83</v>
      </c>
      <c r="AW705" s="12" t="s">
        <v>30</v>
      </c>
      <c r="AX705" s="12" t="s">
        <v>73</v>
      </c>
      <c r="AY705" s="149" t="s">
        <v>166</v>
      </c>
    </row>
    <row r="706" spans="2:51" s="12" customFormat="1" x14ac:dyDescent="0.2">
      <c r="B706" s="147"/>
      <c r="D706" s="148" t="s">
        <v>173</v>
      </c>
      <c r="E706" s="149" t="s">
        <v>1</v>
      </c>
      <c r="F706" s="150" t="s">
        <v>1043</v>
      </c>
      <c r="H706" s="151">
        <v>3.2879999999999998</v>
      </c>
      <c r="I706" s="152"/>
      <c r="L706" s="147"/>
      <c r="M706" s="153"/>
      <c r="T706" s="154"/>
      <c r="AT706" s="149" t="s">
        <v>173</v>
      </c>
      <c r="AU706" s="149" t="s">
        <v>83</v>
      </c>
      <c r="AV706" s="12" t="s">
        <v>83</v>
      </c>
      <c r="AW706" s="12" t="s">
        <v>30</v>
      </c>
      <c r="AX706" s="12" t="s">
        <v>73</v>
      </c>
      <c r="AY706" s="149" t="s">
        <v>166</v>
      </c>
    </row>
    <row r="707" spans="2:51" s="12" customFormat="1" x14ac:dyDescent="0.2">
      <c r="B707" s="147"/>
      <c r="D707" s="148" t="s">
        <v>173</v>
      </c>
      <c r="E707" s="149" t="s">
        <v>1</v>
      </c>
      <c r="F707" s="150" t="s">
        <v>1044</v>
      </c>
      <c r="H707" s="151">
        <v>2.97</v>
      </c>
      <c r="I707" s="152"/>
      <c r="L707" s="147"/>
      <c r="M707" s="153"/>
      <c r="T707" s="154"/>
      <c r="AT707" s="149" t="s">
        <v>173</v>
      </c>
      <c r="AU707" s="149" t="s">
        <v>83</v>
      </c>
      <c r="AV707" s="12" t="s">
        <v>83</v>
      </c>
      <c r="AW707" s="12" t="s">
        <v>30</v>
      </c>
      <c r="AX707" s="12" t="s">
        <v>73</v>
      </c>
      <c r="AY707" s="149" t="s">
        <v>166</v>
      </c>
    </row>
    <row r="708" spans="2:51" s="12" customFormat="1" x14ac:dyDescent="0.2">
      <c r="B708" s="147"/>
      <c r="D708" s="148" t="s">
        <v>173</v>
      </c>
      <c r="E708" s="149" t="s">
        <v>1</v>
      </c>
      <c r="F708" s="150" t="s">
        <v>1045</v>
      </c>
      <c r="H708" s="151">
        <v>0.87</v>
      </c>
      <c r="I708" s="152"/>
      <c r="L708" s="147"/>
      <c r="M708" s="153"/>
      <c r="T708" s="154"/>
      <c r="AT708" s="149" t="s">
        <v>173</v>
      </c>
      <c r="AU708" s="149" t="s">
        <v>83</v>
      </c>
      <c r="AV708" s="12" t="s">
        <v>83</v>
      </c>
      <c r="AW708" s="12" t="s">
        <v>30</v>
      </c>
      <c r="AX708" s="12" t="s">
        <v>73</v>
      </c>
      <c r="AY708" s="149" t="s">
        <v>166</v>
      </c>
    </row>
    <row r="709" spans="2:51" s="12" customFormat="1" x14ac:dyDescent="0.2">
      <c r="B709" s="147"/>
      <c r="D709" s="148" t="s">
        <v>173</v>
      </c>
      <c r="E709" s="149" t="s">
        <v>1</v>
      </c>
      <c r="F709" s="150" t="s">
        <v>1046</v>
      </c>
      <c r="H709" s="151">
        <v>4.6980000000000004</v>
      </c>
      <c r="I709" s="152"/>
      <c r="L709" s="147"/>
      <c r="M709" s="153"/>
      <c r="T709" s="154"/>
      <c r="AT709" s="149" t="s">
        <v>173</v>
      </c>
      <c r="AU709" s="149" t="s">
        <v>83</v>
      </c>
      <c r="AV709" s="12" t="s">
        <v>83</v>
      </c>
      <c r="AW709" s="12" t="s">
        <v>30</v>
      </c>
      <c r="AX709" s="12" t="s">
        <v>73</v>
      </c>
      <c r="AY709" s="149" t="s">
        <v>166</v>
      </c>
    </row>
    <row r="710" spans="2:51" s="12" customFormat="1" x14ac:dyDescent="0.2">
      <c r="B710" s="147"/>
      <c r="D710" s="148" t="s">
        <v>173</v>
      </c>
      <c r="E710" s="149" t="s">
        <v>1</v>
      </c>
      <c r="F710" s="150" t="s">
        <v>1025</v>
      </c>
      <c r="H710" s="151">
        <v>1.782</v>
      </c>
      <c r="I710" s="152"/>
      <c r="L710" s="147"/>
      <c r="M710" s="153"/>
      <c r="T710" s="154"/>
      <c r="AT710" s="149" t="s">
        <v>173</v>
      </c>
      <c r="AU710" s="149" t="s">
        <v>83</v>
      </c>
      <c r="AV710" s="12" t="s">
        <v>83</v>
      </c>
      <c r="AW710" s="12" t="s">
        <v>30</v>
      </c>
      <c r="AX710" s="12" t="s">
        <v>73</v>
      </c>
      <c r="AY710" s="149" t="s">
        <v>166</v>
      </c>
    </row>
    <row r="711" spans="2:51" s="12" customFormat="1" x14ac:dyDescent="0.2">
      <c r="B711" s="147"/>
      <c r="D711" s="148" t="s">
        <v>173</v>
      </c>
      <c r="E711" s="149" t="s">
        <v>1</v>
      </c>
      <c r="F711" s="150" t="s">
        <v>1047</v>
      </c>
      <c r="H711" s="151">
        <v>1.653</v>
      </c>
      <c r="I711" s="152"/>
      <c r="L711" s="147"/>
      <c r="M711" s="153"/>
      <c r="T711" s="154"/>
      <c r="AT711" s="149" t="s">
        <v>173</v>
      </c>
      <c r="AU711" s="149" t="s">
        <v>83</v>
      </c>
      <c r="AV711" s="12" t="s">
        <v>83</v>
      </c>
      <c r="AW711" s="12" t="s">
        <v>30</v>
      </c>
      <c r="AX711" s="12" t="s">
        <v>73</v>
      </c>
      <c r="AY711" s="149" t="s">
        <v>166</v>
      </c>
    </row>
    <row r="712" spans="2:51" s="12" customFormat="1" x14ac:dyDescent="0.2">
      <c r="B712" s="147"/>
      <c r="D712" s="148" t="s">
        <v>173</v>
      </c>
      <c r="E712" s="149" t="s">
        <v>1</v>
      </c>
      <c r="F712" s="150" t="s">
        <v>1078</v>
      </c>
      <c r="H712" s="151">
        <v>23.76</v>
      </c>
      <c r="I712" s="152"/>
      <c r="L712" s="147"/>
      <c r="M712" s="153"/>
      <c r="T712" s="154"/>
      <c r="AT712" s="149" t="s">
        <v>173</v>
      </c>
      <c r="AU712" s="149" t="s">
        <v>83</v>
      </c>
      <c r="AV712" s="12" t="s">
        <v>83</v>
      </c>
      <c r="AW712" s="12" t="s">
        <v>30</v>
      </c>
      <c r="AX712" s="12" t="s">
        <v>73</v>
      </c>
      <c r="AY712" s="149" t="s">
        <v>166</v>
      </c>
    </row>
    <row r="713" spans="2:51" s="12" customFormat="1" x14ac:dyDescent="0.2">
      <c r="B713" s="147"/>
      <c r="D713" s="148" t="s">
        <v>173</v>
      </c>
      <c r="E713" s="149" t="s">
        <v>1</v>
      </c>
      <c r="F713" s="150" t="s">
        <v>305</v>
      </c>
      <c r="H713" s="151">
        <v>-7.92</v>
      </c>
      <c r="I713" s="152"/>
      <c r="L713" s="147"/>
      <c r="M713" s="153"/>
      <c r="T713" s="154"/>
      <c r="AT713" s="149" t="s">
        <v>173</v>
      </c>
      <c r="AU713" s="149" t="s">
        <v>83</v>
      </c>
      <c r="AV713" s="12" t="s">
        <v>83</v>
      </c>
      <c r="AW713" s="12" t="s">
        <v>30</v>
      </c>
      <c r="AX713" s="12" t="s">
        <v>73</v>
      </c>
      <c r="AY713" s="149" t="s">
        <v>166</v>
      </c>
    </row>
    <row r="714" spans="2:51" s="12" customFormat="1" x14ac:dyDescent="0.2">
      <c r="B714" s="147"/>
      <c r="D714" s="148" t="s">
        <v>173</v>
      </c>
      <c r="E714" s="149" t="s">
        <v>1</v>
      </c>
      <c r="F714" s="150" t="s">
        <v>919</v>
      </c>
      <c r="H714" s="151">
        <v>7.7220000000000004</v>
      </c>
      <c r="I714" s="152"/>
      <c r="L714" s="147"/>
      <c r="M714" s="153"/>
      <c r="T714" s="154"/>
      <c r="AT714" s="149" t="s">
        <v>173</v>
      </c>
      <c r="AU714" s="149" t="s">
        <v>83</v>
      </c>
      <c r="AV714" s="12" t="s">
        <v>83</v>
      </c>
      <c r="AW714" s="12" t="s">
        <v>30</v>
      </c>
      <c r="AX714" s="12" t="s">
        <v>73</v>
      </c>
      <c r="AY714" s="149" t="s">
        <v>166</v>
      </c>
    </row>
    <row r="715" spans="2:51" s="12" customFormat="1" x14ac:dyDescent="0.2">
      <c r="B715" s="147"/>
      <c r="D715" s="148" t="s">
        <v>173</v>
      </c>
      <c r="E715" s="149" t="s">
        <v>1</v>
      </c>
      <c r="F715" s="150" t="s">
        <v>920</v>
      </c>
      <c r="H715" s="151">
        <v>-4.3339999999999996</v>
      </c>
      <c r="I715" s="152"/>
      <c r="L715" s="147"/>
      <c r="M715" s="153"/>
      <c r="T715" s="154"/>
      <c r="AT715" s="149" t="s">
        <v>173</v>
      </c>
      <c r="AU715" s="149" t="s">
        <v>83</v>
      </c>
      <c r="AV715" s="12" t="s">
        <v>83</v>
      </c>
      <c r="AW715" s="12" t="s">
        <v>30</v>
      </c>
      <c r="AX715" s="12" t="s">
        <v>73</v>
      </c>
      <c r="AY715" s="149" t="s">
        <v>166</v>
      </c>
    </row>
    <row r="716" spans="2:51" s="12" customFormat="1" x14ac:dyDescent="0.2">
      <c r="B716" s="147"/>
      <c r="D716" s="148" t="s">
        <v>173</v>
      </c>
      <c r="E716" s="149" t="s">
        <v>1</v>
      </c>
      <c r="F716" s="150" t="s">
        <v>1048</v>
      </c>
      <c r="H716" s="151">
        <v>16.335000000000001</v>
      </c>
      <c r="I716" s="152"/>
      <c r="L716" s="147"/>
      <c r="M716" s="153"/>
      <c r="T716" s="154"/>
      <c r="AT716" s="149" t="s">
        <v>173</v>
      </c>
      <c r="AU716" s="149" t="s">
        <v>83</v>
      </c>
      <c r="AV716" s="12" t="s">
        <v>83</v>
      </c>
      <c r="AW716" s="12" t="s">
        <v>30</v>
      </c>
      <c r="AX716" s="12" t="s">
        <v>73</v>
      </c>
      <c r="AY716" s="149" t="s">
        <v>166</v>
      </c>
    </row>
    <row r="717" spans="2:51" s="12" customFormat="1" x14ac:dyDescent="0.2">
      <c r="B717" s="147"/>
      <c r="D717" s="148" t="s">
        <v>173</v>
      </c>
      <c r="E717" s="149" t="s">
        <v>1</v>
      </c>
      <c r="F717" s="150" t="s">
        <v>305</v>
      </c>
      <c r="H717" s="151">
        <v>-7.92</v>
      </c>
      <c r="I717" s="152"/>
      <c r="L717" s="147"/>
      <c r="M717" s="153"/>
      <c r="T717" s="154"/>
      <c r="AT717" s="149" t="s">
        <v>173</v>
      </c>
      <c r="AU717" s="149" t="s">
        <v>83</v>
      </c>
      <c r="AV717" s="12" t="s">
        <v>83</v>
      </c>
      <c r="AW717" s="12" t="s">
        <v>30</v>
      </c>
      <c r="AX717" s="12" t="s">
        <v>73</v>
      </c>
      <c r="AY717" s="149" t="s">
        <v>166</v>
      </c>
    </row>
    <row r="718" spans="2:51" s="12" customFormat="1" x14ac:dyDescent="0.2">
      <c r="B718" s="147"/>
      <c r="D718" s="148" t="s">
        <v>173</v>
      </c>
      <c r="E718" s="149" t="s">
        <v>1</v>
      </c>
      <c r="F718" s="150" t="s">
        <v>1049</v>
      </c>
      <c r="H718" s="151">
        <v>72.468000000000004</v>
      </c>
      <c r="I718" s="152"/>
      <c r="L718" s="147"/>
      <c r="M718" s="153"/>
      <c r="T718" s="154"/>
      <c r="AT718" s="149" t="s">
        <v>173</v>
      </c>
      <c r="AU718" s="149" t="s">
        <v>83</v>
      </c>
      <c r="AV718" s="12" t="s">
        <v>83</v>
      </c>
      <c r="AW718" s="12" t="s">
        <v>30</v>
      </c>
      <c r="AX718" s="12" t="s">
        <v>73</v>
      </c>
      <c r="AY718" s="149" t="s">
        <v>166</v>
      </c>
    </row>
    <row r="719" spans="2:51" s="12" customFormat="1" x14ac:dyDescent="0.2">
      <c r="B719" s="147"/>
      <c r="D719" s="148" t="s">
        <v>173</v>
      </c>
      <c r="E719" s="149" t="s">
        <v>1</v>
      </c>
      <c r="F719" s="150" t="s">
        <v>1050</v>
      </c>
      <c r="H719" s="151">
        <v>-31.68</v>
      </c>
      <c r="I719" s="152"/>
      <c r="L719" s="147"/>
      <c r="M719" s="153"/>
      <c r="T719" s="154"/>
      <c r="AT719" s="149" t="s">
        <v>173</v>
      </c>
      <c r="AU719" s="149" t="s">
        <v>83</v>
      </c>
      <c r="AV719" s="12" t="s">
        <v>83</v>
      </c>
      <c r="AW719" s="12" t="s">
        <v>30</v>
      </c>
      <c r="AX719" s="12" t="s">
        <v>73</v>
      </c>
      <c r="AY719" s="149" t="s">
        <v>166</v>
      </c>
    </row>
    <row r="720" spans="2:51" s="12" customFormat="1" x14ac:dyDescent="0.2">
      <c r="B720" s="147"/>
      <c r="D720" s="148" t="s">
        <v>173</v>
      </c>
      <c r="E720" s="149" t="s">
        <v>1</v>
      </c>
      <c r="F720" s="150" t="s">
        <v>372</v>
      </c>
      <c r="H720" s="151">
        <v>50</v>
      </c>
      <c r="I720" s="152"/>
      <c r="L720" s="147"/>
      <c r="M720" s="153"/>
      <c r="T720" s="154"/>
      <c r="AT720" s="149" t="s">
        <v>173</v>
      </c>
      <c r="AU720" s="149" t="s">
        <v>83</v>
      </c>
      <c r="AV720" s="12" t="s">
        <v>83</v>
      </c>
      <c r="AW720" s="12" t="s">
        <v>30</v>
      </c>
      <c r="AX720" s="12" t="s">
        <v>73</v>
      </c>
      <c r="AY720" s="149" t="s">
        <v>166</v>
      </c>
    </row>
    <row r="721" spans="2:65" s="13" customFormat="1" x14ac:dyDescent="0.2">
      <c r="B721" s="155"/>
      <c r="D721" s="148" t="s">
        <v>173</v>
      </c>
      <c r="E721" s="156" t="s">
        <v>1</v>
      </c>
      <c r="F721" s="157" t="s">
        <v>186</v>
      </c>
      <c r="H721" s="158">
        <v>178.17899999999997</v>
      </c>
      <c r="I721" s="159"/>
      <c r="L721" s="155"/>
      <c r="M721" s="160"/>
      <c r="T721" s="161"/>
      <c r="AT721" s="156" t="s">
        <v>173</v>
      </c>
      <c r="AU721" s="156" t="s">
        <v>83</v>
      </c>
      <c r="AV721" s="13" t="s">
        <v>172</v>
      </c>
      <c r="AW721" s="13" t="s">
        <v>30</v>
      </c>
      <c r="AX721" s="13" t="s">
        <v>81</v>
      </c>
      <c r="AY721" s="156" t="s">
        <v>166</v>
      </c>
    </row>
    <row r="722" spans="2:65" s="1" customFormat="1" ht="24.2" customHeight="1" x14ac:dyDescent="0.2">
      <c r="B722" s="31"/>
      <c r="C722" s="133" t="s">
        <v>670</v>
      </c>
      <c r="D722" s="133" t="s">
        <v>168</v>
      </c>
      <c r="E722" s="134" t="s">
        <v>810</v>
      </c>
      <c r="F722" s="135" t="s">
        <v>811</v>
      </c>
      <c r="G722" s="136" t="s">
        <v>252</v>
      </c>
      <c r="H722" s="137">
        <v>178.179</v>
      </c>
      <c r="I722" s="138"/>
      <c r="J722" s="139">
        <f>ROUND(I722*H722,2)</f>
        <v>0</v>
      </c>
      <c r="K722" s="140"/>
      <c r="L722" s="31"/>
      <c r="M722" s="141" t="s">
        <v>1</v>
      </c>
      <c r="N722" s="142" t="s">
        <v>38</v>
      </c>
      <c r="P722" s="143">
        <f>O722*H722</f>
        <v>0</v>
      </c>
      <c r="Q722" s="143">
        <v>0</v>
      </c>
      <c r="R722" s="143">
        <f>Q722*H722</f>
        <v>0</v>
      </c>
      <c r="S722" s="143">
        <v>0</v>
      </c>
      <c r="T722" s="144">
        <f>S722*H722</f>
        <v>0</v>
      </c>
      <c r="AR722" s="145" t="s">
        <v>224</v>
      </c>
      <c r="AT722" s="145" t="s">
        <v>168</v>
      </c>
      <c r="AU722" s="145" t="s">
        <v>83</v>
      </c>
      <c r="AY722" s="16" t="s">
        <v>166</v>
      </c>
      <c r="BE722" s="146">
        <f>IF(N722="základní",J722,0)</f>
        <v>0</v>
      </c>
      <c r="BF722" s="146">
        <f>IF(N722="snížená",J722,0)</f>
        <v>0</v>
      </c>
      <c r="BG722" s="146">
        <f>IF(N722="zákl. přenesená",J722,0)</f>
        <v>0</v>
      </c>
      <c r="BH722" s="146">
        <f>IF(N722="sníž. přenesená",J722,0)</f>
        <v>0</v>
      </c>
      <c r="BI722" s="146">
        <f>IF(N722="nulová",J722,0)</f>
        <v>0</v>
      </c>
      <c r="BJ722" s="16" t="s">
        <v>81</v>
      </c>
      <c r="BK722" s="146">
        <f>ROUND(I722*H722,2)</f>
        <v>0</v>
      </c>
      <c r="BL722" s="16" t="s">
        <v>224</v>
      </c>
      <c r="BM722" s="145" t="s">
        <v>668</v>
      </c>
    </row>
    <row r="723" spans="2:65" s="12" customFormat="1" x14ac:dyDescent="0.2">
      <c r="B723" s="147"/>
      <c r="D723" s="148" t="s">
        <v>173</v>
      </c>
      <c r="E723" s="149" t="s">
        <v>1</v>
      </c>
      <c r="F723" s="150" t="s">
        <v>1035</v>
      </c>
      <c r="H723" s="151">
        <v>3.5640000000000001</v>
      </c>
      <c r="I723" s="152"/>
      <c r="L723" s="147"/>
      <c r="M723" s="153"/>
      <c r="T723" s="154"/>
      <c r="AT723" s="149" t="s">
        <v>173</v>
      </c>
      <c r="AU723" s="149" t="s">
        <v>83</v>
      </c>
      <c r="AV723" s="12" t="s">
        <v>83</v>
      </c>
      <c r="AW723" s="12" t="s">
        <v>30</v>
      </c>
      <c r="AX723" s="12" t="s">
        <v>73</v>
      </c>
      <c r="AY723" s="149" t="s">
        <v>166</v>
      </c>
    </row>
    <row r="724" spans="2:65" s="12" customFormat="1" x14ac:dyDescent="0.2">
      <c r="B724" s="147"/>
      <c r="D724" s="148" t="s">
        <v>173</v>
      </c>
      <c r="E724" s="149" t="s">
        <v>1</v>
      </c>
      <c r="F724" s="150" t="s">
        <v>1036</v>
      </c>
      <c r="H724" s="151">
        <v>13.662000000000001</v>
      </c>
      <c r="I724" s="152"/>
      <c r="L724" s="147"/>
      <c r="M724" s="153"/>
      <c r="T724" s="154"/>
      <c r="AT724" s="149" t="s">
        <v>173</v>
      </c>
      <c r="AU724" s="149" t="s">
        <v>83</v>
      </c>
      <c r="AV724" s="12" t="s">
        <v>83</v>
      </c>
      <c r="AW724" s="12" t="s">
        <v>30</v>
      </c>
      <c r="AX724" s="12" t="s">
        <v>73</v>
      </c>
      <c r="AY724" s="149" t="s">
        <v>166</v>
      </c>
    </row>
    <row r="725" spans="2:65" s="12" customFormat="1" x14ac:dyDescent="0.2">
      <c r="B725" s="147"/>
      <c r="D725" s="148" t="s">
        <v>173</v>
      </c>
      <c r="E725" s="149" t="s">
        <v>1</v>
      </c>
      <c r="F725" s="150" t="s">
        <v>1037</v>
      </c>
      <c r="H725" s="151">
        <v>3.8359999999999999</v>
      </c>
      <c r="I725" s="152"/>
      <c r="L725" s="147"/>
      <c r="M725" s="153"/>
      <c r="T725" s="154"/>
      <c r="AT725" s="149" t="s">
        <v>173</v>
      </c>
      <c r="AU725" s="149" t="s">
        <v>83</v>
      </c>
      <c r="AV725" s="12" t="s">
        <v>83</v>
      </c>
      <c r="AW725" s="12" t="s">
        <v>30</v>
      </c>
      <c r="AX725" s="12" t="s">
        <v>73</v>
      </c>
      <c r="AY725" s="149" t="s">
        <v>166</v>
      </c>
    </row>
    <row r="726" spans="2:65" s="12" customFormat="1" x14ac:dyDescent="0.2">
      <c r="B726" s="147"/>
      <c r="D726" s="148" t="s">
        <v>173</v>
      </c>
      <c r="E726" s="149" t="s">
        <v>1</v>
      </c>
      <c r="F726" s="150" t="s">
        <v>1038</v>
      </c>
      <c r="H726" s="151">
        <v>0.59399999999999997</v>
      </c>
      <c r="I726" s="152"/>
      <c r="L726" s="147"/>
      <c r="M726" s="153"/>
      <c r="T726" s="154"/>
      <c r="AT726" s="149" t="s">
        <v>173</v>
      </c>
      <c r="AU726" s="149" t="s">
        <v>83</v>
      </c>
      <c r="AV726" s="12" t="s">
        <v>83</v>
      </c>
      <c r="AW726" s="12" t="s">
        <v>30</v>
      </c>
      <c r="AX726" s="12" t="s">
        <v>73</v>
      </c>
      <c r="AY726" s="149" t="s">
        <v>166</v>
      </c>
    </row>
    <row r="727" spans="2:65" s="12" customFormat="1" x14ac:dyDescent="0.2">
      <c r="B727" s="147"/>
      <c r="D727" s="148" t="s">
        <v>173</v>
      </c>
      <c r="E727" s="149" t="s">
        <v>1</v>
      </c>
      <c r="F727" s="150" t="s">
        <v>1039</v>
      </c>
      <c r="H727" s="151">
        <v>1.37</v>
      </c>
      <c r="I727" s="152"/>
      <c r="L727" s="147"/>
      <c r="M727" s="153"/>
      <c r="T727" s="154"/>
      <c r="AT727" s="149" t="s">
        <v>173</v>
      </c>
      <c r="AU727" s="149" t="s">
        <v>83</v>
      </c>
      <c r="AV727" s="12" t="s">
        <v>83</v>
      </c>
      <c r="AW727" s="12" t="s">
        <v>30</v>
      </c>
      <c r="AX727" s="12" t="s">
        <v>73</v>
      </c>
      <c r="AY727" s="149" t="s">
        <v>166</v>
      </c>
    </row>
    <row r="728" spans="2:65" s="12" customFormat="1" x14ac:dyDescent="0.2">
      <c r="B728" s="147"/>
      <c r="D728" s="148" t="s">
        <v>173</v>
      </c>
      <c r="E728" s="149" t="s">
        <v>1</v>
      </c>
      <c r="F728" s="150" t="s">
        <v>1040</v>
      </c>
      <c r="H728" s="151">
        <v>0.69599999999999995</v>
      </c>
      <c r="I728" s="152"/>
      <c r="L728" s="147"/>
      <c r="M728" s="153"/>
      <c r="T728" s="154"/>
      <c r="AT728" s="149" t="s">
        <v>173</v>
      </c>
      <c r="AU728" s="149" t="s">
        <v>83</v>
      </c>
      <c r="AV728" s="12" t="s">
        <v>83</v>
      </c>
      <c r="AW728" s="12" t="s">
        <v>30</v>
      </c>
      <c r="AX728" s="12" t="s">
        <v>73</v>
      </c>
      <c r="AY728" s="149" t="s">
        <v>166</v>
      </c>
    </row>
    <row r="729" spans="2:65" s="12" customFormat="1" x14ac:dyDescent="0.2">
      <c r="B729" s="147"/>
      <c r="D729" s="148" t="s">
        <v>173</v>
      </c>
      <c r="E729" s="149" t="s">
        <v>1</v>
      </c>
      <c r="F729" s="150" t="s">
        <v>1019</v>
      </c>
      <c r="H729" s="151">
        <v>6.2370000000000001</v>
      </c>
      <c r="I729" s="152"/>
      <c r="L729" s="147"/>
      <c r="M729" s="153"/>
      <c r="T729" s="154"/>
      <c r="AT729" s="149" t="s">
        <v>173</v>
      </c>
      <c r="AU729" s="149" t="s">
        <v>83</v>
      </c>
      <c r="AV729" s="12" t="s">
        <v>83</v>
      </c>
      <c r="AW729" s="12" t="s">
        <v>30</v>
      </c>
      <c r="AX729" s="12" t="s">
        <v>73</v>
      </c>
      <c r="AY729" s="149" t="s">
        <v>166</v>
      </c>
    </row>
    <row r="730" spans="2:65" s="12" customFormat="1" x14ac:dyDescent="0.2">
      <c r="B730" s="147"/>
      <c r="D730" s="148" t="s">
        <v>173</v>
      </c>
      <c r="E730" s="149" t="s">
        <v>1</v>
      </c>
      <c r="F730" s="150" t="s">
        <v>1020</v>
      </c>
      <c r="H730" s="151">
        <v>5.94</v>
      </c>
      <c r="I730" s="152"/>
      <c r="L730" s="147"/>
      <c r="M730" s="153"/>
      <c r="T730" s="154"/>
      <c r="AT730" s="149" t="s">
        <v>173</v>
      </c>
      <c r="AU730" s="149" t="s">
        <v>83</v>
      </c>
      <c r="AV730" s="12" t="s">
        <v>83</v>
      </c>
      <c r="AW730" s="12" t="s">
        <v>30</v>
      </c>
      <c r="AX730" s="12" t="s">
        <v>73</v>
      </c>
      <c r="AY730" s="149" t="s">
        <v>166</v>
      </c>
    </row>
    <row r="731" spans="2:65" s="12" customFormat="1" x14ac:dyDescent="0.2">
      <c r="B731" s="147"/>
      <c r="D731" s="148" t="s">
        <v>173</v>
      </c>
      <c r="E731" s="149" t="s">
        <v>1</v>
      </c>
      <c r="F731" s="150" t="s">
        <v>1041</v>
      </c>
      <c r="H731" s="151">
        <v>3.8359999999999999</v>
      </c>
      <c r="I731" s="152"/>
      <c r="L731" s="147"/>
      <c r="M731" s="153"/>
      <c r="T731" s="154"/>
      <c r="AT731" s="149" t="s">
        <v>173</v>
      </c>
      <c r="AU731" s="149" t="s">
        <v>83</v>
      </c>
      <c r="AV731" s="12" t="s">
        <v>83</v>
      </c>
      <c r="AW731" s="12" t="s">
        <v>30</v>
      </c>
      <c r="AX731" s="12" t="s">
        <v>73</v>
      </c>
      <c r="AY731" s="149" t="s">
        <v>166</v>
      </c>
    </row>
    <row r="732" spans="2:65" s="12" customFormat="1" x14ac:dyDescent="0.2">
      <c r="B732" s="147"/>
      <c r="D732" s="148" t="s">
        <v>173</v>
      </c>
      <c r="E732" s="149" t="s">
        <v>1</v>
      </c>
      <c r="F732" s="150" t="s">
        <v>1042</v>
      </c>
      <c r="H732" s="151">
        <v>4.7519999999999998</v>
      </c>
      <c r="I732" s="152"/>
      <c r="L732" s="147"/>
      <c r="M732" s="153"/>
      <c r="T732" s="154"/>
      <c r="AT732" s="149" t="s">
        <v>173</v>
      </c>
      <c r="AU732" s="149" t="s">
        <v>83</v>
      </c>
      <c r="AV732" s="12" t="s">
        <v>83</v>
      </c>
      <c r="AW732" s="12" t="s">
        <v>30</v>
      </c>
      <c r="AX732" s="12" t="s">
        <v>73</v>
      </c>
      <c r="AY732" s="149" t="s">
        <v>166</v>
      </c>
    </row>
    <row r="733" spans="2:65" s="12" customFormat="1" x14ac:dyDescent="0.2">
      <c r="B733" s="147"/>
      <c r="D733" s="148" t="s">
        <v>173</v>
      </c>
      <c r="E733" s="149" t="s">
        <v>1</v>
      </c>
      <c r="F733" s="150" t="s">
        <v>1043</v>
      </c>
      <c r="H733" s="151">
        <v>3.2879999999999998</v>
      </c>
      <c r="I733" s="152"/>
      <c r="L733" s="147"/>
      <c r="M733" s="153"/>
      <c r="T733" s="154"/>
      <c r="AT733" s="149" t="s">
        <v>173</v>
      </c>
      <c r="AU733" s="149" t="s">
        <v>83</v>
      </c>
      <c r="AV733" s="12" t="s">
        <v>83</v>
      </c>
      <c r="AW733" s="12" t="s">
        <v>30</v>
      </c>
      <c r="AX733" s="12" t="s">
        <v>73</v>
      </c>
      <c r="AY733" s="149" t="s">
        <v>166</v>
      </c>
    </row>
    <row r="734" spans="2:65" s="12" customFormat="1" x14ac:dyDescent="0.2">
      <c r="B734" s="147"/>
      <c r="D734" s="148" t="s">
        <v>173</v>
      </c>
      <c r="E734" s="149" t="s">
        <v>1</v>
      </c>
      <c r="F734" s="150" t="s">
        <v>1044</v>
      </c>
      <c r="H734" s="151">
        <v>2.97</v>
      </c>
      <c r="I734" s="152"/>
      <c r="L734" s="147"/>
      <c r="M734" s="153"/>
      <c r="T734" s="154"/>
      <c r="AT734" s="149" t="s">
        <v>173</v>
      </c>
      <c r="AU734" s="149" t="s">
        <v>83</v>
      </c>
      <c r="AV734" s="12" t="s">
        <v>83</v>
      </c>
      <c r="AW734" s="12" t="s">
        <v>30</v>
      </c>
      <c r="AX734" s="12" t="s">
        <v>73</v>
      </c>
      <c r="AY734" s="149" t="s">
        <v>166</v>
      </c>
    </row>
    <row r="735" spans="2:65" s="12" customFormat="1" x14ac:dyDescent="0.2">
      <c r="B735" s="147"/>
      <c r="D735" s="148" t="s">
        <v>173</v>
      </c>
      <c r="E735" s="149" t="s">
        <v>1</v>
      </c>
      <c r="F735" s="150" t="s">
        <v>1045</v>
      </c>
      <c r="H735" s="151">
        <v>0.87</v>
      </c>
      <c r="I735" s="152"/>
      <c r="L735" s="147"/>
      <c r="M735" s="153"/>
      <c r="T735" s="154"/>
      <c r="AT735" s="149" t="s">
        <v>173</v>
      </c>
      <c r="AU735" s="149" t="s">
        <v>83</v>
      </c>
      <c r="AV735" s="12" t="s">
        <v>83</v>
      </c>
      <c r="AW735" s="12" t="s">
        <v>30</v>
      </c>
      <c r="AX735" s="12" t="s">
        <v>73</v>
      </c>
      <c r="AY735" s="149" t="s">
        <v>166</v>
      </c>
    </row>
    <row r="736" spans="2:65" s="12" customFormat="1" x14ac:dyDescent="0.2">
      <c r="B736" s="147"/>
      <c r="D736" s="148" t="s">
        <v>173</v>
      </c>
      <c r="E736" s="149" t="s">
        <v>1</v>
      </c>
      <c r="F736" s="150" t="s">
        <v>1046</v>
      </c>
      <c r="H736" s="151">
        <v>4.6980000000000004</v>
      </c>
      <c r="I736" s="152"/>
      <c r="L736" s="147"/>
      <c r="M736" s="153"/>
      <c r="T736" s="154"/>
      <c r="AT736" s="149" t="s">
        <v>173</v>
      </c>
      <c r="AU736" s="149" t="s">
        <v>83</v>
      </c>
      <c r="AV736" s="12" t="s">
        <v>83</v>
      </c>
      <c r="AW736" s="12" t="s">
        <v>30</v>
      </c>
      <c r="AX736" s="12" t="s">
        <v>73</v>
      </c>
      <c r="AY736" s="149" t="s">
        <v>166</v>
      </c>
    </row>
    <row r="737" spans="2:65" s="12" customFormat="1" x14ac:dyDescent="0.2">
      <c r="B737" s="147"/>
      <c r="D737" s="148" t="s">
        <v>173</v>
      </c>
      <c r="E737" s="149" t="s">
        <v>1</v>
      </c>
      <c r="F737" s="150" t="s">
        <v>1025</v>
      </c>
      <c r="H737" s="151">
        <v>1.782</v>
      </c>
      <c r="I737" s="152"/>
      <c r="L737" s="147"/>
      <c r="M737" s="153"/>
      <c r="T737" s="154"/>
      <c r="AT737" s="149" t="s">
        <v>173</v>
      </c>
      <c r="AU737" s="149" t="s">
        <v>83</v>
      </c>
      <c r="AV737" s="12" t="s">
        <v>83</v>
      </c>
      <c r="AW737" s="12" t="s">
        <v>30</v>
      </c>
      <c r="AX737" s="12" t="s">
        <v>73</v>
      </c>
      <c r="AY737" s="149" t="s">
        <v>166</v>
      </c>
    </row>
    <row r="738" spans="2:65" s="12" customFormat="1" x14ac:dyDescent="0.2">
      <c r="B738" s="147"/>
      <c r="D738" s="148" t="s">
        <v>173</v>
      </c>
      <c r="E738" s="149" t="s">
        <v>1</v>
      </c>
      <c r="F738" s="150" t="s">
        <v>1047</v>
      </c>
      <c r="H738" s="151">
        <v>1.653</v>
      </c>
      <c r="I738" s="152"/>
      <c r="L738" s="147"/>
      <c r="M738" s="153"/>
      <c r="T738" s="154"/>
      <c r="AT738" s="149" t="s">
        <v>173</v>
      </c>
      <c r="AU738" s="149" t="s">
        <v>83</v>
      </c>
      <c r="AV738" s="12" t="s">
        <v>83</v>
      </c>
      <c r="AW738" s="12" t="s">
        <v>30</v>
      </c>
      <c r="AX738" s="12" t="s">
        <v>73</v>
      </c>
      <c r="AY738" s="149" t="s">
        <v>166</v>
      </c>
    </row>
    <row r="739" spans="2:65" s="12" customFormat="1" x14ac:dyDescent="0.2">
      <c r="B739" s="147"/>
      <c r="D739" s="148" t="s">
        <v>173</v>
      </c>
      <c r="E739" s="149" t="s">
        <v>1</v>
      </c>
      <c r="F739" s="150" t="s">
        <v>1078</v>
      </c>
      <c r="H739" s="151">
        <v>23.76</v>
      </c>
      <c r="I739" s="152"/>
      <c r="L739" s="147"/>
      <c r="M739" s="153"/>
      <c r="T739" s="154"/>
      <c r="AT739" s="149" t="s">
        <v>173</v>
      </c>
      <c r="AU739" s="149" t="s">
        <v>83</v>
      </c>
      <c r="AV739" s="12" t="s">
        <v>83</v>
      </c>
      <c r="AW739" s="12" t="s">
        <v>30</v>
      </c>
      <c r="AX739" s="12" t="s">
        <v>73</v>
      </c>
      <c r="AY739" s="149" t="s">
        <v>166</v>
      </c>
    </row>
    <row r="740" spans="2:65" s="12" customFormat="1" x14ac:dyDescent="0.2">
      <c r="B740" s="147"/>
      <c r="D740" s="148" t="s">
        <v>173</v>
      </c>
      <c r="E740" s="149" t="s">
        <v>1</v>
      </c>
      <c r="F740" s="150" t="s">
        <v>305</v>
      </c>
      <c r="H740" s="151">
        <v>-7.92</v>
      </c>
      <c r="I740" s="152"/>
      <c r="L740" s="147"/>
      <c r="M740" s="153"/>
      <c r="T740" s="154"/>
      <c r="AT740" s="149" t="s">
        <v>173</v>
      </c>
      <c r="AU740" s="149" t="s">
        <v>83</v>
      </c>
      <c r="AV740" s="12" t="s">
        <v>83</v>
      </c>
      <c r="AW740" s="12" t="s">
        <v>30</v>
      </c>
      <c r="AX740" s="12" t="s">
        <v>73</v>
      </c>
      <c r="AY740" s="149" t="s">
        <v>166</v>
      </c>
    </row>
    <row r="741" spans="2:65" s="12" customFormat="1" x14ac:dyDescent="0.2">
      <c r="B741" s="147"/>
      <c r="D741" s="148" t="s">
        <v>173</v>
      </c>
      <c r="E741" s="149" t="s">
        <v>1</v>
      </c>
      <c r="F741" s="150" t="s">
        <v>919</v>
      </c>
      <c r="H741" s="151">
        <v>7.7220000000000004</v>
      </c>
      <c r="I741" s="152"/>
      <c r="L741" s="147"/>
      <c r="M741" s="153"/>
      <c r="T741" s="154"/>
      <c r="AT741" s="149" t="s">
        <v>173</v>
      </c>
      <c r="AU741" s="149" t="s">
        <v>83</v>
      </c>
      <c r="AV741" s="12" t="s">
        <v>83</v>
      </c>
      <c r="AW741" s="12" t="s">
        <v>30</v>
      </c>
      <c r="AX741" s="12" t="s">
        <v>73</v>
      </c>
      <c r="AY741" s="149" t="s">
        <v>166</v>
      </c>
    </row>
    <row r="742" spans="2:65" s="12" customFormat="1" x14ac:dyDescent="0.2">
      <c r="B742" s="147"/>
      <c r="D742" s="148" t="s">
        <v>173</v>
      </c>
      <c r="E742" s="149" t="s">
        <v>1</v>
      </c>
      <c r="F742" s="150" t="s">
        <v>920</v>
      </c>
      <c r="H742" s="151">
        <v>-4.3339999999999996</v>
      </c>
      <c r="I742" s="152"/>
      <c r="L742" s="147"/>
      <c r="M742" s="153"/>
      <c r="T742" s="154"/>
      <c r="AT742" s="149" t="s">
        <v>173</v>
      </c>
      <c r="AU742" s="149" t="s">
        <v>83</v>
      </c>
      <c r="AV742" s="12" t="s">
        <v>83</v>
      </c>
      <c r="AW742" s="12" t="s">
        <v>30</v>
      </c>
      <c r="AX742" s="12" t="s">
        <v>73</v>
      </c>
      <c r="AY742" s="149" t="s">
        <v>166</v>
      </c>
    </row>
    <row r="743" spans="2:65" s="12" customFormat="1" x14ac:dyDescent="0.2">
      <c r="B743" s="147"/>
      <c r="D743" s="148" t="s">
        <v>173</v>
      </c>
      <c r="E743" s="149" t="s">
        <v>1</v>
      </c>
      <c r="F743" s="150" t="s">
        <v>1048</v>
      </c>
      <c r="H743" s="151">
        <v>16.335000000000001</v>
      </c>
      <c r="I743" s="152"/>
      <c r="L743" s="147"/>
      <c r="M743" s="153"/>
      <c r="T743" s="154"/>
      <c r="AT743" s="149" t="s">
        <v>173</v>
      </c>
      <c r="AU743" s="149" t="s">
        <v>83</v>
      </c>
      <c r="AV743" s="12" t="s">
        <v>83</v>
      </c>
      <c r="AW743" s="12" t="s">
        <v>30</v>
      </c>
      <c r="AX743" s="12" t="s">
        <v>73</v>
      </c>
      <c r="AY743" s="149" t="s">
        <v>166</v>
      </c>
    </row>
    <row r="744" spans="2:65" s="12" customFormat="1" x14ac:dyDescent="0.2">
      <c r="B744" s="147"/>
      <c r="D744" s="148" t="s">
        <v>173</v>
      </c>
      <c r="E744" s="149" t="s">
        <v>1</v>
      </c>
      <c r="F744" s="150" t="s">
        <v>305</v>
      </c>
      <c r="H744" s="151">
        <v>-7.92</v>
      </c>
      <c r="I744" s="152"/>
      <c r="L744" s="147"/>
      <c r="M744" s="153"/>
      <c r="T744" s="154"/>
      <c r="AT744" s="149" t="s">
        <v>173</v>
      </c>
      <c r="AU744" s="149" t="s">
        <v>83</v>
      </c>
      <c r="AV744" s="12" t="s">
        <v>83</v>
      </c>
      <c r="AW744" s="12" t="s">
        <v>30</v>
      </c>
      <c r="AX744" s="12" t="s">
        <v>73</v>
      </c>
      <c r="AY744" s="149" t="s">
        <v>166</v>
      </c>
    </row>
    <row r="745" spans="2:65" s="12" customFormat="1" x14ac:dyDescent="0.2">
      <c r="B745" s="147"/>
      <c r="D745" s="148" t="s">
        <v>173</v>
      </c>
      <c r="E745" s="149" t="s">
        <v>1</v>
      </c>
      <c r="F745" s="150" t="s">
        <v>1049</v>
      </c>
      <c r="H745" s="151">
        <v>72.468000000000004</v>
      </c>
      <c r="I745" s="152"/>
      <c r="L745" s="147"/>
      <c r="M745" s="153"/>
      <c r="T745" s="154"/>
      <c r="AT745" s="149" t="s">
        <v>173</v>
      </c>
      <c r="AU745" s="149" t="s">
        <v>83</v>
      </c>
      <c r="AV745" s="12" t="s">
        <v>83</v>
      </c>
      <c r="AW745" s="12" t="s">
        <v>30</v>
      </c>
      <c r="AX745" s="12" t="s">
        <v>73</v>
      </c>
      <c r="AY745" s="149" t="s">
        <v>166</v>
      </c>
    </row>
    <row r="746" spans="2:65" s="12" customFormat="1" x14ac:dyDescent="0.2">
      <c r="B746" s="147"/>
      <c r="D746" s="148" t="s">
        <v>173</v>
      </c>
      <c r="E746" s="149" t="s">
        <v>1</v>
      </c>
      <c r="F746" s="150" t="s">
        <v>1050</v>
      </c>
      <c r="H746" s="151">
        <v>-31.68</v>
      </c>
      <c r="I746" s="152"/>
      <c r="L746" s="147"/>
      <c r="M746" s="153"/>
      <c r="T746" s="154"/>
      <c r="AT746" s="149" t="s">
        <v>173</v>
      </c>
      <c r="AU746" s="149" t="s">
        <v>83</v>
      </c>
      <c r="AV746" s="12" t="s">
        <v>83</v>
      </c>
      <c r="AW746" s="12" t="s">
        <v>30</v>
      </c>
      <c r="AX746" s="12" t="s">
        <v>73</v>
      </c>
      <c r="AY746" s="149" t="s">
        <v>166</v>
      </c>
    </row>
    <row r="747" spans="2:65" s="12" customFormat="1" x14ac:dyDescent="0.2">
      <c r="B747" s="147"/>
      <c r="D747" s="148" t="s">
        <v>173</v>
      </c>
      <c r="E747" s="149" t="s">
        <v>1</v>
      </c>
      <c r="F747" s="150" t="s">
        <v>372</v>
      </c>
      <c r="H747" s="151">
        <v>50</v>
      </c>
      <c r="I747" s="152"/>
      <c r="L747" s="147"/>
      <c r="M747" s="153"/>
      <c r="T747" s="154"/>
      <c r="AT747" s="149" t="s">
        <v>173</v>
      </c>
      <c r="AU747" s="149" t="s">
        <v>83</v>
      </c>
      <c r="AV747" s="12" t="s">
        <v>83</v>
      </c>
      <c r="AW747" s="12" t="s">
        <v>30</v>
      </c>
      <c r="AX747" s="12" t="s">
        <v>73</v>
      </c>
      <c r="AY747" s="149" t="s">
        <v>166</v>
      </c>
    </row>
    <row r="748" spans="2:65" s="13" customFormat="1" x14ac:dyDescent="0.2">
      <c r="B748" s="155"/>
      <c r="D748" s="148" t="s">
        <v>173</v>
      </c>
      <c r="E748" s="156" t="s">
        <v>1</v>
      </c>
      <c r="F748" s="157" t="s">
        <v>186</v>
      </c>
      <c r="H748" s="158">
        <v>178.17899999999997</v>
      </c>
      <c r="I748" s="159"/>
      <c r="L748" s="155"/>
      <c r="M748" s="160"/>
      <c r="T748" s="161"/>
      <c r="AT748" s="156" t="s">
        <v>173</v>
      </c>
      <c r="AU748" s="156" t="s">
        <v>83</v>
      </c>
      <c r="AV748" s="13" t="s">
        <v>172</v>
      </c>
      <c r="AW748" s="13" t="s">
        <v>30</v>
      </c>
      <c r="AX748" s="13" t="s">
        <v>81</v>
      </c>
      <c r="AY748" s="156" t="s">
        <v>166</v>
      </c>
    </row>
    <row r="749" spans="2:65" s="1" customFormat="1" ht="16.5" customHeight="1" x14ac:dyDescent="0.2">
      <c r="B749" s="31"/>
      <c r="C749" s="133" t="s">
        <v>486</v>
      </c>
      <c r="D749" s="133" t="s">
        <v>168</v>
      </c>
      <c r="E749" s="134" t="s">
        <v>813</v>
      </c>
      <c r="F749" s="135" t="s">
        <v>814</v>
      </c>
      <c r="G749" s="136" t="s">
        <v>252</v>
      </c>
      <c r="H749" s="137">
        <v>178.179</v>
      </c>
      <c r="I749" s="138"/>
      <c r="J749" s="139">
        <f>ROUND(I749*H749,2)</f>
        <v>0</v>
      </c>
      <c r="K749" s="140"/>
      <c r="L749" s="31"/>
      <c r="M749" s="141" t="s">
        <v>1</v>
      </c>
      <c r="N749" s="142" t="s">
        <v>38</v>
      </c>
      <c r="P749" s="143">
        <f>O749*H749</f>
        <v>0</v>
      </c>
      <c r="Q749" s="143">
        <v>0</v>
      </c>
      <c r="R749" s="143">
        <f>Q749*H749</f>
        <v>0</v>
      </c>
      <c r="S749" s="143">
        <v>0</v>
      </c>
      <c r="T749" s="144">
        <f>S749*H749</f>
        <v>0</v>
      </c>
      <c r="AR749" s="145" t="s">
        <v>224</v>
      </c>
      <c r="AT749" s="145" t="s">
        <v>168</v>
      </c>
      <c r="AU749" s="145" t="s">
        <v>83</v>
      </c>
      <c r="AY749" s="16" t="s">
        <v>166</v>
      </c>
      <c r="BE749" s="146">
        <f>IF(N749="základní",J749,0)</f>
        <v>0</v>
      </c>
      <c r="BF749" s="146">
        <f>IF(N749="snížená",J749,0)</f>
        <v>0</v>
      </c>
      <c r="BG749" s="146">
        <f>IF(N749="zákl. přenesená",J749,0)</f>
        <v>0</v>
      </c>
      <c r="BH749" s="146">
        <f>IF(N749="sníž. přenesená",J749,0)</f>
        <v>0</v>
      </c>
      <c r="BI749" s="146">
        <f>IF(N749="nulová",J749,0)</f>
        <v>0</v>
      </c>
      <c r="BJ749" s="16" t="s">
        <v>81</v>
      </c>
      <c r="BK749" s="146">
        <f>ROUND(I749*H749,2)</f>
        <v>0</v>
      </c>
      <c r="BL749" s="16" t="s">
        <v>224</v>
      </c>
      <c r="BM749" s="145" t="s">
        <v>673</v>
      </c>
    </row>
    <row r="750" spans="2:65" s="12" customFormat="1" x14ac:dyDescent="0.2">
      <c r="B750" s="147"/>
      <c r="D750" s="148" t="s">
        <v>173</v>
      </c>
      <c r="E750" s="149" t="s">
        <v>1</v>
      </c>
      <c r="F750" s="150" t="s">
        <v>1035</v>
      </c>
      <c r="H750" s="151">
        <v>3.5640000000000001</v>
      </c>
      <c r="I750" s="152"/>
      <c r="L750" s="147"/>
      <c r="M750" s="153"/>
      <c r="T750" s="154"/>
      <c r="AT750" s="149" t="s">
        <v>173</v>
      </c>
      <c r="AU750" s="149" t="s">
        <v>83</v>
      </c>
      <c r="AV750" s="12" t="s">
        <v>83</v>
      </c>
      <c r="AW750" s="12" t="s">
        <v>30</v>
      </c>
      <c r="AX750" s="12" t="s">
        <v>73</v>
      </c>
      <c r="AY750" s="149" t="s">
        <v>166</v>
      </c>
    </row>
    <row r="751" spans="2:65" s="12" customFormat="1" x14ac:dyDescent="0.2">
      <c r="B751" s="147"/>
      <c r="D751" s="148" t="s">
        <v>173</v>
      </c>
      <c r="E751" s="149" t="s">
        <v>1</v>
      </c>
      <c r="F751" s="150" t="s">
        <v>1036</v>
      </c>
      <c r="H751" s="151">
        <v>13.662000000000001</v>
      </c>
      <c r="I751" s="152"/>
      <c r="L751" s="147"/>
      <c r="M751" s="153"/>
      <c r="T751" s="154"/>
      <c r="AT751" s="149" t="s">
        <v>173</v>
      </c>
      <c r="AU751" s="149" t="s">
        <v>83</v>
      </c>
      <c r="AV751" s="12" t="s">
        <v>83</v>
      </c>
      <c r="AW751" s="12" t="s">
        <v>30</v>
      </c>
      <c r="AX751" s="12" t="s">
        <v>73</v>
      </c>
      <c r="AY751" s="149" t="s">
        <v>166</v>
      </c>
    </row>
    <row r="752" spans="2:65" s="12" customFormat="1" x14ac:dyDescent="0.2">
      <c r="B752" s="147"/>
      <c r="D752" s="148" t="s">
        <v>173</v>
      </c>
      <c r="E752" s="149" t="s">
        <v>1</v>
      </c>
      <c r="F752" s="150" t="s">
        <v>1037</v>
      </c>
      <c r="H752" s="151">
        <v>3.8359999999999999</v>
      </c>
      <c r="I752" s="152"/>
      <c r="L752" s="147"/>
      <c r="M752" s="153"/>
      <c r="T752" s="154"/>
      <c r="AT752" s="149" t="s">
        <v>173</v>
      </c>
      <c r="AU752" s="149" t="s">
        <v>83</v>
      </c>
      <c r="AV752" s="12" t="s">
        <v>83</v>
      </c>
      <c r="AW752" s="12" t="s">
        <v>30</v>
      </c>
      <c r="AX752" s="12" t="s">
        <v>73</v>
      </c>
      <c r="AY752" s="149" t="s">
        <v>166</v>
      </c>
    </row>
    <row r="753" spans="2:51" s="12" customFormat="1" x14ac:dyDescent="0.2">
      <c r="B753" s="147"/>
      <c r="D753" s="148" t="s">
        <v>173</v>
      </c>
      <c r="E753" s="149" t="s">
        <v>1</v>
      </c>
      <c r="F753" s="150" t="s">
        <v>1038</v>
      </c>
      <c r="H753" s="151">
        <v>0.59399999999999997</v>
      </c>
      <c r="I753" s="152"/>
      <c r="L753" s="147"/>
      <c r="M753" s="153"/>
      <c r="T753" s="154"/>
      <c r="AT753" s="149" t="s">
        <v>173</v>
      </c>
      <c r="AU753" s="149" t="s">
        <v>83</v>
      </c>
      <c r="AV753" s="12" t="s">
        <v>83</v>
      </c>
      <c r="AW753" s="12" t="s">
        <v>30</v>
      </c>
      <c r="AX753" s="12" t="s">
        <v>73</v>
      </c>
      <c r="AY753" s="149" t="s">
        <v>166</v>
      </c>
    </row>
    <row r="754" spans="2:51" s="12" customFormat="1" x14ac:dyDescent="0.2">
      <c r="B754" s="147"/>
      <c r="D754" s="148" t="s">
        <v>173</v>
      </c>
      <c r="E754" s="149" t="s">
        <v>1</v>
      </c>
      <c r="F754" s="150" t="s">
        <v>1039</v>
      </c>
      <c r="H754" s="151">
        <v>1.37</v>
      </c>
      <c r="I754" s="152"/>
      <c r="L754" s="147"/>
      <c r="M754" s="153"/>
      <c r="T754" s="154"/>
      <c r="AT754" s="149" t="s">
        <v>173</v>
      </c>
      <c r="AU754" s="149" t="s">
        <v>83</v>
      </c>
      <c r="AV754" s="12" t="s">
        <v>83</v>
      </c>
      <c r="AW754" s="12" t="s">
        <v>30</v>
      </c>
      <c r="AX754" s="12" t="s">
        <v>73</v>
      </c>
      <c r="AY754" s="149" t="s">
        <v>166</v>
      </c>
    </row>
    <row r="755" spans="2:51" s="12" customFormat="1" x14ac:dyDescent="0.2">
      <c r="B755" s="147"/>
      <c r="D755" s="148" t="s">
        <v>173</v>
      </c>
      <c r="E755" s="149" t="s">
        <v>1</v>
      </c>
      <c r="F755" s="150" t="s">
        <v>1040</v>
      </c>
      <c r="H755" s="151">
        <v>0.69599999999999995</v>
      </c>
      <c r="I755" s="152"/>
      <c r="L755" s="147"/>
      <c r="M755" s="153"/>
      <c r="T755" s="154"/>
      <c r="AT755" s="149" t="s">
        <v>173</v>
      </c>
      <c r="AU755" s="149" t="s">
        <v>83</v>
      </c>
      <c r="AV755" s="12" t="s">
        <v>83</v>
      </c>
      <c r="AW755" s="12" t="s">
        <v>30</v>
      </c>
      <c r="AX755" s="12" t="s">
        <v>73</v>
      </c>
      <c r="AY755" s="149" t="s">
        <v>166</v>
      </c>
    </row>
    <row r="756" spans="2:51" s="12" customFormat="1" x14ac:dyDescent="0.2">
      <c r="B756" s="147"/>
      <c r="D756" s="148" t="s">
        <v>173</v>
      </c>
      <c r="E756" s="149" t="s">
        <v>1</v>
      </c>
      <c r="F756" s="150" t="s">
        <v>1019</v>
      </c>
      <c r="H756" s="151">
        <v>6.2370000000000001</v>
      </c>
      <c r="I756" s="152"/>
      <c r="L756" s="147"/>
      <c r="M756" s="153"/>
      <c r="T756" s="154"/>
      <c r="AT756" s="149" t="s">
        <v>173</v>
      </c>
      <c r="AU756" s="149" t="s">
        <v>83</v>
      </c>
      <c r="AV756" s="12" t="s">
        <v>83</v>
      </c>
      <c r="AW756" s="12" t="s">
        <v>30</v>
      </c>
      <c r="AX756" s="12" t="s">
        <v>73</v>
      </c>
      <c r="AY756" s="149" t="s">
        <v>166</v>
      </c>
    </row>
    <row r="757" spans="2:51" s="12" customFormat="1" x14ac:dyDescent="0.2">
      <c r="B757" s="147"/>
      <c r="D757" s="148" t="s">
        <v>173</v>
      </c>
      <c r="E757" s="149" t="s">
        <v>1</v>
      </c>
      <c r="F757" s="150" t="s">
        <v>1020</v>
      </c>
      <c r="H757" s="151">
        <v>5.94</v>
      </c>
      <c r="I757" s="152"/>
      <c r="L757" s="147"/>
      <c r="M757" s="153"/>
      <c r="T757" s="154"/>
      <c r="AT757" s="149" t="s">
        <v>173</v>
      </c>
      <c r="AU757" s="149" t="s">
        <v>83</v>
      </c>
      <c r="AV757" s="12" t="s">
        <v>83</v>
      </c>
      <c r="AW757" s="12" t="s">
        <v>30</v>
      </c>
      <c r="AX757" s="12" t="s">
        <v>73</v>
      </c>
      <c r="AY757" s="149" t="s">
        <v>166</v>
      </c>
    </row>
    <row r="758" spans="2:51" s="12" customFormat="1" x14ac:dyDescent="0.2">
      <c r="B758" s="147"/>
      <c r="D758" s="148" t="s">
        <v>173</v>
      </c>
      <c r="E758" s="149" t="s">
        <v>1</v>
      </c>
      <c r="F758" s="150" t="s">
        <v>1041</v>
      </c>
      <c r="H758" s="151">
        <v>3.8359999999999999</v>
      </c>
      <c r="I758" s="152"/>
      <c r="L758" s="147"/>
      <c r="M758" s="153"/>
      <c r="T758" s="154"/>
      <c r="AT758" s="149" t="s">
        <v>173</v>
      </c>
      <c r="AU758" s="149" t="s">
        <v>83</v>
      </c>
      <c r="AV758" s="12" t="s">
        <v>83</v>
      </c>
      <c r="AW758" s="12" t="s">
        <v>30</v>
      </c>
      <c r="AX758" s="12" t="s">
        <v>73</v>
      </c>
      <c r="AY758" s="149" t="s">
        <v>166</v>
      </c>
    </row>
    <row r="759" spans="2:51" s="12" customFormat="1" x14ac:dyDescent="0.2">
      <c r="B759" s="147"/>
      <c r="D759" s="148" t="s">
        <v>173</v>
      </c>
      <c r="E759" s="149" t="s">
        <v>1</v>
      </c>
      <c r="F759" s="150" t="s">
        <v>1042</v>
      </c>
      <c r="H759" s="151">
        <v>4.7519999999999998</v>
      </c>
      <c r="I759" s="152"/>
      <c r="L759" s="147"/>
      <c r="M759" s="153"/>
      <c r="T759" s="154"/>
      <c r="AT759" s="149" t="s">
        <v>173</v>
      </c>
      <c r="AU759" s="149" t="s">
        <v>83</v>
      </c>
      <c r="AV759" s="12" t="s">
        <v>83</v>
      </c>
      <c r="AW759" s="12" t="s">
        <v>30</v>
      </c>
      <c r="AX759" s="12" t="s">
        <v>73</v>
      </c>
      <c r="AY759" s="149" t="s">
        <v>166</v>
      </c>
    </row>
    <row r="760" spans="2:51" s="12" customFormat="1" x14ac:dyDescent="0.2">
      <c r="B760" s="147"/>
      <c r="D760" s="148" t="s">
        <v>173</v>
      </c>
      <c r="E760" s="149" t="s">
        <v>1</v>
      </c>
      <c r="F760" s="150" t="s">
        <v>1043</v>
      </c>
      <c r="H760" s="151">
        <v>3.2879999999999998</v>
      </c>
      <c r="I760" s="152"/>
      <c r="L760" s="147"/>
      <c r="M760" s="153"/>
      <c r="T760" s="154"/>
      <c r="AT760" s="149" t="s">
        <v>173</v>
      </c>
      <c r="AU760" s="149" t="s">
        <v>83</v>
      </c>
      <c r="AV760" s="12" t="s">
        <v>83</v>
      </c>
      <c r="AW760" s="12" t="s">
        <v>30</v>
      </c>
      <c r="AX760" s="12" t="s">
        <v>73</v>
      </c>
      <c r="AY760" s="149" t="s">
        <v>166</v>
      </c>
    </row>
    <row r="761" spans="2:51" s="12" customFormat="1" x14ac:dyDescent="0.2">
      <c r="B761" s="147"/>
      <c r="D761" s="148" t="s">
        <v>173</v>
      </c>
      <c r="E761" s="149" t="s">
        <v>1</v>
      </c>
      <c r="F761" s="150" t="s">
        <v>1044</v>
      </c>
      <c r="H761" s="151">
        <v>2.97</v>
      </c>
      <c r="I761" s="152"/>
      <c r="L761" s="147"/>
      <c r="M761" s="153"/>
      <c r="T761" s="154"/>
      <c r="AT761" s="149" t="s">
        <v>173</v>
      </c>
      <c r="AU761" s="149" t="s">
        <v>83</v>
      </c>
      <c r="AV761" s="12" t="s">
        <v>83</v>
      </c>
      <c r="AW761" s="12" t="s">
        <v>30</v>
      </c>
      <c r="AX761" s="12" t="s">
        <v>73</v>
      </c>
      <c r="AY761" s="149" t="s">
        <v>166</v>
      </c>
    </row>
    <row r="762" spans="2:51" s="12" customFormat="1" x14ac:dyDescent="0.2">
      <c r="B762" s="147"/>
      <c r="D762" s="148" t="s">
        <v>173</v>
      </c>
      <c r="E762" s="149" t="s">
        <v>1</v>
      </c>
      <c r="F762" s="150" t="s">
        <v>1045</v>
      </c>
      <c r="H762" s="151">
        <v>0.87</v>
      </c>
      <c r="I762" s="152"/>
      <c r="L762" s="147"/>
      <c r="M762" s="153"/>
      <c r="T762" s="154"/>
      <c r="AT762" s="149" t="s">
        <v>173</v>
      </c>
      <c r="AU762" s="149" t="s">
        <v>83</v>
      </c>
      <c r="AV762" s="12" t="s">
        <v>83</v>
      </c>
      <c r="AW762" s="12" t="s">
        <v>30</v>
      </c>
      <c r="AX762" s="12" t="s">
        <v>73</v>
      </c>
      <c r="AY762" s="149" t="s">
        <v>166</v>
      </c>
    </row>
    <row r="763" spans="2:51" s="12" customFormat="1" x14ac:dyDescent="0.2">
      <c r="B763" s="147"/>
      <c r="D763" s="148" t="s">
        <v>173</v>
      </c>
      <c r="E763" s="149" t="s">
        <v>1</v>
      </c>
      <c r="F763" s="150" t="s">
        <v>1046</v>
      </c>
      <c r="H763" s="151">
        <v>4.6980000000000004</v>
      </c>
      <c r="I763" s="152"/>
      <c r="L763" s="147"/>
      <c r="M763" s="153"/>
      <c r="T763" s="154"/>
      <c r="AT763" s="149" t="s">
        <v>173</v>
      </c>
      <c r="AU763" s="149" t="s">
        <v>83</v>
      </c>
      <c r="AV763" s="12" t="s">
        <v>83</v>
      </c>
      <c r="AW763" s="12" t="s">
        <v>30</v>
      </c>
      <c r="AX763" s="12" t="s">
        <v>73</v>
      </c>
      <c r="AY763" s="149" t="s">
        <v>166</v>
      </c>
    </row>
    <row r="764" spans="2:51" s="12" customFormat="1" x14ac:dyDescent="0.2">
      <c r="B764" s="147"/>
      <c r="D764" s="148" t="s">
        <v>173</v>
      </c>
      <c r="E764" s="149" t="s">
        <v>1</v>
      </c>
      <c r="F764" s="150" t="s">
        <v>1025</v>
      </c>
      <c r="H764" s="151">
        <v>1.782</v>
      </c>
      <c r="I764" s="152"/>
      <c r="L764" s="147"/>
      <c r="M764" s="153"/>
      <c r="T764" s="154"/>
      <c r="AT764" s="149" t="s">
        <v>173</v>
      </c>
      <c r="AU764" s="149" t="s">
        <v>83</v>
      </c>
      <c r="AV764" s="12" t="s">
        <v>83</v>
      </c>
      <c r="AW764" s="12" t="s">
        <v>30</v>
      </c>
      <c r="AX764" s="12" t="s">
        <v>73</v>
      </c>
      <c r="AY764" s="149" t="s">
        <v>166</v>
      </c>
    </row>
    <row r="765" spans="2:51" s="12" customFormat="1" x14ac:dyDescent="0.2">
      <c r="B765" s="147"/>
      <c r="D765" s="148" t="s">
        <v>173</v>
      </c>
      <c r="E765" s="149" t="s">
        <v>1</v>
      </c>
      <c r="F765" s="150" t="s">
        <v>1047</v>
      </c>
      <c r="H765" s="151">
        <v>1.653</v>
      </c>
      <c r="I765" s="152"/>
      <c r="L765" s="147"/>
      <c r="M765" s="153"/>
      <c r="T765" s="154"/>
      <c r="AT765" s="149" t="s">
        <v>173</v>
      </c>
      <c r="AU765" s="149" t="s">
        <v>83</v>
      </c>
      <c r="AV765" s="12" t="s">
        <v>83</v>
      </c>
      <c r="AW765" s="12" t="s">
        <v>30</v>
      </c>
      <c r="AX765" s="12" t="s">
        <v>73</v>
      </c>
      <c r="AY765" s="149" t="s">
        <v>166</v>
      </c>
    </row>
    <row r="766" spans="2:51" s="12" customFormat="1" x14ac:dyDescent="0.2">
      <c r="B766" s="147"/>
      <c r="D766" s="148" t="s">
        <v>173</v>
      </c>
      <c r="E766" s="149" t="s">
        <v>1</v>
      </c>
      <c r="F766" s="150" t="s">
        <v>1078</v>
      </c>
      <c r="H766" s="151">
        <v>23.76</v>
      </c>
      <c r="I766" s="152"/>
      <c r="L766" s="147"/>
      <c r="M766" s="153"/>
      <c r="T766" s="154"/>
      <c r="AT766" s="149" t="s">
        <v>173</v>
      </c>
      <c r="AU766" s="149" t="s">
        <v>83</v>
      </c>
      <c r="AV766" s="12" t="s">
        <v>83</v>
      </c>
      <c r="AW766" s="12" t="s">
        <v>30</v>
      </c>
      <c r="AX766" s="12" t="s">
        <v>73</v>
      </c>
      <c r="AY766" s="149" t="s">
        <v>166</v>
      </c>
    </row>
    <row r="767" spans="2:51" s="12" customFormat="1" x14ac:dyDescent="0.2">
      <c r="B767" s="147"/>
      <c r="D767" s="148" t="s">
        <v>173</v>
      </c>
      <c r="E767" s="149" t="s">
        <v>1</v>
      </c>
      <c r="F767" s="150" t="s">
        <v>305</v>
      </c>
      <c r="H767" s="151">
        <v>-7.92</v>
      </c>
      <c r="I767" s="152"/>
      <c r="L767" s="147"/>
      <c r="M767" s="153"/>
      <c r="T767" s="154"/>
      <c r="AT767" s="149" t="s">
        <v>173</v>
      </c>
      <c r="AU767" s="149" t="s">
        <v>83</v>
      </c>
      <c r="AV767" s="12" t="s">
        <v>83</v>
      </c>
      <c r="AW767" s="12" t="s">
        <v>30</v>
      </c>
      <c r="AX767" s="12" t="s">
        <v>73</v>
      </c>
      <c r="AY767" s="149" t="s">
        <v>166</v>
      </c>
    </row>
    <row r="768" spans="2:51" s="12" customFormat="1" x14ac:dyDescent="0.2">
      <c r="B768" s="147"/>
      <c r="D768" s="148" t="s">
        <v>173</v>
      </c>
      <c r="E768" s="149" t="s">
        <v>1</v>
      </c>
      <c r="F768" s="150" t="s">
        <v>919</v>
      </c>
      <c r="H768" s="151">
        <v>7.7220000000000004</v>
      </c>
      <c r="I768" s="152"/>
      <c r="L768" s="147"/>
      <c r="M768" s="153"/>
      <c r="T768" s="154"/>
      <c r="AT768" s="149" t="s">
        <v>173</v>
      </c>
      <c r="AU768" s="149" t="s">
        <v>83</v>
      </c>
      <c r="AV768" s="12" t="s">
        <v>83</v>
      </c>
      <c r="AW768" s="12" t="s">
        <v>30</v>
      </c>
      <c r="AX768" s="12" t="s">
        <v>73</v>
      </c>
      <c r="AY768" s="149" t="s">
        <v>166</v>
      </c>
    </row>
    <row r="769" spans="2:65" s="12" customFormat="1" x14ac:dyDescent="0.2">
      <c r="B769" s="147"/>
      <c r="D769" s="148" t="s">
        <v>173</v>
      </c>
      <c r="E769" s="149" t="s">
        <v>1</v>
      </c>
      <c r="F769" s="150" t="s">
        <v>920</v>
      </c>
      <c r="H769" s="151">
        <v>-4.3339999999999996</v>
      </c>
      <c r="I769" s="152"/>
      <c r="L769" s="147"/>
      <c r="M769" s="153"/>
      <c r="T769" s="154"/>
      <c r="AT769" s="149" t="s">
        <v>173</v>
      </c>
      <c r="AU769" s="149" t="s">
        <v>83</v>
      </c>
      <c r="AV769" s="12" t="s">
        <v>83</v>
      </c>
      <c r="AW769" s="12" t="s">
        <v>30</v>
      </c>
      <c r="AX769" s="12" t="s">
        <v>73</v>
      </c>
      <c r="AY769" s="149" t="s">
        <v>166</v>
      </c>
    </row>
    <row r="770" spans="2:65" s="12" customFormat="1" x14ac:dyDescent="0.2">
      <c r="B770" s="147"/>
      <c r="D770" s="148" t="s">
        <v>173</v>
      </c>
      <c r="E770" s="149" t="s">
        <v>1</v>
      </c>
      <c r="F770" s="150" t="s">
        <v>1048</v>
      </c>
      <c r="H770" s="151">
        <v>16.335000000000001</v>
      </c>
      <c r="I770" s="152"/>
      <c r="L770" s="147"/>
      <c r="M770" s="153"/>
      <c r="T770" s="154"/>
      <c r="AT770" s="149" t="s">
        <v>173</v>
      </c>
      <c r="AU770" s="149" t="s">
        <v>83</v>
      </c>
      <c r="AV770" s="12" t="s">
        <v>83</v>
      </c>
      <c r="AW770" s="12" t="s">
        <v>30</v>
      </c>
      <c r="AX770" s="12" t="s">
        <v>73</v>
      </c>
      <c r="AY770" s="149" t="s">
        <v>166</v>
      </c>
    </row>
    <row r="771" spans="2:65" s="12" customFormat="1" x14ac:dyDescent="0.2">
      <c r="B771" s="147"/>
      <c r="D771" s="148" t="s">
        <v>173</v>
      </c>
      <c r="E771" s="149" t="s">
        <v>1</v>
      </c>
      <c r="F771" s="150" t="s">
        <v>305</v>
      </c>
      <c r="H771" s="151">
        <v>-7.92</v>
      </c>
      <c r="I771" s="152"/>
      <c r="L771" s="147"/>
      <c r="M771" s="153"/>
      <c r="T771" s="154"/>
      <c r="AT771" s="149" t="s">
        <v>173</v>
      </c>
      <c r="AU771" s="149" t="s">
        <v>83</v>
      </c>
      <c r="AV771" s="12" t="s">
        <v>83</v>
      </c>
      <c r="AW771" s="12" t="s">
        <v>30</v>
      </c>
      <c r="AX771" s="12" t="s">
        <v>73</v>
      </c>
      <c r="AY771" s="149" t="s">
        <v>166</v>
      </c>
    </row>
    <row r="772" spans="2:65" s="12" customFormat="1" x14ac:dyDescent="0.2">
      <c r="B772" s="147"/>
      <c r="D772" s="148" t="s">
        <v>173</v>
      </c>
      <c r="E772" s="149" t="s">
        <v>1</v>
      </c>
      <c r="F772" s="150" t="s">
        <v>1049</v>
      </c>
      <c r="H772" s="151">
        <v>72.468000000000004</v>
      </c>
      <c r="I772" s="152"/>
      <c r="L772" s="147"/>
      <c r="M772" s="153"/>
      <c r="T772" s="154"/>
      <c r="AT772" s="149" t="s">
        <v>173</v>
      </c>
      <c r="AU772" s="149" t="s">
        <v>83</v>
      </c>
      <c r="AV772" s="12" t="s">
        <v>83</v>
      </c>
      <c r="AW772" s="12" t="s">
        <v>30</v>
      </c>
      <c r="AX772" s="12" t="s">
        <v>73</v>
      </c>
      <c r="AY772" s="149" t="s">
        <v>166</v>
      </c>
    </row>
    <row r="773" spans="2:65" s="12" customFormat="1" x14ac:dyDescent="0.2">
      <c r="B773" s="147"/>
      <c r="D773" s="148" t="s">
        <v>173</v>
      </c>
      <c r="E773" s="149" t="s">
        <v>1</v>
      </c>
      <c r="F773" s="150" t="s">
        <v>1050</v>
      </c>
      <c r="H773" s="151">
        <v>-31.68</v>
      </c>
      <c r="I773" s="152"/>
      <c r="L773" s="147"/>
      <c r="M773" s="153"/>
      <c r="T773" s="154"/>
      <c r="AT773" s="149" t="s">
        <v>173</v>
      </c>
      <c r="AU773" s="149" t="s">
        <v>83</v>
      </c>
      <c r="AV773" s="12" t="s">
        <v>83</v>
      </c>
      <c r="AW773" s="12" t="s">
        <v>30</v>
      </c>
      <c r="AX773" s="12" t="s">
        <v>73</v>
      </c>
      <c r="AY773" s="149" t="s">
        <v>166</v>
      </c>
    </row>
    <row r="774" spans="2:65" s="12" customFormat="1" x14ac:dyDescent="0.2">
      <c r="B774" s="147"/>
      <c r="D774" s="148" t="s">
        <v>173</v>
      </c>
      <c r="E774" s="149" t="s">
        <v>1</v>
      </c>
      <c r="F774" s="150" t="s">
        <v>372</v>
      </c>
      <c r="H774" s="151">
        <v>50</v>
      </c>
      <c r="I774" s="152"/>
      <c r="L774" s="147"/>
      <c r="M774" s="153"/>
      <c r="T774" s="154"/>
      <c r="AT774" s="149" t="s">
        <v>173</v>
      </c>
      <c r="AU774" s="149" t="s">
        <v>83</v>
      </c>
      <c r="AV774" s="12" t="s">
        <v>83</v>
      </c>
      <c r="AW774" s="12" t="s">
        <v>30</v>
      </c>
      <c r="AX774" s="12" t="s">
        <v>73</v>
      </c>
      <c r="AY774" s="149" t="s">
        <v>166</v>
      </c>
    </row>
    <row r="775" spans="2:65" s="13" customFormat="1" x14ac:dyDescent="0.2">
      <c r="B775" s="155"/>
      <c r="D775" s="148" t="s">
        <v>173</v>
      </c>
      <c r="E775" s="156" t="s">
        <v>1</v>
      </c>
      <c r="F775" s="157" t="s">
        <v>186</v>
      </c>
      <c r="H775" s="158">
        <v>178.17899999999997</v>
      </c>
      <c r="I775" s="159"/>
      <c r="L775" s="155"/>
      <c r="M775" s="160"/>
      <c r="T775" s="161"/>
      <c r="AT775" s="156" t="s">
        <v>173</v>
      </c>
      <c r="AU775" s="156" t="s">
        <v>83</v>
      </c>
      <c r="AV775" s="13" t="s">
        <v>172</v>
      </c>
      <c r="AW775" s="13" t="s">
        <v>30</v>
      </c>
      <c r="AX775" s="13" t="s">
        <v>81</v>
      </c>
      <c r="AY775" s="156" t="s">
        <v>166</v>
      </c>
    </row>
    <row r="776" spans="2:65" s="1" customFormat="1" ht="16.5" customHeight="1" x14ac:dyDescent="0.2">
      <c r="B776" s="31"/>
      <c r="C776" s="133" t="s">
        <v>677</v>
      </c>
      <c r="D776" s="133" t="s">
        <v>168</v>
      </c>
      <c r="E776" s="134" t="s">
        <v>817</v>
      </c>
      <c r="F776" s="135" t="s">
        <v>818</v>
      </c>
      <c r="G776" s="136" t="s">
        <v>252</v>
      </c>
      <c r="H776" s="137">
        <v>178.179</v>
      </c>
      <c r="I776" s="138"/>
      <c r="J776" s="139">
        <f>ROUND(I776*H776,2)</f>
        <v>0</v>
      </c>
      <c r="K776" s="140"/>
      <c r="L776" s="31"/>
      <c r="M776" s="141" t="s">
        <v>1</v>
      </c>
      <c r="N776" s="142" t="s">
        <v>38</v>
      </c>
      <c r="P776" s="143">
        <f>O776*H776</f>
        <v>0</v>
      </c>
      <c r="Q776" s="143">
        <v>0</v>
      </c>
      <c r="R776" s="143">
        <f>Q776*H776</f>
        <v>0</v>
      </c>
      <c r="S776" s="143">
        <v>0</v>
      </c>
      <c r="T776" s="144">
        <f>S776*H776</f>
        <v>0</v>
      </c>
      <c r="AR776" s="145" t="s">
        <v>224</v>
      </c>
      <c r="AT776" s="145" t="s">
        <v>168</v>
      </c>
      <c r="AU776" s="145" t="s">
        <v>83</v>
      </c>
      <c r="AY776" s="16" t="s">
        <v>166</v>
      </c>
      <c r="BE776" s="146">
        <f>IF(N776="základní",J776,0)</f>
        <v>0</v>
      </c>
      <c r="BF776" s="146">
        <f>IF(N776="snížená",J776,0)</f>
        <v>0</v>
      </c>
      <c r="BG776" s="146">
        <f>IF(N776="zákl. přenesená",J776,0)</f>
        <v>0</v>
      </c>
      <c r="BH776" s="146">
        <f>IF(N776="sníž. přenesená",J776,0)</f>
        <v>0</v>
      </c>
      <c r="BI776" s="146">
        <f>IF(N776="nulová",J776,0)</f>
        <v>0</v>
      </c>
      <c r="BJ776" s="16" t="s">
        <v>81</v>
      </c>
      <c r="BK776" s="146">
        <f>ROUND(I776*H776,2)</f>
        <v>0</v>
      </c>
      <c r="BL776" s="16" t="s">
        <v>224</v>
      </c>
      <c r="BM776" s="145" t="s">
        <v>676</v>
      </c>
    </row>
    <row r="777" spans="2:65" s="12" customFormat="1" x14ac:dyDescent="0.2">
      <c r="B777" s="147"/>
      <c r="D777" s="148" t="s">
        <v>173</v>
      </c>
      <c r="E777" s="149" t="s">
        <v>1</v>
      </c>
      <c r="F777" s="150" t="s">
        <v>1035</v>
      </c>
      <c r="H777" s="151">
        <v>3.5640000000000001</v>
      </c>
      <c r="I777" s="152"/>
      <c r="L777" s="147"/>
      <c r="M777" s="153"/>
      <c r="T777" s="154"/>
      <c r="AT777" s="149" t="s">
        <v>173</v>
      </c>
      <c r="AU777" s="149" t="s">
        <v>83</v>
      </c>
      <c r="AV777" s="12" t="s">
        <v>83</v>
      </c>
      <c r="AW777" s="12" t="s">
        <v>30</v>
      </c>
      <c r="AX777" s="12" t="s">
        <v>73</v>
      </c>
      <c r="AY777" s="149" t="s">
        <v>166</v>
      </c>
    </row>
    <row r="778" spans="2:65" s="12" customFormat="1" x14ac:dyDescent="0.2">
      <c r="B778" s="147"/>
      <c r="D778" s="148" t="s">
        <v>173</v>
      </c>
      <c r="E778" s="149" t="s">
        <v>1</v>
      </c>
      <c r="F778" s="150" t="s">
        <v>1036</v>
      </c>
      <c r="H778" s="151">
        <v>13.662000000000001</v>
      </c>
      <c r="I778" s="152"/>
      <c r="L778" s="147"/>
      <c r="M778" s="153"/>
      <c r="T778" s="154"/>
      <c r="AT778" s="149" t="s">
        <v>173</v>
      </c>
      <c r="AU778" s="149" t="s">
        <v>83</v>
      </c>
      <c r="AV778" s="12" t="s">
        <v>83</v>
      </c>
      <c r="AW778" s="12" t="s">
        <v>30</v>
      </c>
      <c r="AX778" s="12" t="s">
        <v>73</v>
      </c>
      <c r="AY778" s="149" t="s">
        <v>166</v>
      </c>
    </row>
    <row r="779" spans="2:65" s="12" customFormat="1" x14ac:dyDescent="0.2">
      <c r="B779" s="147"/>
      <c r="D779" s="148" t="s">
        <v>173</v>
      </c>
      <c r="E779" s="149" t="s">
        <v>1</v>
      </c>
      <c r="F779" s="150" t="s">
        <v>1037</v>
      </c>
      <c r="H779" s="151">
        <v>3.8359999999999999</v>
      </c>
      <c r="I779" s="152"/>
      <c r="L779" s="147"/>
      <c r="M779" s="153"/>
      <c r="T779" s="154"/>
      <c r="AT779" s="149" t="s">
        <v>173</v>
      </c>
      <c r="AU779" s="149" t="s">
        <v>83</v>
      </c>
      <c r="AV779" s="12" t="s">
        <v>83</v>
      </c>
      <c r="AW779" s="12" t="s">
        <v>30</v>
      </c>
      <c r="AX779" s="12" t="s">
        <v>73</v>
      </c>
      <c r="AY779" s="149" t="s">
        <v>166</v>
      </c>
    </row>
    <row r="780" spans="2:65" s="12" customFormat="1" x14ac:dyDescent="0.2">
      <c r="B780" s="147"/>
      <c r="D780" s="148" t="s">
        <v>173</v>
      </c>
      <c r="E780" s="149" t="s">
        <v>1</v>
      </c>
      <c r="F780" s="150" t="s">
        <v>1038</v>
      </c>
      <c r="H780" s="151">
        <v>0.59399999999999997</v>
      </c>
      <c r="I780" s="152"/>
      <c r="L780" s="147"/>
      <c r="M780" s="153"/>
      <c r="T780" s="154"/>
      <c r="AT780" s="149" t="s">
        <v>173</v>
      </c>
      <c r="AU780" s="149" t="s">
        <v>83</v>
      </c>
      <c r="AV780" s="12" t="s">
        <v>83</v>
      </c>
      <c r="AW780" s="12" t="s">
        <v>30</v>
      </c>
      <c r="AX780" s="12" t="s">
        <v>73</v>
      </c>
      <c r="AY780" s="149" t="s">
        <v>166</v>
      </c>
    </row>
    <row r="781" spans="2:65" s="12" customFormat="1" x14ac:dyDescent="0.2">
      <c r="B781" s="147"/>
      <c r="D781" s="148" t="s">
        <v>173</v>
      </c>
      <c r="E781" s="149" t="s">
        <v>1</v>
      </c>
      <c r="F781" s="150" t="s">
        <v>1039</v>
      </c>
      <c r="H781" s="151">
        <v>1.37</v>
      </c>
      <c r="I781" s="152"/>
      <c r="L781" s="147"/>
      <c r="M781" s="153"/>
      <c r="T781" s="154"/>
      <c r="AT781" s="149" t="s">
        <v>173</v>
      </c>
      <c r="AU781" s="149" t="s">
        <v>83</v>
      </c>
      <c r="AV781" s="12" t="s">
        <v>83</v>
      </c>
      <c r="AW781" s="12" t="s">
        <v>30</v>
      </c>
      <c r="AX781" s="12" t="s">
        <v>73</v>
      </c>
      <c r="AY781" s="149" t="s">
        <v>166</v>
      </c>
    </row>
    <row r="782" spans="2:65" s="12" customFormat="1" x14ac:dyDescent="0.2">
      <c r="B782" s="147"/>
      <c r="D782" s="148" t="s">
        <v>173</v>
      </c>
      <c r="E782" s="149" t="s">
        <v>1</v>
      </c>
      <c r="F782" s="150" t="s">
        <v>1040</v>
      </c>
      <c r="H782" s="151">
        <v>0.69599999999999995</v>
      </c>
      <c r="I782" s="152"/>
      <c r="L782" s="147"/>
      <c r="M782" s="153"/>
      <c r="T782" s="154"/>
      <c r="AT782" s="149" t="s">
        <v>173</v>
      </c>
      <c r="AU782" s="149" t="s">
        <v>83</v>
      </c>
      <c r="AV782" s="12" t="s">
        <v>83</v>
      </c>
      <c r="AW782" s="12" t="s">
        <v>30</v>
      </c>
      <c r="AX782" s="12" t="s">
        <v>73</v>
      </c>
      <c r="AY782" s="149" t="s">
        <v>166</v>
      </c>
    </row>
    <row r="783" spans="2:65" s="12" customFormat="1" x14ac:dyDescent="0.2">
      <c r="B783" s="147"/>
      <c r="D783" s="148" t="s">
        <v>173</v>
      </c>
      <c r="E783" s="149" t="s">
        <v>1</v>
      </c>
      <c r="F783" s="150" t="s">
        <v>1019</v>
      </c>
      <c r="H783" s="151">
        <v>6.2370000000000001</v>
      </c>
      <c r="I783" s="152"/>
      <c r="L783" s="147"/>
      <c r="M783" s="153"/>
      <c r="T783" s="154"/>
      <c r="AT783" s="149" t="s">
        <v>173</v>
      </c>
      <c r="AU783" s="149" t="s">
        <v>83</v>
      </c>
      <c r="AV783" s="12" t="s">
        <v>83</v>
      </c>
      <c r="AW783" s="12" t="s">
        <v>30</v>
      </c>
      <c r="AX783" s="12" t="s">
        <v>73</v>
      </c>
      <c r="AY783" s="149" t="s">
        <v>166</v>
      </c>
    </row>
    <row r="784" spans="2:65" s="12" customFormat="1" x14ac:dyDescent="0.2">
      <c r="B784" s="147"/>
      <c r="D784" s="148" t="s">
        <v>173</v>
      </c>
      <c r="E784" s="149" t="s">
        <v>1</v>
      </c>
      <c r="F784" s="150" t="s">
        <v>1020</v>
      </c>
      <c r="H784" s="151">
        <v>5.94</v>
      </c>
      <c r="I784" s="152"/>
      <c r="L784" s="147"/>
      <c r="M784" s="153"/>
      <c r="T784" s="154"/>
      <c r="AT784" s="149" t="s">
        <v>173</v>
      </c>
      <c r="AU784" s="149" t="s">
        <v>83</v>
      </c>
      <c r="AV784" s="12" t="s">
        <v>83</v>
      </c>
      <c r="AW784" s="12" t="s">
        <v>30</v>
      </c>
      <c r="AX784" s="12" t="s">
        <v>73</v>
      </c>
      <c r="AY784" s="149" t="s">
        <v>166</v>
      </c>
    </row>
    <row r="785" spans="2:51" s="12" customFormat="1" x14ac:dyDescent="0.2">
      <c r="B785" s="147"/>
      <c r="D785" s="148" t="s">
        <v>173</v>
      </c>
      <c r="E785" s="149" t="s">
        <v>1</v>
      </c>
      <c r="F785" s="150" t="s">
        <v>1041</v>
      </c>
      <c r="H785" s="151">
        <v>3.8359999999999999</v>
      </c>
      <c r="I785" s="152"/>
      <c r="L785" s="147"/>
      <c r="M785" s="153"/>
      <c r="T785" s="154"/>
      <c r="AT785" s="149" t="s">
        <v>173</v>
      </c>
      <c r="AU785" s="149" t="s">
        <v>83</v>
      </c>
      <c r="AV785" s="12" t="s">
        <v>83</v>
      </c>
      <c r="AW785" s="12" t="s">
        <v>30</v>
      </c>
      <c r="AX785" s="12" t="s">
        <v>73</v>
      </c>
      <c r="AY785" s="149" t="s">
        <v>166</v>
      </c>
    </row>
    <row r="786" spans="2:51" s="12" customFormat="1" x14ac:dyDescent="0.2">
      <c r="B786" s="147"/>
      <c r="D786" s="148" t="s">
        <v>173</v>
      </c>
      <c r="E786" s="149" t="s">
        <v>1</v>
      </c>
      <c r="F786" s="150" t="s">
        <v>1042</v>
      </c>
      <c r="H786" s="151">
        <v>4.7519999999999998</v>
      </c>
      <c r="I786" s="152"/>
      <c r="L786" s="147"/>
      <c r="M786" s="153"/>
      <c r="T786" s="154"/>
      <c r="AT786" s="149" t="s">
        <v>173</v>
      </c>
      <c r="AU786" s="149" t="s">
        <v>83</v>
      </c>
      <c r="AV786" s="12" t="s">
        <v>83</v>
      </c>
      <c r="AW786" s="12" t="s">
        <v>30</v>
      </c>
      <c r="AX786" s="12" t="s">
        <v>73</v>
      </c>
      <c r="AY786" s="149" t="s">
        <v>166</v>
      </c>
    </row>
    <row r="787" spans="2:51" s="12" customFormat="1" x14ac:dyDescent="0.2">
      <c r="B787" s="147"/>
      <c r="D787" s="148" t="s">
        <v>173</v>
      </c>
      <c r="E787" s="149" t="s">
        <v>1</v>
      </c>
      <c r="F787" s="150" t="s">
        <v>1043</v>
      </c>
      <c r="H787" s="151">
        <v>3.2879999999999998</v>
      </c>
      <c r="I787" s="152"/>
      <c r="L787" s="147"/>
      <c r="M787" s="153"/>
      <c r="T787" s="154"/>
      <c r="AT787" s="149" t="s">
        <v>173</v>
      </c>
      <c r="AU787" s="149" t="s">
        <v>83</v>
      </c>
      <c r="AV787" s="12" t="s">
        <v>83</v>
      </c>
      <c r="AW787" s="12" t="s">
        <v>30</v>
      </c>
      <c r="AX787" s="12" t="s">
        <v>73</v>
      </c>
      <c r="AY787" s="149" t="s">
        <v>166</v>
      </c>
    </row>
    <row r="788" spans="2:51" s="12" customFormat="1" x14ac:dyDescent="0.2">
      <c r="B788" s="147"/>
      <c r="D788" s="148" t="s">
        <v>173</v>
      </c>
      <c r="E788" s="149" t="s">
        <v>1</v>
      </c>
      <c r="F788" s="150" t="s">
        <v>1044</v>
      </c>
      <c r="H788" s="151">
        <v>2.97</v>
      </c>
      <c r="I788" s="152"/>
      <c r="L788" s="147"/>
      <c r="M788" s="153"/>
      <c r="T788" s="154"/>
      <c r="AT788" s="149" t="s">
        <v>173</v>
      </c>
      <c r="AU788" s="149" t="s">
        <v>83</v>
      </c>
      <c r="AV788" s="12" t="s">
        <v>83</v>
      </c>
      <c r="AW788" s="12" t="s">
        <v>30</v>
      </c>
      <c r="AX788" s="12" t="s">
        <v>73</v>
      </c>
      <c r="AY788" s="149" t="s">
        <v>166</v>
      </c>
    </row>
    <row r="789" spans="2:51" s="12" customFormat="1" x14ac:dyDescent="0.2">
      <c r="B789" s="147"/>
      <c r="D789" s="148" t="s">
        <v>173</v>
      </c>
      <c r="E789" s="149" t="s">
        <v>1</v>
      </c>
      <c r="F789" s="150" t="s">
        <v>1045</v>
      </c>
      <c r="H789" s="151">
        <v>0.87</v>
      </c>
      <c r="I789" s="152"/>
      <c r="L789" s="147"/>
      <c r="M789" s="153"/>
      <c r="T789" s="154"/>
      <c r="AT789" s="149" t="s">
        <v>173</v>
      </c>
      <c r="AU789" s="149" t="s">
        <v>83</v>
      </c>
      <c r="AV789" s="12" t="s">
        <v>83</v>
      </c>
      <c r="AW789" s="12" t="s">
        <v>30</v>
      </c>
      <c r="AX789" s="12" t="s">
        <v>73</v>
      </c>
      <c r="AY789" s="149" t="s">
        <v>166</v>
      </c>
    </row>
    <row r="790" spans="2:51" s="12" customFormat="1" x14ac:dyDescent="0.2">
      <c r="B790" s="147"/>
      <c r="D790" s="148" t="s">
        <v>173</v>
      </c>
      <c r="E790" s="149" t="s">
        <v>1</v>
      </c>
      <c r="F790" s="150" t="s">
        <v>1046</v>
      </c>
      <c r="H790" s="151">
        <v>4.6980000000000004</v>
      </c>
      <c r="I790" s="152"/>
      <c r="L790" s="147"/>
      <c r="M790" s="153"/>
      <c r="T790" s="154"/>
      <c r="AT790" s="149" t="s">
        <v>173</v>
      </c>
      <c r="AU790" s="149" t="s">
        <v>83</v>
      </c>
      <c r="AV790" s="12" t="s">
        <v>83</v>
      </c>
      <c r="AW790" s="12" t="s">
        <v>30</v>
      </c>
      <c r="AX790" s="12" t="s">
        <v>73</v>
      </c>
      <c r="AY790" s="149" t="s">
        <v>166</v>
      </c>
    </row>
    <row r="791" spans="2:51" s="12" customFormat="1" x14ac:dyDescent="0.2">
      <c r="B791" s="147"/>
      <c r="D791" s="148" t="s">
        <v>173</v>
      </c>
      <c r="E791" s="149" t="s">
        <v>1</v>
      </c>
      <c r="F791" s="150" t="s">
        <v>1025</v>
      </c>
      <c r="H791" s="151">
        <v>1.782</v>
      </c>
      <c r="I791" s="152"/>
      <c r="L791" s="147"/>
      <c r="M791" s="153"/>
      <c r="T791" s="154"/>
      <c r="AT791" s="149" t="s">
        <v>173</v>
      </c>
      <c r="AU791" s="149" t="s">
        <v>83</v>
      </c>
      <c r="AV791" s="12" t="s">
        <v>83</v>
      </c>
      <c r="AW791" s="12" t="s">
        <v>30</v>
      </c>
      <c r="AX791" s="12" t="s">
        <v>73</v>
      </c>
      <c r="AY791" s="149" t="s">
        <v>166</v>
      </c>
    </row>
    <row r="792" spans="2:51" s="12" customFormat="1" x14ac:dyDescent="0.2">
      <c r="B792" s="147"/>
      <c r="D792" s="148" t="s">
        <v>173</v>
      </c>
      <c r="E792" s="149" t="s">
        <v>1</v>
      </c>
      <c r="F792" s="150" t="s">
        <v>1047</v>
      </c>
      <c r="H792" s="151">
        <v>1.653</v>
      </c>
      <c r="I792" s="152"/>
      <c r="L792" s="147"/>
      <c r="M792" s="153"/>
      <c r="T792" s="154"/>
      <c r="AT792" s="149" t="s">
        <v>173</v>
      </c>
      <c r="AU792" s="149" t="s">
        <v>83</v>
      </c>
      <c r="AV792" s="12" t="s">
        <v>83</v>
      </c>
      <c r="AW792" s="12" t="s">
        <v>30</v>
      </c>
      <c r="AX792" s="12" t="s">
        <v>73</v>
      </c>
      <c r="AY792" s="149" t="s">
        <v>166</v>
      </c>
    </row>
    <row r="793" spans="2:51" s="12" customFormat="1" x14ac:dyDescent="0.2">
      <c r="B793" s="147"/>
      <c r="D793" s="148" t="s">
        <v>173</v>
      </c>
      <c r="E793" s="149" t="s">
        <v>1</v>
      </c>
      <c r="F793" s="150" t="s">
        <v>1078</v>
      </c>
      <c r="H793" s="151">
        <v>23.76</v>
      </c>
      <c r="I793" s="152"/>
      <c r="L793" s="147"/>
      <c r="M793" s="153"/>
      <c r="T793" s="154"/>
      <c r="AT793" s="149" t="s">
        <v>173</v>
      </c>
      <c r="AU793" s="149" t="s">
        <v>83</v>
      </c>
      <c r="AV793" s="12" t="s">
        <v>83</v>
      </c>
      <c r="AW793" s="12" t="s">
        <v>30</v>
      </c>
      <c r="AX793" s="12" t="s">
        <v>73</v>
      </c>
      <c r="AY793" s="149" t="s">
        <v>166</v>
      </c>
    </row>
    <row r="794" spans="2:51" s="12" customFormat="1" x14ac:dyDescent="0.2">
      <c r="B794" s="147"/>
      <c r="D794" s="148" t="s">
        <v>173</v>
      </c>
      <c r="E794" s="149" t="s">
        <v>1</v>
      </c>
      <c r="F794" s="150" t="s">
        <v>305</v>
      </c>
      <c r="H794" s="151">
        <v>-7.92</v>
      </c>
      <c r="I794" s="152"/>
      <c r="L794" s="147"/>
      <c r="M794" s="153"/>
      <c r="T794" s="154"/>
      <c r="AT794" s="149" t="s">
        <v>173</v>
      </c>
      <c r="AU794" s="149" t="s">
        <v>83</v>
      </c>
      <c r="AV794" s="12" t="s">
        <v>83</v>
      </c>
      <c r="AW794" s="12" t="s">
        <v>30</v>
      </c>
      <c r="AX794" s="12" t="s">
        <v>73</v>
      </c>
      <c r="AY794" s="149" t="s">
        <v>166</v>
      </c>
    </row>
    <row r="795" spans="2:51" s="12" customFormat="1" x14ac:dyDescent="0.2">
      <c r="B795" s="147"/>
      <c r="D795" s="148" t="s">
        <v>173</v>
      </c>
      <c r="E795" s="149" t="s">
        <v>1</v>
      </c>
      <c r="F795" s="150" t="s">
        <v>919</v>
      </c>
      <c r="H795" s="151">
        <v>7.7220000000000004</v>
      </c>
      <c r="I795" s="152"/>
      <c r="L795" s="147"/>
      <c r="M795" s="153"/>
      <c r="T795" s="154"/>
      <c r="AT795" s="149" t="s">
        <v>173</v>
      </c>
      <c r="AU795" s="149" t="s">
        <v>83</v>
      </c>
      <c r="AV795" s="12" t="s">
        <v>83</v>
      </c>
      <c r="AW795" s="12" t="s">
        <v>30</v>
      </c>
      <c r="AX795" s="12" t="s">
        <v>73</v>
      </c>
      <c r="AY795" s="149" t="s">
        <v>166</v>
      </c>
    </row>
    <row r="796" spans="2:51" s="12" customFormat="1" x14ac:dyDescent="0.2">
      <c r="B796" s="147"/>
      <c r="D796" s="148" t="s">
        <v>173</v>
      </c>
      <c r="E796" s="149" t="s">
        <v>1</v>
      </c>
      <c r="F796" s="150" t="s">
        <v>920</v>
      </c>
      <c r="H796" s="151">
        <v>-4.3339999999999996</v>
      </c>
      <c r="I796" s="152"/>
      <c r="L796" s="147"/>
      <c r="M796" s="153"/>
      <c r="T796" s="154"/>
      <c r="AT796" s="149" t="s">
        <v>173</v>
      </c>
      <c r="AU796" s="149" t="s">
        <v>83</v>
      </c>
      <c r="AV796" s="12" t="s">
        <v>83</v>
      </c>
      <c r="AW796" s="12" t="s">
        <v>30</v>
      </c>
      <c r="AX796" s="12" t="s">
        <v>73</v>
      </c>
      <c r="AY796" s="149" t="s">
        <v>166</v>
      </c>
    </row>
    <row r="797" spans="2:51" s="12" customFormat="1" x14ac:dyDescent="0.2">
      <c r="B797" s="147"/>
      <c r="D797" s="148" t="s">
        <v>173</v>
      </c>
      <c r="E797" s="149" t="s">
        <v>1</v>
      </c>
      <c r="F797" s="150" t="s">
        <v>1048</v>
      </c>
      <c r="H797" s="151">
        <v>16.335000000000001</v>
      </c>
      <c r="I797" s="152"/>
      <c r="L797" s="147"/>
      <c r="M797" s="153"/>
      <c r="T797" s="154"/>
      <c r="AT797" s="149" t="s">
        <v>173</v>
      </c>
      <c r="AU797" s="149" t="s">
        <v>83</v>
      </c>
      <c r="AV797" s="12" t="s">
        <v>83</v>
      </c>
      <c r="AW797" s="12" t="s">
        <v>30</v>
      </c>
      <c r="AX797" s="12" t="s">
        <v>73</v>
      </c>
      <c r="AY797" s="149" t="s">
        <v>166</v>
      </c>
    </row>
    <row r="798" spans="2:51" s="12" customFormat="1" x14ac:dyDescent="0.2">
      <c r="B798" s="147"/>
      <c r="D798" s="148" t="s">
        <v>173</v>
      </c>
      <c r="E798" s="149" t="s">
        <v>1</v>
      </c>
      <c r="F798" s="150" t="s">
        <v>305</v>
      </c>
      <c r="H798" s="151">
        <v>-7.92</v>
      </c>
      <c r="I798" s="152"/>
      <c r="L798" s="147"/>
      <c r="M798" s="153"/>
      <c r="T798" s="154"/>
      <c r="AT798" s="149" t="s">
        <v>173</v>
      </c>
      <c r="AU798" s="149" t="s">
        <v>83</v>
      </c>
      <c r="AV798" s="12" t="s">
        <v>83</v>
      </c>
      <c r="AW798" s="12" t="s">
        <v>30</v>
      </c>
      <c r="AX798" s="12" t="s">
        <v>73</v>
      </c>
      <c r="AY798" s="149" t="s">
        <v>166</v>
      </c>
    </row>
    <row r="799" spans="2:51" s="12" customFormat="1" x14ac:dyDescent="0.2">
      <c r="B799" s="147"/>
      <c r="D799" s="148" t="s">
        <v>173</v>
      </c>
      <c r="E799" s="149" t="s">
        <v>1</v>
      </c>
      <c r="F799" s="150" t="s">
        <v>1049</v>
      </c>
      <c r="H799" s="151">
        <v>72.468000000000004</v>
      </c>
      <c r="I799" s="152"/>
      <c r="L799" s="147"/>
      <c r="M799" s="153"/>
      <c r="T799" s="154"/>
      <c r="AT799" s="149" t="s">
        <v>173</v>
      </c>
      <c r="AU799" s="149" t="s">
        <v>83</v>
      </c>
      <c r="AV799" s="12" t="s">
        <v>83</v>
      </c>
      <c r="AW799" s="12" t="s">
        <v>30</v>
      </c>
      <c r="AX799" s="12" t="s">
        <v>73</v>
      </c>
      <c r="AY799" s="149" t="s">
        <v>166</v>
      </c>
    </row>
    <row r="800" spans="2:51" s="12" customFormat="1" x14ac:dyDescent="0.2">
      <c r="B800" s="147"/>
      <c r="D800" s="148" t="s">
        <v>173</v>
      </c>
      <c r="E800" s="149" t="s">
        <v>1</v>
      </c>
      <c r="F800" s="150" t="s">
        <v>1050</v>
      </c>
      <c r="H800" s="151">
        <v>-31.68</v>
      </c>
      <c r="I800" s="152"/>
      <c r="L800" s="147"/>
      <c r="M800" s="153"/>
      <c r="T800" s="154"/>
      <c r="AT800" s="149" t="s">
        <v>173</v>
      </c>
      <c r="AU800" s="149" t="s">
        <v>83</v>
      </c>
      <c r="AV800" s="12" t="s">
        <v>83</v>
      </c>
      <c r="AW800" s="12" t="s">
        <v>30</v>
      </c>
      <c r="AX800" s="12" t="s">
        <v>73</v>
      </c>
      <c r="AY800" s="149" t="s">
        <v>166</v>
      </c>
    </row>
    <row r="801" spans="2:65" s="12" customFormat="1" x14ac:dyDescent="0.2">
      <c r="B801" s="147"/>
      <c r="D801" s="148" t="s">
        <v>173</v>
      </c>
      <c r="E801" s="149" t="s">
        <v>1</v>
      </c>
      <c r="F801" s="150" t="s">
        <v>372</v>
      </c>
      <c r="H801" s="151">
        <v>50</v>
      </c>
      <c r="I801" s="152"/>
      <c r="L801" s="147"/>
      <c r="M801" s="153"/>
      <c r="T801" s="154"/>
      <c r="AT801" s="149" t="s">
        <v>173</v>
      </c>
      <c r="AU801" s="149" t="s">
        <v>83</v>
      </c>
      <c r="AV801" s="12" t="s">
        <v>83</v>
      </c>
      <c r="AW801" s="12" t="s">
        <v>30</v>
      </c>
      <c r="AX801" s="12" t="s">
        <v>73</v>
      </c>
      <c r="AY801" s="149" t="s">
        <v>166</v>
      </c>
    </row>
    <row r="802" spans="2:65" s="13" customFormat="1" x14ac:dyDescent="0.2">
      <c r="B802" s="155"/>
      <c r="D802" s="148" t="s">
        <v>173</v>
      </c>
      <c r="E802" s="156" t="s">
        <v>1</v>
      </c>
      <c r="F802" s="157" t="s">
        <v>186</v>
      </c>
      <c r="H802" s="158">
        <v>178.17899999999997</v>
      </c>
      <c r="I802" s="159"/>
      <c r="L802" s="155"/>
      <c r="M802" s="160"/>
      <c r="T802" s="161"/>
      <c r="AT802" s="156" t="s">
        <v>173</v>
      </c>
      <c r="AU802" s="156" t="s">
        <v>83</v>
      </c>
      <c r="AV802" s="13" t="s">
        <v>172</v>
      </c>
      <c r="AW802" s="13" t="s">
        <v>30</v>
      </c>
      <c r="AX802" s="13" t="s">
        <v>81</v>
      </c>
      <c r="AY802" s="156" t="s">
        <v>166</v>
      </c>
    </row>
    <row r="803" spans="2:65" s="1" customFormat="1" ht="24.2" customHeight="1" x14ac:dyDescent="0.2">
      <c r="B803" s="31"/>
      <c r="C803" s="133" t="s">
        <v>489</v>
      </c>
      <c r="D803" s="133" t="s">
        <v>168</v>
      </c>
      <c r="E803" s="134" t="s">
        <v>820</v>
      </c>
      <c r="F803" s="135" t="s">
        <v>821</v>
      </c>
      <c r="G803" s="136" t="s">
        <v>252</v>
      </c>
      <c r="H803" s="137">
        <v>178.179</v>
      </c>
      <c r="I803" s="138"/>
      <c r="J803" s="139">
        <f>ROUND(I803*H803,2)</f>
        <v>0</v>
      </c>
      <c r="K803" s="140"/>
      <c r="L803" s="31"/>
      <c r="M803" s="141" t="s">
        <v>1</v>
      </c>
      <c r="N803" s="142" t="s">
        <v>38</v>
      </c>
      <c r="P803" s="143">
        <f>O803*H803</f>
        <v>0</v>
      </c>
      <c r="Q803" s="143">
        <v>0</v>
      </c>
      <c r="R803" s="143">
        <f>Q803*H803</f>
        <v>0</v>
      </c>
      <c r="S803" s="143">
        <v>0</v>
      </c>
      <c r="T803" s="144">
        <f>S803*H803</f>
        <v>0</v>
      </c>
      <c r="AR803" s="145" t="s">
        <v>224</v>
      </c>
      <c r="AT803" s="145" t="s">
        <v>168</v>
      </c>
      <c r="AU803" s="145" t="s">
        <v>83</v>
      </c>
      <c r="AY803" s="16" t="s">
        <v>166</v>
      </c>
      <c r="BE803" s="146">
        <f>IF(N803="základní",J803,0)</f>
        <v>0</v>
      </c>
      <c r="BF803" s="146">
        <f>IF(N803="snížená",J803,0)</f>
        <v>0</v>
      </c>
      <c r="BG803" s="146">
        <f>IF(N803="zákl. přenesená",J803,0)</f>
        <v>0</v>
      </c>
      <c r="BH803" s="146">
        <f>IF(N803="sníž. přenesená",J803,0)</f>
        <v>0</v>
      </c>
      <c r="BI803" s="146">
        <f>IF(N803="nulová",J803,0)</f>
        <v>0</v>
      </c>
      <c r="BJ803" s="16" t="s">
        <v>81</v>
      </c>
      <c r="BK803" s="146">
        <f>ROUND(I803*H803,2)</f>
        <v>0</v>
      </c>
      <c r="BL803" s="16" t="s">
        <v>224</v>
      </c>
      <c r="BM803" s="145" t="s">
        <v>680</v>
      </c>
    </row>
    <row r="804" spans="2:65" s="12" customFormat="1" x14ac:dyDescent="0.2">
      <c r="B804" s="147"/>
      <c r="D804" s="148" t="s">
        <v>173</v>
      </c>
      <c r="E804" s="149" t="s">
        <v>1</v>
      </c>
      <c r="F804" s="150" t="s">
        <v>1035</v>
      </c>
      <c r="H804" s="151">
        <v>3.5640000000000001</v>
      </c>
      <c r="I804" s="152"/>
      <c r="L804" s="147"/>
      <c r="M804" s="153"/>
      <c r="T804" s="154"/>
      <c r="AT804" s="149" t="s">
        <v>173</v>
      </c>
      <c r="AU804" s="149" t="s">
        <v>83</v>
      </c>
      <c r="AV804" s="12" t="s">
        <v>83</v>
      </c>
      <c r="AW804" s="12" t="s">
        <v>30</v>
      </c>
      <c r="AX804" s="12" t="s">
        <v>73</v>
      </c>
      <c r="AY804" s="149" t="s">
        <v>166</v>
      </c>
    </row>
    <row r="805" spans="2:65" s="12" customFormat="1" x14ac:dyDescent="0.2">
      <c r="B805" s="147"/>
      <c r="D805" s="148" t="s">
        <v>173</v>
      </c>
      <c r="E805" s="149" t="s">
        <v>1</v>
      </c>
      <c r="F805" s="150" t="s">
        <v>1036</v>
      </c>
      <c r="H805" s="151">
        <v>13.662000000000001</v>
      </c>
      <c r="I805" s="152"/>
      <c r="L805" s="147"/>
      <c r="M805" s="153"/>
      <c r="T805" s="154"/>
      <c r="AT805" s="149" t="s">
        <v>173</v>
      </c>
      <c r="AU805" s="149" t="s">
        <v>83</v>
      </c>
      <c r="AV805" s="12" t="s">
        <v>83</v>
      </c>
      <c r="AW805" s="12" t="s">
        <v>30</v>
      </c>
      <c r="AX805" s="12" t="s">
        <v>73</v>
      </c>
      <c r="AY805" s="149" t="s">
        <v>166</v>
      </c>
    </row>
    <row r="806" spans="2:65" s="12" customFormat="1" x14ac:dyDescent="0.2">
      <c r="B806" s="147"/>
      <c r="D806" s="148" t="s">
        <v>173</v>
      </c>
      <c r="E806" s="149" t="s">
        <v>1</v>
      </c>
      <c r="F806" s="150" t="s">
        <v>1037</v>
      </c>
      <c r="H806" s="151">
        <v>3.8359999999999999</v>
      </c>
      <c r="I806" s="152"/>
      <c r="L806" s="147"/>
      <c r="M806" s="153"/>
      <c r="T806" s="154"/>
      <c r="AT806" s="149" t="s">
        <v>173</v>
      </c>
      <c r="AU806" s="149" t="s">
        <v>83</v>
      </c>
      <c r="AV806" s="12" t="s">
        <v>83</v>
      </c>
      <c r="AW806" s="12" t="s">
        <v>30</v>
      </c>
      <c r="AX806" s="12" t="s">
        <v>73</v>
      </c>
      <c r="AY806" s="149" t="s">
        <v>166</v>
      </c>
    </row>
    <row r="807" spans="2:65" s="12" customFormat="1" x14ac:dyDescent="0.2">
      <c r="B807" s="147"/>
      <c r="D807" s="148" t="s">
        <v>173</v>
      </c>
      <c r="E807" s="149" t="s">
        <v>1</v>
      </c>
      <c r="F807" s="150" t="s">
        <v>1038</v>
      </c>
      <c r="H807" s="151">
        <v>0.59399999999999997</v>
      </c>
      <c r="I807" s="152"/>
      <c r="L807" s="147"/>
      <c r="M807" s="153"/>
      <c r="T807" s="154"/>
      <c r="AT807" s="149" t="s">
        <v>173</v>
      </c>
      <c r="AU807" s="149" t="s">
        <v>83</v>
      </c>
      <c r="AV807" s="12" t="s">
        <v>83</v>
      </c>
      <c r="AW807" s="12" t="s">
        <v>30</v>
      </c>
      <c r="AX807" s="12" t="s">
        <v>73</v>
      </c>
      <c r="AY807" s="149" t="s">
        <v>166</v>
      </c>
    </row>
    <row r="808" spans="2:65" s="12" customFormat="1" x14ac:dyDescent="0.2">
      <c r="B808" s="147"/>
      <c r="D808" s="148" t="s">
        <v>173</v>
      </c>
      <c r="E808" s="149" t="s">
        <v>1</v>
      </c>
      <c r="F808" s="150" t="s">
        <v>1039</v>
      </c>
      <c r="H808" s="151">
        <v>1.37</v>
      </c>
      <c r="I808" s="152"/>
      <c r="L808" s="147"/>
      <c r="M808" s="153"/>
      <c r="T808" s="154"/>
      <c r="AT808" s="149" t="s">
        <v>173</v>
      </c>
      <c r="AU808" s="149" t="s">
        <v>83</v>
      </c>
      <c r="AV808" s="12" t="s">
        <v>83</v>
      </c>
      <c r="AW808" s="12" t="s">
        <v>30</v>
      </c>
      <c r="AX808" s="12" t="s">
        <v>73</v>
      </c>
      <c r="AY808" s="149" t="s">
        <v>166</v>
      </c>
    </row>
    <row r="809" spans="2:65" s="12" customFormat="1" x14ac:dyDescent="0.2">
      <c r="B809" s="147"/>
      <c r="D809" s="148" t="s">
        <v>173</v>
      </c>
      <c r="E809" s="149" t="s">
        <v>1</v>
      </c>
      <c r="F809" s="150" t="s">
        <v>1040</v>
      </c>
      <c r="H809" s="151">
        <v>0.69599999999999995</v>
      </c>
      <c r="I809" s="152"/>
      <c r="L809" s="147"/>
      <c r="M809" s="153"/>
      <c r="T809" s="154"/>
      <c r="AT809" s="149" t="s">
        <v>173</v>
      </c>
      <c r="AU809" s="149" t="s">
        <v>83</v>
      </c>
      <c r="AV809" s="12" t="s">
        <v>83</v>
      </c>
      <c r="AW809" s="12" t="s">
        <v>30</v>
      </c>
      <c r="AX809" s="12" t="s">
        <v>73</v>
      </c>
      <c r="AY809" s="149" t="s">
        <v>166</v>
      </c>
    </row>
    <row r="810" spans="2:65" s="12" customFormat="1" x14ac:dyDescent="0.2">
      <c r="B810" s="147"/>
      <c r="D810" s="148" t="s">
        <v>173</v>
      </c>
      <c r="E810" s="149" t="s">
        <v>1</v>
      </c>
      <c r="F810" s="150" t="s">
        <v>1019</v>
      </c>
      <c r="H810" s="151">
        <v>6.2370000000000001</v>
      </c>
      <c r="I810" s="152"/>
      <c r="L810" s="147"/>
      <c r="M810" s="153"/>
      <c r="T810" s="154"/>
      <c r="AT810" s="149" t="s">
        <v>173</v>
      </c>
      <c r="AU810" s="149" t="s">
        <v>83</v>
      </c>
      <c r="AV810" s="12" t="s">
        <v>83</v>
      </c>
      <c r="AW810" s="12" t="s">
        <v>30</v>
      </c>
      <c r="AX810" s="12" t="s">
        <v>73</v>
      </c>
      <c r="AY810" s="149" t="s">
        <v>166</v>
      </c>
    </row>
    <row r="811" spans="2:65" s="12" customFormat="1" x14ac:dyDescent="0.2">
      <c r="B811" s="147"/>
      <c r="D811" s="148" t="s">
        <v>173</v>
      </c>
      <c r="E811" s="149" t="s">
        <v>1</v>
      </c>
      <c r="F811" s="150" t="s">
        <v>1020</v>
      </c>
      <c r="H811" s="151">
        <v>5.94</v>
      </c>
      <c r="I811" s="152"/>
      <c r="L811" s="147"/>
      <c r="M811" s="153"/>
      <c r="T811" s="154"/>
      <c r="AT811" s="149" t="s">
        <v>173</v>
      </c>
      <c r="AU811" s="149" t="s">
        <v>83</v>
      </c>
      <c r="AV811" s="12" t="s">
        <v>83</v>
      </c>
      <c r="AW811" s="12" t="s">
        <v>30</v>
      </c>
      <c r="AX811" s="12" t="s">
        <v>73</v>
      </c>
      <c r="AY811" s="149" t="s">
        <v>166</v>
      </c>
    </row>
    <row r="812" spans="2:65" s="12" customFormat="1" x14ac:dyDescent="0.2">
      <c r="B812" s="147"/>
      <c r="D812" s="148" t="s">
        <v>173</v>
      </c>
      <c r="E812" s="149" t="s">
        <v>1</v>
      </c>
      <c r="F812" s="150" t="s">
        <v>1041</v>
      </c>
      <c r="H812" s="151">
        <v>3.8359999999999999</v>
      </c>
      <c r="I812" s="152"/>
      <c r="L812" s="147"/>
      <c r="M812" s="153"/>
      <c r="T812" s="154"/>
      <c r="AT812" s="149" t="s">
        <v>173</v>
      </c>
      <c r="AU812" s="149" t="s">
        <v>83</v>
      </c>
      <c r="AV812" s="12" t="s">
        <v>83</v>
      </c>
      <c r="AW812" s="12" t="s">
        <v>30</v>
      </c>
      <c r="AX812" s="12" t="s">
        <v>73</v>
      </c>
      <c r="AY812" s="149" t="s">
        <v>166</v>
      </c>
    </row>
    <row r="813" spans="2:65" s="12" customFormat="1" x14ac:dyDescent="0.2">
      <c r="B813" s="147"/>
      <c r="D813" s="148" t="s">
        <v>173</v>
      </c>
      <c r="E813" s="149" t="s">
        <v>1</v>
      </c>
      <c r="F813" s="150" t="s">
        <v>1042</v>
      </c>
      <c r="H813" s="151">
        <v>4.7519999999999998</v>
      </c>
      <c r="I813" s="152"/>
      <c r="L813" s="147"/>
      <c r="M813" s="153"/>
      <c r="T813" s="154"/>
      <c r="AT813" s="149" t="s">
        <v>173</v>
      </c>
      <c r="AU813" s="149" t="s">
        <v>83</v>
      </c>
      <c r="AV813" s="12" t="s">
        <v>83</v>
      </c>
      <c r="AW813" s="12" t="s">
        <v>30</v>
      </c>
      <c r="AX813" s="12" t="s">
        <v>73</v>
      </c>
      <c r="AY813" s="149" t="s">
        <v>166</v>
      </c>
    </row>
    <row r="814" spans="2:65" s="12" customFormat="1" x14ac:dyDescent="0.2">
      <c r="B814" s="147"/>
      <c r="D814" s="148" t="s">
        <v>173</v>
      </c>
      <c r="E814" s="149" t="s">
        <v>1</v>
      </c>
      <c r="F814" s="150" t="s">
        <v>1043</v>
      </c>
      <c r="H814" s="151">
        <v>3.2879999999999998</v>
      </c>
      <c r="I814" s="152"/>
      <c r="L814" s="147"/>
      <c r="M814" s="153"/>
      <c r="T814" s="154"/>
      <c r="AT814" s="149" t="s">
        <v>173</v>
      </c>
      <c r="AU814" s="149" t="s">
        <v>83</v>
      </c>
      <c r="AV814" s="12" t="s">
        <v>83</v>
      </c>
      <c r="AW814" s="12" t="s">
        <v>30</v>
      </c>
      <c r="AX814" s="12" t="s">
        <v>73</v>
      </c>
      <c r="AY814" s="149" t="s">
        <v>166</v>
      </c>
    </row>
    <row r="815" spans="2:65" s="12" customFormat="1" x14ac:dyDescent="0.2">
      <c r="B815" s="147"/>
      <c r="D815" s="148" t="s">
        <v>173</v>
      </c>
      <c r="E815" s="149" t="s">
        <v>1</v>
      </c>
      <c r="F815" s="150" t="s">
        <v>1044</v>
      </c>
      <c r="H815" s="151">
        <v>2.97</v>
      </c>
      <c r="I815" s="152"/>
      <c r="L815" s="147"/>
      <c r="M815" s="153"/>
      <c r="T815" s="154"/>
      <c r="AT815" s="149" t="s">
        <v>173</v>
      </c>
      <c r="AU815" s="149" t="s">
        <v>83</v>
      </c>
      <c r="AV815" s="12" t="s">
        <v>83</v>
      </c>
      <c r="AW815" s="12" t="s">
        <v>30</v>
      </c>
      <c r="AX815" s="12" t="s">
        <v>73</v>
      </c>
      <c r="AY815" s="149" t="s">
        <v>166</v>
      </c>
    </row>
    <row r="816" spans="2:65" s="12" customFormat="1" x14ac:dyDescent="0.2">
      <c r="B816" s="147"/>
      <c r="D816" s="148" t="s">
        <v>173</v>
      </c>
      <c r="E816" s="149" t="s">
        <v>1</v>
      </c>
      <c r="F816" s="150" t="s">
        <v>1045</v>
      </c>
      <c r="H816" s="151">
        <v>0.87</v>
      </c>
      <c r="I816" s="152"/>
      <c r="L816" s="147"/>
      <c r="M816" s="153"/>
      <c r="T816" s="154"/>
      <c r="AT816" s="149" t="s">
        <v>173</v>
      </c>
      <c r="AU816" s="149" t="s">
        <v>83</v>
      </c>
      <c r="AV816" s="12" t="s">
        <v>83</v>
      </c>
      <c r="AW816" s="12" t="s">
        <v>30</v>
      </c>
      <c r="AX816" s="12" t="s">
        <v>73</v>
      </c>
      <c r="AY816" s="149" t="s">
        <v>166</v>
      </c>
    </row>
    <row r="817" spans="2:65" s="12" customFormat="1" x14ac:dyDescent="0.2">
      <c r="B817" s="147"/>
      <c r="D817" s="148" t="s">
        <v>173</v>
      </c>
      <c r="E817" s="149" t="s">
        <v>1</v>
      </c>
      <c r="F817" s="150" t="s">
        <v>1046</v>
      </c>
      <c r="H817" s="151">
        <v>4.6980000000000004</v>
      </c>
      <c r="I817" s="152"/>
      <c r="L817" s="147"/>
      <c r="M817" s="153"/>
      <c r="T817" s="154"/>
      <c r="AT817" s="149" t="s">
        <v>173</v>
      </c>
      <c r="AU817" s="149" t="s">
        <v>83</v>
      </c>
      <c r="AV817" s="12" t="s">
        <v>83</v>
      </c>
      <c r="AW817" s="12" t="s">
        <v>30</v>
      </c>
      <c r="AX817" s="12" t="s">
        <v>73</v>
      </c>
      <c r="AY817" s="149" t="s">
        <v>166</v>
      </c>
    </row>
    <row r="818" spans="2:65" s="12" customFormat="1" x14ac:dyDescent="0.2">
      <c r="B818" s="147"/>
      <c r="D818" s="148" t="s">
        <v>173</v>
      </c>
      <c r="E818" s="149" t="s">
        <v>1</v>
      </c>
      <c r="F818" s="150" t="s">
        <v>1025</v>
      </c>
      <c r="H818" s="151">
        <v>1.782</v>
      </c>
      <c r="I818" s="152"/>
      <c r="L818" s="147"/>
      <c r="M818" s="153"/>
      <c r="T818" s="154"/>
      <c r="AT818" s="149" t="s">
        <v>173</v>
      </c>
      <c r="AU818" s="149" t="s">
        <v>83</v>
      </c>
      <c r="AV818" s="12" t="s">
        <v>83</v>
      </c>
      <c r="AW818" s="12" t="s">
        <v>30</v>
      </c>
      <c r="AX818" s="12" t="s">
        <v>73</v>
      </c>
      <c r="AY818" s="149" t="s">
        <v>166</v>
      </c>
    </row>
    <row r="819" spans="2:65" s="12" customFormat="1" x14ac:dyDescent="0.2">
      <c r="B819" s="147"/>
      <c r="D819" s="148" t="s">
        <v>173</v>
      </c>
      <c r="E819" s="149" t="s">
        <v>1</v>
      </c>
      <c r="F819" s="150" t="s">
        <v>1047</v>
      </c>
      <c r="H819" s="151">
        <v>1.653</v>
      </c>
      <c r="I819" s="152"/>
      <c r="L819" s="147"/>
      <c r="M819" s="153"/>
      <c r="T819" s="154"/>
      <c r="AT819" s="149" t="s">
        <v>173</v>
      </c>
      <c r="AU819" s="149" t="s">
        <v>83</v>
      </c>
      <c r="AV819" s="12" t="s">
        <v>83</v>
      </c>
      <c r="AW819" s="12" t="s">
        <v>30</v>
      </c>
      <c r="AX819" s="12" t="s">
        <v>73</v>
      </c>
      <c r="AY819" s="149" t="s">
        <v>166</v>
      </c>
    </row>
    <row r="820" spans="2:65" s="12" customFormat="1" x14ac:dyDescent="0.2">
      <c r="B820" s="147"/>
      <c r="D820" s="148" t="s">
        <v>173</v>
      </c>
      <c r="E820" s="149" t="s">
        <v>1</v>
      </c>
      <c r="F820" s="150" t="s">
        <v>1078</v>
      </c>
      <c r="H820" s="151">
        <v>23.76</v>
      </c>
      <c r="I820" s="152"/>
      <c r="L820" s="147"/>
      <c r="M820" s="153"/>
      <c r="T820" s="154"/>
      <c r="AT820" s="149" t="s">
        <v>173</v>
      </c>
      <c r="AU820" s="149" t="s">
        <v>83</v>
      </c>
      <c r="AV820" s="12" t="s">
        <v>83</v>
      </c>
      <c r="AW820" s="12" t="s">
        <v>30</v>
      </c>
      <c r="AX820" s="12" t="s">
        <v>73</v>
      </c>
      <c r="AY820" s="149" t="s">
        <v>166</v>
      </c>
    </row>
    <row r="821" spans="2:65" s="12" customFormat="1" x14ac:dyDescent="0.2">
      <c r="B821" s="147"/>
      <c r="D821" s="148" t="s">
        <v>173</v>
      </c>
      <c r="E821" s="149" t="s">
        <v>1</v>
      </c>
      <c r="F821" s="150" t="s">
        <v>305</v>
      </c>
      <c r="H821" s="151">
        <v>-7.92</v>
      </c>
      <c r="I821" s="152"/>
      <c r="L821" s="147"/>
      <c r="M821" s="153"/>
      <c r="T821" s="154"/>
      <c r="AT821" s="149" t="s">
        <v>173</v>
      </c>
      <c r="AU821" s="149" t="s">
        <v>83</v>
      </c>
      <c r="AV821" s="12" t="s">
        <v>83</v>
      </c>
      <c r="AW821" s="12" t="s">
        <v>30</v>
      </c>
      <c r="AX821" s="12" t="s">
        <v>73</v>
      </c>
      <c r="AY821" s="149" t="s">
        <v>166</v>
      </c>
    </row>
    <row r="822" spans="2:65" s="12" customFormat="1" x14ac:dyDescent="0.2">
      <c r="B822" s="147"/>
      <c r="D822" s="148" t="s">
        <v>173</v>
      </c>
      <c r="E822" s="149" t="s">
        <v>1</v>
      </c>
      <c r="F822" s="150" t="s">
        <v>919</v>
      </c>
      <c r="H822" s="151">
        <v>7.7220000000000004</v>
      </c>
      <c r="I822" s="152"/>
      <c r="L822" s="147"/>
      <c r="M822" s="153"/>
      <c r="T822" s="154"/>
      <c r="AT822" s="149" t="s">
        <v>173</v>
      </c>
      <c r="AU822" s="149" t="s">
        <v>83</v>
      </c>
      <c r="AV822" s="12" t="s">
        <v>83</v>
      </c>
      <c r="AW822" s="12" t="s">
        <v>30</v>
      </c>
      <c r="AX822" s="12" t="s">
        <v>73</v>
      </c>
      <c r="AY822" s="149" t="s">
        <v>166</v>
      </c>
    </row>
    <row r="823" spans="2:65" s="12" customFormat="1" x14ac:dyDescent="0.2">
      <c r="B823" s="147"/>
      <c r="D823" s="148" t="s">
        <v>173</v>
      </c>
      <c r="E823" s="149" t="s">
        <v>1</v>
      </c>
      <c r="F823" s="150" t="s">
        <v>920</v>
      </c>
      <c r="H823" s="151">
        <v>-4.3339999999999996</v>
      </c>
      <c r="I823" s="152"/>
      <c r="L823" s="147"/>
      <c r="M823" s="153"/>
      <c r="T823" s="154"/>
      <c r="AT823" s="149" t="s">
        <v>173</v>
      </c>
      <c r="AU823" s="149" t="s">
        <v>83</v>
      </c>
      <c r="AV823" s="12" t="s">
        <v>83</v>
      </c>
      <c r="AW823" s="12" t="s">
        <v>30</v>
      </c>
      <c r="AX823" s="12" t="s">
        <v>73</v>
      </c>
      <c r="AY823" s="149" t="s">
        <v>166</v>
      </c>
    </row>
    <row r="824" spans="2:65" s="12" customFormat="1" x14ac:dyDescent="0.2">
      <c r="B824" s="147"/>
      <c r="D824" s="148" t="s">
        <v>173</v>
      </c>
      <c r="E824" s="149" t="s">
        <v>1</v>
      </c>
      <c r="F824" s="150" t="s">
        <v>1048</v>
      </c>
      <c r="H824" s="151">
        <v>16.335000000000001</v>
      </c>
      <c r="I824" s="152"/>
      <c r="L824" s="147"/>
      <c r="M824" s="153"/>
      <c r="T824" s="154"/>
      <c r="AT824" s="149" t="s">
        <v>173</v>
      </c>
      <c r="AU824" s="149" t="s">
        <v>83</v>
      </c>
      <c r="AV824" s="12" t="s">
        <v>83</v>
      </c>
      <c r="AW824" s="12" t="s">
        <v>30</v>
      </c>
      <c r="AX824" s="12" t="s">
        <v>73</v>
      </c>
      <c r="AY824" s="149" t="s">
        <v>166</v>
      </c>
    </row>
    <row r="825" spans="2:65" s="12" customFormat="1" x14ac:dyDescent="0.2">
      <c r="B825" s="147"/>
      <c r="D825" s="148" t="s">
        <v>173</v>
      </c>
      <c r="E825" s="149" t="s">
        <v>1</v>
      </c>
      <c r="F825" s="150" t="s">
        <v>305</v>
      </c>
      <c r="H825" s="151">
        <v>-7.92</v>
      </c>
      <c r="I825" s="152"/>
      <c r="L825" s="147"/>
      <c r="M825" s="153"/>
      <c r="T825" s="154"/>
      <c r="AT825" s="149" t="s">
        <v>173</v>
      </c>
      <c r="AU825" s="149" t="s">
        <v>83</v>
      </c>
      <c r="AV825" s="12" t="s">
        <v>83</v>
      </c>
      <c r="AW825" s="12" t="s">
        <v>30</v>
      </c>
      <c r="AX825" s="12" t="s">
        <v>73</v>
      </c>
      <c r="AY825" s="149" t="s">
        <v>166</v>
      </c>
    </row>
    <row r="826" spans="2:65" s="12" customFormat="1" x14ac:dyDescent="0.2">
      <c r="B826" s="147"/>
      <c r="D826" s="148" t="s">
        <v>173</v>
      </c>
      <c r="E826" s="149" t="s">
        <v>1</v>
      </c>
      <c r="F826" s="150" t="s">
        <v>1049</v>
      </c>
      <c r="H826" s="151">
        <v>72.468000000000004</v>
      </c>
      <c r="I826" s="152"/>
      <c r="L826" s="147"/>
      <c r="M826" s="153"/>
      <c r="T826" s="154"/>
      <c r="AT826" s="149" t="s">
        <v>173</v>
      </c>
      <c r="AU826" s="149" t="s">
        <v>83</v>
      </c>
      <c r="AV826" s="12" t="s">
        <v>83</v>
      </c>
      <c r="AW826" s="12" t="s">
        <v>30</v>
      </c>
      <c r="AX826" s="12" t="s">
        <v>73</v>
      </c>
      <c r="AY826" s="149" t="s">
        <v>166</v>
      </c>
    </row>
    <row r="827" spans="2:65" s="12" customFormat="1" x14ac:dyDescent="0.2">
      <c r="B827" s="147"/>
      <c r="D827" s="148" t="s">
        <v>173</v>
      </c>
      <c r="E827" s="149" t="s">
        <v>1</v>
      </c>
      <c r="F827" s="150" t="s">
        <v>1050</v>
      </c>
      <c r="H827" s="151">
        <v>-31.68</v>
      </c>
      <c r="I827" s="152"/>
      <c r="L827" s="147"/>
      <c r="M827" s="153"/>
      <c r="T827" s="154"/>
      <c r="AT827" s="149" t="s">
        <v>173</v>
      </c>
      <c r="AU827" s="149" t="s">
        <v>83</v>
      </c>
      <c r="AV827" s="12" t="s">
        <v>83</v>
      </c>
      <c r="AW827" s="12" t="s">
        <v>30</v>
      </c>
      <c r="AX827" s="12" t="s">
        <v>73</v>
      </c>
      <c r="AY827" s="149" t="s">
        <v>166</v>
      </c>
    </row>
    <row r="828" spans="2:65" s="12" customFormat="1" x14ac:dyDescent="0.2">
      <c r="B828" s="147"/>
      <c r="D828" s="148" t="s">
        <v>173</v>
      </c>
      <c r="E828" s="149" t="s">
        <v>1</v>
      </c>
      <c r="F828" s="150" t="s">
        <v>372</v>
      </c>
      <c r="H828" s="151">
        <v>50</v>
      </c>
      <c r="I828" s="152"/>
      <c r="L828" s="147"/>
      <c r="M828" s="153"/>
      <c r="T828" s="154"/>
      <c r="AT828" s="149" t="s">
        <v>173</v>
      </c>
      <c r="AU828" s="149" t="s">
        <v>83</v>
      </c>
      <c r="AV828" s="12" t="s">
        <v>83</v>
      </c>
      <c r="AW828" s="12" t="s">
        <v>30</v>
      </c>
      <c r="AX828" s="12" t="s">
        <v>73</v>
      </c>
      <c r="AY828" s="149" t="s">
        <v>166</v>
      </c>
    </row>
    <row r="829" spans="2:65" s="13" customFormat="1" x14ac:dyDescent="0.2">
      <c r="B829" s="155"/>
      <c r="D829" s="148" t="s">
        <v>173</v>
      </c>
      <c r="E829" s="156" t="s">
        <v>1</v>
      </c>
      <c r="F829" s="157" t="s">
        <v>186</v>
      </c>
      <c r="H829" s="158">
        <v>178.17899999999997</v>
      </c>
      <c r="I829" s="159"/>
      <c r="L829" s="155"/>
      <c r="M829" s="160"/>
      <c r="T829" s="161"/>
      <c r="AT829" s="156" t="s">
        <v>173</v>
      </c>
      <c r="AU829" s="156" t="s">
        <v>83</v>
      </c>
      <c r="AV829" s="13" t="s">
        <v>172</v>
      </c>
      <c r="AW829" s="13" t="s">
        <v>30</v>
      </c>
      <c r="AX829" s="13" t="s">
        <v>81</v>
      </c>
      <c r="AY829" s="156" t="s">
        <v>166</v>
      </c>
    </row>
    <row r="830" spans="2:65" s="1" customFormat="1" ht="24.2" customHeight="1" x14ac:dyDescent="0.2">
      <c r="B830" s="31"/>
      <c r="C830" s="133" t="s">
        <v>684</v>
      </c>
      <c r="D830" s="133" t="s">
        <v>168</v>
      </c>
      <c r="E830" s="134" t="s">
        <v>824</v>
      </c>
      <c r="F830" s="135" t="s">
        <v>825</v>
      </c>
      <c r="G830" s="136" t="s">
        <v>278</v>
      </c>
      <c r="H830" s="137">
        <v>209.92</v>
      </c>
      <c r="I830" s="138"/>
      <c r="J830" s="139">
        <f>ROUND(I830*H830,2)</f>
        <v>0</v>
      </c>
      <c r="K830" s="140"/>
      <c r="L830" s="31"/>
      <c r="M830" s="141" t="s">
        <v>1</v>
      </c>
      <c r="N830" s="142" t="s">
        <v>38</v>
      </c>
      <c r="P830" s="143">
        <f>O830*H830</f>
        <v>0</v>
      </c>
      <c r="Q830" s="143">
        <v>0</v>
      </c>
      <c r="R830" s="143">
        <f>Q830*H830</f>
        <v>0</v>
      </c>
      <c r="S830" s="143">
        <v>0</v>
      </c>
      <c r="T830" s="144">
        <f>S830*H830</f>
        <v>0</v>
      </c>
      <c r="AR830" s="145" t="s">
        <v>224</v>
      </c>
      <c r="AT830" s="145" t="s">
        <v>168</v>
      </c>
      <c r="AU830" s="145" t="s">
        <v>83</v>
      </c>
      <c r="AY830" s="16" t="s">
        <v>166</v>
      </c>
      <c r="BE830" s="146">
        <f>IF(N830="základní",J830,0)</f>
        <v>0</v>
      </c>
      <c r="BF830" s="146">
        <f>IF(N830="snížená",J830,0)</f>
        <v>0</v>
      </c>
      <c r="BG830" s="146">
        <f>IF(N830="zákl. přenesená",J830,0)</f>
        <v>0</v>
      </c>
      <c r="BH830" s="146">
        <f>IF(N830="sníž. přenesená",J830,0)</f>
        <v>0</v>
      </c>
      <c r="BI830" s="146">
        <f>IF(N830="nulová",J830,0)</f>
        <v>0</v>
      </c>
      <c r="BJ830" s="16" t="s">
        <v>81</v>
      </c>
      <c r="BK830" s="146">
        <f>ROUND(I830*H830,2)</f>
        <v>0</v>
      </c>
      <c r="BL830" s="16" t="s">
        <v>224</v>
      </c>
      <c r="BM830" s="145" t="s">
        <v>683</v>
      </c>
    </row>
    <row r="831" spans="2:65" s="12" customFormat="1" x14ac:dyDescent="0.2">
      <c r="B831" s="147"/>
      <c r="D831" s="148" t="s">
        <v>173</v>
      </c>
      <c r="E831" s="149" t="s">
        <v>1</v>
      </c>
      <c r="F831" s="150" t="s">
        <v>896</v>
      </c>
      <c r="H831" s="151">
        <v>5.94</v>
      </c>
      <c r="I831" s="152"/>
      <c r="L831" s="147"/>
      <c r="M831" s="153"/>
      <c r="T831" s="154"/>
      <c r="AT831" s="149" t="s">
        <v>173</v>
      </c>
      <c r="AU831" s="149" t="s">
        <v>83</v>
      </c>
      <c r="AV831" s="12" t="s">
        <v>83</v>
      </c>
      <c r="AW831" s="12" t="s">
        <v>30</v>
      </c>
      <c r="AX831" s="12" t="s">
        <v>73</v>
      </c>
      <c r="AY831" s="149" t="s">
        <v>166</v>
      </c>
    </row>
    <row r="832" spans="2:65" s="12" customFormat="1" x14ac:dyDescent="0.2">
      <c r="B832" s="147"/>
      <c r="D832" s="148" t="s">
        <v>173</v>
      </c>
      <c r="E832" s="149" t="s">
        <v>1</v>
      </c>
      <c r="F832" s="150" t="s">
        <v>902</v>
      </c>
      <c r="H832" s="151">
        <v>11.88</v>
      </c>
      <c r="I832" s="152"/>
      <c r="L832" s="147"/>
      <c r="M832" s="153"/>
      <c r="T832" s="154"/>
      <c r="AT832" s="149" t="s">
        <v>173</v>
      </c>
      <c r="AU832" s="149" t="s">
        <v>83</v>
      </c>
      <c r="AV832" s="12" t="s">
        <v>83</v>
      </c>
      <c r="AW832" s="12" t="s">
        <v>30</v>
      </c>
      <c r="AX832" s="12" t="s">
        <v>73</v>
      </c>
      <c r="AY832" s="149" t="s">
        <v>166</v>
      </c>
    </row>
    <row r="833" spans="2:65" s="12" customFormat="1" x14ac:dyDescent="0.2">
      <c r="B833" s="147"/>
      <c r="D833" s="148" t="s">
        <v>173</v>
      </c>
      <c r="E833" s="149" t="s">
        <v>1</v>
      </c>
      <c r="F833" s="150" t="s">
        <v>1113</v>
      </c>
      <c r="H833" s="151">
        <v>8.68</v>
      </c>
      <c r="I833" s="152"/>
      <c r="L833" s="147"/>
      <c r="M833" s="153"/>
      <c r="T833" s="154"/>
      <c r="AT833" s="149" t="s">
        <v>173</v>
      </c>
      <c r="AU833" s="149" t="s">
        <v>83</v>
      </c>
      <c r="AV833" s="12" t="s">
        <v>83</v>
      </c>
      <c r="AW833" s="12" t="s">
        <v>30</v>
      </c>
      <c r="AX833" s="12" t="s">
        <v>73</v>
      </c>
      <c r="AY833" s="149" t="s">
        <v>166</v>
      </c>
    </row>
    <row r="834" spans="2:65" s="12" customFormat="1" x14ac:dyDescent="0.2">
      <c r="B834" s="147"/>
      <c r="D834" s="148" t="s">
        <v>173</v>
      </c>
      <c r="E834" s="149" t="s">
        <v>1</v>
      </c>
      <c r="F834" s="150" t="s">
        <v>1114</v>
      </c>
      <c r="H834" s="151">
        <v>7.22</v>
      </c>
      <c r="I834" s="152"/>
      <c r="L834" s="147"/>
      <c r="M834" s="153"/>
      <c r="T834" s="154"/>
      <c r="AT834" s="149" t="s">
        <v>173</v>
      </c>
      <c r="AU834" s="149" t="s">
        <v>83</v>
      </c>
      <c r="AV834" s="12" t="s">
        <v>83</v>
      </c>
      <c r="AW834" s="12" t="s">
        <v>30</v>
      </c>
      <c r="AX834" s="12" t="s">
        <v>73</v>
      </c>
      <c r="AY834" s="149" t="s">
        <v>166</v>
      </c>
    </row>
    <row r="835" spans="2:65" s="12" customFormat="1" x14ac:dyDescent="0.2">
      <c r="B835" s="147"/>
      <c r="D835" s="148" t="s">
        <v>173</v>
      </c>
      <c r="E835" s="149" t="s">
        <v>1</v>
      </c>
      <c r="F835" s="150" t="s">
        <v>902</v>
      </c>
      <c r="H835" s="151">
        <v>11.88</v>
      </c>
      <c r="I835" s="152"/>
      <c r="L835" s="147"/>
      <c r="M835" s="153"/>
      <c r="T835" s="154"/>
      <c r="AT835" s="149" t="s">
        <v>173</v>
      </c>
      <c r="AU835" s="149" t="s">
        <v>83</v>
      </c>
      <c r="AV835" s="12" t="s">
        <v>83</v>
      </c>
      <c r="AW835" s="12" t="s">
        <v>30</v>
      </c>
      <c r="AX835" s="12" t="s">
        <v>73</v>
      </c>
      <c r="AY835" s="149" t="s">
        <v>166</v>
      </c>
    </row>
    <row r="836" spans="2:65" s="12" customFormat="1" x14ac:dyDescent="0.2">
      <c r="B836" s="147"/>
      <c r="D836" s="148" t="s">
        <v>173</v>
      </c>
      <c r="E836" s="149" t="s">
        <v>1</v>
      </c>
      <c r="F836" s="150" t="s">
        <v>902</v>
      </c>
      <c r="H836" s="151">
        <v>11.88</v>
      </c>
      <c r="I836" s="152"/>
      <c r="L836" s="147"/>
      <c r="M836" s="153"/>
      <c r="T836" s="154"/>
      <c r="AT836" s="149" t="s">
        <v>173</v>
      </c>
      <c r="AU836" s="149" t="s">
        <v>83</v>
      </c>
      <c r="AV836" s="12" t="s">
        <v>83</v>
      </c>
      <c r="AW836" s="12" t="s">
        <v>30</v>
      </c>
      <c r="AX836" s="12" t="s">
        <v>73</v>
      </c>
      <c r="AY836" s="149" t="s">
        <v>166</v>
      </c>
    </row>
    <row r="837" spans="2:65" s="12" customFormat="1" x14ac:dyDescent="0.2">
      <c r="B837" s="147"/>
      <c r="D837" s="148" t="s">
        <v>173</v>
      </c>
      <c r="E837" s="149" t="s">
        <v>1</v>
      </c>
      <c r="F837" s="150" t="s">
        <v>1115</v>
      </c>
      <c r="H837" s="151">
        <v>13.02</v>
      </c>
      <c r="I837" s="152"/>
      <c r="L837" s="147"/>
      <c r="M837" s="153"/>
      <c r="T837" s="154"/>
      <c r="AT837" s="149" t="s">
        <v>173</v>
      </c>
      <c r="AU837" s="149" t="s">
        <v>83</v>
      </c>
      <c r="AV837" s="12" t="s">
        <v>83</v>
      </c>
      <c r="AW837" s="12" t="s">
        <v>30</v>
      </c>
      <c r="AX837" s="12" t="s">
        <v>73</v>
      </c>
      <c r="AY837" s="149" t="s">
        <v>166</v>
      </c>
    </row>
    <row r="838" spans="2:65" s="12" customFormat="1" x14ac:dyDescent="0.2">
      <c r="B838" s="147"/>
      <c r="D838" s="148" t="s">
        <v>173</v>
      </c>
      <c r="E838" s="149" t="s">
        <v>1</v>
      </c>
      <c r="F838" s="150" t="s">
        <v>1116</v>
      </c>
      <c r="H838" s="151">
        <v>17.36</v>
      </c>
      <c r="I838" s="152"/>
      <c r="L838" s="147"/>
      <c r="M838" s="153"/>
      <c r="T838" s="154"/>
      <c r="AT838" s="149" t="s">
        <v>173</v>
      </c>
      <c r="AU838" s="149" t="s">
        <v>83</v>
      </c>
      <c r="AV838" s="12" t="s">
        <v>83</v>
      </c>
      <c r="AW838" s="12" t="s">
        <v>30</v>
      </c>
      <c r="AX838" s="12" t="s">
        <v>73</v>
      </c>
      <c r="AY838" s="149" t="s">
        <v>166</v>
      </c>
    </row>
    <row r="839" spans="2:65" s="12" customFormat="1" x14ac:dyDescent="0.2">
      <c r="B839" s="147"/>
      <c r="D839" s="148" t="s">
        <v>173</v>
      </c>
      <c r="E839" s="149" t="s">
        <v>1</v>
      </c>
      <c r="F839" s="150" t="s">
        <v>985</v>
      </c>
      <c r="H839" s="151">
        <v>1.74</v>
      </c>
      <c r="I839" s="152"/>
      <c r="L839" s="147"/>
      <c r="M839" s="153"/>
      <c r="T839" s="154"/>
      <c r="AT839" s="149" t="s">
        <v>173</v>
      </c>
      <c r="AU839" s="149" t="s">
        <v>83</v>
      </c>
      <c r="AV839" s="12" t="s">
        <v>83</v>
      </c>
      <c r="AW839" s="12" t="s">
        <v>30</v>
      </c>
      <c r="AX839" s="12" t="s">
        <v>73</v>
      </c>
      <c r="AY839" s="149" t="s">
        <v>166</v>
      </c>
    </row>
    <row r="840" spans="2:65" s="12" customFormat="1" x14ac:dyDescent="0.2">
      <c r="B840" s="147"/>
      <c r="D840" s="148" t="s">
        <v>173</v>
      </c>
      <c r="E840" s="149" t="s">
        <v>1</v>
      </c>
      <c r="F840" s="150" t="s">
        <v>1117</v>
      </c>
      <c r="H840" s="151">
        <v>10.44</v>
      </c>
      <c r="I840" s="152"/>
      <c r="L840" s="147"/>
      <c r="M840" s="153"/>
      <c r="T840" s="154"/>
      <c r="AT840" s="149" t="s">
        <v>173</v>
      </c>
      <c r="AU840" s="149" t="s">
        <v>83</v>
      </c>
      <c r="AV840" s="12" t="s">
        <v>83</v>
      </c>
      <c r="AW840" s="12" t="s">
        <v>30</v>
      </c>
      <c r="AX840" s="12" t="s">
        <v>73</v>
      </c>
      <c r="AY840" s="149" t="s">
        <v>166</v>
      </c>
    </row>
    <row r="841" spans="2:65" s="12" customFormat="1" x14ac:dyDescent="0.2">
      <c r="B841" s="147"/>
      <c r="D841" s="148" t="s">
        <v>173</v>
      </c>
      <c r="E841" s="149" t="s">
        <v>1</v>
      </c>
      <c r="F841" s="150" t="s">
        <v>896</v>
      </c>
      <c r="H841" s="151">
        <v>5.94</v>
      </c>
      <c r="I841" s="152"/>
      <c r="L841" s="147"/>
      <c r="M841" s="153"/>
      <c r="T841" s="154"/>
      <c r="AT841" s="149" t="s">
        <v>173</v>
      </c>
      <c r="AU841" s="149" t="s">
        <v>83</v>
      </c>
      <c r="AV841" s="12" t="s">
        <v>83</v>
      </c>
      <c r="AW841" s="12" t="s">
        <v>30</v>
      </c>
      <c r="AX841" s="12" t="s">
        <v>73</v>
      </c>
      <c r="AY841" s="149" t="s">
        <v>166</v>
      </c>
    </row>
    <row r="842" spans="2:65" s="12" customFormat="1" x14ac:dyDescent="0.2">
      <c r="B842" s="147"/>
      <c r="D842" s="148" t="s">
        <v>173</v>
      </c>
      <c r="E842" s="149" t="s">
        <v>1</v>
      </c>
      <c r="F842" s="150" t="s">
        <v>987</v>
      </c>
      <c r="H842" s="151">
        <v>3.48</v>
      </c>
      <c r="I842" s="152"/>
      <c r="L842" s="147"/>
      <c r="M842" s="153"/>
      <c r="T842" s="154"/>
      <c r="AT842" s="149" t="s">
        <v>173</v>
      </c>
      <c r="AU842" s="149" t="s">
        <v>83</v>
      </c>
      <c r="AV842" s="12" t="s">
        <v>83</v>
      </c>
      <c r="AW842" s="12" t="s">
        <v>30</v>
      </c>
      <c r="AX842" s="12" t="s">
        <v>73</v>
      </c>
      <c r="AY842" s="149" t="s">
        <v>166</v>
      </c>
    </row>
    <row r="843" spans="2:65" s="12" customFormat="1" x14ac:dyDescent="0.2">
      <c r="B843" s="147"/>
      <c r="D843" s="148" t="s">
        <v>173</v>
      </c>
      <c r="E843" s="149" t="s">
        <v>1</v>
      </c>
      <c r="F843" s="150" t="s">
        <v>1118</v>
      </c>
      <c r="H843" s="151">
        <v>5.42</v>
      </c>
      <c r="I843" s="152"/>
      <c r="L843" s="147"/>
      <c r="M843" s="153"/>
      <c r="T843" s="154"/>
      <c r="AT843" s="149" t="s">
        <v>173</v>
      </c>
      <c r="AU843" s="149" t="s">
        <v>83</v>
      </c>
      <c r="AV843" s="12" t="s">
        <v>83</v>
      </c>
      <c r="AW843" s="12" t="s">
        <v>30</v>
      </c>
      <c r="AX843" s="12" t="s">
        <v>73</v>
      </c>
      <c r="AY843" s="149" t="s">
        <v>166</v>
      </c>
    </row>
    <row r="844" spans="2:65" s="12" customFormat="1" x14ac:dyDescent="0.2">
      <c r="B844" s="147"/>
      <c r="D844" s="148" t="s">
        <v>173</v>
      </c>
      <c r="E844" s="149" t="s">
        <v>1</v>
      </c>
      <c r="F844" s="150" t="s">
        <v>1119</v>
      </c>
      <c r="H844" s="151">
        <v>95.04</v>
      </c>
      <c r="I844" s="152"/>
      <c r="L844" s="147"/>
      <c r="M844" s="153"/>
      <c r="T844" s="154"/>
      <c r="AT844" s="149" t="s">
        <v>173</v>
      </c>
      <c r="AU844" s="149" t="s">
        <v>83</v>
      </c>
      <c r="AV844" s="12" t="s">
        <v>83</v>
      </c>
      <c r="AW844" s="12" t="s">
        <v>30</v>
      </c>
      <c r="AX844" s="12" t="s">
        <v>73</v>
      </c>
      <c r="AY844" s="149" t="s">
        <v>166</v>
      </c>
    </row>
    <row r="845" spans="2:65" s="13" customFormat="1" x14ac:dyDescent="0.2">
      <c r="B845" s="155"/>
      <c r="D845" s="148" t="s">
        <v>173</v>
      </c>
      <c r="E845" s="156" t="s">
        <v>1</v>
      </c>
      <c r="F845" s="157" t="s">
        <v>186</v>
      </c>
      <c r="H845" s="158">
        <v>209.92000000000002</v>
      </c>
      <c r="I845" s="159"/>
      <c r="L845" s="155"/>
      <c r="M845" s="160"/>
      <c r="T845" s="161"/>
      <c r="AT845" s="156" t="s">
        <v>173</v>
      </c>
      <c r="AU845" s="156" t="s">
        <v>83</v>
      </c>
      <c r="AV845" s="13" t="s">
        <v>172</v>
      </c>
      <c r="AW845" s="13" t="s">
        <v>30</v>
      </c>
      <c r="AX845" s="13" t="s">
        <v>81</v>
      </c>
      <c r="AY845" s="156" t="s">
        <v>166</v>
      </c>
    </row>
    <row r="846" spans="2:65" s="1" customFormat="1" ht="21.75" customHeight="1" x14ac:dyDescent="0.2">
      <c r="B846" s="31"/>
      <c r="C846" s="162" t="s">
        <v>494</v>
      </c>
      <c r="D846" s="162" t="s">
        <v>524</v>
      </c>
      <c r="E846" s="163" t="s">
        <v>833</v>
      </c>
      <c r="F846" s="164" t="s">
        <v>834</v>
      </c>
      <c r="G846" s="165" t="s">
        <v>278</v>
      </c>
      <c r="H846" s="166">
        <v>220.416</v>
      </c>
      <c r="I846" s="167"/>
      <c r="J846" s="168">
        <f>ROUND(I846*H846,2)</f>
        <v>0</v>
      </c>
      <c r="K846" s="169"/>
      <c r="L846" s="170"/>
      <c r="M846" s="171" t="s">
        <v>1</v>
      </c>
      <c r="N846" s="172" t="s">
        <v>38</v>
      </c>
      <c r="P846" s="143">
        <f>O846*H846</f>
        <v>0</v>
      </c>
      <c r="Q846" s="143">
        <v>0</v>
      </c>
      <c r="R846" s="143">
        <f>Q846*H846</f>
        <v>0</v>
      </c>
      <c r="S846" s="143">
        <v>0</v>
      </c>
      <c r="T846" s="144">
        <f>S846*H846</f>
        <v>0</v>
      </c>
      <c r="AR846" s="145" t="s">
        <v>292</v>
      </c>
      <c r="AT846" s="145" t="s">
        <v>524</v>
      </c>
      <c r="AU846" s="145" t="s">
        <v>83</v>
      </c>
      <c r="AY846" s="16" t="s">
        <v>166</v>
      </c>
      <c r="BE846" s="146">
        <f>IF(N846="základní",J846,0)</f>
        <v>0</v>
      </c>
      <c r="BF846" s="146">
        <f>IF(N846="snížená",J846,0)</f>
        <v>0</v>
      </c>
      <c r="BG846" s="146">
        <f>IF(N846="zákl. přenesená",J846,0)</f>
        <v>0</v>
      </c>
      <c r="BH846" s="146">
        <f>IF(N846="sníž. přenesená",J846,0)</f>
        <v>0</v>
      </c>
      <c r="BI846" s="146">
        <f>IF(N846="nulová",J846,0)</f>
        <v>0</v>
      </c>
      <c r="BJ846" s="16" t="s">
        <v>81</v>
      </c>
      <c r="BK846" s="146">
        <f>ROUND(I846*H846,2)</f>
        <v>0</v>
      </c>
      <c r="BL846" s="16" t="s">
        <v>224</v>
      </c>
      <c r="BM846" s="145" t="s">
        <v>687</v>
      </c>
    </row>
    <row r="847" spans="2:65" s="12" customFormat="1" x14ac:dyDescent="0.2">
      <c r="B847" s="147"/>
      <c r="D847" s="148" t="s">
        <v>173</v>
      </c>
      <c r="E847" s="149" t="s">
        <v>1</v>
      </c>
      <c r="F847" s="150" t="s">
        <v>1120</v>
      </c>
      <c r="H847" s="151">
        <v>220.416</v>
      </c>
      <c r="I847" s="152"/>
      <c r="L847" s="147"/>
      <c r="M847" s="153"/>
      <c r="T847" s="154"/>
      <c r="AT847" s="149" t="s">
        <v>173</v>
      </c>
      <c r="AU847" s="149" t="s">
        <v>83</v>
      </c>
      <c r="AV847" s="12" t="s">
        <v>83</v>
      </c>
      <c r="AW847" s="12" t="s">
        <v>30</v>
      </c>
      <c r="AX847" s="12" t="s">
        <v>73</v>
      </c>
      <c r="AY847" s="149" t="s">
        <v>166</v>
      </c>
    </row>
    <row r="848" spans="2:65" s="13" customFormat="1" x14ac:dyDescent="0.2">
      <c r="B848" s="155"/>
      <c r="D848" s="148" t="s">
        <v>173</v>
      </c>
      <c r="E848" s="156" t="s">
        <v>1</v>
      </c>
      <c r="F848" s="157" t="s">
        <v>186</v>
      </c>
      <c r="H848" s="158">
        <v>220.416</v>
      </c>
      <c r="I848" s="159"/>
      <c r="L848" s="155"/>
      <c r="M848" s="160"/>
      <c r="T848" s="161"/>
      <c r="AT848" s="156" t="s">
        <v>173</v>
      </c>
      <c r="AU848" s="156" t="s">
        <v>83</v>
      </c>
      <c r="AV848" s="13" t="s">
        <v>172</v>
      </c>
      <c r="AW848" s="13" t="s">
        <v>30</v>
      </c>
      <c r="AX848" s="13" t="s">
        <v>81</v>
      </c>
      <c r="AY848" s="156" t="s">
        <v>166</v>
      </c>
    </row>
    <row r="849" spans="2:65" s="1" customFormat="1" ht="16.5" customHeight="1" x14ac:dyDescent="0.2">
      <c r="B849" s="31"/>
      <c r="C849" s="133" t="s">
        <v>691</v>
      </c>
      <c r="D849" s="133" t="s">
        <v>168</v>
      </c>
      <c r="E849" s="134" t="s">
        <v>838</v>
      </c>
      <c r="F849" s="135" t="s">
        <v>839</v>
      </c>
      <c r="G849" s="136" t="s">
        <v>252</v>
      </c>
      <c r="H849" s="137">
        <v>69.92</v>
      </c>
      <c r="I849" s="138"/>
      <c r="J849" s="139">
        <f>ROUND(I849*H849,2)</f>
        <v>0</v>
      </c>
      <c r="K849" s="140"/>
      <c r="L849" s="31"/>
      <c r="M849" s="141" t="s">
        <v>1</v>
      </c>
      <c r="N849" s="142" t="s">
        <v>38</v>
      </c>
      <c r="P849" s="143">
        <f>O849*H849</f>
        <v>0</v>
      </c>
      <c r="Q849" s="143">
        <v>0</v>
      </c>
      <c r="R849" s="143">
        <f>Q849*H849</f>
        <v>0</v>
      </c>
      <c r="S849" s="143">
        <v>0</v>
      </c>
      <c r="T849" s="144">
        <f>S849*H849</f>
        <v>0</v>
      </c>
      <c r="AR849" s="145" t="s">
        <v>224</v>
      </c>
      <c r="AT849" s="145" t="s">
        <v>168</v>
      </c>
      <c r="AU849" s="145" t="s">
        <v>83</v>
      </c>
      <c r="AY849" s="16" t="s">
        <v>166</v>
      </c>
      <c r="BE849" s="146">
        <f>IF(N849="základní",J849,0)</f>
        <v>0</v>
      </c>
      <c r="BF849" s="146">
        <f>IF(N849="snížená",J849,0)</f>
        <v>0</v>
      </c>
      <c r="BG849" s="146">
        <f>IF(N849="zákl. přenesená",J849,0)</f>
        <v>0</v>
      </c>
      <c r="BH849" s="146">
        <f>IF(N849="sníž. přenesená",J849,0)</f>
        <v>0</v>
      </c>
      <c r="BI849" s="146">
        <f>IF(N849="nulová",J849,0)</f>
        <v>0</v>
      </c>
      <c r="BJ849" s="16" t="s">
        <v>81</v>
      </c>
      <c r="BK849" s="146">
        <f>ROUND(I849*H849,2)</f>
        <v>0</v>
      </c>
      <c r="BL849" s="16" t="s">
        <v>224</v>
      </c>
      <c r="BM849" s="145" t="s">
        <v>690</v>
      </c>
    </row>
    <row r="850" spans="2:65" s="12" customFormat="1" x14ac:dyDescent="0.2">
      <c r="B850" s="147"/>
      <c r="D850" s="148" t="s">
        <v>173</v>
      </c>
      <c r="E850" s="149" t="s">
        <v>1</v>
      </c>
      <c r="F850" s="150" t="s">
        <v>1121</v>
      </c>
      <c r="H850" s="151">
        <v>1.2</v>
      </c>
      <c r="I850" s="152"/>
      <c r="L850" s="147"/>
      <c r="M850" s="153"/>
      <c r="T850" s="154"/>
      <c r="AT850" s="149" t="s">
        <v>173</v>
      </c>
      <c r="AU850" s="149" t="s">
        <v>83</v>
      </c>
      <c r="AV850" s="12" t="s">
        <v>83</v>
      </c>
      <c r="AW850" s="12" t="s">
        <v>30</v>
      </c>
      <c r="AX850" s="12" t="s">
        <v>73</v>
      </c>
      <c r="AY850" s="149" t="s">
        <v>166</v>
      </c>
    </row>
    <row r="851" spans="2:65" s="12" customFormat="1" x14ac:dyDescent="0.2">
      <c r="B851" s="147"/>
      <c r="D851" s="148" t="s">
        <v>173</v>
      </c>
      <c r="E851" s="149" t="s">
        <v>1</v>
      </c>
      <c r="F851" s="150" t="s">
        <v>1122</v>
      </c>
      <c r="H851" s="151">
        <v>4.5999999999999996</v>
      </c>
      <c r="I851" s="152"/>
      <c r="L851" s="147"/>
      <c r="M851" s="153"/>
      <c r="T851" s="154"/>
      <c r="AT851" s="149" t="s">
        <v>173</v>
      </c>
      <c r="AU851" s="149" t="s">
        <v>83</v>
      </c>
      <c r="AV851" s="12" t="s">
        <v>83</v>
      </c>
      <c r="AW851" s="12" t="s">
        <v>30</v>
      </c>
      <c r="AX851" s="12" t="s">
        <v>73</v>
      </c>
      <c r="AY851" s="149" t="s">
        <v>166</v>
      </c>
    </row>
    <row r="852" spans="2:65" s="12" customFormat="1" x14ac:dyDescent="0.2">
      <c r="B852" s="147"/>
      <c r="D852" s="148" t="s">
        <v>173</v>
      </c>
      <c r="E852" s="149" t="s">
        <v>1</v>
      </c>
      <c r="F852" s="150" t="s">
        <v>1123</v>
      </c>
      <c r="H852" s="151">
        <v>3</v>
      </c>
      <c r="I852" s="152"/>
      <c r="L852" s="147"/>
      <c r="M852" s="153"/>
      <c r="T852" s="154"/>
      <c r="AT852" s="149" t="s">
        <v>173</v>
      </c>
      <c r="AU852" s="149" t="s">
        <v>83</v>
      </c>
      <c r="AV852" s="12" t="s">
        <v>83</v>
      </c>
      <c r="AW852" s="12" t="s">
        <v>30</v>
      </c>
      <c r="AX852" s="12" t="s">
        <v>73</v>
      </c>
      <c r="AY852" s="149" t="s">
        <v>166</v>
      </c>
    </row>
    <row r="853" spans="2:65" s="12" customFormat="1" x14ac:dyDescent="0.2">
      <c r="B853" s="147"/>
      <c r="D853" s="148" t="s">
        <v>173</v>
      </c>
      <c r="E853" s="149" t="s">
        <v>1</v>
      </c>
      <c r="F853" s="150" t="s">
        <v>1124</v>
      </c>
      <c r="H853" s="151">
        <v>1.8</v>
      </c>
      <c r="I853" s="152"/>
      <c r="L853" s="147"/>
      <c r="M853" s="153"/>
      <c r="T853" s="154"/>
      <c r="AT853" s="149" t="s">
        <v>173</v>
      </c>
      <c r="AU853" s="149" t="s">
        <v>83</v>
      </c>
      <c r="AV853" s="12" t="s">
        <v>83</v>
      </c>
      <c r="AW853" s="12" t="s">
        <v>30</v>
      </c>
      <c r="AX853" s="12" t="s">
        <v>73</v>
      </c>
      <c r="AY853" s="149" t="s">
        <v>166</v>
      </c>
    </row>
    <row r="854" spans="2:65" s="12" customFormat="1" x14ac:dyDescent="0.2">
      <c r="B854" s="147"/>
      <c r="D854" s="148" t="s">
        <v>173</v>
      </c>
      <c r="E854" s="149" t="s">
        <v>1</v>
      </c>
      <c r="F854" s="150" t="s">
        <v>1125</v>
      </c>
      <c r="H854" s="151">
        <v>2.1</v>
      </c>
      <c r="I854" s="152"/>
      <c r="L854" s="147"/>
      <c r="M854" s="153"/>
      <c r="T854" s="154"/>
      <c r="AT854" s="149" t="s">
        <v>173</v>
      </c>
      <c r="AU854" s="149" t="s">
        <v>83</v>
      </c>
      <c r="AV854" s="12" t="s">
        <v>83</v>
      </c>
      <c r="AW854" s="12" t="s">
        <v>30</v>
      </c>
      <c r="AX854" s="12" t="s">
        <v>73</v>
      </c>
      <c r="AY854" s="149" t="s">
        <v>166</v>
      </c>
    </row>
    <row r="855" spans="2:65" s="12" customFormat="1" x14ac:dyDescent="0.2">
      <c r="B855" s="147"/>
      <c r="D855" s="148" t="s">
        <v>173</v>
      </c>
      <c r="E855" s="149" t="s">
        <v>1</v>
      </c>
      <c r="F855" s="150" t="s">
        <v>1126</v>
      </c>
      <c r="H855" s="151">
        <v>2</v>
      </c>
      <c r="I855" s="152"/>
      <c r="L855" s="147"/>
      <c r="M855" s="153"/>
      <c r="T855" s="154"/>
      <c r="AT855" s="149" t="s">
        <v>173</v>
      </c>
      <c r="AU855" s="149" t="s">
        <v>83</v>
      </c>
      <c r="AV855" s="12" t="s">
        <v>83</v>
      </c>
      <c r="AW855" s="12" t="s">
        <v>30</v>
      </c>
      <c r="AX855" s="12" t="s">
        <v>73</v>
      </c>
      <c r="AY855" s="149" t="s">
        <v>166</v>
      </c>
    </row>
    <row r="856" spans="2:65" s="12" customFormat="1" x14ac:dyDescent="0.2">
      <c r="B856" s="147"/>
      <c r="D856" s="148" t="s">
        <v>173</v>
      </c>
      <c r="E856" s="149" t="s">
        <v>1</v>
      </c>
      <c r="F856" s="150" t="s">
        <v>1127</v>
      </c>
      <c r="H856" s="151">
        <v>4.4000000000000004</v>
      </c>
      <c r="I856" s="152"/>
      <c r="L856" s="147"/>
      <c r="M856" s="153"/>
      <c r="T856" s="154"/>
      <c r="AT856" s="149" t="s">
        <v>173</v>
      </c>
      <c r="AU856" s="149" t="s">
        <v>83</v>
      </c>
      <c r="AV856" s="12" t="s">
        <v>83</v>
      </c>
      <c r="AW856" s="12" t="s">
        <v>30</v>
      </c>
      <c r="AX856" s="12" t="s">
        <v>73</v>
      </c>
      <c r="AY856" s="149" t="s">
        <v>166</v>
      </c>
    </row>
    <row r="857" spans="2:65" s="12" customFormat="1" x14ac:dyDescent="0.2">
      <c r="B857" s="147"/>
      <c r="D857" s="148" t="s">
        <v>173</v>
      </c>
      <c r="E857" s="149" t="s">
        <v>1</v>
      </c>
      <c r="F857" s="150" t="s">
        <v>1128</v>
      </c>
      <c r="H857" s="151">
        <v>3.4</v>
      </c>
      <c r="I857" s="152"/>
      <c r="L857" s="147"/>
      <c r="M857" s="153"/>
      <c r="T857" s="154"/>
      <c r="AT857" s="149" t="s">
        <v>173</v>
      </c>
      <c r="AU857" s="149" t="s">
        <v>83</v>
      </c>
      <c r="AV857" s="12" t="s">
        <v>83</v>
      </c>
      <c r="AW857" s="12" t="s">
        <v>30</v>
      </c>
      <c r="AX857" s="12" t="s">
        <v>73</v>
      </c>
      <c r="AY857" s="149" t="s">
        <v>166</v>
      </c>
    </row>
    <row r="858" spans="2:65" s="12" customFormat="1" x14ac:dyDescent="0.2">
      <c r="B858" s="147"/>
      <c r="D858" s="148" t="s">
        <v>173</v>
      </c>
      <c r="E858" s="149" t="s">
        <v>1</v>
      </c>
      <c r="F858" s="150" t="s">
        <v>845</v>
      </c>
      <c r="H858" s="151">
        <v>1</v>
      </c>
      <c r="I858" s="152"/>
      <c r="L858" s="147"/>
      <c r="M858" s="153"/>
      <c r="T858" s="154"/>
      <c r="AT858" s="149" t="s">
        <v>173</v>
      </c>
      <c r="AU858" s="149" t="s">
        <v>83</v>
      </c>
      <c r="AV858" s="12" t="s">
        <v>83</v>
      </c>
      <c r="AW858" s="12" t="s">
        <v>30</v>
      </c>
      <c r="AX858" s="12" t="s">
        <v>73</v>
      </c>
      <c r="AY858" s="149" t="s">
        <v>166</v>
      </c>
    </row>
    <row r="859" spans="2:65" s="12" customFormat="1" x14ac:dyDescent="0.2">
      <c r="B859" s="147"/>
      <c r="D859" s="148" t="s">
        <v>173</v>
      </c>
      <c r="E859" s="149" t="s">
        <v>1</v>
      </c>
      <c r="F859" s="150" t="s">
        <v>1129</v>
      </c>
      <c r="H859" s="151">
        <v>5.4</v>
      </c>
      <c r="I859" s="152"/>
      <c r="L859" s="147"/>
      <c r="M859" s="153"/>
      <c r="T859" s="154"/>
      <c r="AT859" s="149" t="s">
        <v>173</v>
      </c>
      <c r="AU859" s="149" t="s">
        <v>83</v>
      </c>
      <c r="AV859" s="12" t="s">
        <v>83</v>
      </c>
      <c r="AW859" s="12" t="s">
        <v>30</v>
      </c>
      <c r="AX859" s="12" t="s">
        <v>73</v>
      </c>
      <c r="AY859" s="149" t="s">
        <v>166</v>
      </c>
    </row>
    <row r="860" spans="2:65" s="12" customFormat="1" x14ac:dyDescent="0.2">
      <c r="B860" s="147"/>
      <c r="D860" s="148" t="s">
        <v>173</v>
      </c>
      <c r="E860" s="149" t="s">
        <v>1</v>
      </c>
      <c r="F860" s="150" t="s">
        <v>1130</v>
      </c>
      <c r="H860" s="151">
        <v>1.9</v>
      </c>
      <c r="I860" s="152"/>
      <c r="L860" s="147"/>
      <c r="M860" s="153"/>
      <c r="T860" s="154"/>
      <c r="AT860" s="149" t="s">
        <v>173</v>
      </c>
      <c r="AU860" s="149" t="s">
        <v>83</v>
      </c>
      <c r="AV860" s="12" t="s">
        <v>83</v>
      </c>
      <c r="AW860" s="12" t="s">
        <v>30</v>
      </c>
      <c r="AX860" s="12" t="s">
        <v>73</v>
      </c>
      <c r="AY860" s="149" t="s">
        <v>166</v>
      </c>
    </row>
    <row r="861" spans="2:65" s="12" customFormat="1" x14ac:dyDescent="0.2">
      <c r="B861" s="147"/>
      <c r="D861" s="148" t="s">
        <v>173</v>
      </c>
      <c r="E861" s="149" t="s">
        <v>1</v>
      </c>
      <c r="F861" s="150" t="s">
        <v>1131</v>
      </c>
      <c r="H861" s="151">
        <v>1.22</v>
      </c>
      <c r="I861" s="152"/>
      <c r="L861" s="147"/>
      <c r="M861" s="153"/>
      <c r="T861" s="154"/>
      <c r="AT861" s="149" t="s">
        <v>173</v>
      </c>
      <c r="AU861" s="149" t="s">
        <v>83</v>
      </c>
      <c r="AV861" s="12" t="s">
        <v>83</v>
      </c>
      <c r="AW861" s="12" t="s">
        <v>30</v>
      </c>
      <c r="AX861" s="12" t="s">
        <v>73</v>
      </c>
      <c r="AY861" s="149" t="s">
        <v>166</v>
      </c>
    </row>
    <row r="862" spans="2:65" s="12" customFormat="1" x14ac:dyDescent="0.2">
      <c r="B862" s="147"/>
      <c r="D862" s="148" t="s">
        <v>173</v>
      </c>
      <c r="E862" s="149" t="s">
        <v>1</v>
      </c>
      <c r="F862" s="150" t="s">
        <v>1069</v>
      </c>
      <c r="H862" s="151">
        <v>2.6</v>
      </c>
      <c r="I862" s="152"/>
      <c r="L862" s="147"/>
      <c r="M862" s="153"/>
      <c r="T862" s="154"/>
      <c r="AT862" s="149" t="s">
        <v>173</v>
      </c>
      <c r="AU862" s="149" t="s">
        <v>83</v>
      </c>
      <c r="AV862" s="12" t="s">
        <v>83</v>
      </c>
      <c r="AW862" s="12" t="s">
        <v>30</v>
      </c>
      <c r="AX862" s="12" t="s">
        <v>73</v>
      </c>
      <c r="AY862" s="149" t="s">
        <v>166</v>
      </c>
    </row>
    <row r="863" spans="2:65" s="12" customFormat="1" x14ac:dyDescent="0.2">
      <c r="B863" s="147"/>
      <c r="D863" s="148" t="s">
        <v>173</v>
      </c>
      <c r="E863" s="149" t="s">
        <v>1</v>
      </c>
      <c r="F863" s="150" t="s">
        <v>1070</v>
      </c>
      <c r="H863" s="151">
        <v>5.5</v>
      </c>
      <c r="I863" s="152"/>
      <c r="L863" s="147"/>
      <c r="M863" s="153"/>
      <c r="T863" s="154"/>
      <c r="AT863" s="149" t="s">
        <v>173</v>
      </c>
      <c r="AU863" s="149" t="s">
        <v>83</v>
      </c>
      <c r="AV863" s="12" t="s">
        <v>83</v>
      </c>
      <c r="AW863" s="12" t="s">
        <v>30</v>
      </c>
      <c r="AX863" s="12" t="s">
        <v>73</v>
      </c>
      <c r="AY863" s="149" t="s">
        <v>166</v>
      </c>
    </row>
    <row r="864" spans="2:65" s="12" customFormat="1" x14ac:dyDescent="0.2">
      <c r="B864" s="147"/>
      <c r="D864" s="148" t="s">
        <v>173</v>
      </c>
      <c r="E864" s="149" t="s">
        <v>1</v>
      </c>
      <c r="F864" s="150" t="s">
        <v>1071</v>
      </c>
      <c r="H864" s="151">
        <v>24.4</v>
      </c>
      <c r="I864" s="152"/>
      <c r="L864" s="147"/>
      <c r="M864" s="153"/>
      <c r="T864" s="154"/>
      <c r="AT864" s="149" t="s">
        <v>173</v>
      </c>
      <c r="AU864" s="149" t="s">
        <v>83</v>
      </c>
      <c r="AV864" s="12" t="s">
        <v>83</v>
      </c>
      <c r="AW864" s="12" t="s">
        <v>30</v>
      </c>
      <c r="AX864" s="12" t="s">
        <v>73</v>
      </c>
      <c r="AY864" s="149" t="s">
        <v>166</v>
      </c>
    </row>
    <row r="865" spans="2:65" s="12" customFormat="1" x14ac:dyDescent="0.2">
      <c r="B865" s="147"/>
      <c r="D865" s="148" t="s">
        <v>173</v>
      </c>
      <c r="E865" s="149" t="s">
        <v>1</v>
      </c>
      <c r="F865" s="150" t="s">
        <v>1072</v>
      </c>
      <c r="H865" s="151">
        <v>5.4</v>
      </c>
      <c r="I865" s="152"/>
      <c r="L865" s="147"/>
      <c r="M865" s="153"/>
      <c r="T865" s="154"/>
      <c r="AT865" s="149" t="s">
        <v>173</v>
      </c>
      <c r="AU865" s="149" t="s">
        <v>83</v>
      </c>
      <c r="AV865" s="12" t="s">
        <v>83</v>
      </c>
      <c r="AW865" s="12" t="s">
        <v>30</v>
      </c>
      <c r="AX865" s="12" t="s">
        <v>73</v>
      </c>
      <c r="AY865" s="149" t="s">
        <v>166</v>
      </c>
    </row>
    <row r="866" spans="2:65" s="13" customFormat="1" x14ac:dyDescent="0.2">
      <c r="B866" s="155"/>
      <c r="D866" s="148" t="s">
        <v>173</v>
      </c>
      <c r="E866" s="156" t="s">
        <v>1</v>
      </c>
      <c r="F866" s="157" t="s">
        <v>186</v>
      </c>
      <c r="H866" s="158">
        <v>69.92</v>
      </c>
      <c r="I866" s="159"/>
      <c r="L866" s="155"/>
      <c r="M866" s="160"/>
      <c r="T866" s="161"/>
      <c r="AT866" s="156" t="s">
        <v>173</v>
      </c>
      <c r="AU866" s="156" t="s">
        <v>83</v>
      </c>
      <c r="AV866" s="13" t="s">
        <v>172</v>
      </c>
      <c r="AW866" s="13" t="s">
        <v>30</v>
      </c>
      <c r="AX866" s="13" t="s">
        <v>81</v>
      </c>
      <c r="AY866" s="156" t="s">
        <v>166</v>
      </c>
    </row>
    <row r="867" spans="2:65" s="1" customFormat="1" ht="16.5" customHeight="1" x14ac:dyDescent="0.2">
      <c r="B867" s="31"/>
      <c r="C867" s="162" t="s">
        <v>499</v>
      </c>
      <c r="D867" s="162" t="s">
        <v>524</v>
      </c>
      <c r="E867" s="163" t="s">
        <v>855</v>
      </c>
      <c r="F867" s="164" t="s">
        <v>856</v>
      </c>
      <c r="G867" s="165" t="s">
        <v>252</v>
      </c>
      <c r="H867" s="166">
        <v>73.415999999999997</v>
      </c>
      <c r="I867" s="167"/>
      <c r="J867" s="168">
        <f>ROUND(I867*H867,2)</f>
        <v>0</v>
      </c>
      <c r="K867" s="169"/>
      <c r="L867" s="170"/>
      <c r="M867" s="171" t="s">
        <v>1</v>
      </c>
      <c r="N867" s="172" t="s">
        <v>38</v>
      </c>
      <c r="P867" s="143">
        <f>O867*H867</f>
        <v>0</v>
      </c>
      <c r="Q867" s="143">
        <v>0</v>
      </c>
      <c r="R867" s="143">
        <f>Q867*H867</f>
        <v>0</v>
      </c>
      <c r="S867" s="143">
        <v>0</v>
      </c>
      <c r="T867" s="144">
        <f>S867*H867</f>
        <v>0</v>
      </c>
      <c r="AR867" s="145" t="s">
        <v>292</v>
      </c>
      <c r="AT867" s="145" t="s">
        <v>524</v>
      </c>
      <c r="AU867" s="145" t="s">
        <v>83</v>
      </c>
      <c r="AY867" s="16" t="s">
        <v>166</v>
      </c>
      <c r="BE867" s="146">
        <f>IF(N867="základní",J867,0)</f>
        <v>0</v>
      </c>
      <c r="BF867" s="146">
        <f>IF(N867="snížená",J867,0)</f>
        <v>0</v>
      </c>
      <c r="BG867" s="146">
        <f>IF(N867="zákl. přenesená",J867,0)</f>
        <v>0</v>
      </c>
      <c r="BH867" s="146">
        <f>IF(N867="sníž. přenesená",J867,0)</f>
        <v>0</v>
      </c>
      <c r="BI867" s="146">
        <f>IF(N867="nulová",J867,0)</f>
        <v>0</v>
      </c>
      <c r="BJ867" s="16" t="s">
        <v>81</v>
      </c>
      <c r="BK867" s="146">
        <f>ROUND(I867*H867,2)</f>
        <v>0</v>
      </c>
      <c r="BL867" s="16" t="s">
        <v>224</v>
      </c>
      <c r="BM867" s="145" t="s">
        <v>694</v>
      </c>
    </row>
    <row r="868" spans="2:65" s="12" customFormat="1" x14ac:dyDescent="0.2">
      <c r="B868" s="147"/>
      <c r="D868" s="148" t="s">
        <v>173</v>
      </c>
      <c r="E868" s="149" t="s">
        <v>1</v>
      </c>
      <c r="F868" s="150" t="s">
        <v>1132</v>
      </c>
      <c r="H868" s="151">
        <v>73.415999999999997</v>
      </c>
      <c r="I868" s="152"/>
      <c r="L868" s="147"/>
      <c r="M868" s="153"/>
      <c r="T868" s="154"/>
      <c r="AT868" s="149" t="s">
        <v>173</v>
      </c>
      <c r="AU868" s="149" t="s">
        <v>83</v>
      </c>
      <c r="AV868" s="12" t="s">
        <v>83</v>
      </c>
      <c r="AW868" s="12" t="s">
        <v>30</v>
      </c>
      <c r="AX868" s="12" t="s">
        <v>73</v>
      </c>
      <c r="AY868" s="149" t="s">
        <v>166</v>
      </c>
    </row>
    <row r="869" spans="2:65" s="13" customFormat="1" x14ac:dyDescent="0.2">
      <c r="B869" s="155"/>
      <c r="D869" s="148" t="s">
        <v>173</v>
      </c>
      <c r="E869" s="156" t="s">
        <v>1</v>
      </c>
      <c r="F869" s="157" t="s">
        <v>186</v>
      </c>
      <c r="H869" s="158">
        <v>73.415999999999997</v>
      </c>
      <c r="I869" s="159"/>
      <c r="L869" s="155"/>
      <c r="M869" s="160"/>
      <c r="T869" s="161"/>
      <c r="AT869" s="156" t="s">
        <v>173</v>
      </c>
      <c r="AU869" s="156" t="s">
        <v>83</v>
      </c>
      <c r="AV869" s="13" t="s">
        <v>172</v>
      </c>
      <c r="AW869" s="13" t="s">
        <v>30</v>
      </c>
      <c r="AX869" s="13" t="s">
        <v>81</v>
      </c>
      <c r="AY869" s="156" t="s">
        <v>166</v>
      </c>
    </row>
    <row r="870" spans="2:65" s="1" customFormat="1" ht="24.2" customHeight="1" x14ac:dyDescent="0.2">
      <c r="B870" s="31"/>
      <c r="C870" s="133" t="s">
        <v>700</v>
      </c>
      <c r="D870" s="133" t="s">
        <v>168</v>
      </c>
      <c r="E870" s="134" t="s">
        <v>860</v>
      </c>
      <c r="F870" s="135" t="s">
        <v>861</v>
      </c>
      <c r="G870" s="136" t="s">
        <v>252</v>
      </c>
      <c r="H870" s="137">
        <v>178.179</v>
      </c>
      <c r="I870" s="138"/>
      <c r="J870" s="139">
        <f>ROUND(I870*H870,2)</f>
        <v>0</v>
      </c>
      <c r="K870" s="140"/>
      <c r="L870" s="31"/>
      <c r="M870" s="141" t="s">
        <v>1</v>
      </c>
      <c r="N870" s="142" t="s">
        <v>38</v>
      </c>
      <c r="P870" s="143">
        <f>O870*H870</f>
        <v>0</v>
      </c>
      <c r="Q870" s="143">
        <v>0</v>
      </c>
      <c r="R870" s="143">
        <f>Q870*H870</f>
        <v>0</v>
      </c>
      <c r="S870" s="143">
        <v>0</v>
      </c>
      <c r="T870" s="144">
        <f>S870*H870</f>
        <v>0</v>
      </c>
      <c r="AR870" s="145" t="s">
        <v>224</v>
      </c>
      <c r="AT870" s="145" t="s">
        <v>168</v>
      </c>
      <c r="AU870" s="145" t="s">
        <v>83</v>
      </c>
      <c r="AY870" s="16" t="s">
        <v>166</v>
      </c>
      <c r="BE870" s="146">
        <f>IF(N870="základní",J870,0)</f>
        <v>0</v>
      </c>
      <c r="BF870" s="146">
        <f>IF(N870="snížená",J870,0)</f>
        <v>0</v>
      </c>
      <c r="BG870" s="146">
        <f>IF(N870="zákl. přenesená",J870,0)</f>
        <v>0</v>
      </c>
      <c r="BH870" s="146">
        <f>IF(N870="sníž. přenesená",J870,0)</f>
        <v>0</v>
      </c>
      <c r="BI870" s="146">
        <f>IF(N870="nulová",J870,0)</f>
        <v>0</v>
      </c>
      <c r="BJ870" s="16" t="s">
        <v>81</v>
      </c>
      <c r="BK870" s="146">
        <f>ROUND(I870*H870,2)</f>
        <v>0</v>
      </c>
      <c r="BL870" s="16" t="s">
        <v>224</v>
      </c>
      <c r="BM870" s="145" t="s">
        <v>699</v>
      </c>
    </row>
    <row r="871" spans="2:65" s="12" customFormat="1" x14ac:dyDescent="0.2">
      <c r="B871" s="147"/>
      <c r="D871" s="148" t="s">
        <v>173</v>
      </c>
      <c r="E871" s="149" t="s">
        <v>1</v>
      </c>
      <c r="F871" s="150" t="s">
        <v>1035</v>
      </c>
      <c r="H871" s="151">
        <v>3.5640000000000001</v>
      </c>
      <c r="I871" s="152"/>
      <c r="L871" s="147"/>
      <c r="M871" s="153"/>
      <c r="T871" s="154"/>
      <c r="AT871" s="149" t="s">
        <v>173</v>
      </c>
      <c r="AU871" s="149" t="s">
        <v>83</v>
      </c>
      <c r="AV871" s="12" t="s">
        <v>83</v>
      </c>
      <c r="AW871" s="12" t="s">
        <v>30</v>
      </c>
      <c r="AX871" s="12" t="s">
        <v>73</v>
      </c>
      <c r="AY871" s="149" t="s">
        <v>166</v>
      </c>
    </row>
    <row r="872" spans="2:65" s="12" customFormat="1" x14ac:dyDescent="0.2">
      <c r="B872" s="147"/>
      <c r="D872" s="148" t="s">
        <v>173</v>
      </c>
      <c r="E872" s="149" t="s">
        <v>1</v>
      </c>
      <c r="F872" s="150" t="s">
        <v>1036</v>
      </c>
      <c r="H872" s="151">
        <v>13.662000000000001</v>
      </c>
      <c r="I872" s="152"/>
      <c r="L872" s="147"/>
      <c r="M872" s="153"/>
      <c r="T872" s="154"/>
      <c r="AT872" s="149" t="s">
        <v>173</v>
      </c>
      <c r="AU872" s="149" t="s">
        <v>83</v>
      </c>
      <c r="AV872" s="12" t="s">
        <v>83</v>
      </c>
      <c r="AW872" s="12" t="s">
        <v>30</v>
      </c>
      <c r="AX872" s="12" t="s">
        <v>73</v>
      </c>
      <c r="AY872" s="149" t="s">
        <v>166</v>
      </c>
    </row>
    <row r="873" spans="2:65" s="12" customFormat="1" x14ac:dyDescent="0.2">
      <c r="B873" s="147"/>
      <c r="D873" s="148" t="s">
        <v>173</v>
      </c>
      <c r="E873" s="149" t="s">
        <v>1</v>
      </c>
      <c r="F873" s="150" t="s">
        <v>1037</v>
      </c>
      <c r="H873" s="151">
        <v>3.8359999999999999</v>
      </c>
      <c r="I873" s="152"/>
      <c r="L873" s="147"/>
      <c r="M873" s="153"/>
      <c r="T873" s="154"/>
      <c r="AT873" s="149" t="s">
        <v>173</v>
      </c>
      <c r="AU873" s="149" t="s">
        <v>83</v>
      </c>
      <c r="AV873" s="12" t="s">
        <v>83</v>
      </c>
      <c r="AW873" s="12" t="s">
        <v>30</v>
      </c>
      <c r="AX873" s="12" t="s">
        <v>73</v>
      </c>
      <c r="AY873" s="149" t="s">
        <v>166</v>
      </c>
    </row>
    <row r="874" spans="2:65" s="12" customFormat="1" x14ac:dyDescent="0.2">
      <c r="B874" s="147"/>
      <c r="D874" s="148" t="s">
        <v>173</v>
      </c>
      <c r="E874" s="149" t="s">
        <v>1</v>
      </c>
      <c r="F874" s="150" t="s">
        <v>1038</v>
      </c>
      <c r="H874" s="151">
        <v>0.59399999999999997</v>
      </c>
      <c r="I874" s="152"/>
      <c r="L874" s="147"/>
      <c r="M874" s="153"/>
      <c r="T874" s="154"/>
      <c r="AT874" s="149" t="s">
        <v>173</v>
      </c>
      <c r="AU874" s="149" t="s">
        <v>83</v>
      </c>
      <c r="AV874" s="12" t="s">
        <v>83</v>
      </c>
      <c r="AW874" s="12" t="s">
        <v>30</v>
      </c>
      <c r="AX874" s="12" t="s">
        <v>73</v>
      </c>
      <c r="AY874" s="149" t="s">
        <v>166</v>
      </c>
    </row>
    <row r="875" spans="2:65" s="12" customFormat="1" x14ac:dyDescent="0.2">
      <c r="B875" s="147"/>
      <c r="D875" s="148" t="s">
        <v>173</v>
      </c>
      <c r="E875" s="149" t="s">
        <v>1</v>
      </c>
      <c r="F875" s="150" t="s">
        <v>1039</v>
      </c>
      <c r="H875" s="151">
        <v>1.37</v>
      </c>
      <c r="I875" s="152"/>
      <c r="L875" s="147"/>
      <c r="M875" s="153"/>
      <c r="T875" s="154"/>
      <c r="AT875" s="149" t="s">
        <v>173</v>
      </c>
      <c r="AU875" s="149" t="s">
        <v>83</v>
      </c>
      <c r="AV875" s="12" t="s">
        <v>83</v>
      </c>
      <c r="AW875" s="12" t="s">
        <v>30</v>
      </c>
      <c r="AX875" s="12" t="s">
        <v>73</v>
      </c>
      <c r="AY875" s="149" t="s">
        <v>166</v>
      </c>
    </row>
    <row r="876" spans="2:65" s="12" customFormat="1" x14ac:dyDescent="0.2">
      <c r="B876" s="147"/>
      <c r="D876" s="148" t="s">
        <v>173</v>
      </c>
      <c r="E876" s="149" t="s">
        <v>1</v>
      </c>
      <c r="F876" s="150" t="s">
        <v>1040</v>
      </c>
      <c r="H876" s="151">
        <v>0.69599999999999995</v>
      </c>
      <c r="I876" s="152"/>
      <c r="L876" s="147"/>
      <c r="M876" s="153"/>
      <c r="T876" s="154"/>
      <c r="AT876" s="149" t="s">
        <v>173</v>
      </c>
      <c r="AU876" s="149" t="s">
        <v>83</v>
      </c>
      <c r="AV876" s="12" t="s">
        <v>83</v>
      </c>
      <c r="AW876" s="12" t="s">
        <v>30</v>
      </c>
      <c r="AX876" s="12" t="s">
        <v>73</v>
      </c>
      <c r="AY876" s="149" t="s">
        <v>166</v>
      </c>
    </row>
    <row r="877" spans="2:65" s="12" customFormat="1" x14ac:dyDescent="0.2">
      <c r="B877" s="147"/>
      <c r="D877" s="148" t="s">
        <v>173</v>
      </c>
      <c r="E877" s="149" t="s">
        <v>1</v>
      </c>
      <c r="F877" s="150" t="s">
        <v>1019</v>
      </c>
      <c r="H877" s="151">
        <v>6.2370000000000001</v>
      </c>
      <c r="I877" s="152"/>
      <c r="L877" s="147"/>
      <c r="M877" s="153"/>
      <c r="T877" s="154"/>
      <c r="AT877" s="149" t="s">
        <v>173</v>
      </c>
      <c r="AU877" s="149" t="s">
        <v>83</v>
      </c>
      <c r="AV877" s="12" t="s">
        <v>83</v>
      </c>
      <c r="AW877" s="12" t="s">
        <v>30</v>
      </c>
      <c r="AX877" s="12" t="s">
        <v>73</v>
      </c>
      <c r="AY877" s="149" t="s">
        <v>166</v>
      </c>
    </row>
    <row r="878" spans="2:65" s="12" customFormat="1" x14ac:dyDescent="0.2">
      <c r="B878" s="147"/>
      <c r="D878" s="148" t="s">
        <v>173</v>
      </c>
      <c r="E878" s="149" t="s">
        <v>1</v>
      </c>
      <c r="F878" s="150" t="s">
        <v>1020</v>
      </c>
      <c r="H878" s="151">
        <v>5.94</v>
      </c>
      <c r="I878" s="152"/>
      <c r="L878" s="147"/>
      <c r="M878" s="153"/>
      <c r="T878" s="154"/>
      <c r="AT878" s="149" t="s">
        <v>173</v>
      </c>
      <c r="AU878" s="149" t="s">
        <v>83</v>
      </c>
      <c r="AV878" s="12" t="s">
        <v>83</v>
      </c>
      <c r="AW878" s="12" t="s">
        <v>30</v>
      </c>
      <c r="AX878" s="12" t="s">
        <v>73</v>
      </c>
      <c r="AY878" s="149" t="s">
        <v>166</v>
      </c>
    </row>
    <row r="879" spans="2:65" s="12" customFormat="1" x14ac:dyDescent="0.2">
      <c r="B879" s="147"/>
      <c r="D879" s="148" t="s">
        <v>173</v>
      </c>
      <c r="E879" s="149" t="s">
        <v>1</v>
      </c>
      <c r="F879" s="150" t="s">
        <v>1041</v>
      </c>
      <c r="H879" s="151">
        <v>3.8359999999999999</v>
      </c>
      <c r="I879" s="152"/>
      <c r="L879" s="147"/>
      <c r="M879" s="153"/>
      <c r="T879" s="154"/>
      <c r="AT879" s="149" t="s">
        <v>173</v>
      </c>
      <c r="AU879" s="149" t="s">
        <v>83</v>
      </c>
      <c r="AV879" s="12" t="s">
        <v>83</v>
      </c>
      <c r="AW879" s="12" t="s">
        <v>30</v>
      </c>
      <c r="AX879" s="12" t="s">
        <v>73</v>
      </c>
      <c r="AY879" s="149" t="s">
        <v>166</v>
      </c>
    </row>
    <row r="880" spans="2:65" s="12" customFormat="1" x14ac:dyDescent="0.2">
      <c r="B880" s="147"/>
      <c r="D880" s="148" t="s">
        <v>173</v>
      </c>
      <c r="E880" s="149" t="s">
        <v>1</v>
      </c>
      <c r="F880" s="150" t="s">
        <v>1042</v>
      </c>
      <c r="H880" s="151">
        <v>4.7519999999999998</v>
      </c>
      <c r="I880" s="152"/>
      <c r="L880" s="147"/>
      <c r="M880" s="153"/>
      <c r="T880" s="154"/>
      <c r="AT880" s="149" t="s">
        <v>173</v>
      </c>
      <c r="AU880" s="149" t="s">
        <v>83</v>
      </c>
      <c r="AV880" s="12" t="s">
        <v>83</v>
      </c>
      <c r="AW880" s="12" t="s">
        <v>30</v>
      </c>
      <c r="AX880" s="12" t="s">
        <v>73</v>
      </c>
      <c r="AY880" s="149" t="s">
        <v>166</v>
      </c>
    </row>
    <row r="881" spans="2:51" s="12" customFormat="1" x14ac:dyDescent="0.2">
      <c r="B881" s="147"/>
      <c r="D881" s="148" t="s">
        <v>173</v>
      </c>
      <c r="E881" s="149" t="s">
        <v>1</v>
      </c>
      <c r="F881" s="150" t="s">
        <v>1043</v>
      </c>
      <c r="H881" s="151">
        <v>3.2879999999999998</v>
      </c>
      <c r="I881" s="152"/>
      <c r="L881" s="147"/>
      <c r="M881" s="153"/>
      <c r="T881" s="154"/>
      <c r="AT881" s="149" t="s">
        <v>173</v>
      </c>
      <c r="AU881" s="149" t="s">
        <v>83</v>
      </c>
      <c r="AV881" s="12" t="s">
        <v>83</v>
      </c>
      <c r="AW881" s="12" t="s">
        <v>30</v>
      </c>
      <c r="AX881" s="12" t="s">
        <v>73</v>
      </c>
      <c r="AY881" s="149" t="s">
        <v>166</v>
      </c>
    </row>
    <row r="882" spans="2:51" s="12" customFormat="1" x14ac:dyDescent="0.2">
      <c r="B882" s="147"/>
      <c r="D882" s="148" t="s">
        <v>173</v>
      </c>
      <c r="E882" s="149" t="s">
        <v>1</v>
      </c>
      <c r="F882" s="150" t="s">
        <v>1044</v>
      </c>
      <c r="H882" s="151">
        <v>2.97</v>
      </c>
      <c r="I882" s="152"/>
      <c r="L882" s="147"/>
      <c r="M882" s="153"/>
      <c r="T882" s="154"/>
      <c r="AT882" s="149" t="s">
        <v>173</v>
      </c>
      <c r="AU882" s="149" t="s">
        <v>83</v>
      </c>
      <c r="AV882" s="12" t="s">
        <v>83</v>
      </c>
      <c r="AW882" s="12" t="s">
        <v>30</v>
      </c>
      <c r="AX882" s="12" t="s">
        <v>73</v>
      </c>
      <c r="AY882" s="149" t="s">
        <v>166</v>
      </c>
    </row>
    <row r="883" spans="2:51" s="12" customFormat="1" x14ac:dyDescent="0.2">
      <c r="B883" s="147"/>
      <c r="D883" s="148" t="s">
        <v>173</v>
      </c>
      <c r="E883" s="149" t="s">
        <v>1</v>
      </c>
      <c r="F883" s="150" t="s">
        <v>1045</v>
      </c>
      <c r="H883" s="151">
        <v>0.87</v>
      </c>
      <c r="I883" s="152"/>
      <c r="L883" s="147"/>
      <c r="M883" s="153"/>
      <c r="T883" s="154"/>
      <c r="AT883" s="149" t="s">
        <v>173</v>
      </c>
      <c r="AU883" s="149" t="s">
        <v>83</v>
      </c>
      <c r="AV883" s="12" t="s">
        <v>83</v>
      </c>
      <c r="AW883" s="12" t="s">
        <v>30</v>
      </c>
      <c r="AX883" s="12" t="s">
        <v>73</v>
      </c>
      <c r="AY883" s="149" t="s">
        <v>166</v>
      </c>
    </row>
    <row r="884" spans="2:51" s="12" customFormat="1" x14ac:dyDescent="0.2">
      <c r="B884" s="147"/>
      <c r="D884" s="148" t="s">
        <v>173</v>
      </c>
      <c r="E884" s="149" t="s">
        <v>1</v>
      </c>
      <c r="F884" s="150" t="s">
        <v>1046</v>
      </c>
      <c r="H884" s="151">
        <v>4.6980000000000004</v>
      </c>
      <c r="I884" s="152"/>
      <c r="L884" s="147"/>
      <c r="M884" s="153"/>
      <c r="T884" s="154"/>
      <c r="AT884" s="149" t="s">
        <v>173</v>
      </c>
      <c r="AU884" s="149" t="s">
        <v>83</v>
      </c>
      <c r="AV884" s="12" t="s">
        <v>83</v>
      </c>
      <c r="AW884" s="12" t="s">
        <v>30</v>
      </c>
      <c r="AX884" s="12" t="s">
        <v>73</v>
      </c>
      <c r="AY884" s="149" t="s">
        <v>166</v>
      </c>
    </row>
    <row r="885" spans="2:51" s="12" customFormat="1" x14ac:dyDescent="0.2">
      <c r="B885" s="147"/>
      <c r="D885" s="148" t="s">
        <v>173</v>
      </c>
      <c r="E885" s="149" t="s">
        <v>1</v>
      </c>
      <c r="F885" s="150" t="s">
        <v>1025</v>
      </c>
      <c r="H885" s="151">
        <v>1.782</v>
      </c>
      <c r="I885" s="152"/>
      <c r="L885" s="147"/>
      <c r="M885" s="153"/>
      <c r="T885" s="154"/>
      <c r="AT885" s="149" t="s">
        <v>173</v>
      </c>
      <c r="AU885" s="149" t="s">
        <v>83</v>
      </c>
      <c r="AV885" s="12" t="s">
        <v>83</v>
      </c>
      <c r="AW885" s="12" t="s">
        <v>30</v>
      </c>
      <c r="AX885" s="12" t="s">
        <v>73</v>
      </c>
      <c r="AY885" s="149" t="s">
        <v>166</v>
      </c>
    </row>
    <row r="886" spans="2:51" s="12" customFormat="1" x14ac:dyDescent="0.2">
      <c r="B886" s="147"/>
      <c r="D886" s="148" t="s">
        <v>173</v>
      </c>
      <c r="E886" s="149" t="s">
        <v>1</v>
      </c>
      <c r="F886" s="150" t="s">
        <v>1047</v>
      </c>
      <c r="H886" s="151">
        <v>1.653</v>
      </c>
      <c r="I886" s="152"/>
      <c r="L886" s="147"/>
      <c r="M886" s="153"/>
      <c r="T886" s="154"/>
      <c r="AT886" s="149" t="s">
        <v>173</v>
      </c>
      <c r="AU886" s="149" t="s">
        <v>83</v>
      </c>
      <c r="AV886" s="12" t="s">
        <v>83</v>
      </c>
      <c r="AW886" s="12" t="s">
        <v>30</v>
      </c>
      <c r="AX886" s="12" t="s">
        <v>73</v>
      </c>
      <c r="AY886" s="149" t="s">
        <v>166</v>
      </c>
    </row>
    <row r="887" spans="2:51" s="12" customFormat="1" x14ac:dyDescent="0.2">
      <c r="B887" s="147"/>
      <c r="D887" s="148" t="s">
        <v>173</v>
      </c>
      <c r="E887" s="149" t="s">
        <v>1</v>
      </c>
      <c r="F887" s="150" t="s">
        <v>1078</v>
      </c>
      <c r="H887" s="151">
        <v>23.76</v>
      </c>
      <c r="I887" s="152"/>
      <c r="L887" s="147"/>
      <c r="M887" s="153"/>
      <c r="T887" s="154"/>
      <c r="AT887" s="149" t="s">
        <v>173</v>
      </c>
      <c r="AU887" s="149" t="s">
        <v>83</v>
      </c>
      <c r="AV887" s="12" t="s">
        <v>83</v>
      </c>
      <c r="AW887" s="12" t="s">
        <v>30</v>
      </c>
      <c r="AX887" s="12" t="s">
        <v>73</v>
      </c>
      <c r="AY887" s="149" t="s">
        <v>166</v>
      </c>
    </row>
    <row r="888" spans="2:51" s="12" customFormat="1" x14ac:dyDescent="0.2">
      <c r="B888" s="147"/>
      <c r="D888" s="148" t="s">
        <v>173</v>
      </c>
      <c r="E888" s="149" t="s">
        <v>1</v>
      </c>
      <c r="F888" s="150" t="s">
        <v>305</v>
      </c>
      <c r="H888" s="151">
        <v>-7.92</v>
      </c>
      <c r="I888" s="152"/>
      <c r="L888" s="147"/>
      <c r="M888" s="153"/>
      <c r="T888" s="154"/>
      <c r="AT888" s="149" t="s">
        <v>173</v>
      </c>
      <c r="AU888" s="149" t="s">
        <v>83</v>
      </c>
      <c r="AV888" s="12" t="s">
        <v>83</v>
      </c>
      <c r="AW888" s="12" t="s">
        <v>30</v>
      </c>
      <c r="AX888" s="12" t="s">
        <v>73</v>
      </c>
      <c r="AY888" s="149" t="s">
        <v>166</v>
      </c>
    </row>
    <row r="889" spans="2:51" s="12" customFormat="1" x14ac:dyDescent="0.2">
      <c r="B889" s="147"/>
      <c r="D889" s="148" t="s">
        <v>173</v>
      </c>
      <c r="E889" s="149" t="s">
        <v>1</v>
      </c>
      <c r="F889" s="150" t="s">
        <v>919</v>
      </c>
      <c r="H889" s="151">
        <v>7.7220000000000004</v>
      </c>
      <c r="I889" s="152"/>
      <c r="L889" s="147"/>
      <c r="M889" s="153"/>
      <c r="T889" s="154"/>
      <c r="AT889" s="149" t="s">
        <v>173</v>
      </c>
      <c r="AU889" s="149" t="s">
        <v>83</v>
      </c>
      <c r="AV889" s="12" t="s">
        <v>83</v>
      </c>
      <c r="AW889" s="12" t="s">
        <v>30</v>
      </c>
      <c r="AX889" s="12" t="s">
        <v>73</v>
      </c>
      <c r="AY889" s="149" t="s">
        <v>166</v>
      </c>
    </row>
    <row r="890" spans="2:51" s="12" customFormat="1" x14ac:dyDescent="0.2">
      <c r="B890" s="147"/>
      <c r="D890" s="148" t="s">
        <v>173</v>
      </c>
      <c r="E890" s="149" t="s">
        <v>1</v>
      </c>
      <c r="F890" s="150" t="s">
        <v>920</v>
      </c>
      <c r="H890" s="151">
        <v>-4.3339999999999996</v>
      </c>
      <c r="I890" s="152"/>
      <c r="L890" s="147"/>
      <c r="M890" s="153"/>
      <c r="T890" s="154"/>
      <c r="AT890" s="149" t="s">
        <v>173</v>
      </c>
      <c r="AU890" s="149" t="s">
        <v>83</v>
      </c>
      <c r="AV890" s="12" t="s">
        <v>83</v>
      </c>
      <c r="AW890" s="12" t="s">
        <v>30</v>
      </c>
      <c r="AX890" s="12" t="s">
        <v>73</v>
      </c>
      <c r="AY890" s="149" t="s">
        <v>166</v>
      </c>
    </row>
    <row r="891" spans="2:51" s="12" customFormat="1" x14ac:dyDescent="0.2">
      <c r="B891" s="147"/>
      <c r="D891" s="148" t="s">
        <v>173</v>
      </c>
      <c r="E891" s="149" t="s">
        <v>1</v>
      </c>
      <c r="F891" s="150" t="s">
        <v>1048</v>
      </c>
      <c r="H891" s="151">
        <v>16.335000000000001</v>
      </c>
      <c r="I891" s="152"/>
      <c r="L891" s="147"/>
      <c r="M891" s="153"/>
      <c r="T891" s="154"/>
      <c r="AT891" s="149" t="s">
        <v>173</v>
      </c>
      <c r="AU891" s="149" t="s">
        <v>83</v>
      </c>
      <c r="AV891" s="12" t="s">
        <v>83</v>
      </c>
      <c r="AW891" s="12" t="s">
        <v>30</v>
      </c>
      <c r="AX891" s="12" t="s">
        <v>73</v>
      </c>
      <c r="AY891" s="149" t="s">
        <v>166</v>
      </c>
    </row>
    <row r="892" spans="2:51" s="12" customFormat="1" x14ac:dyDescent="0.2">
      <c r="B892" s="147"/>
      <c r="D892" s="148" t="s">
        <v>173</v>
      </c>
      <c r="E892" s="149" t="s">
        <v>1</v>
      </c>
      <c r="F892" s="150" t="s">
        <v>305</v>
      </c>
      <c r="H892" s="151">
        <v>-7.92</v>
      </c>
      <c r="I892" s="152"/>
      <c r="L892" s="147"/>
      <c r="M892" s="153"/>
      <c r="T892" s="154"/>
      <c r="AT892" s="149" t="s">
        <v>173</v>
      </c>
      <c r="AU892" s="149" t="s">
        <v>83</v>
      </c>
      <c r="AV892" s="12" t="s">
        <v>83</v>
      </c>
      <c r="AW892" s="12" t="s">
        <v>30</v>
      </c>
      <c r="AX892" s="12" t="s">
        <v>73</v>
      </c>
      <c r="AY892" s="149" t="s">
        <v>166</v>
      </c>
    </row>
    <row r="893" spans="2:51" s="12" customFormat="1" x14ac:dyDescent="0.2">
      <c r="B893" s="147"/>
      <c r="D893" s="148" t="s">
        <v>173</v>
      </c>
      <c r="E893" s="149" t="s">
        <v>1</v>
      </c>
      <c r="F893" s="150" t="s">
        <v>1049</v>
      </c>
      <c r="H893" s="151">
        <v>72.468000000000004</v>
      </c>
      <c r="I893" s="152"/>
      <c r="L893" s="147"/>
      <c r="M893" s="153"/>
      <c r="T893" s="154"/>
      <c r="AT893" s="149" t="s">
        <v>173</v>
      </c>
      <c r="AU893" s="149" t="s">
        <v>83</v>
      </c>
      <c r="AV893" s="12" t="s">
        <v>83</v>
      </c>
      <c r="AW893" s="12" t="s">
        <v>30</v>
      </c>
      <c r="AX893" s="12" t="s">
        <v>73</v>
      </c>
      <c r="AY893" s="149" t="s">
        <v>166</v>
      </c>
    </row>
    <row r="894" spans="2:51" s="12" customFormat="1" x14ac:dyDescent="0.2">
      <c r="B894" s="147"/>
      <c r="D894" s="148" t="s">
        <v>173</v>
      </c>
      <c r="E894" s="149" t="s">
        <v>1</v>
      </c>
      <c r="F894" s="150" t="s">
        <v>1050</v>
      </c>
      <c r="H894" s="151">
        <v>-31.68</v>
      </c>
      <c r="I894" s="152"/>
      <c r="L894" s="147"/>
      <c r="M894" s="153"/>
      <c r="T894" s="154"/>
      <c r="AT894" s="149" t="s">
        <v>173</v>
      </c>
      <c r="AU894" s="149" t="s">
        <v>83</v>
      </c>
      <c r="AV894" s="12" t="s">
        <v>83</v>
      </c>
      <c r="AW894" s="12" t="s">
        <v>30</v>
      </c>
      <c r="AX894" s="12" t="s">
        <v>73</v>
      </c>
      <c r="AY894" s="149" t="s">
        <v>166</v>
      </c>
    </row>
    <row r="895" spans="2:51" s="12" customFormat="1" x14ac:dyDescent="0.2">
      <c r="B895" s="147"/>
      <c r="D895" s="148" t="s">
        <v>173</v>
      </c>
      <c r="E895" s="149" t="s">
        <v>1</v>
      </c>
      <c r="F895" s="150" t="s">
        <v>372</v>
      </c>
      <c r="H895" s="151">
        <v>50</v>
      </c>
      <c r="I895" s="152"/>
      <c r="L895" s="147"/>
      <c r="M895" s="153"/>
      <c r="T895" s="154"/>
      <c r="AT895" s="149" t="s">
        <v>173</v>
      </c>
      <c r="AU895" s="149" t="s">
        <v>83</v>
      </c>
      <c r="AV895" s="12" t="s">
        <v>83</v>
      </c>
      <c r="AW895" s="12" t="s">
        <v>30</v>
      </c>
      <c r="AX895" s="12" t="s">
        <v>73</v>
      </c>
      <c r="AY895" s="149" t="s">
        <v>166</v>
      </c>
    </row>
    <row r="896" spans="2:51" s="13" customFormat="1" x14ac:dyDescent="0.2">
      <c r="B896" s="155"/>
      <c r="D896" s="148" t="s">
        <v>173</v>
      </c>
      <c r="E896" s="156" t="s">
        <v>1</v>
      </c>
      <c r="F896" s="157" t="s">
        <v>186</v>
      </c>
      <c r="H896" s="158">
        <v>178.17899999999997</v>
      </c>
      <c r="I896" s="159"/>
      <c r="L896" s="155"/>
      <c r="M896" s="160"/>
      <c r="T896" s="161"/>
      <c r="AT896" s="156" t="s">
        <v>173</v>
      </c>
      <c r="AU896" s="156" t="s">
        <v>83</v>
      </c>
      <c r="AV896" s="13" t="s">
        <v>172</v>
      </c>
      <c r="AW896" s="13" t="s">
        <v>30</v>
      </c>
      <c r="AX896" s="13" t="s">
        <v>81</v>
      </c>
      <c r="AY896" s="156" t="s">
        <v>166</v>
      </c>
    </row>
    <row r="897" spans="2:65" s="1" customFormat="1" ht="33" customHeight="1" x14ac:dyDescent="0.2">
      <c r="B897" s="31"/>
      <c r="C897" s="133" t="s">
        <v>503</v>
      </c>
      <c r="D897" s="133" t="s">
        <v>168</v>
      </c>
      <c r="E897" s="134" t="s">
        <v>863</v>
      </c>
      <c r="F897" s="135" t="s">
        <v>864</v>
      </c>
      <c r="G897" s="136" t="s">
        <v>252</v>
      </c>
      <c r="H897" s="137">
        <v>178.179</v>
      </c>
      <c r="I897" s="138"/>
      <c r="J897" s="139">
        <f>ROUND(I897*H897,2)</f>
        <v>0</v>
      </c>
      <c r="K897" s="140"/>
      <c r="L897" s="31"/>
      <c r="M897" s="141" t="s">
        <v>1</v>
      </c>
      <c r="N897" s="142" t="s">
        <v>38</v>
      </c>
      <c r="P897" s="143">
        <f>O897*H897</f>
        <v>0</v>
      </c>
      <c r="Q897" s="143">
        <v>0</v>
      </c>
      <c r="R897" s="143">
        <f>Q897*H897</f>
        <v>0</v>
      </c>
      <c r="S897" s="143">
        <v>0</v>
      </c>
      <c r="T897" s="144">
        <f>S897*H897</f>
        <v>0</v>
      </c>
      <c r="AR897" s="145" t="s">
        <v>224</v>
      </c>
      <c r="AT897" s="145" t="s">
        <v>168</v>
      </c>
      <c r="AU897" s="145" t="s">
        <v>83</v>
      </c>
      <c r="AY897" s="16" t="s">
        <v>166</v>
      </c>
      <c r="BE897" s="146">
        <f>IF(N897="základní",J897,0)</f>
        <v>0</v>
      </c>
      <c r="BF897" s="146">
        <f>IF(N897="snížená",J897,0)</f>
        <v>0</v>
      </c>
      <c r="BG897" s="146">
        <f>IF(N897="zákl. přenesená",J897,0)</f>
        <v>0</v>
      </c>
      <c r="BH897" s="146">
        <f>IF(N897="sníž. přenesená",J897,0)</f>
        <v>0</v>
      </c>
      <c r="BI897" s="146">
        <f>IF(N897="nulová",J897,0)</f>
        <v>0</v>
      </c>
      <c r="BJ897" s="16" t="s">
        <v>81</v>
      </c>
      <c r="BK897" s="146">
        <f>ROUND(I897*H897,2)</f>
        <v>0</v>
      </c>
      <c r="BL897" s="16" t="s">
        <v>224</v>
      </c>
      <c r="BM897" s="145" t="s">
        <v>703</v>
      </c>
    </row>
    <row r="898" spans="2:65" s="12" customFormat="1" x14ac:dyDescent="0.2">
      <c r="B898" s="147"/>
      <c r="D898" s="148" t="s">
        <v>173</v>
      </c>
      <c r="E898" s="149" t="s">
        <v>1</v>
      </c>
      <c r="F898" s="150" t="s">
        <v>1035</v>
      </c>
      <c r="H898" s="151">
        <v>3.5640000000000001</v>
      </c>
      <c r="I898" s="152"/>
      <c r="L898" s="147"/>
      <c r="M898" s="153"/>
      <c r="T898" s="154"/>
      <c r="AT898" s="149" t="s">
        <v>173</v>
      </c>
      <c r="AU898" s="149" t="s">
        <v>83</v>
      </c>
      <c r="AV898" s="12" t="s">
        <v>83</v>
      </c>
      <c r="AW898" s="12" t="s">
        <v>30</v>
      </c>
      <c r="AX898" s="12" t="s">
        <v>73</v>
      </c>
      <c r="AY898" s="149" t="s">
        <v>166</v>
      </c>
    </row>
    <row r="899" spans="2:65" s="12" customFormat="1" x14ac:dyDescent="0.2">
      <c r="B899" s="147"/>
      <c r="D899" s="148" t="s">
        <v>173</v>
      </c>
      <c r="E899" s="149" t="s">
        <v>1</v>
      </c>
      <c r="F899" s="150" t="s">
        <v>1036</v>
      </c>
      <c r="H899" s="151">
        <v>13.662000000000001</v>
      </c>
      <c r="I899" s="152"/>
      <c r="L899" s="147"/>
      <c r="M899" s="153"/>
      <c r="T899" s="154"/>
      <c r="AT899" s="149" t="s">
        <v>173</v>
      </c>
      <c r="AU899" s="149" t="s">
        <v>83</v>
      </c>
      <c r="AV899" s="12" t="s">
        <v>83</v>
      </c>
      <c r="AW899" s="12" t="s">
        <v>30</v>
      </c>
      <c r="AX899" s="12" t="s">
        <v>73</v>
      </c>
      <c r="AY899" s="149" t="s">
        <v>166</v>
      </c>
    </row>
    <row r="900" spans="2:65" s="12" customFormat="1" x14ac:dyDescent="0.2">
      <c r="B900" s="147"/>
      <c r="D900" s="148" t="s">
        <v>173</v>
      </c>
      <c r="E900" s="149" t="s">
        <v>1</v>
      </c>
      <c r="F900" s="150" t="s">
        <v>1037</v>
      </c>
      <c r="H900" s="151">
        <v>3.8359999999999999</v>
      </c>
      <c r="I900" s="152"/>
      <c r="L900" s="147"/>
      <c r="M900" s="153"/>
      <c r="T900" s="154"/>
      <c r="AT900" s="149" t="s">
        <v>173</v>
      </c>
      <c r="AU900" s="149" t="s">
        <v>83</v>
      </c>
      <c r="AV900" s="12" t="s">
        <v>83</v>
      </c>
      <c r="AW900" s="12" t="s">
        <v>30</v>
      </c>
      <c r="AX900" s="12" t="s">
        <v>73</v>
      </c>
      <c r="AY900" s="149" t="s">
        <v>166</v>
      </c>
    </row>
    <row r="901" spans="2:65" s="12" customFormat="1" x14ac:dyDescent="0.2">
      <c r="B901" s="147"/>
      <c r="D901" s="148" t="s">
        <v>173</v>
      </c>
      <c r="E901" s="149" t="s">
        <v>1</v>
      </c>
      <c r="F901" s="150" t="s">
        <v>1038</v>
      </c>
      <c r="H901" s="151">
        <v>0.59399999999999997</v>
      </c>
      <c r="I901" s="152"/>
      <c r="L901" s="147"/>
      <c r="M901" s="153"/>
      <c r="T901" s="154"/>
      <c r="AT901" s="149" t="s">
        <v>173</v>
      </c>
      <c r="AU901" s="149" t="s">
        <v>83</v>
      </c>
      <c r="AV901" s="12" t="s">
        <v>83</v>
      </c>
      <c r="AW901" s="12" t="s">
        <v>30</v>
      </c>
      <c r="AX901" s="12" t="s">
        <v>73</v>
      </c>
      <c r="AY901" s="149" t="s">
        <v>166</v>
      </c>
    </row>
    <row r="902" spans="2:65" s="12" customFormat="1" x14ac:dyDescent="0.2">
      <c r="B902" s="147"/>
      <c r="D902" s="148" t="s">
        <v>173</v>
      </c>
      <c r="E902" s="149" t="s">
        <v>1</v>
      </c>
      <c r="F902" s="150" t="s">
        <v>1039</v>
      </c>
      <c r="H902" s="151">
        <v>1.37</v>
      </c>
      <c r="I902" s="152"/>
      <c r="L902" s="147"/>
      <c r="M902" s="153"/>
      <c r="T902" s="154"/>
      <c r="AT902" s="149" t="s">
        <v>173</v>
      </c>
      <c r="AU902" s="149" t="s">
        <v>83</v>
      </c>
      <c r="AV902" s="12" t="s">
        <v>83</v>
      </c>
      <c r="AW902" s="12" t="s">
        <v>30</v>
      </c>
      <c r="AX902" s="12" t="s">
        <v>73</v>
      </c>
      <c r="AY902" s="149" t="s">
        <v>166</v>
      </c>
    </row>
    <row r="903" spans="2:65" s="12" customFormat="1" x14ac:dyDescent="0.2">
      <c r="B903" s="147"/>
      <c r="D903" s="148" t="s">
        <v>173</v>
      </c>
      <c r="E903" s="149" t="s">
        <v>1</v>
      </c>
      <c r="F903" s="150" t="s">
        <v>1040</v>
      </c>
      <c r="H903" s="151">
        <v>0.69599999999999995</v>
      </c>
      <c r="I903" s="152"/>
      <c r="L903" s="147"/>
      <c r="M903" s="153"/>
      <c r="T903" s="154"/>
      <c r="AT903" s="149" t="s">
        <v>173</v>
      </c>
      <c r="AU903" s="149" t="s">
        <v>83</v>
      </c>
      <c r="AV903" s="12" t="s">
        <v>83</v>
      </c>
      <c r="AW903" s="12" t="s">
        <v>30</v>
      </c>
      <c r="AX903" s="12" t="s">
        <v>73</v>
      </c>
      <c r="AY903" s="149" t="s">
        <v>166</v>
      </c>
    </row>
    <row r="904" spans="2:65" s="12" customFormat="1" x14ac:dyDescent="0.2">
      <c r="B904" s="147"/>
      <c r="D904" s="148" t="s">
        <v>173</v>
      </c>
      <c r="E904" s="149" t="s">
        <v>1</v>
      </c>
      <c r="F904" s="150" t="s">
        <v>1019</v>
      </c>
      <c r="H904" s="151">
        <v>6.2370000000000001</v>
      </c>
      <c r="I904" s="152"/>
      <c r="L904" s="147"/>
      <c r="M904" s="153"/>
      <c r="T904" s="154"/>
      <c r="AT904" s="149" t="s">
        <v>173</v>
      </c>
      <c r="AU904" s="149" t="s">
        <v>83</v>
      </c>
      <c r="AV904" s="12" t="s">
        <v>83</v>
      </c>
      <c r="AW904" s="12" t="s">
        <v>30</v>
      </c>
      <c r="AX904" s="12" t="s">
        <v>73</v>
      </c>
      <c r="AY904" s="149" t="s">
        <v>166</v>
      </c>
    </row>
    <row r="905" spans="2:65" s="12" customFormat="1" x14ac:dyDescent="0.2">
      <c r="B905" s="147"/>
      <c r="D905" s="148" t="s">
        <v>173</v>
      </c>
      <c r="E905" s="149" t="s">
        <v>1</v>
      </c>
      <c r="F905" s="150" t="s">
        <v>1020</v>
      </c>
      <c r="H905" s="151">
        <v>5.94</v>
      </c>
      <c r="I905" s="152"/>
      <c r="L905" s="147"/>
      <c r="M905" s="153"/>
      <c r="T905" s="154"/>
      <c r="AT905" s="149" t="s">
        <v>173</v>
      </c>
      <c r="AU905" s="149" t="s">
        <v>83</v>
      </c>
      <c r="AV905" s="12" t="s">
        <v>83</v>
      </c>
      <c r="AW905" s="12" t="s">
        <v>30</v>
      </c>
      <c r="AX905" s="12" t="s">
        <v>73</v>
      </c>
      <c r="AY905" s="149" t="s">
        <v>166</v>
      </c>
    </row>
    <row r="906" spans="2:65" s="12" customFormat="1" x14ac:dyDescent="0.2">
      <c r="B906" s="147"/>
      <c r="D906" s="148" t="s">
        <v>173</v>
      </c>
      <c r="E906" s="149" t="s">
        <v>1</v>
      </c>
      <c r="F906" s="150" t="s">
        <v>1041</v>
      </c>
      <c r="H906" s="151">
        <v>3.8359999999999999</v>
      </c>
      <c r="I906" s="152"/>
      <c r="L906" s="147"/>
      <c r="M906" s="153"/>
      <c r="T906" s="154"/>
      <c r="AT906" s="149" t="s">
        <v>173</v>
      </c>
      <c r="AU906" s="149" t="s">
        <v>83</v>
      </c>
      <c r="AV906" s="12" t="s">
        <v>83</v>
      </c>
      <c r="AW906" s="12" t="s">
        <v>30</v>
      </c>
      <c r="AX906" s="12" t="s">
        <v>73</v>
      </c>
      <c r="AY906" s="149" t="s">
        <v>166</v>
      </c>
    </row>
    <row r="907" spans="2:65" s="12" customFormat="1" x14ac:dyDescent="0.2">
      <c r="B907" s="147"/>
      <c r="D907" s="148" t="s">
        <v>173</v>
      </c>
      <c r="E907" s="149" t="s">
        <v>1</v>
      </c>
      <c r="F907" s="150" t="s">
        <v>1042</v>
      </c>
      <c r="H907" s="151">
        <v>4.7519999999999998</v>
      </c>
      <c r="I907" s="152"/>
      <c r="L907" s="147"/>
      <c r="M907" s="153"/>
      <c r="T907" s="154"/>
      <c r="AT907" s="149" t="s">
        <v>173</v>
      </c>
      <c r="AU907" s="149" t="s">
        <v>83</v>
      </c>
      <c r="AV907" s="12" t="s">
        <v>83</v>
      </c>
      <c r="AW907" s="12" t="s">
        <v>30</v>
      </c>
      <c r="AX907" s="12" t="s">
        <v>73</v>
      </c>
      <c r="AY907" s="149" t="s">
        <v>166</v>
      </c>
    </row>
    <row r="908" spans="2:65" s="12" customFormat="1" x14ac:dyDescent="0.2">
      <c r="B908" s="147"/>
      <c r="D908" s="148" t="s">
        <v>173</v>
      </c>
      <c r="E908" s="149" t="s">
        <v>1</v>
      </c>
      <c r="F908" s="150" t="s">
        <v>1043</v>
      </c>
      <c r="H908" s="151">
        <v>3.2879999999999998</v>
      </c>
      <c r="I908" s="152"/>
      <c r="L908" s="147"/>
      <c r="M908" s="153"/>
      <c r="T908" s="154"/>
      <c r="AT908" s="149" t="s">
        <v>173</v>
      </c>
      <c r="AU908" s="149" t="s">
        <v>83</v>
      </c>
      <c r="AV908" s="12" t="s">
        <v>83</v>
      </c>
      <c r="AW908" s="12" t="s">
        <v>30</v>
      </c>
      <c r="AX908" s="12" t="s">
        <v>73</v>
      </c>
      <c r="AY908" s="149" t="s">
        <v>166</v>
      </c>
    </row>
    <row r="909" spans="2:65" s="12" customFormat="1" x14ac:dyDescent="0.2">
      <c r="B909" s="147"/>
      <c r="D909" s="148" t="s">
        <v>173</v>
      </c>
      <c r="E909" s="149" t="s">
        <v>1</v>
      </c>
      <c r="F909" s="150" t="s">
        <v>1044</v>
      </c>
      <c r="H909" s="151">
        <v>2.97</v>
      </c>
      <c r="I909" s="152"/>
      <c r="L909" s="147"/>
      <c r="M909" s="153"/>
      <c r="T909" s="154"/>
      <c r="AT909" s="149" t="s">
        <v>173</v>
      </c>
      <c r="AU909" s="149" t="s">
        <v>83</v>
      </c>
      <c r="AV909" s="12" t="s">
        <v>83</v>
      </c>
      <c r="AW909" s="12" t="s">
        <v>30</v>
      </c>
      <c r="AX909" s="12" t="s">
        <v>73</v>
      </c>
      <c r="AY909" s="149" t="s">
        <v>166</v>
      </c>
    </row>
    <row r="910" spans="2:65" s="12" customFormat="1" x14ac:dyDescent="0.2">
      <c r="B910" s="147"/>
      <c r="D910" s="148" t="s">
        <v>173</v>
      </c>
      <c r="E910" s="149" t="s">
        <v>1</v>
      </c>
      <c r="F910" s="150" t="s">
        <v>1045</v>
      </c>
      <c r="H910" s="151">
        <v>0.87</v>
      </c>
      <c r="I910" s="152"/>
      <c r="L910" s="147"/>
      <c r="M910" s="153"/>
      <c r="T910" s="154"/>
      <c r="AT910" s="149" t="s">
        <v>173</v>
      </c>
      <c r="AU910" s="149" t="s">
        <v>83</v>
      </c>
      <c r="AV910" s="12" t="s">
        <v>83</v>
      </c>
      <c r="AW910" s="12" t="s">
        <v>30</v>
      </c>
      <c r="AX910" s="12" t="s">
        <v>73</v>
      </c>
      <c r="AY910" s="149" t="s">
        <v>166</v>
      </c>
    </row>
    <row r="911" spans="2:65" s="12" customFormat="1" x14ac:dyDescent="0.2">
      <c r="B911" s="147"/>
      <c r="D911" s="148" t="s">
        <v>173</v>
      </c>
      <c r="E911" s="149" t="s">
        <v>1</v>
      </c>
      <c r="F911" s="150" t="s">
        <v>1046</v>
      </c>
      <c r="H911" s="151">
        <v>4.6980000000000004</v>
      </c>
      <c r="I911" s="152"/>
      <c r="L911" s="147"/>
      <c r="M911" s="153"/>
      <c r="T911" s="154"/>
      <c r="AT911" s="149" t="s">
        <v>173</v>
      </c>
      <c r="AU911" s="149" t="s">
        <v>83</v>
      </c>
      <c r="AV911" s="12" t="s">
        <v>83</v>
      </c>
      <c r="AW911" s="12" t="s">
        <v>30</v>
      </c>
      <c r="AX911" s="12" t="s">
        <v>73</v>
      </c>
      <c r="AY911" s="149" t="s">
        <v>166</v>
      </c>
    </row>
    <row r="912" spans="2:65" s="12" customFormat="1" x14ac:dyDescent="0.2">
      <c r="B912" s="147"/>
      <c r="D912" s="148" t="s">
        <v>173</v>
      </c>
      <c r="E912" s="149" t="s">
        <v>1</v>
      </c>
      <c r="F912" s="150" t="s">
        <v>1025</v>
      </c>
      <c r="H912" s="151">
        <v>1.782</v>
      </c>
      <c r="I912" s="152"/>
      <c r="L912" s="147"/>
      <c r="M912" s="153"/>
      <c r="T912" s="154"/>
      <c r="AT912" s="149" t="s">
        <v>173</v>
      </c>
      <c r="AU912" s="149" t="s">
        <v>83</v>
      </c>
      <c r="AV912" s="12" t="s">
        <v>83</v>
      </c>
      <c r="AW912" s="12" t="s">
        <v>30</v>
      </c>
      <c r="AX912" s="12" t="s">
        <v>73</v>
      </c>
      <c r="AY912" s="149" t="s">
        <v>166</v>
      </c>
    </row>
    <row r="913" spans="2:65" s="12" customFormat="1" x14ac:dyDescent="0.2">
      <c r="B913" s="147"/>
      <c r="D913" s="148" t="s">
        <v>173</v>
      </c>
      <c r="E913" s="149" t="s">
        <v>1</v>
      </c>
      <c r="F913" s="150" t="s">
        <v>1047</v>
      </c>
      <c r="H913" s="151">
        <v>1.653</v>
      </c>
      <c r="I913" s="152"/>
      <c r="L913" s="147"/>
      <c r="M913" s="153"/>
      <c r="T913" s="154"/>
      <c r="AT913" s="149" t="s">
        <v>173</v>
      </c>
      <c r="AU913" s="149" t="s">
        <v>83</v>
      </c>
      <c r="AV913" s="12" t="s">
        <v>83</v>
      </c>
      <c r="AW913" s="12" t="s">
        <v>30</v>
      </c>
      <c r="AX913" s="12" t="s">
        <v>73</v>
      </c>
      <c r="AY913" s="149" t="s">
        <v>166</v>
      </c>
    </row>
    <row r="914" spans="2:65" s="12" customFormat="1" x14ac:dyDescent="0.2">
      <c r="B914" s="147"/>
      <c r="D914" s="148" t="s">
        <v>173</v>
      </c>
      <c r="E914" s="149" t="s">
        <v>1</v>
      </c>
      <c r="F914" s="150" t="s">
        <v>1078</v>
      </c>
      <c r="H914" s="151">
        <v>23.76</v>
      </c>
      <c r="I914" s="152"/>
      <c r="L914" s="147"/>
      <c r="M914" s="153"/>
      <c r="T914" s="154"/>
      <c r="AT914" s="149" t="s">
        <v>173</v>
      </c>
      <c r="AU914" s="149" t="s">
        <v>83</v>
      </c>
      <c r="AV914" s="12" t="s">
        <v>83</v>
      </c>
      <c r="AW914" s="12" t="s">
        <v>30</v>
      </c>
      <c r="AX914" s="12" t="s">
        <v>73</v>
      </c>
      <c r="AY914" s="149" t="s">
        <v>166</v>
      </c>
    </row>
    <row r="915" spans="2:65" s="12" customFormat="1" x14ac:dyDescent="0.2">
      <c r="B915" s="147"/>
      <c r="D915" s="148" t="s">
        <v>173</v>
      </c>
      <c r="E915" s="149" t="s">
        <v>1</v>
      </c>
      <c r="F915" s="150" t="s">
        <v>305</v>
      </c>
      <c r="H915" s="151">
        <v>-7.92</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919</v>
      </c>
      <c r="H916" s="151">
        <v>7.7220000000000004</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920</v>
      </c>
      <c r="H917" s="151">
        <v>-4.3339999999999996</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1048</v>
      </c>
      <c r="H918" s="151">
        <v>16.335000000000001</v>
      </c>
      <c r="I918" s="152"/>
      <c r="L918" s="147"/>
      <c r="M918" s="153"/>
      <c r="T918" s="154"/>
      <c r="AT918" s="149" t="s">
        <v>173</v>
      </c>
      <c r="AU918" s="149" t="s">
        <v>83</v>
      </c>
      <c r="AV918" s="12" t="s">
        <v>83</v>
      </c>
      <c r="AW918" s="12" t="s">
        <v>30</v>
      </c>
      <c r="AX918" s="12" t="s">
        <v>73</v>
      </c>
      <c r="AY918" s="149" t="s">
        <v>166</v>
      </c>
    </row>
    <row r="919" spans="2:65" s="12" customFormat="1" x14ac:dyDescent="0.2">
      <c r="B919" s="147"/>
      <c r="D919" s="148" t="s">
        <v>173</v>
      </c>
      <c r="E919" s="149" t="s">
        <v>1</v>
      </c>
      <c r="F919" s="150" t="s">
        <v>305</v>
      </c>
      <c r="H919" s="151">
        <v>-7.92</v>
      </c>
      <c r="I919" s="152"/>
      <c r="L919" s="147"/>
      <c r="M919" s="153"/>
      <c r="T919" s="154"/>
      <c r="AT919" s="149" t="s">
        <v>173</v>
      </c>
      <c r="AU919" s="149" t="s">
        <v>83</v>
      </c>
      <c r="AV919" s="12" t="s">
        <v>83</v>
      </c>
      <c r="AW919" s="12" t="s">
        <v>30</v>
      </c>
      <c r="AX919" s="12" t="s">
        <v>73</v>
      </c>
      <c r="AY919" s="149" t="s">
        <v>166</v>
      </c>
    </row>
    <row r="920" spans="2:65" s="12" customFormat="1" x14ac:dyDescent="0.2">
      <c r="B920" s="147"/>
      <c r="D920" s="148" t="s">
        <v>173</v>
      </c>
      <c r="E920" s="149" t="s">
        <v>1</v>
      </c>
      <c r="F920" s="150" t="s">
        <v>1049</v>
      </c>
      <c r="H920" s="151">
        <v>72.468000000000004</v>
      </c>
      <c r="I920" s="152"/>
      <c r="L920" s="147"/>
      <c r="M920" s="153"/>
      <c r="T920" s="154"/>
      <c r="AT920" s="149" t="s">
        <v>173</v>
      </c>
      <c r="AU920" s="149" t="s">
        <v>83</v>
      </c>
      <c r="AV920" s="12" t="s">
        <v>83</v>
      </c>
      <c r="AW920" s="12" t="s">
        <v>30</v>
      </c>
      <c r="AX920" s="12" t="s">
        <v>73</v>
      </c>
      <c r="AY920" s="149" t="s">
        <v>166</v>
      </c>
    </row>
    <row r="921" spans="2:65" s="12" customFormat="1" x14ac:dyDescent="0.2">
      <c r="B921" s="147"/>
      <c r="D921" s="148" t="s">
        <v>173</v>
      </c>
      <c r="E921" s="149" t="s">
        <v>1</v>
      </c>
      <c r="F921" s="150" t="s">
        <v>1050</v>
      </c>
      <c r="H921" s="151">
        <v>-31.68</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372</v>
      </c>
      <c r="H922" s="151">
        <v>50</v>
      </c>
      <c r="I922" s="152"/>
      <c r="L922" s="147"/>
      <c r="M922" s="153"/>
      <c r="T922" s="154"/>
      <c r="AT922" s="149" t="s">
        <v>173</v>
      </c>
      <c r="AU922" s="149" t="s">
        <v>83</v>
      </c>
      <c r="AV922" s="12" t="s">
        <v>83</v>
      </c>
      <c r="AW922" s="12" t="s">
        <v>30</v>
      </c>
      <c r="AX922" s="12" t="s">
        <v>73</v>
      </c>
      <c r="AY922" s="149" t="s">
        <v>166</v>
      </c>
    </row>
    <row r="923" spans="2:65" s="13" customFormat="1" x14ac:dyDescent="0.2">
      <c r="B923" s="155"/>
      <c r="D923" s="148" t="s">
        <v>173</v>
      </c>
      <c r="E923" s="156" t="s">
        <v>1</v>
      </c>
      <c r="F923" s="157" t="s">
        <v>186</v>
      </c>
      <c r="H923" s="158">
        <v>178.17899999999997</v>
      </c>
      <c r="I923" s="159"/>
      <c r="L923" s="155"/>
      <c r="M923" s="160"/>
      <c r="T923" s="161"/>
      <c r="AT923" s="156" t="s">
        <v>173</v>
      </c>
      <c r="AU923" s="156" t="s">
        <v>83</v>
      </c>
      <c r="AV923" s="13" t="s">
        <v>172</v>
      </c>
      <c r="AW923" s="13" t="s">
        <v>30</v>
      </c>
      <c r="AX923" s="13" t="s">
        <v>81</v>
      </c>
      <c r="AY923" s="156" t="s">
        <v>166</v>
      </c>
    </row>
    <row r="924" spans="2:65" s="11" customFormat="1" ht="25.9" customHeight="1" x14ac:dyDescent="0.2">
      <c r="B924" s="121"/>
      <c r="D924" s="122" t="s">
        <v>72</v>
      </c>
      <c r="E924" s="123" t="s">
        <v>866</v>
      </c>
      <c r="F924" s="123" t="s">
        <v>867</v>
      </c>
      <c r="I924" s="124"/>
      <c r="J924" s="125">
        <f>BK924</f>
        <v>0</v>
      </c>
      <c r="L924" s="121"/>
      <c r="M924" s="126"/>
      <c r="P924" s="127">
        <f>SUM(P925:P930)</f>
        <v>0</v>
      </c>
      <c r="R924" s="127">
        <f>SUM(R925:R930)</f>
        <v>0</v>
      </c>
      <c r="T924" s="128">
        <f>SUM(T925:T930)</f>
        <v>0</v>
      </c>
      <c r="AR924" s="122" t="s">
        <v>172</v>
      </c>
      <c r="AT924" s="129" t="s">
        <v>72</v>
      </c>
      <c r="AU924" s="129" t="s">
        <v>73</v>
      </c>
      <c r="AY924" s="122" t="s">
        <v>166</v>
      </c>
      <c r="BK924" s="130">
        <f>SUM(BK925:BK930)</f>
        <v>0</v>
      </c>
    </row>
    <row r="925" spans="2:65" s="1" customFormat="1" ht="16.5" customHeight="1" x14ac:dyDescent="0.2">
      <c r="B925" s="31"/>
      <c r="C925" s="133" t="s">
        <v>707</v>
      </c>
      <c r="D925" s="133" t="s">
        <v>168</v>
      </c>
      <c r="E925" s="134" t="s">
        <v>869</v>
      </c>
      <c r="F925" s="135" t="s">
        <v>870</v>
      </c>
      <c r="G925" s="136" t="s">
        <v>871</v>
      </c>
      <c r="H925" s="137">
        <v>1730</v>
      </c>
      <c r="I925" s="138"/>
      <c r="J925" s="139">
        <f>ROUND(I925*H925,2)</f>
        <v>0</v>
      </c>
      <c r="K925" s="140"/>
      <c r="L925" s="31"/>
      <c r="M925" s="141" t="s">
        <v>1</v>
      </c>
      <c r="N925" s="142" t="s">
        <v>38</v>
      </c>
      <c r="P925" s="143">
        <f>O925*H925</f>
        <v>0</v>
      </c>
      <c r="Q925" s="143">
        <v>0</v>
      </c>
      <c r="R925" s="143">
        <f>Q925*H925</f>
        <v>0</v>
      </c>
      <c r="S925" s="143">
        <v>0</v>
      </c>
      <c r="T925" s="144">
        <f>S925*H925</f>
        <v>0</v>
      </c>
      <c r="AR925" s="145" t="s">
        <v>872</v>
      </c>
      <c r="AT925" s="145" t="s">
        <v>168</v>
      </c>
      <c r="AU925" s="145" t="s">
        <v>81</v>
      </c>
      <c r="AY925" s="16" t="s">
        <v>166</v>
      </c>
      <c r="BE925" s="146">
        <f>IF(N925="základní",J925,0)</f>
        <v>0</v>
      </c>
      <c r="BF925" s="146">
        <f>IF(N925="snížená",J925,0)</f>
        <v>0</v>
      </c>
      <c r="BG925" s="146">
        <f>IF(N925="zákl. přenesená",J925,0)</f>
        <v>0</v>
      </c>
      <c r="BH925" s="146">
        <f>IF(N925="sníž. přenesená",J925,0)</f>
        <v>0</v>
      </c>
      <c r="BI925" s="146">
        <f>IF(N925="nulová",J925,0)</f>
        <v>0</v>
      </c>
      <c r="BJ925" s="16" t="s">
        <v>81</v>
      </c>
      <c r="BK925" s="146">
        <f>ROUND(I925*H925,2)</f>
        <v>0</v>
      </c>
      <c r="BL925" s="16" t="s">
        <v>872</v>
      </c>
      <c r="BM925" s="145" t="s">
        <v>706</v>
      </c>
    </row>
    <row r="926" spans="2:65" s="14" customFormat="1" x14ac:dyDescent="0.2">
      <c r="B926" s="173"/>
      <c r="D926" s="148" t="s">
        <v>173</v>
      </c>
      <c r="E926" s="174" t="s">
        <v>1</v>
      </c>
      <c r="F926" s="175" t="s">
        <v>874</v>
      </c>
      <c r="H926" s="174" t="s">
        <v>1</v>
      </c>
      <c r="I926" s="176"/>
      <c r="L926" s="173"/>
      <c r="M926" s="177"/>
      <c r="T926" s="178"/>
      <c r="AT926" s="174" t="s">
        <v>173</v>
      </c>
      <c r="AU926" s="174" t="s">
        <v>81</v>
      </c>
      <c r="AV926" s="14" t="s">
        <v>81</v>
      </c>
      <c r="AW926" s="14" t="s">
        <v>30</v>
      </c>
      <c r="AX926" s="14" t="s">
        <v>73</v>
      </c>
      <c r="AY926" s="174" t="s">
        <v>166</v>
      </c>
    </row>
    <row r="927" spans="2:65" s="12" customFormat="1" x14ac:dyDescent="0.2">
      <c r="B927" s="147"/>
      <c r="D927" s="148" t="s">
        <v>173</v>
      </c>
      <c r="E927" s="149" t="s">
        <v>1</v>
      </c>
      <c r="F927" s="150" t="s">
        <v>1012</v>
      </c>
      <c r="H927" s="151">
        <v>750</v>
      </c>
      <c r="I927" s="152"/>
      <c r="L927" s="147"/>
      <c r="M927" s="153"/>
      <c r="T927" s="154"/>
      <c r="AT927" s="149" t="s">
        <v>173</v>
      </c>
      <c r="AU927" s="149" t="s">
        <v>81</v>
      </c>
      <c r="AV927" s="12" t="s">
        <v>83</v>
      </c>
      <c r="AW927" s="12" t="s">
        <v>30</v>
      </c>
      <c r="AX927" s="12" t="s">
        <v>73</v>
      </c>
      <c r="AY927" s="149" t="s">
        <v>166</v>
      </c>
    </row>
    <row r="928" spans="2:65" s="14" customFormat="1" ht="33.75" x14ac:dyDescent="0.2">
      <c r="B928" s="173"/>
      <c r="D928" s="148" t="s">
        <v>173</v>
      </c>
      <c r="E928" s="174" t="s">
        <v>1</v>
      </c>
      <c r="F928" s="175" t="s">
        <v>876</v>
      </c>
      <c r="H928" s="174" t="s">
        <v>1</v>
      </c>
      <c r="I928" s="176"/>
      <c r="L928" s="173"/>
      <c r="M928" s="177"/>
      <c r="T928" s="178"/>
      <c r="AT928" s="174" t="s">
        <v>173</v>
      </c>
      <c r="AU928" s="174" t="s">
        <v>81</v>
      </c>
      <c r="AV928" s="14" t="s">
        <v>81</v>
      </c>
      <c r="AW928" s="14" t="s">
        <v>30</v>
      </c>
      <c r="AX928" s="14" t="s">
        <v>73</v>
      </c>
      <c r="AY928" s="174" t="s">
        <v>166</v>
      </c>
    </row>
    <row r="929" spans="2:51" s="12" customFormat="1" x14ac:dyDescent="0.2">
      <c r="B929" s="147"/>
      <c r="D929" s="148" t="s">
        <v>173</v>
      </c>
      <c r="E929" s="149" t="s">
        <v>1</v>
      </c>
      <c r="F929" s="150" t="s">
        <v>877</v>
      </c>
      <c r="H929" s="151">
        <v>980</v>
      </c>
      <c r="I929" s="152"/>
      <c r="L929" s="147"/>
      <c r="M929" s="153"/>
      <c r="T929" s="154"/>
      <c r="AT929" s="149" t="s">
        <v>173</v>
      </c>
      <c r="AU929" s="149" t="s">
        <v>81</v>
      </c>
      <c r="AV929" s="12" t="s">
        <v>83</v>
      </c>
      <c r="AW929" s="12" t="s">
        <v>30</v>
      </c>
      <c r="AX929" s="12" t="s">
        <v>73</v>
      </c>
      <c r="AY929" s="149" t="s">
        <v>166</v>
      </c>
    </row>
    <row r="930" spans="2:51" s="13" customFormat="1" x14ac:dyDescent="0.2">
      <c r="B930" s="155"/>
      <c r="D930" s="148" t="s">
        <v>173</v>
      </c>
      <c r="E930" s="156" t="s">
        <v>1</v>
      </c>
      <c r="F930" s="157" t="s">
        <v>186</v>
      </c>
      <c r="H930" s="158">
        <v>1730</v>
      </c>
      <c r="I930" s="159"/>
      <c r="L930" s="155"/>
      <c r="M930" s="179"/>
      <c r="N930" s="180"/>
      <c r="O930" s="180"/>
      <c r="P930" s="180"/>
      <c r="Q930" s="180"/>
      <c r="R930" s="180"/>
      <c r="S930" s="180"/>
      <c r="T930" s="181"/>
      <c r="AT930" s="156" t="s">
        <v>173</v>
      </c>
      <c r="AU930" s="156" t="s">
        <v>81</v>
      </c>
      <c r="AV930" s="13" t="s">
        <v>172</v>
      </c>
      <c r="AW930" s="13" t="s">
        <v>30</v>
      </c>
      <c r="AX930" s="13" t="s">
        <v>81</v>
      </c>
      <c r="AY930" s="156" t="s">
        <v>166</v>
      </c>
    </row>
    <row r="931" spans="2:51" s="1" customFormat="1" ht="6.95" customHeight="1" x14ac:dyDescent="0.2">
      <c r="B931" s="42"/>
      <c r="C931" s="43"/>
      <c r="D931" s="43"/>
      <c r="E931" s="43"/>
      <c r="F931" s="43"/>
      <c r="G931" s="43"/>
      <c r="H931" s="43"/>
      <c r="I931" s="43"/>
      <c r="J931" s="43"/>
      <c r="K931" s="43"/>
      <c r="L931" s="31"/>
    </row>
  </sheetData>
  <sheetProtection password="D923" sheet="1" objects="1" scenarios="1"/>
  <autoFilter ref="C131:K930" xr:uid="{00000000-0009-0000-0000-000003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5">
    <pageSetUpPr fitToPage="1"/>
  </sheetPr>
  <dimension ref="B2:BM1253"/>
  <sheetViews>
    <sheetView showGridLines="0" topLeftCell="A158" workbookViewId="0">
      <selection activeCell="L30" sqref="L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95</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1346</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ROUND(J135,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ROUND((SUM(BE135:BE1252)),  2)</f>
        <v>0</v>
      </c>
      <c r="I33" s="92">
        <v>0.21</v>
      </c>
      <c r="J33" s="91">
        <f>ROUND(((SUM(BE135:BE1252))*I33),  2)</f>
        <v>0</v>
      </c>
      <c r="L33" s="31"/>
    </row>
    <row r="34" spans="2:12" s="1" customFormat="1" ht="14.45" customHeight="1" x14ac:dyDescent="0.2">
      <c r="B34" s="31"/>
      <c r="E34" s="26" t="s">
        <v>39</v>
      </c>
      <c r="F34" s="91">
        <f>ROUND((SUM(BF135:BF1252)),  2)</f>
        <v>0</v>
      </c>
      <c r="I34" s="92">
        <v>0.15</v>
      </c>
      <c r="J34" s="91">
        <f>ROUND(((SUM(BF135:BF1252))*I34),  2)</f>
        <v>0</v>
      </c>
      <c r="L34" s="31"/>
    </row>
    <row r="35" spans="2:12" s="1" customFormat="1" ht="14.45" hidden="1" customHeight="1" x14ac:dyDescent="0.2">
      <c r="B35" s="31"/>
      <c r="E35" s="26" t="s">
        <v>40</v>
      </c>
      <c r="F35" s="91">
        <f>ROUND((SUM(BG135:BG1252)),  2)</f>
        <v>0</v>
      </c>
      <c r="I35" s="92">
        <v>0.21</v>
      </c>
      <c r="J35" s="91">
        <f>0</f>
        <v>0</v>
      </c>
      <c r="L35" s="31"/>
    </row>
    <row r="36" spans="2:12" s="1" customFormat="1" ht="14.45" hidden="1" customHeight="1" x14ac:dyDescent="0.2">
      <c r="B36" s="31"/>
      <c r="E36" s="26" t="s">
        <v>41</v>
      </c>
      <c r="F36" s="91">
        <f>ROUND((SUM(BH135:BH1252)),  2)</f>
        <v>0</v>
      </c>
      <c r="I36" s="92">
        <v>0.15</v>
      </c>
      <c r="J36" s="91">
        <f>0</f>
        <v>0</v>
      </c>
      <c r="L36" s="31"/>
    </row>
    <row r="37" spans="2:12" s="1" customFormat="1" ht="14.45" hidden="1" customHeight="1" x14ac:dyDescent="0.2">
      <c r="B37" s="31"/>
      <c r="E37" s="26" t="s">
        <v>42</v>
      </c>
      <c r="F37" s="91">
        <f>ROUND((SUM(BI135:BI1252)),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9-22-05 - 4.NP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J135</f>
        <v>0</v>
      </c>
      <c r="L96" s="31"/>
      <c r="AU96" s="16" t="s">
        <v>132</v>
      </c>
    </row>
    <row r="97" spans="2:12" s="8" customFormat="1" ht="24.95" customHeight="1" x14ac:dyDescent="0.2">
      <c r="B97" s="104"/>
      <c r="D97" s="105" t="s">
        <v>133</v>
      </c>
      <c r="E97" s="106"/>
      <c r="F97" s="106"/>
      <c r="G97" s="106"/>
      <c r="H97" s="106"/>
      <c r="I97" s="106"/>
      <c r="J97" s="107">
        <f>J136</f>
        <v>0</v>
      </c>
      <c r="L97" s="104"/>
    </row>
    <row r="98" spans="2:12" s="9" customFormat="1" ht="19.899999999999999" customHeight="1" x14ac:dyDescent="0.2">
      <c r="B98" s="108"/>
      <c r="D98" s="109" t="s">
        <v>136</v>
      </c>
      <c r="E98" s="110"/>
      <c r="F98" s="110"/>
      <c r="G98" s="110"/>
      <c r="H98" s="110"/>
      <c r="I98" s="110"/>
      <c r="J98" s="111">
        <f>J137</f>
        <v>0</v>
      </c>
      <c r="L98" s="108"/>
    </row>
    <row r="99" spans="2:12" s="9" customFormat="1" ht="19.899999999999999" customHeight="1" x14ac:dyDescent="0.2">
      <c r="B99" s="108"/>
      <c r="D99" s="109" t="s">
        <v>137</v>
      </c>
      <c r="E99" s="110"/>
      <c r="F99" s="110"/>
      <c r="G99" s="110"/>
      <c r="H99" s="110"/>
      <c r="I99" s="110"/>
      <c r="J99" s="111">
        <f>J222</f>
        <v>0</v>
      </c>
      <c r="L99" s="108"/>
    </row>
    <row r="100" spans="2:12" s="9" customFormat="1" ht="19.899999999999999" customHeight="1" x14ac:dyDescent="0.2">
      <c r="B100" s="108"/>
      <c r="D100" s="109" t="s">
        <v>138</v>
      </c>
      <c r="E100" s="110"/>
      <c r="F100" s="110"/>
      <c r="G100" s="110"/>
      <c r="H100" s="110"/>
      <c r="I100" s="110"/>
      <c r="J100" s="111">
        <f>J478</f>
        <v>0</v>
      </c>
      <c r="L100" s="108"/>
    </row>
    <row r="101" spans="2:12" s="9" customFormat="1" ht="19.899999999999999" customHeight="1" x14ac:dyDescent="0.2">
      <c r="B101" s="108"/>
      <c r="D101" s="109" t="s">
        <v>140</v>
      </c>
      <c r="E101" s="110"/>
      <c r="F101" s="110"/>
      <c r="G101" s="110"/>
      <c r="H101" s="110"/>
      <c r="I101" s="110"/>
      <c r="J101" s="111">
        <f>J501</f>
        <v>0</v>
      </c>
      <c r="L101" s="108"/>
    </row>
    <row r="102" spans="2:12" s="8" customFormat="1" ht="24.95" customHeight="1" x14ac:dyDescent="0.2">
      <c r="B102" s="104"/>
      <c r="D102" s="105" t="s">
        <v>141</v>
      </c>
      <c r="E102" s="106"/>
      <c r="F102" s="106"/>
      <c r="G102" s="106"/>
      <c r="H102" s="106"/>
      <c r="I102" s="106"/>
      <c r="J102" s="107">
        <f>J504</f>
        <v>0</v>
      </c>
      <c r="L102" s="104"/>
    </row>
    <row r="103" spans="2:12" s="9" customFormat="1" ht="19.899999999999999" customHeight="1" x14ac:dyDescent="0.2">
      <c r="B103" s="108"/>
      <c r="D103" s="109" t="s">
        <v>142</v>
      </c>
      <c r="E103" s="110"/>
      <c r="F103" s="110"/>
      <c r="G103" s="110"/>
      <c r="H103" s="110"/>
      <c r="I103" s="110"/>
      <c r="J103" s="111">
        <f>J505</f>
        <v>0</v>
      </c>
      <c r="L103" s="108"/>
    </row>
    <row r="104" spans="2:12" s="9" customFormat="1" ht="19.899999999999999" customHeight="1" x14ac:dyDescent="0.2">
      <c r="B104" s="108"/>
      <c r="D104" s="109" t="s">
        <v>1134</v>
      </c>
      <c r="E104" s="110"/>
      <c r="F104" s="110"/>
      <c r="G104" s="110"/>
      <c r="H104" s="110"/>
      <c r="I104" s="110"/>
      <c r="J104" s="111">
        <f>J577</f>
        <v>0</v>
      </c>
      <c r="L104" s="108"/>
    </row>
    <row r="105" spans="2:12" s="9" customFormat="1" ht="19.899999999999999" customHeight="1" x14ac:dyDescent="0.2">
      <c r="B105" s="108"/>
      <c r="D105" s="109" t="s">
        <v>1347</v>
      </c>
      <c r="E105" s="110"/>
      <c r="F105" s="110"/>
      <c r="G105" s="110"/>
      <c r="H105" s="110"/>
      <c r="I105" s="110"/>
      <c r="J105" s="111">
        <f>J603</f>
        <v>0</v>
      </c>
      <c r="L105" s="108"/>
    </row>
    <row r="106" spans="2:12" s="9" customFormat="1" ht="19.899999999999999" customHeight="1" x14ac:dyDescent="0.2">
      <c r="B106" s="108"/>
      <c r="D106" s="109" t="s">
        <v>1348</v>
      </c>
      <c r="E106" s="110"/>
      <c r="F106" s="110"/>
      <c r="G106" s="110"/>
      <c r="H106" s="110"/>
      <c r="I106" s="110"/>
      <c r="J106" s="111">
        <f>J615</f>
        <v>0</v>
      </c>
      <c r="L106" s="108"/>
    </row>
    <row r="107" spans="2:12" s="9" customFormat="1" ht="19.899999999999999" customHeight="1" x14ac:dyDescent="0.2">
      <c r="B107" s="108"/>
      <c r="D107" s="109" t="s">
        <v>1014</v>
      </c>
      <c r="E107" s="110"/>
      <c r="F107" s="110"/>
      <c r="G107" s="110"/>
      <c r="H107" s="110"/>
      <c r="I107" s="110"/>
      <c r="J107" s="111">
        <f>J621</f>
        <v>0</v>
      </c>
      <c r="L107" s="108"/>
    </row>
    <row r="108" spans="2:12" s="9" customFormat="1" ht="19.899999999999999" customHeight="1" x14ac:dyDescent="0.2">
      <c r="B108" s="108"/>
      <c r="D108" s="109" t="s">
        <v>144</v>
      </c>
      <c r="E108" s="110"/>
      <c r="F108" s="110"/>
      <c r="G108" s="110"/>
      <c r="H108" s="110"/>
      <c r="I108" s="110"/>
      <c r="J108" s="111">
        <f>J687</f>
        <v>0</v>
      </c>
      <c r="L108" s="108"/>
    </row>
    <row r="109" spans="2:12" s="9" customFormat="1" ht="19.899999999999999" customHeight="1" x14ac:dyDescent="0.2">
      <c r="B109" s="108"/>
      <c r="D109" s="109" t="s">
        <v>145</v>
      </c>
      <c r="E109" s="110"/>
      <c r="F109" s="110"/>
      <c r="G109" s="110"/>
      <c r="H109" s="110"/>
      <c r="I109" s="110"/>
      <c r="J109" s="111">
        <f>J734</f>
        <v>0</v>
      </c>
      <c r="L109" s="108"/>
    </row>
    <row r="110" spans="2:12" s="9" customFormat="1" ht="19.899999999999999" customHeight="1" x14ac:dyDescent="0.2">
      <c r="B110" s="108"/>
      <c r="D110" s="109" t="s">
        <v>146</v>
      </c>
      <c r="E110" s="110"/>
      <c r="F110" s="110"/>
      <c r="G110" s="110"/>
      <c r="H110" s="110"/>
      <c r="I110" s="110"/>
      <c r="J110" s="111">
        <f>J763</f>
        <v>0</v>
      </c>
      <c r="L110" s="108"/>
    </row>
    <row r="111" spans="2:12" s="9" customFormat="1" ht="19.899999999999999" customHeight="1" x14ac:dyDescent="0.2">
      <c r="B111" s="108"/>
      <c r="D111" s="109" t="s">
        <v>147</v>
      </c>
      <c r="E111" s="110"/>
      <c r="F111" s="110"/>
      <c r="G111" s="110"/>
      <c r="H111" s="110"/>
      <c r="I111" s="110"/>
      <c r="J111" s="111">
        <f>J794</f>
        <v>0</v>
      </c>
      <c r="L111" s="108"/>
    </row>
    <row r="112" spans="2:12" s="9" customFormat="1" ht="19.899999999999999" customHeight="1" x14ac:dyDescent="0.2">
      <c r="B112" s="108"/>
      <c r="D112" s="109" t="s">
        <v>148</v>
      </c>
      <c r="E112" s="110"/>
      <c r="F112" s="110"/>
      <c r="G112" s="110"/>
      <c r="H112" s="110"/>
      <c r="I112" s="110"/>
      <c r="J112" s="111">
        <f>J975</f>
        <v>0</v>
      </c>
      <c r="L112" s="108"/>
    </row>
    <row r="113" spans="2:12" s="9" customFormat="1" ht="19.899999999999999" customHeight="1" x14ac:dyDescent="0.2">
      <c r="B113" s="108"/>
      <c r="D113" s="109" t="s">
        <v>149</v>
      </c>
      <c r="E113" s="110"/>
      <c r="F113" s="110"/>
      <c r="G113" s="110"/>
      <c r="H113" s="110"/>
      <c r="I113" s="110"/>
      <c r="J113" s="111">
        <f>J980</f>
        <v>0</v>
      </c>
      <c r="L113" s="108"/>
    </row>
    <row r="114" spans="2:12" s="9" customFormat="1" ht="19.899999999999999" customHeight="1" x14ac:dyDescent="0.2">
      <c r="B114" s="108"/>
      <c r="D114" s="109" t="s">
        <v>1349</v>
      </c>
      <c r="E114" s="110"/>
      <c r="F114" s="110"/>
      <c r="G114" s="110"/>
      <c r="H114" s="110"/>
      <c r="I114" s="110"/>
      <c r="J114" s="111">
        <f>J1233</f>
        <v>0</v>
      </c>
      <c r="L114" s="108"/>
    </row>
    <row r="115" spans="2:12" s="8" customFormat="1" ht="24.95" customHeight="1" x14ac:dyDescent="0.2">
      <c r="B115" s="104"/>
      <c r="D115" s="105" t="s">
        <v>150</v>
      </c>
      <c r="E115" s="106"/>
      <c r="F115" s="106"/>
      <c r="G115" s="106"/>
      <c r="H115" s="106"/>
      <c r="I115" s="106"/>
      <c r="J115" s="107">
        <f>J1246</f>
        <v>0</v>
      </c>
      <c r="L115" s="104"/>
    </row>
    <row r="116" spans="2:12" s="1" customFormat="1" ht="21.75" customHeight="1" x14ac:dyDescent="0.2">
      <c r="B116" s="31"/>
      <c r="L116" s="31"/>
    </row>
    <row r="117" spans="2:12" s="1" customFormat="1" ht="6.95" customHeight="1" x14ac:dyDescent="0.2">
      <c r="B117" s="42"/>
      <c r="C117" s="43"/>
      <c r="D117" s="43"/>
      <c r="E117" s="43"/>
      <c r="F117" s="43"/>
      <c r="G117" s="43"/>
      <c r="H117" s="43"/>
      <c r="I117" s="43"/>
      <c r="J117" s="43"/>
      <c r="K117" s="43"/>
      <c r="L117" s="31"/>
    </row>
    <row r="121" spans="2:12" s="1" customFormat="1" ht="6.95" customHeight="1" x14ac:dyDescent="0.2">
      <c r="B121" s="44"/>
      <c r="C121" s="45"/>
      <c r="D121" s="45"/>
      <c r="E121" s="45"/>
      <c r="F121" s="45"/>
      <c r="G121" s="45"/>
      <c r="H121" s="45"/>
      <c r="I121" s="45"/>
      <c r="J121" s="45"/>
      <c r="K121" s="45"/>
      <c r="L121" s="31"/>
    </row>
    <row r="122" spans="2:12" s="1" customFormat="1" ht="24.95" customHeight="1" x14ac:dyDescent="0.2">
      <c r="B122" s="31"/>
      <c r="C122" s="20" t="s">
        <v>151</v>
      </c>
      <c r="L122" s="31"/>
    </row>
    <row r="123" spans="2:12" s="1" customFormat="1" ht="6.95" customHeight="1" x14ac:dyDescent="0.2">
      <c r="B123" s="31"/>
      <c r="L123" s="31"/>
    </row>
    <row r="124" spans="2:12" s="1" customFormat="1" ht="12" customHeight="1" x14ac:dyDescent="0.2">
      <c r="B124" s="31"/>
      <c r="C124" s="26" t="s">
        <v>16</v>
      </c>
      <c r="L124" s="31"/>
    </row>
    <row r="125" spans="2:12" s="1" customFormat="1" ht="16.5" customHeight="1" x14ac:dyDescent="0.2">
      <c r="B125" s="31"/>
      <c r="E125" s="778" t="str">
        <f>E7</f>
        <v>NEM CK</v>
      </c>
      <c r="F125" s="779"/>
      <c r="G125" s="779"/>
      <c r="H125" s="779"/>
      <c r="L125" s="31"/>
    </row>
    <row r="126" spans="2:12" s="1" customFormat="1" ht="12" customHeight="1" x14ac:dyDescent="0.2">
      <c r="B126" s="31"/>
      <c r="C126" s="26" t="s">
        <v>126</v>
      </c>
      <c r="L126" s="31"/>
    </row>
    <row r="127" spans="2:12" s="1" customFormat="1" ht="16.5" customHeight="1" x14ac:dyDescent="0.2">
      <c r="B127" s="31"/>
      <c r="E127" s="744" t="str">
        <f>E9</f>
        <v>9-22-05 - 4.NP - navrhovaný stav</v>
      </c>
      <c r="F127" s="777"/>
      <c r="G127" s="777"/>
      <c r="H127" s="777"/>
      <c r="L127" s="31"/>
    </row>
    <row r="128" spans="2:12" s="1" customFormat="1" ht="6.95" customHeight="1" x14ac:dyDescent="0.2">
      <c r="B128" s="31"/>
      <c r="L128" s="31"/>
    </row>
    <row r="129" spans="2:65" s="1" customFormat="1" ht="12" customHeight="1" x14ac:dyDescent="0.2">
      <c r="B129" s="31"/>
      <c r="C129" s="26" t="s">
        <v>20</v>
      </c>
      <c r="F129" s="24" t="str">
        <f>F12</f>
        <v xml:space="preserve"> </v>
      </c>
      <c r="I129" s="26" t="s">
        <v>22</v>
      </c>
      <c r="J129" s="50" t="str">
        <f>IF(J12="","",J12)</f>
        <v>29. 5. 2023</v>
      </c>
      <c r="L129" s="31"/>
    </row>
    <row r="130" spans="2:65" s="1" customFormat="1" ht="6.95" customHeight="1" x14ac:dyDescent="0.2">
      <c r="B130" s="31"/>
      <c r="L130" s="31"/>
    </row>
    <row r="131" spans="2:65" s="1" customFormat="1" ht="15.2" customHeight="1" x14ac:dyDescent="0.2">
      <c r="B131" s="31"/>
      <c r="C131" s="26" t="s">
        <v>24</v>
      </c>
      <c r="F131" s="24" t="str">
        <f>E15</f>
        <v xml:space="preserve"> </v>
      </c>
      <c r="I131" s="26" t="s">
        <v>29</v>
      </c>
      <c r="J131" s="29" t="str">
        <f>E21</f>
        <v xml:space="preserve"> </v>
      </c>
      <c r="L131" s="31"/>
    </row>
    <row r="132" spans="2:65" s="1" customFormat="1" ht="15.2" customHeight="1" x14ac:dyDescent="0.2">
      <c r="B132" s="31"/>
      <c r="C132" s="26" t="s">
        <v>27</v>
      </c>
      <c r="F132" s="24" t="str">
        <f>IF(E18="","",E18)</f>
        <v>Vyplň údaj</v>
      </c>
      <c r="I132" s="26" t="s">
        <v>31</v>
      </c>
      <c r="J132" s="29" t="str">
        <f>E24</f>
        <v xml:space="preserve"> </v>
      </c>
      <c r="L132" s="31"/>
    </row>
    <row r="133" spans="2:65" s="1" customFormat="1" ht="10.35" customHeight="1" x14ac:dyDescent="0.2">
      <c r="B133" s="31"/>
      <c r="L133" s="31"/>
    </row>
    <row r="134" spans="2:65" s="10" customFormat="1" ht="29.25" customHeight="1" x14ac:dyDescent="0.2">
      <c r="B134" s="112"/>
      <c r="C134" s="113" t="s">
        <v>152</v>
      </c>
      <c r="D134" s="114" t="s">
        <v>58</v>
      </c>
      <c r="E134" s="114" t="s">
        <v>54</v>
      </c>
      <c r="F134" s="114" t="s">
        <v>55</v>
      </c>
      <c r="G134" s="114" t="s">
        <v>153</v>
      </c>
      <c r="H134" s="114" t="s">
        <v>154</v>
      </c>
      <c r="I134" s="114" t="s">
        <v>155</v>
      </c>
      <c r="J134" s="115" t="s">
        <v>130</v>
      </c>
      <c r="K134" s="116" t="s">
        <v>156</v>
      </c>
      <c r="L134" s="112"/>
      <c r="M134" s="56" t="s">
        <v>1</v>
      </c>
      <c r="N134" s="57" t="s">
        <v>37</v>
      </c>
      <c r="O134" s="57" t="s">
        <v>157</v>
      </c>
      <c r="P134" s="57" t="s">
        <v>158</v>
      </c>
      <c r="Q134" s="57" t="s">
        <v>159</v>
      </c>
      <c r="R134" s="57" t="s">
        <v>160</v>
      </c>
      <c r="S134" s="57" t="s">
        <v>161</v>
      </c>
      <c r="T134" s="58" t="s">
        <v>162</v>
      </c>
    </row>
    <row r="135" spans="2:65" s="1" customFormat="1" ht="22.9" customHeight="1" x14ac:dyDescent="0.25">
      <c r="B135" s="31"/>
      <c r="C135" s="61" t="s">
        <v>163</v>
      </c>
      <c r="J135" s="117">
        <f>BK135</f>
        <v>0</v>
      </c>
      <c r="L135" s="31"/>
      <c r="M135" s="59"/>
      <c r="N135" s="51"/>
      <c r="O135" s="51"/>
      <c r="P135" s="118">
        <f>P136+P504+P1246</f>
        <v>0</v>
      </c>
      <c r="Q135" s="51"/>
      <c r="R135" s="118">
        <f>R136+R504+R1246</f>
        <v>37.041558200000004</v>
      </c>
      <c r="S135" s="51"/>
      <c r="T135" s="119">
        <f>T136+T504+T1246</f>
        <v>0</v>
      </c>
      <c r="AT135" s="16" t="s">
        <v>72</v>
      </c>
      <c r="AU135" s="16" t="s">
        <v>132</v>
      </c>
      <c r="BK135" s="120">
        <f>BK136+BK504+BK1246</f>
        <v>0</v>
      </c>
    </row>
    <row r="136" spans="2:65" s="11" customFormat="1" ht="25.9" customHeight="1" x14ac:dyDescent="0.2">
      <c r="B136" s="121"/>
      <c r="D136" s="122" t="s">
        <v>72</v>
      </c>
      <c r="E136" s="123" t="s">
        <v>164</v>
      </c>
      <c r="F136" s="123" t="s">
        <v>165</v>
      </c>
      <c r="I136" s="124"/>
      <c r="J136" s="125">
        <f>BK136</f>
        <v>0</v>
      </c>
      <c r="L136" s="121"/>
      <c r="M136" s="126"/>
      <c r="P136" s="127">
        <f>P137+P222+P478+P501</f>
        <v>0</v>
      </c>
      <c r="R136" s="127">
        <f>R137+R222+R478+R501</f>
        <v>30.433217400000004</v>
      </c>
      <c r="T136" s="128">
        <f>T137+T222+T478+T501</f>
        <v>0</v>
      </c>
      <c r="AR136" s="122" t="s">
        <v>81</v>
      </c>
      <c r="AT136" s="129" t="s">
        <v>72</v>
      </c>
      <c r="AU136" s="129" t="s">
        <v>73</v>
      </c>
      <c r="AY136" s="122" t="s">
        <v>166</v>
      </c>
      <c r="BK136" s="130">
        <f>BK137+BK222+BK478+BK501</f>
        <v>0</v>
      </c>
    </row>
    <row r="137" spans="2:65" s="11" customFormat="1" ht="22.9" customHeight="1" x14ac:dyDescent="0.2">
      <c r="B137" s="121"/>
      <c r="D137" s="122" t="s">
        <v>72</v>
      </c>
      <c r="E137" s="131" t="s">
        <v>189</v>
      </c>
      <c r="F137" s="131" t="s">
        <v>244</v>
      </c>
      <c r="I137" s="124"/>
      <c r="J137" s="132">
        <f>BK137</f>
        <v>0</v>
      </c>
      <c r="L137" s="121"/>
      <c r="M137" s="126"/>
      <c r="P137" s="127">
        <f>SUM(P138:P221)</f>
        <v>0</v>
      </c>
      <c r="R137" s="127">
        <f>SUM(R138:R221)</f>
        <v>0</v>
      </c>
      <c r="T137" s="128">
        <f>SUM(T138:T221)</f>
        <v>0</v>
      </c>
      <c r="AR137" s="122" t="s">
        <v>81</v>
      </c>
      <c r="AT137" s="129" t="s">
        <v>72</v>
      </c>
      <c r="AU137" s="129" t="s">
        <v>81</v>
      </c>
      <c r="AY137" s="122" t="s">
        <v>166</v>
      </c>
      <c r="BK137" s="130">
        <f>SUM(BK138:BK221)</f>
        <v>0</v>
      </c>
    </row>
    <row r="138" spans="2:65" s="1" customFormat="1" ht="16.5" customHeight="1" x14ac:dyDescent="0.2">
      <c r="B138" s="31"/>
      <c r="C138" s="133" t="s">
        <v>81</v>
      </c>
      <c r="D138" s="133" t="s">
        <v>168</v>
      </c>
      <c r="E138" s="134" t="s">
        <v>246</v>
      </c>
      <c r="F138" s="135" t="s">
        <v>247</v>
      </c>
      <c r="G138" s="136" t="s">
        <v>248</v>
      </c>
      <c r="H138" s="137">
        <v>40</v>
      </c>
      <c r="I138" s="138"/>
      <c r="J138" s="139">
        <f>ROUND(I138*H138,2)</f>
        <v>0</v>
      </c>
      <c r="K138" s="140"/>
      <c r="L138" s="31"/>
      <c r="M138" s="141" t="s">
        <v>1</v>
      </c>
      <c r="N138" s="142" t="s">
        <v>38</v>
      </c>
      <c r="P138" s="143">
        <f>O138*H138</f>
        <v>0</v>
      </c>
      <c r="Q138" s="143">
        <v>0</v>
      </c>
      <c r="R138" s="143">
        <f>Q138*H138</f>
        <v>0</v>
      </c>
      <c r="S138" s="143">
        <v>0</v>
      </c>
      <c r="T138" s="144">
        <f>S138*H138</f>
        <v>0</v>
      </c>
      <c r="AR138" s="145" t="s">
        <v>172</v>
      </c>
      <c r="AT138" s="145" t="s">
        <v>168</v>
      </c>
      <c r="AU138" s="145" t="s">
        <v>83</v>
      </c>
      <c r="AY138" s="16" t="s">
        <v>166</v>
      </c>
      <c r="BE138" s="146">
        <f>IF(N138="základní",J138,0)</f>
        <v>0</v>
      </c>
      <c r="BF138" s="146">
        <f>IF(N138="snížená",J138,0)</f>
        <v>0</v>
      </c>
      <c r="BG138" s="146">
        <f>IF(N138="zákl. přenesená",J138,0)</f>
        <v>0</v>
      </c>
      <c r="BH138" s="146">
        <f>IF(N138="sníž. přenesená",J138,0)</f>
        <v>0</v>
      </c>
      <c r="BI138" s="146">
        <f>IF(N138="nulová",J138,0)</f>
        <v>0</v>
      </c>
      <c r="BJ138" s="16" t="s">
        <v>81</v>
      </c>
      <c r="BK138" s="146">
        <f>ROUND(I138*H138,2)</f>
        <v>0</v>
      </c>
      <c r="BL138" s="16" t="s">
        <v>172</v>
      </c>
      <c r="BM138" s="145" t="s">
        <v>172</v>
      </c>
    </row>
    <row r="139" spans="2:65" s="12" customFormat="1" x14ac:dyDescent="0.2">
      <c r="B139" s="147"/>
      <c r="D139" s="148" t="s">
        <v>173</v>
      </c>
      <c r="E139" s="149" t="s">
        <v>1</v>
      </c>
      <c r="F139" s="150" t="s">
        <v>83</v>
      </c>
      <c r="H139" s="151">
        <v>2</v>
      </c>
      <c r="I139" s="152"/>
      <c r="L139" s="147"/>
      <c r="M139" s="153"/>
      <c r="T139" s="154"/>
      <c r="AT139" s="149" t="s">
        <v>173</v>
      </c>
      <c r="AU139" s="149" t="s">
        <v>83</v>
      </c>
      <c r="AV139" s="12" t="s">
        <v>83</v>
      </c>
      <c r="AW139" s="12" t="s">
        <v>30</v>
      </c>
      <c r="AX139" s="12" t="s">
        <v>73</v>
      </c>
      <c r="AY139" s="149" t="s">
        <v>166</v>
      </c>
    </row>
    <row r="140" spans="2:65" s="12" customFormat="1" x14ac:dyDescent="0.2">
      <c r="B140" s="147"/>
      <c r="D140" s="148" t="s">
        <v>173</v>
      </c>
      <c r="E140" s="149" t="s">
        <v>1</v>
      </c>
      <c r="F140" s="150" t="s">
        <v>228</v>
      </c>
      <c r="H140" s="151">
        <v>18</v>
      </c>
      <c r="I140" s="152"/>
      <c r="L140" s="147"/>
      <c r="M140" s="153"/>
      <c r="T140" s="154"/>
      <c r="AT140" s="149" t="s">
        <v>173</v>
      </c>
      <c r="AU140" s="149" t="s">
        <v>83</v>
      </c>
      <c r="AV140" s="12" t="s">
        <v>83</v>
      </c>
      <c r="AW140" s="12" t="s">
        <v>30</v>
      </c>
      <c r="AX140" s="12" t="s">
        <v>73</v>
      </c>
      <c r="AY140" s="149" t="s">
        <v>166</v>
      </c>
    </row>
    <row r="141" spans="2:65" s="12" customFormat="1" x14ac:dyDescent="0.2">
      <c r="B141" s="147"/>
      <c r="D141" s="148" t="s">
        <v>173</v>
      </c>
      <c r="E141" s="149" t="s">
        <v>1</v>
      </c>
      <c r="F141" s="150" t="s">
        <v>266</v>
      </c>
      <c r="H141" s="151">
        <v>13</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172</v>
      </c>
      <c r="H142" s="151">
        <v>4</v>
      </c>
      <c r="I142" s="152"/>
      <c r="L142" s="147"/>
      <c r="M142" s="153"/>
      <c r="T142" s="154"/>
      <c r="AT142" s="149" t="s">
        <v>173</v>
      </c>
      <c r="AU142" s="149" t="s">
        <v>83</v>
      </c>
      <c r="AV142" s="12" t="s">
        <v>83</v>
      </c>
      <c r="AW142" s="12" t="s">
        <v>30</v>
      </c>
      <c r="AX142" s="12" t="s">
        <v>73</v>
      </c>
      <c r="AY142" s="149" t="s">
        <v>166</v>
      </c>
    </row>
    <row r="143" spans="2:65" s="12" customFormat="1" x14ac:dyDescent="0.2">
      <c r="B143" s="147"/>
      <c r="D143" s="148" t="s">
        <v>173</v>
      </c>
      <c r="E143" s="149" t="s">
        <v>1</v>
      </c>
      <c r="F143" s="150" t="s">
        <v>189</v>
      </c>
      <c r="H143" s="151">
        <v>3</v>
      </c>
      <c r="I143" s="152"/>
      <c r="L143" s="147"/>
      <c r="M143" s="153"/>
      <c r="T143" s="154"/>
      <c r="AT143" s="149" t="s">
        <v>173</v>
      </c>
      <c r="AU143" s="149" t="s">
        <v>83</v>
      </c>
      <c r="AV143" s="12" t="s">
        <v>83</v>
      </c>
      <c r="AW143" s="12" t="s">
        <v>30</v>
      </c>
      <c r="AX143" s="12" t="s">
        <v>73</v>
      </c>
      <c r="AY143" s="149" t="s">
        <v>166</v>
      </c>
    </row>
    <row r="144" spans="2:65" s="13" customFormat="1" x14ac:dyDescent="0.2">
      <c r="B144" s="155"/>
      <c r="D144" s="148" t="s">
        <v>173</v>
      </c>
      <c r="E144" s="156" t="s">
        <v>1</v>
      </c>
      <c r="F144" s="157" t="s">
        <v>186</v>
      </c>
      <c r="H144" s="158">
        <v>40</v>
      </c>
      <c r="I144" s="159"/>
      <c r="L144" s="155"/>
      <c r="M144" s="160"/>
      <c r="T144" s="161"/>
      <c r="AT144" s="156" t="s">
        <v>173</v>
      </c>
      <c r="AU144" s="156" t="s">
        <v>83</v>
      </c>
      <c r="AV144" s="13" t="s">
        <v>172</v>
      </c>
      <c r="AW144" s="13" t="s">
        <v>30</v>
      </c>
      <c r="AX144" s="13" t="s">
        <v>81</v>
      </c>
      <c r="AY144" s="156" t="s">
        <v>166</v>
      </c>
    </row>
    <row r="145" spans="2:65" s="1" customFormat="1" ht="24.2" customHeight="1" x14ac:dyDescent="0.2">
      <c r="B145" s="31"/>
      <c r="C145" s="133" t="s">
        <v>83</v>
      </c>
      <c r="D145" s="133" t="s">
        <v>168</v>
      </c>
      <c r="E145" s="134" t="s">
        <v>250</v>
      </c>
      <c r="F145" s="135" t="s">
        <v>251</v>
      </c>
      <c r="G145" s="136" t="s">
        <v>252</v>
      </c>
      <c r="H145" s="137">
        <v>568.91</v>
      </c>
      <c r="I145" s="138"/>
      <c r="J145" s="139">
        <f>ROUND(I145*H145,2)</f>
        <v>0</v>
      </c>
      <c r="K145" s="140"/>
      <c r="L145" s="31"/>
      <c r="M145" s="141" t="s">
        <v>1</v>
      </c>
      <c r="N145" s="142" t="s">
        <v>38</v>
      </c>
      <c r="P145" s="143">
        <f>O145*H145</f>
        <v>0</v>
      </c>
      <c r="Q145" s="143">
        <v>0</v>
      </c>
      <c r="R145" s="143">
        <f>Q145*H145</f>
        <v>0</v>
      </c>
      <c r="S145" s="143">
        <v>0</v>
      </c>
      <c r="T145" s="144">
        <f>S145*H145</f>
        <v>0</v>
      </c>
      <c r="AR145" s="145" t="s">
        <v>172</v>
      </c>
      <c r="AT145" s="145" t="s">
        <v>168</v>
      </c>
      <c r="AU145" s="145" t="s">
        <v>83</v>
      </c>
      <c r="AY145" s="16" t="s">
        <v>166</v>
      </c>
      <c r="BE145" s="146">
        <f>IF(N145="základní",J145,0)</f>
        <v>0</v>
      </c>
      <c r="BF145" s="146">
        <f>IF(N145="snížená",J145,0)</f>
        <v>0</v>
      </c>
      <c r="BG145" s="146">
        <f>IF(N145="zákl. přenesená",J145,0)</f>
        <v>0</v>
      </c>
      <c r="BH145" s="146">
        <f>IF(N145="sníž. přenesená",J145,0)</f>
        <v>0</v>
      </c>
      <c r="BI145" s="146">
        <f>IF(N145="nulová",J145,0)</f>
        <v>0</v>
      </c>
      <c r="BJ145" s="16" t="s">
        <v>81</v>
      </c>
      <c r="BK145" s="146">
        <f>ROUND(I145*H145,2)</f>
        <v>0</v>
      </c>
      <c r="BL145" s="16" t="s">
        <v>172</v>
      </c>
      <c r="BM145" s="145" t="s">
        <v>192</v>
      </c>
    </row>
    <row r="146" spans="2:65" s="12" customFormat="1" x14ac:dyDescent="0.2">
      <c r="B146" s="147"/>
      <c r="D146" s="148" t="s">
        <v>173</v>
      </c>
      <c r="E146" s="149" t="s">
        <v>1</v>
      </c>
      <c r="F146" s="150" t="s">
        <v>1350</v>
      </c>
      <c r="H146" s="151">
        <v>56.12</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265</v>
      </c>
      <c r="H147" s="151">
        <v>-2.1669999999999998</v>
      </c>
      <c r="I147" s="152"/>
      <c r="L147" s="147"/>
      <c r="M147" s="153"/>
      <c r="T147" s="154"/>
      <c r="AT147" s="149" t="s">
        <v>173</v>
      </c>
      <c r="AU147" s="149" t="s">
        <v>83</v>
      </c>
      <c r="AV147" s="12" t="s">
        <v>83</v>
      </c>
      <c r="AW147" s="12" t="s">
        <v>30</v>
      </c>
      <c r="AX147" s="12" t="s">
        <v>73</v>
      </c>
      <c r="AY147" s="149" t="s">
        <v>166</v>
      </c>
    </row>
    <row r="148" spans="2:65" s="12" customFormat="1" x14ac:dyDescent="0.2">
      <c r="B148" s="147"/>
      <c r="D148" s="148" t="s">
        <v>173</v>
      </c>
      <c r="E148" s="149" t="s">
        <v>1</v>
      </c>
      <c r="F148" s="150" t="s">
        <v>1351</v>
      </c>
      <c r="H148" s="151">
        <v>42.319000000000003</v>
      </c>
      <c r="I148" s="152"/>
      <c r="L148" s="147"/>
      <c r="M148" s="153"/>
      <c r="T148" s="154"/>
      <c r="AT148" s="149" t="s">
        <v>173</v>
      </c>
      <c r="AU148" s="149" t="s">
        <v>83</v>
      </c>
      <c r="AV148" s="12" t="s">
        <v>83</v>
      </c>
      <c r="AW148" s="12" t="s">
        <v>30</v>
      </c>
      <c r="AX148" s="12" t="s">
        <v>73</v>
      </c>
      <c r="AY148" s="149" t="s">
        <v>166</v>
      </c>
    </row>
    <row r="149" spans="2:65" s="12" customFormat="1" x14ac:dyDescent="0.2">
      <c r="B149" s="147"/>
      <c r="D149" s="148" t="s">
        <v>173</v>
      </c>
      <c r="E149" s="149" t="s">
        <v>1</v>
      </c>
      <c r="F149" s="150" t="s">
        <v>265</v>
      </c>
      <c r="H149" s="151">
        <v>-2.1669999999999998</v>
      </c>
      <c r="I149" s="152"/>
      <c r="L149" s="147"/>
      <c r="M149" s="153"/>
      <c r="T149" s="154"/>
      <c r="AT149" s="149" t="s">
        <v>173</v>
      </c>
      <c r="AU149" s="149" t="s">
        <v>83</v>
      </c>
      <c r="AV149" s="12" t="s">
        <v>83</v>
      </c>
      <c r="AW149" s="12" t="s">
        <v>30</v>
      </c>
      <c r="AX149" s="12" t="s">
        <v>73</v>
      </c>
      <c r="AY149" s="149" t="s">
        <v>166</v>
      </c>
    </row>
    <row r="150" spans="2:65" s="12" customFormat="1" x14ac:dyDescent="0.2">
      <c r="B150" s="147"/>
      <c r="D150" s="148" t="s">
        <v>173</v>
      </c>
      <c r="E150" s="149" t="s">
        <v>1</v>
      </c>
      <c r="F150" s="150" t="s">
        <v>1352</v>
      </c>
      <c r="H150" s="151">
        <v>-1.478</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1353</v>
      </c>
      <c r="H151" s="151">
        <v>31.277999999999999</v>
      </c>
      <c r="I151" s="152"/>
      <c r="L151" s="147"/>
      <c r="M151" s="153"/>
      <c r="T151" s="154"/>
      <c r="AT151" s="149" t="s">
        <v>173</v>
      </c>
      <c r="AU151" s="149" t="s">
        <v>83</v>
      </c>
      <c r="AV151" s="12" t="s">
        <v>83</v>
      </c>
      <c r="AW151" s="12" t="s">
        <v>30</v>
      </c>
      <c r="AX151" s="12" t="s">
        <v>73</v>
      </c>
      <c r="AY151" s="149" t="s">
        <v>166</v>
      </c>
    </row>
    <row r="152" spans="2:65" s="12" customFormat="1" x14ac:dyDescent="0.2">
      <c r="B152" s="147"/>
      <c r="D152" s="148" t="s">
        <v>173</v>
      </c>
      <c r="E152" s="149" t="s">
        <v>1</v>
      </c>
      <c r="F152" s="150" t="s">
        <v>1354</v>
      </c>
      <c r="H152" s="151">
        <v>-2.758</v>
      </c>
      <c r="I152" s="152"/>
      <c r="L152" s="147"/>
      <c r="M152" s="153"/>
      <c r="T152" s="154"/>
      <c r="AT152" s="149" t="s">
        <v>173</v>
      </c>
      <c r="AU152" s="149" t="s">
        <v>83</v>
      </c>
      <c r="AV152" s="12" t="s">
        <v>83</v>
      </c>
      <c r="AW152" s="12" t="s">
        <v>30</v>
      </c>
      <c r="AX152" s="12" t="s">
        <v>73</v>
      </c>
      <c r="AY152" s="149" t="s">
        <v>166</v>
      </c>
    </row>
    <row r="153" spans="2:65" s="12" customFormat="1" x14ac:dyDescent="0.2">
      <c r="B153" s="147"/>
      <c r="D153" s="148" t="s">
        <v>173</v>
      </c>
      <c r="E153" s="149" t="s">
        <v>1</v>
      </c>
      <c r="F153" s="150" t="s">
        <v>1355</v>
      </c>
      <c r="H153" s="151">
        <v>31.873000000000001</v>
      </c>
      <c r="I153" s="152"/>
      <c r="L153" s="147"/>
      <c r="M153" s="153"/>
      <c r="T153" s="154"/>
      <c r="AT153" s="149" t="s">
        <v>173</v>
      </c>
      <c r="AU153" s="149" t="s">
        <v>83</v>
      </c>
      <c r="AV153" s="12" t="s">
        <v>83</v>
      </c>
      <c r="AW153" s="12" t="s">
        <v>30</v>
      </c>
      <c r="AX153" s="12" t="s">
        <v>73</v>
      </c>
      <c r="AY153" s="149" t="s">
        <v>166</v>
      </c>
    </row>
    <row r="154" spans="2:65" s="12" customFormat="1" x14ac:dyDescent="0.2">
      <c r="B154" s="147"/>
      <c r="D154" s="148" t="s">
        <v>173</v>
      </c>
      <c r="E154" s="149" t="s">
        <v>1</v>
      </c>
      <c r="F154" s="150" t="s">
        <v>1356</v>
      </c>
      <c r="H154" s="151">
        <v>-2.3639999999999999</v>
      </c>
      <c r="I154" s="152"/>
      <c r="L154" s="147"/>
      <c r="M154" s="153"/>
      <c r="T154" s="154"/>
      <c r="AT154" s="149" t="s">
        <v>173</v>
      </c>
      <c r="AU154" s="149" t="s">
        <v>83</v>
      </c>
      <c r="AV154" s="12" t="s">
        <v>83</v>
      </c>
      <c r="AW154" s="12" t="s">
        <v>30</v>
      </c>
      <c r="AX154" s="12" t="s">
        <v>73</v>
      </c>
      <c r="AY154" s="149" t="s">
        <v>166</v>
      </c>
    </row>
    <row r="155" spans="2:65" s="12" customFormat="1" x14ac:dyDescent="0.2">
      <c r="B155" s="147"/>
      <c r="D155" s="148" t="s">
        <v>173</v>
      </c>
      <c r="E155" s="149" t="s">
        <v>1</v>
      </c>
      <c r="F155" s="150" t="s">
        <v>1357</v>
      </c>
      <c r="H155" s="151">
        <v>17.37</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1358</v>
      </c>
      <c r="H156" s="151">
        <v>-4.1369999999999996</v>
      </c>
      <c r="I156" s="152"/>
      <c r="L156" s="147"/>
      <c r="M156" s="153"/>
      <c r="T156" s="154"/>
      <c r="AT156" s="149" t="s">
        <v>173</v>
      </c>
      <c r="AU156" s="149" t="s">
        <v>83</v>
      </c>
      <c r="AV156" s="12" t="s">
        <v>83</v>
      </c>
      <c r="AW156" s="12" t="s">
        <v>30</v>
      </c>
      <c r="AX156" s="12" t="s">
        <v>73</v>
      </c>
      <c r="AY156" s="149" t="s">
        <v>166</v>
      </c>
    </row>
    <row r="157" spans="2:65" s="12" customFormat="1" ht="22.5" x14ac:dyDescent="0.2">
      <c r="B157" s="147"/>
      <c r="D157" s="148" t="s">
        <v>173</v>
      </c>
      <c r="E157" s="149" t="s">
        <v>1</v>
      </c>
      <c r="F157" s="150" t="s">
        <v>1359</v>
      </c>
      <c r="H157" s="151">
        <v>84.028000000000006</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920</v>
      </c>
      <c r="H158" s="151">
        <v>-4.3339999999999996</v>
      </c>
      <c r="I158" s="152"/>
      <c r="L158" s="147"/>
      <c r="M158" s="153"/>
      <c r="T158" s="154"/>
      <c r="AT158" s="149" t="s">
        <v>173</v>
      </c>
      <c r="AU158" s="149" t="s">
        <v>83</v>
      </c>
      <c r="AV158" s="12" t="s">
        <v>83</v>
      </c>
      <c r="AW158" s="12" t="s">
        <v>30</v>
      </c>
      <c r="AX158" s="12" t="s">
        <v>73</v>
      </c>
      <c r="AY158" s="149" t="s">
        <v>166</v>
      </c>
    </row>
    <row r="159" spans="2:65" s="12" customFormat="1" ht="22.5" x14ac:dyDescent="0.2">
      <c r="B159" s="147"/>
      <c r="D159" s="148" t="s">
        <v>173</v>
      </c>
      <c r="E159" s="149" t="s">
        <v>1</v>
      </c>
      <c r="F159" s="150" t="s">
        <v>1360</v>
      </c>
      <c r="H159" s="151">
        <v>84.713999999999999</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1361</v>
      </c>
      <c r="H160" s="151">
        <v>-1.379</v>
      </c>
      <c r="I160" s="152"/>
      <c r="L160" s="147"/>
      <c r="M160" s="153"/>
      <c r="T160" s="154"/>
      <c r="AT160" s="149" t="s">
        <v>173</v>
      </c>
      <c r="AU160" s="149" t="s">
        <v>83</v>
      </c>
      <c r="AV160" s="12" t="s">
        <v>83</v>
      </c>
      <c r="AW160" s="12" t="s">
        <v>30</v>
      </c>
      <c r="AX160" s="12" t="s">
        <v>73</v>
      </c>
      <c r="AY160" s="149" t="s">
        <v>166</v>
      </c>
    </row>
    <row r="161" spans="2:65" s="12" customFormat="1" x14ac:dyDescent="0.2">
      <c r="B161" s="147"/>
      <c r="D161" s="148" t="s">
        <v>173</v>
      </c>
      <c r="E161" s="149" t="s">
        <v>1</v>
      </c>
      <c r="F161" s="150" t="s">
        <v>1362</v>
      </c>
      <c r="H161" s="151">
        <v>-1.5760000000000001</v>
      </c>
      <c r="I161" s="152"/>
      <c r="L161" s="147"/>
      <c r="M161" s="153"/>
      <c r="T161" s="154"/>
      <c r="AT161" s="149" t="s">
        <v>173</v>
      </c>
      <c r="AU161" s="149" t="s">
        <v>83</v>
      </c>
      <c r="AV161" s="12" t="s">
        <v>83</v>
      </c>
      <c r="AW161" s="12" t="s">
        <v>30</v>
      </c>
      <c r="AX161" s="12" t="s">
        <v>73</v>
      </c>
      <c r="AY161" s="149" t="s">
        <v>166</v>
      </c>
    </row>
    <row r="162" spans="2:65" s="12" customFormat="1" x14ac:dyDescent="0.2">
      <c r="B162" s="147"/>
      <c r="D162" s="148" t="s">
        <v>173</v>
      </c>
      <c r="E162" s="149" t="s">
        <v>1</v>
      </c>
      <c r="F162" s="150" t="s">
        <v>1363</v>
      </c>
      <c r="H162" s="151">
        <v>95.77</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1364</v>
      </c>
      <c r="H163" s="151">
        <v>-6.3040000000000003</v>
      </c>
      <c r="I163" s="152"/>
      <c r="L163" s="147"/>
      <c r="M163" s="153"/>
      <c r="T163" s="154"/>
      <c r="AT163" s="149" t="s">
        <v>173</v>
      </c>
      <c r="AU163" s="149" t="s">
        <v>83</v>
      </c>
      <c r="AV163" s="12" t="s">
        <v>83</v>
      </c>
      <c r="AW163" s="12" t="s">
        <v>30</v>
      </c>
      <c r="AX163" s="12" t="s">
        <v>73</v>
      </c>
      <c r="AY163" s="149" t="s">
        <v>166</v>
      </c>
    </row>
    <row r="164" spans="2:65" s="12" customFormat="1" x14ac:dyDescent="0.2">
      <c r="B164" s="147"/>
      <c r="D164" s="148" t="s">
        <v>173</v>
      </c>
      <c r="E164" s="149" t="s">
        <v>1</v>
      </c>
      <c r="F164" s="150" t="s">
        <v>1361</v>
      </c>
      <c r="H164" s="151">
        <v>-1.379</v>
      </c>
      <c r="I164" s="152"/>
      <c r="L164" s="147"/>
      <c r="M164" s="153"/>
      <c r="T164" s="154"/>
      <c r="AT164" s="149" t="s">
        <v>173</v>
      </c>
      <c r="AU164" s="149" t="s">
        <v>83</v>
      </c>
      <c r="AV164" s="12" t="s">
        <v>83</v>
      </c>
      <c r="AW164" s="12" t="s">
        <v>30</v>
      </c>
      <c r="AX164" s="12" t="s">
        <v>73</v>
      </c>
      <c r="AY164" s="149" t="s">
        <v>166</v>
      </c>
    </row>
    <row r="165" spans="2:65" s="12" customFormat="1" x14ac:dyDescent="0.2">
      <c r="B165" s="147"/>
      <c r="D165" s="148" t="s">
        <v>173</v>
      </c>
      <c r="E165" s="149" t="s">
        <v>1</v>
      </c>
      <c r="F165" s="150" t="s">
        <v>1365</v>
      </c>
      <c r="H165" s="151">
        <v>66.521000000000001</v>
      </c>
      <c r="I165" s="152"/>
      <c r="L165" s="147"/>
      <c r="M165" s="153"/>
      <c r="T165" s="154"/>
      <c r="AT165" s="149" t="s">
        <v>173</v>
      </c>
      <c r="AU165" s="149" t="s">
        <v>83</v>
      </c>
      <c r="AV165" s="12" t="s">
        <v>83</v>
      </c>
      <c r="AW165" s="12" t="s">
        <v>30</v>
      </c>
      <c r="AX165" s="12" t="s">
        <v>73</v>
      </c>
      <c r="AY165" s="149" t="s">
        <v>166</v>
      </c>
    </row>
    <row r="166" spans="2:65" s="12" customFormat="1" x14ac:dyDescent="0.2">
      <c r="B166" s="147"/>
      <c r="D166" s="148" t="s">
        <v>173</v>
      </c>
      <c r="E166" s="149" t="s">
        <v>1</v>
      </c>
      <c r="F166" s="150" t="s">
        <v>1366</v>
      </c>
      <c r="H166" s="151">
        <v>-3.1520000000000001</v>
      </c>
      <c r="I166" s="152"/>
      <c r="L166" s="147"/>
      <c r="M166" s="153"/>
      <c r="T166" s="154"/>
      <c r="AT166" s="149" t="s">
        <v>173</v>
      </c>
      <c r="AU166" s="149" t="s">
        <v>83</v>
      </c>
      <c r="AV166" s="12" t="s">
        <v>83</v>
      </c>
      <c r="AW166" s="12" t="s">
        <v>30</v>
      </c>
      <c r="AX166" s="12" t="s">
        <v>73</v>
      </c>
      <c r="AY166" s="149" t="s">
        <v>166</v>
      </c>
    </row>
    <row r="167" spans="2:65" s="12" customFormat="1" x14ac:dyDescent="0.2">
      <c r="B167" s="147"/>
      <c r="D167" s="148" t="s">
        <v>173</v>
      </c>
      <c r="E167" s="149" t="s">
        <v>1</v>
      </c>
      <c r="F167" s="150" t="s">
        <v>1361</v>
      </c>
      <c r="H167" s="151">
        <v>-1.379</v>
      </c>
      <c r="I167" s="152"/>
      <c r="L167" s="147"/>
      <c r="M167" s="153"/>
      <c r="T167" s="154"/>
      <c r="AT167" s="149" t="s">
        <v>173</v>
      </c>
      <c r="AU167" s="149" t="s">
        <v>83</v>
      </c>
      <c r="AV167" s="12" t="s">
        <v>83</v>
      </c>
      <c r="AW167" s="12" t="s">
        <v>30</v>
      </c>
      <c r="AX167" s="12" t="s">
        <v>73</v>
      </c>
      <c r="AY167" s="149" t="s">
        <v>166</v>
      </c>
    </row>
    <row r="168" spans="2:65" s="12" customFormat="1" x14ac:dyDescent="0.2">
      <c r="B168" s="147"/>
      <c r="D168" s="148" t="s">
        <v>173</v>
      </c>
      <c r="E168" s="149" t="s">
        <v>1</v>
      </c>
      <c r="F168" s="150" t="s">
        <v>265</v>
      </c>
      <c r="H168" s="151">
        <v>-2.1669999999999998</v>
      </c>
      <c r="I168" s="152"/>
      <c r="L168" s="147"/>
      <c r="M168" s="153"/>
      <c r="T168" s="154"/>
      <c r="AT168" s="149" t="s">
        <v>173</v>
      </c>
      <c r="AU168" s="149" t="s">
        <v>83</v>
      </c>
      <c r="AV168" s="12" t="s">
        <v>83</v>
      </c>
      <c r="AW168" s="12" t="s">
        <v>30</v>
      </c>
      <c r="AX168" s="12" t="s">
        <v>73</v>
      </c>
      <c r="AY168" s="149" t="s">
        <v>166</v>
      </c>
    </row>
    <row r="169" spans="2:65" s="12" customFormat="1" x14ac:dyDescent="0.2">
      <c r="B169" s="147"/>
      <c r="D169" s="148" t="s">
        <v>173</v>
      </c>
      <c r="E169" s="149" t="s">
        <v>1</v>
      </c>
      <c r="F169" s="150" t="s">
        <v>1030</v>
      </c>
      <c r="H169" s="151">
        <v>-3.9950000000000001</v>
      </c>
      <c r="I169" s="152"/>
      <c r="L169" s="147"/>
      <c r="M169" s="153"/>
      <c r="T169" s="154"/>
      <c r="AT169" s="149" t="s">
        <v>173</v>
      </c>
      <c r="AU169" s="149" t="s">
        <v>83</v>
      </c>
      <c r="AV169" s="12" t="s">
        <v>83</v>
      </c>
      <c r="AW169" s="12" t="s">
        <v>30</v>
      </c>
      <c r="AX169" s="12" t="s">
        <v>73</v>
      </c>
      <c r="AY169" s="149" t="s">
        <v>166</v>
      </c>
    </row>
    <row r="170" spans="2:65" s="12" customFormat="1" x14ac:dyDescent="0.2">
      <c r="B170" s="147"/>
      <c r="D170" s="148" t="s">
        <v>173</v>
      </c>
      <c r="E170" s="149" t="s">
        <v>1</v>
      </c>
      <c r="F170" s="150" t="s">
        <v>1367</v>
      </c>
      <c r="H170" s="151">
        <v>56.744999999999997</v>
      </c>
      <c r="I170" s="152"/>
      <c r="L170" s="147"/>
      <c r="M170" s="153"/>
      <c r="T170" s="154"/>
      <c r="AT170" s="149" t="s">
        <v>173</v>
      </c>
      <c r="AU170" s="149" t="s">
        <v>83</v>
      </c>
      <c r="AV170" s="12" t="s">
        <v>83</v>
      </c>
      <c r="AW170" s="12" t="s">
        <v>30</v>
      </c>
      <c r="AX170" s="12" t="s">
        <v>73</v>
      </c>
      <c r="AY170" s="149" t="s">
        <v>166</v>
      </c>
    </row>
    <row r="171" spans="2:65" s="12" customFormat="1" x14ac:dyDescent="0.2">
      <c r="B171" s="147"/>
      <c r="D171" s="148" t="s">
        <v>173</v>
      </c>
      <c r="E171" s="149" t="s">
        <v>1</v>
      </c>
      <c r="F171" s="150" t="s">
        <v>1368</v>
      </c>
      <c r="H171" s="151">
        <v>-7.0919999999999996</v>
      </c>
      <c r="I171" s="152"/>
      <c r="L171" s="147"/>
      <c r="M171" s="153"/>
      <c r="T171" s="154"/>
      <c r="AT171" s="149" t="s">
        <v>173</v>
      </c>
      <c r="AU171" s="149" t="s">
        <v>83</v>
      </c>
      <c r="AV171" s="12" t="s">
        <v>83</v>
      </c>
      <c r="AW171" s="12" t="s">
        <v>30</v>
      </c>
      <c r="AX171" s="12" t="s">
        <v>73</v>
      </c>
      <c r="AY171" s="149" t="s">
        <v>166</v>
      </c>
    </row>
    <row r="172" spans="2:65" s="12" customFormat="1" x14ac:dyDescent="0.2">
      <c r="B172" s="147"/>
      <c r="D172" s="148" t="s">
        <v>173</v>
      </c>
      <c r="E172" s="149" t="s">
        <v>1</v>
      </c>
      <c r="F172" s="150" t="s">
        <v>372</v>
      </c>
      <c r="H172" s="151">
        <v>50</v>
      </c>
      <c r="I172" s="152"/>
      <c r="L172" s="147"/>
      <c r="M172" s="153"/>
      <c r="T172" s="154"/>
      <c r="AT172" s="149" t="s">
        <v>173</v>
      </c>
      <c r="AU172" s="149" t="s">
        <v>83</v>
      </c>
      <c r="AV172" s="12" t="s">
        <v>83</v>
      </c>
      <c r="AW172" s="12" t="s">
        <v>30</v>
      </c>
      <c r="AX172" s="12" t="s">
        <v>73</v>
      </c>
      <c r="AY172" s="149" t="s">
        <v>166</v>
      </c>
    </row>
    <row r="173" spans="2:65" s="13" customFormat="1" x14ac:dyDescent="0.2">
      <c r="B173" s="155"/>
      <c r="D173" s="148" t="s">
        <v>173</v>
      </c>
      <c r="E173" s="156" t="s">
        <v>1</v>
      </c>
      <c r="F173" s="157" t="s">
        <v>186</v>
      </c>
      <c r="H173" s="158">
        <v>568.91</v>
      </c>
      <c r="I173" s="159"/>
      <c r="L173" s="155"/>
      <c r="M173" s="160"/>
      <c r="T173" s="161"/>
      <c r="AT173" s="156" t="s">
        <v>173</v>
      </c>
      <c r="AU173" s="156" t="s">
        <v>83</v>
      </c>
      <c r="AV173" s="13" t="s">
        <v>172</v>
      </c>
      <c r="AW173" s="13" t="s">
        <v>30</v>
      </c>
      <c r="AX173" s="13" t="s">
        <v>81</v>
      </c>
      <c r="AY173" s="156" t="s">
        <v>166</v>
      </c>
    </row>
    <row r="174" spans="2:65" s="1" customFormat="1" ht="24.2" customHeight="1" x14ac:dyDescent="0.2">
      <c r="B174" s="31"/>
      <c r="C174" s="133" t="s">
        <v>189</v>
      </c>
      <c r="D174" s="133" t="s">
        <v>168</v>
      </c>
      <c r="E174" s="134" t="s">
        <v>267</v>
      </c>
      <c r="F174" s="135" t="s">
        <v>268</v>
      </c>
      <c r="G174" s="136" t="s">
        <v>252</v>
      </c>
      <c r="H174" s="137">
        <v>88.248999999999995</v>
      </c>
      <c r="I174" s="138"/>
      <c r="J174" s="139">
        <f>ROUND(I174*H174,2)</f>
        <v>0</v>
      </c>
      <c r="K174" s="140"/>
      <c r="L174" s="31"/>
      <c r="M174" s="141" t="s">
        <v>1</v>
      </c>
      <c r="N174" s="142" t="s">
        <v>38</v>
      </c>
      <c r="P174" s="143">
        <f>O174*H174</f>
        <v>0</v>
      </c>
      <c r="Q174" s="143">
        <v>0</v>
      </c>
      <c r="R174" s="143">
        <f>Q174*H174</f>
        <v>0</v>
      </c>
      <c r="S174" s="143">
        <v>0</v>
      </c>
      <c r="T174" s="144">
        <f>S174*H174</f>
        <v>0</v>
      </c>
      <c r="AR174" s="145" t="s">
        <v>172</v>
      </c>
      <c r="AT174" s="145" t="s">
        <v>168</v>
      </c>
      <c r="AU174" s="145" t="s">
        <v>83</v>
      </c>
      <c r="AY174" s="16" t="s">
        <v>166</v>
      </c>
      <c r="BE174" s="146">
        <f>IF(N174="základní",J174,0)</f>
        <v>0</v>
      </c>
      <c r="BF174" s="146">
        <f>IF(N174="snížená",J174,0)</f>
        <v>0</v>
      </c>
      <c r="BG174" s="146">
        <f>IF(N174="zákl. přenesená",J174,0)</f>
        <v>0</v>
      </c>
      <c r="BH174" s="146">
        <f>IF(N174="sníž. přenesená",J174,0)</f>
        <v>0</v>
      </c>
      <c r="BI174" s="146">
        <f>IF(N174="nulová",J174,0)</f>
        <v>0</v>
      </c>
      <c r="BJ174" s="16" t="s">
        <v>81</v>
      </c>
      <c r="BK174" s="146">
        <f>ROUND(I174*H174,2)</f>
        <v>0</v>
      </c>
      <c r="BL174" s="16" t="s">
        <v>172</v>
      </c>
      <c r="BM174" s="145" t="s">
        <v>196</v>
      </c>
    </row>
    <row r="175" spans="2:65" s="12" customFormat="1" x14ac:dyDescent="0.2">
      <c r="B175" s="147"/>
      <c r="D175" s="148" t="s">
        <v>173</v>
      </c>
      <c r="E175" s="149" t="s">
        <v>1</v>
      </c>
      <c r="F175" s="150" t="s">
        <v>1369</v>
      </c>
      <c r="H175" s="151">
        <v>7.32</v>
      </c>
      <c r="I175" s="152"/>
      <c r="L175" s="147"/>
      <c r="M175" s="153"/>
      <c r="T175" s="154"/>
      <c r="AT175" s="149" t="s">
        <v>173</v>
      </c>
      <c r="AU175" s="149" t="s">
        <v>83</v>
      </c>
      <c r="AV175" s="12" t="s">
        <v>83</v>
      </c>
      <c r="AW175" s="12" t="s">
        <v>30</v>
      </c>
      <c r="AX175" s="12" t="s">
        <v>73</v>
      </c>
      <c r="AY175" s="149" t="s">
        <v>166</v>
      </c>
    </row>
    <row r="176" spans="2:65" s="12" customFormat="1" x14ac:dyDescent="0.2">
      <c r="B176" s="147"/>
      <c r="D176" s="148" t="s">
        <v>173</v>
      </c>
      <c r="E176" s="149" t="s">
        <v>1</v>
      </c>
      <c r="F176" s="150" t="s">
        <v>1370</v>
      </c>
      <c r="H176" s="151">
        <v>-3.3</v>
      </c>
      <c r="I176" s="152"/>
      <c r="L176" s="147"/>
      <c r="M176" s="153"/>
      <c r="T176" s="154"/>
      <c r="AT176" s="149" t="s">
        <v>173</v>
      </c>
      <c r="AU176" s="149" t="s">
        <v>83</v>
      </c>
      <c r="AV176" s="12" t="s">
        <v>83</v>
      </c>
      <c r="AW176" s="12" t="s">
        <v>30</v>
      </c>
      <c r="AX176" s="12" t="s">
        <v>73</v>
      </c>
      <c r="AY176" s="149" t="s">
        <v>166</v>
      </c>
    </row>
    <row r="177" spans="2:51" s="12" customFormat="1" x14ac:dyDescent="0.2">
      <c r="B177" s="147"/>
      <c r="D177" s="148" t="s">
        <v>173</v>
      </c>
      <c r="E177" s="149" t="s">
        <v>1</v>
      </c>
      <c r="F177" s="150" t="s">
        <v>1371</v>
      </c>
      <c r="H177" s="151">
        <v>10.675000000000001</v>
      </c>
      <c r="I177" s="152"/>
      <c r="L177" s="147"/>
      <c r="M177" s="153"/>
      <c r="T177" s="154"/>
      <c r="AT177" s="149" t="s">
        <v>173</v>
      </c>
      <c r="AU177" s="149" t="s">
        <v>83</v>
      </c>
      <c r="AV177" s="12" t="s">
        <v>83</v>
      </c>
      <c r="AW177" s="12" t="s">
        <v>30</v>
      </c>
      <c r="AX177" s="12" t="s">
        <v>73</v>
      </c>
      <c r="AY177" s="149" t="s">
        <v>166</v>
      </c>
    </row>
    <row r="178" spans="2:51" s="12" customFormat="1" x14ac:dyDescent="0.2">
      <c r="B178" s="147"/>
      <c r="D178" s="148" t="s">
        <v>173</v>
      </c>
      <c r="E178" s="149" t="s">
        <v>1</v>
      </c>
      <c r="F178" s="150" t="s">
        <v>1370</v>
      </c>
      <c r="H178" s="151">
        <v>-3.3</v>
      </c>
      <c r="I178" s="152"/>
      <c r="L178" s="147"/>
      <c r="M178" s="153"/>
      <c r="T178" s="154"/>
      <c r="AT178" s="149" t="s">
        <v>173</v>
      </c>
      <c r="AU178" s="149" t="s">
        <v>83</v>
      </c>
      <c r="AV178" s="12" t="s">
        <v>83</v>
      </c>
      <c r="AW178" s="12" t="s">
        <v>30</v>
      </c>
      <c r="AX178" s="12" t="s">
        <v>73</v>
      </c>
      <c r="AY178" s="149" t="s">
        <v>166</v>
      </c>
    </row>
    <row r="179" spans="2:51" s="12" customFormat="1" x14ac:dyDescent="0.2">
      <c r="B179" s="147"/>
      <c r="D179" s="148" t="s">
        <v>173</v>
      </c>
      <c r="E179" s="149" t="s">
        <v>1</v>
      </c>
      <c r="F179" s="150" t="s">
        <v>1369</v>
      </c>
      <c r="H179" s="151">
        <v>7.32</v>
      </c>
      <c r="I179" s="152"/>
      <c r="L179" s="147"/>
      <c r="M179" s="153"/>
      <c r="T179" s="154"/>
      <c r="AT179" s="149" t="s">
        <v>173</v>
      </c>
      <c r="AU179" s="149" t="s">
        <v>83</v>
      </c>
      <c r="AV179" s="12" t="s">
        <v>83</v>
      </c>
      <c r="AW179" s="12" t="s">
        <v>30</v>
      </c>
      <c r="AX179" s="12" t="s">
        <v>73</v>
      </c>
      <c r="AY179" s="149" t="s">
        <v>166</v>
      </c>
    </row>
    <row r="180" spans="2:51" s="12" customFormat="1" x14ac:dyDescent="0.2">
      <c r="B180" s="147"/>
      <c r="D180" s="148" t="s">
        <v>173</v>
      </c>
      <c r="E180" s="149" t="s">
        <v>1</v>
      </c>
      <c r="F180" s="150" t="s">
        <v>274</v>
      </c>
      <c r="H180" s="151">
        <v>-2.64</v>
      </c>
      <c r="I180" s="152"/>
      <c r="L180" s="147"/>
      <c r="M180" s="153"/>
      <c r="T180" s="154"/>
      <c r="AT180" s="149" t="s">
        <v>173</v>
      </c>
      <c r="AU180" s="149" t="s">
        <v>83</v>
      </c>
      <c r="AV180" s="12" t="s">
        <v>83</v>
      </c>
      <c r="AW180" s="12" t="s">
        <v>30</v>
      </c>
      <c r="AX180" s="12" t="s">
        <v>73</v>
      </c>
      <c r="AY180" s="149" t="s">
        <v>166</v>
      </c>
    </row>
    <row r="181" spans="2:51" s="12" customFormat="1" x14ac:dyDescent="0.2">
      <c r="B181" s="147"/>
      <c r="D181" s="148" t="s">
        <v>173</v>
      </c>
      <c r="E181" s="149" t="s">
        <v>1</v>
      </c>
      <c r="F181" s="150" t="s">
        <v>1372</v>
      </c>
      <c r="H181" s="151">
        <v>7.93</v>
      </c>
      <c r="I181" s="152"/>
      <c r="L181" s="147"/>
      <c r="M181" s="153"/>
      <c r="T181" s="154"/>
      <c r="AT181" s="149" t="s">
        <v>173</v>
      </c>
      <c r="AU181" s="149" t="s">
        <v>83</v>
      </c>
      <c r="AV181" s="12" t="s">
        <v>83</v>
      </c>
      <c r="AW181" s="12" t="s">
        <v>30</v>
      </c>
      <c r="AX181" s="12" t="s">
        <v>73</v>
      </c>
      <c r="AY181" s="149" t="s">
        <v>166</v>
      </c>
    </row>
    <row r="182" spans="2:51" s="12" customFormat="1" x14ac:dyDescent="0.2">
      <c r="B182" s="147"/>
      <c r="D182" s="148" t="s">
        <v>173</v>
      </c>
      <c r="E182" s="149" t="s">
        <v>1</v>
      </c>
      <c r="F182" s="150" t="s">
        <v>1370</v>
      </c>
      <c r="H182" s="151">
        <v>-3.3</v>
      </c>
      <c r="I182" s="152"/>
      <c r="L182" s="147"/>
      <c r="M182" s="153"/>
      <c r="T182" s="154"/>
      <c r="AT182" s="149" t="s">
        <v>173</v>
      </c>
      <c r="AU182" s="149" t="s">
        <v>83</v>
      </c>
      <c r="AV182" s="12" t="s">
        <v>83</v>
      </c>
      <c r="AW182" s="12" t="s">
        <v>30</v>
      </c>
      <c r="AX182" s="12" t="s">
        <v>73</v>
      </c>
      <c r="AY182" s="149" t="s">
        <v>166</v>
      </c>
    </row>
    <row r="183" spans="2:51" s="12" customFormat="1" x14ac:dyDescent="0.2">
      <c r="B183" s="147"/>
      <c r="D183" s="148" t="s">
        <v>173</v>
      </c>
      <c r="E183" s="149" t="s">
        <v>1</v>
      </c>
      <c r="F183" s="150" t="s">
        <v>1373</v>
      </c>
      <c r="H183" s="151">
        <v>10.202</v>
      </c>
      <c r="I183" s="152"/>
      <c r="L183" s="147"/>
      <c r="M183" s="153"/>
      <c r="T183" s="154"/>
      <c r="AT183" s="149" t="s">
        <v>173</v>
      </c>
      <c r="AU183" s="149" t="s">
        <v>83</v>
      </c>
      <c r="AV183" s="12" t="s">
        <v>83</v>
      </c>
      <c r="AW183" s="12" t="s">
        <v>30</v>
      </c>
      <c r="AX183" s="12" t="s">
        <v>73</v>
      </c>
      <c r="AY183" s="149" t="s">
        <v>166</v>
      </c>
    </row>
    <row r="184" spans="2:51" s="12" customFormat="1" x14ac:dyDescent="0.2">
      <c r="B184" s="147"/>
      <c r="D184" s="148" t="s">
        <v>173</v>
      </c>
      <c r="E184" s="149" t="s">
        <v>1</v>
      </c>
      <c r="F184" s="150" t="s">
        <v>271</v>
      </c>
      <c r="H184" s="151">
        <v>-3.96</v>
      </c>
      <c r="I184" s="152"/>
      <c r="L184" s="147"/>
      <c r="M184" s="153"/>
      <c r="T184" s="154"/>
      <c r="AT184" s="149" t="s">
        <v>173</v>
      </c>
      <c r="AU184" s="149" t="s">
        <v>83</v>
      </c>
      <c r="AV184" s="12" t="s">
        <v>83</v>
      </c>
      <c r="AW184" s="12" t="s">
        <v>30</v>
      </c>
      <c r="AX184" s="12" t="s">
        <v>73</v>
      </c>
      <c r="AY184" s="149" t="s">
        <v>166</v>
      </c>
    </row>
    <row r="185" spans="2:51" s="12" customFormat="1" x14ac:dyDescent="0.2">
      <c r="B185" s="147"/>
      <c r="D185" s="148" t="s">
        <v>173</v>
      </c>
      <c r="E185" s="149" t="s">
        <v>1</v>
      </c>
      <c r="F185" s="150" t="s">
        <v>1374</v>
      </c>
      <c r="H185" s="151">
        <v>4.7279999999999998</v>
      </c>
      <c r="I185" s="152"/>
      <c r="L185" s="147"/>
      <c r="M185" s="153"/>
      <c r="T185" s="154"/>
      <c r="AT185" s="149" t="s">
        <v>173</v>
      </c>
      <c r="AU185" s="149" t="s">
        <v>83</v>
      </c>
      <c r="AV185" s="12" t="s">
        <v>83</v>
      </c>
      <c r="AW185" s="12" t="s">
        <v>30</v>
      </c>
      <c r="AX185" s="12" t="s">
        <v>73</v>
      </c>
      <c r="AY185" s="149" t="s">
        <v>166</v>
      </c>
    </row>
    <row r="186" spans="2:51" s="12" customFormat="1" x14ac:dyDescent="0.2">
      <c r="B186" s="147"/>
      <c r="D186" s="148" t="s">
        <v>173</v>
      </c>
      <c r="E186" s="149" t="s">
        <v>1</v>
      </c>
      <c r="F186" s="150" t="s">
        <v>1375</v>
      </c>
      <c r="H186" s="151">
        <v>6.8630000000000004</v>
      </c>
      <c r="I186" s="152"/>
      <c r="L186" s="147"/>
      <c r="M186" s="153"/>
      <c r="T186" s="154"/>
      <c r="AT186" s="149" t="s">
        <v>173</v>
      </c>
      <c r="AU186" s="149" t="s">
        <v>83</v>
      </c>
      <c r="AV186" s="12" t="s">
        <v>83</v>
      </c>
      <c r="AW186" s="12" t="s">
        <v>30</v>
      </c>
      <c r="AX186" s="12" t="s">
        <v>73</v>
      </c>
      <c r="AY186" s="149" t="s">
        <v>166</v>
      </c>
    </row>
    <row r="187" spans="2:51" s="12" customFormat="1" x14ac:dyDescent="0.2">
      <c r="B187" s="147"/>
      <c r="D187" s="148" t="s">
        <v>173</v>
      </c>
      <c r="E187" s="149" t="s">
        <v>1</v>
      </c>
      <c r="F187" s="150" t="s">
        <v>271</v>
      </c>
      <c r="H187" s="151">
        <v>-3.96</v>
      </c>
      <c r="I187" s="152"/>
      <c r="L187" s="147"/>
      <c r="M187" s="153"/>
      <c r="T187" s="154"/>
      <c r="AT187" s="149" t="s">
        <v>173</v>
      </c>
      <c r="AU187" s="149" t="s">
        <v>83</v>
      </c>
      <c r="AV187" s="12" t="s">
        <v>83</v>
      </c>
      <c r="AW187" s="12" t="s">
        <v>30</v>
      </c>
      <c r="AX187" s="12" t="s">
        <v>73</v>
      </c>
      <c r="AY187" s="149" t="s">
        <v>166</v>
      </c>
    </row>
    <row r="188" spans="2:51" s="12" customFormat="1" x14ac:dyDescent="0.2">
      <c r="B188" s="147"/>
      <c r="D188" s="148" t="s">
        <v>173</v>
      </c>
      <c r="E188" s="149" t="s">
        <v>1</v>
      </c>
      <c r="F188" s="150" t="s">
        <v>1376</v>
      </c>
      <c r="H188" s="151">
        <v>16.774999999999999</v>
      </c>
      <c r="I188" s="152"/>
      <c r="L188" s="147"/>
      <c r="M188" s="153"/>
      <c r="T188" s="154"/>
      <c r="AT188" s="149" t="s">
        <v>173</v>
      </c>
      <c r="AU188" s="149" t="s">
        <v>83</v>
      </c>
      <c r="AV188" s="12" t="s">
        <v>83</v>
      </c>
      <c r="AW188" s="12" t="s">
        <v>30</v>
      </c>
      <c r="AX188" s="12" t="s">
        <v>73</v>
      </c>
      <c r="AY188" s="149" t="s">
        <v>166</v>
      </c>
    </row>
    <row r="189" spans="2:51" s="12" customFormat="1" x14ac:dyDescent="0.2">
      <c r="B189" s="147"/>
      <c r="D189" s="148" t="s">
        <v>173</v>
      </c>
      <c r="E189" s="149" t="s">
        <v>1</v>
      </c>
      <c r="F189" s="150" t="s">
        <v>1377</v>
      </c>
      <c r="H189" s="151">
        <v>7.625</v>
      </c>
      <c r="I189" s="152"/>
      <c r="L189" s="147"/>
      <c r="M189" s="153"/>
      <c r="T189" s="154"/>
      <c r="AT189" s="149" t="s">
        <v>173</v>
      </c>
      <c r="AU189" s="149" t="s">
        <v>83</v>
      </c>
      <c r="AV189" s="12" t="s">
        <v>83</v>
      </c>
      <c r="AW189" s="12" t="s">
        <v>30</v>
      </c>
      <c r="AX189" s="12" t="s">
        <v>73</v>
      </c>
      <c r="AY189" s="149" t="s">
        <v>166</v>
      </c>
    </row>
    <row r="190" spans="2:51" s="12" customFormat="1" x14ac:dyDescent="0.2">
      <c r="B190" s="147"/>
      <c r="D190" s="148" t="s">
        <v>173</v>
      </c>
      <c r="E190" s="149" t="s">
        <v>1</v>
      </c>
      <c r="F190" s="150" t="s">
        <v>274</v>
      </c>
      <c r="H190" s="151">
        <v>-2.64</v>
      </c>
      <c r="I190" s="152"/>
      <c r="L190" s="147"/>
      <c r="M190" s="153"/>
      <c r="T190" s="154"/>
      <c r="AT190" s="149" t="s">
        <v>173</v>
      </c>
      <c r="AU190" s="149" t="s">
        <v>83</v>
      </c>
      <c r="AV190" s="12" t="s">
        <v>83</v>
      </c>
      <c r="AW190" s="12" t="s">
        <v>30</v>
      </c>
      <c r="AX190" s="12" t="s">
        <v>73</v>
      </c>
      <c r="AY190" s="149" t="s">
        <v>166</v>
      </c>
    </row>
    <row r="191" spans="2:51" s="12" customFormat="1" x14ac:dyDescent="0.2">
      <c r="B191" s="147"/>
      <c r="D191" s="148" t="s">
        <v>173</v>
      </c>
      <c r="E191" s="149" t="s">
        <v>1</v>
      </c>
      <c r="F191" s="150" t="s">
        <v>1378</v>
      </c>
      <c r="H191" s="151">
        <v>12.429</v>
      </c>
      <c r="I191" s="152"/>
      <c r="L191" s="147"/>
      <c r="M191" s="153"/>
      <c r="T191" s="154"/>
      <c r="AT191" s="149" t="s">
        <v>173</v>
      </c>
      <c r="AU191" s="149" t="s">
        <v>83</v>
      </c>
      <c r="AV191" s="12" t="s">
        <v>83</v>
      </c>
      <c r="AW191" s="12" t="s">
        <v>30</v>
      </c>
      <c r="AX191" s="12" t="s">
        <v>73</v>
      </c>
      <c r="AY191" s="149" t="s">
        <v>166</v>
      </c>
    </row>
    <row r="192" spans="2:51" s="12" customFormat="1" x14ac:dyDescent="0.2">
      <c r="B192" s="147"/>
      <c r="D192" s="148" t="s">
        <v>173</v>
      </c>
      <c r="E192" s="149" t="s">
        <v>1</v>
      </c>
      <c r="F192" s="150" t="s">
        <v>1379</v>
      </c>
      <c r="H192" s="151">
        <v>10.599</v>
      </c>
      <c r="I192" s="152"/>
      <c r="L192" s="147"/>
      <c r="M192" s="153"/>
      <c r="T192" s="154"/>
      <c r="AT192" s="149" t="s">
        <v>173</v>
      </c>
      <c r="AU192" s="149" t="s">
        <v>83</v>
      </c>
      <c r="AV192" s="12" t="s">
        <v>83</v>
      </c>
      <c r="AW192" s="12" t="s">
        <v>30</v>
      </c>
      <c r="AX192" s="12" t="s">
        <v>73</v>
      </c>
      <c r="AY192" s="149" t="s">
        <v>166</v>
      </c>
    </row>
    <row r="193" spans="2:65" s="12" customFormat="1" x14ac:dyDescent="0.2">
      <c r="B193" s="147"/>
      <c r="D193" s="148" t="s">
        <v>173</v>
      </c>
      <c r="E193" s="149" t="s">
        <v>1</v>
      </c>
      <c r="F193" s="150" t="s">
        <v>1170</v>
      </c>
      <c r="H193" s="151">
        <v>-1.7729999999999999</v>
      </c>
      <c r="I193" s="152"/>
      <c r="L193" s="147"/>
      <c r="M193" s="153"/>
      <c r="T193" s="154"/>
      <c r="AT193" s="149" t="s">
        <v>173</v>
      </c>
      <c r="AU193" s="149" t="s">
        <v>83</v>
      </c>
      <c r="AV193" s="12" t="s">
        <v>83</v>
      </c>
      <c r="AW193" s="12" t="s">
        <v>30</v>
      </c>
      <c r="AX193" s="12" t="s">
        <v>73</v>
      </c>
      <c r="AY193" s="149" t="s">
        <v>166</v>
      </c>
    </row>
    <row r="194" spans="2:65" s="12" customFormat="1" x14ac:dyDescent="0.2">
      <c r="B194" s="147"/>
      <c r="D194" s="148" t="s">
        <v>173</v>
      </c>
      <c r="E194" s="149" t="s">
        <v>1</v>
      </c>
      <c r="F194" s="150" t="s">
        <v>1378</v>
      </c>
      <c r="H194" s="151">
        <v>12.429</v>
      </c>
      <c r="I194" s="152"/>
      <c r="L194" s="147"/>
      <c r="M194" s="153"/>
      <c r="T194" s="154"/>
      <c r="AT194" s="149" t="s">
        <v>173</v>
      </c>
      <c r="AU194" s="149" t="s">
        <v>83</v>
      </c>
      <c r="AV194" s="12" t="s">
        <v>83</v>
      </c>
      <c r="AW194" s="12" t="s">
        <v>30</v>
      </c>
      <c r="AX194" s="12" t="s">
        <v>73</v>
      </c>
      <c r="AY194" s="149" t="s">
        <v>166</v>
      </c>
    </row>
    <row r="195" spans="2:65" s="12" customFormat="1" x14ac:dyDescent="0.2">
      <c r="B195" s="147"/>
      <c r="D195" s="148" t="s">
        <v>173</v>
      </c>
      <c r="E195" s="149" t="s">
        <v>1</v>
      </c>
      <c r="F195" s="150" t="s">
        <v>1170</v>
      </c>
      <c r="H195" s="151">
        <v>-1.7729999999999999</v>
      </c>
      <c r="I195" s="152"/>
      <c r="L195" s="147"/>
      <c r="M195" s="153"/>
      <c r="T195" s="154"/>
      <c r="AT195" s="149" t="s">
        <v>173</v>
      </c>
      <c r="AU195" s="149" t="s">
        <v>83</v>
      </c>
      <c r="AV195" s="12" t="s">
        <v>83</v>
      </c>
      <c r="AW195" s="12" t="s">
        <v>30</v>
      </c>
      <c r="AX195" s="12" t="s">
        <v>73</v>
      </c>
      <c r="AY195" s="149" t="s">
        <v>166</v>
      </c>
    </row>
    <row r="196" spans="2:65" s="13" customFormat="1" x14ac:dyDescent="0.2">
      <c r="B196" s="155"/>
      <c r="D196" s="148" t="s">
        <v>173</v>
      </c>
      <c r="E196" s="156" t="s">
        <v>1</v>
      </c>
      <c r="F196" s="157" t="s">
        <v>186</v>
      </c>
      <c r="H196" s="158">
        <v>88.248999999999995</v>
      </c>
      <c r="I196" s="159"/>
      <c r="L196" s="155"/>
      <c r="M196" s="160"/>
      <c r="T196" s="161"/>
      <c r="AT196" s="156" t="s">
        <v>173</v>
      </c>
      <c r="AU196" s="156" t="s">
        <v>83</v>
      </c>
      <c r="AV196" s="13" t="s">
        <v>172</v>
      </c>
      <c r="AW196" s="13" t="s">
        <v>30</v>
      </c>
      <c r="AX196" s="13" t="s">
        <v>81</v>
      </c>
      <c r="AY196" s="156" t="s">
        <v>166</v>
      </c>
    </row>
    <row r="197" spans="2:65" s="1" customFormat="1" ht="24.2" customHeight="1" x14ac:dyDescent="0.2">
      <c r="B197" s="31"/>
      <c r="C197" s="133" t="s">
        <v>172</v>
      </c>
      <c r="D197" s="133" t="s">
        <v>168</v>
      </c>
      <c r="E197" s="134" t="s">
        <v>276</v>
      </c>
      <c r="F197" s="135" t="s">
        <v>277</v>
      </c>
      <c r="G197" s="136" t="s">
        <v>278</v>
      </c>
      <c r="H197" s="137">
        <v>152.5</v>
      </c>
      <c r="I197" s="138"/>
      <c r="J197" s="139">
        <f>ROUND(I197*H197,2)</f>
        <v>0</v>
      </c>
      <c r="K197" s="140"/>
      <c r="L197" s="31"/>
      <c r="M197" s="141" t="s">
        <v>1</v>
      </c>
      <c r="N197" s="142" t="s">
        <v>38</v>
      </c>
      <c r="P197" s="143">
        <f>O197*H197</f>
        <v>0</v>
      </c>
      <c r="Q197" s="143">
        <v>0</v>
      </c>
      <c r="R197" s="143">
        <f>Q197*H197</f>
        <v>0</v>
      </c>
      <c r="S197" s="143">
        <v>0</v>
      </c>
      <c r="T197" s="144">
        <f>S197*H197</f>
        <v>0</v>
      </c>
      <c r="AR197" s="145" t="s">
        <v>172</v>
      </c>
      <c r="AT197" s="145" t="s">
        <v>168</v>
      </c>
      <c r="AU197" s="145" t="s">
        <v>83</v>
      </c>
      <c r="AY197" s="16" t="s">
        <v>166</v>
      </c>
      <c r="BE197" s="146">
        <f>IF(N197="základní",J197,0)</f>
        <v>0</v>
      </c>
      <c r="BF197" s="146">
        <f>IF(N197="snížená",J197,0)</f>
        <v>0</v>
      </c>
      <c r="BG197" s="146">
        <f>IF(N197="zákl. přenesená",J197,0)</f>
        <v>0</v>
      </c>
      <c r="BH197" s="146">
        <f>IF(N197="sníž. přenesená",J197,0)</f>
        <v>0</v>
      </c>
      <c r="BI197" s="146">
        <f>IF(N197="nulová",J197,0)</f>
        <v>0</v>
      </c>
      <c r="BJ197" s="16" t="s">
        <v>81</v>
      </c>
      <c r="BK197" s="146">
        <f>ROUND(I197*H197,2)</f>
        <v>0</v>
      </c>
      <c r="BL197" s="16" t="s">
        <v>172</v>
      </c>
      <c r="BM197" s="145" t="s">
        <v>200</v>
      </c>
    </row>
    <row r="198" spans="2:65" s="12" customFormat="1" x14ac:dyDescent="0.2">
      <c r="B198" s="147"/>
      <c r="D198" s="148" t="s">
        <v>173</v>
      </c>
      <c r="E198" s="149" t="s">
        <v>1</v>
      </c>
      <c r="F198" s="150" t="s">
        <v>1380</v>
      </c>
      <c r="H198" s="151">
        <v>152.5</v>
      </c>
      <c r="I198" s="152"/>
      <c r="L198" s="147"/>
      <c r="M198" s="153"/>
      <c r="T198" s="154"/>
      <c r="AT198" s="149" t="s">
        <v>173</v>
      </c>
      <c r="AU198" s="149" t="s">
        <v>83</v>
      </c>
      <c r="AV198" s="12" t="s">
        <v>83</v>
      </c>
      <c r="AW198" s="12" t="s">
        <v>30</v>
      </c>
      <c r="AX198" s="12" t="s">
        <v>73</v>
      </c>
      <c r="AY198" s="149" t="s">
        <v>166</v>
      </c>
    </row>
    <row r="199" spans="2:65" s="13" customFormat="1" x14ac:dyDescent="0.2">
      <c r="B199" s="155"/>
      <c r="D199" s="148" t="s">
        <v>173</v>
      </c>
      <c r="E199" s="156" t="s">
        <v>1</v>
      </c>
      <c r="F199" s="157" t="s">
        <v>186</v>
      </c>
      <c r="H199" s="158">
        <v>152.5</v>
      </c>
      <c r="I199" s="159"/>
      <c r="L199" s="155"/>
      <c r="M199" s="160"/>
      <c r="T199" s="161"/>
      <c r="AT199" s="156" t="s">
        <v>173</v>
      </c>
      <c r="AU199" s="156" t="s">
        <v>83</v>
      </c>
      <c r="AV199" s="13" t="s">
        <v>172</v>
      </c>
      <c r="AW199" s="13" t="s">
        <v>30</v>
      </c>
      <c r="AX199" s="13" t="s">
        <v>81</v>
      </c>
      <c r="AY199" s="156" t="s">
        <v>166</v>
      </c>
    </row>
    <row r="200" spans="2:65" s="1" customFormat="1" ht="24.2" customHeight="1" x14ac:dyDescent="0.2">
      <c r="B200" s="31"/>
      <c r="C200" s="133" t="s">
        <v>197</v>
      </c>
      <c r="D200" s="133" t="s">
        <v>168</v>
      </c>
      <c r="E200" s="134" t="s">
        <v>286</v>
      </c>
      <c r="F200" s="135" t="s">
        <v>287</v>
      </c>
      <c r="G200" s="136" t="s">
        <v>278</v>
      </c>
      <c r="H200" s="137">
        <v>183</v>
      </c>
      <c r="I200" s="138"/>
      <c r="J200" s="139">
        <f>ROUND(I200*H200,2)</f>
        <v>0</v>
      </c>
      <c r="K200" s="140"/>
      <c r="L200" s="31"/>
      <c r="M200" s="141" t="s">
        <v>1</v>
      </c>
      <c r="N200" s="142" t="s">
        <v>38</v>
      </c>
      <c r="P200" s="143">
        <f>O200*H200</f>
        <v>0</v>
      </c>
      <c r="Q200" s="143">
        <v>0</v>
      </c>
      <c r="R200" s="143">
        <f>Q200*H200</f>
        <v>0</v>
      </c>
      <c r="S200" s="143">
        <v>0</v>
      </c>
      <c r="T200" s="144">
        <f>S200*H200</f>
        <v>0</v>
      </c>
      <c r="AR200" s="145" t="s">
        <v>172</v>
      </c>
      <c r="AT200" s="145" t="s">
        <v>168</v>
      </c>
      <c r="AU200" s="145" t="s">
        <v>83</v>
      </c>
      <c r="AY200" s="16" t="s">
        <v>166</v>
      </c>
      <c r="BE200" s="146">
        <f>IF(N200="základní",J200,0)</f>
        <v>0</v>
      </c>
      <c r="BF200" s="146">
        <f>IF(N200="snížená",J200,0)</f>
        <v>0</v>
      </c>
      <c r="BG200" s="146">
        <f>IF(N200="zákl. přenesená",J200,0)</f>
        <v>0</v>
      </c>
      <c r="BH200" s="146">
        <f>IF(N200="sníž. přenesená",J200,0)</f>
        <v>0</v>
      </c>
      <c r="BI200" s="146">
        <f>IF(N200="nulová",J200,0)</f>
        <v>0</v>
      </c>
      <c r="BJ200" s="16" t="s">
        <v>81</v>
      </c>
      <c r="BK200" s="146">
        <f>ROUND(I200*H200,2)</f>
        <v>0</v>
      </c>
      <c r="BL200" s="16" t="s">
        <v>172</v>
      </c>
      <c r="BM200" s="145" t="s">
        <v>204</v>
      </c>
    </row>
    <row r="201" spans="2:65" s="12" customFormat="1" x14ac:dyDescent="0.2">
      <c r="B201" s="147"/>
      <c r="D201" s="148" t="s">
        <v>173</v>
      </c>
      <c r="E201" s="149" t="s">
        <v>1</v>
      </c>
      <c r="F201" s="150" t="s">
        <v>1381</v>
      </c>
      <c r="H201" s="151">
        <v>183</v>
      </c>
      <c r="I201" s="152"/>
      <c r="L201" s="147"/>
      <c r="M201" s="153"/>
      <c r="T201" s="154"/>
      <c r="AT201" s="149" t="s">
        <v>173</v>
      </c>
      <c r="AU201" s="149" t="s">
        <v>83</v>
      </c>
      <c r="AV201" s="12" t="s">
        <v>83</v>
      </c>
      <c r="AW201" s="12" t="s">
        <v>30</v>
      </c>
      <c r="AX201" s="12" t="s">
        <v>73</v>
      </c>
      <c r="AY201" s="149" t="s">
        <v>166</v>
      </c>
    </row>
    <row r="202" spans="2:65" s="13" customFormat="1" x14ac:dyDescent="0.2">
      <c r="B202" s="155"/>
      <c r="D202" s="148" t="s">
        <v>173</v>
      </c>
      <c r="E202" s="156" t="s">
        <v>1</v>
      </c>
      <c r="F202" s="157" t="s">
        <v>186</v>
      </c>
      <c r="H202" s="158">
        <v>183</v>
      </c>
      <c r="I202" s="159"/>
      <c r="L202" s="155"/>
      <c r="M202" s="160"/>
      <c r="T202" s="161"/>
      <c r="AT202" s="156" t="s">
        <v>173</v>
      </c>
      <c r="AU202" s="156" t="s">
        <v>83</v>
      </c>
      <c r="AV202" s="13" t="s">
        <v>172</v>
      </c>
      <c r="AW202" s="13" t="s">
        <v>30</v>
      </c>
      <c r="AX202" s="13" t="s">
        <v>81</v>
      </c>
      <c r="AY202" s="156" t="s">
        <v>166</v>
      </c>
    </row>
    <row r="203" spans="2:65" s="1" customFormat="1" ht="16.5" customHeight="1" x14ac:dyDescent="0.2">
      <c r="B203" s="31"/>
      <c r="C203" s="133" t="s">
        <v>192</v>
      </c>
      <c r="D203" s="133" t="s">
        <v>168</v>
      </c>
      <c r="E203" s="134" t="s">
        <v>1382</v>
      </c>
      <c r="F203" s="135" t="s">
        <v>1383</v>
      </c>
      <c r="G203" s="136" t="s">
        <v>252</v>
      </c>
      <c r="H203" s="137">
        <v>13.42</v>
      </c>
      <c r="I203" s="138"/>
      <c r="J203" s="139">
        <f>ROUND(I203*H203,2)</f>
        <v>0</v>
      </c>
      <c r="K203" s="140"/>
      <c r="L203" s="31"/>
      <c r="M203" s="141" t="s">
        <v>1</v>
      </c>
      <c r="N203" s="142" t="s">
        <v>38</v>
      </c>
      <c r="P203" s="143">
        <f>O203*H203</f>
        <v>0</v>
      </c>
      <c r="Q203" s="143">
        <v>0</v>
      </c>
      <c r="R203" s="143">
        <f>Q203*H203</f>
        <v>0</v>
      </c>
      <c r="S203" s="143">
        <v>0</v>
      </c>
      <c r="T203" s="144">
        <f>S203*H203</f>
        <v>0</v>
      </c>
      <c r="AR203" s="145" t="s">
        <v>172</v>
      </c>
      <c r="AT203" s="145" t="s">
        <v>168</v>
      </c>
      <c r="AU203" s="145" t="s">
        <v>83</v>
      </c>
      <c r="AY203" s="16" t="s">
        <v>166</v>
      </c>
      <c r="BE203" s="146">
        <f>IF(N203="základní",J203,0)</f>
        <v>0</v>
      </c>
      <c r="BF203" s="146">
        <f>IF(N203="snížená",J203,0)</f>
        <v>0</v>
      </c>
      <c r="BG203" s="146">
        <f>IF(N203="zákl. přenesená",J203,0)</f>
        <v>0</v>
      </c>
      <c r="BH203" s="146">
        <f>IF(N203="sníž. přenesená",J203,0)</f>
        <v>0</v>
      </c>
      <c r="BI203" s="146">
        <f>IF(N203="nulová",J203,0)</f>
        <v>0</v>
      </c>
      <c r="BJ203" s="16" t="s">
        <v>81</v>
      </c>
      <c r="BK203" s="146">
        <f>ROUND(I203*H203,2)</f>
        <v>0</v>
      </c>
      <c r="BL203" s="16" t="s">
        <v>172</v>
      </c>
      <c r="BM203" s="145" t="s">
        <v>220</v>
      </c>
    </row>
    <row r="204" spans="2:65" s="12" customFormat="1" x14ac:dyDescent="0.2">
      <c r="B204" s="147"/>
      <c r="D204" s="148" t="s">
        <v>173</v>
      </c>
      <c r="E204" s="149" t="s">
        <v>1</v>
      </c>
      <c r="F204" s="150" t="s">
        <v>1384</v>
      </c>
      <c r="H204" s="151">
        <v>4.2699999999999996</v>
      </c>
      <c r="I204" s="152"/>
      <c r="L204" s="147"/>
      <c r="M204" s="153"/>
      <c r="T204" s="154"/>
      <c r="AT204" s="149" t="s">
        <v>173</v>
      </c>
      <c r="AU204" s="149" t="s">
        <v>83</v>
      </c>
      <c r="AV204" s="12" t="s">
        <v>83</v>
      </c>
      <c r="AW204" s="12" t="s">
        <v>30</v>
      </c>
      <c r="AX204" s="12" t="s">
        <v>73</v>
      </c>
      <c r="AY204" s="149" t="s">
        <v>166</v>
      </c>
    </row>
    <row r="205" spans="2:65" s="12" customFormat="1" x14ac:dyDescent="0.2">
      <c r="B205" s="147"/>
      <c r="D205" s="148" t="s">
        <v>173</v>
      </c>
      <c r="E205" s="149" t="s">
        <v>1</v>
      </c>
      <c r="F205" s="150" t="s">
        <v>1385</v>
      </c>
      <c r="H205" s="151">
        <v>6.1</v>
      </c>
      <c r="I205" s="152"/>
      <c r="L205" s="147"/>
      <c r="M205" s="153"/>
      <c r="T205" s="154"/>
      <c r="AT205" s="149" t="s">
        <v>173</v>
      </c>
      <c r="AU205" s="149" t="s">
        <v>83</v>
      </c>
      <c r="AV205" s="12" t="s">
        <v>83</v>
      </c>
      <c r="AW205" s="12" t="s">
        <v>30</v>
      </c>
      <c r="AX205" s="12" t="s">
        <v>73</v>
      </c>
      <c r="AY205" s="149" t="s">
        <v>166</v>
      </c>
    </row>
    <row r="206" spans="2:65" s="12" customFormat="1" x14ac:dyDescent="0.2">
      <c r="B206" s="147"/>
      <c r="D206" s="148" t="s">
        <v>173</v>
      </c>
      <c r="E206" s="149" t="s">
        <v>1</v>
      </c>
      <c r="F206" s="150" t="s">
        <v>1386</v>
      </c>
      <c r="H206" s="151">
        <v>3.05</v>
      </c>
      <c r="I206" s="152"/>
      <c r="L206" s="147"/>
      <c r="M206" s="153"/>
      <c r="T206" s="154"/>
      <c r="AT206" s="149" t="s">
        <v>173</v>
      </c>
      <c r="AU206" s="149" t="s">
        <v>83</v>
      </c>
      <c r="AV206" s="12" t="s">
        <v>83</v>
      </c>
      <c r="AW206" s="12" t="s">
        <v>30</v>
      </c>
      <c r="AX206" s="12" t="s">
        <v>73</v>
      </c>
      <c r="AY206" s="149" t="s">
        <v>166</v>
      </c>
    </row>
    <row r="207" spans="2:65" s="13" customFormat="1" x14ac:dyDescent="0.2">
      <c r="B207" s="155"/>
      <c r="D207" s="148" t="s">
        <v>173</v>
      </c>
      <c r="E207" s="156" t="s">
        <v>1</v>
      </c>
      <c r="F207" s="157" t="s">
        <v>186</v>
      </c>
      <c r="H207" s="158">
        <v>13.42</v>
      </c>
      <c r="I207" s="159"/>
      <c r="L207" s="155"/>
      <c r="M207" s="160"/>
      <c r="T207" s="161"/>
      <c r="AT207" s="156" t="s">
        <v>173</v>
      </c>
      <c r="AU207" s="156" t="s">
        <v>83</v>
      </c>
      <c r="AV207" s="13" t="s">
        <v>172</v>
      </c>
      <c r="AW207" s="13" t="s">
        <v>30</v>
      </c>
      <c r="AX207" s="13" t="s">
        <v>81</v>
      </c>
      <c r="AY207" s="156" t="s">
        <v>166</v>
      </c>
    </row>
    <row r="208" spans="2:65" s="1" customFormat="1" ht="16.5" customHeight="1" x14ac:dyDescent="0.2">
      <c r="B208" s="31"/>
      <c r="C208" s="133" t="s">
        <v>217</v>
      </c>
      <c r="D208" s="133" t="s">
        <v>168</v>
      </c>
      <c r="E208" s="134" t="s">
        <v>1387</v>
      </c>
      <c r="F208" s="135" t="s">
        <v>1388</v>
      </c>
      <c r="G208" s="136" t="s">
        <v>252</v>
      </c>
      <c r="H208" s="137">
        <v>113.741</v>
      </c>
      <c r="I208" s="138"/>
      <c r="J208" s="139">
        <f>ROUND(I208*H208,2)</f>
        <v>0</v>
      </c>
      <c r="K208" s="140"/>
      <c r="L208" s="31"/>
      <c r="M208" s="141" t="s">
        <v>1</v>
      </c>
      <c r="N208" s="142" t="s">
        <v>38</v>
      </c>
      <c r="P208" s="143">
        <f>O208*H208</f>
        <v>0</v>
      </c>
      <c r="Q208" s="143">
        <v>0</v>
      </c>
      <c r="R208" s="143">
        <f>Q208*H208</f>
        <v>0</v>
      </c>
      <c r="S208" s="143">
        <v>0</v>
      </c>
      <c r="T208" s="144">
        <f>S208*H208</f>
        <v>0</v>
      </c>
      <c r="AR208" s="145" t="s">
        <v>172</v>
      </c>
      <c r="AT208" s="145" t="s">
        <v>168</v>
      </c>
      <c r="AU208" s="145" t="s">
        <v>83</v>
      </c>
      <c r="AY208" s="16" t="s">
        <v>166</v>
      </c>
      <c r="BE208" s="146">
        <f>IF(N208="základní",J208,0)</f>
        <v>0</v>
      </c>
      <c r="BF208" s="146">
        <f>IF(N208="snížená",J208,0)</f>
        <v>0</v>
      </c>
      <c r="BG208" s="146">
        <f>IF(N208="zákl. přenesená",J208,0)</f>
        <v>0</v>
      </c>
      <c r="BH208" s="146">
        <f>IF(N208="sníž. přenesená",J208,0)</f>
        <v>0</v>
      </c>
      <c r="BI208" s="146">
        <f>IF(N208="nulová",J208,0)</f>
        <v>0</v>
      </c>
      <c r="BJ208" s="16" t="s">
        <v>81</v>
      </c>
      <c r="BK208" s="146">
        <f>ROUND(I208*H208,2)</f>
        <v>0</v>
      </c>
      <c r="BL208" s="16" t="s">
        <v>172</v>
      </c>
      <c r="BM208" s="145" t="s">
        <v>224</v>
      </c>
    </row>
    <row r="209" spans="2:65" s="12" customFormat="1" x14ac:dyDescent="0.2">
      <c r="B209" s="147"/>
      <c r="D209" s="148" t="s">
        <v>173</v>
      </c>
      <c r="E209" s="149" t="s">
        <v>1</v>
      </c>
      <c r="F209" s="150" t="s">
        <v>1389</v>
      </c>
      <c r="H209" s="151">
        <v>10.218</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1390</v>
      </c>
      <c r="H210" s="151">
        <v>22.722999999999999</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1362</v>
      </c>
      <c r="H211" s="151">
        <v>-1.5760000000000001</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1391</v>
      </c>
      <c r="H212" s="151">
        <v>2.7450000000000001</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1392</v>
      </c>
      <c r="H213" s="151">
        <v>13.191000000000001</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1371</v>
      </c>
      <c r="H214" s="151">
        <v>10.675000000000001</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1393</v>
      </c>
      <c r="H215" s="151">
        <v>6.2530000000000001</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1394</v>
      </c>
      <c r="H216" s="151">
        <v>10.858000000000001</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1395</v>
      </c>
      <c r="H217" s="151">
        <v>23.18</v>
      </c>
      <c r="I217" s="152"/>
      <c r="L217" s="147"/>
      <c r="M217" s="153"/>
      <c r="T217" s="154"/>
      <c r="AT217" s="149" t="s">
        <v>173</v>
      </c>
      <c r="AU217" s="149" t="s">
        <v>83</v>
      </c>
      <c r="AV217" s="12" t="s">
        <v>83</v>
      </c>
      <c r="AW217" s="12" t="s">
        <v>30</v>
      </c>
      <c r="AX217" s="12" t="s">
        <v>73</v>
      </c>
      <c r="AY217" s="149" t="s">
        <v>166</v>
      </c>
    </row>
    <row r="218" spans="2:65" s="12" customFormat="1" x14ac:dyDescent="0.2">
      <c r="B218" s="147"/>
      <c r="D218" s="148" t="s">
        <v>173</v>
      </c>
      <c r="E218" s="149" t="s">
        <v>1</v>
      </c>
      <c r="F218" s="150" t="s">
        <v>1362</v>
      </c>
      <c r="H218" s="151">
        <v>-1.5760000000000001</v>
      </c>
      <c r="I218" s="152"/>
      <c r="L218" s="147"/>
      <c r="M218" s="153"/>
      <c r="T218" s="154"/>
      <c r="AT218" s="149" t="s">
        <v>173</v>
      </c>
      <c r="AU218" s="149" t="s">
        <v>83</v>
      </c>
      <c r="AV218" s="12" t="s">
        <v>83</v>
      </c>
      <c r="AW218" s="12" t="s">
        <v>30</v>
      </c>
      <c r="AX218" s="12" t="s">
        <v>73</v>
      </c>
      <c r="AY218" s="149" t="s">
        <v>166</v>
      </c>
    </row>
    <row r="219" spans="2:65" s="12" customFormat="1" x14ac:dyDescent="0.2">
      <c r="B219" s="147"/>
      <c r="D219" s="148" t="s">
        <v>173</v>
      </c>
      <c r="E219" s="149" t="s">
        <v>1</v>
      </c>
      <c r="F219" s="150" t="s">
        <v>1396</v>
      </c>
      <c r="H219" s="151">
        <v>12.475</v>
      </c>
      <c r="I219" s="152"/>
      <c r="L219" s="147"/>
      <c r="M219" s="153"/>
      <c r="T219" s="154"/>
      <c r="AT219" s="149" t="s">
        <v>173</v>
      </c>
      <c r="AU219" s="149" t="s">
        <v>83</v>
      </c>
      <c r="AV219" s="12" t="s">
        <v>83</v>
      </c>
      <c r="AW219" s="12" t="s">
        <v>30</v>
      </c>
      <c r="AX219" s="12" t="s">
        <v>73</v>
      </c>
      <c r="AY219" s="149" t="s">
        <v>166</v>
      </c>
    </row>
    <row r="220" spans="2:65" s="12" customFormat="1" x14ac:dyDescent="0.2">
      <c r="B220" s="147"/>
      <c r="D220" s="148" t="s">
        <v>173</v>
      </c>
      <c r="E220" s="149" t="s">
        <v>1</v>
      </c>
      <c r="F220" s="150" t="s">
        <v>1397</v>
      </c>
      <c r="H220" s="151">
        <v>4.5750000000000002</v>
      </c>
      <c r="I220" s="152"/>
      <c r="L220" s="147"/>
      <c r="M220" s="153"/>
      <c r="T220" s="154"/>
      <c r="AT220" s="149" t="s">
        <v>173</v>
      </c>
      <c r="AU220" s="149" t="s">
        <v>83</v>
      </c>
      <c r="AV220" s="12" t="s">
        <v>83</v>
      </c>
      <c r="AW220" s="12" t="s">
        <v>30</v>
      </c>
      <c r="AX220" s="12" t="s">
        <v>73</v>
      </c>
      <c r="AY220" s="149" t="s">
        <v>166</v>
      </c>
    </row>
    <row r="221" spans="2:65" s="13" customFormat="1" x14ac:dyDescent="0.2">
      <c r="B221" s="155"/>
      <c r="D221" s="148" t="s">
        <v>173</v>
      </c>
      <c r="E221" s="156" t="s">
        <v>1</v>
      </c>
      <c r="F221" s="157" t="s">
        <v>186</v>
      </c>
      <c r="H221" s="158">
        <v>113.741</v>
      </c>
      <c r="I221" s="159"/>
      <c r="L221" s="155"/>
      <c r="M221" s="160"/>
      <c r="T221" s="161"/>
      <c r="AT221" s="156" t="s">
        <v>173</v>
      </c>
      <c r="AU221" s="156" t="s">
        <v>83</v>
      </c>
      <c r="AV221" s="13" t="s">
        <v>172</v>
      </c>
      <c r="AW221" s="13" t="s">
        <v>30</v>
      </c>
      <c r="AX221" s="13" t="s">
        <v>81</v>
      </c>
      <c r="AY221" s="156" t="s">
        <v>166</v>
      </c>
    </row>
    <row r="222" spans="2:65" s="11" customFormat="1" ht="22.9" customHeight="1" x14ac:dyDescent="0.2">
      <c r="B222" s="121"/>
      <c r="D222" s="122" t="s">
        <v>72</v>
      </c>
      <c r="E222" s="131" t="s">
        <v>192</v>
      </c>
      <c r="F222" s="131" t="s">
        <v>289</v>
      </c>
      <c r="I222" s="124"/>
      <c r="J222" s="132">
        <f>BK222</f>
        <v>0</v>
      </c>
      <c r="L222" s="121"/>
      <c r="M222" s="126"/>
      <c r="P222" s="127">
        <f>SUM(P223:P477)</f>
        <v>0</v>
      </c>
      <c r="R222" s="127">
        <f>SUM(R223:R477)</f>
        <v>30.433217400000004</v>
      </c>
      <c r="T222" s="128">
        <f>SUM(T223:T477)</f>
        <v>0</v>
      </c>
      <c r="AR222" s="122" t="s">
        <v>81</v>
      </c>
      <c r="AT222" s="129" t="s">
        <v>72</v>
      </c>
      <c r="AU222" s="129" t="s">
        <v>81</v>
      </c>
      <c r="AY222" s="122" t="s">
        <v>166</v>
      </c>
      <c r="BK222" s="130">
        <f>SUM(BK223:BK477)</f>
        <v>0</v>
      </c>
    </row>
    <row r="223" spans="2:65" s="1" customFormat="1" ht="24.2" customHeight="1" x14ac:dyDescent="0.2">
      <c r="B223" s="31"/>
      <c r="C223" s="133" t="s">
        <v>196</v>
      </c>
      <c r="D223" s="133" t="s">
        <v>168</v>
      </c>
      <c r="E223" s="134" t="s">
        <v>1398</v>
      </c>
      <c r="F223" s="135" t="s">
        <v>1399</v>
      </c>
      <c r="G223" s="136" t="s">
        <v>252</v>
      </c>
      <c r="H223" s="137">
        <v>122.25</v>
      </c>
      <c r="I223" s="138"/>
      <c r="J223" s="139">
        <f>ROUND(I223*H223,2)</f>
        <v>0</v>
      </c>
      <c r="K223" s="140"/>
      <c r="L223" s="31"/>
      <c r="M223" s="141" t="s">
        <v>1</v>
      </c>
      <c r="N223" s="142" t="s">
        <v>38</v>
      </c>
      <c r="P223" s="143">
        <f>O223*H223</f>
        <v>0</v>
      </c>
      <c r="Q223" s="143">
        <v>0</v>
      </c>
      <c r="R223" s="143">
        <f>Q223*H223</f>
        <v>0</v>
      </c>
      <c r="S223" s="143">
        <v>0</v>
      </c>
      <c r="T223" s="144">
        <f>S223*H223</f>
        <v>0</v>
      </c>
      <c r="AR223" s="145" t="s">
        <v>172</v>
      </c>
      <c r="AT223" s="145" t="s">
        <v>168</v>
      </c>
      <c r="AU223" s="145" t="s">
        <v>83</v>
      </c>
      <c r="AY223" s="16" t="s">
        <v>166</v>
      </c>
      <c r="BE223" s="146">
        <f>IF(N223="základní",J223,0)</f>
        <v>0</v>
      </c>
      <c r="BF223" s="146">
        <f>IF(N223="snížená",J223,0)</f>
        <v>0</v>
      </c>
      <c r="BG223" s="146">
        <f>IF(N223="zákl. přenesená",J223,0)</f>
        <v>0</v>
      </c>
      <c r="BH223" s="146">
        <f>IF(N223="sníž. přenesená",J223,0)</f>
        <v>0</v>
      </c>
      <c r="BI223" s="146">
        <f>IF(N223="nulová",J223,0)</f>
        <v>0</v>
      </c>
      <c r="BJ223" s="16" t="s">
        <v>81</v>
      </c>
      <c r="BK223" s="146">
        <f>ROUND(I223*H223,2)</f>
        <v>0</v>
      </c>
      <c r="BL223" s="16" t="s">
        <v>172</v>
      </c>
      <c r="BM223" s="145" t="s">
        <v>228</v>
      </c>
    </row>
    <row r="224" spans="2:65" s="12" customFormat="1" x14ac:dyDescent="0.2">
      <c r="B224" s="147"/>
      <c r="D224" s="148" t="s">
        <v>173</v>
      </c>
      <c r="E224" s="149" t="s">
        <v>1</v>
      </c>
      <c r="F224" s="150" t="s">
        <v>1400</v>
      </c>
      <c r="H224" s="151">
        <v>65.25</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1401</v>
      </c>
      <c r="H225" s="151">
        <v>57</v>
      </c>
      <c r="I225" s="152"/>
      <c r="L225" s="147"/>
      <c r="M225" s="153"/>
      <c r="T225" s="154"/>
      <c r="AT225" s="149" t="s">
        <v>173</v>
      </c>
      <c r="AU225" s="149" t="s">
        <v>83</v>
      </c>
      <c r="AV225" s="12" t="s">
        <v>83</v>
      </c>
      <c r="AW225" s="12" t="s">
        <v>30</v>
      </c>
      <c r="AX225" s="12" t="s">
        <v>73</v>
      </c>
      <c r="AY225" s="149" t="s">
        <v>166</v>
      </c>
    </row>
    <row r="226" spans="2:65" s="13" customFormat="1" x14ac:dyDescent="0.2">
      <c r="B226" s="155"/>
      <c r="D226" s="148" t="s">
        <v>173</v>
      </c>
      <c r="E226" s="156" t="s">
        <v>1</v>
      </c>
      <c r="F226" s="157" t="s">
        <v>186</v>
      </c>
      <c r="H226" s="158">
        <v>122.25</v>
      </c>
      <c r="I226" s="159"/>
      <c r="L226" s="155"/>
      <c r="M226" s="160"/>
      <c r="T226" s="161"/>
      <c r="AT226" s="156" t="s">
        <v>173</v>
      </c>
      <c r="AU226" s="156" t="s">
        <v>83</v>
      </c>
      <c r="AV226" s="13" t="s">
        <v>172</v>
      </c>
      <c r="AW226" s="13" t="s">
        <v>30</v>
      </c>
      <c r="AX226" s="13" t="s">
        <v>81</v>
      </c>
      <c r="AY226" s="156" t="s">
        <v>166</v>
      </c>
    </row>
    <row r="227" spans="2:65" s="1" customFormat="1" ht="24.2" customHeight="1" x14ac:dyDescent="0.2">
      <c r="B227" s="31"/>
      <c r="C227" s="133" t="s">
        <v>225</v>
      </c>
      <c r="D227" s="133" t="s">
        <v>168</v>
      </c>
      <c r="E227" s="134" t="s">
        <v>1402</v>
      </c>
      <c r="F227" s="135" t="s">
        <v>1403</v>
      </c>
      <c r="G227" s="136" t="s">
        <v>252</v>
      </c>
      <c r="H227" s="137">
        <v>122.25</v>
      </c>
      <c r="I227" s="138"/>
      <c r="J227" s="139">
        <f>ROUND(I227*H227,2)</f>
        <v>0</v>
      </c>
      <c r="K227" s="140"/>
      <c r="L227" s="31"/>
      <c r="M227" s="141" t="s">
        <v>1</v>
      </c>
      <c r="N227" s="142" t="s">
        <v>38</v>
      </c>
      <c r="P227" s="143">
        <f>O227*H227</f>
        <v>0</v>
      </c>
      <c r="Q227" s="143">
        <v>0</v>
      </c>
      <c r="R227" s="143">
        <f>Q227*H227</f>
        <v>0</v>
      </c>
      <c r="S227" s="143">
        <v>0</v>
      </c>
      <c r="T227" s="144">
        <f>S227*H227</f>
        <v>0</v>
      </c>
      <c r="AR227" s="145" t="s">
        <v>172</v>
      </c>
      <c r="AT227" s="145" t="s">
        <v>168</v>
      </c>
      <c r="AU227" s="145" t="s">
        <v>83</v>
      </c>
      <c r="AY227" s="16" t="s">
        <v>166</v>
      </c>
      <c r="BE227" s="146">
        <f>IF(N227="základní",J227,0)</f>
        <v>0</v>
      </c>
      <c r="BF227" s="146">
        <f>IF(N227="snížená",J227,0)</f>
        <v>0</v>
      </c>
      <c r="BG227" s="146">
        <f>IF(N227="zákl. přenesená",J227,0)</f>
        <v>0</v>
      </c>
      <c r="BH227" s="146">
        <f>IF(N227="sníž. přenesená",J227,0)</f>
        <v>0</v>
      </c>
      <c r="BI227" s="146">
        <f>IF(N227="nulová",J227,0)</f>
        <v>0</v>
      </c>
      <c r="BJ227" s="16" t="s">
        <v>81</v>
      </c>
      <c r="BK227" s="146">
        <f>ROUND(I227*H227,2)</f>
        <v>0</v>
      </c>
      <c r="BL227" s="16" t="s">
        <v>172</v>
      </c>
      <c r="BM227" s="145" t="s">
        <v>231</v>
      </c>
    </row>
    <row r="228" spans="2:65" s="12" customFormat="1" x14ac:dyDescent="0.2">
      <c r="B228" s="147"/>
      <c r="D228" s="148" t="s">
        <v>173</v>
      </c>
      <c r="E228" s="149" t="s">
        <v>1</v>
      </c>
      <c r="F228" s="150" t="s">
        <v>1400</v>
      </c>
      <c r="H228" s="151">
        <v>65.25</v>
      </c>
      <c r="I228" s="152"/>
      <c r="L228" s="147"/>
      <c r="M228" s="153"/>
      <c r="T228" s="154"/>
      <c r="AT228" s="149" t="s">
        <v>173</v>
      </c>
      <c r="AU228" s="149" t="s">
        <v>83</v>
      </c>
      <c r="AV228" s="12" t="s">
        <v>83</v>
      </c>
      <c r="AW228" s="12" t="s">
        <v>30</v>
      </c>
      <c r="AX228" s="12" t="s">
        <v>73</v>
      </c>
      <c r="AY228" s="149" t="s">
        <v>166</v>
      </c>
    </row>
    <row r="229" spans="2:65" s="12" customFormat="1" x14ac:dyDescent="0.2">
      <c r="B229" s="147"/>
      <c r="D229" s="148" t="s">
        <v>173</v>
      </c>
      <c r="E229" s="149" t="s">
        <v>1</v>
      </c>
      <c r="F229" s="150" t="s">
        <v>1401</v>
      </c>
      <c r="H229" s="151">
        <v>57</v>
      </c>
      <c r="I229" s="152"/>
      <c r="L229" s="147"/>
      <c r="M229" s="153"/>
      <c r="T229" s="154"/>
      <c r="AT229" s="149" t="s">
        <v>173</v>
      </c>
      <c r="AU229" s="149" t="s">
        <v>83</v>
      </c>
      <c r="AV229" s="12" t="s">
        <v>83</v>
      </c>
      <c r="AW229" s="12" t="s">
        <v>30</v>
      </c>
      <c r="AX229" s="12" t="s">
        <v>73</v>
      </c>
      <c r="AY229" s="149" t="s">
        <v>166</v>
      </c>
    </row>
    <row r="230" spans="2:65" s="13" customFormat="1" x14ac:dyDescent="0.2">
      <c r="B230" s="155"/>
      <c r="D230" s="148" t="s">
        <v>173</v>
      </c>
      <c r="E230" s="156" t="s">
        <v>1</v>
      </c>
      <c r="F230" s="157" t="s">
        <v>186</v>
      </c>
      <c r="H230" s="158">
        <v>122.25</v>
      </c>
      <c r="I230" s="159"/>
      <c r="L230" s="155"/>
      <c r="M230" s="160"/>
      <c r="T230" s="161"/>
      <c r="AT230" s="156" t="s">
        <v>173</v>
      </c>
      <c r="AU230" s="156" t="s">
        <v>83</v>
      </c>
      <c r="AV230" s="13" t="s">
        <v>172</v>
      </c>
      <c r="AW230" s="13" t="s">
        <v>30</v>
      </c>
      <c r="AX230" s="13" t="s">
        <v>81</v>
      </c>
      <c r="AY230" s="156" t="s">
        <v>166</v>
      </c>
    </row>
    <row r="231" spans="2:65" s="1" customFormat="1" ht="24.2" customHeight="1" x14ac:dyDescent="0.2">
      <c r="B231" s="31"/>
      <c r="C231" s="133" t="s">
        <v>200</v>
      </c>
      <c r="D231" s="133" t="s">
        <v>168</v>
      </c>
      <c r="E231" s="134" t="s">
        <v>290</v>
      </c>
      <c r="F231" s="135" t="s">
        <v>291</v>
      </c>
      <c r="G231" s="136" t="s">
        <v>252</v>
      </c>
      <c r="H231" s="137">
        <v>1284.1020000000001</v>
      </c>
      <c r="I231" s="138"/>
      <c r="J231" s="139">
        <f>ROUND(I231*H231,2)</f>
        <v>0</v>
      </c>
      <c r="K231" s="140"/>
      <c r="L231" s="31"/>
      <c r="M231" s="141" t="s">
        <v>1</v>
      </c>
      <c r="N231" s="142" t="s">
        <v>38</v>
      </c>
      <c r="P231" s="143">
        <f>O231*H231</f>
        <v>0</v>
      </c>
      <c r="Q231" s="143">
        <v>0</v>
      </c>
      <c r="R231" s="143">
        <f>Q231*H231</f>
        <v>0</v>
      </c>
      <c r="S231" s="143">
        <v>0</v>
      </c>
      <c r="T231" s="144">
        <f>S231*H231</f>
        <v>0</v>
      </c>
      <c r="AR231" s="145" t="s">
        <v>172</v>
      </c>
      <c r="AT231" s="145" t="s">
        <v>168</v>
      </c>
      <c r="AU231" s="145" t="s">
        <v>83</v>
      </c>
      <c r="AY231" s="16" t="s">
        <v>166</v>
      </c>
      <c r="BE231" s="146">
        <f>IF(N231="základní",J231,0)</f>
        <v>0</v>
      </c>
      <c r="BF231" s="146">
        <f>IF(N231="snížená",J231,0)</f>
        <v>0</v>
      </c>
      <c r="BG231" s="146">
        <f>IF(N231="zákl. přenesená",J231,0)</f>
        <v>0</v>
      </c>
      <c r="BH231" s="146">
        <f>IF(N231="sníž. přenesená",J231,0)</f>
        <v>0</v>
      </c>
      <c r="BI231" s="146">
        <f>IF(N231="nulová",J231,0)</f>
        <v>0</v>
      </c>
      <c r="BJ231" s="16" t="s">
        <v>81</v>
      </c>
      <c r="BK231" s="146">
        <f>ROUND(I231*H231,2)</f>
        <v>0</v>
      </c>
      <c r="BL231" s="16" t="s">
        <v>172</v>
      </c>
      <c r="BM231" s="145" t="s">
        <v>249</v>
      </c>
    </row>
    <row r="232" spans="2:65" s="12" customFormat="1" ht="22.5" x14ac:dyDescent="0.2">
      <c r="B232" s="147"/>
      <c r="D232" s="148" t="s">
        <v>173</v>
      </c>
      <c r="E232" s="149" t="s">
        <v>1</v>
      </c>
      <c r="F232" s="150" t="s">
        <v>1404</v>
      </c>
      <c r="H232" s="151">
        <v>542.649</v>
      </c>
      <c r="I232" s="152"/>
      <c r="L232" s="147"/>
      <c r="M232" s="153"/>
      <c r="T232" s="154"/>
      <c r="AT232" s="149" t="s">
        <v>173</v>
      </c>
      <c r="AU232" s="149" t="s">
        <v>83</v>
      </c>
      <c r="AV232" s="12" t="s">
        <v>83</v>
      </c>
      <c r="AW232" s="12" t="s">
        <v>30</v>
      </c>
      <c r="AX232" s="12" t="s">
        <v>73</v>
      </c>
      <c r="AY232" s="149" t="s">
        <v>166</v>
      </c>
    </row>
    <row r="233" spans="2:65" s="12" customFormat="1" x14ac:dyDescent="0.2">
      <c r="B233" s="147"/>
      <c r="D233" s="148" t="s">
        <v>173</v>
      </c>
      <c r="E233" s="149" t="s">
        <v>1</v>
      </c>
      <c r="F233" s="150" t="s">
        <v>1405</v>
      </c>
      <c r="H233" s="151">
        <v>547.75699999999995</v>
      </c>
      <c r="I233" s="152"/>
      <c r="L233" s="147"/>
      <c r="M233" s="153"/>
      <c r="T233" s="154"/>
      <c r="AT233" s="149" t="s">
        <v>173</v>
      </c>
      <c r="AU233" s="149" t="s">
        <v>83</v>
      </c>
      <c r="AV233" s="12" t="s">
        <v>83</v>
      </c>
      <c r="AW233" s="12" t="s">
        <v>30</v>
      </c>
      <c r="AX233" s="12" t="s">
        <v>73</v>
      </c>
      <c r="AY233" s="149" t="s">
        <v>166</v>
      </c>
    </row>
    <row r="234" spans="2:65" s="12" customFormat="1" x14ac:dyDescent="0.2">
      <c r="B234" s="147"/>
      <c r="D234" s="148" t="s">
        <v>173</v>
      </c>
      <c r="E234" s="149" t="s">
        <v>1</v>
      </c>
      <c r="F234" s="150" t="s">
        <v>1406</v>
      </c>
      <c r="H234" s="151">
        <v>248.262</v>
      </c>
      <c r="I234" s="152"/>
      <c r="L234" s="147"/>
      <c r="M234" s="153"/>
      <c r="T234" s="154"/>
      <c r="AT234" s="149" t="s">
        <v>173</v>
      </c>
      <c r="AU234" s="149" t="s">
        <v>83</v>
      </c>
      <c r="AV234" s="12" t="s">
        <v>83</v>
      </c>
      <c r="AW234" s="12" t="s">
        <v>30</v>
      </c>
      <c r="AX234" s="12" t="s">
        <v>73</v>
      </c>
      <c r="AY234" s="149" t="s">
        <v>166</v>
      </c>
    </row>
    <row r="235" spans="2:65" s="12" customFormat="1" x14ac:dyDescent="0.2">
      <c r="B235" s="147"/>
      <c r="D235" s="148" t="s">
        <v>173</v>
      </c>
      <c r="E235" s="149" t="s">
        <v>1</v>
      </c>
      <c r="F235" s="150" t="s">
        <v>1407</v>
      </c>
      <c r="H235" s="151">
        <v>215.35499999999999</v>
      </c>
      <c r="I235" s="152"/>
      <c r="L235" s="147"/>
      <c r="M235" s="153"/>
      <c r="T235" s="154"/>
      <c r="AT235" s="149" t="s">
        <v>173</v>
      </c>
      <c r="AU235" s="149" t="s">
        <v>83</v>
      </c>
      <c r="AV235" s="12" t="s">
        <v>83</v>
      </c>
      <c r="AW235" s="12" t="s">
        <v>30</v>
      </c>
      <c r="AX235" s="12" t="s">
        <v>73</v>
      </c>
      <c r="AY235" s="149" t="s">
        <v>166</v>
      </c>
    </row>
    <row r="236" spans="2:65" s="12" customFormat="1" x14ac:dyDescent="0.2">
      <c r="B236" s="147"/>
      <c r="D236" s="148" t="s">
        <v>173</v>
      </c>
      <c r="E236" s="149" t="s">
        <v>1</v>
      </c>
      <c r="F236" s="150" t="s">
        <v>1223</v>
      </c>
      <c r="H236" s="151">
        <v>-30.24</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1370</v>
      </c>
      <c r="H237" s="151">
        <v>-3.3</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1224</v>
      </c>
      <c r="H238" s="151">
        <v>-4.32</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1225</v>
      </c>
      <c r="H239" s="151">
        <v>-1.62</v>
      </c>
      <c r="I239" s="152"/>
      <c r="L239" s="147"/>
      <c r="M239" s="153"/>
      <c r="T239" s="154"/>
      <c r="AT239" s="149" t="s">
        <v>173</v>
      </c>
      <c r="AU239" s="149" t="s">
        <v>83</v>
      </c>
      <c r="AV239" s="12" t="s">
        <v>83</v>
      </c>
      <c r="AW239" s="12" t="s">
        <v>30</v>
      </c>
      <c r="AX239" s="12" t="s">
        <v>73</v>
      </c>
      <c r="AY239" s="149" t="s">
        <v>166</v>
      </c>
    </row>
    <row r="240" spans="2:65" s="12" customFormat="1" x14ac:dyDescent="0.2">
      <c r="B240" s="147"/>
      <c r="D240" s="148" t="s">
        <v>173</v>
      </c>
      <c r="E240" s="149" t="s">
        <v>1</v>
      </c>
      <c r="F240" s="150" t="s">
        <v>1408</v>
      </c>
      <c r="H240" s="151">
        <v>-3.24</v>
      </c>
      <c r="I240" s="152"/>
      <c r="L240" s="147"/>
      <c r="M240" s="153"/>
      <c r="T240" s="154"/>
      <c r="AT240" s="149" t="s">
        <v>173</v>
      </c>
      <c r="AU240" s="149" t="s">
        <v>83</v>
      </c>
      <c r="AV240" s="12" t="s">
        <v>83</v>
      </c>
      <c r="AW240" s="12" t="s">
        <v>30</v>
      </c>
      <c r="AX240" s="12" t="s">
        <v>73</v>
      </c>
      <c r="AY240" s="149" t="s">
        <v>166</v>
      </c>
    </row>
    <row r="241" spans="2:51" s="12" customFormat="1" x14ac:dyDescent="0.2">
      <c r="B241" s="147"/>
      <c r="D241" s="148" t="s">
        <v>173</v>
      </c>
      <c r="E241" s="149" t="s">
        <v>1</v>
      </c>
      <c r="F241" s="150" t="s">
        <v>1409</v>
      </c>
      <c r="H241" s="151">
        <v>-4.32</v>
      </c>
      <c r="I241" s="152"/>
      <c r="L241" s="147"/>
      <c r="M241" s="153"/>
      <c r="T241" s="154"/>
      <c r="AT241" s="149" t="s">
        <v>173</v>
      </c>
      <c r="AU241" s="149" t="s">
        <v>83</v>
      </c>
      <c r="AV241" s="12" t="s">
        <v>83</v>
      </c>
      <c r="AW241" s="12" t="s">
        <v>30</v>
      </c>
      <c r="AX241" s="12" t="s">
        <v>73</v>
      </c>
      <c r="AY241" s="149" t="s">
        <v>166</v>
      </c>
    </row>
    <row r="242" spans="2:51" s="12" customFormat="1" x14ac:dyDescent="0.2">
      <c r="B242" s="147"/>
      <c r="D242" s="148" t="s">
        <v>173</v>
      </c>
      <c r="E242" s="149" t="s">
        <v>1</v>
      </c>
      <c r="F242" s="150" t="s">
        <v>1410</v>
      </c>
      <c r="H242" s="151">
        <v>-6.48</v>
      </c>
      <c r="I242" s="152"/>
      <c r="L242" s="147"/>
      <c r="M242" s="153"/>
      <c r="T242" s="154"/>
      <c r="AT242" s="149" t="s">
        <v>173</v>
      </c>
      <c r="AU242" s="149" t="s">
        <v>83</v>
      </c>
      <c r="AV242" s="12" t="s">
        <v>83</v>
      </c>
      <c r="AW242" s="12" t="s">
        <v>30</v>
      </c>
      <c r="AX242" s="12" t="s">
        <v>73</v>
      </c>
      <c r="AY242" s="149" t="s">
        <v>166</v>
      </c>
    </row>
    <row r="243" spans="2:51" s="12" customFormat="1" x14ac:dyDescent="0.2">
      <c r="B243" s="147"/>
      <c r="D243" s="148" t="s">
        <v>173</v>
      </c>
      <c r="E243" s="149" t="s">
        <v>1</v>
      </c>
      <c r="F243" s="150" t="s">
        <v>1411</v>
      </c>
      <c r="H243" s="151">
        <v>-5.58</v>
      </c>
      <c r="I243" s="152"/>
      <c r="L243" s="147"/>
      <c r="M243" s="153"/>
      <c r="T243" s="154"/>
      <c r="AT243" s="149" t="s">
        <v>173</v>
      </c>
      <c r="AU243" s="149" t="s">
        <v>83</v>
      </c>
      <c r="AV243" s="12" t="s">
        <v>83</v>
      </c>
      <c r="AW243" s="12" t="s">
        <v>30</v>
      </c>
      <c r="AX243" s="12" t="s">
        <v>73</v>
      </c>
      <c r="AY243" s="149" t="s">
        <v>166</v>
      </c>
    </row>
    <row r="244" spans="2:51" s="12" customFormat="1" x14ac:dyDescent="0.2">
      <c r="B244" s="147"/>
      <c r="D244" s="148" t="s">
        <v>173</v>
      </c>
      <c r="E244" s="149" t="s">
        <v>1</v>
      </c>
      <c r="F244" s="150" t="s">
        <v>1412</v>
      </c>
      <c r="H244" s="151">
        <v>6.3</v>
      </c>
      <c r="I244" s="152"/>
      <c r="L244" s="147"/>
      <c r="M244" s="153"/>
      <c r="T244" s="154"/>
      <c r="AT244" s="149" t="s">
        <v>173</v>
      </c>
      <c r="AU244" s="149" t="s">
        <v>83</v>
      </c>
      <c r="AV244" s="12" t="s">
        <v>83</v>
      </c>
      <c r="AW244" s="12" t="s">
        <v>30</v>
      </c>
      <c r="AX244" s="12" t="s">
        <v>73</v>
      </c>
      <c r="AY244" s="149" t="s">
        <v>166</v>
      </c>
    </row>
    <row r="245" spans="2:51" s="12" customFormat="1" x14ac:dyDescent="0.2">
      <c r="B245" s="147"/>
      <c r="D245" s="148" t="s">
        <v>173</v>
      </c>
      <c r="E245" s="149" t="s">
        <v>1</v>
      </c>
      <c r="F245" s="150" t="s">
        <v>1413</v>
      </c>
      <c r="H245" s="151">
        <v>1.44</v>
      </c>
      <c r="I245" s="152"/>
      <c r="L245" s="147"/>
      <c r="M245" s="153"/>
      <c r="T245" s="154"/>
      <c r="AT245" s="149" t="s">
        <v>173</v>
      </c>
      <c r="AU245" s="149" t="s">
        <v>83</v>
      </c>
      <c r="AV245" s="12" t="s">
        <v>83</v>
      </c>
      <c r="AW245" s="12" t="s">
        <v>30</v>
      </c>
      <c r="AX245" s="12" t="s">
        <v>73</v>
      </c>
      <c r="AY245" s="149" t="s">
        <v>166</v>
      </c>
    </row>
    <row r="246" spans="2:51" s="12" customFormat="1" x14ac:dyDescent="0.2">
      <c r="B246" s="147"/>
      <c r="D246" s="148" t="s">
        <v>173</v>
      </c>
      <c r="E246" s="149" t="s">
        <v>1</v>
      </c>
      <c r="F246" s="150" t="s">
        <v>1414</v>
      </c>
      <c r="H246" s="151">
        <v>0.81</v>
      </c>
      <c r="I246" s="152"/>
      <c r="L246" s="147"/>
      <c r="M246" s="153"/>
      <c r="T246" s="154"/>
      <c r="AT246" s="149" t="s">
        <v>173</v>
      </c>
      <c r="AU246" s="149" t="s">
        <v>83</v>
      </c>
      <c r="AV246" s="12" t="s">
        <v>83</v>
      </c>
      <c r="AW246" s="12" t="s">
        <v>30</v>
      </c>
      <c r="AX246" s="12" t="s">
        <v>73</v>
      </c>
      <c r="AY246" s="149" t="s">
        <v>166</v>
      </c>
    </row>
    <row r="247" spans="2:51" s="12" customFormat="1" x14ac:dyDescent="0.2">
      <c r="B247" s="147"/>
      <c r="D247" s="148" t="s">
        <v>173</v>
      </c>
      <c r="E247" s="149" t="s">
        <v>1</v>
      </c>
      <c r="F247" s="150" t="s">
        <v>1415</v>
      </c>
      <c r="H247" s="151">
        <v>0.81</v>
      </c>
      <c r="I247" s="152"/>
      <c r="L247" s="147"/>
      <c r="M247" s="153"/>
      <c r="T247" s="154"/>
      <c r="AT247" s="149" t="s">
        <v>173</v>
      </c>
      <c r="AU247" s="149" t="s">
        <v>83</v>
      </c>
      <c r="AV247" s="12" t="s">
        <v>83</v>
      </c>
      <c r="AW247" s="12" t="s">
        <v>30</v>
      </c>
      <c r="AX247" s="12" t="s">
        <v>73</v>
      </c>
      <c r="AY247" s="149" t="s">
        <v>166</v>
      </c>
    </row>
    <row r="248" spans="2:51" s="12" customFormat="1" x14ac:dyDescent="0.2">
      <c r="B248" s="147"/>
      <c r="D248" s="148" t="s">
        <v>173</v>
      </c>
      <c r="E248" s="149" t="s">
        <v>1</v>
      </c>
      <c r="F248" s="150" t="s">
        <v>1416</v>
      </c>
      <c r="H248" s="151">
        <v>0.99</v>
      </c>
      <c r="I248" s="152"/>
      <c r="L248" s="147"/>
      <c r="M248" s="153"/>
      <c r="T248" s="154"/>
      <c r="AT248" s="149" t="s">
        <v>173</v>
      </c>
      <c r="AU248" s="149" t="s">
        <v>83</v>
      </c>
      <c r="AV248" s="12" t="s">
        <v>83</v>
      </c>
      <c r="AW248" s="12" t="s">
        <v>30</v>
      </c>
      <c r="AX248" s="12" t="s">
        <v>73</v>
      </c>
      <c r="AY248" s="149" t="s">
        <v>166</v>
      </c>
    </row>
    <row r="249" spans="2:51" s="12" customFormat="1" x14ac:dyDescent="0.2">
      <c r="B249" s="147"/>
      <c r="D249" s="148" t="s">
        <v>173</v>
      </c>
      <c r="E249" s="149" t="s">
        <v>1</v>
      </c>
      <c r="F249" s="150" t="s">
        <v>1417</v>
      </c>
      <c r="H249" s="151">
        <v>1.62</v>
      </c>
      <c r="I249" s="152"/>
      <c r="L249" s="147"/>
      <c r="M249" s="153"/>
      <c r="T249" s="154"/>
      <c r="AT249" s="149" t="s">
        <v>173</v>
      </c>
      <c r="AU249" s="149" t="s">
        <v>83</v>
      </c>
      <c r="AV249" s="12" t="s">
        <v>83</v>
      </c>
      <c r="AW249" s="12" t="s">
        <v>30</v>
      </c>
      <c r="AX249" s="12" t="s">
        <v>73</v>
      </c>
      <c r="AY249" s="149" t="s">
        <v>166</v>
      </c>
    </row>
    <row r="250" spans="2:51" s="12" customFormat="1" x14ac:dyDescent="0.2">
      <c r="B250" s="147"/>
      <c r="D250" s="148" t="s">
        <v>173</v>
      </c>
      <c r="E250" s="149" t="s">
        <v>1</v>
      </c>
      <c r="F250" s="150" t="s">
        <v>1418</v>
      </c>
      <c r="H250" s="151">
        <v>1.0049999999999999</v>
      </c>
      <c r="I250" s="152"/>
      <c r="L250" s="147"/>
      <c r="M250" s="153"/>
      <c r="T250" s="154"/>
      <c r="AT250" s="149" t="s">
        <v>173</v>
      </c>
      <c r="AU250" s="149" t="s">
        <v>83</v>
      </c>
      <c r="AV250" s="12" t="s">
        <v>83</v>
      </c>
      <c r="AW250" s="12" t="s">
        <v>30</v>
      </c>
      <c r="AX250" s="12" t="s">
        <v>73</v>
      </c>
      <c r="AY250" s="149" t="s">
        <v>166</v>
      </c>
    </row>
    <row r="251" spans="2:51" s="12" customFormat="1" x14ac:dyDescent="0.2">
      <c r="B251" s="147"/>
      <c r="D251" s="148" t="s">
        <v>173</v>
      </c>
      <c r="E251" s="149" t="s">
        <v>1</v>
      </c>
      <c r="F251" s="150" t="s">
        <v>1419</v>
      </c>
      <c r="H251" s="151">
        <v>-2.9550000000000001</v>
      </c>
      <c r="I251" s="152"/>
      <c r="L251" s="147"/>
      <c r="M251" s="153"/>
      <c r="T251" s="154"/>
      <c r="AT251" s="149" t="s">
        <v>173</v>
      </c>
      <c r="AU251" s="149" t="s">
        <v>83</v>
      </c>
      <c r="AV251" s="12" t="s">
        <v>83</v>
      </c>
      <c r="AW251" s="12" t="s">
        <v>30</v>
      </c>
      <c r="AX251" s="12" t="s">
        <v>73</v>
      </c>
      <c r="AY251" s="149" t="s">
        <v>166</v>
      </c>
    </row>
    <row r="252" spans="2:51" s="12" customFormat="1" x14ac:dyDescent="0.2">
      <c r="B252" s="147"/>
      <c r="D252" s="148" t="s">
        <v>173</v>
      </c>
      <c r="E252" s="149" t="s">
        <v>1</v>
      </c>
      <c r="F252" s="150" t="s">
        <v>1420</v>
      </c>
      <c r="H252" s="151">
        <v>-22.064</v>
      </c>
      <c r="I252" s="152"/>
      <c r="L252" s="147"/>
      <c r="M252" s="153"/>
      <c r="T252" s="154"/>
      <c r="AT252" s="149" t="s">
        <v>173</v>
      </c>
      <c r="AU252" s="149" t="s">
        <v>83</v>
      </c>
      <c r="AV252" s="12" t="s">
        <v>83</v>
      </c>
      <c r="AW252" s="12" t="s">
        <v>30</v>
      </c>
      <c r="AX252" s="12" t="s">
        <v>73</v>
      </c>
      <c r="AY252" s="149" t="s">
        <v>166</v>
      </c>
    </row>
    <row r="253" spans="2:51" s="12" customFormat="1" x14ac:dyDescent="0.2">
      <c r="B253" s="147"/>
      <c r="D253" s="148" t="s">
        <v>173</v>
      </c>
      <c r="E253" s="149" t="s">
        <v>1</v>
      </c>
      <c r="F253" s="150" t="s">
        <v>1238</v>
      </c>
      <c r="H253" s="151">
        <v>-28.367999999999999</v>
      </c>
      <c r="I253" s="152"/>
      <c r="L253" s="147"/>
      <c r="M253" s="153"/>
      <c r="T253" s="154"/>
      <c r="AT253" s="149" t="s">
        <v>173</v>
      </c>
      <c r="AU253" s="149" t="s">
        <v>83</v>
      </c>
      <c r="AV253" s="12" t="s">
        <v>83</v>
      </c>
      <c r="AW253" s="12" t="s">
        <v>30</v>
      </c>
      <c r="AX253" s="12" t="s">
        <v>73</v>
      </c>
      <c r="AY253" s="149" t="s">
        <v>166</v>
      </c>
    </row>
    <row r="254" spans="2:51" s="12" customFormat="1" x14ac:dyDescent="0.2">
      <c r="B254" s="147"/>
      <c r="D254" s="148" t="s">
        <v>173</v>
      </c>
      <c r="E254" s="149" t="s">
        <v>1</v>
      </c>
      <c r="F254" s="150" t="s">
        <v>1421</v>
      </c>
      <c r="H254" s="151">
        <v>-21.276</v>
      </c>
      <c r="I254" s="152"/>
      <c r="L254" s="147"/>
      <c r="M254" s="153"/>
      <c r="T254" s="154"/>
      <c r="AT254" s="149" t="s">
        <v>173</v>
      </c>
      <c r="AU254" s="149" t="s">
        <v>83</v>
      </c>
      <c r="AV254" s="12" t="s">
        <v>83</v>
      </c>
      <c r="AW254" s="12" t="s">
        <v>30</v>
      </c>
      <c r="AX254" s="12" t="s">
        <v>73</v>
      </c>
      <c r="AY254" s="149" t="s">
        <v>166</v>
      </c>
    </row>
    <row r="255" spans="2:51" s="12" customFormat="1" x14ac:dyDescent="0.2">
      <c r="B255" s="147"/>
      <c r="D255" s="148" t="s">
        <v>173</v>
      </c>
      <c r="E255" s="149" t="s">
        <v>1</v>
      </c>
      <c r="F255" s="150" t="s">
        <v>1422</v>
      </c>
      <c r="H255" s="151">
        <v>-21.67</v>
      </c>
      <c r="I255" s="152"/>
      <c r="L255" s="147"/>
      <c r="M255" s="153"/>
      <c r="T255" s="154"/>
      <c r="AT255" s="149" t="s">
        <v>173</v>
      </c>
      <c r="AU255" s="149" t="s">
        <v>83</v>
      </c>
      <c r="AV255" s="12" t="s">
        <v>83</v>
      </c>
      <c r="AW255" s="12" t="s">
        <v>30</v>
      </c>
      <c r="AX255" s="12" t="s">
        <v>73</v>
      </c>
      <c r="AY255" s="149" t="s">
        <v>166</v>
      </c>
    </row>
    <row r="256" spans="2:51" s="12" customFormat="1" x14ac:dyDescent="0.2">
      <c r="B256" s="147"/>
      <c r="D256" s="148" t="s">
        <v>173</v>
      </c>
      <c r="E256" s="149" t="s">
        <v>1</v>
      </c>
      <c r="F256" s="150" t="s">
        <v>1423</v>
      </c>
      <c r="H256" s="151">
        <v>-4.7279999999999998</v>
      </c>
      <c r="I256" s="152"/>
      <c r="L256" s="147"/>
      <c r="M256" s="153"/>
      <c r="T256" s="154"/>
      <c r="AT256" s="149" t="s">
        <v>173</v>
      </c>
      <c r="AU256" s="149" t="s">
        <v>83</v>
      </c>
      <c r="AV256" s="12" t="s">
        <v>83</v>
      </c>
      <c r="AW256" s="12" t="s">
        <v>30</v>
      </c>
      <c r="AX256" s="12" t="s">
        <v>73</v>
      </c>
      <c r="AY256" s="149" t="s">
        <v>166</v>
      </c>
    </row>
    <row r="257" spans="2:65" s="12" customFormat="1" x14ac:dyDescent="0.2">
      <c r="B257" s="147"/>
      <c r="D257" s="148" t="s">
        <v>173</v>
      </c>
      <c r="E257" s="149" t="s">
        <v>1</v>
      </c>
      <c r="F257" s="150" t="s">
        <v>1424</v>
      </c>
      <c r="H257" s="151">
        <v>-10.56</v>
      </c>
      <c r="I257" s="152"/>
      <c r="L257" s="147"/>
      <c r="M257" s="153"/>
      <c r="T257" s="154"/>
      <c r="AT257" s="149" t="s">
        <v>173</v>
      </c>
      <c r="AU257" s="149" t="s">
        <v>83</v>
      </c>
      <c r="AV257" s="12" t="s">
        <v>83</v>
      </c>
      <c r="AW257" s="12" t="s">
        <v>30</v>
      </c>
      <c r="AX257" s="12" t="s">
        <v>73</v>
      </c>
      <c r="AY257" s="149" t="s">
        <v>166</v>
      </c>
    </row>
    <row r="258" spans="2:65" s="12" customFormat="1" x14ac:dyDescent="0.2">
      <c r="B258" s="147"/>
      <c r="D258" s="148" t="s">
        <v>173</v>
      </c>
      <c r="E258" s="149" t="s">
        <v>1</v>
      </c>
      <c r="F258" s="150" t="s">
        <v>1425</v>
      </c>
      <c r="H258" s="151">
        <v>-13.2</v>
      </c>
      <c r="I258" s="152"/>
      <c r="L258" s="147"/>
      <c r="M258" s="153"/>
      <c r="T258" s="154"/>
      <c r="AT258" s="149" t="s">
        <v>173</v>
      </c>
      <c r="AU258" s="149" t="s">
        <v>83</v>
      </c>
      <c r="AV258" s="12" t="s">
        <v>83</v>
      </c>
      <c r="AW258" s="12" t="s">
        <v>30</v>
      </c>
      <c r="AX258" s="12" t="s">
        <v>73</v>
      </c>
      <c r="AY258" s="149" t="s">
        <v>166</v>
      </c>
    </row>
    <row r="259" spans="2:65" s="12" customFormat="1" x14ac:dyDescent="0.2">
      <c r="B259" s="147"/>
      <c r="D259" s="148" t="s">
        <v>173</v>
      </c>
      <c r="E259" s="149" t="s">
        <v>1</v>
      </c>
      <c r="F259" s="150" t="s">
        <v>1032</v>
      </c>
      <c r="H259" s="151">
        <v>-15.84</v>
      </c>
      <c r="I259" s="152"/>
      <c r="L259" s="147"/>
      <c r="M259" s="153"/>
      <c r="T259" s="154"/>
      <c r="AT259" s="149" t="s">
        <v>173</v>
      </c>
      <c r="AU259" s="149" t="s">
        <v>83</v>
      </c>
      <c r="AV259" s="12" t="s">
        <v>83</v>
      </c>
      <c r="AW259" s="12" t="s">
        <v>30</v>
      </c>
      <c r="AX259" s="12" t="s">
        <v>73</v>
      </c>
      <c r="AY259" s="149" t="s">
        <v>166</v>
      </c>
    </row>
    <row r="260" spans="2:65" s="12" customFormat="1" x14ac:dyDescent="0.2">
      <c r="B260" s="147"/>
      <c r="D260" s="148" t="s">
        <v>173</v>
      </c>
      <c r="E260" s="149" t="s">
        <v>1</v>
      </c>
      <c r="F260" s="150" t="s">
        <v>1030</v>
      </c>
      <c r="H260" s="151">
        <v>-3.9950000000000001</v>
      </c>
      <c r="I260" s="152"/>
      <c r="L260" s="147"/>
      <c r="M260" s="153"/>
      <c r="T260" s="154"/>
      <c r="AT260" s="149" t="s">
        <v>173</v>
      </c>
      <c r="AU260" s="149" t="s">
        <v>83</v>
      </c>
      <c r="AV260" s="12" t="s">
        <v>83</v>
      </c>
      <c r="AW260" s="12" t="s">
        <v>30</v>
      </c>
      <c r="AX260" s="12" t="s">
        <v>73</v>
      </c>
      <c r="AY260" s="149" t="s">
        <v>166</v>
      </c>
    </row>
    <row r="261" spans="2:65" s="12" customFormat="1" x14ac:dyDescent="0.2">
      <c r="B261" s="147"/>
      <c r="D261" s="148" t="s">
        <v>173</v>
      </c>
      <c r="E261" s="149" t="s">
        <v>1</v>
      </c>
      <c r="F261" s="150" t="s">
        <v>453</v>
      </c>
      <c r="H261" s="151">
        <v>80</v>
      </c>
      <c r="I261" s="152"/>
      <c r="L261" s="147"/>
      <c r="M261" s="153"/>
      <c r="T261" s="154"/>
      <c r="AT261" s="149" t="s">
        <v>173</v>
      </c>
      <c r="AU261" s="149" t="s">
        <v>83</v>
      </c>
      <c r="AV261" s="12" t="s">
        <v>83</v>
      </c>
      <c r="AW261" s="12" t="s">
        <v>30</v>
      </c>
      <c r="AX261" s="12" t="s">
        <v>73</v>
      </c>
      <c r="AY261" s="149" t="s">
        <v>166</v>
      </c>
    </row>
    <row r="262" spans="2:65" s="12" customFormat="1" x14ac:dyDescent="0.2">
      <c r="B262" s="147"/>
      <c r="D262" s="148" t="s">
        <v>173</v>
      </c>
      <c r="E262" s="149" t="s">
        <v>1</v>
      </c>
      <c r="F262" s="150" t="s">
        <v>1426</v>
      </c>
      <c r="H262" s="151">
        <v>-159.13999999999999</v>
      </c>
      <c r="I262" s="152"/>
      <c r="L262" s="147"/>
      <c r="M262" s="153"/>
      <c r="T262" s="154"/>
      <c r="AT262" s="149" t="s">
        <v>173</v>
      </c>
      <c r="AU262" s="149" t="s">
        <v>83</v>
      </c>
      <c r="AV262" s="12" t="s">
        <v>83</v>
      </c>
      <c r="AW262" s="12" t="s">
        <v>30</v>
      </c>
      <c r="AX262" s="12" t="s">
        <v>73</v>
      </c>
      <c r="AY262" s="149" t="s">
        <v>166</v>
      </c>
    </row>
    <row r="263" spans="2:65" s="13" customFormat="1" x14ac:dyDescent="0.2">
      <c r="B263" s="155"/>
      <c r="D263" s="148" t="s">
        <v>173</v>
      </c>
      <c r="E263" s="156" t="s">
        <v>1</v>
      </c>
      <c r="F263" s="157" t="s">
        <v>186</v>
      </c>
      <c r="H263" s="158">
        <v>1284.1020000000001</v>
      </c>
      <c r="I263" s="159"/>
      <c r="L263" s="155"/>
      <c r="M263" s="160"/>
      <c r="T263" s="161"/>
      <c r="AT263" s="156" t="s">
        <v>173</v>
      </c>
      <c r="AU263" s="156" t="s">
        <v>83</v>
      </c>
      <c r="AV263" s="13" t="s">
        <v>172</v>
      </c>
      <c r="AW263" s="13" t="s">
        <v>30</v>
      </c>
      <c r="AX263" s="13" t="s">
        <v>81</v>
      </c>
      <c r="AY263" s="156" t="s">
        <v>166</v>
      </c>
    </row>
    <row r="264" spans="2:65" s="1" customFormat="1" ht="16.5" customHeight="1" x14ac:dyDescent="0.2">
      <c r="B264" s="31"/>
      <c r="C264" s="133" t="s">
        <v>245</v>
      </c>
      <c r="D264" s="133" t="s">
        <v>168</v>
      </c>
      <c r="E264" s="134" t="s">
        <v>311</v>
      </c>
      <c r="F264" s="135" t="s">
        <v>312</v>
      </c>
      <c r="G264" s="136" t="s">
        <v>252</v>
      </c>
      <c r="H264" s="137">
        <v>1284.1020000000001</v>
      </c>
      <c r="I264" s="138"/>
      <c r="J264" s="139">
        <f>ROUND(I264*H264,2)</f>
        <v>0</v>
      </c>
      <c r="K264" s="140"/>
      <c r="L264" s="31"/>
      <c r="M264" s="141" t="s">
        <v>1</v>
      </c>
      <c r="N264" s="142" t="s">
        <v>38</v>
      </c>
      <c r="P264" s="143">
        <f>O264*H264</f>
        <v>0</v>
      </c>
      <c r="Q264" s="143">
        <v>0</v>
      </c>
      <c r="R264" s="143">
        <f>Q264*H264</f>
        <v>0</v>
      </c>
      <c r="S264" s="143">
        <v>0</v>
      </c>
      <c r="T264" s="144">
        <f>S264*H264</f>
        <v>0</v>
      </c>
      <c r="AR264" s="145" t="s">
        <v>172</v>
      </c>
      <c r="AT264" s="145" t="s">
        <v>168</v>
      </c>
      <c r="AU264" s="145" t="s">
        <v>83</v>
      </c>
      <c r="AY264" s="16" t="s">
        <v>166</v>
      </c>
      <c r="BE264" s="146">
        <f>IF(N264="základní",J264,0)</f>
        <v>0</v>
      </c>
      <c r="BF264" s="146">
        <f>IF(N264="snížená",J264,0)</f>
        <v>0</v>
      </c>
      <c r="BG264" s="146">
        <f>IF(N264="zákl. přenesená",J264,0)</f>
        <v>0</v>
      </c>
      <c r="BH264" s="146">
        <f>IF(N264="sníž. přenesená",J264,0)</f>
        <v>0</v>
      </c>
      <c r="BI264" s="146">
        <f>IF(N264="nulová",J264,0)</f>
        <v>0</v>
      </c>
      <c r="BJ264" s="16" t="s">
        <v>81</v>
      </c>
      <c r="BK264" s="146">
        <f>ROUND(I264*H264,2)</f>
        <v>0</v>
      </c>
      <c r="BL264" s="16" t="s">
        <v>172</v>
      </c>
      <c r="BM264" s="145" t="s">
        <v>253</v>
      </c>
    </row>
    <row r="265" spans="2:65" s="12" customFormat="1" ht="22.5" x14ac:dyDescent="0.2">
      <c r="B265" s="147"/>
      <c r="D265" s="148" t="s">
        <v>173</v>
      </c>
      <c r="E265" s="149" t="s">
        <v>1</v>
      </c>
      <c r="F265" s="150" t="s">
        <v>1404</v>
      </c>
      <c r="H265" s="151">
        <v>542.649</v>
      </c>
      <c r="I265" s="152"/>
      <c r="L265" s="147"/>
      <c r="M265" s="153"/>
      <c r="T265" s="154"/>
      <c r="AT265" s="149" t="s">
        <v>173</v>
      </c>
      <c r="AU265" s="149" t="s">
        <v>83</v>
      </c>
      <c r="AV265" s="12" t="s">
        <v>83</v>
      </c>
      <c r="AW265" s="12" t="s">
        <v>30</v>
      </c>
      <c r="AX265" s="12" t="s">
        <v>73</v>
      </c>
      <c r="AY265" s="149" t="s">
        <v>166</v>
      </c>
    </row>
    <row r="266" spans="2:65" s="12" customFormat="1" x14ac:dyDescent="0.2">
      <c r="B266" s="147"/>
      <c r="D266" s="148" t="s">
        <v>173</v>
      </c>
      <c r="E266" s="149" t="s">
        <v>1</v>
      </c>
      <c r="F266" s="150" t="s">
        <v>1405</v>
      </c>
      <c r="H266" s="151">
        <v>547.75699999999995</v>
      </c>
      <c r="I266" s="152"/>
      <c r="L266" s="147"/>
      <c r="M266" s="153"/>
      <c r="T266" s="154"/>
      <c r="AT266" s="149" t="s">
        <v>173</v>
      </c>
      <c r="AU266" s="149" t="s">
        <v>83</v>
      </c>
      <c r="AV266" s="12" t="s">
        <v>83</v>
      </c>
      <c r="AW266" s="12" t="s">
        <v>30</v>
      </c>
      <c r="AX266" s="12" t="s">
        <v>73</v>
      </c>
      <c r="AY266" s="149" t="s">
        <v>166</v>
      </c>
    </row>
    <row r="267" spans="2:65" s="12" customFormat="1" x14ac:dyDescent="0.2">
      <c r="B267" s="147"/>
      <c r="D267" s="148" t="s">
        <v>173</v>
      </c>
      <c r="E267" s="149" t="s">
        <v>1</v>
      </c>
      <c r="F267" s="150" t="s">
        <v>1406</v>
      </c>
      <c r="H267" s="151">
        <v>248.262</v>
      </c>
      <c r="I267" s="152"/>
      <c r="L267" s="147"/>
      <c r="M267" s="153"/>
      <c r="T267" s="154"/>
      <c r="AT267" s="149" t="s">
        <v>173</v>
      </c>
      <c r="AU267" s="149" t="s">
        <v>83</v>
      </c>
      <c r="AV267" s="12" t="s">
        <v>83</v>
      </c>
      <c r="AW267" s="12" t="s">
        <v>30</v>
      </c>
      <c r="AX267" s="12" t="s">
        <v>73</v>
      </c>
      <c r="AY267" s="149" t="s">
        <v>166</v>
      </c>
    </row>
    <row r="268" spans="2:65" s="12" customFormat="1" x14ac:dyDescent="0.2">
      <c r="B268" s="147"/>
      <c r="D268" s="148" t="s">
        <v>173</v>
      </c>
      <c r="E268" s="149" t="s">
        <v>1</v>
      </c>
      <c r="F268" s="150" t="s">
        <v>1407</v>
      </c>
      <c r="H268" s="151">
        <v>215.35499999999999</v>
      </c>
      <c r="I268" s="152"/>
      <c r="L268" s="147"/>
      <c r="M268" s="153"/>
      <c r="T268" s="154"/>
      <c r="AT268" s="149" t="s">
        <v>173</v>
      </c>
      <c r="AU268" s="149" t="s">
        <v>83</v>
      </c>
      <c r="AV268" s="12" t="s">
        <v>83</v>
      </c>
      <c r="AW268" s="12" t="s">
        <v>30</v>
      </c>
      <c r="AX268" s="12" t="s">
        <v>73</v>
      </c>
      <c r="AY268" s="149" t="s">
        <v>166</v>
      </c>
    </row>
    <row r="269" spans="2:65" s="12" customFormat="1" x14ac:dyDescent="0.2">
      <c r="B269" s="147"/>
      <c r="D269" s="148" t="s">
        <v>173</v>
      </c>
      <c r="E269" s="149" t="s">
        <v>1</v>
      </c>
      <c r="F269" s="150" t="s">
        <v>1223</v>
      </c>
      <c r="H269" s="151">
        <v>-30.24</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1370</v>
      </c>
      <c r="H270" s="151">
        <v>-3.3</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1224</v>
      </c>
      <c r="H271" s="151">
        <v>-4.32</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1225</v>
      </c>
      <c r="H272" s="151">
        <v>-1.62</v>
      </c>
      <c r="I272" s="152"/>
      <c r="L272" s="147"/>
      <c r="M272" s="153"/>
      <c r="T272" s="154"/>
      <c r="AT272" s="149" t="s">
        <v>173</v>
      </c>
      <c r="AU272" s="149" t="s">
        <v>83</v>
      </c>
      <c r="AV272" s="12" t="s">
        <v>83</v>
      </c>
      <c r="AW272" s="12" t="s">
        <v>30</v>
      </c>
      <c r="AX272" s="12" t="s">
        <v>73</v>
      </c>
      <c r="AY272" s="149" t="s">
        <v>166</v>
      </c>
    </row>
    <row r="273" spans="2:51" s="12" customFormat="1" x14ac:dyDescent="0.2">
      <c r="B273" s="147"/>
      <c r="D273" s="148" t="s">
        <v>173</v>
      </c>
      <c r="E273" s="149" t="s">
        <v>1</v>
      </c>
      <c r="F273" s="150" t="s">
        <v>1408</v>
      </c>
      <c r="H273" s="151">
        <v>-3.24</v>
      </c>
      <c r="I273" s="152"/>
      <c r="L273" s="147"/>
      <c r="M273" s="153"/>
      <c r="T273" s="154"/>
      <c r="AT273" s="149" t="s">
        <v>173</v>
      </c>
      <c r="AU273" s="149" t="s">
        <v>83</v>
      </c>
      <c r="AV273" s="12" t="s">
        <v>83</v>
      </c>
      <c r="AW273" s="12" t="s">
        <v>30</v>
      </c>
      <c r="AX273" s="12" t="s">
        <v>73</v>
      </c>
      <c r="AY273" s="149" t="s">
        <v>166</v>
      </c>
    </row>
    <row r="274" spans="2:51" s="12" customFormat="1" x14ac:dyDescent="0.2">
      <c r="B274" s="147"/>
      <c r="D274" s="148" t="s">
        <v>173</v>
      </c>
      <c r="E274" s="149" t="s">
        <v>1</v>
      </c>
      <c r="F274" s="150" t="s">
        <v>1409</v>
      </c>
      <c r="H274" s="151">
        <v>-4.32</v>
      </c>
      <c r="I274" s="152"/>
      <c r="L274" s="147"/>
      <c r="M274" s="153"/>
      <c r="T274" s="154"/>
      <c r="AT274" s="149" t="s">
        <v>173</v>
      </c>
      <c r="AU274" s="149" t="s">
        <v>83</v>
      </c>
      <c r="AV274" s="12" t="s">
        <v>83</v>
      </c>
      <c r="AW274" s="12" t="s">
        <v>30</v>
      </c>
      <c r="AX274" s="12" t="s">
        <v>73</v>
      </c>
      <c r="AY274" s="149" t="s">
        <v>166</v>
      </c>
    </row>
    <row r="275" spans="2:51" s="12" customFormat="1" x14ac:dyDescent="0.2">
      <c r="B275" s="147"/>
      <c r="D275" s="148" t="s">
        <v>173</v>
      </c>
      <c r="E275" s="149" t="s">
        <v>1</v>
      </c>
      <c r="F275" s="150" t="s">
        <v>1410</v>
      </c>
      <c r="H275" s="151">
        <v>-6.48</v>
      </c>
      <c r="I275" s="152"/>
      <c r="L275" s="147"/>
      <c r="M275" s="153"/>
      <c r="T275" s="154"/>
      <c r="AT275" s="149" t="s">
        <v>173</v>
      </c>
      <c r="AU275" s="149" t="s">
        <v>83</v>
      </c>
      <c r="AV275" s="12" t="s">
        <v>83</v>
      </c>
      <c r="AW275" s="12" t="s">
        <v>30</v>
      </c>
      <c r="AX275" s="12" t="s">
        <v>73</v>
      </c>
      <c r="AY275" s="149" t="s">
        <v>166</v>
      </c>
    </row>
    <row r="276" spans="2:51" s="12" customFormat="1" x14ac:dyDescent="0.2">
      <c r="B276" s="147"/>
      <c r="D276" s="148" t="s">
        <v>173</v>
      </c>
      <c r="E276" s="149" t="s">
        <v>1</v>
      </c>
      <c r="F276" s="150" t="s">
        <v>1411</v>
      </c>
      <c r="H276" s="151">
        <v>-5.58</v>
      </c>
      <c r="I276" s="152"/>
      <c r="L276" s="147"/>
      <c r="M276" s="153"/>
      <c r="T276" s="154"/>
      <c r="AT276" s="149" t="s">
        <v>173</v>
      </c>
      <c r="AU276" s="149" t="s">
        <v>83</v>
      </c>
      <c r="AV276" s="12" t="s">
        <v>83</v>
      </c>
      <c r="AW276" s="12" t="s">
        <v>30</v>
      </c>
      <c r="AX276" s="12" t="s">
        <v>73</v>
      </c>
      <c r="AY276" s="149" t="s">
        <v>166</v>
      </c>
    </row>
    <row r="277" spans="2:51" s="12" customFormat="1" x14ac:dyDescent="0.2">
      <c r="B277" s="147"/>
      <c r="D277" s="148" t="s">
        <v>173</v>
      </c>
      <c r="E277" s="149" t="s">
        <v>1</v>
      </c>
      <c r="F277" s="150" t="s">
        <v>1412</v>
      </c>
      <c r="H277" s="151">
        <v>6.3</v>
      </c>
      <c r="I277" s="152"/>
      <c r="L277" s="147"/>
      <c r="M277" s="153"/>
      <c r="T277" s="154"/>
      <c r="AT277" s="149" t="s">
        <v>173</v>
      </c>
      <c r="AU277" s="149" t="s">
        <v>83</v>
      </c>
      <c r="AV277" s="12" t="s">
        <v>83</v>
      </c>
      <c r="AW277" s="12" t="s">
        <v>30</v>
      </c>
      <c r="AX277" s="12" t="s">
        <v>73</v>
      </c>
      <c r="AY277" s="149" t="s">
        <v>166</v>
      </c>
    </row>
    <row r="278" spans="2:51" s="12" customFormat="1" x14ac:dyDescent="0.2">
      <c r="B278" s="147"/>
      <c r="D278" s="148" t="s">
        <v>173</v>
      </c>
      <c r="E278" s="149" t="s">
        <v>1</v>
      </c>
      <c r="F278" s="150" t="s">
        <v>1413</v>
      </c>
      <c r="H278" s="151">
        <v>1.44</v>
      </c>
      <c r="I278" s="152"/>
      <c r="L278" s="147"/>
      <c r="M278" s="153"/>
      <c r="T278" s="154"/>
      <c r="AT278" s="149" t="s">
        <v>173</v>
      </c>
      <c r="AU278" s="149" t="s">
        <v>83</v>
      </c>
      <c r="AV278" s="12" t="s">
        <v>83</v>
      </c>
      <c r="AW278" s="12" t="s">
        <v>30</v>
      </c>
      <c r="AX278" s="12" t="s">
        <v>73</v>
      </c>
      <c r="AY278" s="149" t="s">
        <v>166</v>
      </c>
    </row>
    <row r="279" spans="2:51" s="12" customFormat="1" x14ac:dyDescent="0.2">
      <c r="B279" s="147"/>
      <c r="D279" s="148" t="s">
        <v>173</v>
      </c>
      <c r="E279" s="149" t="s">
        <v>1</v>
      </c>
      <c r="F279" s="150" t="s">
        <v>1414</v>
      </c>
      <c r="H279" s="151">
        <v>0.81</v>
      </c>
      <c r="I279" s="152"/>
      <c r="L279" s="147"/>
      <c r="M279" s="153"/>
      <c r="T279" s="154"/>
      <c r="AT279" s="149" t="s">
        <v>173</v>
      </c>
      <c r="AU279" s="149" t="s">
        <v>83</v>
      </c>
      <c r="AV279" s="12" t="s">
        <v>83</v>
      </c>
      <c r="AW279" s="12" t="s">
        <v>30</v>
      </c>
      <c r="AX279" s="12" t="s">
        <v>73</v>
      </c>
      <c r="AY279" s="149" t="s">
        <v>166</v>
      </c>
    </row>
    <row r="280" spans="2:51" s="12" customFormat="1" x14ac:dyDescent="0.2">
      <c r="B280" s="147"/>
      <c r="D280" s="148" t="s">
        <v>173</v>
      </c>
      <c r="E280" s="149" t="s">
        <v>1</v>
      </c>
      <c r="F280" s="150" t="s">
        <v>1415</v>
      </c>
      <c r="H280" s="151">
        <v>0.81</v>
      </c>
      <c r="I280" s="152"/>
      <c r="L280" s="147"/>
      <c r="M280" s="153"/>
      <c r="T280" s="154"/>
      <c r="AT280" s="149" t="s">
        <v>173</v>
      </c>
      <c r="AU280" s="149" t="s">
        <v>83</v>
      </c>
      <c r="AV280" s="12" t="s">
        <v>83</v>
      </c>
      <c r="AW280" s="12" t="s">
        <v>30</v>
      </c>
      <c r="AX280" s="12" t="s">
        <v>73</v>
      </c>
      <c r="AY280" s="149" t="s">
        <v>166</v>
      </c>
    </row>
    <row r="281" spans="2:51" s="12" customFormat="1" x14ac:dyDescent="0.2">
      <c r="B281" s="147"/>
      <c r="D281" s="148" t="s">
        <v>173</v>
      </c>
      <c r="E281" s="149" t="s">
        <v>1</v>
      </c>
      <c r="F281" s="150" t="s">
        <v>1416</v>
      </c>
      <c r="H281" s="151">
        <v>0.99</v>
      </c>
      <c r="I281" s="152"/>
      <c r="L281" s="147"/>
      <c r="M281" s="153"/>
      <c r="T281" s="154"/>
      <c r="AT281" s="149" t="s">
        <v>173</v>
      </c>
      <c r="AU281" s="149" t="s">
        <v>83</v>
      </c>
      <c r="AV281" s="12" t="s">
        <v>83</v>
      </c>
      <c r="AW281" s="12" t="s">
        <v>30</v>
      </c>
      <c r="AX281" s="12" t="s">
        <v>73</v>
      </c>
      <c r="AY281" s="149" t="s">
        <v>166</v>
      </c>
    </row>
    <row r="282" spans="2:51" s="12" customFormat="1" x14ac:dyDescent="0.2">
      <c r="B282" s="147"/>
      <c r="D282" s="148" t="s">
        <v>173</v>
      </c>
      <c r="E282" s="149" t="s">
        <v>1</v>
      </c>
      <c r="F282" s="150" t="s">
        <v>1417</v>
      </c>
      <c r="H282" s="151">
        <v>1.62</v>
      </c>
      <c r="I282" s="152"/>
      <c r="L282" s="147"/>
      <c r="M282" s="153"/>
      <c r="T282" s="154"/>
      <c r="AT282" s="149" t="s">
        <v>173</v>
      </c>
      <c r="AU282" s="149" t="s">
        <v>83</v>
      </c>
      <c r="AV282" s="12" t="s">
        <v>83</v>
      </c>
      <c r="AW282" s="12" t="s">
        <v>30</v>
      </c>
      <c r="AX282" s="12" t="s">
        <v>73</v>
      </c>
      <c r="AY282" s="149" t="s">
        <v>166</v>
      </c>
    </row>
    <row r="283" spans="2:51" s="12" customFormat="1" x14ac:dyDescent="0.2">
      <c r="B283" s="147"/>
      <c r="D283" s="148" t="s">
        <v>173</v>
      </c>
      <c r="E283" s="149" t="s">
        <v>1</v>
      </c>
      <c r="F283" s="150" t="s">
        <v>1418</v>
      </c>
      <c r="H283" s="151">
        <v>1.0049999999999999</v>
      </c>
      <c r="I283" s="152"/>
      <c r="L283" s="147"/>
      <c r="M283" s="153"/>
      <c r="T283" s="154"/>
      <c r="AT283" s="149" t="s">
        <v>173</v>
      </c>
      <c r="AU283" s="149" t="s">
        <v>83</v>
      </c>
      <c r="AV283" s="12" t="s">
        <v>83</v>
      </c>
      <c r="AW283" s="12" t="s">
        <v>30</v>
      </c>
      <c r="AX283" s="12" t="s">
        <v>73</v>
      </c>
      <c r="AY283" s="149" t="s">
        <v>166</v>
      </c>
    </row>
    <row r="284" spans="2:51" s="12" customFormat="1" x14ac:dyDescent="0.2">
      <c r="B284" s="147"/>
      <c r="D284" s="148" t="s">
        <v>173</v>
      </c>
      <c r="E284" s="149" t="s">
        <v>1</v>
      </c>
      <c r="F284" s="150" t="s">
        <v>1419</v>
      </c>
      <c r="H284" s="151">
        <v>-2.9550000000000001</v>
      </c>
      <c r="I284" s="152"/>
      <c r="L284" s="147"/>
      <c r="M284" s="153"/>
      <c r="T284" s="154"/>
      <c r="AT284" s="149" t="s">
        <v>173</v>
      </c>
      <c r="AU284" s="149" t="s">
        <v>83</v>
      </c>
      <c r="AV284" s="12" t="s">
        <v>83</v>
      </c>
      <c r="AW284" s="12" t="s">
        <v>30</v>
      </c>
      <c r="AX284" s="12" t="s">
        <v>73</v>
      </c>
      <c r="AY284" s="149" t="s">
        <v>166</v>
      </c>
    </row>
    <row r="285" spans="2:51" s="12" customFormat="1" x14ac:dyDescent="0.2">
      <c r="B285" s="147"/>
      <c r="D285" s="148" t="s">
        <v>173</v>
      </c>
      <c r="E285" s="149" t="s">
        <v>1</v>
      </c>
      <c r="F285" s="150" t="s">
        <v>1420</v>
      </c>
      <c r="H285" s="151">
        <v>-22.064</v>
      </c>
      <c r="I285" s="152"/>
      <c r="L285" s="147"/>
      <c r="M285" s="153"/>
      <c r="T285" s="154"/>
      <c r="AT285" s="149" t="s">
        <v>173</v>
      </c>
      <c r="AU285" s="149" t="s">
        <v>83</v>
      </c>
      <c r="AV285" s="12" t="s">
        <v>83</v>
      </c>
      <c r="AW285" s="12" t="s">
        <v>30</v>
      </c>
      <c r="AX285" s="12" t="s">
        <v>73</v>
      </c>
      <c r="AY285" s="149" t="s">
        <v>166</v>
      </c>
    </row>
    <row r="286" spans="2:51" s="12" customFormat="1" x14ac:dyDescent="0.2">
      <c r="B286" s="147"/>
      <c r="D286" s="148" t="s">
        <v>173</v>
      </c>
      <c r="E286" s="149" t="s">
        <v>1</v>
      </c>
      <c r="F286" s="150" t="s">
        <v>1238</v>
      </c>
      <c r="H286" s="151">
        <v>-28.367999999999999</v>
      </c>
      <c r="I286" s="152"/>
      <c r="L286" s="147"/>
      <c r="M286" s="153"/>
      <c r="T286" s="154"/>
      <c r="AT286" s="149" t="s">
        <v>173</v>
      </c>
      <c r="AU286" s="149" t="s">
        <v>83</v>
      </c>
      <c r="AV286" s="12" t="s">
        <v>83</v>
      </c>
      <c r="AW286" s="12" t="s">
        <v>30</v>
      </c>
      <c r="AX286" s="12" t="s">
        <v>73</v>
      </c>
      <c r="AY286" s="149" t="s">
        <v>166</v>
      </c>
    </row>
    <row r="287" spans="2:51" s="12" customFormat="1" x14ac:dyDescent="0.2">
      <c r="B287" s="147"/>
      <c r="D287" s="148" t="s">
        <v>173</v>
      </c>
      <c r="E287" s="149" t="s">
        <v>1</v>
      </c>
      <c r="F287" s="150" t="s">
        <v>1421</v>
      </c>
      <c r="H287" s="151">
        <v>-21.276</v>
      </c>
      <c r="I287" s="152"/>
      <c r="L287" s="147"/>
      <c r="M287" s="153"/>
      <c r="T287" s="154"/>
      <c r="AT287" s="149" t="s">
        <v>173</v>
      </c>
      <c r="AU287" s="149" t="s">
        <v>83</v>
      </c>
      <c r="AV287" s="12" t="s">
        <v>83</v>
      </c>
      <c r="AW287" s="12" t="s">
        <v>30</v>
      </c>
      <c r="AX287" s="12" t="s">
        <v>73</v>
      </c>
      <c r="AY287" s="149" t="s">
        <v>166</v>
      </c>
    </row>
    <row r="288" spans="2:51" s="12" customFormat="1" x14ac:dyDescent="0.2">
      <c r="B288" s="147"/>
      <c r="D288" s="148" t="s">
        <v>173</v>
      </c>
      <c r="E288" s="149" t="s">
        <v>1</v>
      </c>
      <c r="F288" s="150" t="s">
        <v>1422</v>
      </c>
      <c r="H288" s="151">
        <v>-21.67</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1423</v>
      </c>
      <c r="H289" s="151">
        <v>-4.7279999999999998</v>
      </c>
      <c r="I289" s="152"/>
      <c r="L289" s="147"/>
      <c r="M289" s="153"/>
      <c r="T289" s="154"/>
      <c r="AT289" s="149" t="s">
        <v>173</v>
      </c>
      <c r="AU289" s="149" t="s">
        <v>83</v>
      </c>
      <c r="AV289" s="12" t="s">
        <v>83</v>
      </c>
      <c r="AW289" s="12" t="s">
        <v>30</v>
      </c>
      <c r="AX289" s="12" t="s">
        <v>73</v>
      </c>
      <c r="AY289" s="149" t="s">
        <v>166</v>
      </c>
    </row>
    <row r="290" spans="2:65" s="12" customFormat="1" x14ac:dyDescent="0.2">
      <c r="B290" s="147"/>
      <c r="D290" s="148" t="s">
        <v>173</v>
      </c>
      <c r="E290" s="149" t="s">
        <v>1</v>
      </c>
      <c r="F290" s="150" t="s">
        <v>1424</v>
      </c>
      <c r="H290" s="151">
        <v>-10.56</v>
      </c>
      <c r="I290" s="152"/>
      <c r="L290" s="147"/>
      <c r="M290" s="153"/>
      <c r="T290" s="154"/>
      <c r="AT290" s="149" t="s">
        <v>173</v>
      </c>
      <c r="AU290" s="149" t="s">
        <v>83</v>
      </c>
      <c r="AV290" s="12" t="s">
        <v>83</v>
      </c>
      <c r="AW290" s="12" t="s">
        <v>30</v>
      </c>
      <c r="AX290" s="12" t="s">
        <v>73</v>
      </c>
      <c r="AY290" s="149" t="s">
        <v>166</v>
      </c>
    </row>
    <row r="291" spans="2:65" s="12" customFormat="1" x14ac:dyDescent="0.2">
      <c r="B291" s="147"/>
      <c r="D291" s="148" t="s">
        <v>173</v>
      </c>
      <c r="E291" s="149" t="s">
        <v>1</v>
      </c>
      <c r="F291" s="150" t="s">
        <v>1425</v>
      </c>
      <c r="H291" s="151">
        <v>-13.2</v>
      </c>
      <c r="I291" s="152"/>
      <c r="L291" s="147"/>
      <c r="M291" s="153"/>
      <c r="T291" s="154"/>
      <c r="AT291" s="149" t="s">
        <v>173</v>
      </c>
      <c r="AU291" s="149" t="s">
        <v>83</v>
      </c>
      <c r="AV291" s="12" t="s">
        <v>83</v>
      </c>
      <c r="AW291" s="12" t="s">
        <v>30</v>
      </c>
      <c r="AX291" s="12" t="s">
        <v>73</v>
      </c>
      <c r="AY291" s="149" t="s">
        <v>166</v>
      </c>
    </row>
    <row r="292" spans="2:65" s="12" customFormat="1" x14ac:dyDescent="0.2">
      <c r="B292" s="147"/>
      <c r="D292" s="148" t="s">
        <v>173</v>
      </c>
      <c r="E292" s="149" t="s">
        <v>1</v>
      </c>
      <c r="F292" s="150" t="s">
        <v>1032</v>
      </c>
      <c r="H292" s="151">
        <v>-15.84</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1030</v>
      </c>
      <c r="H293" s="151">
        <v>-3.9950000000000001</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453</v>
      </c>
      <c r="H294" s="151">
        <v>80</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1426</v>
      </c>
      <c r="H295" s="151">
        <v>-159.13999999999999</v>
      </c>
      <c r="I295" s="152"/>
      <c r="L295" s="147"/>
      <c r="M295" s="153"/>
      <c r="T295" s="154"/>
      <c r="AT295" s="149" t="s">
        <v>173</v>
      </c>
      <c r="AU295" s="149" t="s">
        <v>83</v>
      </c>
      <c r="AV295" s="12" t="s">
        <v>83</v>
      </c>
      <c r="AW295" s="12" t="s">
        <v>30</v>
      </c>
      <c r="AX295" s="12" t="s">
        <v>73</v>
      </c>
      <c r="AY295" s="149" t="s">
        <v>166</v>
      </c>
    </row>
    <row r="296" spans="2:65" s="13" customFormat="1" x14ac:dyDescent="0.2">
      <c r="B296" s="155"/>
      <c r="D296" s="148" t="s">
        <v>173</v>
      </c>
      <c r="E296" s="156" t="s">
        <v>1</v>
      </c>
      <c r="F296" s="157" t="s">
        <v>186</v>
      </c>
      <c r="H296" s="158">
        <v>1284.1020000000001</v>
      </c>
      <c r="I296" s="159"/>
      <c r="L296" s="155"/>
      <c r="M296" s="160"/>
      <c r="T296" s="161"/>
      <c r="AT296" s="156" t="s">
        <v>173</v>
      </c>
      <c r="AU296" s="156" t="s">
        <v>83</v>
      </c>
      <c r="AV296" s="13" t="s">
        <v>172</v>
      </c>
      <c r="AW296" s="13" t="s">
        <v>30</v>
      </c>
      <c r="AX296" s="13" t="s">
        <v>81</v>
      </c>
      <c r="AY296" s="156" t="s">
        <v>166</v>
      </c>
    </row>
    <row r="297" spans="2:65" s="1" customFormat="1" ht="24.2" customHeight="1" x14ac:dyDescent="0.2">
      <c r="B297" s="31"/>
      <c r="C297" s="133" t="s">
        <v>204</v>
      </c>
      <c r="D297" s="133" t="s">
        <v>168</v>
      </c>
      <c r="E297" s="134" t="s">
        <v>314</v>
      </c>
      <c r="F297" s="135" t="s">
        <v>315</v>
      </c>
      <c r="G297" s="136" t="s">
        <v>252</v>
      </c>
      <c r="H297" s="137">
        <v>1284.1020000000001</v>
      </c>
      <c r="I297" s="138"/>
      <c r="J297" s="139">
        <f>ROUND(I297*H297,2)</f>
        <v>0</v>
      </c>
      <c r="K297" s="140"/>
      <c r="L297" s="31"/>
      <c r="M297" s="141" t="s">
        <v>1</v>
      </c>
      <c r="N297" s="142" t="s">
        <v>38</v>
      </c>
      <c r="P297" s="143">
        <f>O297*H297</f>
        <v>0</v>
      </c>
      <c r="Q297" s="143">
        <v>0</v>
      </c>
      <c r="R297" s="143">
        <f>Q297*H297</f>
        <v>0</v>
      </c>
      <c r="S297" s="143">
        <v>0</v>
      </c>
      <c r="T297" s="144">
        <f>S297*H297</f>
        <v>0</v>
      </c>
      <c r="AR297" s="145" t="s">
        <v>172</v>
      </c>
      <c r="AT297" s="145" t="s">
        <v>168</v>
      </c>
      <c r="AU297" s="145" t="s">
        <v>83</v>
      </c>
      <c r="AY297" s="16" t="s">
        <v>166</v>
      </c>
      <c r="BE297" s="146">
        <f>IF(N297="základní",J297,0)</f>
        <v>0</v>
      </c>
      <c r="BF297" s="146">
        <f>IF(N297="snížená",J297,0)</f>
        <v>0</v>
      </c>
      <c r="BG297" s="146">
        <f>IF(N297="zákl. přenesená",J297,0)</f>
        <v>0</v>
      </c>
      <c r="BH297" s="146">
        <f>IF(N297="sníž. přenesená",J297,0)</f>
        <v>0</v>
      </c>
      <c r="BI297" s="146">
        <f>IF(N297="nulová",J297,0)</f>
        <v>0</v>
      </c>
      <c r="BJ297" s="16" t="s">
        <v>81</v>
      </c>
      <c r="BK297" s="146">
        <f>ROUND(I297*H297,2)</f>
        <v>0</v>
      </c>
      <c r="BL297" s="16" t="s">
        <v>172</v>
      </c>
      <c r="BM297" s="145" t="s">
        <v>269</v>
      </c>
    </row>
    <row r="298" spans="2:65" s="12" customFormat="1" ht="22.5" x14ac:dyDescent="0.2">
      <c r="B298" s="147"/>
      <c r="D298" s="148" t="s">
        <v>173</v>
      </c>
      <c r="E298" s="149" t="s">
        <v>1</v>
      </c>
      <c r="F298" s="150" t="s">
        <v>1404</v>
      </c>
      <c r="H298" s="151">
        <v>542.649</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1405</v>
      </c>
      <c r="H299" s="151">
        <v>547.75699999999995</v>
      </c>
      <c r="I299" s="152"/>
      <c r="L299" s="147"/>
      <c r="M299" s="153"/>
      <c r="T299" s="154"/>
      <c r="AT299" s="149" t="s">
        <v>173</v>
      </c>
      <c r="AU299" s="149" t="s">
        <v>83</v>
      </c>
      <c r="AV299" s="12" t="s">
        <v>83</v>
      </c>
      <c r="AW299" s="12" t="s">
        <v>30</v>
      </c>
      <c r="AX299" s="12" t="s">
        <v>73</v>
      </c>
      <c r="AY299" s="149" t="s">
        <v>166</v>
      </c>
    </row>
    <row r="300" spans="2:65" s="12" customFormat="1" x14ac:dyDescent="0.2">
      <c r="B300" s="147"/>
      <c r="D300" s="148" t="s">
        <v>173</v>
      </c>
      <c r="E300" s="149" t="s">
        <v>1</v>
      </c>
      <c r="F300" s="150" t="s">
        <v>1406</v>
      </c>
      <c r="H300" s="151">
        <v>248.262</v>
      </c>
      <c r="I300" s="152"/>
      <c r="L300" s="147"/>
      <c r="M300" s="153"/>
      <c r="T300" s="154"/>
      <c r="AT300" s="149" t="s">
        <v>173</v>
      </c>
      <c r="AU300" s="149" t="s">
        <v>83</v>
      </c>
      <c r="AV300" s="12" t="s">
        <v>83</v>
      </c>
      <c r="AW300" s="12" t="s">
        <v>30</v>
      </c>
      <c r="AX300" s="12" t="s">
        <v>73</v>
      </c>
      <c r="AY300" s="149" t="s">
        <v>166</v>
      </c>
    </row>
    <row r="301" spans="2:65" s="12" customFormat="1" x14ac:dyDescent="0.2">
      <c r="B301" s="147"/>
      <c r="D301" s="148" t="s">
        <v>173</v>
      </c>
      <c r="E301" s="149" t="s">
        <v>1</v>
      </c>
      <c r="F301" s="150" t="s">
        <v>1407</v>
      </c>
      <c r="H301" s="151">
        <v>215.35499999999999</v>
      </c>
      <c r="I301" s="152"/>
      <c r="L301" s="147"/>
      <c r="M301" s="153"/>
      <c r="T301" s="154"/>
      <c r="AT301" s="149" t="s">
        <v>173</v>
      </c>
      <c r="AU301" s="149" t="s">
        <v>83</v>
      </c>
      <c r="AV301" s="12" t="s">
        <v>83</v>
      </c>
      <c r="AW301" s="12" t="s">
        <v>30</v>
      </c>
      <c r="AX301" s="12" t="s">
        <v>73</v>
      </c>
      <c r="AY301" s="149" t="s">
        <v>166</v>
      </c>
    </row>
    <row r="302" spans="2:65" s="12" customFormat="1" x14ac:dyDescent="0.2">
      <c r="B302" s="147"/>
      <c r="D302" s="148" t="s">
        <v>173</v>
      </c>
      <c r="E302" s="149" t="s">
        <v>1</v>
      </c>
      <c r="F302" s="150" t="s">
        <v>1223</v>
      </c>
      <c r="H302" s="151">
        <v>-30.24</v>
      </c>
      <c r="I302" s="152"/>
      <c r="L302" s="147"/>
      <c r="M302" s="153"/>
      <c r="T302" s="154"/>
      <c r="AT302" s="149" t="s">
        <v>173</v>
      </c>
      <c r="AU302" s="149" t="s">
        <v>83</v>
      </c>
      <c r="AV302" s="12" t="s">
        <v>83</v>
      </c>
      <c r="AW302" s="12" t="s">
        <v>30</v>
      </c>
      <c r="AX302" s="12" t="s">
        <v>73</v>
      </c>
      <c r="AY302" s="149" t="s">
        <v>166</v>
      </c>
    </row>
    <row r="303" spans="2:65" s="12" customFormat="1" x14ac:dyDescent="0.2">
      <c r="B303" s="147"/>
      <c r="D303" s="148" t="s">
        <v>173</v>
      </c>
      <c r="E303" s="149" t="s">
        <v>1</v>
      </c>
      <c r="F303" s="150" t="s">
        <v>1370</v>
      </c>
      <c r="H303" s="151">
        <v>-3.3</v>
      </c>
      <c r="I303" s="152"/>
      <c r="L303" s="147"/>
      <c r="M303" s="153"/>
      <c r="T303" s="154"/>
      <c r="AT303" s="149" t="s">
        <v>173</v>
      </c>
      <c r="AU303" s="149" t="s">
        <v>83</v>
      </c>
      <c r="AV303" s="12" t="s">
        <v>83</v>
      </c>
      <c r="AW303" s="12" t="s">
        <v>30</v>
      </c>
      <c r="AX303" s="12" t="s">
        <v>73</v>
      </c>
      <c r="AY303" s="149" t="s">
        <v>166</v>
      </c>
    </row>
    <row r="304" spans="2:65" s="12" customFormat="1" x14ac:dyDescent="0.2">
      <c r="B304" s="147"/>
      <c r="D304" s="148" t="s">
        <v>173</v>
      </c>
      <c r="E304" s="149" t="s">
        <v>1</v>
      </c>
      <c r="F304" s="150" t="s">
        <v>1224</v>
      </c>
      <c r="H304" s="151">
        <v>-4.32</v>
      </c>
      <c r="I304" s="152"/>
      <c r="L304" s="147"/>
      <c r="M304" s="153"/>
      <c r="T304" s="154"/>
      <c r="AT304" s="149" t="s">
        <v>173</v>
      </c>
      <c r="AU304" s="149" t="s">
        <v>83</v>
      </c>
      <c r="AV304" s="12" t="s">
        <v>83</v>
      </c>
      <c r="AW304" s="12" t="s">
        <v>30</v>
      </c>
      <c r="AX304" s="12" t="s">
        <v>73</v>
      </c>
      <c r="AY304" s="149" t="s">
        <v>166</v>
      </c>
    </row>
    <row r="305" spans="2:51" s="12" customFormat="1" x14ac:dyDescent="0.2">
      <c r="B305" s="147"/>
      <c r="D305" s="148" t="s">
        <v>173</v>
      </c>
      <c r="E305" s="149" t="s">
        <v>1</v>
      </c>
      <c r="F305" s="150" t="s">
        <v>1225</v>
      </c>
      <c r="H305" s="151">
        <v>-1.62</v>
      </c>
      <c r="I305" s="152"/>
      <c r="L305" s="147"/>
      <c r="M305" s="153"/>
      <c r="T305" s="154"/>
      <c r="AT305" s="149" t="s">
        <v>173</v>
      </c>
      <c r="AU305" s="149" t="s">
        <v>83</v>
      </c>
      <c r="AV305" s="12" t="s">
        <v>83</v>
      </c>
      <c r="AW305" s="12" t="s">
        <v>30</v>
      </c>
      <c r="AX305" s="12" t="s">
        <v>73</v>
      </c>
      <c r="AY305" s="149" t="s">
        <v>166</v>
      </c>
    </row>
    <row r="306" spans="2:51" s="12" customFormat="1" x14ac:dyDescent="0.2">
      <c r="B306" s="147"/>
      <c r="D306" s="148" t="s">
        <v>173</v>
      </c>
      <c r="E306" s="149" t="s">
        <v>1</v>
      </c>
      <c r="F306" s="150" t="s">
        <v>1408</v>
      </c>
      <c r="H306" s="151">
        <v>-3.24</v>
      </c>
      <c r="I306" s="152"/>
      <c r="L306" s="147"/>
      <c r="M306" s="153"/>
      <c r="T306" s="154"/>
      <c r="AT306" s="149" t="s">
        <v>173</v>
      </c>
      <c r="AU306" s="149" t="s">
        <v>83</v>
      </c>
      <c r="AV306" s="12" t="s">
        <v>83</v>
      </c>
      <c r="AW306" s="12" t="s">
        <v>30</v>
      </c>
      <c r="AX306" s="12" t="s">
        <v>73</v>
      </c>
      <c r="AY306" s="149" t="s">
        <v>166</v>
      </c>
    </row>
    <row r="307" spans="2:51" s="12" customFormat="1" x14ac:dyDescent="0.2">
      <c r="B307" s="147"/>
      <c r="D307" s="148" t="s">
        <v>173</v>
      </c>
      <c r="E307" s="149" t="s">
        <v>1</v>
      </c>
      <c r="F307" s="150" t="s">
        <v>1409</v>
      </c>
      <c r="H307" s="151">
        <v>-4.32</v>
      </c>
      <c r="I307" s="152"/>
      <c r="L307" s="147"/>
      <c r="M307" s="153"/>
      <c r="T307" s="154"/>
      <c r="AT307" s="149" t="s">
        <v>173</v>
      </c>
      <c r="AU307" s="149" t="s">
        <v>83</v>
      </c>
      <c r="AV307" s="12" t="s">
        <v>83</v>
      </c>
      <c r="AW307" s="12" t="s">
        <v>30</v>
      </c>
      <c r="AX307" s="12" t="s">
        <v>73</v>
      </c>
      <c r="AY307" s="149" t="s">
        <v>166</v>
      </c>
    </row>
    <row r="308" spans="2:51" s="12" customFormat="1" x14ac:dyDescent="0.2">
      <c r="B308" s="147"/>
      <c r="D308" s="148" t="s">
        <v>173</v>
      </c>
      <c r="E308" s="149" t="s">
        <v>1</v>
      </c>
      <c r="F308" s="150" t="s">
        <v>1410</v>
      </c>
      <c r="H308" s="151">
        <v>-6.48</v>
      </c>
      <c r="I308" s="152"/>
      <c r="L308" s="147"/>
      <c r="M308" s="153"/>
      <c r="T308" s="154"/>
      <c r="AT308" s="149" t="s">
        <v>173</v>
      </c>
      <c r="AU308" s="149" t="s">
        <v>83</v>
      </c>
      <c r="AV308" s="12" t="s">
        <v>83</v>
      </c>
      <c r="AW308" s="12" t="s">
        <v>30</v>
      </c>
      <c r="AX308" s="12" t="s">
        <v>73</v>
      </c>
      <c r="AY308" s="149" t="s">
        <v>166</v>
      </c>
    </row>
    <row r="309" spans="2:51" s="12" customFormat="1" x14ac:dyDescent="0.2">
      <c r="B309" s="147"/>
      <c r="D309" s="148" t="s">
        <v>173</v>
      </c>
      <c r="E309" s="149" t="s">
        <v>1</v>
      </c>
      <c r="F309" s="150" t="s">
        <v>1411</v>
      </c>
      <c r="H309" s="151">
        <v>-5.58</v>
      </c>
      <c r="I309" s="152"/>
      <c r="L309" s="147"/>
      <c r="M309" s="153"/>
      <c r="T309" s="154"/>
      <c r="AT309" s="149" t="s">
        <v>173</v>
      </c>
      <c r="AU309" s="149" t="s">
        <v>83</v>
      </c>
      <c r="AV309" s="12" t="s">
        <v>83</v>
      </c>
      <c r="AW309" s="12" t="s">
        <v>30</v>
      </c>
      <c r="AX309" s="12" t="s">
        <v>73</v>
      </c>
      <c r="AY309" s="149" t="s">
        <v>166</v>
      </c>
    </row>
    <row r="310" spans="2:51" s="12" customFormat="1" x14ac:dyDescent="0.2">
      <c r="B310" s="147"/>
      <c r="D310" s="148" t="s">
        <v>173</v>
      </c>
      <c r="E310" s="149" t="s">
        <v>1</v>
      </c>
      <c r="F310" s="150" t="s">
        <v>1412</v>
      </c>
      <c r="H310" s="151">
        <v>6.3</v>
      </c>
      <c r="I310" s="152"/>
      <c r="L310" s="147"/>
      <c r="M310" s="153"/>
      <c r="T310" s="154"/>
      <c r="AT310" s="149" t="s">
        <v>173</v>
      </c>
      <c r="AU310" s="149" t="s">
        <v>83</v>
      </c>
      <c r="AV310" s="12" t="s">
        <v>83</v>
      </c>
      <c r="AW310" s="12" t="s">
        <v>30</v>
      </c>
      <c r="AX310" s="12" t="s">
        <v>73</v>
      </c>
      <c r="AY310" s="149" t="s">
        <v>166</v>
      </c>
    </row>
    <row r="311" spans="2:51" s="12" customFormat="1" x14ac:dyDescent="0.2">
      <c r="B311" s="147"/>
      <c r="D311" s="148" t="s">
        <v>173</v>
      </c>
      <c r="E311" s="149" t="s">
        <v>1</v>
      </c>
      <c r="F311" s="150" t="s">
        <v>1413</v>
      </c>
      <c r="H311" s="151">
        <v>1.44</v>
      </c>
      <c r="I311" s="152"/>
      <c r="L311" s="147"/>
      <c r="M311" s="153"/>
      <c r="T311" s="154"/>
      <c r="AT311" s="149" t="s">
        <v>173</v>
      </c>
      <c r="AU311" s="149" t="s">
        <v>83</v>
      </c>
      <c r="AV311" s="12" t="s">
        <v>83</v>
      </c>
      <c r="AW311" s="12" t="s">
        <v>30</v>
      </c>
      <c r="AX311" s="12" t="s">
        <v>73</v>
      </c>
      <c r="AY311" s="149" t="s">
        <v>166</v>
      </c>
    </row>
    <row r="312" spans="2:51" s="12" customFormat="1" x14ac:dyDescent="0.2">
      <c r="B312" s="147"/>
      <c r="D312" s="148" t="s">
        <v>173</v>
      </c>
      <c r="E312" s="149" t="s">
        <v>1</v>
      </c>
      <c r="F312" s="150" t="s">
        <v>1414</v>
      </c>
      <c r="H312" s="151">
        <v>0.81</v>
      </c>
      <c r="I312" s="152"/>
      <c r="L312" s="147"/>
      <c r="M312" s="153"/>
      <c r="T312" s="154"/>
      <c r="AT312" s="149" t="s">
        <v>173</v>
      </c>
      <c r="AU312" s="149" t="s">
        <v>83</v>
      </c>
      <c r="AV312" s="12" t="s">
        <v>83</v>
      </c>
      <c r="AW312" s="12" t="s">
        <v>30</v>
      </c>
      <c r="AX312" s="12" t="s">
        <v>73</v>
      </c>
      <c r="AY312" s="149" t="s">
        <v>166</v>
      </c>
    </row>
    <row r="313" spans="2:51" s="12" customFormat="1" x14ac:dyDescent="0.2">
      <c r="B313" s="147"/>
      <c r="D313" s="148" t="s">
        <v>173</v>
      </c>
      <c r="E313" s="149" t="s">
        <v>1</v>
      </c>
      <c r="F313" s="150" t="s">
        <v>1415</v>
      </c>
      <c r="H313" s="151">
        <v>0.81</v>
      </c>
      <c r="I313" s="152"/>
      <c r="L313" s="147"/>
      <c r="M313" s="153"/>
      <c r="T313" s="154"/>
      <c r="AT313" s="149" t="s">
        <v>173</v>
      </c>
      <c r="AU313" s="149" t="s">
        <v>83</v>
      </c>
      <c r="AV313" s="12" t="s">
        <v>83</v>
      </c>
      <c r="AW313" s="12" t="s">
        <v>30</v>
      </c>
      <c r="AX313" s="12" t="s">
        <v>73</v>
      </c>
      <c r="AY313" s="149" t="s">
        <v>166</v>
      </c>
    </row>
    <row r="314" spans="2:51" s="12" customFormat="1" x14ac:dyDescent="0.2">
      <c r="B314" s="147"/>
      <c r="D314" s="148" t="s">
        <v>173</v>
      </c>
      <c r="E314" s="149" t="s">
        <v>1</v>
      </c>
      <c r="F314" s="150" t="s">
        <v>1416</v>
      </c>
      <c r="H314" s="151">
        <v>0.99</v>
      </c>
      <c r="I314" s="152"/>
      <c r="L314" s="147"/>
      <c r="M314" s="153"/>
      <c r="T314" s="154"/>
      <c r="AT314" s="149" t="s">
        <v>173</v>
      </c>
      <c r="AU314" s="149" t="s">
        <v>83</v>
      </c>
      <c r="AV314" s="12" t="s">
        <v>83</v>
      </c>
      <c r="AW314" s="12" t="s">
        <v>30</v>
      </c>
      <c r="AX314" s="12" t="s">
        <v>73</v>
      </c>
      <c r="AY314" s="149" t="s">
        <v>166</v>
      </c>
    </row>
    <row r="315" spans="2:51" s="12" customFormat="1" x14ac:dyDescent="0.2">
      <c r="B315" s="147"/>
      <c r="D315" s="148" t="s">
        <v>173</v>
      </c>
      <c r="E315" s="149" t="s">
        <v>1</v>
      </c>
      <c r="F315" s="150" t="s">
        <v>1417</v>
      </c>
      <c r="H315" s="151">
        <v>1.62</v>
      </c>
      <c r="I315" s="152"/>
      <c r="L315" s="147"/>
      <c r="M315" s="153"/>
      <c r="T315" s="154"/>
      <c r="AT315" s="149" t="s">
        <v>173</v>
      </c>
      <c r="AU315" s="149" t="s">
        <v>83</v>
      </c>
      <c r="AV315" s="12" t="s">
        <v>83</v>
      </c>
      <c r="AW315" s="12" t="s">
        <v>30</v>
      </c>
      <c r="AX315" s="12" t="s">
        <v>73</v>
      </c>
      <c r="AY315" s="149" t="s">
        <v>166</v>
      </c>
    </row>
    <row r="316" spans="2:51" s="12" customFormat="1" x14ac:dyDescent="0.2">
      <c r="B316" s="147"/>
      <c r="D316" s="148" t="s">
        <v>173</v>
      </c>
      <c r="E316" s="149" t="s">
        <v>1</v>
      </c>
      <c r="F316" s="150" t="s">
        <v>1418</v>
      </c>
      <c r="H316" s="151">
        <v>1.0049999999999999</v>
      </c>
      <c r="I316" s="152"/>
      <c r="L316" s="147"/>
      <c r="M316" s="153"/>
      <c r="T316" s="154"/>
      <c r="AT316" s="149" t="s">
        <v>173</v>
      </c>
      <c r="AU316" s="149" t="s">
        <v>83</v>
      </c>
      <c r="AV316" s="12" t="s">
        <v>83</v>
      </c>
      <c r="AW316" s="12" t="s">
        <v>30</v>
      </c>
      <c r="AX316" s="12" t="s">
        <v>73</v>
      </c>
      <c r="AY316" s="149" t="s">
        <v>166</v>
      </c>
    </row>
    <row r="317" spans="2:51" s="12" customFormat="1" x14ac:dyDescent="0.2">
      <c r="B317" s="147"/>
      <c r="D317" s="148" t="s">
        <v>173</v>
      </c>
      <c r="E317" s="149" t="s">
        <v>1</v>
      </c>
      <c r="F317" s="150" t="s">
        <v>1419</v>
      </c>
      <c r="H317" s="151">
        <v>-2.9550000000000001</v>
      </c>
      <c r="I317" s="152"/>
      <c r="L317" s="147"/>
      <c r="M317" s="153"/>
      <c r="T317" s="154"/>
      <c r="AT317" s="149" t="s">
        <v>173</v>
      </c>
      <c r="AU317" s="149" t="s">
        <v>83</v>
      </c>
      <c r="AV317" s="12" t="s">
        <v>83</v>
      </c>
      <c r="AW317" s="12" t="s">
        <v>30</v>
      </c>
      <c r="AX317" s="12" t="s">
        <v>73</v>
      </c>
      <c r="AY317" s="149" t="s">
        <v>166</v>
      </c>
    </row>
    <row r="318" spans="2:51" s="12" customFormat="1" x14ac:dyDescent="0.2">
      <c r="B318" s="147"/>
      <c r="D318" s="148" t="s">
        <v>173</v>
      </c>
      <c r="E318" s="149" t="s">
        <v>1</v>
      </c>
      <c r="F318" s="150" t="s">
        <v>1420</v>
      </c>
      <c r="H318" s="151">
        <v>-22.064</v>
      </c>
      <c r="I318" s="152"/>
      <c r="L318" s="147"/>
      <c r="M318" s="153"/>
      <c r="T318" s="154"/>
      <c r="AT318" s="149" t="s">
        <v>173</v>
      </c>
      <c r="AU318" s="149" t="s">
        <v>83</v>
      </c>
      <c r="AV318" s="12" t="s">
        <v>83</v>
      </c>
      <c r="AW318" s="12" t="s">
        <v>30</v>
      </c>
      <c r="AX318" s="12" t="s">
        <v>73</v>
      </c>
      <c r="AY318" s="149" t="s">
        <v>166</v>
      </c>
    </row>
    <row r="319" spans="2:51" s="12" customFormat="1" x14ac:dyDescent="0.2">
      <c r="B319" s="147"/>
      <c r="D319" s="148" t="s">
        <v>173</v>
      </c>
      <c r="E319" s="149" t="s">
        <v>1</v>
      </c>
      <c r="F319" s="150" t="s">
        <v>1238</v>
      </c>
      <c r="H319" s="151">
        <v>-28.367999999999999</v>
      </c>
      <c r="I319" s="152"/>
      <c r="L319" s="147"/>
      <c r="M319" s="153"/>
      <c r="T319" s="154"/>
      <c r="AT319" s="149" t="s">
        <v>173</v>
      </c>
      <c r="AU319" s="149" t="s">
        <v>83</v>
      </c>
      <c r="AV319" s="12" t="s">
        <v>83</v>
      </c>
      <c r="AW319" s="12" t="s">
        <v>30</v>
      </c>
      <c r="AX319" s="12" t="s">
        <v>73</v>
      </c>
      <c r="AY319" s="149" t="s">
        <v>166</v>
      </c>
    </row>
    <row r="320" spans="2:51" s="12" customFormat="1" x14ac:dyDescent="0.2">
      <c r="B320" s="147"/>
      <c r="D320" s="148" t="s">
        <v>173</v>
      </c>
      <c r="E320" s="149" t="s">
        <v>1</v>
      </c>
      <c r="F320" s="150" t="s">
        <v>1421</v>
      </c>
      <c r="H320" s="151">
        <v>-21.276</v>
      </c>
      <c r="I320" s="152"/>
      <c r="L320" s="147"/>
      <c r="M320" s="153"/>
      <c r="T320" s="154"/>
      <c r="AT320" s="149" t="s">
        <v>173</v>
      </c>
      <c r="AU320" s="149" t="s">
        <v>83</v>
      </c>
      <c r="AV320" s="12" t="s">
        <v>83</v>
      </c>
      <c r="AW320" s="12" t="s">
        <v>30</v>
      </c>
      <c r="AX320" s="12" t="s">
        <v>73</v>
      </c>
      <c r="AY320" s="149" t="s">
        <v>166</v>
      </c>
    </row>
    <row r="321" spans="2:65" s="12" customFormat="1" x14ac:dyDescent="0.2">
      <c r="B321" s="147"/>
      <c r="D321" s="148" t="s">
        <v>173</v>
      </c>
      <c r="E321" s="149" t="s">
        <v>1</v>
      </c>
      <c r="F321" s="150" t="s">
        <v>1422</v>
      </c>
      <c r="H321" s="151">
        <v>-21.67</v>
      </c>
      <c r="I321" s="152"/>
      <c r="L321" s="147"/>
      <c r="M321" s="153"/>
      <c r="T321" s="154"/>
      <c r="AT321" s="149" t="s">
        <v>173</v>
      </c>
      <c r="AU321" s="149" t="s">
        <v>83</v>
      </c>
      <c r="AV321" s="12" t="s">
        <v>83</v>
      </c>
      <c r="AW321" s="12" t="s">
        <v>30</v>
      </c>
      <c r="AX321" s="12" t="s">
        <v>73</v>
      </c>
      <c r="AY321" s="149" t="s">
        <v>166</v>
      </c>
    </row>
    <row r="322" spans="2:65" s="12" customFormat="1" x14ac:dyDescent="0.2">
      <c r="B322" s="147"/>
      <c r="D322" s="148" t="s">
        <v>173</v>
      </c>
      <c r="E322" s="149" t="s">
        <v>1</v>
      </c>
      <c r="F322" s="150" t="s">
        <v>1423</v>
      </c>
      <c r="H322" s="151">
        <v>-4.7279999999999998</v>
      </c>
      <c r="I322" s="152"/>
      <c r="L322" s="147"/>
      <c r="M322" s="153"/>
      <c r="T322" s="154"/>
      <c r="AT322" s="149" t="s">
        <v>173</v>
      </c>
      <c r="AU322" s="149" t="s">
        <v>83</v>
      </c>
      <c r="AV322" s="12" t="s">
        <v>83</v>
      </c>
      <c r="AW322" s="12" t="s">
        <v>30</v>
      </c>
      <c r="AX322" s="12" t="s">
        <v>73</v>
      </c>
      <c r="AY322" s="149" t="s">
        <v>166</v>
      </c>
    </row>
    <row r="323" spans="2:65" s="12" customFormat="1" x14ac:dyDescent="0.2">
      <c r="B323" s="147"/>
      <c r="D323" s="148" t="s">
        <v>173</v>
      </c>
      <c r="E323" s="149" t="s">
        <v>1</v>
      </c>
      <c r="F323" s="150" t="s">
        <v>1424</v>
      </c>
      <c r="H323" s="151">
        <v>-10.56</v>
      </c>
      <c r="I323" s="152"/>
      <c r="L323" s="147"/>
      <c r="M323" s="153"/>
      <c r="T323" s="154"/>
      <c r="AT323" s="149" t="s">
        <v>173</v>
      </c>
      <c r="AU323" s="149" t="s">
        <v>83</v>
      </c>
      <c r="AV323" s="12" t="s">
        <v>83</v>
      </c>
      <c r="AW323" s="12" t="s">
        <v>30</v>
      </c>
      <c r="AX323" s="12" t="s">
        <v>73</v>
      </c>
      <c r="AY323" s="149" t="s">
        <v>166</v>
      </c>
    </row>
    <row r="324" spans="2:65" s="12" customFormat="1" x14ac:dyDescent="0.2">
      <c r="B324" s="147"/>
      <c r="D324" s="148" t="s">
        <v>173</v>
      </c>
      <c r="E324" s="149" t="s">
        <v>1</v>
      </c>
      <c r="F324" s="150" t="s">
        <v>1425</v>
      </c>
      <c r="H324" s="151">
        <v>-13.2</v>
      </c>
      <c r="I324" s="152"/>
      <c r="L324" s="147"/>
      <c r="M324" s="153"/>
      <c r="T324" s="154"/>
      <c r="AT324" s="149" t="s">
        <v>173</v>
      </c>
      <c r="AU324" s="149" t="s">
        <v>83</v>
      </c>
      <c r="AV324" s="12" t="s">
        <v>83</v>
      </c>
      <c r="AW324" s="12" t="s">
        <v>30</v>
      </c>
      <c r="AX324" s="12" t="s">
        <v>73</v>
      </c>
      <c r="AY324" s="149" t="s">
        <v>166</v>
      </c>
    </row>
    <row r="325" spans="2:65" s="12" customFormat="1" x14ac:dyDescent="0.2">
      <c r="B325" s="147"/>
      <c r="D325" s="148" t="s">
        <v>173</v>
      </c>
      <c r="E325" s="149" t="s">
        <v>1</v>
      </c>
      <c r="F325" s="150" t="s">
        <v>1032</v>
      </c>
      <c r="H325" s="151">
        <v>-15.84</v>
      </c>
      <c r="I325" s="152"/>
      <c r="L325" s="147"/>
      <c r="M325" s="153"/>
      <c r="T325" s="154"/>
      <c r="AT325" s="149" t="s">
        <v>173</v>
      </c>
      <c r="AU325" s="149" t="s">
        <v>83</v>
      </c>
      <c r="AV325" s="12" t="s">
        <v>83</v>
      </c>
      <c r="AW325" s="12" t="s">
        <v>30</v>
      </c>
      <c r="AX325" s="12" t="s">
        <v>73</v>
      </c>
      <c r="AY325" s="149" t="s">
        <v>166</v>
      </c>
    </row>
    <row r="326" spans="2:65" s="12" customFormat="1" x14ac:dyDescent="0.2">
      <c r="B326" s="147"/>
      <c r="D326" s="148" t="s">
        <v>173</v>
      </c>
      <c r="E326" s="149" t="s">
        <v>1</v>
      </c>
      <c r="F326" s="150" t="s">
        <v>1030</v>
      </c>
      <c r="H326" s="151">
        <v>-3.9950000000000001</v>
      </c>
      <c r="I326" s="152"/>
      <c r="L326" s="147"/>
      <c r="M326" s="153"/>
      <c r="T326" s="154"/>
      <c r="AT326" s="149" t="s">
        <v>173</v>
      </c>
      <c r="AU326" s="149" t="s">
        <v>83</v>
      </c>
      <c r="AV326" s="12" t="s">
        <v>83</v>
      </c>
      <c r="AW326" s="12" t="s">
        <v>30</v>
      </c>
      <c r="AX326" s="12" t="s">
        <v>73</v>
      </c>
      <c r="AY326" s="149" t="s">
        <v>166</v>
      </c>
    </row>
    <row r="327" spans="2:65" s="12" customFormat="1" x14ac:dyDescent="0.2">
      <c r="B327" s="147"/>
      <c r="D327" s="148" t="s">
        <v>173</v>
      </c>
      <c r="E327" s="149" t="s">
        <v>1</v>
      </c>
      <c r="F327" s="150" t="s">
        <v>453</v>
      </c>
      <c r="H327" s="151">
        <v>80</v>
      </c>
      <c r="I327" s="152"/>
      <c r="L327" s="147"/>
      <c r="M327" s="153"/>
      <c r="T327" s="154"/>
      <c r="AT327" s="149" t="s">
        <v>173</v>
      </c>
      <c r="AU327" s="149" t="s">
        <v>83</v>
      </c>
      <c r="AV327" s="12" t="s">
        <v>83</v>
      </c>
      <c r="AW327" s="12" t="s">
        <v>30</v>
      </c>
      <c r="AX327" s="12" t="s">
        <v>73</v>
      </c>
      <c r="AY327" s="149" t="s">
        <v>166</v>
      </c>
    </row>
    <row r="328" spans="2:65" s="12" customFormat="1" x14ac:dyDescent="0.2">
      <c r="B328" s="147"/>
      <c r="D328" s="148" t="s">
        <v>173</v>
      </c>
      <c r="E328" s="149" t="s">
        <v>1</v>
      </c>
      <c r="F328" s="150" t="s">
        <v>1426</v>
      </c>
      <c r="H328" s="151">
        <v>-159.13999999999999</v>
      </c>
      <c r="I328" s="152"/>
      <c r="L328" s="147"/>
      <c r="M328" s="153"/>
      <c r="T328" s="154"/>
      <c r="AT328" s="149" t="s">
        <v>173</v>
      </c>
      <c r="AU328" s="149" t="s">
        <v>83</v>
      </c>
      <c r="AV328" s="12" t="s">
        <v>83</v>
      </c>
      <c r="AW328" s="12" t="s">
        <v>30</v>
      </c>
      <c r="AX328" s="12" t="s">
        <v>73</v>
      </c>
      <c r="AY328" s="149" t="s">
        <v>166</v>
      </c>
    </row>
    <row r="329" spans="2:65" s="13" customFormat="1" x14ac:dyDescent="0.2">
      <c r="B329" s="155"/>
      <c r="D329" s="148" t="s">
        <v>173</v>
      </c>
      <c r="E329" s="156" t="s">
        <v>1</v>
      </c>
      <c r="F329" s="157" t="s">
        <v>186</v>
      </c>
      <c r="H329" s="158">
        <v>1284.1020000000001</v>
      </c>
      <c r="I329" s="159"/>
      <c r="L329" s="155"/>
      <c r="M329" s="160"/>
      <c r="T329" s="161"/>
      <c r="AT329" s="156" t="s">
        <v>173</v>
      </c>
      <c r="AU329" s="156" t="s">
        <v>83</v>
      </c>
      <c r="AV329" s="13" t="s">
        <v>172</v>
      </c>
      <c r="AW329" s="13" t="s">
        <v>30</v>
      </c>
      <c r="AX329" s="13" t="s">
        <v>81</v>
      </c>
      <c r="AY329" s="156" t="s">
        <v>166</v>
      </c>
    </row>
    <row r="330" spans="2:65" s="1" customFormat="1" ht="24.2" customHeight="1" x14ac:dyDescent="0.2">
      <c r="B330" s="31"/>
      <c r="C330" s="133" t="s">
        <v>266</v>
      </c>
      <c r="D330" s="133" t="s">
        <v>168</v>
      </c>
      <c r="E330" s="134" t="s">
        <v>318</v>
      </c>
      <c r="F330" s="135" t="s">
        <v>319</v>
      </c>
      <c r="G330" s="136" t="s">
        <v>252</v>
      </c>
      <c r="H330" s="137">
        <v>1284.1020000000001</v>
      </c>
      <c r="I330" s="138"/>
      <c r="J330" s="139">
        <f>ROUND(I330*H330,2)</f>
        <v>0</v>
      </c>
      <c r="K330" s="140"/>
      <c r="L330" s="31"/>
      <c r="M330" s="141" t="s">
        <v>1</v>
      </c>
      <c r="N330" s="142" t="s">
        <v>38</v>
      </c>
      <c r="P330" s="143">
        <f>O330*H330</f>
        <v>0</v>
      </c>
      <c r="Q330" s="143">
        <v>0</v>
      </c>
      <c r="R330" s="143">
        <f>Q330*H330</f>
        <v>0</v>
      </c>
      <c r="S330" s="143">
        <v>0</v>
      </c>
      <c r="T330" s="144">
        <f>S330*H330</f>
        <v>0</v>
      </c>
      <c r="AR330" s="145" t="s">
        <v>172</v>
      </c>
      <c r="AT330" s="145" t="s">
        <v>168</v>
      </c>
      <c r="AU330" s="145" t="s">
        <v>83</v>
      </c>
      <c r="AY330" s="16" t="s">
        <v>166</v>
      </c>
      <c r="BE330" s="146">
        <f>IF(N330="základní",J330,0)</f>
        <v>0</v>
      </c>
      <c r="BF330" s="146">
        <f>IF(N330="snížená",J330,0)</f>
        <v>0</v>
      </c>
      <c r="BG330" s="146">
        <f>IF(N330="zákl. přenesená",J330,0)</f>
        <v>0</v>
      </c>
      <c r="BH330" s="146">
        <f>IF(N330="sníž. přenesená",J330,0)</f>
        <v>0</v>
      </c>
      <c r="BI330" s="146">
        <f>IF(N330="nulová",J330,0)</f>
        <v>0</v>
      </c>
      <c r="BJ330" s="16" t="s">
        <v>81</v>
      </c>
      <c r="BK330" s="146">
        <f>ROUND(I330*H330,2)</f>
        <v>0</v>
      </c>
      <c r="BL330" s="16" t="s">
        <v>172</v>
      </c>
      <c r="BM330" s="145" t="s">
        <v>279</v>
      </c>
    </row>
    <row r="331" spans="2:65" s="12" customFormat="1" ht="22.5" x14ac:dyDescent="0.2">
      <c r="B331" s="147"/>
      <c r="D331" s="148" t="s">
        <v>173</v>
      </c>
      <c r="E331" s="149" t="s">
        <v>1</v>
      </c>
      <c r="F331" s="150" t="s">
        <v>1404</v>
      </c>
      <c r="H331" s="151">
        <v>542.649</v>
      </c>
      <c r="I331" s="152"/>
      <c r="L331" s="147"/>
      <c r="M331" s="153"/>
      <c r="T331" s="154"/>
      <c r="AT331" s="149" t="s">
        <v>173</v>
      </c>
      <c r="AU331" s="149" t="s">
        <v>83</v>
      </c>
      <c r="AV331" s="12" t="s">
        <v>83</v>
      </c>
      <c r="AW331" s="12" t="s">
        <v>30</v>
      </c>
      <c r="AX331" s="12" t="s">
        <v>73</v>
      </c>
      <c r="AY331" s="149" t="s">
        <v>166</v>
      </c>
    </row>
    <row r="332" spans="2:65" s="12" customFormat="1" x14ac:dyDescent="0.2">
      <c r="B332" s="147"/>
      <c r="D332" s="148" t="s">
        <v>173</v>
      </c>
      <c r="E332" s="149" t="s">
        <v>1</v>
      </c>
      <c r="F332" s="150" t="s">
        <v>1405</v>
      </c>
      <c r="H332" s="151">
        <v>547.75699999999995</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1406</v>
      </c>
      <c r="H333" s="151">
        <v>248.262</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1407</v>
      </c>
      <c r="H334" s="151">
        <v>215.35499999999999</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1223</v>
      </c>
      <c r="H335" s="151">
        <v>-30.24</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1370</v>
      </c>
      <c r="H336" s="151">
        <v>-3.3</v>
      </c>
      <c r="I336" s="152"/>
      <c r="L336" s="147"/>
      <c r="M336" s="153"/>
      <c r="T336" s="154"/>
      <c r="AT336" s="149" t="s">
        <v>173</v>
      </c>
      <c r="AU336" s="149" t="s">
        <v>83</v>
      </c>
      <c r="AV336" s="12" t="s">
        <v>83</v>
      </c>
      <c r="AW336" s="12" t="s">
        <v>30</v>
      </c>
      <c r="AX336" s="12" t="s">
        <v>73</v>
      </c>
      <c r="AY336" s="149" t="s">
        <v>166</v>
      </c>
    </row>
    <row r="337" spans="2:51" s="12" customFormat="1" x14ac:dyDescent="0.2">
      <c r="B337" s="147"/>
      <c r="D337" s="148" t="s">
        <v>173</v>
      </c>
      <c r="E337" s="149" t="s">
        <v>1</v>
      </c>
      <c r="F337" s="150" t="s">
        <v>1224</v>
      </c>
      <c r="H337" s="151">
        <v>-4.32</v>
      </c>
      <c r="I337" s="152"/>
      <c r="L337" s="147"/>
      <c r="M337" s="153"/>
      <c r="T337" s="154"/>
      <c r="AT337" s="149" t="s">
        <v>173</v>
      </c>
      <c r="AU337" s="149" t="s">
        <v>83</v>
      </c>
      <c r="AV337" s="12" t="s">
        <v>83</v>
      </c>
      <c r="AW337" s="12" t="s">
        <v>30</v>
      </c>
      <c r="AX337" s="12" t="s">
        <v>73</v>
      </c>
      <c r="AY337" s="149" t="s">
        <v>166</v>
      </c>
    </row>
    <row r="338" spans="2:51" s="12" customFormat="1" x14ac:dyDescent="0.2">
      <c r="B338" s="147"/>
      <c r="D338" s="148" t="s">
        <v>173</v>
      </c>
      <c r="E338" s="149" t="s">
        <v>1</v>
      </c>
      <c r="F338" s="150" t="s">
        <v>1225</v>
      </c>
      <c r="H338" s="151">
        <v>-1.62</v>
      </c>
      <c r="I338" s="152"/>
      <c r="L338" s="147"/>
      <c r="M338" s="153"/>
      <c r="T338" s="154"/>
      <c r="AT338" s="149" t="s">
        <v>173</v>
      </c>
      <c r="AU338" s="149" t="s">
        <v>83</v>
      </c>
      <c r="AV338" s="12" t="s">
        <v>83</v>
      </c>
      <c r="AW338" s="12" t="s">
        <v>30</v>
      </c>
      <c r="AX338" s="12" t="s">
        <v>73</v>
      </c>
      <c r="AY338" s="149" t="s">
        <v>166</v>
      </c>
    </row>
    <row r="339" spans="2:51" s="12" customFormat="1" x14ac:dyDescent="0.2">
      <c r="B339" s="147"/>
      <c r="D339" s="148" t="s">
        <v>173</v>
      </c>
      <c r="E339" s="149" t="s">
        <v>1</v>
      </c>
      <c r="F339" s="150" t="s">
        <v>1408</v>
      </c>
      <c r="H339" s="151">
        <v>-3.24</v>
      </c>
      <c r="I339" s="152"/>
      <c r="L339" s="147"/>
      <c r="M339" s="153"/>
      <c r="T339" s="154"/>
      <c r="AT339" s="149" t="s">
        <v>173</v>
      </c>
      <c r="AU339" s="149" t="s">
        <v>83</v>
      </c>
      <c r="AV339" s="12" t="s">
        <v>83</v>
      </c>
      <c r="AW339" s="12" t="s">
        <v>30</v>
      </c>
      <c r="AX339" s="12" t="s">
        <v>73</v>
      </c>
      <c r="AY339" s="149" t="s">
        <v>166</v>
      </c>
    </row>
    <row r="340" spans="2:51" s="12" customFormat="1" x14ac:dyDescent="0.2">
      <c r="B340" s="147"/>
      <c r="D340" s="148" t="s">
        <v>173</v>
      </c>
      <c r="E340" s="149" t="s">
        <v>1</v>
      </c>
      <c r="F340" s="150" t="s">
        <v>1409</v>
      </c>
      <c r="H340" s="151">
        <v>-4.32</v>
      </c>
      <c r="I340" s="152"/>
      <c r="L340" s="147"/>
      <c r="M340" s="153"/>
      <c r="T340" s="154"/>
      <c r="AT340" s="149" t="s">
        <v>173</v>
      </c>
      <c r="AU340" s="149" t="s">
        <v>83</v>
      </c>
      <c r="AV340" s="12" t="s">
        <v>83</v>
      </c>
      <c r="AW340" s="12" t="s">
        <v>30</v>
      </c>
      <c r="AX340" s="12" t="s">
        <v>73</v>
      </c>
      <c r="AY340" s="149" t="s">
        <v>166</v>
      </c>
    </row>
    <row r="341" spans="2:51" s="12" customFormat="1" x14ac:dyDescent="0.2">
      <c r="B341" s="147"/>
      <c r="D341" s="148" t="s">
        <v>173</v>
      </c>
      <c r="E341" s="149" t="s">
        <v>1</v>
      </c>
      <c r="F341" s="150" t="s">
        <v>1410</v>
      </c>
      <c r="H341" s="151">
        <v>-6.48</v>
      </c>
      <c r="I341" s="152"/>
      <c r="L341" s="147"/>
      <c r="M341" s="153"/>
      <c r="T341" s="154"/>
      <c r="AT341" s="149" t="s">
        <v>173</v>
      </c>
      <c r="AU341" s="149" t="s">
        <v>83</v>
      </c>
      <c r="AV341" s="12" t="s">
        <v>83</v>
      </c>
      <c r="AW341" s="12" t="s">
        <v>30</v>
      </c>
      <c r="AX341" s="12" t="s">
        <v>73</v>
      </c>
      <c r="AY341" s="149" t="s">
        <v>166</v>
      </c>
    </row>
    <row r="342" spans="2:51" s="12" customFormat="1" x14ac:dyDescent="0.2">
      <c r="B342" s="147"/>
      <c r="D342" s="148" t="s">
        <v>173</v>
      </c>
      <c r="E342" s="149" t="s">
        <v>1</v>
      </c>
      <c r="F342" s="150" t="s">
        <v>1411</v>
      </c>
      <c r="H342" s="151">
        <v>-5.58</v>
      </c>
      <c r="I342" s="152"/>
      <c r="L342" s="147"/>
      <c r="M342" s="153"/>
      <c r="T342" s="154"/>
      <c r="AT342" s="149" t="s">
        <v>173</v>
      </c>
      <c r="AU342" s="149" t="s">
        <v>83</v>
      </c>
      <c r="AV342" s="12" t="s">
        <v>83</v>
      </c>
      <c r="AW342" s="12" t="s">
        <v>30</v>
      </c>
      <c r="AX342" s="12" t="s">
        <v>73</v>
      </c>
      <c r="AY342" s="149" t="s">
        <v>166</v>
      </c>
    </row>
    <row r="343" spans="2:51" s="12" customFormat="1" x14ac:dyDescent="0.2">
      <c r="B343" s="147"/>
      <c r="D343" s="148" t="s">
        <v>173</v>
      </c>
      <c r="E343" s="149" t="s">
        <v>1</v>
      </c>
      <c r="F343" s="150" t="s">
        <v>1412</v>
      </c>
      <c r="H343" s="151">
        <v>6.3</v>
      </c>
      <c r="I343" s="152"/>
      <c r="L343" s="147"/>
      <c r="M343" s="153"/>
      <c r="T343" s="154"/>
      <c r="AT343" s="149" t="s">
        <v>173</v>
      </c>
      <c r="AU343" s="149" t="s">
        <v>83</v>
      </c>
      <c r="AV343" s="12" t="s">
        <v>83</v>
      </c>
      <c r="AW343" s="12" t="s">
        <v>30</v>
      </c>
      <c r="AX343" s="12" t="s">
        <v>73</v>
      </c>
      <c r="AY343" s="149" t="s">
        <v>166</v>
      </c>
    </row>
    <row r="344" spans="2:51" s="12" customFormat="1" x14ac:dyDescent="0.2">
      <c r="B344" s="147"/>
      <c r="D344" s="148" t="s">
        <v>173</v>
      </c>
      <c r="E344" s="149" t="s">
        <v>1</v>
      </c>
      <c r="F344" s="150" t="s">
        <v>1413</v>
      </c>
      <c r="H344" s="151">
        <v>1.44</v>
      </c>
      <c r="I344" s="152"/>
      <c r="L344" s="147"/>
      <c r="M344" s="153"/>
      <c r="T344" s="154"/>
      <c r="AT344" s="149" t="s">
        <v>173</v>
      </c>
      <c r="AU344" s="149" t="s">
        <v>83</v>
      </c>
      <c r="AV344" s="12" t="s">
        <v>83</v>
      </c>
      <c r="AW344" s="12" t="s">
        <v>30</v>
      </c>
      <c r="AX344" s="12" t="s">
        <v>73</v>
      </c>
      <c r="AY344" s="149" t="s">
        <v>166</v>
      </c>
    </row>
    <row r="345" spans="2:51" s="12" customFormat="1" x14ac:dyDescent="0.2">
      <c r="B345" s="147"/>
      <c r="D345" s="148" t="s">
        <v>173</v>
      </c>
      <c r="E345" s="149" t="s">
        <v>1</v>
      </c>
      <c r="F345" s="150" t="s">
        <v>1414</v>
      </c>
      <c r="H345" s="151">
        <v>0.81</v>
      </c>
      <c r="I345" s="152"/>
      <c r="L345" s="147"/>
      <c r="M345" s="153"/>
      <c r="T345" s="154"/>
      <c r="AT345" s="149" t="s">
        <v>173</v>
      </c>
      <c r="AU345" s="149" t="s">
        <v>83</v>
      </c>
      <c r="AV345" s="12" t="s">
        <v>83</v>
      </c>
      <c r="AW345" s="12" t="s">
        <v>30</v>
      </c>
      <c r="AX345" s="12" t="s">
        <v>73</v>
      </c>
      <c r="AY345" s="149" t="s">
        <v>166</v>
      </c>
    </row>
    <row r="346" spans="2:51" s="12" customFormat="1" x14ac:dyDescent="0.2">
      <c r="B346" s="147"/>
      <c r="D346" s="148" t="s">
        <v>173</v>
      </c>
      <c r="E346" s="149" t="s">
        <v>1</v>
      </c>
      <c r="F346" s="150" t="s">
        <v>1415</v>
      </c>
      <c r="H346" s="151">
        <v>0.81</v>
      </c>
      <c r="I346" s="152"/>
      <c r="L346" s="147"/>
      <c r="M346" s="153"/>
      <c r="T346" s="154"/>
      <c r="AT346" s="149" t="s">
        <v>173</v>
      </c>
      <c r="AU346" s="149" t="s">
        <v>83</v>
      </c>
      <c r="AV346" s="12" t="s">
        <v>83</v>
      </c>
      <c r="AW346" s="12" t="s">
        <v>30</v>
      </c>
      <c r="AX346" s="12" t="s">
        <v>73</v>
      </c>
      <c r="AY346" s="149" t="s">
        <v>166</v>
      </c>
    </row>
    <row r="347" spans="2:51" s="12" customFormat="1" x14ac:dyDescent="0.2">
      <c r="B347" s="147"/>
      <c r="D347" s="148" t="s">
        <v>173</v>
      </c>
      <c r="E347" s="149" t="s">
        <v>1</v>
      </c>
      <c r="F347" s="150" t="s">
        <v>1416</v>
      </c>
      <c r="H347" s="151">
        <v>0.99</v>
      </c>
      <c r="I347" s="152"/>
      <c r="L347" s="147"/>
      <c r="M347" s="153"/>
      <c r="T347" s="154"/>
      <c r="AT347" s="149" t="s">
        <v>173</v>
      </c>
      <c r="AU347" s="149" t="s">
        <v>83</v>
      </c>
      <c r="AV347" s="12" t="s">
        <v>83</v>
      </c>
      <c r="AW347" s="12" t="s">
        <v>30</v>
      </c>
      <c r="AX347" s="12" t="s">
        <v>73</v>
      </c>
      <c r="AY347" s="149" t="s">
        <v>166</v>
      </c>
    </row>
    <row r="348" spans="2:51" s="12" customFormat="1" x14ac:dyDescent="0.2">
      <c r="B348" s="147"/>
      <c r="D348" s="148" t="s">
        <v>173</v>
      </c>
      <c r="E348" s="149" t="s">
        <v>1</v>
      </c>
      <c r="F348" s="150" t="s">
        <v>1417</v>
      </c>
      <c r="H348" s="151">
        <v>1.62</v>
      </c>
      <c r="I348" s="152"/>
      <c r="L348" s="147"/>
      <c r="M348" s="153"/>
      <c r="T348" s="154"/>
      <c r="AT348" s="149" t="s">
        <v>173</v>
      </c>
      <c r="AU348" s="149" t="s">
        <v>83</v>
      </c>
      <c r="AV348" s="12" t="s">
        <v>83</v>
      </c>
      <c r="AW348" s="12" t="s">
        <v>30</v>
      </c>
      <c r="AX348" s="12" t="s">
        <v>73</v>
      </c>
      <c r="AY348" s="149" t="s">
        <v>166</v>
      </c>
    </row>
    <row r="349" spans="2:51" s="12" customFormat="1" x14ac:dyDescent="0.2">
      <c r="B349" s="147"/>
      <c r="D349" s="148" t="s">
        <v>173</v>
      </c>
      <c r="E349" s="149" t="s">
        <v>1</v>
      </c>
      <c r="F349" s="150" t="s">
        <v>1418</v>
      </c>
      <c r="H349" s="151">
        <v>1.0049999999999999</v>
      </c>
      <c r="I349" s="152"/>
      <c r="L349" s="147"/>
      <c r="M349" s="153"/>
      <c r="T349" s="154"/>
      <c r="AT349" s="149" t="s">
        <v>173</v>
      </c>
      <c r="AU349" s="149" t="s">
        <v>83</v>
      </c>
      <c r="AV349" s="12" t="s">
        <v>83</v>
      </c>
      <c r="AW349" s="12" t="s">
        <v>30</v>
      </c>
      <c r="AX349" s="12" t="s">
        <v>73</v>
      </c>
      <c r="AY349" s="149" t="s">
        <v>166</v>
      </c>
    </row>
    <row r="350" spans="2:51" s="12" customFormat="1" x14ac:dyDescent="0.2">
      <c r="B350" s="147"/>
      <c r="D350" s="148" t="s">
        <v>173</v>
      </c>
      <c r="E350" s="149" t="s">
        <v>1</v>
      </c>
      <c r="F350" s="150" t="s">
        <v>1419</v>
      </c>
      <c r="H350" s="151">
        <v>-2.9550000000000001</v>
      </c>
      <c r="I350" s="152"/>
      <c r="L350" s="147"/>
      <c r="M350" s="153"/>
      <c r="T350" s="154"/>
      <c r="AT350" s="149" t="s">
        <v>173</v>
      </c>
      <c r="AU350" s="149" t="s">
        <v>83</v>
      </c>
      <c r="AV350" s="12" t="s">
        <v>83</v>
      </c>
      <c r="AW350" s="12" t="s">
        <v>30</v>
      </c>
      <c r="AX350" s="12" t="s">
        <v>73</v>
      </c>
      <c r="AY350" s="149" t="s">
        <v>166</v>
      </c>
    </row>
    <row r="351" spans="2:51" s="12" customFormat="1" x14ac:dyDescent="0.2">
      <c r="B351" s="147"/>
      <c r="D351" s="148" t="s">
        <v>173</v>
      </c>
      <c r="E351" s="149" t="s">
        <v>1</v>
      </c>
      <c r="F351" s="150" t="s">
        <v>1420</v>
      </c>
      <c r="H351" s="151">
        <v>-22.064</v>
      </c>
      <c r="I351" s="152"/>
      <c r="L351" s="147"/>
      <c r="M351" s="153"/>
      <c r="T351" s="154"/>
      <c r="AT351" s="149" t="s">
        <v>173</v>
      </c>
      <c r="AU351" s="149" t="s">
        <v>83</v>
      </c>
      <c r="AV351" s="12" t="s">
        <v>83</v>
      </c>
      <c r="AW351" s="12" t="s">
        <v>30</v>
      </c>
      <c r="AX351" s="12" t="s">
        <v>73</v>
      </c>
      <c r="AY351" s="149" t="s">
        <v>166</v>
      </c>
    </row>
    <row r="352" spans="2:51" s="12" customFormat="1" x14ac:dyDescent="0.2">
      <c r="B352" s="147"/>
      <c r="D352" s="148" t="s">
        <v>173</v>
      </c>
      <c r="E352" s="149" t="s">
        <v>1</v>
      </c>
      <c r="F352" s="150" t="s">
        <v>1238</v>
      </c>
      <c r="H352" s="151">
        <v>-28.367999999999999</v>
      </c>
      <c r="I352" s="152"/>
      <c r="L352" s="147"/>
      <c r="M352" s="153"/>
      <c r="T352" s="154"/>
      <c r="AT352" s="149" t="s">
        <v>173</v>
      </c>
      <c r="AU352" s="149" t="s">
        <v>83</v>
      </c>
      <c r="AV352" s="12" t="s">
        <v>83</v>
      </c>
      <c r="AW352" s="12" t="s">
        <v>30</v>
      </c>
      <c r="AX352" s="12" t="s">
        <v>73</v>
      </c>
      <c r="AY352" s="149" t="s">
        <v>166</v>
      </c>
    </row>
    <row r="353" spans="2:65" s="12" customFormat="1" x14ac:dyDescent="0.2">
      <c r="B353" s="147"/>
      <c r="D353" s="148" t="s">
        <v>173</v>
      </c>
      <c r="E353" s="149" t="s">
        <v>1</v>
      </c>
      <c r="F353" s="150" t="s">
        <v>1421</v>
      </c>
      <c r="H353" s="151">
        <v>-21.276</v>
      </c>
      <c r="I353" s="152"/>
      <c r="L353" s="147"/>
      <c r="M353" s="153"/>
      <c r="T353" s="154"/>
      <c r="AT353" s="149" t="s">
        <v>173</v>
      </c>
      <c r="AU353" s="149" t="s">
        <v>83</v>
      </c>
      <c r="AV353" s="12" t="s">
        <v>83</v>
      </c>
      <c r="AW353" s="12" t="s">
        <v>30</v>
      </c>
      <c r="AX353" s="12" t="s">
        <v>73</v>
      </c>
      <c r="AY353" s="149" t="s">
        <v>166</v>
      </c>
    </row>
    <row r="354" spans="2:65" s="12" customFormat="1" x14ac:dyDescent="0.2">
      <c r="B354" s="147"/>
      <c r="D354" s="148" t="s">
        <v>173</v>
      </c>
      <c r="E354" s="149" t="s">
        <v>1</v>
      </c>
      <c r="F354" s="150" t="s">
        <v>1422</v>
      </c>
      <c r="H354" s="151">
        <v>-21.67</v>
      </c>
      <c r="I354" s="152"/>
      <c r="L354" s="147"/>
      <c r="M354" s="153"/>
      <c r="T354" s="154"/>
      <c r="AT354" s="149" t="s">
        <v>173</v>
      </c>
      <c r="AU354" s="149" t="s">
        <v>83</v>
      </c>
      <c r="AV354" s="12" t="s">
        <v>83</v>
      </c>
      <c r="AW354" s="12" t="s">
        <v>30</v>
      </c>
      <c r="AX354" s="12" t="s">
        <v>73</v>
      </c>
      <c r="AY354" s="149" t="s">
        <v>166</v>
      </c>
    </row>
    <row r="355" spans="2:65" s="12" customFormat="1" x14ac:dyDescent="0.2">
      <c r="B355" s="147"/>
      <c r="D355" s="148" t="s">
        <v>173</v>
      </c>
      <c r="E355" s="149" t="s">
        <v>1</v>
      </c>
      <c r="F355" s="150" t="s">
        <v>1423</v>
      </c>
      <c r="H355" s="151">
        <v>-4.7279999999999998</v>
      </c>
      <c r="I355" s="152"/>
      <c r="L355" s="147"/>
      <c r="M355" s="153"/>
      <c r="T355" s="154"/>
      <c r="AT355" s="149" t="s">
        <v>173</v>
      </c>
      <c r="AU355" s="149" t="s">
        <v>83</v>
      </c>
      <c r="AV355" s="12" t="s">
        <v>83</v>
      </c>
      <c r="AW355" s="12" t="s">
        <v>30</v>
      </c>
      <c r="AX355" s="12" t="s">
        <v>73</v>
      </c>
      <c r="AY355" s="149" t="s">
        <v>166</v>
      </c>
    </row>
    <row r="356" spans="2:65" s="12" customFormat="1" x14ac:dyDescent="0.2">
      <c r="B356" s="147"/>
      <c r="D356" s="148" t="s">
        <v>173</v>
      </c>
      <c r="E356" s="149" t="s">
        <v>1</v>
      </c>
      <c r="F356" s="150" t="s">
        <v>1424</v>
      </c>
      <c r="H356" s="151">
        <v>-10.56</v>
      </c>
      <c r="I356" s="152"/>
      <c r="L356" s="147"/>
      <c r="M356" s="153"/>
      <c r="T356" s="154"/>
      <c r="AT356" s="149" t="s">
        <v>173</v>
      </c>
      <c r="AU356" s="149" t="s">
        <v>83</v>
      </c>
      <c r="AV356" s="12" t="s">
        <v>83</v>
      </c>
      <c r="AW356" s="12" t="s">
        <v>30</v>
      </c>
      <c r="AX356" s="12" t="s">
        <v>73</v>
      </c>
      <c r="AY356" s="149" t="s">
        <v>166</v>
      </c>
    </row>
    <row r="357" spans="2:65" s="12" customFormat="1" x14ac:dyDescent="0.2">
      <c r="B357" s="147"/>
      <c r="D357" s="148" t="s">
        <v>173</v>
      </c>
      <c r="E357" s="149" t="s">
        <v>1</v>
      </c>
      <c r="F357" s="150" t="s">
        <v>1425</v>
      </c>
      <c r="H357" s="151">
        <v>-13.2</v>
      </c>
      <c r="I357" s="152"/>
      <c r="L357" s="147"/>
      <c r="M357" s="153"/>
      <c r="T357" s="154"/>
      <c r="AT357" s="149" t="s">
        <v>173</v>
      </c>
      <c r="AU357" s="149" t="s">
        <v>83</v>
      </c>
      <c r="AV357" s="12" t="s">
        <v>83</v>
      </c>
      <c r="AW357" s="12" t="s">
        <v>30</v>
      </c>
      <c r="AX357" s="12" t="s">
        <v>73</v>
      </c>
      <c r="AY357" s="149" t="s">
        <v>166</v>
      </c>
    </row>
    <row r="358" spans="2:65" s="12" customFormat="1" x14ac:dyDescent="0.2">
      <c r="B358" s="147"/>
      <c r="D358" s="148" t="s">
        <v>173</v>
      </c>
      <c r="E358" s="149" t="s">
        <v>1</v>
      </c>
      <c r="F358" s="150" t="s">
        <v>1032</v>
      </c>
      <c r="H358" s="151">
        <v>-15.84</v>
      </c>
      <c r="I358" s="152"/>
      <c r="L358" s="147"/>
      <c r="M358" s="153"/>
      <c r="T358" s="154"/>
      <c r="AT358" s="149" t="s">
        <v>173</v>
      </c>
      <c r="AU358" s="149" t="s">
        <v>83</v>
      </c>
      <c r="AV358" s="12" t="s">
        <v>83</v>
      </c>
      <c r="AW358" s="12" t="s">
        <v>30</v>
      </c>
      <c r="AX358" s="12" t="s">
        <v>73</v>
      </c>
      <c r="AY358" s="149" t="s">
        <v>166</v>
      </c>
    </row>
    <row r="359" spans="2:65" s="12" customFormat="1" x14ac:dyDescent="0.2">
      <c r="B359" s="147"/>
      <c r="D359" s="148" t="s">
        <v>173</v>
      </c>
      <c r="E359" s="149" t="s">
        <v>1</v>
      </c>
      <c r="F359" s="150" t="s">
        <v>1030</v>
      </c>
      <c r="H359" s="151">
        <v>-3.9950000000000001</v>
      </c>
      <c r="I359" s="152"/>
      <c r="L359" s="147"/>
      <c r="M359" s="153"/>
      <c r="T359" s="154"/>
      <c r="AT359" s="149" t="s">
        <v>173</v>
      </c>
      <c r="AU359" s="149" t="s">
        <v>83</v>
      </c>
      <c r="AV359" s="12" t="s">
        <v>83</v>
      </c>
      <c r="AW359" s="12" t="s">
        <v>30</v>
      </c>
      <c r="AX359" s="12" t="s">
        <v>73</v>
      </c>
      <c r="AY359" s="149" t="s">
        <v>166</v>
      </c>
    </row>
    <row r="360" spans="2:65" s="12" customFormat="1" x14ac:dyDescent="0.2">
      <c r="B360" s="147"/>
      <c r="D360" s="148" t="s">
        <v>173</v>
      </c>
      <c r="E360" s="149" t="s">
        <v>1</v>
      </c>
      <c r="F360" s="150" t="s">
        <v>453</v>
      </c>
      <c r="H360" s="151">
        <v>80</v>
      </c>
      <c r="I360" s="152"/>
      <c r="L360" s="147"/>
      <c r="M360" s="153"/>
      <c r="T360" s="154"/>
      <c r="AT360" s="149" t="s">
        <v>173</v>
      </c>
      <c r="AU360" s="149" t="s">
        <v>83</v>
      </c>
      <c r="AV360" s="12" t="s">
        <v>83</v>
      </c>
      <c r="AW360" s="12" t="s">
        <v>30</v>
      </c>
      <c r="AX360" s="12" t="s">
        <v>73</v>
      </c>
      <c r="AY360" s="149" t="s">
        <v>166</v>
      </c>
    </row>
    <row r="361" spans="2:65" s="12" customFormat="1" x14ac:dyDescent="0.2">
      <c r="B361" s="147"/>
      <c r="D361" s="148" t="s">
        <v>173</v>
      </c>
      <c r="E361" s="149" t="s">
        <v>1</v>
      </c>
      <c r="F361" s="150" t="s">
        <v>1426</v>
      </c>
      <c r="H361" s="151">
        <v>-159.13999999999999</v>
      </c>
      <c r="I361" s="152"/>
      <c r="L361" s="147"/>
      <c r="M361" s="153"/>
      <c r="T361" s="154"/>
      <c r="AT361" s="149" t="s">
        <v>173</v>
      </c>
      <c r="AU361" s="149" t="s">
        <v>83</v>
      </c>
      <c r="AV361" s="12" t="s">
        <v>83</v>
      </c>
      <c r="AW361" s="12" t="s">
        <v>30</v>
      </c>
      <c r="AX361" s="12" t="s">
        <v>73</v>
      </c>
      <c r="AY361" s="149" t="s">
        <v>166</v>
      </c>
    </row>
    <row r="362" spans="2:65" s="13" customFormat="1" x14ac:dyDescent="0.2">
      <c r="B362" s="155"/>
      <c r="D362" s="148" t="s">
        <v>173</v>
      </c>
      <c r="E362" s="156" t="s">
        <v>1</v>
      </c>
      <c r="F362" s="157" t="s">
        <v>186</v>
      </c>
      <c r="H362" s="158">
        <v>1284.1020000000001</v>
      </c>
      <c r="I362" s="159"/>
      <c r="L362" s="155"/>
      <c r="M362" s="160"/>
      <c r="T362" s="161"/>
      <c r="AT362" s="156" t="s">
        <v>173</v>
      </c>
      <c r="AU362" s="156" t="s">
        <v>83</v>
      </c>
      <c r="AV362" s="13" t="s">
        <v>172</v>
      </c>
      <c r="AW362" s="13" t="s">
        <v>30</v>
      </c>
      <c r="AX362" s="13" t="s">
        <v>81</v>
      </c>
      <c r="AY362" s="156" t="s">
        <v>166</v>
      </c>
    </row>
    <row r="363" spans="2:65" s="1" customFormat="1" ht="24.2" customHeight="1" x14ac:dyDescent="0.2">
      <c r="B363" s="31"/>
      <c r="C363" s="133" t="s">
        <v>220</v>
      </c>
      <c r="D363" s="133" t="s">
        <v>168</v>
      </c>
      <c r="E363" s="134" t="s">
        <v>329</v>
      </c>
      <c r="F363" s="135" t="s">
        <v>330</v>
      </c>
      <c r="G363" s="136" t="s">
        <v>252</v>
      </c>
      <c r="H363" s="137">
        <v>3852.306</v>
      </c>
      <c r="I363" s="138"/>
      <c r="J363" s="139">
        <f>ROUND(I363*H363,2)</f>
        <v>0</v>
      </c>
      <c r="K363" s="140"/>
      <c r="L363" s="31"/>
      <c r="M363" s="141" t="s">
        <v>1</v>
      </c>
      <c r="N363" s="142" t="s">
        <v>38</v>
      </c>
      <c r="P363" s="143">
        <f>O363*H363</f>
        <v>0</v>
      </c>
      <c r="Q363" s="143">
        <v>7.9000000000000008E-3</v>
      </c>
      <c r="R363" s="143">
        <f>Q363*H363</f>
        <v>30.433217400000004</v>
      </c>
      <c r="S363" s="143">
        <v>0</v>
      </c>
      <c r="T363" s="144">
        <f>S363*H363</f>
        <v>0</v>
      </c>
      <c r="AR363" s="145" t="s">
        <v>172</v>
      </c>
      <c r="AT363" s="145" t="s">
        <v>168</v>
      </c>
      <c r="AU363" s="145" t="s">
        <v>83</v>
      </c>
      <c r="AY363" s="16" t="s">
        <v>166</v>
      </c>
      <c r="BE363" s="146">
        <f>IF(N363="základní",J363,0)</f>
        <v>0</v>
      </c>
      <c r="BF363" s="146">
        <f>IF(N363="snížená",J363,0)</f>
        <v>0</v>
      </c>
      <c r="BG363" s="146">
        <f>IF(N363="zákl. přenesená",J363,0)</f>
        <v>0</v>
      </c>
      <c r="BH363" s="146">
        <f>IF(N363="sníž. přenesená",J363,0)</f>
        <v>0</v>
      </c>
      <c r="BI363" s="146">
        <f>IF(N363="nulová",J363,0)</f>
        <v>0</v>
      </c>
      <c r="BJ363" s="16" t="s">
        <v>81</v>
      </c>
      <c r="BK363" s="146">
        <f>ROUND(I363*H363,2)</f>
        <v>0</v>
      </c>
      <c r="BL363" s="16" t="s">
        <v>172</v>
      </c>
      <c r="BM363" s="145" t="s">
        <v>1427</v>
      </c>
    </row>
    <row r="364" spans="2:65" s="12" customFormat="1" ht="22.5" x14ac:dyDescent="0.2">
      <c r="B364" s="147"/>
      <c r="D364" s="148" t="s">
        <v>173</v>
      </c>
      <c r="E364" s="149" t="s">
        <v>1</v>
      </c>
      <c r="F364" s="150" t="s">
        <v>1404</v>
      </c>
      <c r="H364" s="151">
        <v>542.649</v>
      </c>
      <c r="I364" s="152"/>
      <c r="L364" s="147"/>
      <c r="M364" s="153"/>
      <c r="T364" s="154"/>
      <c r="AT364" s="149" t="s">
        <v>173</v>
      </c>
      <c r="AU364" s="149" t="s">
        <v>83</v>
      </c>
      <c r="AV364" s="12" t="s">
        <v>83</v>
      </c>
      <c r="AW364" s="12" t="s">
        <v>30</v>
      </c>
      <c r="AX364" s="12" t="s">
        <v>73</v>
      </c>
      <c r="AY364" s="149" t="s">
        <v>166</v>
      </c>
    </row>
    <row r="365" spans="2:65" s="12" customFormat="1" x14ac:dyDescent="0.2">
      <c r="B365" s="147"/>
      <c r="D365" s="148" t="s">
        <v>173</v>
      </c>
      <c r="E365" s="149" t="s">
        <v>1</v>
      </c>
      <c r="F365" s="150" t="s">
        <v>1405</v>
      </c>
      <c r="H365" s="151">
        <v>547.75699999999995</v>
      </c>
      <c r="I365" s="152"/>
      <c r="L365" s="147"/>
      <c r="M365" s="153"/>
      <c r="T365" s="154"/>
      <c r="AT365" s="149" t="s">
        <v>173</v>
      </c>
      <c r="AU365" s="149" t="s">
        <v>83</v>
      </c>
      <c r="AV365" s="12" t="s">
        <v>83</v>
      </c>
      <c r="AW365" s="12" t="s">
        <v>30</v>
      </c>
      <c r="AX365" s="12" t="s">
        <v>73</v>
      </c>
      <c r="AY365" s="149" t="s">
        <v>166</v>
      </c>
    </row>
    <row r="366" spans="2:65" s="12" customFormat="1" x14ac:dyDescent="0.2">
      <c r="B366" s="147"/>
      <c r="D366" s="148" t="s">
        <v>173</v>
      </c>
      <c r="E366" s="149" t="s">
        <v>1</v>
      </c>
      <c r="F366" s="150" t="s">
        <v>1406</v>
      </c>
      <c r="H366" s="151">
        <v>248.262</v>
      </c>
      <c r="I366" s="152"/>
      <c r="L366" s="147"/>
      <c r="M366" s="153"/>
      <c r="T366" s="154"/>
      <c r="AT366" s="149" t="s">
        <v>173</v>
      </c>
      <c r="AU366" s="149" t="s">
        <v>83</v>
      </c>
      <c r="AV366" s="12" t="s">
        <v>83</v>
      </c>
      <c r="AW366" s="12" t="s">
        <v>30</v>
      </c>
      <c r="AX366" s="12" t="s">
        <v>73</v>
      </c>
      <c r="AY366" s="149" t="s">
        <v>166</v>
      </c>
    </row>
    <row r="367" spans="2:65" s="12" customFormat="1" x14ac:dyDescent="0.2">
      <c r="B367" s="147"/>
      <c r="D367" s="148" t="s">
        <v>173</v>
      </c>
      <c r="E367" s="149" t="s">
        <v>1</v>
      </c>
      <c r="F367" s="150" t="s">
        <v>1407</v>
      </c>
      <c r="H367" s="151">
        <v>215.35499999999999</v>
      </c>
      <c r="I367" s="152"/>
      <c r="L367" s="147"/>
      <c r="M367" s="153"/>
      <c r="T367" s="154"/>
      <c r="AT367" s="149" t="s">
        <v>173</v>
      </c>
      <c r="AU367" s="149" t="s">
        <v>83</v>
      </c>
      <c r="AV367" s="12" t="s">
        <v>83</v>
      </c>
      <c r="AW367" s="12" t="s">
        <v>30</v>
      </c>
      <c r="AX367" s="12" t="s">
        <v>73</v>
      </c>
      <c r="AY367" s="149" t="s">
        <v>166</v>
      </c>
    </row>
    <row r="368" spans="2:65" s="12" customFormat="1" x14ac:dyDescent="0.2">
      <c r="B368" s="147"/>
      <c r="D368" s="148" t="s">
        <v>173</v>
      </c>
      <c r="E368" s="149" t="s">
        <v>1</v>
      </c>
      <c r="F368" s="150" t="s">
        <v>1223</v>
      </c>
      <c r="H368" s="151">
        <v>-30.24</v>
      </c>
      <c r="I368" s="152"/>
      <c r="L368" s="147"/>
      <c r="M368" s="153"/>
      <c r="T368" s="154"/>
      <c r="AT368" s="149" t="s">
        <v>173</v>
      </c>
      <c r="AU368" s="149" t="s">
        <v>83</v>
      </c>
      <c r="AV368" s="12" t="s">
        <v>83</v>
      </c>
      <c r="AW368" s="12" t="s">
        <v>30</v>
      </c>
      <c r="AX368" s="12" t="s">
        <v>73</v>
      </c>
      <c r="AY368" s="149" t="s">
        <v>166</v>
      </c>
    </row>
    <row r="369" spans="2:51" s="12" customFormat="1" x14ac:dyDescent="0.2">
      <c r="B369" s="147"/>
      <c r="D369" s="148" t="s">
        <v>173</v>
      </c>
      <c r="E369" s="149" t="s">
        <v>1</v>
      </c>
      <c r="F369" s="150" t="s">
        <v>1370</v>
      </c>
      <c r="H369" s="151">
        <v>-3.3</v>
      </c>
      <c r="I369" s="152"/>
      <c r="L369" s="147"/>
      <c r="M369" s="153"/>
      <c r="T369" s="154"/>
      <c r="AT369" s="149" t="s">
        <v>173</v>
      </c>
      <c r="AU369" s="149" t="s">
        <v>83</v>
      </c>
      <c r="AV369" s="12" t="s">
        <v>83</v>
      </c>
      <c r="AW369" s="12" t="s">
        <v>30</v>
      </c>
      <c r="AX369" s="12" t="s">
        <v>73</v>
      </c>
      <c r="AY369" s="149" t="s">
        <v>166</v>
      </c>
    </row>
    <row r="370" spans="2:51" s="12" customFormat="1" x14ac:dyDescent="0.2">
      <c r="B370" s="147"/>
      <c r="D370" s="148" t="s">
        <v>173</v>
      </c>
      <c r="E370" s="149" t="s">
        <v>1</v>
      </c>
      <c r="F370" s="150" t="s">
        <v>1224</v>
      </c>
      <c r="H370" s="151">
        <v>-4.32</v>
      </c>
      <c r="I370" s="152"/>
      <c r="L370" s="147"/>
      <c r="M370" s="153"/>
      <c r="T370" s="154"/>
      <c r="AT370" s="149" t="s">
        <v>173</v>
      </c>
      <c r="AU370" s="149" t="s">
        <v>83</v>
      </c>
      <c r="AV370" s="12" t="s">
        <v>83</v>
      </c>
      <c r="AW370" s="12" t="s">
        <v>30</v>
      </c>
      <c r="AX370" s="12" t="s">
        <v>73</v>
      </c>
      <c r="AY370" s="149" t="s">
        <v>166</v>
      </c>
    </row>
    <row r="371" spans="2:51" s="12" customFormat="1" x14ac:dyDescent="0.2">
      <c r="B371" s="147"/>
      <c r="D371" s="148" t="s">
        <v>173</v>
      </c>
      <c r="E371" s="149" t="s">
        <v>1</v>
      </c>
      <c r="F371" s="150" t="s">
        <v>1225</v>
      </c>
      <c r="H371" s="151">
        <v>-1.62</v>
      </c>
      <c r="I371" s="152"/>
      <c r="L371" s="147"/>
      <c r="M371" s="153"/>
      <c r="T371" s="154"/>
      <c r="AT371" s="149" t="s">
        <v>173</v>
      </c>
      <c r="AU371" s="149" t="s">
        <v>83</v>
      </c>
      <c r="AV371" s="12" t="s">
        <v>83</v>
      </c>
      <c r="AW371" s="12" t="s">
        <v>30</v>
      </c>
      <c r="AX371" s="12" t="s">
        <v>73</v>
      </c>
      <c r="AY371" s="149" t="s">
        <v>166</v>
      </c>
    </row>
    <row r="372" spans="2:51" s="12" customFormat="1" x14ac:dyDescent="0.2">
      <c r="B372" s="147"/>
      <c r="D372" s="148" t="s">
        <v>173</v>
      </c>
      <c r="E372" s="149" t="s">
        <v>1</v>
      </c>
      <c r="F372" s="150" t="s">
        <v>1408</v>
      </c>
      <c r="H372" s="151">
        <v>-3.24</v>
      </c>
      <c r="I372" s="152"/>
      <c r="L372" s="147"/>
      <c r="M372" s="153"/>
      <c r="T372" s="154"/>
      <c r="AT372" s="149" t="s">
        <v>173</v>
      </c>
      <c r="AU372" s="149" t="s">
        <v>83</v>
      </c>
      <c r="AV372" s="12" t="s">
        <v>83</v>
      </c>
      <c r="AW372" s="12" t="s">
        <v>30</v>
      </c>
      <c r="AX372" s="12" t="s">
        <v>73</v>
      </c>
      <c r="AY372" s="149" t="s">
        <v>166</v>
      </c>
    </row>
    <row r="373" spans="2:51" s="12" customFormat="1" x14ac:dyDescent="0.2">
      <c r="B373" s="147"/>
      <c r="D373" s="148" t="s">
        <v>173</v>
      </c>
      <c r="E373" s="149" t="s">
        <v>1</v>
      </c>
      <c r="F373" s="150" t="s">
        <v>1409</v>
      </c>
      <c r="H373" s="151">
        <v>-4.32</v>
      </c>
      <c r="I373" s="152"/>
      <c r="L373" s="147"/>
      <c r="M373" s="153"/>
      <c r="T373" s="154"/>
      <c r="AT373" s="149" t="s">
        <v>173</v>
      </c>
      <c r="AU373" s="149" t="s">
        <v>83</v>
      </c>
      <c r="AV373" s="12" t="s">
        <v>83</v>
      </c>
      <c r="AW373" s="12" t="s">
        <v>30</v>
      </c>
      <c r="AX373" s="12" t="s">
        <v>73</v>
      </c>
      <c r="AY373" s="149" t="s">
        <v>166</v>
      </c>
    </row>
    <row r="374" spans="2:51" s="12" customFormat="1" x14ac:dyDescent="0.2">
      <c r="B374" s="147"/>
      <c r="D374" s="148" t="s">
        <v>173</v>
      </c>
      <c r="E374" s="149" t="s">
        <v>1</v>
      </c>
      <c r="F374" s="150" t="s">
        <v>1410</v>
      </c>
      <c r="H374" s="151">
        <v>-6.48</v>
      </c>
      <c r="I374" s="152"/>
      <c r="L374" s="147"/>
      <c r="M374" s="153"/>
      <c r="T374" s="154"/>
      <c r="AT374" s="149" t="s">
        <v>173</v>
      </c>
      <c r="AU374" s="149" t="s">
        <v>83</v>
      </c>
      <c r="AV374" s="12" t="s">
        <v>83</v>
      </c>
      <c r="AW374" s="12" t="s">
        <v>30</v>
      </c>
      <c r="AX374" s="12" t="s">
        <v>73</v>
      </c>
      <c r="AY374" s="149" t="s">
        <v>166</v>
      </c>
    </row>
    <row r="375" spans="2:51" s="12" customFormat="1" x14ac:dyDescent="0.2">
      <c r="B375" s="147"/>
      <c r="D375" s="148" t="s">
        <v>173</v>
      </c>
      <c r="E375" s="149" t="s">
        <v>1</v>
      </c>
      <c r="F375" s="150" t="s">
        <v>1411</v>
      </c>
      <c r="H375" s="151">
        <v>-5.58</v>
      </c>
      <c r="I375" s="152"/>
      <c r="L375" s="147"/>
      <c r="M375" s="153"/>
      <c r="T375" s="154"/>
      <c r="AT375" s="149" t="s">
        <v>173</v>
      </c>
      <c r="AU375" s="149" t="s">
        <v>83</v>
      </c>
      <c r="AV375" s="12" t="s">
        <v>83</v>
      </c>
      <c r="AW375" s="12" t="s">
        <v>30</v>
      </c>
      <c r="AX375" s="12" t="s">
        <v>73</v>
      </c>
      <c r="AY375" s="149" t="s">
        <v>166</v>
      </c>
    </row>
    <row r="376" spans="2:51" s="12" customFormat="1" x14ac:dyDescent="0.2">
      <c r="B376" s="147"/>
      <c r="D376" s="148" t="s">
        <v>173</v>
      </c>
      <c r="E376" s="149" t="s">
        <v>1</v>
      </c>
      <c r="F376" s="150" t="s">
        <v>1412</v>
      </c>
      <c r="H376" s="151">
        <v>6.3</v>
      </c>
      <c r="I376" s="152"/>
      <c r="L376" s="147"/>
      <c r="M376" s="153"/>
      <c r="T376" s="154"/>
      <c r="AT376" s="149" t="s">
        <v>173</v>
      </c>
      <c r="AU376" s="149" t="s">
        <v>83</v>
      </c>
      <c r="AV376" s="12" t="s">
        <v>83</v>
      </c>
      <c r="AW376" s="12" t="s">
        <v>30</v>
      </c>
      <c r="AX376" s="12" t="s">
        <v>73</v>
      </c>
      <c r="AY376" s="149" t="s">
        <v>166</v>
      </c>
    </row>
    <row r="377" spans="2:51" s="12" customFormat="1" x14ac:dyDescent="0.2">
      <c r="B377" s="147"/>
      <c r="D377" s="148" t="s">
        <v>173</v>
      </c>
      <c r="E377" s="149" t="s">
        <v>1</v>
      </c>
      <c r="F377" s="150" t="s">
        <v>1413</v>
      </c>
      <c r="H377" s="151">
        <v>1.44</v>
      </c>
      <c r="I377" s="152"/>
      <c r="L377" s="147"/>
      <c r="M377" s="153"/>
      <c r="T377" s="154"/>
      <c r="AT377" s="149" t="s">
        <v>173</v>
      </c>
      <c r="AU377" s="149" t="s">
        <v>83</v>
      </c>
      <c r="AV377" s="12" t="s">
        <v>83</v>
      </c>
      <c r="AW377" s="12" t="s">
        <v>30</v>
      </c>
      <c r="AX377" s="12" t="s">
        <v>73</v>
      </c>
      <c r="AY377" s="149" t="s">
        <v>166</v>
      </c>
    </row>
    <row r="378" spans="2:51" s="12" customFormat="1" x14ac:dyDescent="0.2">
      <c r="B378" s="147"/>
      <c r="D378" s="148" t="s">
        <v>173</v>
      </c>
      <c r="E378" s="149" t="s">
        <v>1</v>
      </c>
      <c r="F378" s="150" t="s">
        <v>1414</v>
      </c>
      <c r="H378" s="151">
        <v>0.81</v>
      </c>
      <c r="I378" s="152"/>
      <c r="L378" s="147"/>
      <c r="M378" s="153"/>
      <c r="T378" s="154"/>
      <c r="AT378" s="149" t="s">
        <v>173</v>
      </c>
      <c r="AU378" s="149" t="s">
        <v>83</v>
      </c>
      <c r="AV378" s="12" t="s">
        <v>83</v>
      </c>
      <c r="AW378" s="12" t="s">
        <v>30</v>
      </c>
      <c r="AX378" s="12" t="s">
        <v>73</v>
      </c>
      <c r="AY378" s="149" t="s">
        <v>166</v>
      </c>
    </row>
    <row r="379" spans="2:51" s="12" customFormat="1" x14ac:dyDescent="0.2">
      <c r="B379" s="147"/>
      <c r="D379" s="148" t="s">
        <v>173</v>
      </c>
      <c r="E379" s="149" t="s">
        <v>1</v>
      </c>
      <c r="F379" s="150" t="s">
        <v>1415</v>
      </c>
      <c r="H379" s="151">
        <v>0.81</v>
      </c>
      <c r="I379" s="152"/>
      <c r="L379" s="147"/>
      <c r="M379" s="153"/>
      <c r="T379" s="154"/>
      <c r="AT379" s="149" t="s">
        <v>173</v>
      </c>
      <c r="AU379" s="149" t="s">
        <v>83</v>
      </c>
      <c r="AV379" s="12" t="s">
        <v>83</v>
      </c>
      <c r="AW379" s="12" t="s">
        <v>30</v>
      </c>
      <c r="AX379" s="12" t="s">
        <v>73</v>
      </c>
      <c r="AY379" s="149" t="s">
        <v>166</v>
      </c>
    </row>
    <row r="380" spans="2:51" s="12" customFormat="1" x14ac:dyDescent="0.2">
      <c r="B380" s="147"/>
      <c r="D380" s="148" t="s">
        <v>173</v>
      </c>
      <c r="E380" s="149" t="s">
        <v>1</v>
      </c>
      <c r="F380" s="150" t="s">
        <v>1416</v>
      </c>
      <c r="H380" s="151">
        <v>0.99</v>
      </c>
      <c r="I380" s="152"/>
      <c r="L380" s="147"/>
      <c r="M380" s="153"/>
      <c r="T380" s="154"/>
      <c r="AT380" s="149" t="s">
        <v>173</v>
      </c>
      <c r="AU380" s="149" t="s">
        <v>83</v>
      </c>
      <c r="AV380" s="12" t="s">
        <v>83</v>
      </c>
      <c r="AW380" s="12" t="s">
        <v>30</v>
      </c>
      <c r="AX380" s="12" t="s">
        <v>73</v>
      </c>
      <c r="AY380" s="149" t="s">
        <v>166</v>
      </c>
    </row>
    <row r="381" spans="2:51" s="12" customFormat="1" x14ac:dyDescent="0.2">
      <c r="B381" s="147"/>
      <c r="D381" s="148" t="s">
        <v>173</v>
      </c>
      <c r="E381" s="149" t="s">
        <v>1</v>
      </c>
      <c r="F381" s="150" t="s">
        <v>1417</v>
      </c>
      <c r="H381" s="151">
        <v>1.62</v>
      </c>
      <c r="I381" s="152"/>
      <c r="L381" s="147"/>
      <c r="M381" s="153"/>
      <c r="T381" s="154"/>
      <c r="AT381" s="149" t="s">
        <v>173</v>
      </c>
      <c r="AU381" s="149" t="s">
        <v>83</v>
      </c>
      <c r="AV381" s="12" t="s">
        <v>83</v>
      </c>
      <c r="AW381" s="12" t="s">
        <v>30</v>
      </c>
      <c r="AX381" s="12" t="s">
        <v>73</v>
      </c>
      <c r="AY381" s="149" t="s">
        <v>166</v>
      </c>
    </row>
    <row r="382" spans="2:51" s="12" customFormat="1" x14ac:dyDescent="0.2">
      <c r="B382" s="147"/>
      <c r="D382" s="148" t="s">
        <v>173</v>
      </c>
      <c r="E382" s="149" t="s">
        <v>1</v>
      </c>
      <c r="F382" s="150" t="s">
        <v>1418</v>
      </c>
      <c r="H382" s="151">
        <v>1.0049999999999999</v>
      </c>
      <c r="I382" s="152"/>
      <c r="L382" s="147"/>
      <c r="M382" s="153"/>
      <c r="T382" s="154"/>
      <c r="AT382" s="149" t="s">
        <v>173</v>
      </c>
      <c r="AU382" s="149" t="s">
        <v>83</v>
      </c>
      <c r="AV382" s="12" t="s">
        <v>83</v>
      </c>
      <c r="AW382" s="12" t="s">
        <v>30</v>
      </c>
      <c r="AX382" s="12" t="s">
        <v>73</v>
      </c>
      <c r="AY382" s="149" t="s">
        <v>166</v>
      </c>
    </row>
    <row r="383" spans="2:51" s="12" customFormat="1" x14ac:dyDescent="0.2">
      <c r="B383" s="147"/>
      <c r="D383" s="148" t="s">
        <v>173</v>
      </c>
      <c r="E383" s="149" t="s">
        <v>1</v>
      </c>
      <c r="F383" s="150" t="s">
        <v>1419</v>
      </c>
      <c r="H383" s="151">
        <v>-2.9550000000000001</v>
      </c>
      <c r="I383" s="152"/>
      <c r="L383" s="147"/>
      <c r="M383" s="153"/>
      <c r="T383" s="154"/>
      <c r="AT383" s="149" t="s">
        <v>173</v>
      </c>
      <c r="AU383" s="149" t="s">
        <v>83</v>
      </c>
      <c r="AV383" s="12" t="s">
        <v>83</v>
      </c>
      <c r="AW383" s="12" t="s">
        <v>30</v>
      </c>
      <c r="AX383" s="12" t="s">
        <v>73</v>
      </c>
      <c r="AY383" s="149" t="s">
        <v>166</v>
      </c>
    </row>
    <row r="384" spans="2:51" s="12" customFormat="1" x14ac:dyDescent="0.2">
      <c r="B384" s="147"/>
      <c r="D384" s="148" t="s">
        <v>173</v>
      </c>
      <c r="E384" s="149" t="s">
        <v>1</v>
      </c>
      <c r="F384" s="150" t="s">
        <v>1420</v>
      </c>
      <c r="H384" s="151">
        <v>-22.064</v>
      </c>
      <c r="I384" s="152"/>
      <c r="L384" s="147"/>
      <c r="M384" s="153"/>
      <c r="T384" s="154"/>
      <c r="AT384" s="149" t="s">
        <v>173</v>
      </c>
      <c r="AU384" s="149" t="s">
        <v>83</v>
      </c>
      <c r="AV384" s="12" t="s">
        <v>83</v>
      </c>
      <c r="AW384" s="12" t="s">
        <v>30</v>
      </c>
      <c r="AX384" s="12" t="s">
        <v>73</v>
      </c>
      <c r="AY384" s="149" t="s">
        <v>166</v>
      </c>
    </row>
    <row r="385" spans="2:65" s="12" customFormat="1" x14ac:dyDescent="0.2">
      <c r="B385" s="147"/>
      <c r="D385" s="148" t="s">
        <v>173</v>
      </c>
      <c r="E385" s="149" t="s">
        <v>1</v>
      </c>
      <c r="F385" s="150" t="s">
        <v>1238</v>
      </c>
      <c r="H385" s="151">
        <v>-28.367999999999999</v>
      </c>
      <c r="I385" s="152"/>
      <c r="L385" s="147"/>
      <c r="M385" s="153"/>
      <c r="T385" s="154"/>
      <c r="AT385" s="149" t="s">
        <v>173</v>
      </c>
      <c r="AU385" s="149" t="s">
        <v>83</v>
      </c>
      <c r="AV385" s="12" t="s">
        <v>83</v>
      </c>
      <c r="AW385" s="12" t="s">
        <v>30</v>
      </c>
      <c r="AX385" s="12" t="s">
        <v>73</v>
      </c>
      <c r="AY385" s="149" t="s">
        <v>166</v>
      </c>
    </row>
    <row r="386" spans="2:65" s="12" customFormat="1" x14ac:dyDescent="0.2">
      <c r="B386" s="147"/>
      <c r="D386" s="148" t="s">
        <v>173</v>
      </c>
      <c r="E386" s="149" t="s">
        <v>1</v>
      </c>
      <c r="F386" s="150" t="s">
        <v>1421</v>
      </c>
      <c r="H386" s="151">
        <v>-21.276</v>
      </c>
      <c r="I386" s="152"/>
      <c r="L386" s="147"/>
      <c r="M386" s="153"/>
      <c r="T386" s="154"/>
      <c r="AT386" s="149" t="s">
        <v>173</v>
      </c>
      <c r="AU386" s="149" t="s">
        <v>83</v>
      </c>
      <c r="AV386" s="12" t="s">
        <v>83</v>
      </c>
      <c r="AW386" s="12" t="s">
        <v>30</v>
      </c>
      <c r="AX386" s="12" t="s">
        <v>73</v>
      </c>
      <c r="AY386" s="149" t="s">
        <v>166</v>
      </c>
    </row>
    <row r="387" spans="2:65" s="12" customFormat="1" x14ac:dyDescent="0.2">
      <c r="B387" s="147"/>
      <c r="D387" s="148" t="s">
        <v>173</v>
      </c>
      <c r="E387" s="149" t="s">
        <v>1</v>
      </c>
      <c r="F387" s="150" t="s">
        <v>1422</v>
      </c>
      <c r="H387" s="151">
        <v>-21.67</v>
      </c>
      <c r="I387" s="152"/>
      <c r="L387" s="147"/>
      <c r="M387" s="153"/>
      <c r="T387" s="154"/>
      <c r="AT387" s="149" t="s">
        <v>173</v>
      </c>
      <c r="AU387" s="149" t="s">
        <v>83</v>
      </c>
      <c r="AV387" s="12" t="s">
        <v>83</v>
      </c>
      <c r="AW387" s="12" t="s">
        <v>30</v>
      </c>
      <c r="AX387" s="12" t="s">
        <v>73</v>
      </c>
      <c r="AY387" s="149" t="s">
        <v>166</v>
      </c>
    </row>
    <row r="388" spans="2:65" s="12" customFormat="1" x14ac:dyDescent="0.2">
      <c r="B388" s="147"/>
      <c r="D388" s="148" t="s">
        <v>173</v>
      </c>
      <c r="E388" s="149" t="s">
        <v>1</v>
      </c>
      <c r="F388" s="150" t="s">
        <v>1423</v>
      </c>
      <c r="H388" s="151">
        <v>-4.7279999999999998</v>
      </c>
      <c r="I388" s="152"/>
      <c r="L388" s="147"/>
      <c r="M388" s="153"/>
      <c r="T388" s="154"/>
      <c r="AT388" s="149" t="s">
        <v>173</v>
      </c>
      <c r="AU388" s="149" t="s">
        <v>83</v>
      </c>
      <c r="AV388" s="12" t="s">
        <v>83</v>
      </c>
      <c r="AW388" s="12" t="s">
        <v>30</v>
      </c>
      <c r="AX388" s="12" t="s">
        <v>73</v>
      </c>
      <c r="AY388" s="149" t="s">
        <v>166</v>
      </c>
    </row>
    <row r="389" spans="2:65" s="12" customFormat="1" x14ac:dyDescent="0.2">
      <c r="B389" s="147"/>
      <c r="D389" s="148" t="s">
        <v>173</v>
      </c>
      <c r="E389" s="149" t="s">
        <v>1</v>
      </c>
      <c r="F389" s="150" t="s">
        <v>1424</v>
      </c>
      <c r="H389" s="151">
        <v>-10.56</v>
      </c>
      <c r="I389" s="152"/>
      <c r="L389" s="147"/>
      <c r="M389" s="153"/>
      <c r="T389" s="154"/>
      <c r="AT389" s="149" t="s">
        <v>173</v>
      </c>
      <c r="AU389" s="149" t="s">
        <v>83</v>
      </c>
      <c r="AV389" s="12" t="s">
        <v>83</v>
      </c>
      <c r="AW389" s="12" t="s">
        <v>30</v>
      </c>
      <c r="AX389" s="12" t="s">
        <v>73</v>
      </c>
      <c r="AY389" s="149" t="s">
        <v>166</v>
      </c>
    </row>
    <row r="390" spans="2:65" s="12" customFormat="1" x14ac:dyDescent="0.2">
      <c r="B390" s="147"/>
      <c r="D390" s="148" t="s">
        <v>173</v>
      </c>
      <c r="E390" s="149" t="s">
        <v>1</v>
      </c>
      <c r="F390" s="150" t="s">
        <v>1425</v>
      </c>
      <c r="H390" s="151">
        <v>-13.2</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1032</v>
      </c>
      <c r="H391" s="151">
        <v>-15.84</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1030</v>
      </c>
      <c r="H392" s="151">
        <v>-3.9950000000000001</v>
      </c>
      <c r="I392" s="152"/>
      <c r="L392" s="147"/>
      <c r="M392" s="153"/>
      <c r="T392" s="154"/>
      <c r="AT392" s="149" t="s">
        <v>173</v>
      </c>
      <c r="AU392" s="149" t="s">
        <v>83</v>
      </c>
      <c r="AV392" s="12" t="s">
        <v>83</v>
      </c>
      <c r="AW392" s="12" t="s">
        <v>30</v>
      </c>
      <c r="AX392" s="12" t="s">
        <v>73</v>
      </c>
      <c r="AY392" s="149" t="s">
        <v>166</v>
      </c>
    </row>
    <row r="393" spans="2:65" s="12" customFormat="1" x14ac:dyDescent="0.2">
      <c r="B393" s="147"/>
      <c r="D393" s="148" t="s">
        <v>173</v>
      </c>
      <c r="E393" s="149" t="s">
        <v>1</v>
      </c>
      <c r="F393" s="150" t="s">
        <v>453</v>
      </c>
      <c r="H393" s="151">
        <v>80</v>
      </c>
      <c r="I393" s="152"/>
      <c r="L393" s="147"/>
      <c r="M393" s="153"/>
      <c r="T393" s="154"/>
      <c r="AT393" s="149" t="s">
        <v>173</v>
      </c>
      <c r="AU393" s="149" t="s">
        <v>83</v>
      </c>
      <c r="AV393" s="12" t="s">
        <v>83</v>
      </c>
      <c r="AW393" s="12" t="s">
        <v>30</v>
      </c>
      <c r="AX393" s="12" t="s">
        <v>73</v>
      </c>
      <c r="AY393" s="149" t="s">
        <v>166</v>
      </c>
    </row>
    <row r="394" spans="2:65" s="12" customFormat="1" x14ac:dyDescent="0.2">
      <c r="B394" s="147"/>
      <c r="D394" s="148" t="s">
        <v>173</v>
      </c>
      <c r="E394" s="149" t="s">
        <v>1</v>
      </c>
      <c r="F394" s="150" t="s">
        <v>1426</v>
      </c>
      <c r="H394" s="151">
        <v>-159.13999999999999</v>
      </c>
      <c r="I394" s="152"/>
      <c r="L394" s="147"/>
      <c r="M394" s="153"/>
      <c r="T394" s="154"/>
      <c r="AT394" s="149" t="s">
        <v>173</v>
      </c>
      <c r="AU394" s="149" t="s">
        <v>83</v>
      </c>
      <c r="AV394" s="12" t="s">
        <v>83</v>
      </c>
      <c r="AW394" s="12" t="s">
        <v>30</v>
      </c>
      <c r="AX394" s="12" t="s">
        <v>73</v>
      </c>
      <c r="AY394" s="149" t="s">
        <v>166</v>
      </c>
    </row>
    <row r="395" spans="2:65" s="13" customFormat="1" x14ac:dyDescent="0.2">
      <c r="B395" s="155"/>
      <c r="D395" s="148" t="s">
        <v>173</v>
      </c>
      <c r="E395" s="156" t="s">
        <v>1</v>
      </c>
      <c r="F395" s="157" t="s">
        <v>186</v>
      </c>
      <c r="H395" s="158">
        <v>1284.1020000000001</v>
      </c>
      <c r="I395" s="159"/>
      <c r="L395" s="155"/>
      <c r="M395" s="160"/>
      <c r="T395" s="161"/>
      <c r="AT395" s="156" t="s">
        <v>173</v>
      </c>
      <c r="AU395" s="156" t="s">
        <v>83</v>
      </c>
      <c r="AV395" s="13" t="s">
        <v>172</v>
      </c>
      <c r="AW395" s="13" t="s">
        <v>30</v>
      </c>
      <c r="AX395" s="13" t="s">
        <v>81</v>
      </c>
      <c r="AY395" s="156" t="s">
        <v>166</v>
      </c>
    </row>
    <row r="396" spans="2:65" s="12" customFormat="1" x14ac:dyDescent="0.2">
      <c r="B396" s="147"/>
      <c r="D396" s="148" t="s">
        <v>173</v>
      </c>
      <c r="F396" s="150" t="s">
        <v>1428</v>
      </c>
      <c r="H396" s="151">
        <v>3852.306</v>
      </c>
      <c r="I396" s="152"/>
      <c r="L396" s="147"/>
      <c r="M396" s="153"/>
      <c r="T396" s="154"/>
      <c r="AT396" s="149" t="s">
        <v>173</v>
      </c>
      <c r="AU396" s="149" t="s">
        <v>83</v>
      </c>
      <c r="AV396" s="12" t="s">
        <v>83</v>
      </c>
      <c r="AW396" s="12" t="s">
        <v>4</v>
      </c>
      <c r="AX396" s="12" t="s">
        <v>81</v>
      </c>
      <c r="AY396" s="149" t="s">
        <v>166</v>
      </c>
    </row>
    <row r="397" spans="2:65" s="1" customFormat="1" ht="24.2" customHeight="1" x14ac:dyDescent="0.2">
      <c r="B397" s="31"/>
      <c r="C397" s="133" t="s">
        <v>8</v>
      </c>
      <c r="D397" s="133" t="s">
        <v>168</v>
      </c>
      <c r="E397" s="134" t="s">
        <v>333</v>
      </c>
      <c r="F397" s="135" t="s">
        <v>334</v>
      </c>
      <c r="G397" s="136" t="s">
        <v>252</v>
      </c>
      <c r="H397" s="137">
        <v>1284.1020000000001</v>
      </c>
      <c r="I397" s="138"/>
      <c r="J397" s="139">
        <f>ROUND(I397*H397,2)</f>
        <v>0</v>
      </c>
      <c r="K397" s="140"/>
      <c r="L397" s="31"/>
      <c r="M397" s="141" t="s">
        <v>1</v>
      </c>
      <c r="N397" s="142" t="s">
        <v>38</v>
      </c>
      <c r="P397" s="143">
        <f>O397*H397</f>
        <v>0</v>
      </c>
      <c r="Q397" s="143">
        <v>0</v>
      </c>
      <c r="R397" s="143">
        <f>Q397*H397</f>
        <v>0</v>
      </c>
      <c r="S397" s="143">
        <v>0</v>
      </c>
      <c r="T397" s="144">
        <f>S397*H397</f>
        <v>0</v>
      </c>
      <c r="AR397" s="145" t="s">
        <v>172</v>
      </c>
      <c r="AT397" s="145" t="s">
        <v>168</v>
      </c>
      <c r="AU397" s="145" t="s">
        <v>83</v>
      </c>
      <c r="AY397" s="16" t="s">
        <v>166</v>
      </c>
      <c r="BE397" s="146">
        <f>IF(N397="základní",J397,0)</f>
        <v>0</v>
      </c>
      <c r="BF397" s="146">
        <f>IF(N397="snížená",J397,0)</f>
        <v>0</v>
      </c>
      <c r="BG397" s="146">
        <f>IF(N397="zákl. přenesená",J397,0)</f>
        <v>0</v>
      </c>
      <c r="BH397" s="146">
        <f>IF(N397="sníž. přenesená",J397,0)</f>
        <v>0</v>
      </c>
      <c r="BI397" s="146">
        <f>IF(N397="nulová",J397,0)</f>
        <v>0</v>
      </c>
      <c r="BJ397" s="16" t="s">
        <v>81</v>
      </c>
      <c r="BK397" s="146">
        <f>ROUND(I397*H397,2)</f>
        <v>0</v>
      </c>
      <c r="BL397" s="16" t="s">
        <v>172</v>
      </c>
      <c r="BM397" s="145" t="s">
        <v>288</v>
      </c>
    </row>
    <row r="398" spans="2:65" s="12" customFormat="1" ht="22.5" x14ac:dyDescent="0.2">
      <c r="B398" s="147"/>
      <c r="D398" s="148" t="s">
        <v>173</v>
      </c>
      <c r="E398" s="149" t="s">
        <v>1</v>
      </c>
      <c r="F398" s="150" t="s">
        <v>1404</v>
      </c>
      <c r="H398" s="151">
        <v>542.649</v>
      </c>
      <c r="I398" s="152"/>
      <c r="L398" s="147"/>
      <c r="M398" s="153"/>
      <c r="T398" s="154"/>
      <c r="AT398" s="149" t="s">
        <v>173</v>
      </c>
      <c r="AU398" s="149" t="s">
        <v>83</v>
      </c>
      <c r="AV398" s="12" t="s">
        <v>83</v>
      </c>
      <c r="AW398" s="12" t="s">
        <v>30</v>
      </c>
      <c r="AX398" s="12" t="s">
        <v>73</v>
      </c>
      <c r="AY398" s="149" t="s">
        <v>166</v>
      </c>
    </row>
    <row r="399" spans="2:65" s="12" customFormat="1" x14ac:dyDescent="0.2">
      <c r="B399" s="147"/>
      <c r="D399" s="148" t="s">
        <v>173</v>
      </c>
      <c r="E399" s="149" t="s">
        <v>1</v>
      </c>
      <c r="F399" s="150" t="s">
        <v>1405</v>
      </c>
      <c r="H399" s="151">
        <v>547.75699999999995</v>
      </c>
      <c r="I399" s="152"/>
      <c r="L399" s="147"/>
      <c r="M399" s="153"/>
      <c r="T399" s="154"/>
      <c r="AT399" s="149" t="s">
        <v>173</v>
      </c>
      <c r="AU399" s="149" t="s">
        <v>83</v>
      </c>
      <c r="AV399" s="12" t="s">
        <v>83</v>
      </c>
      <c r="AW399" s="12" t="s">
        <v>30</v>
      </c>
      <c r="AX399" s="12" t="s">
        <v>73</v>
      </c>
      <c r="AY399" s="149" t="s">
        <v>166</v>
      </c>
    </row>
    <row r="400" spans="2:65" s="12" customFormat="1" x14ac:dyDescent="0.2">
      <c r="B400" s="147"/>
      <c r="D400" s="148" t="s">
        <v>173</v>
      </c>
      <c r="E400" s="149" t="s">
        <v>1</v>
      </c>
      <c r="F400" s="150" t="s">
        <v>1406</v>
      </c>
      <c r="H400" s="151">
        <v>248.262</v>
      </c>
      <c r="I400" s="152"/>
      <c r="L400" s="147"/>
      <c r="M400" s="153"/>
      <c r="T400" s="154"/>
      <c r="AT400" s="149" t="s">
        <v>173</v>
      </c>
      <c r="AU400" s="149" t="s">
        <v>83</v>
      </c>
      <c r="AV400" s="12" t="s">
        <v>83</v>
      </c>
      <c r="AW400" s="12" t="s">
        <v>30</v>
      </c>
      <c r="AX400" s="12" t="s">
        <v>73</v>
      </c>
      <c r="AY400" s="149" t="s">
        <v>166</v>
      </c>
    </row>
    <row r="401" spans="2:51" s="12" customFormat="1" x14ac:dyDescent="0.2">
      <c r="B401" s="147"/>
      <c r="D401" s="148" t="s">
        <v>173</v>
      </c>
      <c r="E401" s="149" t="s">
        <v>1</v>
      </c>
      <c r="F401" s="150" t="s">
        <v>1407</v>
      </c>
      <c r="H401" s="151">
        <v>215.35499999999999</v>
      </c>
      <c r="I401" s="152"/>
      <c r="L401" s="147"/>
      <c r="M401" s="153"/>
      <c r="T401" s="154"/>
      <c r="AT401" s="149" t="s">
        <v>173</v>
      </c>
      <c r="AU401" s="149" t="s">
        <v>83</v>
      </c>
      <c r="AV401" s="12" t="s">
        <v>83</v>
      </c>
      <c r="AW401" s="12" t="s">
        <v>30</v>
      </c>
      <c r="AX401" s="12" t="s">
        <v>73</v>
      </c>
      <c r="AY401" s="149" t="s">
        <v>166</v>
      </c>
    </row>
    <row r="402" spans="2:51" s="12" customFormat="1" x14ac:dyDescent="0.2">
      <c r="B402" s="147"/>
      <c r="D402" s="148" t="s">
        <v>173</v>
      </c>
      <c r="E402" s="149" t="s">
        <v>1</v>
      </c>
      <c r="F402" s="150" t="s">
        <v>1223</v>
      </c>
      <c r="H402" s="151">
        <v>-30.24</v>
      </c>
      <c r="I402" s="152"/>
      <c r="L402" s="147"/>
      <c r="M402" s="153"/>
      <c r="T402" s="154"/>
      <c r="AT402" s="149" t="s">
        <v>173</v>
      </c>
      <c r="AU402" s="149" t="s">
        <v>83</v>
      </c>
      <c r="AV402" s="12" t="s">
        <v>83</v>
      </c>
      <c r="AW402" s="12" t="s">
        <v>30</v>
      </c>
      <c r="AX402" s="12" t="s">
        <v>73</v>
      </c>
      <c r="AY402" s="149" t="s">
        <v>166</v>
      </c>
    </row>
    <row r="403" spans="2:51" s="12" customFormat="1" x14ac:dyDescent="0.2">
      <c r="B403" s="147"/>
      <c r="D403" s="148" t="s">
        <v>173</v>
      </c>
      <c r="E403" s="149" t="s">
        <v>1</v>
      </c>
      <c r="F403" s="150" t="s">
        <v>1370</v>
      </c>
      <c r="H403" s="151">
        <v>-3.3</v>
      </c>
      <c r="I403" s="152"/>
      <c r="L403" s="147"/>
      <c r="M403" s="153"/>
      <c r="T403" s="154"/>
      <c r="AT403" s="149" t="s">
        <v>173</v>
      </c>
      <c r="AU403" s="149" t="s">
        <v>83</v>
      </c>
      <c r="AV403" s="12" t="s">
        <v>83</v>
      </c>
      <c r="AW403" s="12" t="s">
        <v>30</v>
      </c>
      <c r="AX403" s="12" t="s">
        <v>73</v>
      </c>
      <c r="AY403" s="149" t="s">
        <v>166</v>
      </c>
    </row>
    <row r="404" spans="2:51" s="12" customFormat="1" x14ac:dyDescent="0.2">
      <c r="B404" s="147"/>
      <c r="D404" s="148" t="s">
        <v>173</v>
      </c>
      <c r="E404" s="149" t="s">
        <v>1</v>
      </c>
      <c r="F404" s="150" t="s">
        <v>1224</v>
      </c>
      <c r="H404" s="151">
        <v>-4.32</v>
      </c>
      <c r="I404" s="152"/>
      <c r="L404" s="147"/>
      <c r="M404" s="153"/>
      <c r="T404" s="154"/>
      <c r="AT404" s="149" t="s">
        <v>173</v>
      </c>
      <c r="AU404" s="149" t="s">
        <v>83</v>
      </c>
      <c r="AV404" s="12" t="s">
        <v>83</v>
      </c>
      <c r="AW404" s="12" t="s">
        <v>30</v>
      </c>
      <c r="AX404" s="12" t="s">
        <v>73</v>
      </c>
      <c r="AY404" s="149" t="s">
        <v>166</v>
      </c>
    </row>
    <row r="405" spans="2:51" s="12" customFormat="1" x14ac:dyDescent="0.2">
      <c r="B405" s="147"/>
      <c r="D405" s="148" t="s">
        <v>173</v>
      </c>
      <c r="E405" s="149" t="s">
        <v>1</v>
      </c>
      <c r="F405" s="150" t="s">
        <v>1225</v>
      </c>
      <c r="H405" s="151">
        <v>-1.62</v>
      </c>
      <c r="I405" s="152"/>
      <c r="L405" s="147"/>
      <c r="M405" s="153"/>
      <c r="T405" s="154"/>
      <c r="AT405" s="149" t="s">
        <v>173</v>
      </c>
      <c r="AU405" s="149" t="s">
        <v>83</v>
      </c>
      <c r="AV405" s="12" t="s">
        <v>83</v>
      </c>
      <c r="AW405" s="12" t="s">
        <v>30</v>
      </c>
      <c r="AX405" s="12" t="s">
        <v>73</v>
      </c>
      <c r="AY405" s="149" t="s">
        <v>166</v>
      </c>
    </row>
    <row r="406" spans="2:51" s="12" customFormat="1" x14ac:dyDescent="0.2">
      <c r="B406" s="147"/>
      <c r="D406" s="148" t="s">
        <v>173</v>
      </c>
      <c r="E406" s="149" t="s">
        <v>1</v>
      </c>
      <c r="F406" s="150" t="s">
        <v>1408</v>
      </c>
      <c r="H406" s="151">
        <v>-3.24</v>
      </c>
      <c r="I406" s="152"/>
      <c r="L406" s="147"/>
      <c r="M406" s="153"/>
      <c r="T406" s="154"/>
      <c r="AT406" s="149" t="s">
        <v>173</v>
      </c>
      <c r="AU406" s="149" t="s">
        <v>83</v>
      </c>
      <c r="AV406" s="12" t="s">
        <v>83</v>
      </c>
      <c r="AW406" s="12" t="s">
        <v>30</v>
      </c>
      <c r="AX406" s="12" t="s">
        <v>73</v>
      </c>
      <c r="AY406" s="149" t="s">
        <v>166</v>
      </c>
    </row>
    <row r="407" spans="2:51" s="12" customFormat="1" x14ac:dyDescent="0.2">
      <c r="B407" s="147"/>
      <c r="D407" s="148" t="s">
        <v>173</v>
      </c>
      <c r="E407" s="149" t="s">
        <v>1</v>
      </c>
      <c r="F407" s="150" t="s">
        <v>1409</v>
      </c>
      <c r="H407" s="151">
        <v>-4.32</v>
      </c>
      <c r="I407" s="152"/>
      <c r="L407" s="147"/>
      <c r="M407" s="153"/>
      <c r="T407" s="154"/>
      <c r="AT407" s="149" t="s">
        <v>173</v>
      </c>
      <c r="AU407" s="149" t="s">
        <v>83</v>
      </c>
      <c r="AV407" s="12" t="s">
        <v>83</v>
      </c>
      <c r="AW407" s="12" t="s">
        <v>30</v>
      </c>
      <c r="AX407" s="12" t="s">
        <v>73</v>
      </c>
      <c r="AY407" s="149" t="s">
        <v>166</v>
      </c>
    </row>
    <row r="408" spans="2:51" s="12" customFormat="1" x14ac:dyDescent="0.2">
      <c r="B408" s="147"/>
      <c r="D408" s="148" t="s">
        <v>173</v>
      </c>
      <c r="E408" s="149" t="s">
        <v>1</v>
      </c>
      <c r="F408" s="150" t="s">
        <v>1410</v>
      </c>
      <c r="H408" s="151">
        <v>-6.48</v>
      </c>
      <c r="I408" s="152"/>
      <c r="L408" s="147"/>
      <c r="M408" s="153"/>
      <c r="T408" s="154"/>
      <c r="AT408" s="149" t="s">
        <v>173</v>
      </c>
      <c r="AU408" s="149" t="s">
        <v>83</v>
      </c>
      <c r="AV408" s="12" t="s">
        <v>83</v>
      </c>
      <c r="AW408" s="12" t="s">
        <v>30</v>
      </c>
      <c r="AX408" s="12" t="s">
        <v>73</v>
      </c>
      <c r="AY408" s="149" t="s">
        <v>166</v>
      </c>
    </row>
    <row r="409" spans="2:51" s="12" customFormat="1" x14ac:dyDescent="0.2">
      <c r="B409" s="147"/>
      <c r="D409" s="148" t="s">
        <v>173</v>
      </c>
      <c r="E409" s="149" t="s">
        <v>1</v>
      </c>
      <c r="F409" s="150" t="s">
        <v>1411</v>
      </c>
      <c r="H409" s="151">
        <v>-5.58</v>
      </c>
      <c r="I409" s="152"/>
      <c r="L409" s="147"/>
      <c r="M409" s="153"/>
      <c r="T409" s="154"/>
      <c r="AT409" s="149" t="s">
        <v>173</v>
      </c>
      <c r="AU409" s="149" t="s">
        <v>83</v>
      </c>
      <c r="AV409" s="12" t="s">
        <v>83</v>
      </c>
      <c r="AW409" s="12" t="s">
        <v>30</v>
      </c>
      <c r="AX409" s="12" t="s">
        <v>73</v>
      </c>
      <c r="AY409" s="149" t="s">
        <v>166</v>
      </c>
    </row>
    <row r="410" spans="2:51" s="12" customFormat="1" x14ac:dyDescent="0.2">
      <c r="B410" s="147"/>
      <c r="D410" s="148" t="s">
        <v>173</v>
      </c>
      <c r="E410" s="149" t="s">
        <v>1</v>
      </c>
      <c r="F410" s="150" t="s">
        <v>1412</v>
      </c>
      <c r="H410" s="151">
        <v>6.3</v>
      </c>
      <c r="I410" s="152"/>
      <c r="L410" s="147"/>
      <c r="M410" s="153"/>
      <c r="T410" s="154"/>
      <c r="AT410" s="149" t="s">
        <v>173</v>
      </c>
      <c r="AU410" s="149" t="s">
        <v>83</v>
      </c>
      <c r="AV410" s="12" t="s">
        <v>83</v>
      </c>
      <c r="AW410" s="12" t="s">
        <v>30</v>
      </c>
      <c r="AX410" s="12" t="s">
        <v>73</v>
      </c>
      <c r="AY410" s="149" t="s">
        <v>166</v>
      </c>
    </row>
    <row r="411" spans="2:51" s="12" customFormat="1" x14ac:dyDescent="0.2">
      <c r="B411" s="147"/>
      <c r="D411" s="148" t="s">
        <v>173</v>
      </c>
      <c r="E411" s="149" t="s">
        <v>1</v>
      </c>
      <c r="F411" s="150" t="s">
        <v>1413</v>
      </c>
      <c r="H411" s="151">
        <v>1.44</v>
      </c>
      <c r="I411" s="152"/>
      <c r="L411" s="147"/>
      <c r="M411" s="153"/>
      <c r="T411" s="154"/>
      <c r="AT411" s="149" t="s">
        <v>173</v>
      </c>
      <c r="AU411" s="149" t="s">
        <v>83</v>
      </c>
      <c r="AV411" s="12" t="s">
        <v>83</v>
      </c>
      <c r="AW411" s="12" t="s">
        <v>30</v>
      </c>
      <c r="AX411" s="12" t="s">
        <v>73</v>
      </c>
      <c r="AY411" s="149" t="s">
        <v>166</v>
      </c>
    </row>
    <row r="412" spans="2:51" s="12" customFormat="1" x14ac:dyDescent="0.2">
      <c r="B412" s="147"/>
      <c r="D412" s="148" t="s">
        <v>173</v>
      </c>
      <c r="E412" s="149" t="s">
        <v>1</v>
      </c>
      <c r="F412" s="150" t="s">
        <v>1414</v>
      </c>
      <c r="H412" s="151">
        <v>0.81</v>
      </c>
      <c r="I412" s="152"/>
      <c r="L412" s="147"/>
      <c r="M412" s="153"/>
      <c r="T412" s="154"/>
      <c r="AT412" s="149" t="s">
        <v>173</v>
      </c>
      <c r="AU412" s="149" t="s">
        <v>83</v>
      </c>
      <c r="AV412" s="12" t="s">
        <v>83</v>
      </c>
      <c r="AW412" s="12" t="s">
        <v>30</v>
      </c>
      <c r="AX412" s="12" t="s">
        <v>73</v>
      </c>
      <c r="AY412" s="149" t="s">
        <v>166</v>
      </c>
    </row>
    <row r="413" spans="2:51" s="12" customFormat="1" x14ac:dyDescent="0.2">
      <c r="B413" s="147"/>
      <c r="D413" s="148" t="s">
        <v>173</v>
      </c>
      <c r="E413" s="149" t="s">
        <v>1</v>
      </c>
      <c r="F413" s="150" t="s">
        <v>1415</v>
      </c>
      <c r="H413" s="151">
        <v>0.81</v>
      </c>
      <c r="I413" s="152"/>
      <c r="L413" s="147"/>
      <c r="M413" s="153"/>
      <c r="T413" s="154"/>
      <c r="AT413" s="149" t="s">
        <v>173</v>
      </c>
      <c r="AU413" s="149" t="s">
        <v>83</v>
      </c>
      <c r="AV413" s="12" t="s">
        <v>83</v>
      </c>
      <c r="AW413" s="12" t="s">
        <v>30</v>
      </c>
      <c r="AX413" s="12" t="s">
        <v>73</v>
      </c>
      <c r="AY413" s="149" t="s">
        <v>166</v>
      </c>
    </row>
    <row r="414" spans="2:51" s="12" customFormat="1" x14ac:dyDescent="0.2">
      <c r="B414" s="147"/>
      <c r="D414" s="148" t="s">
        <v>173</v>
      </c>
      <c r="E414" s="149" t="s">
        <v>1</v>
      </c>
      <c r="F414" s="150" t="s">
        <v>1416</v>
      </c>
      <c r="H414" s="151">
        <v>0.99</v>
      </c>
      <c r="I414" s="152"/>
      <c r="L414" s="147"/>
      <c r="M414" s="153"/>
      <c r="T414" s="154"/>
      <c r="AT414" s="149" t="s">
        <v>173</v>
      </c>
      <c r="AU414" s="149" t="s">
        <v>83</v>
      </c>
      <c r="AV414" s="12" t="s">
        <v>83</v>
      </c>
      <c r="AW414" s="12" t="s">
        <v>30</v>
      </c>
      <c r="AX414" s="12" t="s">
        <v>73</v>
      </c>
      <c r="AY414" s="149" t="s">
        <v>166</v>
      </c>
    </row>
    <row r="415" spans="2:51" s="12" customFormat="1" x14ac:dyDescent="0.2">
      <c r="B415" s="147"/>
      <c r="D415" s="148" t="s">
        <v>173</v>
      </c>
      <c r="E415" s="149" t="s">
        <v>1</v>
      </c>
      <c r="F415" s="150" t="s">
        <v>1417</v>
      </c>
      <c r="H415" s="151">
        <v>1.62</v>
      </c>
      <c r="I415" s="152"/>
      <c r="L415" s="147"/>
      <c r="M415" s="153"/>
      <c r="T415" s="154"/>
      <c r="AT415" s="149" t="s">
        <v>173</v>
      </c>
      <c r="AU415" s="149" t="s">
        <v>83</v>
      </c>
      <c r="AV415" s="12" t="s">
        <v>83</v>
      </c>
      <c r="AW415" s="12" t="s">
        <v>30</v>
      </c>
      <c r="AX415" s="12" t="s">
        <v>73</v>
      </c>
      <c r="AY415" s="149" t="s">
        <v>166</v>
      </c>
    </row>
    <row r="416" spans="2:51" s="12" customFormat="1" x14ac:dyDescent="0.2">
      <c r="B416" s="147"/>
      <c r="D416" s="148" t="s">
        <v>173</v>
      </c>
      <c r="E416" s="149" t="s">
        <v>1</v>
      </c>
      <c r="F416" s="150" t="s">
        <v>1418</v>
      </c>
      <c r="H416" s="151">
        <v>1.0049999999999999</v>
      </c>
      <c r="I416" s="152"/>
      <c r="L416" s="147"/>
      <c r="M416" s="153"/>
      <c r="T416" s="154"/>
      <c r="AT416" s="149" t="s">
        <v>173</v>
      </c>
      <c r="AU416" s="149" t="s">
        <v>83</v>
      </c>
      <c r="AV416" s="12" t="s">
        <v>83</v>
      </c>
      <c r="AW416" s="12" t="s">
        <v>30</v>
      </c>
      <c r="AX416" s="12" t="s">
        <v>73</v>
      </c>
      <c r="AY416" s="149" t="s">
        <v>166</v>
      </c>
    </row>
    <row r="417" spans="2:65" s="12" customFormat="1" x14ac:dyDescent="0.2">
      <c r="B417" s="147"/>
      <c r="D417" s="148" t="s">
        <v>173</v>
      </c>
      <c r="E417" s="149" t="s">
        <v>1</v>
      </c>
      <c r="F417" s="150" t="s">
        <v>1419</v>
      </c>
      <c r="H417" s="151">
        <v>-2.9550000000000001</v>
      </c>
      <c r="I417" s="152"/>
      <c r="L417" s="147"/>
      <c r="M417" s="153"/>
      <c r="T417" s="154"/>
      <c r="AT417" s="149" t="s">
        <v>173</v>
      </c>
      <c r="AU417" s="149" t="s">
        <v>83</v>
      </c>
      <c r="AV417" s="12" t="s">
        <v>83</v>
      </c>
      <c r="AW417" s="12" t="s">
        <v>30</v>
      </c>
      <c r="AX417" s="12" t="s">
        <v>73</v>
      </c>
      <c r="AY417" s="149" t="s">
        <v>166</v>
      </c>
    </row>
    <row r="418" spans="2:65" s="12" customFormat="1" x14ac:dyDescent="0.2">
      <c r="B418" s="147"/>
      <c r="D418" s="148" t="s">
        <v>173</v>
      </c>
      <c r="E418" s="149" t="s">
        <v>1</v>
      </c>
      <c r="F418" s="150" t="s">
        <v>1420</v>
      </c>
      <c r="H418" s="151">
        <v>-22.064</v>
      </c>
      <c r="I418" s="152"/>
      <c r="L418" s="147"/>
      <c r="M418" s="153"/>
      <c r="T418" s="154"/>
      <c r="AT418" s="149" t="s">
        <v>173</v>
      </c>
      <c r="AU418" s="149" t="s">
        <v>83</v>
      </c>
      <c r="AV418" s="12" t="s">
        <v>83</v>
      </c>
      <c r="AW418" s="12" t="s">
        <v>30</v>
      </c>
      <c r="AX418" s="12" t="s">
        <v>73</v>
      </c>
      <c r="AY418" s="149" t="s">
        <v>166</v>
      </c>
    </row>
    <row r="419" spans="2:65" s="12" customFormat="1" x14ac:dyDescent="0.2">
      <c r="B419" s="147"/>
      <c r="D419" s="148" t="s">
        <v>173</v>
      </c>
      <c r="E419" s="149" t="s">
        <v>1</v>
      </c>
      <c r="F419" s="150" t="s">
        <v>1238</v>
      </c>
      <c r="H419" s="151">
        <v>-28.367999999999999</v>
      </c>
      <c r="I419" s="152"/>
      <c r="L419" s="147"/>
      <c r="M419" s="153"/>
      <c r="T419" s="154"/>
      <c r="AT419" s="149" t="s">
        <v>173</v>
      </c>
      <c r="AU419" s="149" t="s">
        <v>83</v>
      </c>
      <c r="AV419" s="12" t="s">
        <v>83</v>
      </c>
      <c r="AW419" s="12" t="s">
        <v>30</v>
      </c>
      <c r="AX419" s="12" t="s">
        <v>73</v>
      </c>
      <c r="AY419" s="149" t="s">
        <v>166</v>
      </c>
    </row>
    <row r="420" spans="2:65" s="12" customFormat="1" x14ac:dyDescent="0.2">
      <c r="B420" s="147"/>
      <c r="D420" s="148" t="s">
        <v>173</v>
      </c>
      <c r="E420" s="149" t="s">
        <v>1</v>
      </c>
      <c r="F420" s="150" t="s">
        <v>1421</v>
      </c>
      <c r="H420" s="151">
        <v>-21.276</v>
      </c>
      <c r="I420" s="152"/>
      <c r="L420" s="147"/>
      <c r="M420" s="153"/>
      <c r="T420" s="154"/>
      <c r="AT420" s="149" t="s">
        <v>173</v>
      </c>
      <c r="AU420" s="149" t="s">
        <v>83</v>
      </c>
      <c r="AV420" s="12" t="s">
        <v>83</v>
      </c>
      <c r="AW420" s="12" t="s">
        <v>30</v>
      </c>
      <c r="AX420" s="12" t="s">
        <v>73</v>
      </c>
      <c r="AY420" s="149" t="s">
        <v>166</v>
      </c>
    </row>
    <row r="421" spans="2:65" s="12" customFormat="1" x14ac:dyDescent="0.2">
      <c r="B421" s="147"/>
      <c r="D421" s="148" t="s">
        <v>173</v>
      </c>
      <c r="E421" s="149" t="s">
        <v>1</v>
      </c>
      <c r="F421" s="150" t="s">
        <v>1422</v>
      </c>
      <c r="H421" s="151">
        <v>-21.67</v>
      </c>
      <c r="I421" s="152"/>
      <c r="L421" s="147"/>
      <c r="M421" s="153"/>
      <c r="T421" s="154"/>
      <c r="AT421" s="149" t="s">
        <v>173</v>
      </c>
      <c r="AU421" s="149" t="s">
        <v>83</v>
      </c>
      <c r="AV421" s="12" t="s">
        <v>83</v>
      </c>
      <c r="AW421" s="12" t="s">
        <v>30</v>
      </c>
      <c r="AX421" s="12" t="s">
        <v>73</v>
      </c>
      <c r="AY421" s="149" t="s">
        <v>166</v>
      </c>
    </row>
    <row r="422" spans="2:65" s="12" customFormat="1" x14ac:dyDescent="0.2">
      <c r="B422" s="147"/>
      <c r="D422" s="148" t="s">
        <v>173</v>
      </c>
      <c r="E422" s="149" t="s">
        <v>1</v>
      </c>
      <c r="F422" s="150" t="s">
        <v>1423</v>
      </c>
      <c r="H422" s="151">
        <v>-4.7279999999999998</v>
      </c>
      <c r="I422" s="152"/>
      <c r="L422" s="147"/>
      <c r="M422" s="153"/>
      <c r="T422" s="154"/>
      <c r="AT422" s="149" t="s">
        <v>173</v>
      </c>
      <c r="AU422" s="149" t="s">
        <v>83</v>
      </c>
      <c r="AV422" s="12" t="s">
        <v>83</v>
      </c>
      <c r="AW422" s="12" t="s">
        <v>30</v>
      </c>
      <c r="AX422" s="12" t="s">
        <v>73</v>
      </c>
      <c r="AY422" s="149" t="s">
        <v>166</v>
      </c>
    </row>
    <row r="423" spans="2:65" s="12" customFormat="1" x14ac:dyDescent="0.2">
      <c r="B423" s="147"/>
      <c r="D423" s="148" t="s">
        <v>173</v>
      </c>
      <c r="E423" s="149" t="s">
        <v>1</v>
      </c>
      <c r="F423" s="150" t="s">
        <v>1424</v>
      </c>
      <c r="H423" s="151">
        <v>-10.56</v>
      </c>
      <c r="I423" s="152"/>
      <c r="L423" s="147"/>
      <c r="M423" s="153"/>
      <c r="T423" s="154"/>
      <c r="AT423" s="149" t="s">
        <v>173</v>
      </c>
      <c r="AU423" s="149" t="s">
        <v>83</v>
      </c>
      <c r="AV423" s="12" t="s">
        <v>83</v>
      </c>
      <c r="AW423" s="12" t="s">
        <v>30</v>
      </c>
      <c r="AX423" s="12" t="s">
        <v>73</v>
      </c>
      <c r="AY423" s="149" t="s">
        <v>166</v>
      </c>
    </row>
    <row r="424" spans="2:65" s="12" customFormat="1" x14ac:dyDescent="0.2">
      <c r="B424" s="147"/>
      <c r="D424" s="148" t="s">
        <v>173</v>
      </c>
      <c r="E424" s="149" t="s">
        <v>1</v>
      </c>
      <c r="F424" s="150" t="s">
        <v>1425</v>
      </c>
      <c r="H424" s="151">
        <v>-13.2</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1032</v>
      </c>
      <c r="H425" s="151">
        <v>-15.84</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1030</v>
      </c>
      <c r="H426" s="151">
        <v>-3.9950000000000001</v>
      </c>
      <c r="I426" s="152"/>
      <c r="L426" s="147"/>
      <c r="M426" s="153"/>
      <c r="T426" s="154"/>
      <c r="AT426" s="149" t="s">
        <v>173</v>
      </c>
      <c r="AU426" s="149" t="s">
        <v>83</v>
      </c>
      <c r="AV426" s="12" t="s">
        <v>83</v>
      </c>
      <c r="AW426" s="12" t="s">
        <v>30</v>
      </c>
      <c r="AX426" s="12" t="s">
        <v>73</v>
      </c>
      <c r="AY426" s="149" t="s">
        <v>166</v>
      </c>
    </row>
    <row r="427" spans="2:65" s="12" customFormat="1" x14ac:dyDescent="0.2">
      <c r="B427" s="147"/>
      <c r="D427" s="148" t="s">
        <v>173</v>
      </c>
      <c r="E427" s="149" t="s">
        <v>1</v>
      </c>
      <c r="F427" s="150" t="s">
        <v>453</v>
      </c>
      <c r="H427" s="151">
        <v>80</v>
      </c>
      <c r="I427" s="152"/>
      <c r="L427" s="147"/>
      <c r="M427" s="153"/>
      <c r="T427" s="154"/>
      <c r="AT427" s="149" t="s">
        <v>173</v>
      </c>
      <c r="AU427" s="149" t="s">
        <v>83</v>
      </c>
      <c r="AV427" s="12" t="s">
        <v>83</v>
      </c>
      <c r="AW427" s="12" t="s">
        <v>30</v>
      </c>
      <c r="AX427" s="12" t="s">
        <v>73</v>
      </c>
      <c r="AY427" s="149" t="s">
        <v>166</v>
      </c>
    </row>
    <row r="428" spans="2:65" s="12" customFormat="1" x14ac:dyDescent="0.2">
      <c r="B428" s="147"/>
      <c r="D428" s="148" t="s">
        <v>173</v>
      </c>
      <c r="E428" s="149" t="s">
        <v>1</v>
      </c>
      <c r="F428" s="150" t="s">
        <v>1426</v>
      </c>
      <c r="H428" s="151">
        <v>-159.13999999999999</v>
      </c>
      <c r="I428" s="152"/>
      <c r="L428" s="147"/>
      <c r="M428" s="153"/>
      <c r="T428" s="154"/>
      <c r="AT428" s="149" t="s">
        <v>173</v>
      </c>
      <c r="AU428" s="149" t="s">
        <v>83</v>
      </c>
      <c r="AV428" s="12" t="s">
        <v>83</v>
      </c>
      <c r="AW428" s="12" t="s">
        <v>30</v>
      </c>
      <c r="AX428" s="12" t="s">
        <v>73</v>
      </c>
      <c r="AY428" s="149" t="s">
        <v>166</v>
      </c>
    </row>
    <row r="429" spans="2:65" s="13" customFormat="1" x14ac:dyDescent="0.2">
      <c r="B429" s="155"/>
      <c r="D429" s="148" t="s">
        <v>173</v>
      </c>
      <c r="E429" s="156" t="s">
        <v>1</v>
      </c>
      <c r="F429" s="157" t="s">
        <v>186</v>
      </c>
      <c r="H429" s="158">
        <v>1284.1020000000001</v>
      </c>
      <c r="I429" s="159"/>
      <c r="L429" s="155"/>
      <c r="M429" s="160"/>
      <c r="T429" s="161"/>
      <c r="AT429" s="156" t="s">
        <v>173</v>
      </c>
      <c r="AU429" s="156" t="s">
        <v>83</v>
      </c>
      <c r="AV429" s="13" t="s">
        <v>172</v>
      </c>
      <c r="AW429" s="13" t="s">
        <v>30</v>
      </c>
      <c r="AX429" s="13" t="s">
        <v>81</v>
      </c>
      <c r="AY429" s="156" t="s">
        <v>166</v>
      </c>
    </row>
    <row r="430" spans="2:65" s="1" customFormat="1" ht="24.2" customHeight="1" x14ac:dyDescent="0.2">
      <c r="B430" s="31"/>
      <c r="C430" s="133" t="s">
        <v>224</v>
      </c>
      <c r="D430" s="133" t="s">
        <v>168</v>
      </c>
      <c r="E430" s="134" t="s">
        <v>336</v>
      </c>
      <c r="F430" s="135" t="s">
        <v>337</v>
      </c>
      <c r="G430" s="136" t="s">
        <v>278</v>
      </c>
      <c r="H430" s="137">
        <v>86.5</v>
      </c>
      <c r="I430" s="138"/>
      <c r="J430" s="139">
        <f>ROUND(I430*H430,2)</f>
        <v>0</v>
      </c>
      <c r="K430" s="140"/>
      <c r="L430" s="31"/>
      <c r="M430" s="141" t="s">
        <v>1</v>
      </c>
      <c r="N430" s="142" t="s">
        <v>38</v>
      </c>
      <c r="P430" s="143">
        <f>O430*H430</f>
        <v>0</v>
      </c>
      <c r="Q430" s="143">
        <v>0</v>
      </c>
      <c r="R430" s="143">
        <f>Q430*H430</f>
        <v>0</v>
      </c>
      <c r="S430" s="143">
        <v>0</v>
      </c>
      <c r="T430" s="144">
        <f>S430*H430</f>
        <v>0</v>
      </c>
      <c r="AR430" s="145" t="s">
        <v>172</v>
      </c>
      <c r="AT430" s="145" t="s">
        <v>168</v>
      </c>
      <c r="AU430" s="145" t="s">
        <v>83</v>
      </c>
      <c r="AY430" s="16" t="s">
        <v>166</v>
      </c>
      <c r="BE430" s="146">
        <f>IF(N430="základní",J430,0)</f>
        <v>0</v>
      </c>
      <c r="BF430" s="146">
        <f>IF(N430="snížená",J430,0)</f>
        <v>0</v>
      </c>
      <c r="BG430" s="146">
        <f>IF(N430="zákl. přenesená",J430,0)</f>
        <v>0</v>
      </c>
      <c r="BH430" s="146">
        <f>IF(N430="sníž. přenesená",J430,0)</f>
        <v>0</v>
      </c>
      <c r="BI430" s="146">
        <f>IF(N430="nulová",J430,0)</f>
        <v>0</v>
      </c>
      <c r="BJ430" s="16" t="s">
        <v>81</v>
      </c>
      <c r="BK430" s="146">
        <f>ROUND(I430*H430,2)</f>
        <v>0</v>
      </c>
      <c r="BL430" s="16" t="s">
        <v>172</v>
      </c>
      <c r="BM430" s="145" t="s">
        <v>292</v>
      </c>
    </row>
    <row r="431" spans="2:65" s="12" customFormat="1" x14ac:dyDescent="0.2">
      <c r="B431" s="147"/>
      <c r="D431" s="148" t="s">
        <v>173</v>
      </c>
      <c r="E431" s="149" t="s">
        <v>1</v>
      </c>
      <c r="F431" s="150" t="s">
        <v>1429</v>
      </c>
      <c r="H431" s="151">
        <v>42</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1430</v>
      </c>
      <c r="H432" s="151">
        <v>9.6</v>
      </c>
      <c r="I432" s="152"/>
      <c r="L432" s="147"/>
      <c r="M432" s="153"/>
      <c r="T432" s="154"/>
      <c r="AT432" s="149" t="s">
        <v>173</v>
      </c>
      <c r="AU432" s="149" t="s">
        <v>83</v>
      </c>
      <c r="AV432" s="12" t="s">
        <v>83</v>
      </c>
      <c r="AW432" s="12" t="s">
        <v>30</v>
      </c>
      <c r="AX432" s="12" t="s">
        <v>73</v>
      </c>
      <c r="AY432" s="149" t="s">
        <v>166</v>
      </c>
    </row>
    <row r="433" spans="2:65" s="12" customFormat="1" x14ac:dyDescent="0.2">
      <c r="B433" s="147"/>
      <c r="D433" s="148" t="s">
        <v>173</v>
      </c>
      <c r="E433" s="149" t="s">
        <v>1</v>
      </c>
      <c r="F433" s="150" t="s">
        <v>1431</v>
      </c>
      <c r="H433" s="151">
        <v>5.4</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1432</v>
      </c>
      <c r="H434" s="151">
        <v>5.4</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1433</v>
      </c>
      <c r="H435" s="151">
        <v>6.6</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1434</v>
      </c>
      <c r="H436" s="151">
        <v>10.8</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1435</v>
      </c>
      <c r="H437" s="151">
        <v>6.7</v>
      </c>
      <c r="I437" s="152"/>
      <c r="L437" s="147"/>
      <c r="M437" s="153"/>
      <c r="T437" s="154"/>
      <c r="AT437" s="149" t="s">
        <v>173</v>
      </c>
      <c r="AU437" s="149" t="s">
        <v>83</v>
      </c>
      <c r="AV437" s="12" t="s">
        <v>83</v>
      </c>
      <c r="AW437" s="12" t="s">
        <v>30</v>
      </c>
      <c r="AX437" s="12" t="s">
        <v>73</v>
      </c>
      <c r="AY437" s="149" t="s">
        <v>166</v>
      </c>
    </row>
    <row r="438" spans="2:65" s="13" customFormat="1" x14ac:dyDescent="0.2">
      <c r="B438" s="155"/>
      <c r="D438" s="148" t="s">
        <v>173</v>
      </c>
      <c r="E438" s="156" t="s">
        <v>1</v>
      </c>
      <c r="F438" s="157" t="s">
        <v>186</v>
      </c>
      <c r="H438" s="158">
        <v>86.5</v>
      </c>
      <c r="I438" s="159"/>
      <c r="L438" s="155"/>
      <c r="M438" s="160"/>
      <c r="T438" s="161"/>
      <c r="AT438" s="156" t="s">
        <v>173</v>
      </c>
      <c r="AU438" s="156" t="s">
        <v>83</v>
      </c>
      <c r="AV438" s="13" t="s">
        <v>172</v>
      </c>
      <c r="AW438" s="13" t="s">
        <v>30</v>
      </c>
      <c r="AX438" s="13" t="s">
        <v>81</v>
      </c>
      <c r="AY438" s="156" t="s">
        <v>166</v>
      </c>
    </row>
    <row r="439" spans="2:65" s="1" customFormat="1" ht="37.9" customHeight="1" x14ac:dyDescent="0.2">
      <c r="B439" s="31"/>
      <c r="C439" s="133" t="s">
        <v>310</v>
      </c>
      <c r="D439" s="133" t="s">
        <v>168</v>
      </c>
      <c r="E439" s="134" t="s">
        <v>1436</v>
      </c>
      <c r="F439" s="135" t="s">
        <v>1437</v>
      </c>
      <c r="G439" s="136" t="s">
        <v>278</v>
      </c>
      <c r="H439" s="137">
        <v>13.68</v>
      </c>
      <c r="I439" s="138"/>
      <c r="J439" s="139">
        <f>ROUND(I439*H439,2)</f>
        <v>0</v>
      </c>
      <c r="K439" s="140"/>
      <c r="L439" s="31"/>
      <c r="M439" s="141" t="s">
        <v>1</v>
      </c>
      <c r="N439" s="142" t="s">
        <v>38</v>
      </c>
      <c r="P439" s="143">
        <f>O439*H439</f>
        <v>0</v>
      </c>
      <c r="Q439" s="143">
        <v>0</v>
      </c>
      <c r="R439" s="143">
        <f>Q439*H439</f>
        <v>0</v>
      </c>
      <c r="S439" s="143">
        <v>0</v>
      </c>
      <c r="T439" s="144">
        <f>S439*H439</f>
        <v>0</v>
      </c>
      <c r="AR439" s="145" t="s">
        <v>172</v>
      </c>
      <c r="AT439" s="145" t="s">
        <v>168</v>
      </c>
      <c r="AU439" s="145" t="s">
        <v>83</v>
      </c>
      <c r="AY439" s="16" t="s">
        <v>166</v>
      </c>
      <c r="BE439" s="146">
        <f>IF(N439="základní",J439,0)</f>
        <v>0</v>
      </c>
      <c r="BF439" s="146">
        <f>IF(N439="snížená",J439,0)</f>
        <v>0</v>
      </c>
      <c r="BG439" s="146">
        <f>IF(N439="zákl. přenesená",J439,0)</f>
        <v>0</v>
      </c>
      <c r="BH439" s="146">
        <f>IF(N439="sníž. přenesená",J439,0)</f>
        <v>0</v>
      </c>
      <c r="BI439" s="146">
        <f>IF(N439="nulová",J439,0)</f>
        <v>0</v>
      </c>
      <c r="BJ439" s="16" t="s">
        <v>81</v>
      </c>
      <c r="BK439" s="146">
        <f>ROUND(I439*H439,2)</f>
        <v>0</v>
      </c>
      <c r="BL439" s="16" t="s">
        <v>172</v>
      </c>
      <c r="BM439" s="145" t="s">
        <v>313</v>
      </c>
    </row>
    <row r="440" spans="2:65" s="12" customFormat="1" x14ac:dyDescent="0.2">
      <c r="B440" s="147"/>
      <c r="D440" s="148" t="s">
        <v>173</v>
      </c>
      <c r="E440" s="149" t="s">
        <v>1</v>
      </c>
      <c r="F440" s="150" t="s">
        <v>1438</v>
      </c>
      <c r="H440" s="151">
        <v>13.68</v>
      </c>
      <c r="I440" s="152"/>
      <c r="L440" s="147"/>
      <c r="M440" s="153"/>
      <c r="T440" s="154"/>
      <c r="AT440" s="149" t="s">
        <v>173</v>
      </c>
      <c r="AU440" s="149" t="s">
        <v>83</v>
      </c>
      <c r="AV440" s="12" t="s">
        <v>83</v>
      </c>
      <c r="AW440" s="12" t="s">
        <v>30</v>
      </c>
      <c r="AX440" s="12" t="s">
        <v>73</v>
      </c>
      <c r="AY440" s="149" t="s">
        <v>166</v>
      </c>
    </row>
    <row r="441" spans="2:65" s="13" customFormat="1" x14ac:dyDescent="0.2">
      <c r="B441" s="155"/>
      <c r="D441" s="148" t="s">
        <v>173</v>
      </c>
      <c r="E441" s="156" t="s">
        <v>1</v>
      </c>
      <c r="F441" s="157" t="s">
        <v>186</v>
      </c>
      <c r="H441" s="158">
        <v>13.68</v>
      </c>
      <c r="I441" s="159"/>
      <c r="L441" s="155"/>
      <c r="M441" s="160"/>
      <c r="T441" s="161"/>
      <c r="AT441" s="156" t="s">
        <v>173</v>
      </c>
      <c r="AU441" s="156" t="s">
        <v>83</v>
      </c>
      <c r="AV441" s="13" t="s">
        <v>172</v>
      </c>
      <c r="AW441" s="13" t="s">
        <v>30</v>
      </c>
      <c r="AX441" s="13" t="s">
        <v>81</v>
      </c>
      <c r="AY441" s="156" t="s">
        <v>166</v>
      </c>
    </row>
    <row r="442" spans="2:65" s="1" customFormat="1" ht="24.2" customHeight="1" x14ac:dyDescent="0.2">
      <c r="B442" s="31"/>
      <c r="C442" s="162" t="s">
        <v>228</v>
      </c>
      <c r="D442" s="162" t="s">
        <v>524</v>
      </c>
      <c r="E442" s="163" t="s">
        <v>1439</v>
      </c>
      <c r="F442" s="164" t="s">
        <v>1440</v>
      </c>
      <c r="G442" s="165" t="s">
        <v>252</v>
      </c>
      <c r="H442" s="166">
        <v>3.01</v>
      </c>
      <c r="I442" s="167"/>
      <c r="J442" s="168">
        <f>ROUND(I442*H442,2)</f>
        <v>0</v>
      </c>
      <c r="K442" s="169"/>
      <c r="L442" s="170"/>
      <c r="M442" s="171" t="s">
        <v>1</v>
      </c>
      <c r="N442" s="172" t="s">
        <v>38</v>
      </c>
      <c r="P442" s="143">
        <f>O442*H442</f>
        <v>0</v>
      </c>
      <c r="Q442" s="143">
        <v>0</v>
      </c>
      <c r="R442" s="143">
        <f>Q442*H442</f>
        <v>0</v>
      </c>
      <c r="S442" s="143">
        <v>0</v>
      </c>
      <c r="T442" s="144">
        <f>S442*H442</f>
        <v>0</v>
      </c>
      <c r="AR442" s="145" t="s">
        <v>196</v>
      </c>
      <c r="AT442" s="145" t="s">
        <v>524</v>
      </c>
      <c r="AU442" s="145" t="s">
        <v>83</v>
      </c>
      <c r="AY442" s="16" t="s">
        <v>166</v>
      </c>
      <c r="BE442" s="146">
        <f>IF(N442="základní",J442,0)</f>
        <v>0</v>
      </c>
      <c r="BF442" s="146">
        <f>IF(N442="snížená",J442,0)</f>
        <v>0</v>
      </c>
      <c r="BG442" s="146">
        <f>IF(N442="zákl. přenesená",J442,0)</f>
        <v>0</v>
      </c>
      <c r="BH442" s="146">
        <f>IF(N442="sníž. přenesená",J442,0)</f>
        <v>0</v>
      </c>
      <c r="BI442" s="146">
        <f>IF(N442="nulová",J442,0)</f>
        <v>0</v>
      </c>
      <c r="BJ442" s="16" t="s">
        <v>81</v>
      </c>
      <c r="BK442" s="146">
        <f>ROUND(I442*H442,2)</f>
        <v>0</v>
      </c>
      <c r="BL442" s="16" t="s">
        <v>172</v>
      </c>
      <c r="BM442" s="145" t="s">
        <v>316</v>
      </c>
    </row>
    <row r="443" spans="2:65" s="12" customFormat="1" x14ac:dyDescent="0.2">
      <c r="B443" s="147"/>
      <c r="D443" s="148" t="s">
        <v>173</v>
      </c>
      <c r="E443" s="149" t="s">
        <v>1</v>
      </c>
      <c r="F443" s="150" t="s">
        <v>1441</v>
      </c>
      <c r="H443" s="151">
        <v>3.01</v>
      </c>
      <c r="I443" s="152"/>
      <c r="L443" s="147"/>
      <c r="M443" s="153"/>
      <c r="T443" s="154"/>
      <c r="AT443" s="149" t="s">
        <v>173</v>
      </c>
      <c r="AU443" s="149" t="s">
        <v>83</v>
      </c>
      <c r="AV443" s="12" t="s">
        <v>83</v>
      </c>
      <c r="AW443" s="12" t="s">
        <v>30</v>
      </c>
      <c r="AX443" s="12" t="s">
        <v>73</v>
      </c>
      <c r="AY443" s="149" t="s">
        <v>166</v>
      </c>
    </row>
    <row r="444" spans="2:65" s="13" customFormat="1" x14ac:dyDescent="0.2">
      <c r="B444" s="155"/>
      <c r="D444" s="148" t="s">
        <v>173</v>
      </c>
      <c r="E444" s="156" t="s">
        <v>1</v>
      </c>
      <c r="F444" s="157" t="s">
        <v>186</v>
      </c>
      <c r="H444" s="158">
        <v>3.01</v>
      </c>
      <c r="I444" s="159"/>
      <c r="L444" s="155"/>
      <c r="M444" s="160"/>
      <c r="T444" s="161"/>
      <c r="AT444" s="156" t="s">
        <v>173</v>
      </c>
      <c r="AU444" s="156" t="s">
        <v>83</v>
      </c>
      <c r="AV444" s="13" t="s">
        <v>172</v>
      </c>
      <c r="AW444" s="13" t="s">
        <v>30</v>
      </c>
      <c r="AX444" s="13" t="s">
        <v>81</v>
      </c>
      <c r="AY444" s="156" t="s">
        <v>166</v>
      </c>
    </row>
    <row r="445" spans="2:65" s="1" customFormat="1" ht="37.9" customHeight="1" x14ac:dyDescent="0.2">
      <c r="B445" s="31"/>
      <c r="C445" s="133" t="s">
        <v>317</v>
      </c>
      <c r="D445" s="133" t="s">
        <v>168</v>
      </c>
      <c r="E445" s="134" t="s">
        <v>1442</v>
      </c>
      <c r="F445" s="135" t="s">
        <v>1443</v>
      </c>
      <c r="G445" s="136" t="s">
        <v>278</v>
      </c>
      <c r="H445" s="137">
        <v>3.6</v>
      </c>
      <c r="I445" s="138"/>
      <c r="J445" s="139">
        <f>ROUND(I445*H445,2)</f>
        <v>0</v>
      </c>
      <c r="K445" s="140"/>
      <c r="L445" s="31"/>
      <c r="M445" s="141" t="s">
        <v>1</v>
      </c>
      <c r="N445" s="142" t="s">
        <v>38</v>
      </c>
      <c r="P445" s="143">
        <f>O445*H445</f>
        <v>0</v>
      </c>
      <c r="Q445" s="143">
        <v>0</v>
      </c>
      <c r="R445" s="143">
        <f>Q445*H445</f>
        <v>0</v>
      </c>
      <c r="S445" s="143">
        <v>0</v>
      </c>
      <c r="T445" s="144">
        <f>S445*H445</f>
        <v>0</v>
      </c>
      <c r="AR445" s="145" t="s">
        <v>172</v>
      </c>
      <c r="AT445" s="145" t="s">
        <v>168</v>
      </c>
      <c r="AU445" s="145" t="s">
        <v>83</v>
      </c>
      <c r="AY445" s="16" t="s">
        <v>166</v>
      </c>
      <c r="BE445" s="146">
        <f>IF(N445="základní",J445,0)</f>
        <v>0</v>
      </c>
      <c r="BF445" s="146">
        <f>IF(N445="snížená",J445,0)</f>
        <v>0</v>
      </c>
      <c r="BG445" s="146">
        <f>IF(N445="zákl. přenesená",J445,0)</f>
        <v>0</v>
      </c>
      <c r="BH445" s="146">
        <f>IF(N445="sníž. přenesená",J445,0)</f>
        <v>0</v>
      </c>
      <c r="BI445" s="146">
        <f>IF(N445="nulová",J445,0)</f>
        <v>0</v>
      </c>
      <c r="BJ445" s="16" t="s">
        <v>81</v>
      </c>
      <c r="BK445" s="146">
        <f>ROUND(I445*H445,2)</f>
        <v>0</v>
      </c>
      <c r="BL445" s="16" t="s">
        <v>172</v>
      </c>
      <c r="BM445" s="145" t="s">
        <v>320</v>
      </c>
    </row>
    <row r="446" spans="2:65" s="12" customFormat="1" x14ac:dyDescent="0.2">
      <c r="B446" s="147"/>
      <c r="D446" s="148" t="s">
        <v>173</v>
      </c>
      <c r="E446" s="149" t="s">
        <v>1</v>
      </c>
      <c r="F446" s="150" t="s">
        <v>1444</v>
      </c>
      <c r="H446" s="151">
        <v>3.6</v>
      </c>
      <c r="I446" s="152"/>
      <c r="L446" s="147"/>
      <c r="M446" s="153"/>
      <c r="T446" s="154"/>
      <c r="AT446" s="149" t="s">
        <v>173</v>
      </c>
      <c r="AU446" s="149" t="s">
        <v>83</v>
      </c>
      <c r="AV446" s="12" t="s">
        <v>83</v>
      </c>
      <c r="AW446" s="12" t="s">
        <v>30</v>
      </c>
      <c r="AX446" s="12" t="s">
        <v>73</v>
      </c>
      <c r="AY446" s="149" t="s">
        <v>166</v>
      </c>
    </row>
    <row r="447" spans="2:65" s="13" customFormat="1" x14ac:dyDescent="0.2">
      <c r="B447" s="155"/>
      <c r="D447" s="148" t="s">
        <v>173</v>
      </c>
      <c r="E447" s="156" t="s">
        <v>1</v>
      </c>
      <c r="F447" s="157" t="s">
        <v>186</v>
      </c>
      <c r="H447" s="158">
        <v>3.6</v>
      </c>
      <c r="I447" s="159"/>
      <c r="L447" s="155"/>
      <c r="M447" s="160"/>
      <c r="T447" s="161"/>
      <c r="AT447" s="156" t="s">
        <v>173</v>
      </c>
      <c r="AU447" s="156" t="s">
        <v>83</v>
      </c>
      <c r="AV447" s="13" t="s">
        <v>172</v>
      </c>
      <c r="AW447" s="13" t="s">
        <v>30</v>
      </c>
      <c r="AX447" s="13" t="s">
        <v>81</v>
      </c>
      <c r="AY447" s="156" t="s">
        <v>166</v>
      </c>
    </row>
    <row r="448" spans="2:65" s="1" customFormat="1" ht="24.2" customHeight="1" x14ac:dyDescent="0.2">
      <c r="B448" s="31"/>
      <c r="C448" s="162" t="s">
        <v>231</v>
      </c>
      <c r="D448" s="162" t="s">
        <v>524</v>
      </c>
      <c r="E448" s="163" t="s">
        <v>1445</v>
      </c>
      <c r="F448" s="164" t="s">
        <v>1446</v>
      </c>
      <c r="G448" s="165" t="s">
        <v>252</v>
      </c>
      <c r="H448" s="166">
        <v>0.79200000000000004</v>
      </c>
      <c r="I448" s="167"/>
      <c r="J448" s="168">
        <f>ROUND(I448*H448,2)</f>
        <v>0</v>
      </c>
      <c r="K448" s="169"/>
      <c r="L448" s="170"/>
      <c r="M448" s="171" t="s">
        <v>1</v>
      </c>
      <c r="N448" s="172" t="s">
        <v>38</v>
      </c>
      <c r="P448" s="143">
        <f>O448*H448</f>
        <v>0</v>
      </c>
      <c r="Q448" s="143">
        <v>0</v>
      </c>
      <c r="R448" s="143">
        <f>Q448*H448</f>
        <v>0</v>
      </c>
      <c r="S448" s="143">
        <v>0</v>
      </c>
      <c r="T448" s="144">
        <f>S448*H448</f>
        <v>0</v>
      </c>
      <c r="AR448" s="145" t="s">
        <v>196</v>
      </c>
      <c r="AT448" s="145" t="s">
        <v>524</v>
      </c>
      <c r="AU448" s="145" t="s">
        <v>83</v>
      </c>
      <c r="AY448" s="16" t="s">
        <v>166</v>
      </c>
      <c r="BE448" s="146">
        <f>IF(N448="základní",J448,0)</f>
        <v>0</v>
      </c>
      <c r="BF448" s="146">
        <f>IF(N448="snížená",J448,0)</f>
        <v>0</v>
      </c>
      <c r="BG448" s="146">
        <f>IF(N448="zákl. přenesená",J448,0)</f>
        <v>0</v>
      </c>
      <c r="BH448" s="146">
        <f>IF(N448="sníž. přenesená",J448,0)</f>
        <v>0</v>
      </c>
      <c r="BI448" s="146">
        <f>IF(N448="nulová",J448,0)</f>
        <v>0</v>
      </c>
      <c r="BJ448" s="16" t="s">
        <v>81</v>
      </c>
      <c r="BK448" s="146">
        <f>ROUND(I448*H448,2)</f>
        <v>0</v>
      </c>
      <c r="BL448" s="16" t="s">
        <v>172</v>
      </c>
      <c r="BM448" s="145" t="s">
        <v>335</v>
      </c>
    </row>
    <row r="449" spans="2:65" s="12" customFormat="1" x14ac:dyDescent="0.2">
      <c r="B449" s="147"/>
      <c r="D449" s="148" t="s">
        <v>173</v>
      </c>
      <c r="E449" s="149" t="s">
        <v>1</v>
      </c>
      <c r="F449" s="150" t="s">
        <v>1447</v>
      </c>
      <c r="H449" s="151">
        <v>0.79200000000000004</v>
      </c>
      <c r="I449" s="152"/>
      <c r="L449" s="147"/>
      <c r="M449" s="153"/>
      <c r="T449" s="154"/>
      <c r="AT449" s="149" t="s">
        <v>173</v>
      </c>
      <c r="AU449" s="149" t="s">
        <v>83</v>
      </c>
      <c r="AV449" s="12" t="s">
        <v>83</v>
      </c>
      <c r="AW449" s="12" t="s">
        <v>30</v>
      </c>
      <c r="AX449" s="12" t="s">
        <v>73</v>
      </c>
      <c r="AY449" s="149" t="s">
        <v>166</v>
      </c>
    </row>
    <row r="450" spans="2:65" s="13" customFormat="1" x14ac:dyDescent="0.2">
      <c r="B450" s="155"/>
      <c r="D450" s="148" t="s">
        <v>173</v>
      </c>
      <c r="E450" s="156" t="s">
        <v>1</v>
      </c>
      <c r="F450" s="157" t="s">
        <v>186</v>
      </c>
      <c r="H450" s="158">
        <v>0.79200000000000004</v>
      </c>
      <c r="I450" s="159"/>
      <c r="L450" s="155"/>
      <c r="M450" s="160"/>
      <c r="T450" s="161"/>
      <c r="AT450" s="156" t="s">
        <v>173</v>
      </c>
      <c r="AU450" s="156" t="s">
        <v>83</v>
      </c>
      <c r="AV450" s="13" t="s">
        <v>172</v>
      </c>
      <c r="AW450" s="13" t="s">
        <v>30</v>
      </c>
      <c r="AX450" s="13" t="s">
        <v>81</v>
      </c>
      <c r="AY450" s="156" t="s">
        <v>166</v>
      </c>
    </row>
    <row r="451" spans="2:65" s="1" customFormat="1" ht="24.2" customHeight="1" x14ac:dyDescent="0.2">
      <c r="B451" s="31"/>
      <c r="C451" s="133" t="s">
        <v>7</v>
      </c>
      <c r="D451" s="133" t="s">
        <v>168</v>
      </c>
      <c r="E451" s="134" t="s">
        <v>1136</v>
      </c>
      <c r="F451" s="135" t="s">
        <v>1137</v>
      </c>
      <c r="G451" s="136" t="s">
        <v>252</v>
      </c>
      <c r="H451" s="137">
        <v>6.48</v>
      </c>
      <c r="I451" s="138"/>
      <c r="J451" s="139">
        <f>ROUND(I451*H451,2)</f>
        <v>0</v>
      </c>
      <c r="K451" s="140"/>
      <c r="L451" s="31"/>
      <c r="M451" s="141" t="s">
        <v>1</v>
      </c>
      <c r="N451" s="142" t="s">
        <v>38</v>
      </c>
      <c r="P451" s="143">
        <f>O451*H451</f>
        <v>0</v>
      </c>
      <c r="Q451" s="143">
        <v>0</v>
      </c>
      <c r="R451" s="143">
        <f>Q451*H451</f>
        <v>0</v>
      </c>
      <c r="S451" s="143">
        <v>0</v>
      </c>
      <c r="T451" s="144">
        <f>S451*H451</f>
        <v>0</v>
      </c>
      <c r="AR451" s="145" t="s">
        <v>172</v>
      </c>
      <c r="AT451" s="145" t="s">
        <v>168</v>
      </c>
      <c r="AU451" s="145" t="s">
        <v>83</v>
      </c>
      <c r="AY451" s="16" t="s">
        <v>166</v>
      </c>
      <c r="BE451" s="146">
        <f>IF(N451="základní",J451,0)</f>
        <v>0</v>
      </c>
      <c r="BF451" s="146">
        <f>IF(N451="snížená",J451,0)</f>
        <v>0</v>
      </c>
      <c r="BG451" s="146">
        <f>IF(N451="zákl. přenesená",J451,0)</f>
        <v>0</v>
      </c>
      <c r="BH451" s="146">
        <f>IF(N451="sníž. přenesená",J451,0)</f>
        <v>0</v>
      </c>
      <c r="BI451" s="146">
        <f>IF(N451="nulová",J451,0)</f>
        <v>0</v>
      </c>
      <c r="BJ451" s="16" t="s">
        <v>81</v>
      </c>
      <c r="BK451" s="146">
        <f>ROUND(I451*H451,2)</f>
        <v>0</v>
      </c>
      <c r="BL451" s="16" t="s">
        <v>172</v>
      </c>
      <c r="BM451" s="145" t="s">
        <v>338</v>
      </c>
    </row>
    <row r="452" spans="2:65" s="12" customFormat="1" x14ac:dyDescent="0.2">
      <c r="B452" s="147"/>
      <c r="D452" s="148" t="s">
        <v>173</v>
      </c>
      <c r="E452" s="149" t="s">
        <v>1</v>
      </c>
      <c r="F452" s="150" t="s">
        <v>1448</v>
      </c>
      <c r="H452" s="151">
        <v>6.48</v>
      </c>
      <c r="I452" s="152"/>
      <c r="L452" s="147"/>
      <c r="M452" s="153"/>
      <c r="T452" s="154"/>
      <c r="AT452" s="149" t="s">
        <v>173</v>
      </c>
      <c r="AU452" s="149" t="s">
        <v>83</v>
      </c>
      <c r="AV452" s="12" t="s">
        <v>83</v>
      </c>
      <c r="AW452" s="12" t="s">
        <v>30</v>
      </c>
      <c r="AX452" s="12" t="s">
        <v>73</v>
      </c>
      <c r="AY452" s="149" t="s">
        <v>166</v>
      </c>
    </row>
    <row r="453" spans="2:65" s="13" customFormat="1" x14ac:dyDescent="0.2">
      <c r="B453" s="155"/>
      <c r="D453" s="148" t="s">
        <v>173</v>
      </c>
      <c r="E453" s="156" t="s">
        <v>1</v>
      </c>
      <c r="F453" s="157" t="s">
        <v>186</v>
      </c>
      <c r="H453" s="158">
        <v>6.48</v>
      </c>
      <c r="I453" s="159"/>
      <c r="L453" s="155"/>
      <c r="M453" s="160"/>
      <c r="T453" s="161"/>
      <c r="AT453" s="156" t="s">
        <v>173</v>
      </c>
      <c r="AU453" s="156" t="s">
        <v>83</v>
      </c>
      <c r="AV453" s="13" t="s">
        <v>172</v>
      </c>
      <c r="AW453" s="13" t="s">
        <v>30</v>
      </c>
      <c r="AX453" s="13" t="s">
        <v>81</v>
      </c>
      <c r="AY453" s="156" t="s">
        <v>166</v>
      </c>
    </row>
    <row r="454" spans="2:65" s="1" customFormat="1" ht="33" customHeight="1" x14ac:dyDescent="0.2">
      <c r="B454" s="31"/>
      <c r="C454" s="133" t="s">
        <v>249</v>
      </c>
      <c r="D454" s="133" t="s">
        <v>168</v>
      </c>
      <c r="E454" s="134" t="s">
        <v>1449</v>
      </c>
      <c r="F454" s="135" t="s">
        <v>1450</v>
      </c>
      <c r="G454" s="136" t="s">
        <v>171</v>
      </c>
      <c r="H454" s="137">
        <v>24.45</v>
      </c>
      <c r="I454" s="138"/>
      <c r="J454" s="139">
        <f>ROUND(I454*H454,2)</f>
        <v>0</v>
      </c>
      <c r="K454" s="140"/>
      <c r="L454" s="31"/>
      <c r="M454" s="141" t="s">
        <v>1</v>
      </c>
      <c r="N454" s="142" t="s">
        <v>38</v>
      </c>
      <c r="P454" s="143">
        <f>O454*H454</f>
        <v>0</v>
      </c>
      <c r="Q454" s="143">
        <v>0</v>
      </c>
      <c r="R454" s="143">
        <f>Q454*H454</f>
        <v>0</v>
      </c>
      <c r="S454" s="143">
        <v>0</v>
      </c>
      <c r="T454" s="144">
        <f>S454*H454</f>
        <v>0</v>
      </c>
      <c r="AR454" s="145" t="s">
        <v>172</v>
      </c>
      <c r="AT454" s="145" t="s">
        <v>168</v>
      </c>
      <c r="AU454" s="145" t="s">
        <v>83</v>
      </c>
      <c r="AY454" s="16" t="s">
        <v>166</v>
      </c>
      <c r="BE454" s="146">
        <f>IF(N454="základní",J454,0)</f>
        <v>0</v>
      </c>
      <c r="BF454" s="146">
        <f>IF(N454="snížená",J454,0)</f>
        <v>0</v>
      </c>
      <c r="BG454" s="146">
        <f>IF(N454="zákl. přenesená",J454,0)</f>
        <v>0</v>
      </c>
      <c r="BH454" s="146">
        <f>IF(N454="sníž. přenesená",J454,0)</f>
        <v>0</v>
      </c>
      <c r="BI454" s="146">
        <f>IF(N454="nulová",J454,0)</f>
        <v>0</v>
      </c>
      <c r="BJ454" s="16" t="s">
        <v>81</v>
      </c>
      <c r="BK454" s="146">
        <f>ROUND(I454*H454,2)</f>
        <v>0</v>
      </c>
      <c r="BL454" s="16" t="s">
        <v>172</v>
      </c>
      <c r="BM454" s="145" t="s">
        <v>350</v>
      </c>
    </row>
    <row r="455" spans="2:65" s="12" customFormat="1" x14ac:dyDescent="0.2">
      <c r="B455" s="147"/>
      <c r="D455" s="148" t="s">
        <v>173</v>
      </c>
      <c r="E455" s="149" t="s">
        <v>1</v>
      </c>
      <c r="F455" s="150" t="s">
        <v>1451</v>
      </c>
      <c r="H455" s="151">
        <v>13.05</v>
      </c>
      <c r="I455" s="152"/>
      <c r="L455" s="147"/>
      <c r="M455" s="153"/>
      <c r="T455" s="154"/>
      <c r="AT455" s="149" t="s">
        <v>173</v>
      </c>
      <c r="AU455" s="149" t="s">
        <v>83</v>
      </c>
      <c r="AV455" s="12" t="s">
        <v>83</v>
      </c>
      <c r="AW455" s="12" t="s">
        <v>30</v>
      </c>
      <c r="AX455" s="12" t="s">
        <v>73</v>
      </c>
      <c r="AY455" s="149" t="s">
        <v>166</v>
      </c>
    </row>
    <row r="456" spans="2:65" s="12" customFormat="1" x14ac:dyDescent="0.2">
      <c r="B456" s="147"/>
      <c r="D456" s="148" t="s">
        <v>173</v>
      </c>
      <c r="E456" s="149" t="s">
        <v>1</v>
      </c>
      <c r="F456" s="150" t="s">
        <v>1452</v>
      </c>
      <c r="H456" s="151">
        <v>11.4</v>
      </c>
      <c r="I456" s="152"/>
      <c r="L456" s="147"/>
      <c r="M456" s="153"/>
      <c r="T456" s="154"/>
      <c r="AT456" s="149" t="s">
        <v>173</v>
      </c>
      <c r="AU456" s="149" t="s">
        <v>83</v>
      </c>
      <c r="AV456" s="12" t="s">
        <v>83</v>
      </c>
      <c r="AW456" s="12" t="s">
        <v>30</v>
      </c>
      <c r="AX456" s="12" t="s">
        <v>73</v>
      </c>
      <c r="AY456" s="149" t="s">
        <v>166</v>
      </c>
    </row>
    <row r="457" spans="2:65" s="13" customFormat="1" x14ac:dyDescent="0.2">
      <c r="B457" s="155"/>
      <c r="D457" s="148" t="s">
        <v>173</v>
      </c>
      <c r="E457" s="156" t="s">
        <v>1</v>
      </c>
      <c r="F457" s="157" t="s">
        <v>186</v>
      </c>
      <c r="H457" s="158">
        <v>24.45</v>
      </c>
      <c r="I457" s="159"/>
      <c r="L457" s="155"/>
      <c r="M457" s="160"/>
      <c r="T457" s="161"/>
      <c r="AT457" s="156" t="s">
        <v>173</v>
      </c>
      <c r="AU457" s="156" t="s">
        <v>83</v>
      </c>
      <c r="AV457" s="13" t="s">
        <v>172</v>
      </c>
      <c r="AW457" s="13" t="s">
        <v>30</v>
      </c>
      <c r="AX457" s="13" t="s">
        <v>81</v>
      </c>
      <c r="AY457" s="156" t="s">
        <v>166</v>
      </c>
    </row>
    <row r="458" spans="2:65" s="1" customFormat="1" ht="24.2" customHeight="1" x14ac:dyDescent="0.2">
      <c r="B458" s="31"/>
      <c r="C458" s="133" t="s">
        <v>347</v>
      </c>
      <c r="D458" s="133" t="s">
        <v>168</v>
      </c>
      <c r="E458" s="134" t="s">
        <v>1453</v>
      </c>
      <c r="F458" s="135" t="s">
        <v>1454</v>
      </c>
      <c r="G458" s="136" t="s">
        <v>171</v>
      </c>
      <c r="H458" s="137">
        <v>24.45</v>
      </c>
      <c r="I458" s="138"/>
      <c r="J458" s="139">
        <f>ROUND(I458*H458,2)</f>
        <v>0</v>
      </c>
      <c r="K458" s="140"/>
      <c r="L458" s="31"/>
      <c r="M458" s="141" t="s">
        <v>1</v>
      </c>
      <c r="N458" s="142" t="s">
        <v>38</v>
      </c>
      <c r="P458" s="143">
        <f>O458*H458</f>
        <v>0</v>
      </c>
      <c r="Q458" s="143">
        <v>0</v>
      </c>
      <c r="R458" s="143">
        <f>Q458*H458</f>
        <v>0</v>
      </c>
      <c r="S458" s="143">
        <v>0</v>
      </c>
      <c r="T458" s="144">
        <f>S458*H458</f>
        <v>0</v>
      </c>
      <c r="AR458" s="145" t="s">
        <v>172</v>
      </c>
      <c r="AT458" s="145" t="s">
        <v>168</v>
      </c>
      <c r="AU458" s="145" t="s">
        <v>83</v>
      </c>
      <c r="AY458" s="16" t="s">
        <v>166</v>
      </c>
      <c r="BE458" s="146">
        <f>IF(N458="základní",J458,0)</f>
        <v>0</v>
      </c>
      <c r="BF458" s="146">
        <f>IF(N458="snížená",J458,0)</f>
        <v>0</v>
      </c>
      <c r="BG458" s="146">
        <f>IF(N458="zákl. přenesená",J458,0)</f>
        <v>0</v>
      </c>
      <c r="BH458" s="146">
        <f>IF(N458="sníž. přenesená",J458,0)</f>
        <v>0</v>
      </c>
      <c r="BI458" s="146">
        <f>IF(N458="nulová",J458,0)</f>
        <v>0</v>
      </c>
      <c r="BJ458" s="16" t="s">
        <v>81</v>
      </c>
      <c r="BK458" s="146">
        <f>ROUND(I458*H458,2)</f>
        <v>0</v>
      </c>
      <c r="BL458" s="16" t="s">
        <v>172</v>
      </c>
      <c r="BM458" s="145" t="s">
        <v>365</v>
      </c>
    </row>
    <row r="459" spans="2:65" s="12" customFormat="1" x14ac:dyDescent="0.2">
      <c r="B459" s="147"/>
      <c r="D459" s="148" t="s">
        <v>173</v>
      </c>
      <c r="E459" s="149" t="s">
        <v>1</v>
      </c>
      <c r="F459" s="150" t="s">
        <v>1451</v>
      </c>
      <c r="H459" s="151">
        <v>13.05</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1452</v>
      </c>
      <c r="H460" s="151">
        <v>11.4</v>
      </c>
      <c r="I460" s="152"/>
      <c r="L460" s="147"/>
      <c r="M460" s="153"/>
      <c r="T460" s="154"/>
      <c r="AT460" s="149" t="s">
        <v>173</v>
      </c>
      <c r="AU460" s="149" t="s">
        <v>83</v>
      </c>
      <c r="AV460" s="12" t="s">
        <v>83</v>
      </c>
      <c r="AW460" s="12" t="s">
        <v>30</v>
      </c>
      <c r="AX460" s="12" t="s">
        <v>73</v>
      </c>
      <c r="AY460" s="149" t="s">
        <v>166</v>
      </c>
    </row>
    <row r="461" spans="2:65" s="13" customFormat="1" x14ac:dyDescent="0.2">
      <c r="B461" s="155"/>
      <c r="D461" s="148" t="s">
        <v>173</v>
      </c>
      <c r="E461" s="156" t="s">
        <v>1</v>
      </c>
      <c r="F461" s="157" t="s">
        <v>186</v>
      </c>
      <c r="H461" s="158">
        <v>24.45</v>
      </c>
      <c r="I461" s="159"/>
      <c r="L461" s="155"/>
      <c r="M461" s="160"/>
      <c r="T461" s="161"/>
      <c r="AT461" s="156" t="s">
        <v>173</v>
      </c>
      <c r="AU461" s="156" t="s">
        <v>83</v>
      </c>
      <c r="AV461" s="13" t="s">
        <v>172</v>
      </c>
      <c r="AW461" s="13" t="s">
        <v>30</v>
      </c>
      <c r="AX461" s="13" t="s">
        <v>81</v>
      </c>
      <c r="AY461" s="156" t="s">
        <v>166</v>
      </c>
    </row>
    <row r="462" spans="2:65" s="1" customFormat="1" ht="24.2" customHeight="1" x14ac:dyDescent="0.2">
      <c r="B462" s="31"/>
      <c r="C462" s="133" t="s">
        <v>253</v>
      </c>
      <c r="D462" s="133" t="s">
        <v>168</v>
      </c>
      <c r="E462" s="134" t="s">
        <v>1455</v>
      </c>
      <c r="F462" s="135" t="s">
        <v>1456</v>
      </c>
      <c r="G462" s="136" t="s">
        <v>278</v>
      </c>
      <c r="H462" s="137">
        <v>24.45</v>
      </c>
      <c r="I462" s="138"/>
      <c r="J462" s="139">
        <f>ROUND(I462*H462,2)</f>
        <v>0</v>
      </c>
      <c r="K462" s="140"/>
      <c r="L462" s="31"/>
      <c r="M462" s="141" t="s">
        <v>1</v>
      </c>
      <c r="N462" s="142" t="s">
        <v>38</v>
      </c>
      <c r="P462" s="143">
        <f>O462*H462</f>
        <v>0</v>
      </c>
      <c r="Q462" s="143">
        <v>0</v>
      </c>
      <c r="R462" s="143">
        <f>Q462*H462</f>
        <v>0</v>
      </c>
      <c r="S462" s="143">
        <v>0</v>
      </c>
      <c r="T462" s="144">
        <f>S462*H462</f>
        <v>0</v>
      </c>
      <c r="AR462" s="145" t="s">
        <v>172</v>
      </c>
      <c r="AT462" s="145" t="s">
        <v>168</v>
      </c>
      <c r="AU462" s="145" t="s">
        <v>83</v>
      </c>
      <c r="AY462" s="16" t="s">
        <v>166</v>
      </c>
      <c r="BE462" s="146">
        <f>IF(N462="základní",J462,0)</f>
        <v>0</v>
      </c>
      <c r="BF462" s="146">
        <f>IF(N462="snížená",J462,0)</f>
        <v>0</v>
      </c>
      <c r="BG462" s="146">
        <f>IF(N462="zákl. přenesená",J462,0)</f>
        <v>0</v>
      </c>
      <c r="BH462" s="146">
        <f>IF(N462="sníž. přenesená",J462,0)</f>
        <v>0</v>
      </c>
      <c r="BI462" s="146">
        <f>IF(N462="nulová",J462,0)</f>
        <v>0</v>
      </c>
      <c r="BJ462" s="16" t="s">
        <v>81</v>
      </c>
      <c r="BK462" s="146">
        <f>ROUND(I462*H462,2)</f>
        <v>0</v>
      </c>
      <c r="BL462" s="16" t="s">
        <v>172</v>
      </c>
      <c r="BM462" s="145" t="s">
        <v>369</v>
      </c>
    </row>
    <row r="463" spans="2:65" s="12" customFormat="1" x14ac:dyDescent="0.2">
      <c r="B463" s="147"/>
      <c r="D463" s="148" t="s">
        <v>173</v>
      </c>
      <c r="E463" s="149" t="s">
        <v>1</v>
      </c>
      <c r="F463" s="150" t="s">
        <v>1451</v>
      </c>
      <c r="H463" s="151">
        <v>13.05</v>
      </c>
      <c r="I463" s="152"/>
      <c r="L463" s="147"/>
      <c r="M463" s="153"/>
      <c r="T463" s="154"/>
      <c r="AT463" s="149" t="s">
        <v>173</v>
      </c>
      <c r="AU463" s="149" t="s">
        <v>83</v>
      </c>
      <c r="AV463" s="12" t="s">
        <v>83</v>
      </c>
      <c r="AW463" s="12" t="s">
        <v>30</v>
      </c>
      <c r="AX463" s="12" t="s">
        <v>73</v>
      </c>
      <c r="AY463" s="149" t="s">
        <v>166</v>
      </c>
    </row>
    <row r="464" spans="2:65" s="12" customFormat="1" x14ac:dyDescent="0.2">
      <c r="B464" s="147"/>
      <c r="D464" s="148" t="s">
        <v>173</v>
      </c>
      <c r="E464" s="149" t="s">
        <v>1</v>
      </c>
      <c r="F464" s="150" t="s">
        <v>1452</v>
      </c>
      <c r="H464" s="151">
        <v>11.4</v>
      </c>
      <c r="I464" s="152"/>
      <c r="L464" s="147"/>
      <c r="M464" s="153"/>
      <c r="T464" s="154"/>
      <c r="AT464" s="149" t="s">
        <v>173</v>
      </c>
      <c r="AU464" s="149" t="s">
        <v>83</v>
      </c>
      <c r="AV464" s="12" t="s">
        <v>83</v>
      </c>
      <c r="AW464" s="12" t="s">
        <v>30</v>
      </c>
      <c r="AX464" s="12" t="s">
        <v>73</v>
      </c>
      <c r="AY464" s="149" t="s">
        <v>166</v>
      </c>
    </row>
    <row r="465" spans="2:65" s="13" customFormat="1" x14ac:dyDescent="0.2">
      <c r="B465" s="155"/>
      <c r="D465" s="148" t="s">
        <v>173</v>
      </c>
      <c r="E465" s="156" t="s">
        <v>1</v>
      </c>
      <c r="F465" s="157" t="s">
        <v>186</v>
      </c>
      <c r="H465" s="158">
        <v>24.45</v>
      </c>
      <c r="I465" s="159"/>
      <c r="L465" s="155"/>
      <c r="M465" s="160"/>
      <c r="T465" s="161"/>
      <c r="AT465" s="156" t="s">
        <v>173</v>
      </c>
      <c r="AU465" s="156" t="s">
        <v>83</v>
      </c>
      <c r="AV465" s="13" t="s">
        <v>172</v>
      </c>
      <c r="AW465" s="13" t="s">
        <v>30</v>
      </c>
      <c r="AX465" s="13" t="s">
        <v>81</v>
      </c>
      <c r="AY465" s="156" t="s">
        <v>166</v>
      </c>
    </row>
    <row r="466" spans="2:65" s="1" customFormat="1" ht="33" customHeight="1" x14ac:dyDescent="0.2">
      <c r="B466" s="31"/>
      <c r="C466" s="133" t="s">
        <v>366</v>
      </c>
      <c r="D466" s="133" t="s">
        <v>168</v>
      </c>
      <c r="E466" s="134" t="s">
        <v>1457</v>
      </c>
      <c r="F466" s="135" t="s">
        <v>1458</v>
      </c>
      <c r="G466" s="136" t="s">
        <v>171</v>
      </c>
      <c r="H466" s="137">
        <v>24.45</v>
      </c>
      <c r="I466" s="138"/>
      <c r="J466" s="139">
        <f>ROUND(I466*H466,2)</f>
        <v>0</v>
      </c>
      <c r="K466" s="140"/>
      <c r="L466" s="31"/>
      <c r="M466" s="141" t="s">
        <v>1</v>
      </c>
      <c r="N466" s="142" t="s">
        <v>38</v>
      </c>
      <c r="P466" s="143">
        <f>O466*H466</f>
        <v>0</v>
      </c>
      <c r="Q466" s="143">
        <v>0</v>
      </c>
      <c r="R466" s="143">
        <f>Q466*H466</f>
        <v>0</v>
      </c>
      <c r="S466" s="143">
        <v>0</v>
      </c>
      <c r="T466" s="144">
        <f>S466*H466</f>
        <v>0</v>
      </c>
      <c r="AR466" s="145" t="s">
        <v>172</v>
      </c>
      <c r="AT466" s="145" t="s">
        <v>168</v>
      </c>
      <c r="AU466" s="145" t="s">
        <v>83</v>
      </c>
      <c r="AY466" s="16" t="s">
        <v>166</v>
      </c>
      <c r="BE466" s="146">
        <f>IF(N466="základní",J466,0)</f>
        <v>0</v>
      </c>
      <c r="BF466" s="146">
        <f>IF(N466="snížená",J466,0)</f>
        <v>0</v>
      </c>
      <c r="BG466" s="146">
        <f>IF(N466="zákl. přenesená",J466,0)</f>
        <v>0</v>
      </c>
      <c r="BH466" s="146">
        <f>IF(N466="sníž. přenesená",J466,0)</f>
        <v>0</v>
      </c>
      <c r="BI466" s="146">
        <f>IF(N466="nulová",J466,0)</f>
        <v>0</v>
      </c>
      <c r="BJ466" s="16" t="s">
        <v>81</v>
      </c>
      <c r="BK466" s="146">
        <f>ROUND(I466*H466,2)</f>
        <v>0</v>
      </c>
      <c r="BL466" s="16" t="s">
        <v>172</v>
      </c>
      <c r="BM466" s="145" t="s">
        <v>372</v>
      </c>
    </row>
    <row r="467" spans="2:65" s="12" customFormat="1" x14ac:dyDescent="0.2">
      <c r="B467" s="147"/>
      <c r="D467" s="148" t="s">
        <v>173</v>
      </c>
      <c r="E467" s="149" t="s">
        <v>1</v>
      </c>
      <c r="F467" s="150" t="s">
        <v>1451</v>
      </c>
      <c r="H467" s="151">
        <v>13.05</v>
      </c>
      <c r="I467" s="152"/>
      <c r="L467" s="147"/>
      <c r="M467" s="153"/>
      <c r="T467" s="154"/>
      <c r="AT467" s="149" t="s">
        <v>173</v>
      </c>
      <c r="AU467" s="149" t="s">
        <v>83</v>
      </c>
      <c r="AV467" s="12" t="s">
        <v>83</v>
      </c>
      <c r="AW467" s="12" t="s">
        <v>30</v>
      </c>
      <c r="AX467" s="12" t="s">
        <v>73</v>
      </c>
      <c r="AY467" s="149" t="s">
        <v>166</v>
      </c>
    </row>
    <row r="468" spans="2:65" s="12" customFormat="1" x14ac:dyDescent="0.2">
      <c r="B468" s="147"/>
      <c r="D468" s="148" t="s">
        <v>173</v>
      </c>
      <c r="E468" s="149" t="s">
        <v>1</v>
      </c>
      <c r="F468" s="150" t="s">
        <v>1452</v>
      </c>
      <c r="H468" s="151">
        <v>11.4</v>
      </c>
      <c r="I468" s="152"/>
      <c r="L468" s="147"/>
      <c r="M468" s="153"/>
      <c r="T468" s="154"/>
      <c r="AT468" s="149" t="s">
        <v>173</v>
      </c>
      <c r="AU468" s="149" t="s">
        <v>83</v>
      </c>
      <c r="AV468" s="12" t="s">
        <v>83</v>
      </c>
      <c r="AW468" s="12" t="s">
        <v>30</v>
      </c>
      <c r="AX468" s="12" t="s">
        <v>73</v>
      </c>
      <c r="AY468" s="149" t="s">
        <v>166</v>
      </c>
    </row>
    <row r="469" spans="2:65" s="13" customFormat="1" x14ac:dyDescent="0.2">
      <c r="B469" s="155"/>
      <c r="D469" s="148" t="s">
        <v>173</v>
      </c>
      <c r="E469" s="156" t="s">
        <v>1</v>
      </c>
      <c r="F469" s="157" t="s">
        <v>186</v>
      </c>
      <c r="H469" s="158">
        <v>24.45</v>
      </c>
      <c r="I469" s="159"/>
      <c r="L469" s="155"/>
      <c r="M469" s="160"/>
      <c r="T469" s="161"/>
      <c r="AT469" s="156" t="s">
        <v>173</v>
      </c>
      <c r="AU469" s="156" t="s">
        <v>83</v>
      </c>
      <c r="AV469" s="13" t="s">
        <v>172</v>
      </c>
      <c r="AW469" s="13" t="s">
        <v>30</v>
      </c>
      <c r="AX469" s="13" t="s">
        <v>81</v>
      </c>
      <c r="AY469" s="156" t="s">
        <v>166</v>
      </c>
    </row>
    <row r="470" spans="2:65" s="1" customFormat="1" ht="24.2" customHeight="1" x14ac:dyDescent="0.2">
      <c r="B470" s="31"/>
      <c r="C470" s="133" t="s">
        <v>269</v>
      </c>
      <c r="D470" s="133" t="s">
        <v>168</v>
      </c>
      <c r="E470" s="134" t="s">
        <v>1459</v>
      </c>
      <c r="F470" s="135" t="s">
        <v>1460</v>
      </c>
      <c r="G470" s="136" t="s">
        <v>252</v>
      </c>
      <c r="H470" s="137">
        <v>407.5</v>
      </c>
      <c r="I470" s="138"/>
      <c r="J470" s="139">
        <f>ROUND(I470*H470,2)</f>
        <v>0</v>
      </c>
      <c r="K470" s="140"/>
      <c r="L470" s="31"/>
      <c r="M470" s="141" t="s">
        <v>1</v>
      </c>
      <c r="N470" s="142" t="s">
        <v>38</v>
      </c>
      <c r="P470" s="143">
        <f>O470*H470</f>
        <v>0</v>
      </c>
      <c r="Q470" s="143">
        <v>0</v>
      </c>
      <c r="R470" s="143">
        <f>Q470*H470</f>
        <v>0</v>
      </c>
      <c r="S470" s="143">
        <v>0</v>
      </c>
      <c r="T470" s="144">
        <f>S470*H470</f>
        <v>0</v>
      </c>
      <c r="AR470" s="145" t="s">
        <v>172</v>
      </c>
      <c r="AT470" s="145" t="s">
        <v>168</v>
      </c>
      <c r="AU470" s="145" t="s">
        <v>83</v>
      </c>
      <c r="AY470" s="16" t="s">
        <v>166</v>
      </c>
      <c r="BE470" s="146">
        <f>IF(N470="základní",J470,0)</f>
        <v>0</v>
      </c>
      <c r="BF470" s="146">
        <f>IF(N470="snížená",J470,0)</f>
        <v>0</v>
      </c>
      <c r="BG470" s="146">
        <f>IF(N470="zákl. přenesená",J470,0)</f>
        <v>0</v>
      </c>
      <c r="BH470" s="146">
        <f>IF(N470="sníž. přenesená",J470,0)</f>
        <v>0</v>
      </c>
      <c r="BI470" s="146">
        <f>IF(N470="nulová",J470,0)</f>
        <v>0</v>
      </c>
      <c r="BJ470" s="16" t="s">
        <v>81</v>
      </c>
      <c r="BK470" s="146">
        <f>ROUND(I470*H470,2)</f>
        <v>0</v>
      </c>
      <c r="BL470" s="16" t="s">
        <v>172</v>
      </c>
      <c r="BM470" s="145" t="s">
        <v>376</v>
      </c>
    </row>
    <row r="471" spans="2:65" s="12" customFormat="1" x14ac:dyDescent="0.2">
      <c r="B471" s="147"/>
      <c r="D471" s="148" t="s">
        <v>173</v>
      </c>
      <c r="E471" s="149" t="s">
        <v>1</v>
      </c>
      <c r="F471" s="150" t="s">
        <v>1461</v>
      </c>
      <c r="H471" s="151">
        <v>217.5</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1462</v>
      </c>
      <c r="H472" s="151">
        <v>190</v>
      </c>
      <c r="I472" s="152"/>
      <c r="L472" s="147"/>
      <c r="M472" s="153"/>
      <c r="T472" s="154"/>
      <c r="AT472" s="149" t="s">
        <v>173</v>
      </c>
      <c r="AU472" s="149" t="s">
        <v>83</v>
      </c>
      <c r="AV472" s="12" t="s">
        <v>83</v>
      </c>
      <c r="AW472" s="12" t="s">
        <v>30</v>
      </c>
      <c r="AX472" s="12" t="s">
        <v>73</v>
      </c>
      <c r="AY472" s="149" t="s">
        <v>166</v>
      </c>
    </row>
    <row r="473" spans="2:65" s="13" customFormat="1" x14ac:dyDescent="0.2">
      <c r="B473" s="155"/>
      <c r="D473" s="148" t="s">
        <v>173</v>
      </c>
      <c r="E473" s="156" t="s">
        <v>1</v>
      </c>
      <c r="F473" s="157" t="s">
        <v>186</v>
      </c>
      <c r="H473" s="158">
        <v>407.5</v>
      </c>
      <c r="I473" s="159"/>
      <c r="L473" s="155"/>
      <c r="M473" s="160"/>
      <c r="T473" s="161"/>
      <c r="AT473" s="156" t="s">
        <v>173</v>
      </c>
      <c r="AU473" s="156" t="s">
        <v>83</v>
      </c>
      <c r="AV473" s="13" t="s">
        <v>172</v>
      </c>
      <c r="AW473" s="13" t="s">
        <v>30</v>
      </c>
      <c r="AX473" s="13" t="s">
        <v>81</v>
      </c>
      <c r="AY473" s="156" t="s">
        <v>166</v>
      </c>
    </row>
    <row r="474" spans="2:65" s="1" customFormat="1" ht="24.2" customHeight="1" x14ac:dyDescent="0.2">
      <c r="B474" s="31"/>
      <c r="C474" s="133" t="s">
        <v>373</v>
      </c>
      <c r="D474" s="133" t="s">
        <v>168</v>
      </c>
      <c r="E474" s="134" t="s">
        <v>1463</v>
      </c>
      <c r="F474" s="135" t="s">
        <v>1464</v>
      </c>
      <c r="G474" s="136" t="s">
        <v>278</v>
      </c>
      <c r="H474" s="137">
        <v>22.91</v>
      </c>
      <c r="I474" s="138"/>
      <c r="J474" s="139">
        <f>ROUND(I474*H474,2)</f>
        <v>0</v>
      </c>
      <c r="K474" s="140"/>
      <c r="L474" s="31"/>
      <c r="M474" s="141" t="s">
        <v>1</v>
      </c>
      <c r="N474" s="142" t="s">
        <v>38</v>
      </c>
      <c r="P474" s="143">
        <f>O474*H474</f>
        <v>0</v>
      </c>
      <c r="Q474" s="143">
        <v>0</v>
      </c>
      <c r="R474" s="143">
        <f>Q474*H474</f>
        <v>0</v>
      </c>
      <c r="S474" s="143">
        <v>0</v>
      </c>
      <c r="T474" s="144">
        <f>S474*H474</f>
        <v>0</v>
      </c>
      <c r="AR474" s="145" t="s">
        <v>172</v>
      </c>
      <c r="AT474" s="145" t="s">
        <v>168</v>
      </c>
      <c r="AU474" s="145" t="s">
        <v>83</v>
      </c>
      <c r="AY474" s="16" t="s">
        <v>166</v>
      </c>
      <c r="BE474" s="146">
        <f>IF(N474="základní",J474,0)</f>
        <v>0</v>
      </c>
      <c r="BF474" s="146">
        <f>IF(N474="snížená",J474,0)</f>
        <v>0</v>
      </c>
      <c r="BG474" s="146">
        <f>IF(N474="zákl. přenesená",J474,0)</f>
        <v>0</v>
      </c>
      <c r="BH474" s="146">
        <f>IF(N474="sníž. přenesená",J474,0)</f>
        <v>0</v>
      </c>
      <c r="BI474" s="146">
        <f>IF(N474="nulová",J474,0)</f>
        <v>0</v>
      </c>
      <c r="BJ474" s="16" t="s">
        <v>81</v>
      </c>
      <c r="BK474" s="146">
        <f>ROUND(I474*H474,2)</f>
        <v>0</v>
      </c>
      <c r="BL474" s="16" t="s">
        <v>172</v>
      </c>
      <c r="BM474" s="145" t="s">
        <v>380</v>
      </c>
    </row>
    <row r="475" spans="2:65" s="12" customFormat="1" x14ac:dyDescent="0.2">
      <c r="B475" s="147"/>
      <c r="D475" s="148" t="s">
        <v>173</v>
      </c>
      <c r="E475" s="149" t="s">
        <v>1</v>
      </c>
      <c r="F475" s="150" t="s">
        <v>1465</v>
      </c>
      <c r="H475" s="151">
        <v>18.41</v>
      </c>
      <c r="I475" s="152"/>
      <c r="L475" s="147"/>
      <c r="M475" s="153"/>
      <c r="T475" s="154"/>
      <c r="AT475" s="149" t="s">
        <v>173</v>
      </c>
      <c r="AU475" s="149" t="s">
        <v>83</v>
      </c>
      <c r="AV475" s="12" t="s">
        <v>83</v>
      </c>
      <c r="AW475" s="12" t="s">
        <v>30</v>
      </c>
      <c r="AX475" s="12" t="s">
        <v>73</v>
      </c>
      <c r="AY475" s="149" t="s">
        <v>166</v>
      </c>
    </row>
    <row r="476" spans="2:65" s="12" customFormat="1" x14ac:dyDescent="0.2">
      <c r="B476" s="147"/>
      <c r="D476" s="148" t="s">
        <v>173</v>
      </c>
      <c r="E476" s="149" t="s">
        <v>1</v>
      </c>
      <c r="F476" s="150" t="s">
        <v>1466</v>
      </c>
      <c r="H476" s="151">
        <v>4.5</v>
      </c>
      <c r="I476" s="152"/>
      <c r="L476" s="147"/>
      <c r="M476" s="153"/>
      <c r="T476" s="154"/>
      <c r="AT476" s="149" t="s">
        <v>173</v>
      </c>
      <c r="AU476" s="149" t="s">
        <v>83</v>
      </c>
      <c r="AV476" s="12" t="s">
        <v>83</v>
      </c>
      <c r="AW476" s="12" t="s">
        <v>30</v>
      </c>
      <c r="AX476" s="12" t="s">
        <v>73</v>
      </c>
      <c r="AY476" s="149" t="s">
        <v>166</v>
      </c>
    </row>
    <row r="477" spans="2:65" s="13" customFormat="1" x14ac:dyDescent="0.2">
      <c r="B477" s="155"/>
      <c r="D477" s="148" t="s">
        <v>173</v>
      </c>
      <c r="E477" s="156" t="s">
        <v>1</v>
      </c>
      <c r="F477" s="157" t="s">
        <v>186</v>
      </c>
      <c r="H477" s="158">
        <v>22.91</v>
      </c>
      <c r="I477" s="159"/>
      <c r="L477" s="155"/>
      <c r="M477" s="160"/>
      <c r="T477" s="161"/>
      <c r="AT477" s="156" t="s">
        <v>173</v>
      </c>
      <c r="AU477" s="156" t="s">
        <v>83</v>
      </c>
      <c r="AV477" s="13" t="s">
        <v>172</v>
      </c>
      <c r="AW477" s="13" t="s">
        <v>30</v>
      </c>
      <c r="AX477" s="13" t="s">
        <v>81</v>
      </c>
      <c r="AY477" s="156" t="s">
        <v>166</v>
      </c>
    </row>
    <row r="478" spans="2:65" s="11" customFormat="1" ht="22.9" customHeight="1" x14ac:dyDescent="0.2">
      <c r="B478" s="121"/>
      <c r="D478" s="122" t="s">
        <v>72</v>
      </c>
      <c r="E478" s="131" t="s">
        <v>225</v>
      </c>
      <c r="F478" s="131" t="s">
        <v>381</v>
      </c>
      <c r="I478" s="124"/>
      <c r="J478" s="132">
        <f>BK478</f>
        <v>0</v>
      </c>
      <c r="L478" s="121"/>
      <c r="M478" s="126"/>
      <c r="P478" s="127">
        <f>SUM(P479:P500)</f>
        <v>0</v>
      </c>
      <c r="R478" s="127">
        <f>SUM(R479:R500)</f>
        <v>0</v>
      </c>
      <c r="T478" s="128">
        <f>SUM(T479:T500)</f>
        <v>0</v>
      </c>
      <c r="AR478" s="122" t="s">
        <v>81</v>
      </c>
      <c r="AT478" s="129" t="s">
        <v>72</v>
      </c>
      <c r="AU478" s="129" t="s">
        <v>81</v>
      </c>
      <c r="AY478" s="122" t="s">
        <v>166</v>
      </c>
      <c r="BK478" s="130">
        <f>SUM(BK479:BK500)</f>
        <v>0</v>
      </c>
    </row>
    <row r="479" spans="2:65" s="1" customFormat="1" ht="33" customHeight="1" x14ac:dyDescent="0.2">
      <c r="B479" s="31"/>
      <c r="C479" s="133" t="s">
        <v>279</v>
      </c>
      <c r="D479" s="133" t="s">
        <v>168</v>
      </c>
      <c r="E479" s="134" t="s">
        <v>1145</v>
      </c>
      <c r="F479" s="135" t="s">
        <v>1146</v>
      </c>
      <c r="G479" s="136" t="s">
        <v>252</v>
      </c>
      <c r="H479" s="137">
        <v>39375</v>
      </c>
      <c r="I479" s="138"/>
      <c r="J479" s="139">
        <f>ROUND(I479*H479,2)</f>
        <v>0</v>
      </c>
      <c r="K479" s="140"/>
      <c r="L479" s="31"/>
      <c r="M479" s="141" t="s">
        <v>1</v>
      </c>
      <c r="N479" s="142" t="s">
        <v>38</v>
      </c>
      <c r="P479" s="143">
        <f>O479*H479</f>
        <v>0</v>
      </c>
      <c r="Q479" s="143">
        <v>0</v>
      </c>
      <c r="R479" s="143">
        <f>Q479*H479</f>
        <v>0</v>
      </c>
      <c r="S479" s="143">
        <v>0</v>
      </c>
      <c r="T479" s="144">
        <f>S479*H479</f>
        <v>0</v>
      </c>
      <c r="AR479" s="145" t="s">
        <v>172</v>
      </c>
      <c r="AT479" s="145" t="s">
        <v>168</v>
      </c>
      <c r="AU479" s="145" t="s">
        <v>83</v>
      </c>
      <c r="AY479" s="16" t="s">
        <v>166</v>
      </c>
      <c r="BE479" s="146">
        <f>IF(N479="základní",J479,0)</f>
        <v>0</v>
      </c>
      <c r="BF479" s="146">
        <f>IF(N479="snížená",J479,0)</f>
        <v>0</v>
      </c>
      <c r="BG479" s="146">
        <f>IF(N479="zákl. přenesená",J479,0)</f>
        <v>0</v>
      </c>
      <c r="BH479" s="146">
        <f>IF(N479="sníž. přenesená",J479,0)</f>
        <v>0</v>
      </c>
      <c r="BI479" s="146">
        <f>IF(N479="nulová",J479,0)</f>
        <v>0</v>
      </c>
      <c r="BJ479" s="16" t="s">
        <v>81</v>
      </c>
      <c r="BK479" s="146">
        <f>ROUND(I479*H479,2)</f>
        <v>0</v>
      </c>
      <c r="BL479" s="16" t="s">
        <v>172</v>
      </c>
      <c r="BM479" s="145" t="s">
        <v>385</v>
      </c>
    </row>
    <row r="480" spans="2:65" s="12" customFormat="1" x14ac:dyDescent="0.2">
      <c r="B480" s="147"/>
      <c r="D480" s="148" t="s">
        <v>173</v>
      </c>
      <c r="E480" s="149" t="s">
        <v>1</v>
      </c>
      <c r="F480" s="150" t="s">
        <v>1467</v>
      </c>
      <c r="H480" s="151">
        <v>22500</v>
      </c>
      <c r="I480" s="152"/>
      <c r="L480" s="147"/>
      <c r="M480" s="153"/>
      <c r="T480" s="154"/>
      <c r="AT480" s="149" t="s">
        <v>173</v>
      </c>
      <c r="AU480" s="149" t="s">
        <v>83</v>
      </c>
      <c r="AV480" s="12" t="s">
        <v>83</v>
      </c>
      <c r="AW480" s="12" t="s">
        <v>30</v>
      </c>
      <c r="AX480" s="12" t="s">
        <v>73</v>
      </c>
      <c r="AY480" s="149" t="s">
        <v>166</v>
      </c>
    </row>
    <row r="481" spans="2:65" s="12" customFormat="1" x14ac:dyDescent="0.2">
      <c r="B481" s="147"/>
      <c r="D481" s="148" t="s">
        <v>173</v>
      </c>
      <c r="E481" s="149" t="s">
        <v>1</v>
      </c>
      <c r="F481" s="150" t="s">
        <v>1468</v>
      </c>
      <c r="H481" s="151">
        <v>16875</v>
      </c>
      <c r="I481" s="152"/>
      <c r="L481" s="147"/>
      <c r="M481" s="153"/>
      <c r="T481" s="154"/>
      <c r="AT481" s="149" t="s">
        <v>173</v>
      </c>
      <c r="AU481" s="149" t="s">
        <v>83</v>
      </c>
      <c r="AV481" s="12" t="s">
        <v>83</v>
      </c>
      <c r="AW481" s="12" t="s">
        <v>30</v>
      </c>
      <c r="AX481" s="12" t="s">
        <v>73</v>
      </c>
      <c r="AY481" s="149" t="s">
        <v>166</v>
      </c>
    </row>
    <row r="482" spans="2:65" s="13" customFormat="1" x14ac:dyDescent="0.2">
      <c r="B482" s="155"/>
      <c r="D482" s="148" t="s">
        <v>173</v>
      </c>
      <c r="E482" s="156" t="s">
        <v>1</v>
      </c>
      <c r="F482" s="157" t="s">
        <v>186</v>
      </c>
      <c r="H482" s="158">
        <v>39375</v>
      </c>
      <c r="I482" s="159"/>
      <c r="L482" s="155"/>
      <c r="M482" s="160"/>
      <c r="T482" s="161"/>
      <c r="AT482" s="156" t="s">
        <v>173</v>
      </c>
      <c r="AU482" s="156" t="s">
        <v>83</v>
      </c>
      <c r="AV482" s="13" t="s">
        <v>172</v>
      </c>
      <c r="AW482" s="13" t="s">
        <v>30</v>
      </c>
      <c r="AX482" s="13" t="s">
        <v>81</v>
      </c>
      <c r="AY482" s="156" t="s">
        <v>166</v>
      </c>
    </row>
    <row r="483" spans="2:65" s="1" customFormat="1" ht="21.75" customHeight="1" x14ac:dyDescent="0.2">
      <c r="B483" s="31"/>
      <c r="C483" s="133" t="s">
        <v>382</v>
      </c>
      <c r="D483" s="133" t="s">
        <v>168</v>
      </c>
      <c r="E483" s="134" t="s">
        <v>1149</v>
      </c>
      <c r="F483" s="135" t="s">
        <v>1150</v>
      </c>
      <c r="G483" s="136" t="s">
        <v>252</v>
      </c>
      <c r="H483" s="137">
        <v>21375</v>
      </c>
      <c r="I483" s="138"/>
      <c r="J483" s="139">
        <f>ROUND(I483*H483,2)</f>
        <v>0</v>
      </c>
      <c r="K483" s="140"/>
      <c r="L483" s="31"/>
      <c r="M483" s="141" t="s">
        <v>1</v>
      </c>
      <c r="N483" s="142" t="s">
        <v>38</v>
      </c>
      <c r="P483" s="143">
        <f>O483*H483</f>
        <v>0</v>
      </c>
      <c r="Q483" s="143">
        <v>0</v>
      </c>
      <c r="R483" s="143">
        <f>Q483*H483</f>
        <v>0</v>
      </c>
      <c r="S483" s="143">
        <v>0</v>
      </c>
      <c r="T483" s="144">
        <f>S483*H483</f>
        <v>0</v>
      </c>
      <c r="AR483" s="145" t="s">
        <v>172</v>
      </c>
      <c r="AT483" s="145" t="s">
        <v>168</v>
      </c>
      <c r="AU483" s="145" t="s">
        <v>83</v>
      </c>
      <c r="AY483" s="16" t="s">
        <v>166</v>
      </c>
      <c r="BE483" s="146">
        <f>IF(N483="základní",J483,0)</f>
        <v>0</v>
      </c>
      <c r="BF483" s="146">
        <f>IF(N483="snížená",J483,0)</f>
        <v>0</v>
      </c>
      <c r="BG483" s="146">
        <f>IF(N483="zákl. přenesená",J483,0)</f>
        <v>0</v>
      </c>
      <c r="BH483" s="146">
        <f>IF(N483="sníž. přenesená",J483,0)</f>
        <v>0</v>
      </c>
      <c r="BI483" s="146">
        <f>IF(N483="nulová",J483,0)</f>
        <v>0</v>
      </c>
      <c r="BJ483" s="16" t="s">
        <v>81</v>
      </c>
      <c r="BK483" s="146">
        <f>ROUND(I483*H483,2)</f>
        <v>0</v>
      </c>
      <c r="BL483" s="16" t="s">
        <v>172</v>
      </c>
      <c r="BM483" s="145" t="s">
        <v>395</v>
      </c>
    </row>
    <row r="484" spans="2:65" s="1" customFormat="1" ht="33" customHeight="1" x14ac:dyDescent="0.2">
      <c r="B484" s="31"/>
      <c r="C484" s="133" t="s">
        <v>288</v>
      </c>
      <c r="D484" s="133" t="s">
        <v>168</v>
      </c>
      <c r="E484" s="134" t="s">
        <v>383</v>
      </c>
      <c r="F484" s="135" t="s">
        <v>384</v>
      </c>
      <c r="G484" s="136" t="s">
        <v>252</v>
      </c>
      <c r="H484" s="137">
        <v>1467.9</v>
      </c>
      <c r="I484" s="138"/>
      <c r="J484" s="139">
        <f>ROUND(I484*H484,2)</f>
        <v>0</v>
      </c>
      <c r="K484" s="140"/>
      <c r="L484" s="31"/>
      <c r="M484" s="141" t="s">
        <v>1</v>
      </c>
      <c r="N484" s="142" t="s">
        <v>38</v>
      </c>
      <c r="P484" s="143">
        <f>O484*H484</f>
        <v>0</v>
      </c>
      <c r="Q484" s="143">
        <v>0</v>
      </c>
      <c r="R484" s="143">
        <f>Q484*H484</f>
        <v>0</v>
      </c>
      <c r="S484" s="143">
        <v>0</v>
      </c>
      <c r="T484" s="144">
        <f>S484*H484</f>
        <v>0</v>
      </c>
      <c r="AR484" s="145" t="s">
        <v>172</v>
      </c>
      <c r="AT484" s="145" t="s">
        <v>168</v>
      </c>
      <c r="AU484" s="145" t="s">
        <v>83</v>
      </c>
      <c r="AY484" s="16" t="s">
        <v>166</v>
      </c>
      <c r="BE484" s="146">
        <f>IF(N484="základní",J484,0)</f>
        <v>0</v>
      </c>
      <c r="BF484" s="146">
        <f>IF(N484="snížená",J484,0)</f>
        <v>0</v>
      </c>
      <c r="BG484" s="146">
        <f>IF(N484="zákl. přenesená",J484,0)</f>
        <v>0</v>
      </c>
      <c r="BH484" s="146">
        <f>IF(N484="sníž. přenesená",J484,0)</f>
        <v>0</v>
      </c>
      <c r="BI484" s="146">
        <f>IF(N484="nulová",J484,0)</f>
        <v>0</v>
      </c>
      <c r="BJ484" s="16" t="s">
        <v>81</v>
      </c>
      <c r="BK484" s="146">
        <f>ROUND(I484*H484,2)</f>
        <v>0</v>
      </c>
      <c r="BL484" s="16" t="s">
        <v>172</v>
      </c>
      <c r="BM484" s="145" t="s">
        <v>401</v>
      </c>
    </row>
    <row r="485" spans="2:65" s="12" customFormat="1" x14ac:dyDescent="0.2">
      <c r="B485" s="147"/>
      <c r="D485" s="148" t="s">
        <v>173</v>
      </c>
      <c r="E485" s="149" t="s">
        <v>1</v>
      </c>
      <c r="F485" s="150" t="s">
        <v>1469</v>
      </c>
      <c r="H485" s="151">
        <v>731.7</v>
      </c>
      <c r="I485" s="152"/>
      <c r="L485" s="147"/>
      <c r="M485" s="153"/>
      <c r="T485" s="154"/>
      <c r="AT485" s="149" t="s">
        <v>173</v>
      </c>
      <c r="AU485" s="149" t="s">
        <v>83</v>
      </c>
      <c r="AV485" s="12" t="s">
        <v>83</v>
      </c>
      <c r="AW485" s="12" t="s">
        <v>30</v>
      </c>
      <c r="AX485" s="12" t="s">
        <v>73</v>
      </c>
      <c r="AY485" s="149" t="s">
        <v>166</v>
      </c>
    </row>
    <row r="486" spans="2:65" s="12" customFormat="1" x14ac:dyDescent="0.2">
      <c r="B486" s="147"/>
      <c r="D486" s="148" t="s">
        <v>173</v>
      </c>
      <c r="E486" s="149" t="s">
        <v>1</v>
      </c>
      <c r="F486" s="150" t="s">
        <v>1470</v>
      </c>
      <c r="H486" s="151">
        <v>604.20000000000005</v>
      </c>
      <c r="I486" s="152"/>
      <c r="L486" s="147"/>
      <c r="M486" s="153"/>
      <c r="T486" s="154"/>
      <c r="AT486" s="149" t="s">
        <v>173</v>
      </c>
      <c r="AU486" s="149" t="s">
        <v>83</v>
      </c>
      <c r="AV486" s="12" t="s">
        <v>83</v>
      </c>
      <c r="AW486" s="12" t="s">
        <v>30</v>
      </c>
      <c r="AX486" s="12" t="s">
        <v>73</v>
      </c>
      <c r="AY486" s="149" t="s">
        <v>166</v>
      </c>
    </row>
    <row r="487" spans="2:65" s="12" customFormat="1" x14ac:dyDescent="0.2">
      <c r="B487" s="147"/>
      <c r="D487" s="148" t="s">
        <v>173</v>
      </c>
      <c r="E487" s="149" t="s">
        <v>1</v>
      </c>
      <c r="F487" s="150" t="s">
        <v>1471</v>
      </c>
      <c r="H487" s="151">
        <v>132</v>
      </c>
      <c r="I487" s="152"/>
      <c r="L487" s="147"/>
      <c r="M487" s="153"/>
      <c r="T487" s="154"/>
      <c r="AT487" s="149" t="s">
        <v>173</v>
      </c>
      <c r="AU487" s="149" t="s">
        <v>83</v>
      </c>
      <c r="AV487" s="12" t="s">
        <v>83</v>
      </c>
      <c r="AW487" s="12" t="s">
        <v>30</v>
      </c>
      <c r="AX487" s="12" t="s">
        <v>73</v>
      </c>
      <c r="AY487" s="149" t="s">
        <v>166</v>
      </c>
    </row>
    <row r="488" spans="2:65" s="13" customFormat="1" x14ac:dyDescent="0.2">
      <c r="B488" s="155"/>
      <c r="D488" s="148" t="s">
        <v>173</v>
      </c>
      <c r="E488" s="156" t="s">
        <v>1</v>
      </c>
      <c r="F488" s="157" t="s">
        <v>186</v>
      </c>
      <c r="H488" s="158">
        <v>1467.9</v>
      </c>
      <c r="I488" s="159"/>
      <c r="L488" s="155"/>
      <c r="M488" s="160"/>
      <c r="T488" s="161"/>
      <c r="AT488" s="156" t="s">
        <v>173</v>
      </c>
      <c r="AU488" s="156" t="s">
        <v>83</v>
      </c>
      <c r="AV488" s="13" t="s">
        <v>172</v>
      </c>
      <c r="AW488" s="13" t="s">
        <v>30</v>
      </c>
      <c r="AX488" s="13" t="s">
        <v>81</v>
      </c>
      <c r="AY488" s="156" t="s">
        <v>166</v>
      </c>
    </row>
    <row r="489" spans="2:65" s="1" customFormat="1" ht="24.2" customHeight="1" x14ac:dyDescent="0.2">
      <c r="B489" s="31"/>
      <c r="C489" s="133" t="s">
        <v>398</v>
      </c>
      <c r="D489" s="133" t="s">
        <v>168</v>
      </c>
      <c r="E489" s="134" t="s">
        <v>393</v>
      </c>
      <c r="F489" s="135" t="s">
        <v>394</v>
      </c>
      <c r="G489" s="136" t="s">
        <v>252</v>
      </c>
      <c r="H489" s="137">
        <v>489.3</v>
      </c>
      <c r="I489" s="138"/>
      <c r="J489" s="139">
        <f>ROUND(I489*H489,2)</f>
        <v>0</v>
      </c>
      <c r="K489" s="140"/>
      <c r="L489" s="31"/>
      <c r="M489" s="141" t="s">
        <v>1</v>
      </c>
      <c r="N489" s="142" t="s">
        <v>38</v>
      </c>
      <c r="P489" s="143">
        <f>O489*H489</f>
        <v>0</v>
      </c>
      <c r="Q489" s="143">
        <v>0</v>
      </c>
      <c r="R489" s="143">
        <f>Q489*H489</f>
        <v>0</v>
      </c>
      <c r="S489" s="143">
        <v>0</v>
      </c>
      <c r="T489" s="144">
        <f>S489*H489</f>
        <v>0</v>
      </c>
      <c r="AR489" s="145" t="s">
        <v>172</v>
      </c>
      <c r="AT489" s="145" t="s">
        <v>168</v>
      </c>
      <c r="AU489" s="145" t="s">
        <v>83</v>
      </c>
      <c r="AY489" s="16" t="s">
        <v>166</v>
      </c>
      <c r="BE489" s="146">
        <f>IF(N489="základní",J489,0)</f>
        <v>0</v>
      </c>
      <c r="BF489" s="146">
        <f>IF(N489="snížená",J489,0)</f>
        <v>0</v>
      </c>
      <c r="BG489" s="146">
        <f>IF(N489="zákl. přenesená",J489,0)</f>
        <v>0</v>
      </c>
      <c r="BH489" s="146">
        <f>IF(N489="sníž. přenesená",J489,0)</f>
        <v>0</v>
      </c>
      <c r="BI489" s="146">
        <f>IF(N489="nulová",J489,0)</f>
        <v>0</v>
      </c>
      <c r="BJ489" s="16" t="s">
        <v>81</v>
      </c>
      <c r="BK489" s="146">
        <f>ROUND(I489*H489,2)</f>
        <v>0</v>
      </c>
      <c r="BL489" s="16" t="s">
        <v>172</v>
      </c>
      <c r="BM489" s="145" t="s">
        <v>404</v>
      </c>
    </row>
    <row r="490" spans="2:65" s="12" customFormat="1" x14ac:dyDescent="0.2">
      <c r="B490" s="147"/>
      <c r="D490" s="148" t="s">
        <v>173</v>
      </c>
      <c r="E490" s="149" t="s">
        <v>1</v>
      </c>
      <c r="F490" s="150" t="s">
        <v>1472</v>
      </c>
      <c r="H490" s="151">
        <v>278.5</v>
      </c>
      <c r="I490" s="152"/>
      <c r="L490" s="147"/>
      <c r="M490" s="153"/>
      <c r="T490" s="154"/>
      <c r="AT490" s="149" t="s">
        <v>173</v>
      </c>
      <c r="AU490" s="149" t="s">
        <v>83</v>
      </c>
      <c r="AV490" s="12" t="s">
        <v>83</v>
      </c>
      <c r="AW490" s="12" t="s">
        <v>30</v>
      </c>
      <c r="AX490" s="12" t="s">
        <v>73</v>
      </c>
      <c r="AY490" s="149" t="s">
        <v>166</v>
      </c>
    </row>
    <row r="491" spans="2:65" s="12" customFormat="1" x14ac:dyDescent="0.2">
      <c r="B491" s="147"/>
      <c r="D491" s="148" t="s">
        <v>173</v>
      </c>
      <c r="E491" s="149" t="s">
        <v>1</v>
      </c>
      <c r="F491" s="150" t="s">
        <v>1473</v>
      </c>
      <c r="H491" s="151">
        <v>210.8</v>
      </c>
      <c r="I491" s="152"/>
      <c r="L491" s="147"/>
      <c r="M491" s="153"/>
      <c r="T491" s="154"/>
      <c r="AT491" s="149" t="s">
        <v>173</v>
      </c>
      <c r="AU491" s="149" t="s">
        <v>83</v>
      </c>
      <c r="AV491" s="12" t="s">
        <v>83</v>
      </c>
      <c r="AW491" s="12" t="s">
        <v>30</v>
      </c>
      <c r="AX491" s="12" t="s">
        <v>73</v>
      </c>
      <c r="AY491" s="149" t="s">
        <v>166</v>
      </c>
    </row>
    <row r="492" spans="2:65" s="13" customFormat="1" x14ac:dyDescent="0.2">
      <c r="B492" s="155"/>
      <c r="D492" s="148" t="s">
        <v>173</v>
      </c>
      <c r="E492" s="156" t="s">
        <v>1</v>
      </c>
      <c r="F492" s="157" t="s">
        <v>186</v>
      </c>
      <c r="H492" s="158">
        <v>489.3</v>
      </c>
      <c r="I492" s="159"/>
      <c r="L492" s="155"/>
      <c r="M492" s="160"/>
      <c r="T492" s="161"/>
      <c r="AT492" s="156" t="s">
        <v>173</v>
      </c>
      <c r="AU492" s="156" t="s">
        <v>83</v>
      </c>
      <c r="AV492" s="13" t="s">
        <v>172</v>
      </c>
      <c r="AW492" s="13" t="s">
        <v>30</v>
      </c>
      <c r="AX492" s="13" t="s">
        <v>81</v>
      </c>
      <c r="AY492" s="156" t="s">
        <v>166</v>
      </c>
    </row>
    <row r="493" spans="2:65" s="1" customFormat="1" ht="16.5" customHeight="1" x14ac:dyDescent="0.2">
      <c r="B493" s="31"/>
      <c r="C493" s="133" t="s">
        <v>292</v>
      </c>
      <c r="D493" s="133" t="s">
        <v>168</v>
      </c>
      <c r="E493" s="134" t="s">
        <v>399</v>
      </c>
      <c r="F493" s="135" t="s">
        <v>400</v>
      </c>
      <c r="G493" s="136" t="s">
        <v>252</v>
      </c>
      <c r="H493" s="137">
        <v>1467.9</v>
      </c>
      <c r="I493" s="138"/>
      <c r="J493" s="139">
        <f>ROUND(I493*H493,2)</f>
        <v>0</v>
      </c>
      <c r="K493" s="140"/>
      <c r="L493" s="31"/>
      <c r="M493" s="141" t="s">
        <v>1</v>
      </c>
      <c r="N493" s="142" t="s">
        <v>38</v>
      </c>
      <c r="P493" s="143">
        <f>O493*H493</f>
        <v>0</v>
      </c>
      <c r="Q493" s="143">
        <v>0</v>
      </c>
      <c r="R493" s="143">
        <f>Q493*H493</f>
        <v>0</v>
      </c>
      <c r="S493" s="143">
        <v>0</v>
      </c>
      <c r="T493" s="144">
        <f>S493*H493</f>
        <v>0</v>
      </c>
      <c r="AR493" s="145" t="s">
        <v>172</v>
      </c>
      <c r="AT493" s="145" t="s">
        <v>168</v>
      </c>
      <c r="AU493" s="145" t="s">
        <v>83</v>
      </c>
      <c r="AY493" s="16" t="s">
        <v>166</v>
      </c>
      <c r="BE493" s="146">
        <f>IF(N493="základní",J493,0)</f>
        <v>0</v>
      </c>
      <c r="BF493" s="146">
        <f>IF(N493="snížená",J493,0)</f>
        <v>0</v>
      </c>
      <c r="BG493" s="146">
        <f>IF(N493="zákl. přenesená",J493,0)</f>
        <v>0</v>
      </c>
      <c r="BH493" s="146">
        <f>IF(N493="sníž. přenesená",J493,0)</f>
        <v>0</v>
      </c>
      <c r="BI493" s="146">
        <f>IF(N493="nulová",J493,0)</f>
        <v>0</v>
      </c>
      <c r="BJ493" s="16" t="s">
        <v>81</v>
      </c>
      <c r="BK493" s="146">
        <f>ROUND(I493*H493,2)</f>
        <v>0</v>
      </c>
      <c r="BL493" s="16" t="s">
        <v>172</v>
      </c>
      <c r="BM493" s="145" t="s">
        <v>408</v>
      </c>
    </row>
    <row r="494" spans="2:65" s="12" customFormat="1" x14ac:dyDescent="0.2">
      <c r="B494" s="147"/>
      <c r="D494" s="148" t="s">
        <v>173</v>
      </c>
      <c r="E494" s="149" t="s">
        <v>1</v>
      </c>
      <c r="F494" s="150" t="s">
        <v>1469</v>
      </c>
      <c r="H494" s="151">
        <v>731.7</v>
      </c>
      <c r="I494" s="152"/>
      <c r="L494" s="147"/>
      <c r="M494" s="153"/>
      <c r="T494" s="154"/>
      <c r="AT494" s="149" t="s">
        <v>173</v>
      </c>
      <c r="AU494" s="149" t="s">
        <v>83</v>
      </c>
      <c r="AV494" s="12" t="s">
        <v>83</v>
      </c>
      <c r="AW494" s="12" t="s">
        <v>30</v>
      </c>
      <c r="AX494" s="12" t="s">
        <v>73</v>
      </c>
      <c r="AY494" s="149" t="s">
        <v>166</v>
      </c>
    </row>
    <row r="495" spans="2:65" s="12" customFormat="1" x14ac:dyDescent="0.2">
      <c r="B495" s="147"/>
      <c r="D495" s="148" t="s">
        <v>173</v>
      </c>
      <c r="E495" s="149" t="s">
        <v>1</v>
      </c>
      <c r="F495" s="150" t="s">
        <v>1470</v>
      </c>
      <c r="H495" s="151">
        <v>604.20000000000005</v>
      </c>
      <c r="I495" s="152"/>
      <c r="L495" s="147"/>
      <c r="M495" s="153"/>
      <c r="T495" s="154"/>
      <c r="AT495" s="149" t="s">
        <v>173</v>
      </c>
      <c r="AU495" s="149" t="s">
        <v>83</v>
      </c>
      <c r="AV495" s="12" t="s">
        <v>83</v>
      </c>
      <c r="AW495" s="12" t="s">
        <v>30</v>
      </c>
      <c r="AX495" s="12" t="s">
        <v>73</v>
      </c>
      <c r="AY495" s="149" t="s">
        <v>166</v>
      </c>
    </row>
    <row r="496" spans="2:65" s="12" customFormat="1" x14ac:dyDescent="0.2">
      <c r="B496" s="147"/>
      <c r="D496" s="148" t="s">
        <v>173</v>
      </c>
      <c r="E496" s="149" t="s">
        <v>1</v>
      </c>
      <c r="F496" s="150" t="s">
        <v>1471</v>
      </c>
      <c r="H496" s="151">
        <v>132</v>
      </c>
      <c r="I496" s="152"/>
      <c r="L496" s="147"/>
      <c r="M496" s="153"/>
      <c r="T496" s="154"/>
      <c r="AT496" s="149" t="s">
        <v>173</v>
      </c>
      <c r="AU496" s="149" t="s">
        <v>83</v>
      </c>
      <c r="AV496" s="12" t="s">
        <v>83</v>
      </c>
      <c r="AW496" s="12" t="s">
        <v>30</v>
      </c>
      <c r="AX496" s="12" t="s">
        <v>73</v>
      </c>
      <c r="AY496" s="149" t="s">
        <v>166</v>
      </c>
    </row>
    <row r="497" spans="2:65" s="13" customFormat="1" x14ac:dyDescent="0.2">
      <c r="B497" s="155"/>
      <c r="D497" s="148" t="s">
        <v>173</v>
      </c>
      <c r="E497" s="156" t="s">
        <v>1</v>
      </c>
      <c r="F497" s="157" t="s">
        <v>186</v>
      </c>
      <c r="H497" s="158">
        <v>1467.9</v>
      </c>
      <c r="I497" s="159"/>
      <c r="L497" s="155"/>
      <c r="M497" s="160"/>
      <c r="T497" s="161"/>
      <c r="AT497" s="156" t="s">
        <v>173</v>
      </c>
      <c r="AU497" s="156" t="s">
        <v>83</v>
      </c>
      <c r="AV497" s="13" t="s">
        <v>172</v>
      </c>
      <c r="AW497" s="13" t="s">
        <v>30</v>
      </c>
      <c r="AX497" s="13" t="s">
        <v>81</v>
      </c>
      <c r="AY497" s="156" t="s">
        <v>166</v>
      </c>
    </row>
    <row r="498" spans="2:65" s="1" customFormat="1" ht="24.2" customHeight="1" x14ac:dyDescent="0.2">
      <c r="B498" s="31"/>
      <c r="C498" s="133" t="s">
        <v>405</v>
      </c>
      <c r="D498" s="133" t="s">
        <v>168</v>
      </c>
      <c r="E498" s="134" t="s">
        <v>1079</v>
      </c>
      <c r="F498" s="135" t="s">
        <v>1474</v>
      </c>
      <c r="G498" s="136" t="s">
        <v>248</v>
      </c>
      <c r="H498" s="137">
        <v>9</v>
      </c>
      <c r="I498" s="138"/>
      <c r="J498" s="139">
        <f>ROUND(I498*H498,2)</f>
        <v>0</v>
      </c>
      <c r="K498" s="140"/>
      <c r="L498" s="31"/>
      <c r="M498" s="141" t="s">
        <v>1</v>
      </c>
      <c r="N498" s="142" t="s">
        <v>38</v>
      </c>
      <c r="P498" s="143">
        <f>O498*H498</f>
        <v>0</v>
      </c>
      <c r="Q498" s="143">
        <v>0</v>
      </c>
      <c r="R498" s="143">
        <f>Q498*H498</f>
        <v>0</v>
      </c>
      <c r="S498" s="143">
        <v>0</v>
      </c>
      <c r="T498" s="144">
        <f>S498*H498</f>
        <v>0</v>
      </c>
      <c r="AR498" s="145" t="s">
        <v>172</v>
      </c>
      <c r="AT498" s="145" t="s">
        <v>168</v>
      </c>
      <c r="AU498" s="145" t="s">
        <v>83</v>
      </c>
      <c r="AY498" s="16" t="s">
        <v>166</v>
      </c>
      <c r="BE498" s="146">
        <f>IF(N498="základní",J498,0)</f>
        <v>0</v>
      </c>
      <c r="BF498" s="146">
        <f>IF(N498="snížená",J498,0)</f>
        <v>0</v>
      </c>
      <c r="BG498" s="146">
        <f>IF(N498="zákl. přenesená",J498,0)</f>
        <v>0</v>
      </c>
      <c r="BH498" s="146">
        <f>IF(N498="sníž. přenesená",J498,0)</f>
        <v>0</v>
      </c>
      <c r="BI498" s="146">
        <f>IF(N498="nulová",J498,0)</f>
        <v>0</v>
      </c>
      <c r="BJ498" s="16" t="s">
        <v>81</v>
      </c>
      <c r="BK498" s="146">
        <f>ROUND(I498*H498,2)</f>
        <v>0</v>
      </c>
      <c r="BL498" s="16" t="s">
        <v>172</v>
      </c>
      <c r="BM498" s="145" t="s">
        <v>411</v>
      </c>
    </row>
    <row r="499" spans="2:65" s="12" customFormat="1" x14ac:dyDescent="0.2">
      <c r="B499" s="147"/>
      <c r="D499" s="148" t="s">
        <v>173</v>
      </c>
      <c r="E499" s="149" t="s">
        <v>1</v>
      </c>
      <c r="F499" s="150" t="s">
        <v>1475</v>
      </c>
      <c r="H499" s="151">
        <v>9</v>
      </c>
      <c r="I499" s="152"/>
      <c r="L499" s="147"/>
      <c r="M499" s="153"/>
      <c r="T499" s="154"/>
      <c r="AT499" s="149" t="s">
        <v>173</v>
      </c>
      <c r="AU499" s="149" t="s">
        <v>83</v>
      </c>
      <c r="AV499" s="12" t="s">
        <v>83</v>
      </c>
      <c r="AW499" s="12" t="s">
        <v>30</v>
      </c>
      <c r="AX499" s="12" t="s">
        <v>73</v>
      </c>
      <c r="AY499" s="149" t="s">
        <v>166</v>
      </c>
    </row>
    <row r="500" spans="2:65" s="13" customFormat="1" x14ac:dyDescent="0.2">
      <c r="B500" s="155"/>
      <c r="D500" s="148" t="s">
        <v>173</v>
      </c>
      <c r="E500" s="156" t="s">
        <v>1</v>
      </c>
      <c r="F500" s="157" t="s">
        <v>186</v>
      </c>
      <c r="H500" s="158">
        <v>9</v>
      </c>
      <c r="I500" s="159"/>
      <c r="L500" s="155"/>
      <c r="M500" s="160"/>
      <c r="T500" s="161"/>
      <c r="AT500" s="156" t="s">
        <v>173</v>
      </c>
      <c r="AU500" s="156" t="s">
        <v>83</v>
      </c>
      <c r="AV500" s="13" t="s">
        <v>172</v>
      </c>
      <c r="AW500" s="13" t="s">
        <v>30</v>
      </c>
      <c r="AX500" s="13" t="s">
        <v>81</v>
      </c>
      <c r="AY500" s="156" t="s">
        <v>166</v>
      </c>
    </row>
    <row r="501" spans="2:65" s="11" customFormat="1" ht="22.9" customHeight="1" x14ac:dyDescent="0.2">
      <c r="B501" s="121"/>
      <c r="D501" s="122" t="s">
        <v>72</v>
      </c>
      <c r="E501" s="131" t="s">
        <v>495</v>
      </c>
      <c r="F501" s="131" t="s">
        <v>496</v>
      </c>
      <c r="I501" s="124"/>
      <c r="J501" s="132">
        <f>BK501</f>
        <v>0</v>
      </c>
      <c r="L501" s="121"/>
      <c r="M501" s="126"/>
      <c r="P501" s="127">
        <f>SUM(P502:P503)</f>
        <v>0</v>
      </c>
      <c r="R501" s="127">
        <f>SUM(R502:R503)</f>
        <v>0</v>
      </c>
      <c r="T501" s="128">
        <f>SUM(T502:T503)</f>
        <v>0</v>
      </c>
      <c r="AR501" s="122" t="s">
        <v>81</v>
      </c>
      <c r="AT501" s="129" t="s">
        <v>72</v>
      </c>
      <c r="AU501" s="129" t="s">
        <v>81</v>
      </c>
      <c r="AY501" s="122" t="s">
        <v>166</v>
      </c>
      <c r="BK501" s="130">
        <f>SUM(BK502:BK503)</f>
        <v>0</v>
      </c>
    </row>
    <row r="502" spans="2:65" s="1" customFormat="1" ht="21.75" customHeight="1" x14ac:dyDescent="0.2">
      <c r="B502" s="31"/>
      <c r="C502" s="133" t="s">
        <v>313</v>
      </c>
      <c r="D502" s="133" t="s">
        <v>168</v>
      </c>
      <c r="E502" s="134" t="s">
        <v>497</v>
      </c>
      <c r="F502" s="135" t="s">
        <v>498</v>
      </c>
      <c r="G502" s="136" t="s">
        <v>203</v>
      </c>
      <c r="H502" s="137">
        <v>437.8</v>
      </c>
      <c r="I502" s="138"/>
      <c r="J502" s="139">
        <f>ROUND(I502*H502,2)</f>
        <v>0</v>
      </c>
      <c r="K502" s="140"/>
      <c r="L502" s="31"/>
      <c r="M502" s="141" t="s">
        <v>1</v>
      </c>
      <c r="N502" s="142" t="s">
        <v>38</v>
      </c>
      <c r="P502" s="143">
        <f>O502*H502</f>
        <v>0</v>
      </c>
      <c r="Q502" s="143">
        <v>0</v>
      </c>
      <c r="R502" s="143">
        <f>Q502*H502</f>
        <v>0</v>
      </c>
      <c r="S502" s="143">
        <v>0</v>
      </c>
      <c r="T502" s="144">
        <f>S502*H502</f>
        <v>0</v>
      </c>
      <c r="AR502" s="145" t="s">
        <v>172</v>
      </c>
      <c r="AT502" s="145" t="s">
        <v>168</v>
      </c>
      <c r="AU502" s="145" t="s">
        <v>83</v>
      </c>
      <c r="AY502" s="16" t="s">
        <v>166</v>
      </c>
      <c r="BE502" s="146">
        <f>IF(N502="základní",J502,0)</f>
        <v>0</v>
      </c>
      <c r="BF502" s="146">
        <f>IF(N502="snížená",J502,0)</f>
        <v>0</v>
      </c>
      <c r="BG502" s="146">
        <f>IF(N502="zákl. přenesená",J502,0)</f>
        <v>0</v>
      </c>
      <c r="BH502" s="146">
        <f>IF(N502="sníž. přenesená",J502,0)</f>
        <v>0</v>
      </c>
      <c r="BI502" s="146">
        <f>IF(N502="nulová",J502,0)</f>
        <v>0</v>
      </c>
      <c r="BJ502" s="16" t="s">
        <v>81</v>
      </c>
      <c r="BK502" s="146">
        <f>ROUND(I502*H502,2)</f>
        <v>0</v>
      </c>
      <c r="BL502" s="16" t="s">
        <v>172</v>
      </c>
      <c r="BM502" s="145" t="s">
        <v>422</v>
      </c>
    </row>
    <row r="503" spans="2:65" s="1" customFormat="1" ht="24.2" customHeight="1" x14ac:dyDescent="0.2">
      <c r="B503" s="31"/>
      <c r="C503" s="133" t="s">
        <v>412</v>
      </c>
      <c r="D503" s="133" t="s">
        <v>168</v>
      </c>
      <c r="E503" s="134" t="s">
        <v>501</v>
      </c>
      <c r="F503" s="135" t="s">
        <v>502</v>
      </c>
      <c r="G503" s="136" t="s">
        <v>203</v>
      </c>
      <c r="H503" s="137">
        <v>437.8</v>
      </c>
      <c r="I503" s="138"/>
      <c r="J503" s="139">
        <f>ROUND(I503*H503,2)</f>
        <v>0</v>
      </c>
      <c r="K503" s="140"/>
      <c r="L503" s="31"/>
      <c r="M503" s="141" t="s">
        <v>1</v>
      </c>
      <c r="N503" s="142" t="s">
        <v>38</v>
      </c>
      <c r="P503" s="143">
        <f>O503*H503</f>
        <v>0</v>
      </c>
      <c r="Q503" s="143">
        <v>0</v>
      </c>
      <c r="R503" s="143">
        <f>Q503*H503</f>
        <v>0</v>
      </c>
      <c r="S503" s="143">
        <v>0</v>
      </c>
      <c r="T503" s="144">
        <f>S503*H503</f>
        <v>0</v>
      </c>
      <c r="AR503" s="145" t="s">
        <v>172</v>
      </c>
      <c r="AT503" s="145" t="s">
        <v>168</v>
      </c>
      <c r="AU503" s="145" t="s">
        <v>83</v>
      </c>
      <c r="AY503" s="16" t="s">
        <v>166</v>
      </c>
      <c r="BE503" s="146">
        <f>IF(N503="základní",J503,0)</f>
        <v>0</v>
      </c>
      <c r="BF503" s="146">
        <f>IF(N503="snížená",J503,0)</f>
        <v>0</v>
      </c>
      <c r="BG503" s="146">
        <f>IF(N503="zákl. přenesená",J503,0)</f>
        <v>0</v>
      </c>
      <c r="BH503" s="146">
        <f>IF(N503="sníž. přenesená",J503,0)</f>
        <v>0</v>
      </c>
      <c r="BI503" s="146">
        <f>IF(N503="nulová",J503,0)</f>
        <v>0</v>
      </c>
      <c r="BJ503" s="16" t="s">
        <v>81</v>
      </c>
      <c r="BK503" s="146">
        <f>ROUND(I503*H503,2)</f>
        <v>0</v>
      </c>
      <c r="BL503" s="16" t="s">
        <v>172</v>
      </c>
      <c r="BM503" s="145" t="s">
        <v>432</v>
      </c>
    </row>
    <row r="504" spans="2:65" s="11" customFormat="1" ht="25.9" customHeight="1" x14ac:dyDescent="0.2">
      <c r="B504" s="121"/>
      <c r="D504" s="122" t="s">
        <v>72</v>
      </c>
      <c r="E504" s="123" t="s">
        <v>504</v>
      </c>
      <c r="F504" s="123" t="s">
        <v>505</v>
      </c>
      <c r="I504" s="124"/>
      <c r="J504" s="125">
        <f>BK504</f>
        <v>0</v>
      </c>
      <c r="L504" s="121"/>
      <c r="M504" s="126"/>
      <c r="P504" s="127">
        <f>P505+P577+P603+P615+P621+P687+P734+P763+P794+P975+P980+P1233</f>
        <v>0</v>
      </c>
      <c r="R504" s="127">
        <f>R505+R577+R603+R615+R621+R687+R734+R763+R794+R975+R980+R1233</f>
        <v>6.6083407999999997</v>
      </c>
      <c r="T504" s="128">
        <f>T505+T577+T603+T615+T621+T687+T734+T763+T794+T975+T980+T1233</f>
        <v>0</v>
      </c>
      <c r="AR504" s="122" t="s">
        <v>83</v>
      </c>
      <c r="AT504" s="129" t="s">
        <v>72</v>
      </c>
      <c r="AU504" s="129" t="s">
        <v>73</v>
      </c>
      <c r="AY504" s="122" t="s">
        <v>166</v>
      </c>
      <c r="BK504" s="130">
        <f>BK505+BK577+BK603+BK615+BK621+BK687+BK734+BK763+BK794+BK975+BK980+BK1233</f>
        <v>0</v>
      </c>
    </row>
    <row r="505" spans="2:65" s="11" customFormat="1" ht="22.9" customHeight="1" x14ac:dyDescent="0.2">
      <c r="B505" s="121"/>
      <c r="D505" s="122" t="s">
        <v>72</v>
      </c>
      <c r="E505" s="131" t="s">
        <v>506</v>
      </c>
      <c r="F505" s="131" t="s">
        <v>507</v>
      </c>
      <c r="I505" s="124"/>
      <c r="J505" s="132">
        <f>BK505</f>
        <v>0</v>
      </c>
      <c r="L505" s="121"/>
      <c r="M505" s="126"/>
      <c r="P505" s="127">
        <f>SUM(P506:P576)</f>
        <v>0</v>
      </c>
      <c r="R505" s="127">
        <f>SUM(R506:R576)</f>
        <v>0</v>
      </c>
      <c r="T505" s="128">
        <f>SUM(T506:T576)</f>
        <v>0</v>
      </c>
      <c r="AR505" s="122" t="s">
        <v>83</v>
      </c>
      <c r="AT505" s="129" t="s">
        <v>72</v>
      </c>
      <c r="AU505" s="129" t="s">
        <v>81</v>
      </c>
      <c r="AY505" s="122" t="s">
        <v>166</v>
      </c>
      <c r="BK505" s="130">
        <f>SUM(BK506:BK576)</f>
        <v>0</v>
      </c>
    </row>
    <row r="506" spans="2:65" s="1" customFormat="1" ht="24.2" customHeight="1" x14ac:dyDescent="0.2">
      <c r="B506" s="31"/>
      <c r="C506" s="133" t="s">
        <v>316</v>
      </c>
      <c r="D506" s="133" t="s">
        <v>168</v>
      </c>
      <c r="E506" s="134" t="s">
        <v>1476</v>
      </c>
      <c r="F506" s="135" t="s">
        <v>1477</v>
      </c>
      <c r="G506" s="136" t="s">
        <v>252</v>
      </c>
      <c r="H506" s="137">
        <v>189.04599999999999</v>
      </c>
      <c r="I506" s="138"/>
      <c r="J506" s="139">
        <f>ROUND(I506*H506,2)</f>
        <v>0</v>
      </c>
      <c r="K506" s="140"/>
      <c r="L506" s="31"/>
      <c r="M506" s="141" t="s">
        <v>1</v>
      </c>
      <c r="N506" s="142" t="s">
        <v>38</v>
      </c>
      <c r="P506" s="143">
        <f>O506*H506</f>
        <v>0</v>
      </c>
      <c r="Q506" s="143">
        <v>0</v>
      </c>
      <c r="R506" s="143">
        <f>Q506*H506</f>
        <v>0</v>
      </c>
      <c r="S506" s="143">
        <v>0</v>
      </c>
      <c r="T506" s="144">
        <f>S506*H506</f>
        <v>0</v>
      </c>
      <c r="AR506" s="145" t="s">
        <v>224</v>
      </c>
      <c r="AT506" s="145" t="s">
        <v>168</v>
      </c>
      <c r="AU506" s="145" t="s">
        <v>83</v>
      </c>
      <c r="AY506" s="16" t="s">
        <v>166</v>
      </c>
      <c r="BE506" s="146">
        <f>IF(N506="základní",J506,0)</f>
        <v>0</v>
      </c>
      <c r="BF506" s="146">
        <f>IF(N506="snížená",J506,0)</f>
        <v>0</v>
      </c>
      <c r="BG506" s="146">
        <f>IF(N506="zákl. přenesená",J506,0)</f>
        <v>0</v>
      </c>
      <c r="BH506" s="146">
        <f>IF(N506="sníž. přenesená",J506,0)</f>
        <v>0</v>
      </c>
      <c r="BI506" s="146">
        <f>IF(N506="nulová",J506,0)</f>
        <v>0</v>
      </c>
      <c r="BJ506" s="16" t="s">
        <v>81</v>
      </c>
      <c r="BK506" s="146">
        <f>ROUND(I506*H506,2)</f>
        <v>0</v>
      </c>
      <c r="BL506" s="16" t="s">
        <v>224</v>
      </c>
      <c r="BM506" s="145" t="s">
        <v>436</v>
      </c>
    </row>
    <row r="507" spans="2:65" s="12" customFormat="1" x14ac:dyDescent="0.2">
      <c r="B507" s="147"/>
      <c r="D507" s="148" t="s">
        <v>173</v>
      </c>
      <c r="E507" s="149" t="s">
        <v>1</v>
      </c>
      <c r="F507" s="150" t="s">
        <v>1478</v>
      </c>
      <c r="H507" s="151">
        <v>29.9</v>
      </c>
      <c r="I507" s="152"/>
      <c r="L507" s="147"/>
      <c r="M507" s="153"/>
      <c r="T507" s="154"/>
      <c r="AT507" s="149" t="s">
        <v>173</v>
      </c>
      <c r="AU507" s="149" t="s">
        <v>83</v>
      </c>
      <c r="AV507" s="12" t="s">
        <v>83</v>
      </c>
      <c r="AW507" s="12" t="s">
        <v>30</v>
      </c>
      <c r="AX507" s="12" t="s">
        <v>73</v>
      </c>
      <c r="AY507" s="149" t="s">
        <v>166</v>
      </c>
    </row>
    <row r="508" spans="2:65" s="12" customFormat="1" x14ac:dyDescent="0.2">
      <c r="B508" s="147"/>
      <c r="D508" s="148" t="s">
        <v>173</v>
      </c>
      <c r="E508" s="149" t="s">
        <v>1</v>
      </c>
      <c r="F508" s="150" t="s">
        <v>1479</v>
      </c>
      <c r="H508" s="151">
        <v>25.62</v>
      </c>
      <c r="I508" s="152"/>
      <c r="L508" s="147"/>
      <c r="M508" s="153"/>
      <c r="T508" s="154"/>
      <c r="AT508" s="149" t="s">
        <v>173</v>
      </c>
      <c r="AU508" s="149" t="s">
        <v>83</v>
      </c>
      <c r="AV508" s="12" t="s">
        <v>83</v>
      </c>
      <c r="AW508" s="12" t="s">
        <v>30</v>
      </c>
      <c r="AX508" s="12" t="s">
        <v>73</v>
      </c>
      <c r="AY508" s="149" t="s">
        <v>166</v>
      </c>
    </row>
    <row r="509" spans="2:65" s="12" customFormat="1" x14ac:dyDescent="0.2">
      <c r="B509" s="147"/>
      <c r="D509" s="148" t="s">
        <v>173</v>
      </c>
      <c r="E509" s="149" t="s">
        <v>1</v>
      </c>
      <c r="F509" s="150" t="s">
        <v>1358</v>
      </c>
      <c r="H509" s="151">
        <v>-4.1369999999999996</v>
      </c>
      <c r="I509" s="152"/>
      <c r="L509" s="147"/>
      <c r="M509" s="153"/>
      <c r="T509" s="154"/>
      <c r="AT509" s="149" t="s">
        <v>173</v>
      </c>
      <c r="AU509" s="149" t="s">
        <v>83</v>
      </c>
      <c r="AV509" s="12" t="s">
        <v>83</v>
      </c>
      <c r="AW509" s="12" t="s">
        <v>30</v>
      </c>
      <c r="AX509" s="12" t="s">
        <v>73</v>
      </c>
      <c r="AY509" s="149" t="s">
        <v>166</v>
      </c>
    </row>
    <row r="510" spans="2:65" s="12" customFormat="1" x14ac:dyDescent="0.2">
      <c r="B510" s="147"/>
      <c r="D510" s="148" t="s">
        <v>173</v>
      </c>
      <c r="E510" s="149" t="s">
        <v>1</v>
      </c>
      <c r="F510" s="150" t="s">
        <v>1480</v>
      </c>
      <c r="H510" s="151">
        <v>22.89</v>
      </c>
      <c r="I510" s="152"/>
      <c r="L510" s="147"/>
      <c r="M510" s="153"/>
      <c r="T510" s="154"/>
      <c r="AT510" s="149" t="s">
        <v>173</v>
      </c>
      <c r="AU510" s="149" t="s">
        <v>83</v>
      </c>
      <c r="AV510" s="12" t="s">
        <v>83</v>
      </c>
      <c r="AW510" s="12" t="s">
        <v>30</v>
      </c>
      <c r="AX510" s="12" t="s">
        <v>73</v>
      </c>
      <c r="AY510" s="149" t="s">
        <v>166</v>
      </c>
    </row>
    <row r="511" spans="2:65" s="12" customFormat="1" x14ac:dyDescent="0.2">
      <c r="B511" s="147"/>
      <c r="D511" s="148" t="s">
        <v>173</v>
      </c>
      <c r="E511" s="149" t="s">
        <v>1</v>
      </c>
      <c r="F511" s="150" t="s">
        <v>1361</v>
      </c>
      <c r="H511" s="151">
        <v>-1.379</v>
      </c>
      <c r="I511" s="152"/>
      <c r="L511" s="147"/>
      <c r="M511" s="153"/>
      <c r="T511" s="154"/>
      <c r="AT511" s="149" t="s">
        <v>173</v>
      </c>
      <c r="AU511" s="149" t="s">
        <v>83</v>
      </c>
      <c r="AV511" s="12" t="s">
        <v>83</v>
      </c>
      <c r="AW511" s="12" t="s">
        <v>30</v>
      </c>
      <c r="AX511" s="12" t="s">
        <v>73</v>
      </c>
      <c r="AY511" s="149" t="s">
        <v>166</v>
      </c>
    </row>
    <row r="512" spans="2:65" s="12" customFormat="1" x14ac:dyDescent="0.2">
      <c r="B512" s="147"/>
      <c r="D512" s="148" t="s">
        <v>173</v>
      </c>
      <c r="E512" s="149" t="s">
        <v>1</v>
      </c>
      <c r="F512" s="150" t="s">
        <v>1481</v>
      </c>
      <c r="H512" s="151">
        <v>2.2000000000000002</v>
      </c>
      <c r="I512" s="152"/>
      <c r="L512" s="147"/>
      <c r="M512" s="153"/>
      <c r="T512" s="154"/>
      <c r="AT512" s="149" t="s">
        <v>173</v>
      </c>
      <c r="AU512" s="149" t="s">
        <v>83</v>
      </c>
      <c r="AV512" s="12" t="s">
        <v>83</v>
      </c>
      <c r="AW512" s="12" t="s">
        <v>30</v>
      </c>
      <c r="AX512" s="12" t="s">
        <v>73</v>
      </c>
      <c r="AY512" s="149" t="s">
        <v>166</v>
      </c>
    </row>
    <row r="513" spans="2:65" s="12" customFormat="1" x14ac:dyDescent="0.2">
      <c r="B513" s="147"/>
      <c r="D513" s="148" t="s">
        <v>173</v>
      </c>
      <c r="E513" s="149" t="s">
        <v>1</v>
      </c>
      <c r="F513" s="150" t="s">
        <v>1482</v>
      </c>
      <c r="H513" s="151">
        <v>6.04</v>
      </c>
      <c r="I513" s="152"/>
      <c r="L513" s="147"/>
      <c r="M513" s="153"/>
      <c r="T513" s="154"/>
      <c r="AT513" s="149" t="s">
        <v>173</v>
      </c>
      <c r="AU513" s="149" t="s">
        <v>83</v>
      </c>
      <c r="AV513" s="12" t="s">
        <v>83</v>
      </c>
      <c r="AW513" s="12" t="s">
        <v>30</v>
      </c>
      <c r="AX513" s="12" t="s">
        <v>73</v>
      </c>
      <c r="AY513" s="149" t="s">
        <v>166</v>
      </c>
    </row>
    <row r="514" spans="2:65" s="12" customFormat="1" x14ac:dyDescent="0.2">
      <c r="B514" s="147"/>
      <c r="D514" s="148" t="s">
        <v>173</v>
      </c>
      <c r="E514" s="149" t="s">
        <v>1</v>
      </c>
      <c r="F514" s="150" t="s">
        <v>1483</v>
      </c>
      <c r="H514" s="151">
        <v>17.535</v>
      </c>
      <c r="I514" s="152"/>
      <c r="L514" s="147"/>
      <c r="M514" s="153"/>
      <c r="T514" s="154"/>
      <c r="AT514" s="149" t="s">
        <v>173</v>
      </c>
      <c r="AU514" s="149" t="s">
        <v>83</v>
      </c>
      <c r="AV514" s="12" t="s">
        <v>83</v>
      </c>
      <c r="AW514" s="12" t="s">
        <v>30</v>
      </c>
      <c r="AX514" s="12" t="s">
        <v>73</v>
      </c>
      <c r="AY514" s="149" t="s">
        <v>166</v>
      </c>
    </row>
    <row r="515" spans="2:65" s="12" customFormat="1" x14ac:dyDescent="0.2">
      <c r="B515" s="147"/>
      <c r="D515" s="148" t="s">
        <v>173</v>
      </c>
      <c r="E515" s="149" t="s">
        <v>1</v>
      </c>
      <c r="F515" s="150" t="s">
        <v>1361</v>
      </c>
      <c r="H515" s="151">
        <v>-1.379</v>
      </c>
      <c r="I515" s="152"/>
      <c r="L515" s="147"/>
      <c r="M515" s="153"/>
      <c r="T515" s="154"/>
      <c r="AT515" s="149" t="s">
        <v>173</v>
      </c>
      <c r="AU515" s="149" t="s">
        <v>83</v>
      </c>
      <c r="AV515" s="12" t="s">
        <v>83</v>
      </c>
      <c r="AW515" s="12" t="s">
        <v>30</v>
      </c>
      <c r="AX515" s="12" t="s">
        <v>73</v>
      </c>
      <c r="AY515" s="149" t="s">
        <v>166</v>
      </c>
    </row>
    <row r="516" spans="2:65" s="12" customFormat="1" x14ac:dyDescent="0.2">
      <c r="B516" s="147"/>
      <c r="D516" s="148" t="s">
        <v>173</v>
      </c>
      <c r="E516" s="149" t="s">
        <v>1</v>
      </c>
      <c r="F516" s="150" t="s">
        <v>1484</v>
      </c>
      <c r="H516" s="151">
        <v>9.44</v>
      </c>
      <c r="I516" s="152"/>
      <c r="L516" s="147"/>
      <c r="M516" s="153"/>
      <c r="T516" s="154"/>
      <c r="AT516" s="149" t="s">
        <v>173</v>
      </c>
      <c r="AU516" s="149" t="s">
        <v>83</v>
      </c>
      <c r="AV516" s="12" t="s">
        <v>83</v>
      </c>
      <c r="AW516" s="12" t="s">
        <v>30</v>
      </c>
      <c r="AX516" s="12" t="s">
        <v>73</v>
      </c>
      <c r="AY516" s="149" t="s">
        <v>166</v>
      </c>
    </row>
    <row r="517" spans="2:65" s="12" customFormat="1" x14ac:dyDescent="0.2">
      <c r="B517" s="147"/>
      <c r="D517" s="148" t="s">
        <v>173</v>
      </c>
      <c r="E517" s="149" t="s">
        <v>1</v>
      </c>
      <c r="F517" s="150" t="s">
        <v>1485</v>
      </c>
      <c r="H517" s="151">
        <v>39.396000000000001</v>
      </c>
      <c r="I517" s="152"/>
      <c r="L517" s="147"/>
      <c r="M517" s="153"/>
      <c r="T517" s="154"/>
      <c r="AT517" s="149" t="s">
        <v>173</v>
      </c>
      <c r="AU517" s="149" t="s">
        <v>83</v>
      </c>
      <c r="AV517" s="12" t="s">
        <v>83</v>
      </c>
      <c r="AW517" s="12" t="s">
        <v>30</v>
      </c>
      <c r="AX517" s="12" t="s">
        <v>73</v>
      </c>
      <c r="AY517" s="149" t="s">
        <v>166</v>
      </c>
    </row>
    <row r="518" spans="2:65" s="12" customFormat="1" x14ac:dyDescent="0.2">
      <c r="B518" s="147"/>
      <c r="D518" s="148" t="s">
        <v>173</v>
      </c>
      <c r="E518" s="149" t="s">
        <v>1</v>
      </c>
      <c r="F518" s="150" t="s">
        <v>1486</v>
      </c>
      <c r="H518" s="151">
        <v>-5.516</v>
      </c>
      <c r="I518" s="152"/>
      <c r="L518" s="147"/>
      <c r="M518" s="153"/>
      <c r="T518" s="154"/>
      <c r="AT518" s="149" t="s">
        <v>173</v>
      </c>
      <c r="AU518" s="149" t="s">
        <v>83</v>
      </c>
      <c r="AV518" s="12" t="s">
        <v>83</v>
      </c>
      <c r="AW518" s="12" t="s">
        <v>30</v>
      </c>
      <c r="AX518" s="12" t="s">
        <v>73</v>
      </c>
      <c r="AY518" s="149" t="s">
        <v>166</v>
      </c>
    </row>
    <row r="519" spans="2:65" s="12" customFormat="1" x14ac:dyDescent="0.2">
      <c r="B519" s="147"/>
      <c r="D519" s="148" t="s">
        <v>173</v>
      </c>
      <c r="E519" s="149" t="s">
        <v>1</v>
      </c>
      <c r="F519" s="150" t="s">
        <v>1362</v>
      </c>
      <c r="H519" s="151">
        <v>-1.5760000000000001</v>
      </c>
      <c r="I519" s="152"/>
      <c r="L519" s="147"/>
      <c r="M519" s="153"/>
      <c r="T519" s="154"/>
      <c r="AT519" s="149" t="s">
        <v>173</v>
      </c>
      <c r="AU519" s="149" t="s">
        <v>83</v>
      </c>
      <c r="AV519" s="12" t="s">
        <v>83</v>
      </c>
      <c r="AW519" s="12" t="s">
        <v>30</v>
      </c>
      <c r="AX519" s="12" t="s">
        <v>73</v>
      </c>
      <c r="AY519" s="149" t="s">
        <v>166</v>
      </c>
    </row>
    <row r="520" spans="2:65" s="12" customFormat="1" x14ac:dyDescent="0.2">
      <c r="B520" s="147"/>
      <c r="D520" s="148" t="s">
        <v>173</v>
      </c>
      <c r="E520" s="149" t="s">
        <v>1</v>
      </c>
      <c r="F520" s="150" t="s">
        <v>1487</v>
      </c>
      <c r="H520" s="151">
        <v>20.37</v>
      </c>
      <c r="I520" s="152"/>
      <c r="L520" s="147"/>
      <c r="M520" s="153"/>
      <c r="T520" s="154"/>
      <c r="AT520" s="149" t="s">
        <v>173</v>
      </c>
      <c r="AU520" s="149" t="s">
        <v>83</v>
      </c>
      <c r="AV520" s="12" t="s">
        <v>83</v>
      </c>
      <c r="AW520" s="12" t="s">
        <v>30</v>
      </c>
      <c r="AX520" s="12" t="s">
        <v>73</v>
      </c>
      <c r="AY520" s="149" t="s">
        <v>166</v>
      </c>
    </row>
    <row r="521" spans="2:65" s="12" customFormat="1" x14ac:dyDescent="0.2">
      <c r="B521" s="147"/>
      <c r="D521" s="148" t="s">
        <v>173</v>
      </c>
      <c r="E521" s="149" t="s">
        <v>1</v>
      </c>
      <c r="F521" s="150" t="s">
        <v>1361</v>
      </c>
      <c r="H521" s="151">
        <v>-1.379</v>
      </c>
      <c r="I521" s="152"/>
      <c r="L521" s="147"/>
      <c r="M521" s="153"/>
      <c r="T521" s="154"/>
      <c r="AT521" s="149" t="s">
        <v>173</v>
      </c>
      <c r="AU521" s="149" t="s">
        <v>83</v>
      </c>
      <c r="AV521" s="12" t="s">
        <v>83</v>
      </c>
      <c r="AW521" s="12" t="s">
        <v>30</v>
      </c>
      <c r="AX521" s="12" t="s">
        <v>73</v>
      </c>
      <c r="AY521" s="149" t="s">
        <v>166</v>
      </c>
    </row>
    <row r="522" spans="2:65" s="12" customFormat="1" x14ac:dyDescent="0.2">
      <c r="B522" s="147"/>
      <c r="D522" s="148" t="s">
        <v>173</v>
      </c>
      <c r="E522" s="149" t="s">
        <v>1</v>
      </c>
      <c r="F522" s="150" t="s">
        <v>1488</v>
      </c>
      <c r="H522" s="151">
        <v>18.48</v>
      </c>
      <c r="I522" s="152"/>
      <c r="L522" s="147"/>
      <c r="M522" s="153"/>
      <c r="T522" s="154"/>
      <c r="AT522" s="149" t="s">
        <v>173</v>
      </c>
      <c r="AU522" s="149" t="s">
        <v>83</v>
      </c>
      <c r="AV522" s="12" t="s">
        <v>83</v>
      </c>
      <c r="AW522" s="12" t="s">
        <v>30</v>
      </c>
      <c r="AX522" s="12" t="s">
        <v>73</v>
      </c>
      <c r="AY522" s="149" t="s">
        <v>166</v>
      </c>
    </row>
    <row r="523" spans="2:65" s="12" customFormat="1" x14ac:dyDescent="0.2">
      <c r="B523" s="147"/>
      <c r="D523" s="148" t="s">
        <v>173</v>
      </c>
      <c r="E523" s="149" t="s">
        <v>1</v>
      </c>
      <c r="F523" s="150" t="s">
        <v>1361</v>
      </c>
      <c r="H523" s="151">
        <v>-1.379</v>
      </c>
      <c r="I523" s="152"/>
      <c r="L523" s="147"/>
      <c r="M523" s="153"/>
      <c r="T523" s="154"/>
      <c r="AT523" s="149" t="s">
        <v>173</v>
      </c>
      <c r="AU523" s="149" t="s">
        <v>83</v>
      </c>
      <c r="AV523" s="12" t="s">
        <v>83</v>
      </c>
      <c r="AW523" s="12" t="s">
        <v>30</v>
      </c>
      <c r="AX523" s="12" t="s">
        <v>73</v>
      </c>
      <c r="AY523" s="149" t="s">
        <v>166</v>
      </c>
    </row>
    <row r="524" spans="2:65" s="12" customFormat="1" x14ac:dyDescent="0.2">
      <c r="B524" s="147"/>
      <c r="D524" s="148" t="s">
        <v>173</v>
      </c>
      <c r="E524" s="149" t="s">
        <v>1</v>
      </c>
      <c r="F524" s="150" t="s">
        <v>1489</v>
      </c>
      <c r="H524" s="151">
        <v>13.92</v>
      </c>
      <c r="I524" s="152"/>
      <c r="L524" s="147"/>
      <c r="M524" s="153"/>
      <c r="T524" s="154"/>
      <c r="AT524" s="149" t="s">
        <v>173</v>
      </c>
      <c r="AU524" s="149" t="s">
        <v>83</v>
      </c>
      <c r="AV524" s="12" t="s">
        <v>83</v>
      </c>
      <c r="AW524" s="12" t="s">
        <v>30</v>
      </c>
      <c r="AX524" s="12" t="s">
        <v>73</v>
      </c>
      <c r="AY524" s="149" t="s">
        <v>166</v>
      </c>
    </row>
    <row r="525" spans="2:65" s="13" customFormat="1" x14ac:dyDescent="0.2">
      <c r="B525" s="155"/>
      <c r="D525" s="148" t="s">
        <v>173</v>
      </c>
      <c r="E525" s="156" t="s">
        <v>1</v>
      </c>
      <c r="F525" s="157" t="s">
        <v>186</v>
      </c>
      <c r="H525" s="158">
        <v>189.04599999999999</v>
      </c>
      <c r="I525" s="159"/>
      <c r="L525" s="155"/>
      <c r="M525" s="160"/>
      <c r="T525" s="161"/>
      <c r="AT525" s="156" t="s">
        <v>173</v>
      </c>
      <c r="AU525" s="156" t="s">
        <v>83</v>
      </c>
      <c r="AV525" s="13" t="s">
        <v>172</v>
      </c>
      <c r="AW525" s="13" t="s">
        <v>30</v>
      </c>
      <c r="AX525" s="13" t="s">
        <v>81</v>
      </c>
      <c r="AY525" s="156" t="s">
        <v>166</v>
      </c>
    </row>
    <row r="526" spans="2:65" s="1" customFormat="1" ht="16.5" customHeight="1" x14ac:dyDescent="0.2">
      <c r="B526" s="31"/>
      <c r="C526" s="162" t="s">
        <v>429</v>
      </c>
      <c r="D526" s="162" t="s">
        <v>524</v>
      </c>
      <c r="E526" s="163" t="s">
        <v>1490</v>
      </c>
      <c r="F526" s="164" t="s">
        <v>1491</v>
      </c>
      <c r="G526" s="165" t="s">
        <v>203</v>
      </c>
      <c r="H526" s="166">
        <v>6.2E-2</v>
      </c>
      <c r="I526" s="167"/>
      <c r="J526" s="168">
        <f>ROUND(I526*H526,2)</f>
        <v>0</v>
      </c>
      <c r="K526" s="169"/>
      <c r="L526" s="170"/>
      <c r="M526" s="171" t="s">
        <v>1</v>
      </c>
      <c r="N526" s="172" t="s">
        <v>38</v>
      </c>
      <c r="P526" s="143">
        <f>O526*H526</f>
        <v>0</v>
      </c>
      <c r="Q526" s="143">
        <v>0</v>
      </c>
      <c r="R526" s="143">
        <f>Q526*H526</f>
        <v>0</v>
      </c>
      <c r="S526" s="143">
        <v>0</v>
      </c>
      <c r="T526" s="144">
        <f>S526*H526</f>
        <v>0</v>
      </c>
      <c r="AR526" s="145" t="s">
        <v>292</v>
      </c>
      <c r="AT526" s="145" t="s">
        <v>524</v>
      </c>
      <c r="AU526" s="145" t="s">
        <v>83</v>
      </c>
      <c r="AY526" s="16" t="s">
        <v>166</v>
      </c>
      <c r="BE526" s="146">
        <f>IF(N526="základní",J526,0)</f>
        <v>0</v>
      </c>
      <c r="BF526" s="146">
        <f>IF(N526="snížená",J526,0)</f>
        <v>0</v>
      </c>
      <c r="BG526" s="146">
        <f>IF(N526="zákl. přenesená",J526,0)</f>
        <v>0</v>
      </c>
      <c r="BH526" s="146">
        <f>IF(N526="sníž. přenesená",J526,0)</f>
        <v>0</v>
      </c>
      <c r="BI526" s="146">
        <f>IF(N526="nulová",J526,0)</f>
        <v>0</v>
      </c>
      <c r="BJ526" s="16" t="s">
        <v>81</v>
      </c>
      <c r="BK526" s="146">
        <f>ROUND(I526*H526,2)</f>
        <v>0</v>
      </c>
      <c r="BL526" s="16" t="s">
        <v>224</v>
      </c>
      <c r="BM526" s="145" t="s">
        <v>442</v>
      </c>
    </row>
    <row r="527" spans="2:65" s="12" customFormat="1" x14ac:dyDescent="0.2">
      <c r="B527" s="147"/>
      <c r="D527" s="148" t="s">
        <v>173</v>
      </c>
      <c r="E527" s="149" t="s">
        <v>1</v>
      </c>
      <c r="F527" s="150" t="s">
        <v>1492</v>
      </c>
      <c r="H527" s="151">
        <v>6.2E-2</v>
      </c>
      <c r="I527" s="152"/>
      <c r="L527" s="147"/>
      <c r="M527" s="153"/>
      <c r="T527" s="154"/>
      <c r="AT527" s="149" t="s">
        <v>173</v>
      </c>
      <c r="AU527" s="149" t="s">
        <v>83</v>
      </c>
      <c r="AV527" s="12" t="s">
        <v>83</v>
      </c>
      <c r="AW527" s="12" t="s">
        <v>30</v>
      </c>
      <c r="AX527" s="12" t="s">
        <v>73</v>
      </c>
      <c r="AY527" s="149" t="s">
        <v>166</v>
      </c>
    </row>
    <row r="528" spans="2:65" s="13" customFormat="1" x14ac:dyDescent="0.2">
      <c r="B528" s="155"/>
      <c r="D528" s="148" t="s">
        <v>173</v>
      </c>
      <c r="E528" s="156" t="s">
        <v>1</v>
      </c>
      <c r="F528" s="157" t="s">
        <v>186</v>
      </c>
      <c r="H528" s="158">
        <v>6.2E-2</v>
      </c>
      <c r="I528" s="159"/>
      <c r="L528" s="155"/>
      <c r="M528" s="160"/>
      <c r="T528" s="161"/>
      <c r="AT528" s="156" t="s">
        <v>173</v>
      </c>
      <c r="AU528" s="156" t="s">
        <v>83</v>
      </c>
      <c r="AV528" s="13" t="s">
        <v>172</v>
      </c>
      <c r="AW528" s="13" t="s">
        <v>30</v>
      </c>
      <c r="AX528" s="13" t="s">
        <v>81</v>
      </c>
      <c r="AY528" s="156" t="s">
        <v>166</v>
      </c>
    </row>
    <row r="529" spans="2:65" s="1" customFormat="1" ht="16.5" customHeight="1" x14ac:dyDescent="0.2">
      <c r="B529" s="31"/>
      <c r="C529" s="133" t="s">
        <v>320</v>
      </c>
      <c r="D529" s="133" t="s">
        <v>168</v>
      </c>
      <c r="E529" s="134" t="s">
        <v>1493</v>
      </c>
      <c r="F529" s="135" t="s">
        <v>1494</v>
      </c>
      <c r="G529" s="136" t="s">
        <v>252</v>
      </c>
      <c r="H529" s="137">
        <v>189.04599999999999</v>
      </c>
      <c r="I529" s="138"/>
      <c r="J529" s="139">
        <f>ROUND(I529*H529,2)</f>
        <v>0</v>
      </c>
      <c r="K529" s="140"/>
      <c r="L529" s="31"/>
      <c r="M529" s="141" t="s">
        <v>1</v>
      </c>
      <c r="N529" s="142" t="s">
        <v>38</v>
      </c>
      <c r="P529" s="143">
        <f>O529*H529</f>
        <v>0</v>
      </c>
      <c r="Q529" s="143">
        <v>0</v>
      </c>
      <c r="R529" s="143">
        <f>Q529*H529</f>
        <v>0</v>
      </c>
      <c r="S529" s="143">
        <v>0</v>
      </c>
      <c r="T529" s="144">
        <f>S529*H529</f>
        <v>0</v>
      </c>
      <c r="AR529" s="145" t="s">
        <v>224</v>
      </c>
      <c r="AT529" s="145" t="s">
        <v>168</v>
      </c>
      <c r="AU529" s="145" t="s">
        <v>83</v>
      </c>
      <c r="AY529" s="16" t="s">
        <v>166</v>
      </c>
      <c r="BE529" s="146">
        <f>IF(N529="základní",J529,0)</f>
        <v>0</v>
      </c>
      <c r="BF529" s="146">
        <f>IF(N529="snížená",J529,0)</f>
        <v>0</v>
      </c>
      <c r="BG529" s="146">
        <f>IF(N529="zákl. přenesená",J529,0)</f>
        <v>0</v>
      </c>
      <c r="BH529" s="146">
        <f>IF(N529="sníž. přenesená",J529,0)</f>
        <v>0</v>
      </c>
      <c r="BI529" s="146">
        <f>IF(N529="nulová",J529,0)</f>
        <v>0</v>
      </c>
      <c r="BJ529" s="16" t="s">
        <v>81</v>
      </c>
      <c r="BK529" s="146">
        <f>ROUND(I529*H529,2)</f>
        <v>0</v>
      </c>
      <c r="BL529" s="16" t="s">
        <v>224</v>
      </c>
      <c r="BM529" s="145" t="s">
        <v>447</v>
      </c>
    </row>
    <row r="530" spans="2:65" s="12" customFormat="1" x14ac:dyDescent="0.2">
      <c r="B530" s="147"/>
      <c r="D530" s="148" t="s">
        <v>173</v>
      </c>
      <c r="E530" s="149" t="s">
        <v>1</v>
      </c>
      <c r="F530" s="150" t="s">
        <v>1478</v>
      </c>
      <c r="H530" s="151">
        <v>29.9</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1479</v>
      </c>
      <c r="H531" s="151">
        <v>25.62</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1358</v>
      </c>
      <c r="H532" s="151">
        <v>-4.1369999999999996</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1480</v>
      </c>
      <c r="H533" s="151">
        <v>22.89</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1361</v>
      </c>
      <c r="H534" s="151">
        <v>-1.379</v>
      </c>
      <c r="I534" s="152"/>
      <c r="L534" s="147"/>
      <c r="M534" s="153"/>
      <c r="T534" s="154"/>
      <c r="AT534" s="149" t="s">
        <v>173</v>
      </c>
      <c r="AU534" s="149" t="s">
        <v>83</v>
      </c>
      <c r="AV534" s="12" t="s">
        <v>83</v>
      </c>
      <c r="AW534" s="12" t="s">
        <v>30</v>
      </c>
      <c r="AX534" s="12" t="s">
        <v>73</v>
      </c>
      <c r="AY534" s="149" t="s">
        <v>166</v>
      </c>
    </row>
    <row r="535" spans="2:65" s="12" customFormat="1" x14ac:dyDescent="0.2">
      <c r="B535" s="147"/>
      <c r="D535" s="148" t="s">
        <v>173</v>
      </c>
      <c r="E535" s="149" t="s">
        <v>1</v>
      </c>
      <c r="F535" s="150" t="s">
        <v>1481</v>
      </c>
      <c r="H535" s="151">
        <v>2.2000000000000002</v>
      </c>
      <c r="I535" s="152"/>
      <c r="L535" s="147"/>
      <c r="M535" s="153"/>
      <c r="T535" s="154"/>
      <c r="AT535" s="149" t="s">
        <v>173</v>
      </c>
      <c r="AU535" s="149" t="s">
        <v>83</v>
      </c>
      <c r="AV535" s="12" t="s">
        <v>83</v>
      </c>
      <c r="AW535" s="12" t="s">
        <v>30</v>
      </c>
      <c r="AX535" s="12" t="s">
        <v>73</v>
      </c>
      <c r="AY535" s="149" t="s">
        <v>166</v>
      </c>
    </row>
    <row r="536" spans="2:65" s="12" customFormat="1" x14ac:dyDescent="0.2">
      <c r="B536" s="147"/>
      <c r="D536" s="148" t="s">
        <v>173</v>
      </c>
      <c r="E536" s="149" t="s">
        <v>1</v>
      </c>
      <c r="F536" s="150" t="s">
        <v>1482</v>
      </c>
      <c r="H536" s="151">
        <v>6.04</v>
      </c>
      <c r="I536" s="152"/>
      <c r="L536" s="147"/>
      <c r="M536" s="153"/>
      <c r="T536" s="154"/>
      <c r="AT536" s="149" t="s">
        <v>173</v>
      </c>
      <c r="AU536" s="149" t="s">
        <v>83</v>
      </c>
      <c r="AV536" s="12" t="s">
        <v>83</v>
      </c>
      <c r="AW536" s="12" t="s">
        <v>30</v>
      </c>
      <c r="AX536" s="12" t="s">
        <v>73</v>
      </c>
      <c r="AY536" s="149" t="s">
        <v>166</v>
      </c>
    </row>
    <row r="537" spans="2:65" s="12" customFormat="1" x14ac:dyDescent="0.2">
      <c r="B537" s="147"/>
      <c r="D537" s="148" t="s">
        <v>173</v>
      </c>
      <c r="E537" s="149" t="s">
        <v>1</v>
      </c>
      <c r="F537" s="150" t="s">
        <v>1483</v>
      </c>
      <c r="H537" s="151">
        <v>17.535</v>
      </c>
      <c r="I537" s="152"/>
      <c r="L537" s="147"/>
      <c r="M537" s="153"/>
      <c r="T537" s="154"/>
      <c r="AT537" s="149" t="s">
        <v>173</v>
      </c>
      <c r="AU537" s="149" t="s">
        <v>83</v>
      </c>
      <c r="AV537" s="12" t="s">
        <v>83</v>
      </c>
      <c r="AW537" s="12" t="s">
        <v>30</v>
      </c>
      <c r="AX537" s="12" t="s">
        <v>73</v>
      </c>
      <c r="AY537" s="149" t="s">
        <v>166</v>
      </c>
    </row>
    <row r="538" spans="2:65" s="12" customFormat="1" x14ac:dyDescent="0.2">
      <c r="B538" s="147"/>
      <c r="D538" s="148" t="s">
        <v>173</v>
      </c>
      <c r="E538" s="149" t="s">
        <v>1</v>
      </c>
      <c r="F538" s="150" t="s">
        <v>1361</v>
      </c>
      <c r="H538" s="151">
        <v>-1.379</v>
      </c>
      <c r="I538" s="152"/>
      <c r="L538" s="147"/>
      <c r="M538" s="153"/>
      <c r="T538" s="154"/>
      <c r="AT538" s="149" t="s">
        <v>173</v>
      </c>
      <c r="AU538" s="149" t="s">
        <v>83</v>
      </c>
      <c r="AV538" s="12" t="s">
        <v>83</v>
      </c>
      <c r="AW538" s="12" t="s">
        <v>30</v>
      </c>
      <c r="AX538" s="12" t="s">
        <v>73</v>
      </c>
      <c r="AY538" s="149" t="s">
        <v>166</v>
      </c>
    </row>
    <row r="539" spans="2:65" s="12" customFormat="1" x14ac:dyDescent="0.2">
      <c r="B539" s="147"/>
      <c r="D539" s="148" t="s">
        <v>173</v>
      </c>
      <c r="E539" s="149" t="s">
        <v>1</v>
      </c>
      <c r="F539" s="150" t="s">
        <v>1484</v>
      </c>
      <c r="H539" s="151">
        <v>9.44</v>
      </c>
      <c r="I539" s="152"/>
      <c r="L539" s="147"/>
      <c r="M539" s="153"/>
      <c r="T539" s="154"/>
      <c r="AT539" s="149" t="s">
        <v>173</v>
      </c>
      <c r="AU539" s="149" t="s">
        <v>83</v>
      </c>
      <c r="AV539" s="12" t="s">
        <v>83</v>
      </c>
      <c r="AW539" s="12" t="s">
        <v>30</v>
      </c>
      <c r="AX539" s="12" t="s">
        <v>73</v>
      </c>
      <c r="AY539" s="149" t="s">
        <v>166</v>
      </c>
    </row>
    <row r="540" spans="2:65" s="12" customFormat="1" x14ac:dyDescent="0.2">
      <c r="B540" s="147"/>
      <c r="D540" s="148" t="s">
        <v>173</v>
      </c>
      <c r="E540" s="149" t="s">
        <v>1</v>
      </c>
      <c r="F540" s="150" t="s">
        <v>1485</v>
      </c>
      <c r="H540" s="151">
        <v>39.396000000000001</v>
      </c>
      <c r="I540" s="152"/>
      <c r="L540" s="147"/>
      <c r="M540" s="153"/>
      <c r="T540" s="154"/>
      <c r="AT540" s="149" t="s">
        <v>173</v>
      </c>
      <c r="AU540" s="149" t="s">
        <v>83</v>
      </c>
      <c r="AV540" s="12" t="s">
        <v>83</v>
      </c>
      <c r="AW540" s="12" t="s">
        <v>30</v>
      </c>
      <c r="AX540" s="12" t="s">
        <v>73</v>
      </c>
      <c r="AY540" s="149" t="s">
        <v>166</v>
      </c>
    </row>
    <row r="541" spans="2:65" s="12" customFormat="1" x14ac:dyDescent="0.2">
      <c r="B541" s="147"/>
      <c r="D541" s="148" t="s">
        <v>173</v>
      </c>
      <c r="E541" s="149" t="s">
        <v>1</v>
      </c>
      <c r="F541" s="150" t="s">
        <v>1486</v>
      </c>
      <c r="H541" s="151">
        <v>-5.516</v>
      </c>
      <c r="I541" s="152"/>
      <c r="L541" s="147"/>
      <c r="M541" s="153"/>
      <c r="T541" s="154"/>
      <c r="AT541" s="149" t="s">
        <v>173</v>
      </c>
      <c r="AU541" s="149" t="s">
        <v>83</v>
      </c>
      <c r="AV541" s="12" t="s">
        <v>83</v>
      </c>
      <c r="AW541" s="12" t="s">
        <v>30</v>
      </c>
      <c r="AX541" s="12" t="s">
        <v>73</v>
      </c>
      <c r="AY541" s="149" t="s">
        <v>166</v>
      </c>
    </row>
    <row r="542" spans="2:65" s="12" customFormat="1" x14ac:dyDescent="0.2">
      <c r="B542" s="147"/>
      <c r="D542" s="148" t="s">
        <v>173</v>
      </c>
      <c r="E542" s="149" t="s">
        <v>1</v>
      </c>
      <c r="F542" s="150" t="s">
        <v>1362</v>
      </c>
      <c r="H542" s="151">
        <v>-1.5760000000000001</v>
      </c>
      <c r="I542" s="152"/>
      <c r="L542" s="147"/>
      <c r="M542" s="153"/>
      <c r="T542" s="154"/>
      <c r="AT542" s="149" t="s">
        <v>173</v>
      </c>
      <c r="AU542" s="149" t="s">
        <v>83</v>
      </c>
      <c r="AV542" s="12" t="s">
        <v>83</v>
      </c>
      <c r="AW542" s="12" t="s">
        <v>30</v>
      </c>
      <c r="AX542" s="12" t="s">
        <v>73</v>
      </c>
      <c r="AY542" s="149" t="s">
        <v>166</v>
      </c>
    </row>
    <row r="543" spans="2:65" s="12" customFormat="1" x14ac:dyDescent="0.2">
      <c r="B543" s="147"/>
      <c r="D543" s="148" t="s">
        <v>173</v>
      </c>
      <c r="E543" s="149" t="s">
        <v>1</v>
      </c>
      <c r="F543" s="150" t="s">
        <v>1487</v>
      </c>
      <c r="H543" s="151">
        <v>20.37</v>
      </c>
      <c r="I543" s="152"/>
      <c r="L543" s="147"/>
      <c r="M543" s="153"/>
      <c r="T543" s="154"/>
      <c r="AT543" s="149" t="s">
        <v>173</v>
      </c>
      <c r="AU543" s="149" t="s">
        <v>83</v>
      </c>
      <c r="AV543" s="12" t="s">
        <v>83</v>
      </c>
      <c r="AW543" s="12" t="s">
        <v>30</v>
      </c>
      <c r="AX543" s="12" t="s">
        <v>73</v>
      </c>
      <c r="AY543" s="149" t="s">
        <v>166</v>
      </c>
    </row>
    <row r="544" spans="2:65" s="12" customFormat="1" x14ac:dyDescent="0.2">
      <c r="B544" s="147"/>
      <c r="D544" s="148" t="s">
        <v>173</v>
      </c>
      <c r="E544" s="149" t="s">
        <v>1</v>
      </c>
      <c r="F544" s="150" t="s">
        <v>1361</v>
      </c>
      <c r="H544" s="151">
        <v>-1.379</v>
      </c>
      <c r="I544" s="152"/>
      <c r="L544" s="147"/>
      <c r="M544" s="153"/>
      <c r="T544" s="154"/>
      <c r="AT544" s="149" t="s">
        <v>173</v>
      </c>
      <c r="AU544" s="149" t="s">
        <v>83</v>
      </c>
      <c r="AV544" s="12" t="s">
        <v>83</v>
      </c>
      <c r="AW544" s="12" t="s">
        <v>30</v>
      </c>
      <c r="AX544" s="12" t="s">
        <v>73</v>
      </c>
      <c r="AY544" s="149" t="s">
        <v>166</v>
      </c>
    </row>
    <row r="545" spans="2:65" s="12" customFormat="1" x14ac:dyDescent="0.2">
      <c r="B545" s="147"/>
      <c r="D545" s="148" t="s">
        <v>173</v>
      </c>
      <c r="E545" s="149" t="s">
        <v>1</v>
      </c>
      <c r="F545" s="150" t="s">
        <v>1488</v>
      </c>
      <c r="H545" s="151">
        <v>18.48</v>
      </c>
      <c r="I545" s="152"/>
      <c r="L545" s="147"/>
      <c r="M545" s="153"/>
      <c r="T545" s="154"/>
      <c r="AT545" s="149" t="s">
        <v>173</v>
      </c>
      <c r="AU545" s="149" t="s">
        <v>83</v>
      </c>
      <c r="AV545" s="12" t="s">
        <v>83</v>
      </c>
      <c r="AW545" s="12" t="s">
        <v>30</v>
      </c>
      <c r="AX545" s="12" t="s">
        <v>73</v>
      </c>
      <c r="AY545" s="149" t="s">
        <v>166</v>
      </c>
    </row>
    <row r="546" spans="2:65" s="12" customFormat="1" x14ac:dyDescent="0.2">
      <c r="B546" s="147"/>
      <c r="D546" s="148" t="s">
        <v>173</v>
      </c>
      <c r="E546" s="149" t="s">
        <v>1</v>
      </c>
      <c r="F546" s="150" t="s">
        <v>1361</v>
      </c>
      <c r="H546" s="151">
        <v>-1.379</v>
      </c>
      <c r="I546" s="152"/>
      <c r="L546" s="147"/>
      <c r="M546" s="153"/>
      <c r="T546" s="154"/>
      <c r="AT546" s="149" t="s">
        <v>173</v>
      </c>
      <c r="AU546" s="149" t="s">
        <v>83</v>
      </c>
      <c r="AV546" s="12" t="s">
        <v>83</v>
      </c>
      <c r="AW546" s="12" t="s">
        <v>30</v>
      </c>
      <c r="AX546" s="12" t="s">
        <v>73</v>
      </c>
      <c r="AY546" s="149" t="s">
        <v>166</v>
      </c>
    </row>
    <row r="547" spans="2:65" s="12" customFormat="1" x14ac:dyDescent="0.2">
      <c r="B547" s="147"/>
      <c r="D547" s="148" t="s">
        <v>173</v>
      </c>
      <c r="E547" s="149" t="s">
        <v>1</v>
      </c>
      <c r="F547" s="150" t="s">
        <v>1489</v>
      </c>
      <c r="H547" s="151">
        <v>13.92</v>
      </c>
      <c r="I547" s="152"/>
      <c r="L547" s="147"/>
      <c r="M547" s="153"/>
      <c r="T547" s="154"/>
      <c r="AT547" s="149" t="s">
        <v>173</v>
      </c>
      <c r="AU547" s="149" t="s">
        <v>83</v>
      </c>
      <c r="AV547" s="12" t="s">
        <v>83</v>
      </c>
      <c r="AW547" s="12" t="s">
        <v>30</v>
      </c>
      <c r="AX547" s="12" t="s">
        <v>73</v>
      </c>
      <c r="AY547" s="149" t="s">
        <v>166</v>
      </c>
    </row>
    <row r="548" spans="2:65" s="13" customFormat="1" x14ac:dyDescent="0.2">
      <c r="B548" s="155"/>
      <c r="D548" s="148" t="s">
        <v>173</v>
      </c>
      <c r="E548" s="156" t="s">
        <v>1</v>
      </c>
      <c r="F548" s="157" t="s">
        <v>186</v>
      </c>
      <c r="H548" s="158">
        <v>189.04599999999999</v>
      </c>
      <c r="I548" s="159"/>
      <c r="L548" s="155"/>
      <c r="M548" s="160"/>
      <c r="T548" s="161"/>
      <c r="AT548" s="156" t="s">
        <v>173</v>
      </c>
      <c r="AU548" s="156" t="s">
        <v>83</v>
      </c>
      <c r="AV548" s="13" t="s">
        <v>172</v>
      </c>
      <c r="AW548" s="13" t="s">
        <v>30</v>
      </c>
      <c r="AX548" s="13" t="s">
        <v>81</v>
      </c>
      <c r="AY548" s="156" t="s">
        <v>166</v>
      </c>
    </row>
    <row r="549" spans="2:65" s="1" customFormat="1" ht="16.5" customHeight="1" x14ac:dyDescent="0.2">
      <c r="B549" s="31"/>
      <c r="C549" s="162" t="s">
        <v>439</v>
      </c>
      <c r="D549" s="162" t="s">
        <v>524</v>
      </c>
      <c r="E549" s="163" t="s">
        <v>1495</v>
      </c>
      <c r="F549" s="164" t="s">
        <v>1496</v>
      </c>
      <c r="G549" s="165" t="s">
        <v>616</v>
      </c>
      <c r="H549" s="166">
        <v>22.827000000000002</v>
      </c>
      <c r="I549" s="167"/>
      <c r="J549" s="168">
        <f>ROUND(I549*H549,2)</f>
        <v>0</v>
      </c>
      <c r="K549" s="169"/>
      <c r="L549" s="170"/>
      <c r="M549" s="171" t="s">
        <v>1</v>
      </c>
      <c r="N549" s="172" t="s">
        <v>38</v>
      </c>
      <c r="P549" s="143">
        <f>O549*H549</f>
        <v>0</v>
      </c>
      <c r="Q549" s="143">
        <v>0</v>
      </c>
      <c r="R549" s="143">
        <f>Q549*H549</f>
        <v>0</v>
      </c>
      <c r="S549" s="143">
        <v>0</v>
      </c>
      <c r="T549" s="144">
        <f>S549*H549</f>
        <v>0</v>
      </c>
      <c r="AR549" s="145" t="s">
        <v>292</v>
      </c>
      <c r="AT549" s="145" t="s">
        <v>524</v>
      </c>
      <c r="AU549" s="145" t="s">
        <v>83</v>
      </c>
      <c r="AY549" s="16" t="s">
        <v>166</v>
      </c>
      <c r="BE549" s="146">
        <f>IF(N549="základní",J549,0)</f>
        <v>0</v>
      </c>
      <c r="BF549" s="146">
        <f>IF(N549="snížená",J549,0)</f>
        <v>0</v>
      </c>
      <c r="BG549" s="146">
        <f>IF(N549="zákl. přenesená",J549,0)</f>
        <v>0</v>
      </c>
      <c r="BH549" s="146">
        <f>IF(N549="sníž. přenesená",J549,0)</f>
        <v>0</v>
      </c>
      <c r="BI549" s="146">
        <f>IF(N549="nulová",J549,0)</f>
        <v>0</v>
      </c>
      <c r="BJ549" s="16" t="s">
        <v>81</v>
      </c>
      <c r="BK549" s="146">
        <f>ROUND(I549*H549,2)</f>
        <v>0</v>
      </c>
      <c r="BL549" s="16" t="s">
        <v>224</v>
      </c>
      <c r="BM549" s="145" t="s">
        <v>453</v>
      </c>
    </row>
    <row r="550" spans="2:65" s="12" customFormat="1" x14ac:dyDescent="0.2">
      <c r="B550" s="147"/>
      <c r="D550" s="148" t="s">
        <v>173</v>
      </c>
      <c r="E550" s="149" t="s">
        <v>1</v>
      </c>
      <c r="F550" s="150" t="s">
        <v>1497</v>
      </c>
      <c r="H550" s="151">
        <v>22.827000000000002</v>
      </c>
      <c r="I550" s="152"/>
      <c r="L550" s="147"/>
      <c r="M550" s="153"/>
      <c r="T550" s="154"/>
      <c r="AT550" s="149" t="s">
        <v>173</v>
      </c>
      <c r="AU550" s="149" t="s">
        <v>83</v>
      </c>
      <c r="AV550" s="12" t="s">
        <v>83</v>
      </c>
      <c r="AW550" s="12" t="s">
        <v>30</v>
      </c>
      <c r="AX550" s="12" t="s">
        <v>73</v>
      </c>
      <c r="AY550" s="149" t="s">
        <v>166</v>
      </c>
    </row>
    <row r="551" spans="2:65" s="13" customFormat="1" x14ac:dyDescent="0.2">
      <c r="B551" s="155"/>
      <c r="D551" s="148" t="s">
        <v>173</v>
      </c>
      <c r="E551" s="156" t="s">
        <v>1</v>
      </c>
      <c r="F551" s="157" t="s">
        <v>186</v>
      </c>
      <c r="H551" s="158">
        <v>22.827000000000002</v>
      </c>
      <c r="I551" s="159"/>
      <c r="L551" s="155"/>
      <c r="M551" s="160"/>
      <c r="T551" s="161"/>
      <c r="AT551" s="156" t="s">
        <v>173</v>
      </c>
      <c r="AU551" s="156" t="s">
        <v>83</v>
      </c>
      <c r="AV551" s="13" t="s">
        <v>172</v>
      </c>
      <c r="AW551" s="13" t="s">
        <v>30</v>
      </c>
      <c r="AX551" s="13" t="s">
        <v>81</v>
      </c>
      <c r="AY551" s="156" t="s">
        <v>166</v>
      </c>
    </row>
    <row r="552" spans="2:65" s="1" customFormat="1" ht="33" customHeight="1" x14ac:dyDescent="0.2">
      <c r="B552" s="31"/>
      <c r="C552" s="133" t="s">
        <v>335</v>
      </c>
      <c r="D552" s="133" t="s">
        <v>168</v>
      </c>
      <c r="E552" s="134" t="s">
        <v>1498</v>
      </c>
      <c r="F552" s="135" t="s">
        <v>1499</v>
      </c>
      <c r="G552" s="136" t="s">
        <v>252</v>
      </c>
      <c r="H552" s="137">
        <v>189.04599999999999</v>
      </c>
      <c r="I552" s="138"/>
      <c r="J552" s="139">
        <f>ROUND(I552*H552,2)</f>
        <v>0</v>
      </c>
      <c r="K552" s="140"/>
      <c r="L552" s="31"/>
      <c r="M552" s="141" t="s">
        <v>1</v>
      </c>
      <c r="N552" s="142" t="s">
        <v>38</v>
      </c>
      <c r="P552" s="143">
        <f>O552*H552</f>
        <v>0</v>
      </c>
      <c r="Q552" s="143">
        <v>0</v>
      </c>
      <c r="R552" s="143">
        <f>Q552*H552</f>
        <v>0</v>
      </c>
      <c r="S552" s="143">
        <v>0</v>
      </c>
      <c r="T552" s="144">
        <f>S552*H552</f>
        <v>0</v>
      </c>
      <c r="AR552" s="145" t="s">
        <v>224</v>
      </c>
      <c r="AT552" s="145" t="s">
        <v>168</v>
      </c>
      <c r="AU552" s="145" t="s">
        <v>83</v>
      </c>
      <c r="AY552" s="16" t="s">
        <v>166</v>
      </c>
      <c r="BE552" s="146">
        <f>IF(N552="základní",J552,0)</f>
        <v>0</v>
      </c>
      <c r="BF552" s="146">
        <f>IF(N552="snížená",J552,0)</f>
        <v>0</v>
      </c>
      <c r="BG552" s="146">
        <f>IF(N552="zákl. přenesená",J552,0)</f>
        <v>0</v>
      </c>
      <c r="BH552" s="146">
        <f>IF(N552="sníž. přenesená",J552,0)</f>
        <v>0</v>
      </c>
      <c r="BI552" s="146">
        <f>IF(N552="nulová",J552,0)</f>
        <v>0</v>
      </c>
      <c r="BJ552" s="16" t="s">
        <v>81</v>
      </c>
      <c r="BK552" s="146">
        <f>ROUND(I552*H552,2)</f>
        <v>0</v>
      </c>
      <c r="BL552" s="16" t="s">
        <v>224</v>
      </c>
      <c r="BM552" s="145" t="s">
        <v>457</v>
      </c>
    </row>
    <row r="553" spans="2:65" s="12" customFormat="1" x14ac:dyDescent="0.2">
      <c r="B553" s="147"/>
      <c r="D553" s="148" t="s">
        <v>173</v>
      </c>
      <c r="E553" s="149" t="s">
        <v>1</v>
      </c>
      <c r="F553" s="150" t="s">
        <v>1478</v>
      </c>
      <c r="H553" s="151">
        <v>29.9</v>
      </c>
      <c r="I553" s="152"/>
      <c r="L553" s="147"/>
      <c r="M553" s="153"/>
      <c r="T553" s="154"/>
      <c r="AT553" s="149" t="s">
        <v>173</v>
      </c>
      <c r="AU553" s="149" t="s">
        <v>83</v>
      </c>
      <c r="AV553" s="12" t="s">
        <v>83</v>
      </c>
      <c r="AW553" s="12" t="s">
        <v>30</v>
      </c>
      <c r="AX553" s="12" t="s">
        <v>73</v>
      </c>
      <c r="AY553" s="149" t="s">
        <v>166</v>
      </c>
    </row>
    <row r="554" spans="2:65" s="12" customFormat="1" x14ac:dyDescent="0.2">
      <c r="B554" s="147"/>
      <c r="D554" s="148" t="s">
        <v>173</v>
      </c>
      <c r="E554" s="149" t="s">
        <v>1</v>
      </c>
      <c r="F554" s="150" t="s">
        <v>1479</v>
      </c>
      <c r="H554" s="151">
        <v>25.62</v>
      </c>
      <c r="I554" s="152"/>
      <c r="L554" s="147"/>
      <c r="M554" s="153"/>
      <c r="T554" s="154"/>
      <c r="AT554" s="149" t="s">
        <v>173</v>
      </c>
      <c r="AU554" s="149" t="s">
        <v>83</v>
      </c>
      <c r="AV554" s="12" t="s">
        <v>83</v>
      </c>
      <c r="AW554" s="12" t="s">
        <v>30</v>
      </c>
      <c r="AX554" s="12" t="s">
        <v>73</v>
      </c>
      <c r="AY554" s="149" t="s">
        <v>166</v>
      </c>
    </row>
    <row r="555" spans="2:65" s="12" customFormat="1" x14ac:dyDescent="0.2">
      <c r="B555" s="147"/>
      <c r="D555" s="148" t="s">
        <v>173</v>
      </c>
      <c r="E555" s="149" t="s">
        <v>1</v>
      </c>
      <c r="F555" s="150" t="s">
        <v>1358</v>
      </c>
      <c r="H555" s="151">
        <v>-4.1369999999999996</v>
      </c>
      <c r="I555" s="152"/>
      <c r="L555" s="147"/>
      <c r="M555" s="153"/>
      <c r="T555" s="154"/>
      <c r="AT555" s="149" t="s">
        <v>173</v>
      </c>
      <c r="AU555" s="149" t="s">
        <v>83</v>
      </c>
      <c r="AV555" s="12" t="s">
        <v>83</v>
      </c>
      <c r="AW555" s="12" t="s">
        <v>30</v>
      </c>
      <c r="AX555" s="12" t="s">
        <v>73</v>
      </c>
      <c r="AY555" s="149" t="s">
        <v>166</v>
      </c>
    </row>
    <row r="556" spans="2:65" s="12" customFormat="1" x14ac:dyDescent="0.2">
      <c r="B556" s="147"/>
      <c r="D556" s="148" t="s">
        <v>173</v>
      </c>
      <c r="E556" s="149" t="s">
        <v>1</v>
      </c>
      <c r="F556" s="150" t="s">
        <v>1480</v>
      </c>
      <c r="H556" s="151">
        <v>22.89</v>
      </c>
      <c r="I556" s="152"/>
      <c r="L556" s="147"/>
      <c r="M556" s="153"/>
      <c r="T556" s="154"/>
      <c r="AT556" s="149" t="s">
        <v>173</v>
      </c>
      <c r="AU556" s="149" t="s">
        <v>83</v>
      </c>
      <c r="AV556" s="12" t="s">
        <v>83</v>
      </c>
      <c r="AW556" s="12" t="s">
        <v>30</v>
      </c>
      <c r="AX556" s="12" t="s">
        <v>73</v>
      </c>
      <c r="AY556" s="149" t="s">
        <v>166</v>
      </c>
    </row>
    <row r="557" spans="2:65" s="12" customFormat="1" x14ac:dyDescent="0.2">
      <c r="B557" s="147"/>
      <c r="D557" s="148" t="s">
        <v>173</v>
      </c>
      <c r="E557" s="149" t="s">
        <v>1</v>
      </c>
      <c r="F557" s="150" t="s">
        <v>1361</v>
      </c>
      <c r="H557" s="151">
        <v>-1.379</v>
      </c>
      <c r="I557" s="152"/>
      <c r="L557" s="147"/>
      <c r="M557" s="153"/>
      <c r="T557" s="154"/>
      <c r="AT557" s="149" t="s">
        <v>173</v>
      </c>
      <c r="AU557" s="149" t="s">
        <v>83</v>
      </c>
      <c r="AV557" s="12" t="s">
        <v>83</v>
      </c>
      <c r="AW557" s="12" t="s">
        <v>30</v>
      </c>
      <c r="AX557" s="12" t="s">
        <v>73</v>
      </c>
      <c r="AY557" s="149" t="s">
        <v>166</v>
      </c>
    </row>
    <row r="558" spans="2:65" s="12" customFormat="1" x14ac:dyDescent="0.2">
      <c r="B558" s="147"/>
      <c r="D558" s="148" t="s">
        <v>173</v>
      </c>
      <c r="E558" s="149" t="s">
        <v>1</v>
      </c>
      <c r="F558" s="150" t="s">
        <v>1481</v>
      </c>
      <c r="H558" s="151">
        <v>2.2000000000000002</v>
      </c>
      <c r="I558" s="152"/>
      <c r="L558" s="147"/>
      <c r="M558" s="153"/>
      <c r="T558" s="154"/>
      <c r="AT558" s="149" t="s">
        <v>173</v>
      </c>
      <c r="AU558" s="149" t="s">
        <v>83</v>
      </c>
      <c r="AV558" s="12" t="s">
        <v>83</v>
      </c>
      <c r="AW558" s="12" t="s">
        <v>30</v>
      </c>
      <c r="AX558" s="12" t="s">
        <v>73</v>
      </c>
      <c r="AY558" s="149" t="s">
        <v>166</v>
      </c>
    </row>
    <row r="559" spans="2:65" s="12" customFormat="1" x14ac:dyDescent="0.2">
      <c r="B559" s="147"/>
      <c r="D559" s="148" t="s">
        <v>173</v>
      </c>
      <c r="E559" s="149" t="s">
        <v>1</v>
      </c>
      <c r="F559" s="150" t="s">
        <v>1482</v>
      </c>
      <c r="H559" s="151">
        <v>6.04</v>
      </c>
      <c r="I559" s="152"/>
      <c r="L559" s="147"/>
      <c r="M559" s="153"/>
      <c r="T559" s="154"/>
      <c r="AT559" s="149" t="s">
        <v>173</v>
      </c>
      <c r="AU559" s="149" t="s">
        <v>83</v>
      </c>
      <c r="AV559" s="12" t="s">
        <v>83</v>
      </c>
      <c r="AW559" s="12" t="s">
        <v>30</v>
      </c>
      <c r="AX559" s="12" t="s">
        <v>73</v>
      </c>
      <c r="AY559" s="149" t="s">
        <v>166</v>
      </c>
    </row>
    <row r="560" spans="2:65" s="12" customFormat="1" x14ac:dyDescent="0.2">
      <c r="B560" s="147"/>
      <c r="D560" s="148" t="s">
        <v>173</v>
      </c>
      <c r="E560" s="149" t="s">
        <v>1</v>
      </c>
      <c r="F560" s="150" t="s">
        <v>1483</v>
      </c>
      <c r="H560" s="151">
        <v>17.535</v>
      </c>
      <c r="I560" s="152"/>
      <c r="L560" s="147"/>
      <c r="M560" s="153"/>
      <c r="T560" s="154"/>
      <c r="AT560" s="149" t="s">
        <v>173</v>
      </c>
      <c r="AU560" s="149" t="s">
        <v>83</v>
      </c>
      <c r="AV560" s="12" t="s">
        <v>83</v>
      </c>
      <c r="AW560" s="12" t="s">
        <v>30</v>
      </c>
      <c r="AX560" s="12" t="s">
        <v>73</v>
      </c>
      <c r="AY560" s="149" t="s">
        <v>166</v>
      </c>
    </row>
    <row r="561" spans="2:65" s="12" customFormat="1" x14ac:dyDescent="0.2">
      <c r="B561" s="147"/>
      <c r="D561" s="148" t="s">
        <v>173</v>
      </c>
      <c r="E561" s="149" t="s">
        <v>1</v>
      </c>
      <c r="F561" s="150" t="s">
        <v>1361</v>
      </c>
      <c r="H561" s="151">
        <v>-1.379</v>
      </c>
      <c r="I561" s="152"/>
      <c r="L561" s="147"/>
      <c r="M561" s="153"/>
      <c r="T561" s="154"/>
      <c r="AT561" s="149" t="s">
        <v>173</v>
      </c>
      <c r="AU561" s="149" t="s">
        <v>83</v>
      </c>
      <c r="AV561" s="12" t="s">
        <v>83</v>
      </c>
      <c r="AW561" s="12" t="s">
        <v>30</v>
      </c>
      <c r="AX561" s="12" t="s">
        <v>73</v>
      </c>
      <c r="AY561" s="149" t="s">
        <v>166</v>
      </c>
    </row>
    <row r="562" spans="2:65" s="12" customFormat="1" x14ac:dyDescent="0.2">
      <c r="B562" s="147"/>
      <c r="D562" s="148" t="s">
        <v>173</v>
      </c>
      <c r="E562" s="149" t="s">
        <v>1</v>
      </c>
      <c r="F562" s="150" t="s">
        <v>1484</v>
      </c>
      <c r="H562" s="151">
        <v>9.44</v>
      </c>
      <c r="I562" s="152"/>
      <c r="L562" s="147"/>
      <c r="M562" s="153"/>
      <c r="T562" s="154"/>
      <c r="AT562" s="149" t="s">
        <v>173</v>
      </c>
      <c r="AU562" s="149" t="s">
        <v>83</v>
      </c>
      <c r="AV562" s="12" t="s">
        <v>83</v>
      </c>
      <c r="AW562" s="12" t="s">
        <v>30</v>
      </c>
      <c r="AX562" s="12" t="s">
        <v>73</v>
      </c>
      <c r="AY562" s="149" t="s">
        <v>166</v>
      </c>
    </row>
    <row r="563" spans="2:65" s="12" customFormat="1" x14ac:dyDescent="0.2">
      <c r="B563" s="147"/>
      <c r="D563" s="148" t="s">
        <v>173</v>
      </c>
      <c r="E563" s="149" t="s">
        <v>1</v>
      </c>
      <c r="F563" s="150" t="s">
        <v>1485</v>
      </c>
      <c r="H563" s="151">
        <v>39.396000000000001</v>
      </c>
      <c r="I563" s="152"/>
      <c r="L563" s="147"/>
      <c r="M563" s="153"/>
      <c r="T563" s="154"/>
      <c r="AT563" s="149" t="s">
        <v>173</v>
      </c>
      <c r="AU563" s="149" t="s">
        <v>83</v>
      </c>
      <c r="AV563" s="12" t="s">
        <v>83</v>
      </c>
      <c r="AW563" s="12" t="s">
        <v>30</v>
      </c>
      <c r="AX563" s="12" t="s">
        <v>73</v>
      </c>
      <c r="AY563" s="149" t="s">
        <v>166</v>
      </c>
    </row>
    <row r="564" spans="2:65" s="12" customFormat="1" x14ac:dyDescent="0.2">
      <c r="B564" s="147"/>
      <c r="D564" s="148" t="s">
        <v>173</v>
      </c>
      <c r="E564" s="149" t="s">
        <v>1</v>
      </c>
      <c r="F564" s="150" t="s">
        <v>1486</v>
      </c>
      <c r="H564" s="151">
        <v>-5.516</v>
      </c>
      <c r="I564" s="152"/>
      <c r="L564" s="147"/>
      <c r="M564" s="153"/>
      <c r="T564" s="154"/>
      <c r="AT564" s="149" t="s">
        <v>173</v>
      </c>
      <c r="AU564" s="149" t="s">
        <v>83</v>
      </c>
      <c r="AV564" s="12" t="s">
        <v>83</v>
      </c>
      <c r="AW564" s="12" t="s">
        <v>30</v>
      </c>
      <c r="AX564" s="12" t="s">
        <v>73</v>
      </c>
      <c r="AY564" s="149" t="s">
        <v>166</v>
      </c>
    </row>
    <row r="565" spans="2:65" s="12" customFormat="1" x14ac:dyDescent="0.2">
      <c r="B565" s="147"/>
      <c r="D565" s="148" t="s">
        <v>173</v>
      </c>
      <c r="E565" s="149" t="s">
        <v>1</v>
      </c>
      <c r="F565" s="150" t="s">
        <v>1362</v>
      </c>
      <c r="H565" s="151">
        <v>-1.5760000000000001</v>
      </c>
      <c r="I565" s="152"/>
      <c r="L565" s="147"/>
      <c r="M565" s="153"/>
      <c r="T565" s="154"/>
      <c r="AT565" s="149" t="s">
        <v>173</v>
      </c>
      <c r="AU565" s="149" t="s">
        <v>83</v>
      </c>
      <c r="AV565" s="12" t="s">
        <v>83</v>
      </c>
      <c r="AW565" s="12" t="s">
        <v>30</v>
      </c>
      <c r="AX565" s="12" t="s">
        <v>73</v>
      </c>
      <c r="AY565" s="149" t="s">
        <v>166</v>
      </c>
    </row>
    <row r="566" spans="2:65" s="12" customFormat="1" x14ac:dyDescent="0.2">
      <c r="B566" s="147"/>
      <c r="D566" s="148" t="s">
        <v>173</v>
      </c>
      <c r="E566" s="149" t="s">
        <v>1</v>
      </c>
      <c r="F566" s="150" t="s">
        <v>1487</v>
      </c>
      <c r="H566" s="151">
        <v>20.37</v>
      </c>
      <c r="I566" s="152"/>
      <c r="L566" s="147"/>
      <c r="M566" s="153"/>
      <c r="T566" s="154"/>
      <c r="AT566" s="149" t="s">
        <v>173</v>
      </c>
      <c r="AU566" s="149" t="s">
        <v>83</v>
      </c>
      <c r="AV566" s="12" t="s">
        <v>83</v>
      </c>
      <c r="AW566" s="12" t="s">
        <v>30</v>
      </c>
      <c r="AX566" s="12" t="s">
        <v>73</v>
      </c>
      <c r="AY566" s="149" t="s">
        <v>166</v>
      </c>
    </row>
    <row r="567" spans="2:65" s="12" customFormat="1" x14ac:dyDescent="0.2">
      <c r="B567" s="147"/>
      <c r="D567" s="148" t="s">
        <v>173</v>
      </c>
      <c r="E567" s="149" t="s">
        <v>1</v>
      </c>
      <c r="F567" s="150" t="s">
        <v>1361</v>
      </c>
      <c r="H567" s="151">
        <v>-1.379</v>
      </c>
      <c r="I567" s="152"/>
      <c r="L567" s="147"/>
      <c r="M567" s="153"/>
      <c r="T567" s="154"/>
      <c r="AT567" s="149" t="s">
        <v>173</v>
      </c>
      <c r="AU567" s="149" t="s">
        <v>83</v>
      </c>
      <c r="AV567" s="12" t="s">
        <v>83</v>
      </c>
      <c r="AW567" s="12" t="s">
        <v>30</v>
      </c>
      <c r="AX567" s="12" t="s">
        <v>73</v>
      </c>
      <c r="AY567" s="149" t="s">
        <v>166</v>
      </c>
    </row>
    <row r="568" spans="2:65" s="12" customFormat="1" x14ac:dyDescent="0.2">
      <c r="B568" s="147"/>
      <c r="D568" s="148" t="s">
        <v>173</v>
      </c>
      <c r="E568" s="149" t="s">
        <v>1</v>
      </c>
      <c r="F568" s="150" t="s">
        <v>1488</v>
      </c>
      <c r="H568" s="151">
        <v>18.48</v>
      </c>
      <c r="I568" s="152"/>
      <c r="L568" s="147"/>
      <c r="M568" s="153"/>
      <c r="T568" s="154"/>
      <c r="AT568" s="149" t="s">
        <v>173</v>
      </c>
      <c r="AU568" s="149" t="s">
        <v>83</v>
      </c>
      <c r="AV568" s="12" t="s">
        <v>83</v>
      </c>
      <c r="AW568" s="12" t="s">
        <v>30</v>
      </c>
      <c r="AX568" s="12" t="s">
        <v>73</v>
      </c>
      <c r="AY568" s="149" t="s">
        <v>166</v>
      </c>
    </row>
    <row r="569" spans="2:65" s="12" customFormat="1" x14ac:dyDescent="0.2">
      <c r="B569" s="147"/>
      <c r="D569" s="148" t="s">
        <v>173</v>
      </c>
      <c r="E569" s="149" t="s">
        <v>1</v>
      </c>
      <c r="F569" s="150" t="s">
        <v>1361</v>
      </c>
      <c r="H569" s="151">
        <v>-1.379</v>
      </c>
      <c r="I569" s="152"/>
      <c r="L569" s="147"/>
      <c r="M569" s="153"/>
      <c r="T569" s="154"/>
      <c r="AT569" s="149" t="s">
        <v>173</v>
      </c>
      <c r="AU569" s="149" t="s">
        <v>83</v>
      </c>
      <c r="AV569" s="12" t="s">
        <v>83</v>
      </c>
      <c r="AW569" s="12" t="s">
        <v>30</v>
      </c>
      <c r="AX569" s="12" t="s">
        <v>73</v>
      </c>
      <c r="AY569" s="149" t="s">
        <v>166</v>
      </c>
    </row>
    <row r="570" spans="2:65" s="12" customFormat="1" x14ac:dyDescent="0.2">
      <c r="B570" s="147"/>
      <c r="D570" s="148" t="s">
        <v>173</v>
      </c>
      <c r="E570" s="149" t="s">
        <v>1</v>
      </c>
      <c r="F570" s="150" t="s">
        <v>1489</v>
      </c>
      <c r="H570" s="151">
        <v>13.92</v>
      </c>
      <c r="I570" s="152"/>
      <c r="L570" s="147"/>
      <c r="M570" s="153"/>
      <c r="T570" s="154"/>
      <c r="AT570" s="149" t="s">
        <v>173</v>
      </c>
      <c r="AU570" s="149" t="s">
        <v>83</v>
      </c>
      <c r="AV570" s="12" t="s">
        <v>83</v>
      </c>
      <c r="AW570" s="12" t="s">
        <v>30</v>
      </c>
      <c r="AX570" s="12" t="s">
        <v>73</v>
      </c>
      <c r="AY570" s="149" t="s">
        <v>166</v>
      </c>
    </row>
    <row r="571" spans="2:65" s="13" customFormat="1" x14ac:dyDescent="0.2">
      <c r="B571" s="155"/>
      <c r="D571" s="148" t="s">
        <v>173</v>
      </c>
      <c r="E571" s="156" t="s">
        <v>1</v>
      </c>
      <c r="F571" s="157" t="s">
        <v>186</v>
      </c>
      <c r="H571" s="158">
        <v>189.04599999999999</v>
      </c>
      <c r="I571" s="159"/>
      <c r="L571" s="155"/>
      <c r="M571" s="160"/>
      <c r="T571" s="161"/>
      <c r="AT571" s="156" t="s">
        <v>173</v>
      </c>
      <c r="AU571" s="156" t="s">
        <v>83</v>
      </c>
      <c r="AV571" s="13" t="s">
        <v>172</v>
      </c>
      <c r="AW571" s="13" t="s">
        <v>30</v>
      </c>
      <c r="AX571" s="13" t="s">
        <v>81</v>
      </c>
      <c r="AY571" s="156" t="s">
        <v>166</v>
      </c>
    </row>
    <row r="572" spans="2:65" s="1" customFormat="1" ht="24.2" customHeight="1" x14ac:dyDescent="0.2">
      <c r="B572" s="31"/>
      <c r="C572" s="162" t="s">
        <v>450</v>
      </c>
      <c r="D572" s="162" t="s">
        <v>524</v>
      </c>
      <c r="E572" s="163" t="s">
        <v>1500</v>
      </c>
      <c r="F572" s="164" t="s">
        <v>1501</v>
      </c>
      <c r="G572" s="165" t="s">
        <v>616</v>
      </c>
      <c r="H572" s="166">
        <v>302.47399999999999</v>
      </c>
      <c r="I572" s="167"/>
      <c r="J572" s="168">
        <f>ROUND(I572*H572,2)</f>
        <v>0</v>
      </c>
      <c r="K572" s="169"/>
      <c r="L572" s="170"/>
      <c r="M572" s="171" t="s">
        <v>1</v>
      </c>
      <c r="N572" s="172" t="s">
        <v>38</v>
      </c>
      <c r="P572" s="143">
        <f>O572*H572</f>
        <v>0</v>
      </c>
      <c r="Q572" s="143">
        <v>0</v>
      </c>
      <c r="R572" s="143">
        <f>Q572*H572</f>
        <v>0</v>
      </c>
      <c r="S572" s="143">
        <v>0</v>
      </c>
      <c r="T572" s="144">
        <f>S572*H572</f>
        <v>0</v>
      </c>
      <c r="AR572" s="145" t="s">
        <v>292</v>
      </c>
      <c r="AT572" s="145" t="s">
        <v>524</v>
      </c>
      <c r="AU572" s="145" t="s">
        <v>83</v>
      </c>
      <c r="AY572" s="16" t="s">
        <v>166</v>
      </c>
      <c r="BE572" s="146">
        <f>IF(N572="základní",J572,0)</f>
        <v>0</v>
      </c>
      <c r="BF572" s="146">
        <f>IF(N572="snížená",J572,0)</f>
        <v>0</v>
      </c>
      <c r="BG572" s="146">
        <f>IF(N572="zákl. přenesená",J572,0)</f>
        <v>0</v>
      </c>
      <c r="BH572" s="146">
        <f>IF(N572="sníž. přenesená",J572,0)</f>
        <v>0</v>
      </c>
      <c r="BI572" s="146">
        <f>IF(N572="nulová",J572,0)</f>
        <v>0</v>
      </c>
      <c r="BJ572" s="16" t="s">
        <v>81</v>
      </c>
      <c r="BK572" s="146">
        <f>ROUND(I572*H572,2)</f>
        <v>0</v>
      </c>
      <c r="BL572" s="16" t="s">
        <v>224</v>
      </c>
      <c r="BM572" s="145" t="s">
        <v>464</v>
      </c>
    </row>
    <row r="573" spans="2:65" s="12" customFormat="1" x14ac:dyDescent="0.2">
      <c r="B573" s="147"/>
      <c r="D573" s="148" t="s">
        <v>173</v>
      </c>
      <c r="E573" s="149" t="s">
        <v>1</v>
      </c>
      <c r="F573" s="150" t="s">
        <v>1502</v>
      </c>
      <c r="H573" s="151">
        <v>302.47399999999999</v>
      </c>
      <c r="I573" s="152"/>
      <c r="L573" s="147"/>
      <c r="M573" s="153"/>
      <c r="T573" s="154"/>
      <c r="AT573" s="149" t="s">
        <v>173</v>
      </c>
      <c r="AU573" s="149" t="s">
        <v>83</v>
      </c>
      <c r="AV573" s="12" t="s">
        <v>83</v>
      </c>
      <c r="AW573" s="12" t="s">
        <v>30</v>
      </c>
      <c r="AX573" s="12" t="s">
        <v>73</v>
      </c>
      <c r="AY573" s="149" t="s">
        <v>166</v>
      </c>
    </row>
    <row r="574" spans="2:65" s="13" customFormat="1" x14ac:dyDescent="0.2">
      <c r="B574" s="155"/>
      <c r="D574" s="148" t="s">
        <v>173</v>
      </c>
      <c r="E574" s="156" t="s">
        <v>1</v>
      </c>
      <c r="F574" s="157" t="s">
        <v>186</v>
      </c>
      <c r="H574" s="158">
        <v>302.47399999999999</v>
      </c>
      <c r="I574" s="159"/>
      <c r="L574" s="155"/>
      <c r="M574" s="160"/>
      <c r="T574" s="161"/>
      <c r="AT574" s="156" t="s">
        <v>173</v>
      </c>
      <c r="AU574" s="156" t="s">
        <v>83</v>
      </c>
      <c r="AV574" s="13" t="s">
        <v>172</v>
      </c>
      <c r="AW574" s="13" t="s">
        <v>30</v>
      </c>
      <c r="AX574" s="13" t="s">
        <v>81</v>
      </c>
      <c r="AY574" s="156" t="s">
        <v>166</v>
      </c>
    </row>
    <row r="575" spans="2:65" s="1" customFormat="1" ht="33" customHeight="1" x14ac:dyDescent="0.2">
      <c r="B575" s="31"/>
      <c r="C575" s="133" t="s">
        <v>338</v>
      </c>
      <c r="D575" s="133" t="s">
        <v>168</v>
      </c>
      <c r="E575" s="134" t="s">
        <v>541</v>
      </c>
      <c r="F575" s="135" t="s">
        <v>542</v>
      </c>
      <c r="G575" s="136" t="s">
        <v>203</v>
      </c>
      <c r="H575" s="137">
        <v>0.89200000000000002</v>
      </c>
      <c r="I575" s="138"/>
      <c r="J575" s="139">
        <f>ROUND(I575*H575,2)</f>
        <v>0</v>
      </c>
      <c r="K575" s="140"/>
      <c r="L575" s="31"/>
      <c r="M575" s="141" t="s">
        <v>1</v>
      </c>
      <c r="N575" s="142" t="s">
        <v>38</v>
      </c>
      <c r="P575" s="143">
        <f>O575*H575</f>
        <v>0</v>
      </c>
      <c r="Q575" s="143">
        <v>0</v>
      </c>
      <c r="R575" s="143">
        <f>Q575*H575</f>
        <v>0</v>
      </c>
      <c r="S575" s="143">
        <v>0</v>
      </c>
      <c r="T575" s="144">
        <f>S575*H575</f>
        <v>0</v>
      </c>
      <c r="AR575" s="145" t="s">
        <v>224</v>
      </c>
      <c r="AT575" s="145" t="s">
        <v>168</v>
      </c>
      <c r="AU575" s="145" t="s">
        <v>83</v>
      </c>
      <c r="AY575" s="16" t="s">
        <v>166</v>
      </c>
      <c r="BE575" s="146">
        <f>IF(N575="základní",J575,0)</f>
        <v>0</v>
      </c>
      <c r="BF575" s="146">
        <f>IF(N575="snížená",J575,0)</f>
        <v>0</v>
      </c>
      <c r="BG575" s="146">
        <f>IF(N575="zákl. přenesená",J575,0)</f>
        <v>0</v>
      </c>
      <c r="BH575" s="146">
        <f>IF(N575="sníž. přenesená",J575,0)</f>
        <v>0</v>
      </c>
      <c r="BI575" s="146">
        <f>IF(N575="nulová",J575,0)</f>
        <v>0</v>
      </c>
      <c r="BJ575" s="16" t="s">
        <v>81</v>
      </c>
      <c r="BK575" s="146">
        <f>ROUND(I575*H575,2)</f>
        <v>0</v>
      </c>
      <c r="BL575" s="16" t="s">
        <v>224</v>
      </c>
      <c r="BM575" s="145" t="s">
        <v>469</v>
      </c>
    </row>
    <row r="576" spans="2:65" s="1" customFormat="1" ht="24.2" customHeight="1" x14ac:dyDescent="0.2">
      <c r="B576" s="31"/>
      <c r="C576" s="133" t="s">
        <v>461</v>
      </c>
      <c r="D576" s="133" t="s">
        <v>168</v>
      </c>
      <c r="E576" s="134" t="s">
        <v>544</v>
      </c>
      <c r="F576" s="135" t="s">
        <v>545</v>
      </c>
      <c r="G576" s="136" t="s">
        <v>203</v>
      </c>
      <c r="H576" s="137">
        <v>0.89200000000000002</v>
      </c>
      <c r="I576" s="138"/>
      <c r="J576" s="139">
        <f>ROUND(I576*H576,2)</f>
        <v>0</v>
      </c>
      <c r="K576" s="140"/>
      <c r="L576" s="31"/>
      <c r="M576" s="141" t="s">
        <v>1</v>
      </c>
      <c r="N576" s="142" t="s">
        <v>38</v>
      </c>
      <c r="P576" s="143">
        <f>O576*H576</f>
        <v>0</v>
      </c>
      <c r="Q576" s="143">
        <v>0</v>
      </c>
      <c r="R576" s="143">
        <f>Q576*H576</f>
        <v>0</v>
      </c>
      <c r="S576" s="143">
        <v>0</v>
      </c>
      <c r="T576" s="144">
        <f>S576*H576</f>
        <v>0</v>
      </c>
      <c r="AR576" s="145" t="s">
        <v>224</v>
      </c>
      <c r="AT576" s="145" t="s">
        <v>168</v>
      </c>
      <c r="AU576" s="145" t="s">
        <v>83</v>
      </c>
      <c r="AY576" s="16" t="s">
        <v>166</v>
      </c>
      <c r="BE576" s="146">
        <f>IF(N576="základní",J576,0)</f>
        <v>0</v>
      </c>
      <c r="BF576" s="146">
        <f>IF(N576="snížená",J576,0)</f>
        <v>0</v>
      </c>
      <c r="BG576" s="146">
        <f>IF(N576="zákl. přenesená",J576,0)</f>
        <v>0</v>
      </c>
      <c r="BH576" s="146">
        <f>IF(N576="sníž. přenesená",J576,0)</f>
        <v>0</v>
      </c>
      <c r="BI576" s="146">
        <f>IF(N576="nulová",J576,0)</f>
        <v>0</v>
      </c>
      <c r="BJ576" s="16" t="s">
        <v>81</v>
      </c>
      <c r="BK576" s="146">
        <f>ROUND(I576*H576,2)</f>
        <v>0</v>
      </c>
      <c r="BL576" s="16" t="s">
        <v>224</v>
      </c>
      <c r="BM576" s="145" t="s">
        <v>479</v>
      </c>
    </row>
    <row r="577" spans="2:65" s="11" customFormat="1" ht="22.9" customHeight="1" x14ac:dyDescent="0.2">
      <c r="B577" s="121"/>
      <c r="D577" s="122" t="s">
        <v>72</v>
      </c>
      <c r="E577" s="131" t="s">
        <v>1258</v>
      </c>
      <c r="F577" s="131" t="s">
        <v>1259</v>
      </c>
      <c r="I577" s="124"/>
      <c r="J577" s="132">
        <f>BK577</f>
        <v>0</v>
      </c>
      <c r="L577" s="121"/>
      <c r="M577" s="126"/>
      <c r="P577" s="127">
        <f>SUM(P578:P602)</f>
        <v>0</v>
      </c>
      <c r="R577" s="127">
        <f>SUM(R578:R602)</f>
        <v>0</v>
      </c>
      <c r="T577" s="128">
        <f>SUM(T578:T602)</f>
        <v>0</v>
      </c>
      <c r="AR577" s="122" t="s">
        <v>83</v>
      </c>
      <c r="AT577" s="129" t="s">
        <v>72</v>
      </c>
      <c r="AU577" s="129" t="s">
        <v>81</v>
      </c>
      <c r="AY577" s="122" t="s">
        <v>166</v>
      </c>
      <c r="BK577" s="130">
        <f>SUM(BK578:BK602)</f>
        <v>0</v>
      </c>
    </row>
    <row r="578" spans="2:65" s="1" customFormat="1" ht="16.5" customHeight="1" x14ac:dyDescent="0.2">
      <c r="B578" s="31"/>
      <c r="C578" s="133" t="s">
        <v>350</v>
      </c>
      <c r="D578" s="133" t="s">
        <v>168</v>
      </c>
      <c r="E578" s="134" t="s">
        <v>1503</v>
      </c>
      <c r="F578" s="135" t="s">
        <v>1504</v>
      </c>
      <c r="G578" s="136" t="s">
        <v>252</v>
      </c>
      <c r="H578" s="137">
        <v>407.5</v>
      </c>
      <c r="I578" s="138"/>
      <c r="J578" s="139">
        <f>ROUND(I578*H578,2)</f>
        <v>0</v>
      </c>
      <c r="K578" s="140"/>
      <c r="L578" s="31"/>
      <c r="M578" s="141" t="s">
        <v>1</v>
      </c>
      <c r="N578" s="142" t="s">
        <v>38</v>
      </c>
      <c r="P578" s="143">
        <f>O578*H578</f>
        <v>0</v>
      </c>
      <c r="Q578" s="143">
        <v>0</v>
      </c>
      <c r="R578" s="143">
        <f>Q578*H578</f>
        <v>0</v>
      </c>
      <c r="S578" s="143">
        <v>0</v>
      </c>
      <c r="T578" s="144">
        <f>S578*H578</f>
        <v>0</v>
      </c>
      <c r="AR578" s="145" t="s">
        <v>224</v>
      </c>
      <c r="AT578" s="145" t="s">
        <v>168</v>
      </c>
      <c r="AU578" s="145" t="s">
        <v>83</v>
      </c>
      <c r="AY578" s="16" t="s">
        <v>166</v>
      </c>
      <c r="BE578" s="146">
        <f>IF(N578="základní",J578,0)</f>
        <v>0</v>
      </c>
      <c r="BF578" s="146">
        <f>IF(N578="snížená",J578,0)</f>
        <v>0</v>
      </c>
      <c r="BG578" s="146">
        <f>IF(N578="zákl. přenesená",J578,0)</f>
        <v>0</v>
      </c>
      <c r="BH578" s="146">
        <f>IF(N578="sníž. přenesená",J578,0)</f>
        <v>0</v>
      </c>
      <c r="BI578" s="146">
        <f>IF(N578="nulová",J578,0)</f>
        <v>0</v>
      </c>
      <c r="BJ578" s="16" t="s">
        <v>81</v>
      </c>
      <c r="BK578" s="146">
        <f>ROUND(I578*H578,2)</f>
        <v>0</v>
      </c>
      <c r="BL578" s="16" t="s">
        <v>224</v>
      </c>
      <c r="BM578" s="145" t="s">
        <v>482</v>
      </c>
    </row>
    <row r="579" spans="2:65" s="12" customFormat="1" x14ac:dyDescent="0.2">
      <c r="B579" s="147"/>
      <c r="D579" s="148" t="s">
        <v>173</v>
      </c>
      <c r="E579" s="149" t="s">
        <v>1</v>
      </c>
      <c r="F579" s="150" t="s">
        <v>1461</v>
      </c>
      <c r="H579" s="151">
        <v>217.5</v>
      </c>
      <c r="I579" s="152"/>
      <c r="L579" s="147"/>
      <c r="M579" s="153"/>
      <c r="T579" s="154"/>
      <c r="AT579" s="149" t="s">
        <v>173</v>
      </c>
      <c r="AU579" s="149" t="s">
        <v>83</v>
      </c>
      <c r="AV579" s="12" t="s">
        <v>83</v>
      </c>
      <c r="AW579" s="12" t="s">
        <v>30</v>
      </c>
      <c r="AX579" s="12" t="s">
        <v>73</v>
      </c>
      <c r="AY579" s="149" t="s">
        <v>166</v>
      </c>
    </row>
    <row r="580" spans="2:65" s="12" customFormat="1" x14ac:dyDescent="0.2">
      <c r="B580" s="147"/>
      <c r="D580" s="148" t="s">
        <v>173</v>
      </c>
      <c r="E580" s="149" t="s">
        <v>1</v>
      </c>
      <c r="F580" s="150" t="s">
        <v>1462</v>
      </c>
      <c r="H580" s="151">
        <v>190</v>
      </c>
      <c r="I580" s="152"/>
      <c r="L580" s="147"/>
      <c r="M580" s="153"/>
      <c r="T580" s="154"/>
      <c r="AT580" s="149" t="s">
        <v>173</v>
      </c>
      <c r="AU580" s="149" t="s">
        <v>83</v>
      </c>
      <c r="AV580" s="12" t="s">
        <v>83</v>
      </c>
      <c r="AW580" s="12" t="s">
        <v>30</v>
      </c>
      <c r="AX580" s="12" t="s">
        <v>73</v>
      </c>
      <c r="AY580" s="149" t="s">
        <v>166</v>
      </c>
    </row>
    <row r="581" spans="2:65" s="13" customFormat="1" x14ac:dyDescent="0.2">
      <c r="B581" s="155"/>
      <c r="D581" s="148" t="s">
        <v>173</v>
      </c>
      <c r="E581" s="156" t="s">
        <v>1</v>
      </c>
      <c r="F581" s="157" t="s">
        <v>186</v>
      </c>
      <c r="H581" s="158">
        <v>407.5</v>
      </c>
      <c r="I581" s="159"/>
      <c r="L581" s="155"/>
      <c r="M581" s="160"/>
      <c r="T581" s="161"/>
      <c r="AT581" s="156" t="s">
        <v>173</v>
      </c>
      <c r="AU581" s="156" t="s">
        <v>83</v>
      </c>
      <c r="AV581" s="13" t="s">
        <v>172</v>
      </c>
      <c r="AW581" s="13" t="s">
        <v>30</v>
      </c>
      <c r="AX581" s="13" t="s">
        <v>81</v>
      </c>
      <c r="AY581" s="156" t="s">
        <v>166</v>
      </c>
    </row>
    <row r="582" spans="2:65" s="1" customFormat="1" ht="33" customHeight="1" x14ac:dyDescent="0.2">
      <c r="B582" s="31"/>
      <c r="C582" s="162" t="s">
        <v>476</v>
      </c>
      <c r="D582" s="162" t="s">
        <v>524</v>
      </c>
      <c r="E582" s="163" t="s">
        <v>1505</v>
      </c>
      <c r="F582" s="164" t="s">
        <v>1506</v>
      </c>
      <c r="G582" s="165" t="s">
        <v>252</v>
      </c>
      <c r="H582" s="166">
        <v>489</v>
      </c>
      <c r="I582" s="167"/>
      <c r="J582" s="168">
        <f>ROUND(I582*H582,2)</f>
        <v>0</v>
      </c>
      <c r="K582" s="169"/>
      <c r="L582" s="170"/>
      <c r="M582" s="171" t="s">
        <v>1</v>
      </c>
      <c r="N582" s="172" t="s">
        <v>38</v>
      </c>
      <c r="P582" s="143">
        <f>O582*H582</f>
        <v>0</v>
      </c>
      <c r="Q582" s="143">
        <v>0</v>
      </c>
      <c r="R582" s="143">
        <f>Q582*H582</f>
        <v>0</v>
      </c>
      <c r="S582" s="143">
        <v>0</v>
      </c>
      <c r="T582" s="144">
        <f>S582*H582</f>
        <v>0</v>
      </c>
      <c r="AR582" s="145" t="s">
        <v>292</v>
      </c>
      <c r="AT582" s="145" t="s">
        <v>524</v>
      </c>
      <c r="AU582" s="145" t="s">
        <v>83</v>
      </c>
      <c r="AY582" s="16" t="s">
        <v>166</v>
      </c>
      <c r="BE582" s="146">
        <f>IF(N582="základní",J582,0)</f>
        <v>0</v>
      </c>
      <c r="BF582" s="146">
        <f>IF(N582="snížená",J582,0)</f>
        <v>0</v>
      </c>
      <c r="BG582" s="146">
        <f>IF(N582="zákl. přenesená",J582,0)</f>
        <v>0</v>
      </c>
      <c r="BH582" s="146">
        <f>IF(N582="sníž. přenesená",J582,0)</f>
        <v>0</v>
      </c>
      <c r="BI582" s="146">
        <f>IF(N582="nulová",J582,0)</f>
        <v>0</v>
      </c>
      <c r="BJ582" s="16" t="s">
        <v>81</v>
      </c>
      <c r="BK582" s="146">
        <f>ROUND(I582*H582,2)</f>
        <v>0</v>
      </c>
      <c r="BL582" s="16" t="s">
        <v>224</v>
      </c>
      <c r="BM582" s="145" t="s">
        <v>486</v>
      </c>
    </row>
    <row r="583" spans="2:65" s="12" customFormat="1" x14ac:dyDescent="0.2">
      <c r="B583" s="147"/>
      <c r="D583" s="148" t="s">
        <v>173</v>
      </c>
      <c r="E583" s="149" t="s">
        <v>1</v>
      </c>
      <c r="F583" s="150" t="s">
        <v>1507</v>
      </c>
      <c r="H583" s="151">
        <v>489</v>
      </c>
      <c r="I583" s="152"/>
      <c r="L583" s="147"/>
      <c r="M583" s="153"/>
      <c r="T583" s="154"/>
      <c r="AT583" s="149" t="s">
        <v>173</v>
      </c>
      <c r="AU583" s="149" t="s">
        <v>83</v>
      </c>
      <c r="AV583" s="12" t="s">
        <v>83</v>
      </c>
      <c r="AW583" s="12" t="s">
        <v>30</v>
      </c>
      <c r="AX583" s="12" t="s">
        <v>73</v>
      </c>
      <c r="AY583" s="149" t="s">
        <v>166</v>
      </c>
    </row>
    <row r="584" spans="2:65" s="13" customFormat="1" x14ac:dyDescent="0.2">
      <c r="B584" s="155"/>
      <c r="D584" s="148" t="s">
        <v>173</v>
      </c>
      <c r="E584" s="156" t="s">
        <v>1</v>
      </c>
      <c r="F584" s="157" t="s">
        <v>186</v>
      </c>
      <c r="H584" s="158">
        <v>489</v>
      </c>
      <c r="I584" s="159"/>
      <c r="L584" s="155"/>
      <c r="M584" s="160"/>
      <c r="T584" s="161"/>
      <c r="AT584" s="156" t="s">
        <v>173</v>
      </c>
      <c r="AU584" s="156" t="s">
        <v>83</v>
      </c>
      <c r="AV584" s="13" t="s">
        <v>172</v>
      </c>
      <c r="AW584" s="13" t="s">
        <v>30</v>
      </c>
      <c r="AX584" s="13" t="s">
        <v>81</v>
      </c>
      <c r="AY584" s="156" t="s">
        <v>166</v>
      </c>
    </row>
    <row r="585" spans="2:65" s="1" customFormat="1" ht="24.2" customHeight="1" x14ac:dyDescent="0.2">
      <c r="B585" s="31"/>
      <c r="C585" s="133" t="s">
        <v>365</v>
      </c>
      <c r="D585" s="133" t="s">
        <v>168</v>
      </c>
      <c r="E585" s="134" t="s">
        <v>1508</v>
      </c>
      <c r="F585" s="135" t="s">
        <v>1509</v>
      </c>
      <c r="G585" s="136" t="s">
        <v>278</v>
      </c>
      <c r="H585" s="137">
        <v>489.04</v>
      </c>
      <c r="I585" s="138"/>
      <c r="J585" s="139">
        <f>ROUND(I585*H585,2)</f>
        <v>0</v>
      </c>
      <c r="K585" s="140"/>
      <c r="L585" s="31"/>
      <c r="M585" s="141" t="s">
        <v>1</v>
      </c>
      <c r="N585" s="142" t="s">
        <v>38</v>
      </c>
      <c r="P585" s="143">
        <f>O585*H585</f>
        <v>0</v>
      </c>
      <c r="Q585" s="143">
        <v>0</v>
      </c>
      <c r="R585" s="143">
        <f>Q585*H585</f>
        <v>0</v>
      </c>
      <c r="S585" s="143">
        <v>0</v>
      </c>
      <c r="T585" s="144">
        <f>S585*H585</f>
        <v>0</v>
      </c>
      <c r="AR585" s="145" t="s">
        <v>224</v>
      </c>
      <c r="AT585" s="145" t="s">
        <v>168</v>
      </c>
      <c r="AU585" s="145" t="s">
        <v>83</v>
      </c>
      <c r="AY585" s="16" t="s">
        <v>166</v>
      </c>
      <c r="BE585" s="146">
        <f>IF(N585="základní",J585,0)</f>
        <v>0</v>
      </c>
      <c r="BF585" s="146">
        <f>IF(N585="snížená",J585,0)</f>
        <v>0</v>
      </c>
      <c r="BG585" s="146">
        <f>IF(N585="zákl. přenesená",J585,0)</f>
        <v>0</v>
      </c>
      <c r="BH585" s="146">
        <f>IF(N585="sníž. přenesená",J585,0)</f>
        <v>0</v>
      </c>
      <c r="BI585" s="146">
        <f>IF(N585="nulová",J585,0)</f>
        <v>0</v>
      </c>
      <c r="BJ585" s="16" t="s">
        <v>81</v>
      </c>
      <c r="BK585" s="146">
        <f>ROUND(I585*H585,2)</f>
        <v>0</v>
      </c>
      <c r="BL585" s="16" t="s">
        <v>224</v>
      </c>
      <c r="BM585" s="145" t="s">
        <v>489</v>
      </c>
    </row>
    <row r="586" spans="2:65" s="12" customFormat="1" x14ac:dyDescent="0.2">
      <c r="B586" s="147"/>
      <c r="D586" s="148" t="s">
        <v>173</v>
      </c>
      <c r="E586" s="149" t="s">
        <v>1</v>
      </c>
      <c r="F586" s="150" t="s">
        <v>1510</v>
      </c>
      <c r="H586" s="151">
        <v>155.71</v>
      </c>
      <c r="I586" s="152"/>
      <c r="L586" s="147"/>
      <c r="M586" s="153"/>
      <c r="T586" s="154"/>
      <c r="AT586" s="149" t="s">
        <v>173</v>
      </c>
      <c r="AU586" s="149" t="s">
        <v>83</v>
      </c>
      <c r="AV586" s="12" t="s">
        <v>83</v>
      </c>
      <c r="AW586" s="12" t="s">
        <v>30</v>
      </c>
      <c r="AX586" s="12" t="s">
        <v>73</v>
      </c>
      <c r="AY586" s="149" t="s">
        <v>166</v>
      </c>
    </row>
    <row r="587" spans="2:65" s="12" customFormat="1" x14ac:dyDescent="0.2">
      <c r="B587" s="147"/>
      <c r="D587" s="148" t="s">
        <v>173</v>
      </c>
      <c r="E587" s="149" t="s">
        <v>1</v>
      </c>
      <c r="F587" s="150" t="s">
        <v>1511</v>
      </c>
      <c r="H587" s="151">
        <v>184.43</v>
      </c>
      <c r="I587" s="152"/>
      <c r="L587" s="147"/>
      <c r="M587" s="153"/>
      <c r="T587" s="154"/>
      <c r="AT587" s="149" t="s">
        <v>173</v>
      </c>
      <c r="AU587" s="149" t="s">
        <v>83</v>
      </c>
      <c r="AV587" s="12" t="s">
        <v>83</v>
      </c>
      <c r="AW587" s="12" t="s">
        <v>30</v>
      </c>
      <c r="AX587" s="12" t="s">
        <v>73</v>
      </c>
      <c r="AY587" s="149" t="s">
        <v>166</v>
      </c>
    </row>
    <row r="588" spans="2:65" s="12" customFormat="1" x14ac:dyDescent="0.2">
      <c r="B588" s="147"/>
      <c r="D588" s="148" t="s">
        <v>173</v>
      </c>
      <c r="E588" s="149" t="s">
        <v>1</v>
      </c>
      <c r="F588" s="150" t="s">
        <v>1512</v>
      </c>
      <c r="H588" s="151">
        <v>83.59</v>
      </c>
      <c r="I588" s="152"/>
      <c r="L588" s="147"/>
      <c r="M588" s="153"/>
      <c r="T588" s="154"/>
      <c r="AT588" s="149" t="s">
        <v>173</v>
      </c>
      <c r="AU588" s="149" t="s">
        <v>83</v>
      </c>
      <c r="AV588" s="12" t="s">
        <v>83</v>
      </c>
      <c r="AW588" s="12" t="s">
        <v>30</v>
      </c>
      <c r="AX588" s="12" t="s">
        <v>73</v>
      </c>
      <c r="AY588" s="149" t="s">
        <v>166</v>
      </c>
    </row>
    <row r="589" spans="2:65" s="12" customFormat="1" x14ac:dyDescent="0.2">
      <c r="B589" s="147"/>
      <c r="D589" s="148" t="s">
        <v>173</v>
      </c>
      <c r="E589" s="149" t="s">
        <v>1</v>
      </c>
      <c r="F589" s="150" t="s">
        <v>1513</v>
      </c>
      <c r="H589" s="151">
        <v>65.31</v>
      </c>
      <c r="I589" s="152"/>
      <c r="L589" s="147"/>
      <c r="M589" s="153"/>
      <c r="T589" s="154"/>
      <c r="AT589" s="149" t="s">
        <v>173</v>
      </c>
      <c r="AU589" s="149" t="s">
        <v>83</v>
      </c>
      <c r="AV589" s="12" t="s">
        <v>83</v>
      </c>
      <c r="AW589" s="12" t="s">
        <v>30</v>
      </c>
      <c r="AX589" s="12" t="s">
        <v>73</v>
      </c>
      <c r="AY589" s="149" t="s">
        <v>166</v>
      </c>
    </row>
    <row r="590" spans="2:65" s="13" customFormat="1" x14ac:dyDescent="0.2">
      <c r="B590" s="155"/>
      <c r="D590" s="148" t="s">
        <v>173</v>
      </c>
      <c r="E590" s="156" t="s">
        <v>1</v>
      </c>
      <c r="F590" s="157" t="s">
        <v>186</v>
      </c>
      <c r="H590" s="158">
        <v>489.04</v>
      </c>
      <c r="I590" s="159"/>
      <c r="L590" s="155"/>
      <c r="M590" s="160"/>
      <c r="T590" s="161"/>
      <c r="AT590" s="156" t="s">
        <v>173</v>
      </c>
      <c r="AU590" s="156" t="s">
        <v>83</v>
      </c>
      <c r="AV590" s="13" t="s">
        <v>172</v>
      </c>
      <c r="AW590" s="13" t="s">
        <v>30</v>
      </c>
      <c r="AX590" s="13" t="s">
        <v>81</v>
      </c>
      <c r="AY590" s="156" t="s">
        <v>166</v>
      </c>
    </row>
    <row r="591" spans="2:65" s="1" customFormat="1" ht="16.5" customHeight="1" x14ac:dyDescent="0.2">
      <c r="B591" s="31"/>
      <c r="C591" s="162" t="s">
        <v>483</v>
      </c>
      <c r="D591" s="162" t="s">
        <v>524</v>
      </c>
      <c r="E591" s="163" t="s">
        <v>1514</v>
      </c>
      <c r="F591" s="164" t="s">
        <v>1515</v>
      </c>
      <c r="G591" s="165" t="s">
        <v>278</v>
      </c>
      <c r="H591" s="166">
        <v>513.49199999999996</v>
      </c>
      <c r="I591" s="167"/>
      <c r="J591" s="168">
        <f>ROUND(I591*H591,2)</f>
        <v>0</v>
      </c>
      <c r="K591" s="169"/>
      <c r="L591" s="170"/>
      <c r="M591" s="171" t="s">
        <v>1</v>
      </c>
      <c r="N591" s="172" t="s">
        <v>38</v>
      </c>
      <c r="P591" s="143">
        <f>O591*H591</f>
        <v>0</v>
      </c>
      <c r="Q591" s="143">
        <v>0</v>
      </c>
      <c r="R591" s="143">
        <f>Q591*H591</f>
        <v>0</v>
      </c>
      <c r="S591" s="143">
        <v>0</v>
      </c>
      <c r="T591" s="144">
        <f>S591*H591</f>
        <v>0</v>
      </c>
      <c r="AR591" s="145" t="s">
        <v>292</v>
      </c>
      <c r="AT591" s="145" t="s">
        <v>524</v>
      </c>
      <c r="AU591" s="145" t="s">
        <v>83</v>
      </c>
      <c r="AY591" s="16" t="s">
        <v>166</v>
      </c>
      <c r="BE591" s="146">
        <f>IF(N591="základní",J591,0)</f>
        <v>0</v>
      </c>
      <c r="BF591" s="146">
        <f>IF(N591="snížená",J591,0)</f>
        <v>0</v>
      </c>
      <c r="BG591" s="146">
        <f>IF(N591="zákl. přenesená",J591,0)</f>
        <v>0</v>
      </c>
      <c r="BH591" s="146">
        <f>IF(N591="sníž. přenesená",J591,0)</f>
        <v>0</v>
      </c>
      <c r="BI591" s="146">
        <f>IF(N591="nulová",J591,0)</f>
        <v>0</v>
      </c>
      <c r="BJ591" s="16" t="s">
        <v>81</v>
      </c>
      <c r="BK591" s="146">
        <f>ROUND(I591*H591,2)</f>
        <v>0</v>
      </c>
      <c r="BL591" s="16" t="s">
        <v>224</v>
      </c>
      <c r="BM591" s="145" t="s">
        <v>494</v>
      </c>
    </row>
    <row r="592" spans="2:65" s="12" customFormat="1" x14ac:dyDescent="0.2">
      <c r="B592" s="147"/>
      <c r="D592" s="148" t="s">
        <v>173</v>
      </c>
      <c r="E592" s="149" t="s">
        <v>1</v>
      </c>
      <c r="F592" s="150" t="s">
        <v>1516</v>
      </c>
      <c r="H592" s="151">
        <v>513.49199999999996</v>
      </c>
      <c r="I592" s="152"/>
      <c r="L592" s="147"/>
      <c r="M592" s="153"/>
      <c r="T592" s="154"/>
      <c r="AT592" s="149" t="s">
        <v>173</v>
      </c>
      <c r="AU592" s="149" t="s">
        <v>83</v>
      </c>
      <c r="AV592" s="12" t="s">
        <v>83</v>
      </c>
      <c r="AW592" s="12" t="s">
        <v>30</v>
      </c>
      <c r="AX592" s="12" t="s">
        <v>73</v>
      </c>
      <c r="AY592" s="149" t="s">
        <v>166</v>
      </c>
    </row>
    <row r="593" spans="2:65" s="13" customFormat="1" x14ac:dyDescent="0.2">
      <c r="B593" s="155"/>
      <c r="D593" s="148" t="s">
        <v>173</v>
      </c>
      <c r="E593" s="156" t="s">
        <v>1</v>
      </c>
      <c r="F593" s="157" t="s">
        <v>186</v>
      </c>
      <c r="H593" s="158">
        <v>513.49199999999996</v>
      </c>
      <c r="I593" s="159"/>
      <c r="L593" s="155"/>
      <c r="M593" s="160"/>
      <c r="T593" s="161"/>
      <c r="AT593" s="156" t="s">
        <v>173</v>
      </c>
      <c r="AU593" s="156" t="s">
        <v>83</v>
      </c>
      <c r="AV593" s="13" t="s">
        <v>172</v>
      </c>
      <c r="AW593" s="13" t="s">
        <v>30</v>
      </c>
      <c r="AX593" s="13" t="s">
        <v>81</v>
      </c>
      <c r="AY593" s="156" t="s">
        <v>166</v>
      </c>
    </row>
    <row r="594" spans="2:65" s="1" customFormat="1" ht="24.2" customHeight="1" x14ac:dyDescent="0.2">
      <c r="B594" s="31"/>
      <c r="C594" s="133" t="s">
        <v>369</v>
      </c>
      <c r="D594" s="133" t="s">
        <v>168</v>
      </c>
      <c r="E594" s="134" t="s">
        <v>1517</v>
      </c>
      <c r="F594" s="135" t="s">
        <v>1518</v>
      </c>
      <c r="G594" s="136" t="s">
        <v>252</v>
      </c>
      <c r="H594" s="137">
        <v>407.5</v>
      </c>
      <c r="I594" s="138"/>
      <c r="J594" s="139">
        <f>ROUND(I594*H594,2)</f>
        <v>0</v>
      </c>
      <c r="K594" s="140"/>
      <c r="L594" s="31"/>
      <c r="M594" s="141" t="s">
        <v>1</v>
      </c>
      <c r="N594" s="142" t="s">
        <v>38</v>
      </c>
      <c r="P594" s="143">
        <f>O594*H594</f>
        <v>0</v>
      </c>
      <c r="Q594" s="143">
        <v>0</v>
      </c>
      <c r="R594" s="143">
        <f>Q594*H594</f>
        <v>0</v>
      </c>
      <c r="S594" s="143">
        <v>0</v>
      </c>
      <c r="T594" s="144">
        <f>S594*H594</f>
        <v>0</v>
      </c>
      <c r="AR594" s="145" t="s">
        <v>224</v>
      </c>
      <c r="AT594" s="145" t="s">
        <v>168</v>
      </c>
      <c r="AU594" s="145" t="s">
        <v>83</v>
      </c>
      <c r="AY594" s="16" t="s">
        <v>166</v>
      </c>
      <c r="BE594" s="146">
        <f>IF(N594="základní",J594,0)</f>
        <v>0</v>
      </c>
      <c r="BF594" s="146">
        <f>IF(N594="snížená",J594,0)</f>
        <v>0</v>
      </c>
      <c r="BG594" s="146">
        <f>IF(N594="zákl. přenesená",J594,0)</f>
        <v>0</v>
      </c>
      <c r="BH594" s="146">
        <f>IF(N594="sníž. přenesená",J594,0)</f>
        <v>0</v>
      </c>
      <c r="BI594" s="146">
        <f>IF(N594="nulová",J594,0)</f>
        <v>0</v>
      </c>
      <c r="BJ594" s="16" t="s">
        <v>81</v>
      </c>
      <c r="BK594" s="146">
        <f>ROUND(I594*H594,2)</f>
        <v>0</v>
      </c>
      <c r="BL594" s="16" t="s">
        <v>224</v>
      </c>
      <c r="BM594" s="145" t="s">
        <v>499</v>
      </c>
    </row>
    <row r="595" spans="2:65" s="12" customFormat="1" x14ac:dyDescent="0.2">
      <c r="B595" s="147"/>
      <c r="D595" s="148" t="s">
        <v>173</v>
      </c>
      <c r="E595" s="149" t="s">
        <v>1</v>
      </c>
      <c r="F595" s="150" t="s">
        <v>1461</v>
      </c>
      <c r="H595" s="151">
        <v>217.5</v>
      </c>
      <c r="I595" s="152"/>
      <c r="L595" s="147"/>
      <c r="M595" s="153"/>
      <c r="T595" s="154"/>
      <c r="AT595" s="149" t="s">
        <v>173</v>
      </c>
      <c r="AU595" s="149" t="s">
        <v>83</v>
      </c>
      <c r="AV595" s="12" t="s">
        <v>83</v>
      </c>
      <c r="AW595" s="12" t="s">
        <v>30</v>
      </c>
      <c r="AX595" s="12" t="s">
        <v>73</v>
      </c>
      <c r="AY595" s="149" t="s">
        <v>166</v>
      </c>
    </row>
    <row r="596" spans="2:65" s="12" customFormat="1" x14ac:dyDescent="0.2">
      <c r="B596" s="147"/>
      <c r="D596" s="148" t="s">
        <v>173</v>
      </c>
      <c r="E596" s="149" t="s">
        <v>1</v>
      </c>
      <c r="F596" s="150" t="s">
        <v>1462</v>
      </c>
      <c r="H596" s="151">
        <v>190</v>
      </c>
      <c r="I596" s="152"/>
      <c r="L596" s="147"/>
      <c r="M596" s="153"/>
      <c r="T596" s="154"/>
      <c r="AT596" s="149" t="s">
        <v>173</v>
      </c>
      <c r="AU596" s="149" t="s">
        <v>83</v>
      </c>
      <c r="AV596" s="12" t="s">
        <v>83</v>
      </c>
      <c r="AW596" s="12" t="s">
        <v>30</v>
      </c>
      <c r="AX596" s="12" t="s">
        <v>73</v>
      </c>
      <c r="AY596" s="149" t="s">
        <v>166</v>
      </c>
    </row>
    <row r="597" spans="2:65" s="13" customFormat="1" x14ac:dyDescent="0.2">
      <c r="B597" s="155"/>
      <c r="D597" s="148" t="s">
        <v>173</v>
      </c>
      <c r="E597" s="156" t="s">
        <v>1</v>
      </c>
      <c r="F597" s="157" t="s">
        <v>186</v>
      </c>
      <c r="H597" s="158">
        <v>407.5</v>
      </c>
      <c r="I597" s="159"/>
      <c r="L597" s="155"/>
      <c r="M597" s="160"/>
      <c r="T597" s="161"/>
      <c r="AT597" s="156" t="s">
        <v>173</v>
      </c>
      <c r="AU597" s="156" t="s">
        <v>83</v>
      </c>
      <c r="AV597" s="13" t="s">
        <v>172</v>
      </c>
      <c r="AW597" s="13" t="s">
        <v>30</v>
      </c>
      <c r="AX597" s="13" t="s">
        <v>81</v>
      </c>
      <c r="AY597" s="156" t="s">
        <v>166</v>
      </c>
    </row>
    <row r="598" spans="2:65" s="1" customFormat="1" ht="24.2" customHeight="1" x14ac:dyDescent="0.2">
      <c r="B598" s="31"/>
      <c r="C598" s="162" t="s">
        <v>491</v>
      </c>
      <c r="D598" s="162" t="s">
        <v>524</v>
      </c>
      <c r="E598" s="163" t="s">
        <v>1519</v>
      </c>
      <c r="F598" s="164" t="s">
        <v>1520</v>
      </c>
      <c r="G598" s="165" t="s">
        <v>252</v>
      </c>
      <c r="H598" s="166">
        <v>489</v>
      </c>
      <c r="I598" s="167"/>
      <c r="J598" s="168">
        <f>ROUND(I598*H598,2)</f>
        <v>0</v>
      </c>
      <c r="K598" s="169"/>
      <c r="L598" s="170"/>
      <c r="M598" s="171" t="s">
        <v>1</v>
      </c>
      <c r="N598" s="172" t="s">
        <v>38</v>
      </c>
      <c r="P598" s="143">
        <f>O598*H598</f>
        <v>0</v>
      </c>
      <c r="Q598" s="143">
        <v>0</v>
      </c>
      <c r="R598" s="143">
        <f>Q598*H598</f>
        <v>0</v>
      </c>
      <c r="S598" s="143">
        <v>0</v>
      </c>
      <c r="T598" s="144">
        <f>S598*H598</f>
        <v>0</v>
      </c>
      <c r="AR598" s="145" t="s">
        <v>292</v>
      </c>
      <c r="AT598" s="145" t="s">
        <v>524</v>
      </c>
      <c r="AU598" s="145" t="s">
        <v>83</v>
      </c>
      <c r="AY598" s="16" t="s">
        <v>166</v>
      </c>
      <c r="BE598" s="146">
        <f>IF(N598="základní",J598,0)</f>
        <v>0</v>
      </c>
      <c r="BF598" s="146">
        <f>IF(N598="snížená",J598,0)</f>
        <v>0</v>
      </c>
      <c r="BG598" s="146">
        <f>IF(N598="zákl. přenesená",J598,0)</f>
        <v>0</v>
      </c>
      <c r="BH598" s="146">
        <f>IF(N598="sníž. přenesená",J598,0)</f>
        <v>0</v>
      </c>
      <c r="BI598" s="146">
        <f>IF(N598="nulová",J598,0)</f>
        <v>0</v>
      </c>
      <c r="BJ598" s="16" t="s">
        <v>81</v>
      </c>
      <c r="BK598" s="146">
        <f>ROUND(I598*H598,2)</f>
        <v>0</v>
      </c>
      <c r="BL598" s="16" t="s">
        <v>224</v>
      </c>
      <c r="BM598" s="145" t="s">
        <v>503</v>
      </c>
    </row>
    <row r="599" spans="2:65" s="12" customFormat="1" x14ac:dyDescent="0.2">
      <c r="B599" s="147"/>
      <c r="D599" s="148" t="s">
        <v>173</v>
      </c>
      <c r="E599" s="149" t="s">
        <v>1</v>
      </c>
      <c r="F599" s="150" t="s">
        <v>1507</v>
      </c>
      <c r="H599" s="151">
        <v>489</v>
      </c>
      <c r="I599" s="152"/>
      <c r="L599" s="147"/>
      <c r="M599" s="153"/>
      <c r="T599" s="154"/>
      <c r="AT599" s="149" t="s">
        <v>173</v>
      </c>
      <c r="AU599" s="149" t="s">
        <v>83</v>
      </c>
      <c r="AV599" s="12" t="s">
        <v>83</v>
      </c>
      <c r="AW599" s="12" t="s">
        <v>30</v>
      </c>
      <c r="AX599" s="12" t="s">
        <v>73</v>
      </c>
      <c r="AY599" s="149" t="s">
        <v>166</v>
      </c>
    </row>
    <row r="600" spans="2:65" s="13" customFormat="1" x14ac:dyDescent="0.2">
      <c r="B600" s="155"/>
      <c r="D600" s="148" t="s">
        <v>173</v>
      </c>
      <c r="E600" s="156" t="s">
        <v>1</v>
      </c>
      <c r="F600" s="157" t="s">
        <v>186</v>
      </c>
      <c r="H600" s="158">
        <v>489</v>
      </c>
      <c r="I600" s="159"/>
      <c r="L600" s="155"/>
      <c r="M600" s="160"/>
      <c r="T600" s="161"/>
      <c r="AT600" s="156" t="s">
        <v>173</v>
      </c>
      <c r="AU600" s="156" t="s">
        <v>83</v>
      </c>
      <c r="AV600" s="13" t="s">
        <v>172</v>
      </c>
      <c r="AW600" s="13" t="s">
        <v>30</v>
      </c>
      <c r="AX600" s="13" t="s">
        <v>81</v>
      </c>
      <c r="AY600" s="156" t="s">
        <v>166</v>
      </c>
    </row>
    <row r="601" spans="2:65" s="1" customFormat="1" ht="24.2" customHeight="1" x14ac:dyDescent="0.2">
      <c r="B601" s="31"/>
      <c r="C601" s="133" t="s">
        <v>372</v>
      </c>
      <c r="D601" s="133" t="s">
        <v>168</v>
      </c>
      <c r="E601" s="134" t="s">
        <v>1521</v>
      </c>
      <c r="F601" s="135" t="s">
        <v>1522</v>
      </c>
      <c r="G601" s="136" t="s">
        <v>203</v>
      </c>
      <c r="H601" s="137">
        <v>2.8</v>
      </c>
      <c r="I601" s="138"/>
      <c r="J601" s="139">
        <f>ROUND(I601*H601,2)</f>
        <v>0</v>
      </c>
      <c r="K601" s="140"/>
      <c r="L601" s="31"/>
      <c r="M601" s="141" t="s">
        <v>1</v>
      </c>
      <c r="N601" s="142" t="s">
        <v>38</v>
      </c>
      <c r="P601" s="143">
        <f>O601*H601</f>
        <v>0</v>
      </c>
      <c r="Q601" s="143">
        <v>0</v>
      </c>
      <c r="R601" s="143">
        <f>Q601*H601</f>
        <v>0</v>
      </c>
      <c r="S601" s="143">
        <v>0</v>
      </c>
      <c r="T601" s="144">
        <f>S601*H601</f>
        <v>0</v>
      </c>
      <c r="AR601" s="145" t="s">
        <v>224</v>
      </c>
      <c r="AT601" s="145" t="s">
        <v>168</v>
      </c>
      <c r="AU601" s="145" t="s">
        <v>83</v>
      </c>
      <c r="AY601" s="16" t="s">
        <v>166</v>
      </c>
      <c r="BE601" s="146">
        <f>IF(N601="základní",J601,0)</f>
        <v>0</v>
      </c>
      <c r="BF601" s="146">
        <f>IF(N601="snížená",J601,0)</f>
        <v>0</v>
      </c>
      <c r="BG601" s="146">
        <f>IF(N601="zákl. přenesená",J601,0)</f>
        <v>0</v>
      </c>
      <c r="BH601" s="146">
        <f>IF(N601="sníž. přenesená",J601,0)</f>
        <v>0</v>
      </c>
      <c r="BI601" s="146">
        <f>IF(N601="nulová",J601,0)</f>
        <v>0</v>
      </c>
      <c r="BJ601" s="16" t="s">
        <v>81</v>
      </c>
      <c r="BK601" s="146">
        <f>ROUND(I601*H601,2)</f>
        <v>0</v>
      </c>
      <c r="BL601" s="16" t="s">
        <v>224</v>
      </c>
      <c r="BM601" s="145" t="s">
        <v>510</v>
      </c>
    </row>
    <row r="602" spans="2:65" s="1" customFormat="1" ht="24.2" customHeight="1" x14ac:dyDescent="0.2">
      <c r="B602" s="31"/>
      <c r="C602" s="133" t="s">
        <v>500</v>
      </c>
      <c r="D602" s="133" t="s">
        <v>168</v>
      </c>
      <c r="E602" s="134" t="s">
        <v>1523</v>
      </c>
      <c r="F602" s="135" t="s">
        <v>1524</v>
      </c>
      <c r="G602" s="136" t="s">
        <v>203</v>
      </c>
      <c r="H602" s="137">
        <v>2.8</v>
      </c>
      <c r="I602" s="138"/>
      <c r="J602" s="139">
        <f>ROUND(I602*H602,2)</f>
        <v>0</v>
      </c>
      <c r="K602" s="140"/>
      <c r="L602" s="31"/>
      <c r="M602" s="141" t="s">
        <v>1</v>
      </c>
      <c r="N602" s="142" t="s">
        <v>38</v>
      </c>
      <c r="P602" s="143">
        <f>O602*H602</f>
        <v>0</v>
      </c>
      <c r="Q602" s="143">
        <v>0</v>
      </c>
      <c r="R602" s="143">
        <f>Q602*H602</f>
        <v>0</v>
      </c>
      <c r="S602" s="143">
        <v>0</v>
      </c>
      <c r="T602" s="144">
        <f>S602*H602</f>
        <v>0</v>
      </c>
      <c r="AR602" s="145" t="s">
        <v>224</v>
      </c>
      <c r="AT602" s="145" t="s">
        <v>168</v>
      </c>
      <c r="AU602" s="145" t="s">
        <v>83</v>
      </c>
      <c r="AY602" s="16" t="s">
        <v>166</v>
      </c>
      <c r="BE602" s="146">
        <f>IF(N602="základní",J602,0)</f>
        <v>0</v>
      </c>
      <c r="BF602" s="146">
        <f>IF(N602="snížená",J602,0)</f>
        <v>0</v>
      </c>
      <c r="BG602" s="146">
        <f>IF(N602="zákl. přenesená",J602,0)</f>
        <v>0</v>
      </c>
      <c r="BH602" s="146">
        <f>IF(N602="sníž. přenesená",J602,0)</f>
        <v>0</v>
      </c>
      <c r="BI602" s="146">
        <f>IF(N602="nulová",J602,0)</f>
        <v>0</v>
      </c>
      <c r="BJ602" s="16" t="s">
        <v>81</v>
      </c>
      <c r="BK602" s="146">
        <f>ROUND(I602*H602,2)</f>
        <v>0</v>
      </c>
      <c r="BL602" s="16" t="s">
        <v>224</v>
      </c>
      <c r="BM602" s="145" t="s">
        <v>527</v>
      </c>
    </row>
    <row r="603" spans="2:65" s="11" customFormat="1" ht="22.9" customHeight="1" x14ac:dyDescent="0.2">
      <c r="B603" s="121"/>
      <c r="D603" s="122" t="s">
        <v>72</v>
      </c>
      <c r="E603" s="131" t="s">
        <v>1525</v>
      </c>
      <c r="F603" s="131" t="s">
        <v>1526</v>
      </c>
      <c r="I603" s="124"/>
      <c r="J603" s="132">
        <f>BK603</f>
        <v>0</v>
      </c>
      <c r="L603" s="121"/>
      <c r="M603" s="126"/>
      <c r="P603" s="127">
        <f>SUM(P604:P614)</f>
        <v>0</v>
      </c>
      <c r="R603" s="127">
        <f>SUM(R604:R614)</f>
        <v>0</v>
      </c>
      <c r="T603" s="128">
        <f>SUM(T604:T614)</f>
        <v>0</v>
      </c>
      <c r="AR603" s="122" t="s">
        <v>83</v>
      </c>
      <c r="AT603" s="129" t="s">
        <v>72</v>
      </c>
      <c r="AU603" s="129" t="s">
        <v>81</v>
      </c>
      <c r="AY603" s="122" t="s">
        <v>166</v>
      </c>
      <c r="BK603" s="130">
        <f>SUM(BK604:BK614)</f>
        <v>0</v>
      </c>
    </row>
    <row r="604" spans="2:65" s="1" customFormat="1" ht="24.2" customHeight="1" x14ac:dyDescent="0.2">
      <c r="B604" s="31"/>
      <c r="C604" s="133" t="s">
        <v>376</v>
      </c>
      <c r="D604" s="133" t="s">
        <v>168</v>
      </c>
      <c r="E604" s="134" t="s">
        <v>1527</v>
      </c>
      <c r="F604" s="135" t="s">
        <v>1528</v>
      </c>
      <c r="G604" s="136" t="s">
        <v>252</v>
      </c>
      <c r="H604" s="137">
        <v>20.5</v>
      </c>
      <c r="I604" s="138"/>
      <c r="J604" s="139">
        <f>ROUND(I604*H604,2)</f>
        <v>0</v>
      </c>
      <c r="K604" s="140"/>
      <c r="L604" s="31"/>
      <c r="M604" s="141" t="s">
        <v>1</v>
      </c>
      <c r="N604" s="142" t="s">
        <v>38</v>
      </c>
      <c r="P604" s="143">
        <f>O604*H604</f>
        <v>0</v>
      </c>
      <c r="Q604" s="143">
        <v>0</v>
      </c>
      <c r="R604" s="143">
        <f>Q604*H604</f>
        <v>0</v>
      </c>
      <c r="S604" s="143">
        <v>0</v>
      </c>
      <c r="T604" s="144">
        <f>S604*H604</f>
        <v>0</v>
      </c>
      <c r="AR604" s="145" t="s">
        <v>224</v>
      </c>
      <c r="AT604" s="145" t="s">
        <v>168</v>
      </c>
      <c r="AU604" s="145" t="s">
        <v>83</v>
      </c>
      <c r="AY604" s="16" t="s">
        <v>166</v>
      </c>
      <c r="BE604" s="146">
        <f>IF(N604="základní",J604,0)</f>
        <v>0</v>
      </c>
      <c r="BF604" s="146">
        <f>IF(N604="snížená",J604,0)</f>
        <v>0</v>
      </c>
      <c r="BG604" s="146">
        <f>IF(N604="zákl. přenesená",J604,0)</f>
        <v>0</v>
      </c>
      <c r="BH604" s="146">
        <f>IF(N604="sníž. přenesená",J604,0)</f>
        <v>0</v>
      </c>
      <c r="BI604" s="146">
        <f>IF(N604="nulová",J604,0)</f>
        <v>0</v>
      </c>
      <c r="BJ604" s="16" t="s">
        <v>81</v>
      </c>
      <c r="BK604" s="146">
        <f>ROUND(I604*H604,2)</f>
        <v>0</v>
      </c>
      <c r="BL604" s="16" t="s">
        <v>224</v>
      </c>
      <c r="BM604" s="145" t="s">
        <v>535</v>
      </c>
    </row>
    <row r="605" spans="2:65" s="12" customFormat="1" x14ac:dyDescent="0.2">
      <c r="B605" s="147"/>
      <c r="D605" s="148" t="s">
        <v>173</v>
      </c>
      <c r="E605" s="149" t="s">
        <v>1</v>
      </c>
      <c r="F605" s="150" t="s">
        <v>1529</v>
      </c>
      <c r="H605" s="151">
        <v>20.5</v>
      </c>
      <c r="I605" s="152"/>
      <c r="L605" s="147"/>
      <c r="M605" s="153"/>
      <c r="T605" s="154"/>
      <c r="AT605" s="149" t="s">
        <v>173</v>
      </c>
      <c r="AU605" s="149" t="s">
        <v>83</v>
      </c>
      <c r="AV605" s="12" t="s">
        <v>83</v>
      </c>
      <c r="AW605" s="12" t="s">
        <v>30</v>
      </c>
      <c r="AX605" s="12" t="s">
        <v>73</v>
      </c>
      <c r="AY605" s="149" t="s">
        <v>166</v>
      </c>
    </row>
    <row r="606" spans="2:65" s="13" customFormat="1" x14ac:dyDescent="0.2">
      <c r="B606" s="155"/>
      <c r="D606" s="148" t="s">
        <v>173</v>
      </c>
      <c r="E606" s="156" t="s">
        <v>1</v>
      </c>
      <c r="F606" s="157" t="s">
        <v>186</v>
      </c>
      <c r="H606" s="158">
        <v>20.5</v>
      </c>
      <c r="I606" s="159"/>
      <c r="L606" s="155"/>
      <c r="M606" s="160"/>
      <c r="T606" s="161"/>
      <c r="AT606" s="156" t="s">
        <v>173</v>
      </c>
      <c r="AU606" s="156" t="s">
        <v>83</v>
      </c>
      <c r="AV606" s="13" t="s">
        <v>172</v>
      </c>
      <c r="AW606" s="13" t="s">
        <v>30</v>
      </c>
      <c r="AX606" s="13" t="s">
        <v>81</v>
      </c>
      <c r="AY606" s="156" t="s">
        <v>166</v>
      </c>
    </row>
    <row r="607" spans="2:65" s="1" customFormat="1" ht="33" customHeight="1" x14ac:dyDescent="0.2">
      <c r="B607" s="31"/>
      <c r="C607" s="133" t="s">
        <v>523</v>
      </c>
      <c r="D607" s="133" t="s">
        <v>168</v>
      </c>
      <c r="E607" s="134" t="s">
        <v>1530</v>
      </c>
      <c r="F607" s="135" t="s">
        <v>1531</v>
      </c>
      <c r="G607" s="136" t="s">
        <v>252</v>
      </c>
      <c r="H607" s="137">
        <v>83</v>
      </c>
      <c r="I607" s="138"/>
      <c r="J607" s="139">
        <f>ROUND(I607*H607,2)</f>
        <v>0</v>
      </c>
      <c r="K607" s="140"/>
      <c r="L607" s="31"/>
      <c r="M607" s="141" t="s">
        <v>1</v>
      </c>
      <c r="N607" s="142" t="s">
        <v>38</v>
      </c>
      <c r="P607" s="143">
        <f>O607*H607</f>
        <v>0</v>
      </c>
      <c r="Q607" s="143">
        <v>0</v>
      </c>
      <c r="R607" s="143">
        <f>Q607*H607</f>
        <v>0</v>
      </c>
      <c r="S607" s="143">
        <v>0</v>
      </c>
      <c r="T607" s="144">
        <f>S607*H607</f>
        <v>0</v>
      </c>
      <c r="AR607" s="145" t="s">
        <v>224</v>
      </c>
      <c r="AT607" s="145" t="s">
        <v>168</v>
      </c>
      <c r="AU607" s="145" t="s">
        <v>83</v>
      </c>
      <c r="AY607" s="16" t="s">
        <v>166</v>
      </c>
      <c r="BE607" s="146">
        <f>IF(N607="základní",J607,0)</f>
        <v>0</v>
      </c>
      <c r="BF607" s="146">
        <f>IF(N607="snížená",J607,0)</f>
        <v>0</v>
      </c>
      <c r="BG607" s="146">
        <f>IF(N607="zákl. přenesená",J607,0)</f>
        <v>0</v>
      </c>
      <c r="BH607" s="146">
        <f>IF(N607="sníž. přenesená",J607,0)</f>
        <v>0</v>
      </c>
      <c r="BI607" s="146">
        <f>IF(N607="nulová",J607,0)</f>
        <v>0</v>
      </c>
      <c r="BJ607" s="16" t="s">
        <v>81</v>
      </c>
      <c r="BK607" s="146">
        <f>ROUND(I607*H607,2)</f>
        <v>0</v>
      </c>
      <c r="BL607" s="16" t="s">
        <v>224</v>
      </c>
      <c r="BM607" s="145" t="s">
        <v>538</v>
      </c>
    </row>
    <row r="608" spans="2:65" s="12" customFormat="1" x14ac:dyDescent="0.2">
      <c r="B608" s="147"/>
      <c r="D608" s="148" t="s">
        <v>173</v>
      </c>
      <c r="E608" s="149" t="s">
        <v>1</v>
      </c>
      <c r="F608" s="150" t="s">
        <v>1532</v>
      </c>
      <c r="H608" s="151">
        <v>83</v>
      </c>
      <c r="I608" s="152"/>
      <c r="L608" s="147"/>
      <c r="M608" s="153"/>
      <c r="T608" s="154"/>
      <c r="AT608" s="149" t="s">
        <v>173</v>
      </c>
      <c r="AU608" s="149" t="s">
        <v>83</v>
      </c>
      <c r="AV608" s="12" t="s">
        <v>83</v>
      </c>
      <c r="AW608" s="12" t="s">
        <v>30</v>
      </c>
      <c r="AX608" s="12" t="s">
        <v>73</v>
      </c>
      <c r="AY608" s="149" t="s">
        <v>166</v>
      </c>
    </row>
    <row r="609" spans="2:65" s="13" customFormat="1" x14ac:dyDescent="0.2">
      <c r="B609" s="155"/>
      <c r="D609" s="148" t="s">
        <v>173</v>
      </c>
      <c r="E609" s="156" t="s">
        <v>1</v>
      </c>
      <c r="F609" s="157" t="s">
        <v>186</v>
      </c>
      <c r="H609" s="158">
        <v>83</v>
      </c>
      <c r="I609" s="159"/>
      <c r="L609" s="155"/>
      <c r="M609" s="160"/>
      <c r="T609" s="161"/>
      <c r="AT609" s="156" t="s">
        <v>173</v>
      </c>
      <c r="AU609" s="156" t="s">
        <v>83</v>
      </c>
      <c r="AV609" s="13" t="s">
        <v>172</v>
      </c>
      <c r="AW609" s="13" t="s">
        <v>30</v>
      </c>
      <c r="AX609" s="13" t="s">
        <v>81</v>
      </c>
      <c r="AY609" s="156" t="s">
        <v>166</v>
      </c>
    </row>
    <row r="610" spans="2:65" s="1" customFormat="1" ht="16.5" customHeight="1" x14ac:dyDescent="0.2">
      <c r="B610" s="31"/>
      <c r="C610" s="162" t="s">
        <v>380</v>
      </c>
      <c r="D610" s="162" t="s">
        <v>524</v>
      </c>
      <c r="E610" s="163" t="s">
        <v>1533</v>
      </c>
      <c r="F610" s="164" t="s">
        <v>1534</v>
      </c>
      <c r="G610" s="165" t="s">
        <v>252</v>
      </c>
      <c r="H610" s="166">
        <v>83</v>
      </c>
      <c r="I610" s="167"/>
      <c r="J610" s="168">
        <f>ROUND(I610*H610,2)</f>
        <v>0</v>
      </c>
      <c r="K610" s="169"/>
      <c r="L610" s="170"/>
      <c r="M610" s="171" t="s">
        <v>1</v>
      </c>
      <c r="N610" s="172" t="s">
        <v>38</v>
      </c>
      <c r="P610" s="143">
        <f>O610*H610</f>
        <v>0</v>
      </c>
      <c r="Q610" s="143">
        <v>0</v>
      </c>
      <c r="R610" s="143">
        <f>Q610*H610</f>
        <v>0</v>
      </c>
      <c r="S610" s="143">
        <v>0</v>
      </c>
      <c r="T610" s="144">
        <f>S610*H610</f>
        <v>0</v>
      </c>
      <c r="AR610" s="145" t="s">
        <v>292</v>
      </c>
      <c r="AT610" s="145" t="s">
        <v>524</v>
      </c>
      <c r="AU610" s="145" t="s">
        <v>83</v>
      </c>
      <c r="AY610" s="16" t="s">
        <v>166</v>
      </c>
      <c r="BE610" s="146">
        <f>IF(N610="základní",J610,0)</f>
        <v>0</v>
      </c>
      <c r="BF610" s="146">
        <f>IF(N610="snížená",J610,0)</f>
        <v>0</v>
      </c>
      <c r="BG610" s="146">
        <f>IF(N610="zákl. přenesená",J610,0)</f>
        <v>0</v>
      </c>
      <c r="BH610" s="146">
        <f>IF(N610="sníž. přenesená",J610,0)</f>
        <v>0</v>
      </c>
      <c r="BI610" s="146">
        <f>IF(N610="nulová",J610,0)</f>
        <v>0</v>
      </c>
      <c r="BJ610" s="16" t="s">
        <v>81</v>
      </c>
      <c r="BK610" s="146">
        <f>ROUND(I610*H610,2)</f>
        <v>0</v>
      </c>
      <c r="BL610" s="16" t="s">
        <v>224</v>
      </c>
      <c r="BM610" s="145" t="s">
        <v>543</v>
      </c>
    </row>
    <row r="611" spans="2:65" s="12" customFormat="1" x14ac:dyDescent="0.2">
      <c r="B611" s="147"/>
      <c r="D611" s="148" t="s">
        <v>173</v>
      </c>
      <c r="E611" s="149" t="s">
        <v>1</v>
      </c>
      <c r="F611" s="150" t="s">
        <v>1532</v>
      </c>
      <c r="H611" s="151">
        <v>83</v>
      </c>
      <c r="I611" s="152"/>
      <c r="L611" s="147"/>
      <c r="M611" s="153"/>
      <c r="T611" s="154"/>
      <c r="AT611" s="149" t="s">
        <v>173</v>
      </c>
      <c r="AU611" s="149" t="s">
        <v>83</v>
      </c>
      <c r="AV611" s="12" t="s">
        <v>83</v>
      </c>
      <c r="AW611" s="12" t="s">
        <v>30</v>
      </c>
      <c r="AX611" s="12" t="s">
        <v>73</v>
      </c>
      <c r="AY611" s="149" t="s">
        <v>166</v>
      </c>
    </row>
    <row r="612" spans="2:65" s="13" customFormat="1" x14ac:dyDescent="0.2">
      <c r="B612" s="155"/>
      <c r="D612" s="148" t="s">
        <v>173</v>
      </c>
      <c r="E612" s="156" t="s">
        <v>1</v>
      </c>
      <c r="F612" s="157" t="s">
        <v>186</v>
      </c>
      <c r="H612" s="158">
        <v>83</v>
      </c>
      <c r="I612" s="159"/>
      <c r="L612" s="155"/>
      <c r="M612" s="160"/>
      <c r="T612" s="161"/>
      <c r="AT612" s="156" t="s">
        <v>173</v>
      </c>
      <c r="AU612" s="156" t="s">
        <v>83</v>
      </c>
      <c r="AV612" s="13" t="s">
        <v>172</v>
      </c>
      <c r="AW612" s="13" t="s">
        <v>30</v>
      </c>
      <c r="AX612" s="13" t="s">
        <v>81</v>
      </c>
      <c r="AY612" s="156" t="s">
        <v>166</v>
      </c>
    </row>
    <row r="613" spans="2:65" s="1" customFormat="1" ht="24.2" customHeight="1" x14ac:dyDescent="0.2">
      <c r="B613" s="31"/>
      <c r="C613" s="133" t="s">
        <v>532</v>
      </c>
      <c r="D613" s="133" t="s">
        <v>168</v>
      </c>
      <c r="E613" s="134" t="s">
        <v>1535</v>
      </c>
      <c r="F613" s="135" t="s">
        <v>1536</v>
      </c>
      <c r="G613" s="136" t="s">
        <v>203</v>
      </c>
      <c r="H613" s="137">
        <v>1.224</v>
      </c>
      <c r="I613" s="138"/>
      <c r="J613" s="139">
        <f>ROUND(I613*H613,2)</f>
        <v>0</v>
      </c>
      <c r="K613" s="140"/>
      <c r="L613" s="31"/>
      <c r="M613" s="141" t="s">
        <v>1</v>
      </c>
      <c r="N613" s="142" t="s">
        <v>38</v>
      </c>
      <c r="P613" s="143">
        <f>O613*H613</f>
        <v>0</v>
      </c>
      <c r="Q613" s="143">
        <v>0</v>
      </c>
      <c r="R613" s="143">
        <f>Q613*H613</f>
        <v>0</v>
      </c>
      <c r="S613" s="143">
        <v>0</v>
      </c>
      <c r="T613" s="144">
        <f>S613*H613</f>
        <v>0</v>
      </c>
      <c r="AR613" s="145" t="s">
        <v>224</v>
      </c>
      <c r="AT613" s="145" t="s">
        <v>168</v>
      </c>
      <c r="AU613" s="145" t="s">
        <v>83</v>
      </c>
      <c r="AY613" s="16" t="s">
        <v>166</v>
      </c>
      <c r="BE613" s="146">
        <f>IF(N613="základní",J613,0)</f>
        <v>0</v>
      </c>
      <c r="BF613" s="146">
        <f>IF(N613="snížená",J613,0)</f>
        <v>0</v>
      </c>
      <c r="BG613" s="146">
        <f>IF(N613="zákl. přenesená",J613,0)</f>
        <v>0</v>
      </c>
      <c r="BH613" s="146">
        <f>IF(N613="sníž. přenesená",J613,0)</f>
        <v>0</v>
      </c>
      <c r="BI613" s="146">
        <f>IF(N613="nulová",J613,0)</f>
        <v>0</v>
      </c>
      <c r="BJ613" s="16" t="s">
        <v>81</v>
      </c>
      <c r="BK613" s="146">
        <f>ROUND(I613*H613,2)</f>
        <v>0</v>
      </c>
      <c r="BL613" s="16" t="s">
        <v>224</v>
      </c>
      <c r="BM613" s="145" t="s">
        <v>546</v>
      </c>
    </row>
    <row r="614" spans="2:65" s="1" customFormat="1" ht="24.2" customHeight="1" x14ac:dyDescent="0.2">
      <c r="B614" s="31"/>
      <c r="C614" s="133" t="s">
        <v>385</v>
      </c>
      <c r="D614" s="133" t="s">
        <v>168</v>
      </c>
      <c r="E614" s="134" t="s">
        <v>1537</v>
      </c>
      <c r="F614" s="135" t="s">
        <v>1538</v>
      </c>
      <c r="G614" s="136" t="s">
        <v>203</v>
      </c>
      <c r="H614" s="137">
        <v>1.224</v>
      </c>
      <c r="I614" s="138"/>
      <c r="J614" s="139">
        <f>ROUND(I614*H614,2)</f>
        <v>0</v>
      </c>
      <c r="K614" s="140"/>
      <c r="L614" s="31"/>
      <c r="M614" s="141" t="s">
        <v>1</v>
      </c>
      <c r="N614" s="142" t="s">
        <v>38</v>
      </c>
      <c r="P614" s="143">
        <f>O614*H614</f>
        <v>0</v>
      </c>
      <c r="Q614" s="143">
        <v>0</v>
      </c>
      <c r="R614" s="143">
        <f>Q614*H614</f>
        <v>0</v>
      </c>
      <c r="S614" s="143">
        <v>0</v>
      </c>
      <c r="T614" s="144">
        <f>S614*H614</f>
        <v>0</v>
      </c>
      <c r="AR614" s="145" t="s">
        <v>224</v>
      </c>
      <c r="AT614" s="145" t="s">
        <v>168</v>
      </c>
      <c r="AU614" s="145" t="s">
        <v>83</v>
      </c>
      <c r="AY614" s="16" t="s">
        <v>166</v>
      </c>
      <c r="BE614" s="146">
        <f>IF(N614="základní",J614,0)</f>
        <v>0</v>
      </c>
      <c r="BF614" s="146">
        <f>IF(N614="snížená",J614,0)</f>
        <v>0</v>
      </c>
      <c r="BG614" s="146">
        <f>IF(N614="zákl. přenesená",J614,0)</f>
        <v>0</v>
      </c>
      <c r="BH614" s="146">
        <f>IF(N614="sníž. přenesená",J614,0)</f>
        <v>0</v>
      </c>
      <c r="BI614" s="146">
        <f>IF(N614="nulová",J614,0)</f>
        <v>0</v>
      </c>
      <c r="BJ614" s="16" t="s">
        <v>81</v>
      </c>
      <c r="BK614" s="146">
        <f>ROUND(I614*H614,2)</f>
        <v>0</v>
      </c>
      <c r="BL614" s="16" t="s">
        <v>224</v>
      </c>
      <c r="BM614" s="145" t="s">
        <v>552</v>
      </c>
    </row>
    <row r="615" spans="2:65" s="11" customFormat="1" ht="22.9" customHeight="1" x14ac:dyDescent="0.2">
      <c r="B615" s="121"/>
      <c r="D615" s="122" t="s">
        <v>72</v>
      </c>
      <c r="E615" s="131" t="s">
        <v>1539</v>
      </c>
      <c r="F615" s="131" t="s">
        <v>1540</v>
      </c>
      <c r="I615" s="124"/>
      <c r="J615" s="132">
        <f>BK615</f>
        <v>0</v>
      </c>
      <c r="L615" s="121"/>
      <c r="M615" s="126"/>
      <c r="P615" s="127">
        <f>SUM(P616:P620)</f>
        <v>0</v>
      </c>
      <c r="R615" s="127">
        <f>SUM(R616:R620)</f>
        <v>0</v>
      </c>
      <c r="T615" s="128">
        <f>SUM(T616:T620)</f>
        <v>0</v>
      </c>
      <c r="AR615" s="122" t="s">
        <v>83</v>
      </c>
      <c r="AT615" s="129" t="s">
        <v>72</v>
      </c>
      <c r="AU615" s="129" t="s">
        <v>81</v>
      </c>
      <c r="AY615" s="122" t="s">
        <v>166</v>
      </c>
      <c r="BK615" s="130">
        <f>SUM(BK616:BK620)</f>
        <v>0</v>
      </c>
    </row>
    <row r="616" spans="2:65" s="1" customFormat="1" ht="24.2" customHeight="1" x14ac:dyDescent="0.2">
      <c r="B616" s="31"/>
      <c r="C616" s="133" t="s">
        <v>540</v>
      </c>
      <c r="D616" s="133" t="s">
        <v>168</v>
      </c>
      <c r="E616" s="134" t="s">
        <v>1541</v>
      </c>
      <c r="F616" s="135" t="s">
        <v>1542</v>
      </c>
      <c r="G616" s="136" t="s">
        <v>278</v>
      </c>
      <c r="H616" s="137">
        <v>3.6</v>
      </c>
      <c r="I616" s="138"/>
      <c r="J616" s="139">
        <f>ROUND(I616*H616,2)</f>
        <v>0</v>
      </c>
      <c r="K616" s="140"/>
      <c r="L616" s="31"/>
      <c r="M616" s="141" t="s">
        <v>1</v>
      </c>
      <c r="N616" s="142" t="s">
        <v>38</v>
      </c>
      <c r="P616" s="143">
        <f>O616*H616</f>
        <v>0</v>
      </c>
      <c r="Q616" s="143">
        <v>0</v>
      </c>
      <c r="R616" s="143">
        <f>Q616*H616</f>
        <v>0</v>
      </c>
      <c r="S616" s="143">
        <v>0</v>
      </c>
      <c r="T616" s="144">
        <f>S616*H616</f>
        <v>0</v>
      </c>
      <c r="AR616" s="145" t="s">
        <v>224</v>
      </c>
      <c r="AT616" s="145" t="s">
        <v>168</v>
      </c>
      <c r="AU616" s="145" t="s">
        <v>83</v>
      </c>
      <c r="AY616" s="16" t="s">
        <v>166</v>
      </c>
      <c r="BE616" s="146">
        <f>IF(N616="základní",J616,0)</f>
        <v>0</v>
      </c>
      <c r="BF616" s="146">
        <f>IF(N616="snížená",J616,0)</f>
        <v>0</v>
      </c>
      <c r="BG616" s="146">
        <f>IF(N616="zákl. přenesená",J616,0)</f>
        <v>0</v>
      </c>
      <c r="BH616" s="146">
        <f>IF(N616="sníž. přenesená",J616,0)</f>
        <v>0</v>
      </c>
      <c r="BI616" s="146">
        <f>IF(N616="nulová",J616,0)</f>
        <v>0</v>
      </c>
      <c r="BJ616" s="16" t="s">
        <v>81</v>
      </c>
      <c r="BK616" s="146">
        <f>ROUND(I616*H616,2)</f>
        <v>0</v>
      </c>
      <c r="BL616" s="16" t="s">
        <v>224</v>
      </c>
      <c r="BM616" s="145" t="s">
        <v>555</v>
      </c>
    </row>
    <row r="617" spans="2:65" s="12" customFormat="1" x14ac:dyDescent="0.2">
      <c r="B617" s="147"/>
      <c r="D617" s="148" t="s">
        <v>173</v>
      </c>
      <c r="E617" s="149" t="s">
        <v>1</v>
      </c>
      <c r="F617" s="150" t="s">
        <v>1543</v>
      </c>
      <c r="H617" s="151">
        <v>3.6</v>
      </c>
      <c r="I617" s="152"/>
      <c r="L617" s="147"/>
      <c r="M617" s="153"/>
      <c r="T617" s="154"/>
      <c r="AT617" s="149" t="s">
        <v>173</v>
      </c>
      <c r="AU617" s="149" t="s">
        <v>83</v>
      </c>
      <c r="AV617" s="12" t="s">
        <v>83</v>
      </c>
      <c r="AW617" s="12" t="s">
        <v>30</v>
      </c>
      <c r="AX617" s="12" t="s">
        <v>73</v>
      </c>
      <c r="AY617" s="149" t="s">
        <v>166</v>
      </c>
    </row>
    <row r="618" spans="2:65" s="13" customFormat="1" x14ac:dyDescent="0.2">
      <c r="B618" s="155"/>
      <c r="D618" s="148" t="s">
        <v>173</v>
      </c>
      <c r="E618" s="156" t="s">
        <v>1</v>
      </c>
      <c r="F618" s="157" t="s">
        <v>186</v>
      </c>
      <c r="H618" s="158">
        <v>3.6</v>
      </c>
      <c r="I618" s="159"/>
      <c r="L618" s="155"/>
      <c r="M618" s="160"/>
      <c r="T618" s="161"/>
      <c r="AT618" s="156" t="s">
        <v>173</v>
      </c>
      <c r="AU618" s="156" t="s">
        <v>83</v>
      </c>
      <c r="AV618" s="13" t="s">
        <v>172</v>
      </c>
      <c r="AW618" s="13" t="s">
        <v>30</v>
      </c>
      <c r="AX618" s="13" t="s">
        <v>81</v>
      </c>
      <c r="AY618" s="156" t="s">
        <v>166</v>
      </c>
    </row>
    <row r="619" spans="2:65" s="1" customFormat="1" ht="24.2" customHeight="1" x14ac:dyDescent="0.2">
      <c r="B619" s="31"/>
      <c r="C619" s="133" t="s">
        <v>395</v>
      </c>
      <c r="D619" s="133" t="s">
        <v>168</v>
      </c>
      <c r="E619" s="134" t="s">
        <v>1544</v>
      </c>
      <c r="F619" s="135" t="s">
        <v>1545</v>
      </c>
      <c r="G619" s="136" t="s">
        <v>203</v>
      </c>
      <c r="H619" s="137">
        <v>1.2999999999999999E-2</v>
      </c>
      <c r="I619" s="138"/>
      <c r="J619" s="139">
        <f>ROUND(I619*H619,2)</f>
        <v>0</v>
      </c>
      <c r="K619" s="140"/>
      <c r="L619" s="31"/>
      <c r="M619" s="141" t="s">
        <v>1</v>
      </c>
      <c r="N619" s="142" t="s">
        <v>38</v>
      </c>
      <c r="P619" s="143">
        <f>O619*H619</f>
        <v>0</v>
      </c>
      <c r="Q619" s="143">
        <v>0</v>
      </c>
      <c r="R619" s="143">
        <f>Q619*H619</f>
        <v>0</v>
      </c>
      <c r="S619" s="143">
        <v>0</v>
      </c>
      <c r="T619" s="144">
        <f>S619*H619</f>
        <v>0</v>
      </c>
      <c r="AR619" s="145" t="s">
        <v>224</v>
      </c>
      <c r="AT619" s="145" t="s">
        <v>168</v>
      </c>
      <c r="AU619" s="145" t="s">
        <v>83</v>
      </c>
      <c r="AY619" s="16" t="s">
        <v>166</v>
      </c>
      <c r="BE619" s="146">
        <f>IF(N619="základní",J619,0)</f>
        <v>0</v>
      </c>
      <c r="BF619" s="146">
        <f>IF(N619="snížená",J619,0)</f>
        <v>0</v>
      </c>
      <c r="BG619" s="146">
        <f>IF(N619="zákl. přenesená",J619,0)</f>
        <v>0</v>
      </c>
      <c r="BH619" s="146">
        <f>IF(N619="sníž. přenesená",J619,0)</f>
        <v>0</v>
      </c>
      <c r="BI619" s="146">
        <f>IF(N619="nulová",J619,0)</f>
        <v>0</v>
      </c>
      <c r="BJ619" s="16" t="s">
        <v>81</v>
      </c>
      <c r="BK619" s="146">
        <f>ROUND(I619*H619,2)</f>
        <v>0</v>
      </c>
      <c r="BL619" s="16" t="s">
        <v>224</v>
      </c>
      <c r="BM619" s="145" t="s">
        <v>559</v>
      </c>
    </row>
    <row r="620" spans="2:65" s="1" customFormat="1" ht="24.2" customHeight="1" x14ac:dyDescent="0.2">
      <c r="B620" s="31"/>
      <c r="C620" s="133" t="s">
        <v>549</v>
      </c>
      <c r="D620" s="133" t="s">
        <v>168</v>
      </c>
      <c r="E620" s="134" t="s">
        <v>1546</v>
      </c>
      <c r="F620" s="135" t="s">
        <v>1547</v>
      </c>
      <c r="G620" s="136" t="s">
        <v>203</v>
      </c>
      <c r="H620" s="137">
        <v>1.2999999999999999E-2</v>
      </c>
      <c r="I620" s="138"/>
      <c r="J620" s="139">
        <f>ROUND(I620*H620,2)</f>
        <v>0</v>
      </c>
      <c r="K620" s="140"/>
      <c r="L620" s="31"/>
      <c r="M620" s="141" t="s">
        <v>1</v>
      </c>
      <c r="N620" s="142" t="s">
        <v>38</v>
      </c>
      <c r="P620" s="143">
        <f>O620*H620</f>
        <v>0</v>
      </c>
      <c r="Q620" s="143">
        <v>0</v>
      </c>
      <c r="R620" s="143">
        <f>Q620*H620</f>
        <v>0</v>
      </c>
      <c r="S620" s="143">
        <v>0</v>
      </c>
      <c r="T620" s="144">
        <f>S620*H620</f>
        <v>0</v>
      </c>
      <c r="AR620" s="145" t="s">
        <v>224</v>
      </c>
      <c r="AT620" s="145" t="s">
        <v>168</v>
      </c>
      <c r="AU620" s="145" t="s">
        <v>83</v>
      </c>
      <c r="AY620" s="16" t="s">
        <v>166</v>
      </c>
      <c r="BE620" s="146">
        <f>IF(N620="základní",J620,0)</f>
        <v>0</v>
      </c>
      <c r="BF620" s="146">
        <f>IF(N620="snížená",J620,0)</f>
        <v>0</v>
      </c>
      <c r="BG620" s="146">
        <f>IF(N620="zákl. přenesená",J620,0)</f>
        <v>0</v>
      </c>
      <c r="BH620" s="146">
        <f>IF(N620="sníž. přenesená",J620,0)</f>
        <v>0</v>
      </c>
      <c r="BI620" s="146">
        <f>IF(N620="nulová",J620,0)</f>
        <v>0</v>
      </c>
      <c r="BJ620" s="16" t="s">
        <v>81</v>
      </c>
      <c r="BK620" s="146">
        <f>ROUND(I620*H620,2)</f>
        <v>0</v>
      </c>
      <c r="BL620" s="16" t="s">
        <v>224</v>
      </c>
      <c r="BM620" s="145" t="s">
        <v>562</v>
      </c>
    </row>
    <row r="621" spans="2:65" s="11" customFormat="1" ht="22.9" customHeight="1" x14ac:dyDescent="0.2">
      <c r="B621" s="121"/>
      <c r="D621" s="122" t="s">
        <v>72</v>
      </c>
      <c r="E621" s="131" t="s">
        <v>1085</v>
      </c>
      <c r="F621" s="131" t="s">
        <v>1086</v>
      </c>
      <c r="I621" s="124"/>
      <c r="J621" s="132">
        <f>BK621</f>
        <v>0</v>
      </c>
      <c r="L621" s="121"/>
      <c r="M621" s="126"/>
      <c r="P621" s="127">
        <f>SUM(P622:P686)</f>
        <v>0</v>
      </c>
      <c r="R621" s="127">
        <f>SUM(R622:R686)</f>
        <v>0</v>
      </c>
      <c r="T621" s="128">
        <f>SUM(T622:T686)</f>
        <v>0</v>
      </c>
      <c r="AR621" s="122" t="s">
        <v>83</v>
      </c>
      <c r="AT621" s="129" t="s">
        <v>72</v>
      </c>
      <c r="AU621" s="129" t="s">
        <v>81</v>
      </c>
      <c r="AY621" s="122" t="s">
        <v>166</v>
      </c>
      <c r="BK621" s="130">
        <f>SUM(BK622:BK686)</f>
        <v>0</v>
      </c>
    </row>
    <row r="622" spans="2:65" s="1" customFormat="1" ht="16.5" customHeight="1" x14ac:dyDescent="0.2">
      <c r="B622" s="31"/>
      <c r="C622" s="133" t="s">
        <v>401</v>
      </c>
      <c r="D622" s="133" t="s">
        <v>168</v>
      </c>
      <c r="E622" s="134" t="s">
        <v>1548</v>
      </c>
      <c r="F622" s="135" t="s">
        <v>1549</v>
      </c>
      <c r="G622" s="136" t="s">
        <v>252</v>
      </c>
      <c r="H622" s="137">
        <v>14.4</v>
      </c>
      <c r="I622" s="138"/>
      <c r="J622" s="139">
        <f>ROUND(I622*H622,2)</f>
        <v>0</v>
      </c>
      <c r="K622" s="140"/>
      <c r="L622" s="31"/>
      <c r="M622" s="141" t="s">
        <v>1</v>
      </c>
      <c r="N622" s="142" t="s">
        <v>38</v>
      </c>
      <c r="P622" s="143">
        <f>O622*H622</f>
        <v>0</v>
      </c>
      <c r="Q622" s="143">
        <v>0</v>
      </c>
      <c r="R622" s="143">
        <f>Q622*H622</f>
        <v>0</v>
      </c>
      <c r="S622" s="143">
        <v>0</v>
      </c>
      <c r="T622" s="144">
        <f>S622*H622</f>
        <v>0</v>
      </c>
      <c r="AR622" s="145" t="s">
        <v>224</v>
      </c>
      <c r="AT622" s="145" t="s">
        <v>168</v>
      </c>
      <c r="AU622" s="145" t="s">
        <v>83</v>
      </c>
      <c r="AY622" s="16" t="s">
        <v>166</v>
      </c>
      <c r="BE622" s="146">
        <f>IF(N622="základní",J622,0)</f>
        <v>0</v>
      </c>
      <c r="BF622" s="146">
        <f>IF(N622="snížená",J622,0)</f>
        <v>0</v>
      </c>
      <c r="BG622" s="146">
        <f>IF(N622="zákl. přenesená",J622,0)</f>
        <v>0</v>
      </c>
      <c r="BH622" s="146">
        <f>IF(N622="sníž. přenesená",J622,0)</f>
        <v>0</v>
      </c>
      <c r="BI622" s="146">
        <f>IF(N622="nulová",J622,0)</f>
        <v>0</v>
      </c>
      <c r="BJ622" s="16" t="s">
        <v>81</v>
      </c>
      <c r="BK622" s="146">
        <f>ROUND(I622*H622,2)</f>
        <v>0</v>
      </c>
      <c r="BL622" s="16" t="s">
        <v>224</v>
      </c>
      <c r="BM622" s="145" t="s">
        <v>566</v>
      </c>
    </row>
    <row r="623" spans="2:65" s="12" customFormat="1" x14ac:dyDescent="0.2">
      <c r="B623" s="147"/>
      <c r="D623" s="148" t="s">
        <v>173</v>
      </c>
      <c r="E623" s="149" t="s">
        <v>1</v>
      </c>
      <c r="F623" s="150" t="s">
        <v>1550</v>
      </c>
      <c r="H623" s="151">
        <v>14.4</v>
      </c>
      <c r="I623" s="152"/>
      <c r="L623" s="147"/>
      <c r="M623" s="153"/>
      <c r="T623" s="154"/>
      <c r="AT623" s="149" t="s">
        <v>173</v>
      </c>
      <c r="AU623" s="149" t="s">
        <v>83</v>
      </c>
      <c r="AV623" s="12" t="s">
        <v>83</v>
      </c>
      <c r="AW623" s="12" t="s">
        <v>30</v>
      </c>
      <c r="AX623" s="12" t="s">
        <v>73</v>
      </c>
      <c r="AY623" s="149" t="s">
        <v>166</v>
      </c>
    </row>
    <row r="624" spans="2:65" s="13" customFormat="1" x14ac:dyDescent="0.2">
      <c r="B624" s="155"/>
      <c r="D624" s="148" t="s">
        <v>173</v>
      </c>
      <c r="E624" s="156" t="s">
        <v>1</v>
      </c>
      <c r="F624" s="157" t="s">
        <v>186</v>
      </c>
      <c r="H624" s="158">
        <v>14.4</v>
      </c>
      <c r="I624" s="159"/>
      <c r="L624" s="155"/>
      <c r="M624" s="160"/>
      <c r="T624" s="161"/>
      <c r="AT624" s="156" t="s">
        <v>173</v>
      </c>
      <c r="AU624" s="156" t="s">
        <v>83</v>
      </c>
      <c r="AV624" s="13" t="s">
        <v>172</v>
      </c>
      <c r="AW624" s="13" t="s">
        <v>30</v>
      </c>
      <c r="AX624" s="13" t="s">
        <v>81</v>
      </c>
      <c r="AY624" s="156" t="s">
        <v>166</v>
      </c>
    </row>
    <row r="625" spans="2:65" s="1" customFormat="1" ht="24.2" customHeight="1" x14ac:dyDescent="0.2">
      <c r="B625" s="31"/>
      <c r="C625" s="133" t="s">
        <v>556</v>
      </c>
      <c r="D625" s="133" t="s">
        <v>168</v>
      </c>
      <c r="E625" s="134" t="s">
        <v>1551</v>
      </c>
      <c r="F625" s="135" t="s">
        <v>1552</v>
      </c>
      <c r="G625" s="136" t="s">
        <v>278</v>
      </c>
      <c r="H625" s="137">
        <v>14.4</v>
      </c>
      <c r="I625" s="138"/>
      <c r="J625" s="139">
        <f>ROUND(I625*H625,2)</f>
        <v>0</v>
      </c>
      <c r="K625" s="140"/>
      <c r="L625" s="31"/>
      <c r="M625" s="141" t="s">
        <v>1</v>
      </c>
      <c r="N625" s="142" t="s">
        <v>38</v>
      </c>
      <c r="P625" s="143">
        <f>O625*H625</f>
        <v>0</v>
      </c>
      <c r="Q625" s="143">
        <v>0</v>
      </c>
      <c r="R625" s="143">
        <f>Q625*H625</f>
        <v>0</v>
      </c>
      <c r="S625" s="143">
        <v>0</v>
      </c>
      <c r="T625" s="144">
        <f>S625*H625</f>
        <v>0</v>
      </c>
      <c r="AR625" s="145" t="s">
        <v>224</v>
      </c>
      <c r="AT625" s="145" t="s">
        <v>168</v>
      </c>
      <c r="AU625" s="145" t="s">
        <v>83</v>
      </c>
      <c r="AY625" s="16" t="s">
        <v>166</v>
      </c>
      <c r="BE625" s="146">
        <f>IF(N625="základní",J625,0)</f>
        <v>0</v>
      </c>
      <c r="BF625" s="146">
        <f>IF(N625="snížená",J625,0)</f>
        <v>0</v>
      </c>
      <c r="BG625" s="146">
        <f>IF(N625="zákl. přenesená",J625,0)</f>
        <v>0</v>
      </c>
      <c r="BH625" s="146">
        <f>IF(N625="sníž. přenesená",J625,0)</f>
        <v>0</v>
      </c>
      <c r="BI625" s="146">
        <f>IF(N625="nulová",J625,0)</f>
        <v>0</v>
      </c>
      <c r="BJ625" s="16" t="s">
        <v>81</v>
      </c>
      <c r="BK625" s="146">
        <f>ROUND(I625*H625,2)</f>
        <v>0</v>
      </c>
      <c r="BL625" s="16" t="s">
        <v>224</v>
      </c>
      <c r="BM625" s="145" t="s">
        <v>569</v>
      </c>
    </row>
    <row r="626" spans="2:65" s="12" customFormat="1" x14ac:dyDescent="0.2">
      <c r="B626" s="147"/>
      <c r="D626" s="148" t="s">
        <v>173</v>
      </c>
      <c r="E626" s="149" t="s">
        <v>1</v>
      </c>
      <c r="F626" s="150" t="s">
        <v>1550</v>
      </c>
      <c r="H626" s="151">
        <v>14.4</v>
      </c>
      <c r="I626" s="152"/>
      <c r="L626" s="147"/>
      <c r="M626" s="153"/>
      <c r="T626" s="154"/>
      <c r="AT626" s="149" t="s">
        <v>173</v>
      </c>
      <c r="AU626" s="149" t="s">
        <v>83</v>
      </c>
      <c r="AV626" s="12" t="s">
        <v>83</v>
      </c>
      <c r="AW626" s="12" t="s">
        <v>30</v>
      </c>
      <c r="AX626" s="12" t="s">
        <v>73</v>
      </c>
      <c r="AY626" s="149" t="s">
        <v>166</v>
      </c>
    </row>
    <row r="627" spans="2:65" s="13" customFormat="1" x14ac:dyDescent="0.2">
      <c r="B627" s="155"/>
      <c r="D627" s="148" t="s">
        <v>173</v>
      </c>
      <c r="E627" s="156" t="s">
        <v>1</v>
      </c>
      <c r="F627" s="157" t="s">
        <v>186</v>
      </c>
      <c r="H627" s="158">
        <v>14.4</v>
      </c>
      <c r="I627" s="159"/>
      <c r="L627" s="155"/>
      <c r="M627" s="160"/>
      <c r="T627" s="161"/>
      <c r="AT627" s="156" t="s">
        <v>173</v>
      </c>
      <c r="AU627" s="156" t="s">
        <v>83</v>
      </c>
      <c r="AV627" s="13" t="s">
        <v>172</v>
      </c>
      <c r="AW627" s="13" t="s">
        <v>30</v>
      </c>
      <c r="AX627" s="13" t="s">
        <v>81</v>
      </c>
      <c r="AY627" s="156" t="s">
        <v>166</v>
      </c>
    </row>
    <row r="628" spans="2:65" s="1" customFormat="1" ht="24.2" customHeight="1" x14ac:dyDescent="0.2">
      <c r="B628" s="31"/>
      <c r="C628" s="162" t="s">
        <v>404</v>
      </c>
      <c r="D628" s="162" t="s">
        <v>524</v>
      </c>
      <c r="E628" s="163" t="s">
        <v>1553</v>
      </c>
      <c r="F628" s="164" t="s">
        <v>1554</v>
      </c>
      <c r="G628" s="165" t="s">
        <v>278</v>
      </c>
      <c r="H628" s="166">
        <v>14.4</v>
      </c>
      <c r="I628" s="167"/>
      <c r="J628" s="168">
        <f>ROUND(I628*H628,2)</f>
        <v>0</v>
      </c>
      <c r="K628" s="169"/>
      <c r="L628" s="170"/>
      <c r="M628" s="171" t="s">
        <v>1</v>
      </c>
      <c r="N628" s="172" t="s">
        <v>38</v>
      </c>
      <c r="P628" s="143">
        <f>O628*H628</f>
        <v>0</v>
      </c>
      <c r="Q628" s="143">
        <v>0</v>
      </c>
      <c r="R628" s="143">
        <f>Q628*H628</f>
        <v>0</v>
      </c>
      <c r="S628" s="143">
        <v>0</v>
      </c>
      <c r="T628" s="144">
        <f>S628*H628</f>
        <v>0</v>
      </c>
      <c r="AR628" s="145" t="s">
        <v>292</v>
      </c>
      <c r="AT628" s="145" t="s">
        <v>524</v>
      </c>
      <c r="AU628" s="145" t="s">
        <v>83</v>
      </c>
      <c r="AY628" s="16" t="s">
        <v>166</v>
      </c>
      <c r="BE628" s="146">
        <f>IF(N628="základní",J628,0)</f>
        <v>0</v>
      </c>
      <c r="BF628" s="146">
        <f>IF(N628="snížená",J628,0)</f>
        <v>0</v>
      </c>
      <c r="BG628" s="146">
        <f>IF(N628="zákl. přenesená",J628,0)</f>
        <v>0</v>
      </c>
      <c r="BH628" s="146">
        <f>IF(N628="sníž. přenesená",J628,0)</f>
        <v>0</v>
      </c>
      <c r="BI628" s="146">
        <f>IF(N628="nulová",J628,0)</f>
        <v>0</v>
      </c>
      <c r="BJ628" s="16" t="s">
        <v>81</v>
      </c>
      <c r="BK628" s="146">
        <f>ROUND(I628*H628,2)</f>
        <v>0</v>
      </c>
      <c r="BL628" s="16" t="s">
        <v>224</v>
      </c>
      <c r="BM628" s="145" t="s">
        <v>573</v>
      </c>
    </row>
    <row r="629" spans="2:65" s="12" customFormat="1" x14ac:dyDescent="0.2">
      <c r="B629" s="147"/>
      <c r="D629" s="148" t="s">
        <v>173</v>
      </c>
      <c r="E629" s="149" t="s">
        <v>1</v>
      </c>
      <c r="F629" s="150" t="s">
        <v>1550</v>
      </c>
      <c r="H629" s="151">
        <v>14.4</v>
      </c>
      <c r="I629" s="152"/>
      <c r="L629" s="147"/>
      <c r="M629" s="153"/>
      <c r="T629" s="154"/>
      <c r="AT629" s="149" t="s">
        <v>173</v>
      </c>
      <c r="AU629" s="149" t="s">
        <v>83</v>
      </c>
      <c r="AV629" s="12" t="s">
        <v>83</v>
      </c>
      <c r="AW629" s="12" t="s">
        <v>30</v>
      </c>
      <c r="AX629" s="12" t="s">
        <v>73</v>
      </c>
      <c r="AY629" s="149" t="s">
        <v>166</v>
      </c>
    </row>
    <row r="630" spans="2:65" s="13" customFormat="1" x14ac:dyDescent="0.2">
      <c r="B630" s="155"/>
      <c r="D630" s="148" t="s">
        <v>173</v>
      </c>
      <c r="E630" s="156" t="s">
        <v>1</v>
      </c>
      <c r="F630" s="157" t="s">
        <v>186</v>
      </c>
      <c r="H630" s="158">
        <v>14.4</v>
      </c>
      <c r="I630" s="159"/>
      <c r="L630" s="155"/>
      <c r="M630" s="160"/>
      <c r="T630" s="161"/>
      <c r="AT630" s="156" t="s">
        <v>173</v>
      </c>
      <c r="AU630" s="156" t="s">
        <v>83</v>
      </c>
      <c r="AV630" s="13" t="s">
        <v>172</v>
      </c>
      <c r="AW630" s="13" t="s">
        <v>30</v>
      </c>
      <c r="AX630" s="13" t="s">
        <v>81</v>
      </c>
      <c r="AY630" s="156" t="s">
        <v>166</v>
      </c>
    </row>
    <row r="631" spans="2:65" s="1" customFormat="1" ht="37.9" customHeight="1" x14ac:dyDescent="0.2">
      <c r="B631" s="31"/>
      <c r="C631" s="162" t="s">
        <v>563</v>
      </c>
      <c r="D631" s="162" t="s">
        <v>524</v>
      </c>
      <c r="E631" s="163" t="s">
        <v>1555</v>
      </c>
      <c r="F631" s="164" t="s">
        <v>1556</v>
      </c>
      <c r="G631" s="165" t="s">
        <v>248</v>
      </c>
      <c r="H631" s="166">
        <v>2</v>
      </c>
      <c r="I631" s="167"/>
      <c r="J631" s="168">
        <f>ROUND(I631*H631,2)</f>
        <v>0</v>
      </c>
      <c r="K631" s="169"/>
      <c r="L631" s="170"/>
      <c r="M631" s="171" t="s">
        <v>1</v>
      </c>
      <c r="N631" s="172" t="s">
        <v>38</v>
      </c>
      <c r="P631" s="143">
        <f>O631*H631</f>
        <v>0</v>
      </c>
      <c r="Q631" s="143">
        <v>0</v>
      </c>
      <c r="R631" s="143">
        <f>Q631*H631</f>
        <v>0</v>
      </c>
      <c r="S631" s="143">
        <v>0</v>
      </c>
      <c r="T631" s="144">
        <f>S631*H631</f>
        <v>0</v>
      </c>
      <c r="AR631" s="145" t="s">
        <v>292</v>
      </c>
      <c r="AT631" s="145" t="s">
        <v>524</v>
      </c>
      <c r="AU631" s="145" t="s">
        <v>83</v>
      </c>
      <c r="AY631" s="16" t="s">
        <v>166</v>
      </c>
      <c r="BE631" s="146">
        <f>IF(N631="základní",J631,0)</f>
        <v>0</v>
      </c>
      <c r="BF631" s="146">
        <f>IF(N631="snížená",J631,0)</f>
        <v>0</v>
      </c>
      <c r="BG631" s="146">
        <f>IF(N631="zákl. přenesená",J631,0)</f>
        <v>0</v>
      </c>
      <c r="BH631" s="146">
        <f>IF(N631="sníž. přenesená",J631,0)</f>
        <v>0</v>
      </c>
      <c r="BI631" s="146">
        <f>IF(N631="nulová",J631,0)</f>
        <v>0</v>
      </c>
      <c r="BJ631" s="16" t="s">
        <v>81</v>
      </c>
      <c r="BK631" s="146">
        <f>ROUND(I631*H631,2)</f>
        <v>0</v>
      </c>
      <c r="BL631" s="16" t="s">
        <v>224</v>
      </c>
      <c r="BM631" s="145" t="s">
        <v>576</v>
      </c>
    </row>
    <row r="632" spans="2:65" s="12" customFormat="1" x14ac:dyDescent="0.2">
      <c r="B632" s="147"/>
      <c r="D632" s="148" t="s">
        <v>173</v>
      </c>
      <c r="E632" s="149" t="s">
        <v>1</v>
      </c>
      <c r="F632" s="150" t="s">
        <v>83</v>
      </c>
      <c r="H632" s="151">
        <v>2</v>
      </c>
      <c r="I632" s="152"/>
      <c r="L632" s="147"/>
      <c r="M632" s="153"/>
      <c r="T632" s="154"/>
      <c r="AT632" s="149" t="s">
        <v>173</v>
      </c>
      <c r="AU632" s="149" t="s">
        <v>83</v>
      </c>
      <c r="AV632" s="12" t="s">
        <v>83</v>
      </c>
      <c r="AW632" s="12" t="s">
        <v>30</v>
      </c>
      <c r="AX632" s="12" t="s">
        <v>73</v>
      </c>
      <c r="AY632" s="149" t="s">
        <v>166</v>
      </c>
    </row>
    <row r="633" spans="2:65" s="13" customFormat="1" x14ac:dyDescent="0.2">
      <c r="B633" s="155"/>
      <c r="D633" s="148" t="s">
        <v>173</v>
      </c>
      <c r="E633" s="156" t="s">
        <v>1</v>
      </c>
      <c r="F633" s="157" t="s">
        <v>186</v>
      </c>
      <c r="H633" s="158">
        <v>2</v>
      </c>
      <c r="I633" s="159"/>
      <c r="L633" s="155"/>
      <c r="M633" s="160"/>
      <c r="T633" s="161"/>
      <c r="AT633" s="156" t="s">
        <v>173</v>
      </c>
      <c r="AU633" s="156" t="s">
        <v>83</v>
      </c>
      <c r="AV633" s="13" t="s">
        <v>172</v>
      </c>
      <c r="AW633" s="13" t="s">
        <v>30</v>
      </c>
      <c r="AX633" s="13" t="s">
        <v>81</v>
      </c>
      <c r="AY633" s="156" t="s">
        <v>166</v>
      </c>
    </row>
    <row r="634" spans="2:65" s="1" customFormat="1" ht="33" customHeight="1" x14ac:dyDescent="0.2">
      <c r="B634" s="31"/>
      <c r="C634" s="162" t="s">
        <v>408</v>
      </c>
      <c r="D634" s="162" t="s">
        <v>524</v>
      </c>
      <c r="E634" s="163" t="s">
        <v>1557</v>
      </c>
      <c r="F634" s="164" t="s">
        <v>1558</v>
      </c>
      <c r="G634" s="165" t="s">
        <v>248</v>
      </c>
      <c r="H634" s="166">
        <v>1</v>
      </c>
      <c r="I634" s="167"/>
      <c r="J634" s="168">
        <f>ROUND(I634*H634,2)</f>
        <v>0</v>
      </c>
      <c r="K634" s="169"/>
      <c r="L634" s="170"/>
      <c r="M634" s="171" t="s">
        <v>1</v>
      </c>
      <c r="N634" s="172" t="s">
        <v>38</v>
      </c>
      <c r="P634" s="143">
        <f>O634*H634</f>
        <v>0</v>
      </c>
      <c r="Q634" s="143">
        <v>0</v>
      </c>
      <c r="R634" s="143">
        <f>Q634*H634</f>
        <v>0</v>
      </c>
      <c r="S634" s="143">
        <v>0</v>
      </c>
      <c r="T634" s="144">
        <f>S634*H634</f>
        <v>0</v>
      </c>
      <c r="AR634" s="145" t="s">
        <v>292</v>
      </c>
      <c r="AT634" s="145" t="s">
        <v>524</v>
      </c>
      <c r="AU634" s="145" t="s">
        <v>83</v>
      </c>
      <c r="AY634" s="16" t="s">
        <v>166</v>
      </c>
      <c r="BE634" s="146">
        <f>IF(N634="základní",J634,0)</f>
        <v>0</v>
      </c>
      <c r="BF634" s="146">
        <f>IF(N634="snížená",J634,0)</f>
        <v>0</v>
      </c>
      <c r="BG634" s="146">
        <f>IF(N634="zákl. přenesená",J634,0)</f>
        <v>0</v>
      </c>
      <c r="BH634" s="146">
        <f>IF(N634="sníž. přenesená",J634,0)</f>
        <v>0</v>
      </c>
      <c r="BI634" s="146">
        <f>IF(N634="nulová",J634,0)</f>
        <v>0</v>
      </c>
      <c r="BJ634" s="16" t="s">
        <v>81</v>
      </c>
      <c r="BK634" s="146">
        <f>ROUND(I634*H634,2)</f>
        <v>0</v>
      </c>
      <c r="BL634" s="16" t="s">
        <v>224</v>
      </c>
      <c r="BM634" s="145" t="s">
        <v>1559</v>
      </c>
    </row>
    <row r="635" spans="2:65" s="12" customFormat="1" x14ac:dyDescent="0.2">
      <c r="B635" s="147"/>
      <c r="D635" s="148" t="s">
        <v>173</v>
      </c>
      <c r="E635" s="149" t="s">
        <v>1</v>
      </c>
      <c r="F635" s="150" t="s">
        <v>81</v>
      </c>
      <c r="H635" s="151">
        <v>1</v>
      </c>
      <c r="I635" s="152"/>
      <c r="L635" s="147"/>
      <c r="M635" s="153"/>
      <c r="T635" s="154"/>
      <c r="AT635" s="149" t="s">
        <v>173</v>
      </c>
      <c r="AU635" s="149" t="s">
        <v>83</v>
      </c>
      <c r="AV635" s="12" t="s">
        <v>83</v>
      </c>
      <c r="AW635" s="12" t="s">
        <v>30</v>
      </c>
      <c r="AX635" s="12" t="s">
        <v>81</v>
      </c>
      <c r="AY635" s="149" t="s">
        <v>166</v>
      </c>
    </row>
    <row r="636" spans="2:65" s="13" customFormat="1" x14ac:dyDescent="0.2">
      <c r="B636" s="155"/>
      <c r="D636" s="148" t="s">
        <v>173</v>
      </c>
      <c r="E636" s="156" t="s">
        <v>1</v>
      </c>
      <c r="F636" s="157" t="s">
        <v>186</v>
      </c>
      <c r="H636" s="158">
        <v>1</v>
      </c>
      <c r="I636" s="159"/>
      <c r="L636" s="155"/>
      <c r="M636" s="160"/>
      <c r="T636" s="161"/>
      <c r="AT636" s="156" t="s">
        <v>173</v>
      </c>
      <c r="AU636" s="156" t="s">
        <v>83</v>
      </c>
      <c r="AV636" s="13" t="s">
        <v>172</v>
      </c>
      <c r="AW636" s="13" t="s">
        <v>30</v>
      </c>
      <c r="AX636" s="13" t="s">
        <v>73</v>
      </c>
      <c r="AY636" s="156" t="s">
        <v>166</v>
      </c>
    </row>
    <row r="637" spans="2:65" s="1" customFormat="1" ht="24.2" customHeight="1" x14ac:dyDescent="0.2">
      <c r="B637" s="31"/>
      <c r="C637" s="133" t="s">
        <v>570</v>
      </c>
      <c r="D637" s="133" t="s">
        <v>168</v>
      </c>
      <c r="E637" s="134" t="s">
        <v>1560</v>
      </c>
      <c r="F637" s="135" t="s">
        <v>1561</v>
      </c>
      <c r="G637" s="136" t="s">
        <v>248</v>
      </c>
      <c r="H637" s="137">
        <v>15</v>
      </c>
      <c r="I637" s="138"/>
      <c r="J637" s="139">
        <f>ROUND(I637*H637,2)</f>
        <v>0</v>
      </c>
      <c r="K637" s="140"/>
      <c r="L637" s="31"/>
      <c r="M637" s="141" t="s">
        <v>1</v>
      </c>
      <c r="N637" s="142" t="s">
        <v>38</v>
      </c>
      <c r="P637" s="143">
        <f>O637*H637</f>
        <v>0</v>
      </c>
      <c r="Q637" s="143">
        <v>0</v>
      </c>
      <c r="R637" s="143">
        <f>Q637*H637</f>
        <v>0</v>
      </c>
      <c r="S637" s="143">
        <v>0</v>
      </c>
      <c r="T637" s="144">
        <f>S637*H637</f>
        <v>0</v>
      </c>
      <c r="AR637" s="145" t="s">
        <v>224</v>
      </c>
      <c r="AT637" s="145" t="s">
        <v>168</v>
      </c>
      <c r="AU637" s="145" t="s">
        <v>83</v>
      </c>
      <c r="AY637" s="16" t="s">
        <v>166</v>
      </c>
      <c r="BE637" s="146">
        <f>IF(N637="základní",J637,0)</f>
        <v>0</v>
      </c>
      <c r="BF637" s="146">
        <f>IF(N637="snížená",J637,0)</f>
        <v>0</v>
      </c>
      <c r="BG637" s="146">
        <f>IF(N637="zákl. přenesená",J637,0)</f>
        <v>0</v>
      </c>
      <c r="BH637" s="146">
        <f>IF(N637="sníž. přenesená",J637,0)</f>
        <v>0</v>
      </c>
      <c r="BI637" s="146">
        <f>IF(N637="nulová",J637,0)</f>
        <v>0</v>
      </c>
      <c r="BJ637" s="16" t="s">
        <v>81</v>
      </c>
      <c r="BK637" s="146">
        <f>ROUND(I637*H637,2)</f>
        <v>0</v>
      </c>
      <c r="BL637" s="16" t="s">
        <v>224</v>
      </c>
      <c r="BM637" s="145" t="s">
        <v>580</v>
      </c>
    </row>
    <row r="638" spans="2:65" s="12" customFormat="1" x14ac:dyDescent="0.2">
      <c r="B638" s="147"/>
      <c r="D638" s="148" t="s">
        <v>173</v>
      </c>
      <c r="E638" s="149" t="s">
        <v>1</v>
      </c>
      <c r="F638" s="150" t="s">
        <v>1562</v>
      </c>
      <c r="H638" s="151">
        <v>15</v>
      </c>
      <c r="I638" s="152"/>
      <c r="L638" s="147"/>
      <c r="M638" s="153"/>
      <c r="T638" s="154"/>
      <c r="AT638" s="149" t="s">
        <v>173</v>
      </c>
      <c r="AU638" s="149" t="s">
        <v>83</v>
      </c>
      <c r="AV638" s="12" t="s">
        <v>83</v>
      </c>
      <c r="AW638" s="12" t="s">
        <v>30</v>
      </c>
      <c r="AX638" s="12" t="s">
        <v>73</v>
      </c>
      <c r="AY638" s="149" t="s">
        <v>166</v>
      </c>
    </row>
    <row r="639" spans="2:65" s="13" customFormat="1" x14ac:dyDescent="0.2">
      <c r="B639" s="155"/>
      <c r="D639" s="148" t="s">
        <v>173</v>
      </c>
      <c r="E639" s="156" t="s">
        <v>1</v>
      </c>
      <c r="F639" s="157" t="s">
        <v>186</v>
      </c>
      <c r="H639" s="158">
        <v>15</v>
      </c>
      <c r="I639" s="159"/>
      <c r="L639" s="155"/>
      <c r="M639" s="160"/>
      <c r="T639" s="161"/>
      <c r="AT639" s="156" t="s">
        <v>173</v>
      </c>
      <c r="AU639" s="156" t="s">
        <v>83</v>
      </c>
      <c r="AV639" s="13" t="s">
        <v>172</v>
      </c>
      <c r="AW639" s="13" t="s">
        <v>30</v>
      </c>
      <c r="AX639" s="13" t="s">
        <v>81</v>
      </c>
      <c r="AY639" s="156" t="s">
        <v>166</v>
      </c>
    </row>
    <row r="640" spans="2:65" s="1" customFormat="1" ht="24.2" customHeight="1" x14ac:dyDescent="0.2">
      <c r="B640" s="31"/>
      <c r="C640" s="162" t="s">
        <v>411</v>
      </c>
      <c r="D640" s="162" t="s">
        <v>524</v>
      </c>
      <c r="E640" s="163" t="s">
        <v>1563</v>
      </c>
      <c r="F640" s="164" t="s">
        <v>1564</v>
      </c>
      <c r="G640" s="165" t="s">
        <v>278</v>
      </c>
      <c r="H640" s="166">
        <v>29.5</v>
      </c>
      <c r="I640" s="167"/>
      <c r="J640" s="168">
        <f>ROUND(I640*H640,2)</f>
        <v>0</v>
      </c>
      <c r="K640" s="169"/>
      <c r="L640" s="170"/>
      <c r="M640" s="171" t="s">
        <v>1</v>
      </c>
      <c r="N640" s="172" t="s">
        <v>38</v>
      </c>
      <c r="P640" s="143">
        <f>O640*H640</f>
        <v>0</v>
      </c>
      <c r="Q640" s="143">
        <v>0</v>
      </c>
      <c r="R640" s="143">
        <f>Q640*H640</f>
        <v>0</v>
      </c>
      <c r="S640" s="143">
        <v>0</v>
      </c>
      <c r="T640" s="144">
        <f>S640*H640</f>
        <v>0</v>
      </c>
      <c r="AR640" s="145" t="s">
        <v>292</v>
      </c>
      <c r="AT640" s="145" t="s">
        <v>524</v>
      </c>
      <c r="AU640" s="145" t="s">
        <v>83</v>
      </c>
      <c r="AY640" s="16" t="s">
        <v>166</v>
      </c>
      <c r="BE640" s="146">
        <f>IF(N640="základní",J640,0)</f>
        <v>0</v>
      </c>
      <c r="BF640" s="146">
        <f>IF(N640="snížená",J640,0)</f>
        <v>0</v>
      </c>
      <c r="BG640" s="146">
        <f>IF(N640="zákl. přenesená",J640,0)</f>
        <v>0</v>
      </c>
      <c r="BH640" s="146">
        <f>IF(N640="sníž. přenesená",J640,0)</f>
        <v>0</v>
      </c>
      <c r="BI640" s="146">
        <f>IF(N640="nulová",J640,0)</f>
        <v>0</v>
      </c>
      <c r="BJ640" s="16" t="s">
        <v>81</v>
      </c>
      <c r="BK640" s="146">
        <f>ROUND(I640*H640,2)</f>
        <v>0</v>
      </c>
      <c r="BL640" s="16" t="s">
        <v>224</v>
      </c>
      <c r="BM640" s="145" t="s">
        <v>585</v>
      </c>
    </row>
    <row r="641" spans="2:65" s="12" customFormat="1" x14ac:dyDescent="0.2">
      <c r="B641" s="147"/>
      <c r="D641" s="148" t="s">
        <v>173</v>
      </c>
      <c r="E641" s="149" t="s">
        <v>1</v>
      </c>
      <c r="F641" s="150" t="s">
        <v>1565</v>
      </c>
      <c r="H641" s="151">
        <v>16.8</v>
      </c>
      <c r="I641" s="152"/>
      <c r="L641" s="147"/>
      <c r="M641" s="153"/>
      <c r="T641" s="154"/>
      <c r="AT641" s="149" t="s">
        <v>173</v>
      </c>
      <c r="AU641" s="149" t="s">
        <v>83</v>
      </c>
      <c r="AV641" s="12" t="s">
        <v>83</v>
      </c>
      <c r="AW641" s="12" t="s">
        <v>30</v>
      </c>
      <c r="AX641" s="12" t="s">
        <v>73</v>
      </c>
      <c r="AY641" s="149" t="s">
        <v>166</v>
      </c>
    </row>
    <row r="642" spans="2:65" s="12" customFormat="1" x14ac:dyDescent="0.2">
      <c r="B642" s="147"/>
      <c r="D642" s="148" t="s">
        <v>173</v>
      </c>
      <c r="E642" s="149" t="s">
        <v>1</v>
      </c>
      <c r="F642" s="150" t="s">
        <v>424</v>
      </c>
      <c r="H642" s="151">
        <v>2.4</v>
      </c>
      <c r="I642" s="152"/>
      <c r="L642" s="147"/>
      <c r="M642" s="153"/>
      <c r="T642" s="154"/>
      <c r="AT642" s="149" t="s">
        <v>173</v>
      </c>
      <c r="AU642" s="149" t="s">
        <v>83</v>
      </c>
      <c r="AV642" s="12" t="s">
        <v>83</v>
      </c>
      <c r="AW642" s="12" t="s">
        <v>30</v>
      </c>
      <c r="AX642" s="12" t="s">
        <v>73</v>
      </c>
      <c r="AY642" s="149" t="s">
        <v>166</v>
      </c>
    </row>
    <row r="643" spans="2:65" s="12" customFormat="1" x14ac:dyDescent="0.2">
      <c r="B643" s="147"/>
      <c r="D643" s="148" t="s">
        <v>173</v>
      </c>
      <c r="E643" s="149" t="s">
        <v>1</v>
      </c>
      <c r="F643" s="150" t="s">
        <v>416</v>
      </c>
      <c r="H643" s="151">
        <v>1.8</v>
      </c>
      <c r="I643" s="152"/>
      <c r="L643" s="147"/>
      <c r="M643" s="153"/>
      <c r="T643" s="154"/>
      <c r="AT643" s="149" t="s">
        <v>173</v>
      </c>
      <c r="AU643" s="149" t="s">
        <v>83</v>
      </c>
      <c r="AV643" s="12" t="s">
        <v>83</v>
      </c>
      <c r="AW643" s="12" t="s">
        <v>30</v>
      </c>
      <c r="AX643" s="12" t="s">
        <v>73</v>
      </c>
      <c r="AY643" s="149" t="s">
        <v>166</v>
      </c>
    </row>
    <row r="644" spans="2:65" s="12" customFormat="1" x14ac:dyDescent="0.2">
      <c r="B644" s="147"/>
      <c r="D644" s="148" t="s">
        <v>173</v>
      </c>
      <c r="E644" s="149" t="s">
        <v>1</v>
      </c>
      <c r="F644" s="150" t="s">
        <v>1566</v>
      </c>
      <c r="H644" s="151">
        <v>1.8</v>
      </c>
      <c r="I644" s="152"/>
      <c r="L644" s="147"/>
      <c r="M644" s="153"/>
      <c r="T644" s="154"/>
      <c r="AT644" s="149" t="s">
        <v>173</v>
      </c>
      <c r="AU644" s="149" t="s">
        <v>83</v>
      </c>
      <c r="AV644" s="12" t="s">
        <v>83</v>
      </c>
      <c r="AW644" s="12" t="s">
        <v>30</v>
      </c>
      <c r="AX644" s="12" t="s">
        <v>73</v>
      </c>
      <c r="AY644" s="149" t="s">
        <v>166</v>
      </c>
    </row>
    <row r="645" spans="2:65" s="12" customFormat="1" x14ac:dyDescent="0.2">
      <c r="B645" s="147"/>
      <c r="D645" s="148" t="s">
        <v>173</v>
      </c>
      <c r="E645" s="149" t="s">
        <v>1</v>
      </c>
      <c r="F645" s="150" t="s">
        <v>1444</v>
      </c>
      <c r="H645" s="151">
        <v>3.6</v>
      </c>
      <c r="I645" s="152"/>
      <c r="L645" s="147"/>
      <c r="M645" s="153"/>
      <c r="T645" s="154"/>
      <c r="AT645" s="149" t="s">
        <v>173</v>
      </c>
      <c r="AU645" s="149" t="s">
        <v>83</v>
      </c>
      <c r="AV645" s="12" t="s">
        <v>83</v>
      </c>
      <c r="AW645" s="12" t="s">
        <v>30</v>
      </c>
      <c r="AX645" s="12" t="s">
        <v>73</v>
      </c>
      <c r="AY645" s="149" t="s">
        <v>166</v>
      </c>
    </row>
    <row r="646" spans="2:65" s="12" customFormat="1" x14ac:dyDescent="0.2">
      <c r="B646" s="147"/>
      <c r="D646" s="148" t="s">
        <v>173</v>
      </c>
      <c r="E646" s="149" t="s">
        <v>1</v>
      </c>
      <c r="F646" s="150" t="s">
        <v>1567</v>
      </c>
      <c r="H646" s="151">
        <v>3.1</v>
      </c>
      <c r="I646" s="152"/>
      <c r="L646" s="147"/>
      <c r="M646" s="153"/>
      <c r="T646" s="154"/>
      <c r="AT646" s="149" t="s">
        <v>173</v>
      </c>
      <c r="AU646" s="149" t="s">
        <v>83</v>
      </c>
      <c r="AV646" s="12" t="s">
        <v>83</v>
      </c>
      <c r="AW646" s="12" t="s">
        <v>30</v>
      </c>
      <c r="AX646" s="12" t="s">
        <v>73</v>
      </c>
      <c r="AY646" s="149" t="s">
        <v>166</v>
      </c>
    </row>
    <row r="647" spans="2:65" s="13" customFormat="1" x14ac:dyDescent="0.2">
      <c r="B647" s="155"/>
      <c r="D647" s="148" t="s">
        <v>173</v>
      </c>
      <c r="E647" s="156" t="s">
        <v>1</v>
      </c>
      <c r="F647" s="157" t="s">
        <v>186</v>
      </c>
      <c r="H647" s="158">
        <v>29.5</v>
      </c>
      <c r="I647" s="159"/>
      <c r="L647" s="155"/>
      <c r="M647" s="160"/>
      <c r="T647" s="161"/>
      <c r="AT647" s="156" t="s">
        <v>173</v>
      </c>
      <c r="AU647" s="156" t="s">
        <v>83</v>
      </c>
      <c r="AV647" s="13" t="s">
        <v>172</v>
      </c>
      <c r="AW647" s="13" t="s">
        <v>30</v>
      </c>
      <c r="AX647" s="13" t="s">
        <v>81</v>
      </c>
      <c r="AY647" s="156" t="s">
        <v>166</v>
      </c>
    </row>
    <row r="648" spans="2:65" s="1" customFormat="1" ht="44.25" customHeight="1" x14ac:dyDescent="0.2">
      <c r="B648" s="31"/>
      <c r="C648" s="133" t="s">
        <v>577</v>
      </c>
      <c r="D648" s="133" t="s">
        <v>168</v>
      </c>
      <c r="E648" s="134" t="s">
        <v>1568</v>
      </c>
      <c r="F648" s="135" t="s">
        <v>1569</v>
      </c>
      <c r="G648" s="136" t="s">
        <v>248</v>
      </c>
      <c r="H648" s="137">
        <v>2</v>
      </c>
      <c r="I648" s="138"/>
      <c r="J648" s="139">
        <f>ROUND(I648*H648,2)</f>
        <v>0</v>
      </c>
      <c r="K648" s="140"/>
      <c r="L648" s="31"/>
      <c r="M648" s="141" t="s">
        <v>1</v>
      </c>
      <c r="N648" s="142" t="s">
        <v>38</v>
      </c>
      <c r="P648" s="143">
        <f>O648*H648</f>
        <v>0</v>
      </c>
      <c r="Q648" s="143">
        <v>0</v>
      </c>
      <c r="R648" s="143">
        <f>Q648*H648</f>
        <v>0</v>
      </c>
      <c r="S648" s="143">
        <v>0</v>
      </c>
      <c r="T648" s="144">
        <f>S648*H648</f>
        <v>0</v>
      </c>
      <c r="AR648" s="145" t="s">
        <v>224</v>
      </c>
      <c r="AT648" s="145" t="s">
        <v>168</v>
      </c>
      <c r="AU648" s="145" t="s">
        <v>83</v>
      </c>
      <c r="AY648" s="16" t="s">
        <v>166</v>
      </c>
      <c r="BE648" s="146">
        <f>IF(N648="základní",J648,0)</f>
        <v>0</v>
      </c>
      <c r="BF648" s="146">
        <f>IF(N648="snížená",J648,0)</f>
        <v>0</v>
      </c>
      <c r="BG648" s="146">
        <f>IF(N648="zákl. přenesená",J648,0)</f>
        <v>0</v>
      </c>
      <c r="BH648" s="146">
        <f>IF(N648="sníž. přenesená",J648,0)</f>
        <v>0</v>
      </c>
      <c r="BI648" s="146">
        <f>IF(N648="nulová",J648,0)</f>
        <v>0</v>
      </c>
      <c r="BJ648" s="16" t="s">
        <v>81</v>
      </c>
      <c r="BK648" s="146">
        <f>ROUND(I648*H648,2)</f>
        <v>0</v>
      </c>
      <c r="BL648" s="16" t="s">
        <v>224</v>
      </c>
      <c r="BM648" s="145" t="s">
        <v>590</v>
      </c>
    </row>
    <row r="649" spans="2:65" s="12" customFormat="1" x14ac:dyDescent="0.2">
      <c r="B649" s="147"/>
      <c r="D649" s="148" t="s">
        <v>173</v>
      </c>
      <c r="E649" s="149" t="s">
        <v>1</v>
      </c>
      <c r="F649" s="150" t="s">
        <v>83</v>
      </c>
      <c r="H649" s="151">
        <v>2</v>
      </c>
      <c r="I649" s="152"/>
      <c r="L649" s="147"/>
      <c r="M649" s="153"/>
      <c r="T649" s="154"/>
      <c r="AT649" s="149" t="s">
        <v>173</v>
      </c>
      <c r="AU649" s="149" t="s">
        <v>83</v>
      </c>
      <c r="AV649" s="12" t="s">
        <v>83</v>
      </c>
      <c r="AW649" s="12" t="s">
        <v>30</v>
      </c>
      <c r="AX649" s="12" t="s">
        <v>73</v>
      </c>
      <c r="AY649" s="149" t="s">
        <v>166</v>
      </c>
    </row>
    <row r="650" spans="2:65" s="13" customFormat="1" x14ac:dyDescent="0.2">
      <c r="B650" s="155"/>
      <c r="D650" s="148" t="s">
        <v>173</v>
      </c>
      <c r="E650" s="156" t="s">
        <v>1</v>
      </c>
      <c r="F650" s="157" t="s">
        <v>186</v>
      </c>
      <c r="H650" s="158">
        <v>2</v>
      </c>
      <c r="I650" s="159"/>
      <c r="L650" s="155"/>
      <c r="M650" s="160"/>
      <c r="T650" s="161"/>
      <c r="AT650" s="156" t="s">
        <v>173</v>
      </c>
      <c r="AU650" s="156" t="s">
        <v>83</v>
      </c>
      <c r="AV650" s="13" t="s">
        <v>172</v>
      </c>
      <c r="AW650" s="13" t="s">
        <v>30</v>
      </c>
      <c r="AX650" s="13" t="s">
        <v>81</v>
      </c>
      <c r="AY650" s="156" t="s">
        <v>166</v>
      </c>
    </row>
    <row r="651" spans="2:65" s="1" customFormat="1" ht="44.25" customHeight="1" x14ac:dyDescent="0.2">
      <c r="B651" s="31"/>
      <c r="C651" s="133" t="s">
        <v>415</v>
      </c>
      <c r="D651" s="133" t="s">
        <v>168</v>
      </c>
      <c r="E651" s="134" t="s">
        <v>1570</v>
      </c>
      <c r="F651" s="135" t="s">
        <v>1571</v>
      </c>
      <c r="G651" s="136" t="s">
        <v>248</v>
      </c>
      <c r="H651" s="137">
        <v>6</v>
      </c>
      <c r="I651" s="138"/>
      <c r="J651" s="139">
        <f>ROUND(I651*H651,2)</f>
        <v>0</v>
      </c>
      <c r="K651" s="140"/>
      <c r="L651" s="31"/>
      <c r="M651" s="141" t="s">
        <v>1</v>
      </c>
      <c r="N651" s="142" t="s">
        <v>38</v>
      </c>
      <c r="P651" s="143">
        <f>O651*H651</f>
        <v>0</v>
      </c>
      <c r="Q651" s="143">
        <v>0</v>
      </c>
      <c r="R651" s="143">
        <f>Q651*H651</f>
        <v>0</v>
      </c>
      <c r="S651" s="143">
        <v>0</v>
      </c>
      <c r="T651" s="144">
        <f>S651*H651</f>
        <v>0</v>
      </c>
      <c r="AR651" s="145" t="s">
        <v>224</v>
      </c>
      <c r="AT651" s="145" t="s">
        <v>168</v>
      </c>
      <c r="AU651" s="145" t="s">
        <v>83</v>
      </c>
      <c r="AY651" s="16" t="s">
        <v>166</v>
      </c>
      <c r="BE651" s="146">
        <f>IF(N651="základní",J651,0)</f>
        <v>0</v>
      </c>
      <c r="BF651" s="146">
        <f>IF(N651="snížená",J651,0)</f>
        <v>0</v>
      </c>
      <c r="BG651" s="146">
        <f>IF(N651="zákl. přenesená",J651,0)</f>
        <v>0</v>
      </c>
      <c r="BH651" s="146">
        <f>IF(N651="sníž. přenesená",J651,0)</f>
        <v>0</v>
      </c>
      <c r="BI651" s="146">
        <f>IF(N651="nulová",J651,0)</f>
        <v>0</v>
      </c>
      <c r="BJ651" s="16" t="s">
        <v>81</v>
      </c>
      <c r="BK651" s="146">
        <f>ROUND(I651*H651,2)</f>
        <v>0</v>
      </c>
      <c r="BL651" s="16" t="s">
        <v>224</v>
      </c>
      <c r="BM651" s="145" t="s">
        <v>593</v>
      </c>
    </row>
    <row r="652" spans="2:65" s="12" customFormat="1" x14ac:dyDescent="0.2">
      <c r="B652" s="147"/>
      <c r="D652" s="148" t="s">
        <v>173</v>
      </c>
      <c r="E652" s="149" t="s">
        <v>1</v>
      </c>
      <c r="F652" s="150" t="s">
        <v>192</v>
      </c>
      <c r="H652" s="151">
        <v>6</v>
      </c>
      <c r="I652" s="152"/>
      <c r="L652" s="147"/>
      <c r="M652" s="153"/>
      <c r="T652" s="154"/>
      <c r="AT652" s="149" t="s">
        <v>173</v>
      </c>
      <c r="AU652" s="149" t="s">
        <v>83</v>
      </c>
      <c r="AV652" s="12" t="s">
        <v>83</v>
      </c>
      <c r="AW652" s="12" t="s">
        <v>30</v>
      </c>
      <c r="AX652" s="12" t="s">
        <v>73</v>
      </c>
      <c r="AY652" s="149" t="s">
        <v>166</v>
      </c>
    </row>
    <row r="653" spans="2:65" s="13" customFormat="1" x14ac:dyDescent="0.2">
      <c r="B653" s="155"/>
      <c r="D653" s="148" t="s">
        <v>173</v>
      </c>
      <c r="E653" s="156" t="s">
        <v>1</v>
      </c>
      <c r="F653" s="157" t="s">
        <v>186</v>
      </c>
      <c r="H653" s="158">
        <v>6</v>
      </c>
      <c r="I653" s="159"/>
      <c r="L653" s="155"/>
      <c r="M653" s="160"/>
      <c r="T653" s="161"/>
      <c r="AT653" s="156" t="s">
        <v>173</v>
      </c>
      <c r="AU653" s="156" t="s">
        <v>83</v>
      </c>
      <c r="AV653" s="13" t="s">
        <v>172</v>
      </c>
      <c r="AW653" s="13" t="s">
        <v>30</v>
      </c>
      <c r="AX653" s="13" t="s">
        <v>81</v>
      </c>
      <c r="AY653" s="156" t="s">
        <v>166</v>
      </c>
    </row>
    <row r="654" spans="2:65" s="1" customFormat="1" ht="44.25" customHeight="1" x14ac:dyDescent="0.2">
      <c r="B654" s="31"/>
      <c r="C654" s="133" t="s">
        <v>587</v>
      </c>
      <c r="D654" s="133" t="s">
        <v>168</v>
      </c>
      <c r="E654" s="134" t="s">
        <v>1572</v>
      </c>
      <c r="F654" s="135" t="s">
        <v>1573</v>
      </c>
      <c r="G654" s="136" t="s">
        <v>248</v>
      </c>
      <c r="H654" s="137">
        <v>8</v>
      </c>
      <c r="I654" s="138"/>
      <c r="J654" s="139">
        <f>ROUND(I654*H654,2)</f>
        <v>0</v>
      </c>
      <c r="K654" s="140"/>
      <c r="L654" s="31"/>
      <c r="M654" s="141" t="s">
        <v>1</v>
      </c>
      <c r="N654" s="142" t="s">
        <v>38</v>
      </c>
      <c r="P654" s="143">
        <f>O654*H654</f>
        <v>0</v>
      </c>
      <c r="Q654" s="143">
        <v>0</v>
      </c>
      <c r="R654" s="143">
        <f>Q654*H654</f>
        <v>0</v>
      </c>
      <c r="S654" s="143">
        <v>0</v>
      </c>
      <c r="T654" s="144">
        <f>S654*H654</f>
        <v>0</v>
      </c>
      <c r="AR654" s="145" t="s">
        <v>224</v>
      </c>
      <c r="AT654" s="145" t="s">
        <v>168</v>
      </c>
      <c r="AU654" s="145" t="s">
        <v>83</v>
      </c>
      <c r="AY654" s="16" t="s">
        <v>166</v>
      </c>
      <c r="BE654" s="146">
        <f>IF(N654="základní",J654,0)</f>
        <v>0</v>
      </c>
      <c r="BF654" s="146">
        <f>IF(N654="snížená",J654,0)</f>
        <v>0</v>
      </c>
      <c r="BG654" s="146">
        <f>IF(N654="zákl. přenesená",J654,0)</f>
        <v>0</v>
      </c>
      <c r="BH654" s="146">
        <f>IF(N654="sníž. přenesená",J654,0)</f>
        <v>0</v>
      </c>
      <c r="BI654" s="146">
        <f>IF(N654="nulová",J654,0)</f>
        <v>0</v>
      </c>
      <c r="BJ654" s="16" t="s">
        <v>81</v>
      </c>
      <c r="BK654" s="146">
        <f>ROUND(I654*H654,2)</f>
        <v>0</v>
      </c>
      <c r="BL654" s="16" t="s">
        <v>224</v>
      </c>
      <c r="BM654" s="145" t="s">
        <v>597</v>
      </c>
    </row>
    <row r="655" spans="2:65" s="12" customFormat="1" x14ac:dyDescent="0.2">
      <c r="B655" s="147"/>
      <c r="D655" s="148" t="s">
        <v>173</v>
      </c>
      <c r="E655" s="149" t="s">
        <v>1</v>
      </c>
      <c r="F655" s="150" t="s">
        <v>196</v>
      </c>
      <c r="H655" s="151">
        <v>8</v>
      </c>
      <c r="I655" s="152"/>
      <c r="L655" s="147"/>
      <c r="M655" s="153"/>
      <c r="T655" s="154"/>
      <c r="AT655" s="149" t="s">
        <v>173</v>
      </c>
      <c r="AU655" s="149" t="s">
        <v>83</v>
      </c>
      <c r="AV655" s="12" t="s">
        <v>83</v>
      </c>
      <c r="AW655" s="12" t="s">
        <v>30</v>
      </c>
      <c r="AX655" s="12" t="s">
        <v>73</v>
      </c>
      <c r="AY655" s="149" t="s">
        <v>166</v>
      </c>
    </row>
    <row r="656" spans="2:65" s="13" customFormat="1" x14ac:dyDescent="0.2">
      <c r="B656" s="155"/>
      <c r="D656" s="148" t="s">
        <v>173</v>
      </c>
      <c r="E656" s="156" t="s">
        <v>1</v>
      </c>
      <c r="F656" s="157" t="s">
        <v>186</v>
      </c>
      <c r="H656" s="158">
        <v>8</v>
      </c>
      <c r="I656" s="159"/>
      <c r="L656" s="155"/>
      <c r="M656" s="160"/>
      <c r="T656" s="161"/>
      <c r="AT656" s="156" t="s">
        <v>173</v>
      </c>
      <c r="AU656" s="156" t="s">
        <v>83</v>
      </c>
      <c r="AV656" s="13" t="s">
        <v>172</v>
      </c>
      <c r="AW656" s="13" t="s">
        <v>30</v>
      </c>
      <c r="AX656" s="13" t="s">
        <v>81</v>
      </c>
      <c r="AY656" s="156" t="s">
        <v>166</v>
      </c>
    </row>
    <row r="657" spans="2:65" s="1" customFormat="1" ht="55.5" customHeight="1" x14ac:dyDescent="0.2">
      <c r="B657" s="31"/>
      <c r="C657" s="133" t="s">
        <v>422</v>
      </c>
      <c r="D657" s="133" t="s">
        <v>168</v>
      </c>
      <c r="E657" s="134" t="s">
        <v>1574</v>
      </c>
      <c r="F657" s="135" t="s">
        <v>1575</v>
      </c>
      <c r="G657" s="136" t="s">
        <v>248</v>
      </c>
      <c r="H657" s="137">
        <v>1</v>
      </c>
      <c r="I657" s="138"/>
      <c r="J657" s="139">
        <f>ROUND(I657*H657,2)</f>
        <v>0</v>
      </c>
      <c r="K657" s="140"/>
      <c r="L657" s="31"/>
      <c r="M657" s="141" t="s">
        <v>1</v>
      </c>
      <c r="N657" s="142" t="s">
        <v>38</v>
      </c>
      <c r="P657" s="143">
        <f>O657*H657</f>
        <v>0</v>
      </c>
      <c r="Q657" s="143">
        <v>0</v>
      </c>
      <c r="R657" s="143">
        <f>Q657*H657</f>
        <v>0</v>
      </c>
      <c r="S657" s="143">
        <v>0</v>
      </c>
      <c r="T657" s="144">
        <f>S657*H657</f>
        <v>0</v>
      </c>
      <c r="AR657" s="145" t="s">
        <v>224</v>
      </c>
      <c r="AT657" s="145" t="s">
        <v>168</v>
      </c>
      <c r="AU657" s="145" t="s">
        <v>83</v>
      </c>
      <c r="AY657" s="16" t="s">
        <v>166</v>
      </c>
      <c r="BE657" s="146">
        <f>IF(N657="základní",J657,0)</f>
        <v>0</v>
      </c>
      <c r="BF657" s="146">
        <f>IF(N657="snížená",J657,0)</f>
        <v>0</v>
      </c>
      <c r="BG657" s="146">
        <f>IF(N657="zákl. přenesená",J657,0)</f>
        <v>0</v>
      </c>
      <c r="BH657" s="146">
        <f>IF(N657="sníž. přenesená",J657,0)</f>
        <v>0</v>
      </c>
      <c r="BI657" s="146">
        <f>IF(N657="nulová",J657,0)</f>
        <v>0</v>
      </c>
      <c r="BJ657" s="16" t="s">
        <v>81</v>
      </c>
      <c r="BK657" s="146">
        <f>ROUND(I657*H657,2)</f>
        <v>0</v>
      </c>
      <c r="BL657" s="16" t="s">
        <v>224</v>
      </c>
      <c r="BM657" s="145" t="s">
        <v>1576</v>
      </c>
    </row>
    <row r="658" spans="2:65" s="12" customFormat="1" x14ac:dyDescent="0.2">
      <c r="B658" s="147"/>
      <c r="D658" s="148" t="s">
        <v>173</v>
      </c>
      <c r="E658" s="149" t="s">
        <v>1</v>
      </c>
      <c r="F658" s="150" t="s">
        <v>81</v>
      </c>
      <c r="H658" s="151">
        <v>1</v>
      </c>
      <c r="I658" s="152"/>
      <c r="L658" s="147"/>
      <c r="M658" s="153"/>
      <c r="T658" s="154"/>
      <c r="AT658" s="149" t="s">
        <v>173</v>
      </c>
      <c r="AU658" s="149" t="s">
        <v>83</v>
      </c>
      <c r="AV658" s="12" t="s">
        <v>83</v>
      </c>
      <c r="AW658" s="12" t="s">
        <v>30</v>
      </c>
      <c r="AX658" s="12" t="s">
        <v>73</v>
      </c>
      <c r="AY658" s="149" t="s">
        <v>166</v>
      </c>
    </row>
    <row r="659" spans="2:65" s="13" customFormat="1" x14ac:dyDescent="0.2">
      <c r="B659" s="155"/>
      <c r="D659" s="148" t="s">
        <v>173</v>
      </c>
      <c r="E659" s="156" t="s">
        <v>1</v>
      </c>
      <c r="F659" s="157" t="s">
        <v>186</v>
      </c>
      <c r="H659" s="158">
        <v>1</v>
      </c>
      <c r="I659" s="159"/>
      <c r="L659" s="155"/>
      <c r="M659" s="160"/>
      <c r="T659" s="161"/>
      <c r="AT659" s="156" t="s">
        <v>173</v>
      </c>
      <c r="AU659" s="156" t="s">
        <v>83</v>
      </c>
      <c r="AV659" s="13" t="s">
        <v>172</v>
      </c>
      <c r="AW659" s="13" t="s">
        <v>30</v>
      </c>
      <c r="AX659" s="13" t="s">
        <v>81</v>
      </c>
      <c r="AY659" s="156" t="s">
        <v>166</v>
      </c>
    </row>
    <row r="660" spans="2:65" s="1" customFormat="1" ht="44.25" customHeight="1" x14ac:dyDescent="0.2">
      <c r="B660" s="31"/>
      <c r="C660" s="133" t="s">
        <v>594</v>
      </c>
      <c r="D660" s="133" t="s">
        <v>168</v>
      </c>
      <c r="E660" s="134" t="s">
        <v>1577</v>
      </c>
      <c r="F660" s="135" t="s">
        <v>1578</v>
      </c>
      <c r="G660" s="136" t="s">
        <v>248</v>
      </c>
      <c r="H660" s="137">
        <v>6</v>
      </c>
      <c r="I660" s="138"/>
      <c r="J660" s="139">
        <f>ROUND(I660*H660,2)</f>
        <v>0</v>
      </c>
      <c r="K660" s="140"/>
      <c r="L660" s="31"/>
      <c r="M660" s="141" t="s">
        <v>1</v>
      </c>
      <c r="N660" s="142" t="s">
        <v>38</v>
      </c>
      <c r="P660" s="143">
        <f>O660*H660</f>
        <v>0</v>
      </c>
      <c r="Q660" s="143">
        <v>0</v>
      </c>
      <c r="R660" s="143">
        <f>Q660*H660</f>
        <v>0</v>
      </c>
      <c r="S660" s="143">
        <v>0</v>
      </c>
      <c r="T660" s="144">
        <f>S660*H660</f>
        <v>0</v>
      </c>
      <c r="AR660" s="145" t="s">
        <v>224</v>
      </c>
      <c r="AT660" s="145" t="s">
        <v>168</v>
      </c>
      <c r="AU660" s="145" t="s">
        <v>83</v>
      </c>
      <c r="AY660" s="16" t="s">
        <v>166</v>
      </c>
      <c r="BE660" s="146">
        <f>IF(N660="základní",J660,0)</f>
        <v>0</v>
      </c>
      <c r="BF660" s="146">
        <f>IF(N660="snížená",J660,0)</f>
        <v>0</v>
      </c>
      <c r="BG660" s="146">
        <f>IF(N660="zákl. přenesená",J660,0)</f>
        <v>0</v>
      </c>
      <c r="BH660" s="146">
        <f>IF(N660="sníž. přenesená",J660,0)</f>
        <v>0</v>
      </c>
      <c r="BI660" s="146">
        <f>IF(N660="nulová",J660,0)</f>
        <v>0</v>
      </c>
      <c r="BJ660" s="16" t="s">
        <v>81</v>
      </c>
      <c r="BK660" s="146">
        <f>ROUND(I660*H660,2)</f>
        <v>0</v>
      </c>
      <c r="BL660" s="16" t="s">
        <v>224</v>
      </c>
      <c r="BM660" s="145" t="s">
        <v>600</v>
      </c>
    </row>
    <row r="661" spans="2:65" s="12" customFormat="1" x14ac:dyDescent="0.2">
      <c r="B661" s="147"/>
      <c r="D661" s="148" t="s">
        <v>173</v>
      </c>
      <c r="E661" s="149" t="s">
        <v>1</v>
      </c>
      <c r="F661" s="150" t="s">
        <v>192</v>
      </c>
      <c r="H661" s="151">
        <v>6</v>
      </c>
      <c r="I661" s="152"/>
      <c r="L661" s="147"/>
      <c r="M661" s="153"/>
      <c r="T661" s="154"/>
      <c r="AT661" s="149" t="s">
        <v>173</v>
      </c>
      <c r="AU661" s="149" t="s">
        <v>83</v>
      </c>
      <c r="AV661" s="12" t="s">
        <v>83</v>
      </c>
      <c r="AW661" s="12" t="s">
        <v>30</v>
      </c>
      <c r="AX661" s="12" t="s">
        <v>73</v>
      </c>
      <c r="AY661" s="149" t="s">
        <v>166</v>
      </c>
    </row>
    <row r="662" spans="2:65" s="13" customFormat="1" x14ac:dyDescent="0.2">
      <c r="B662" s="155"/>
      <c r="D662" s="148" t="s">
        <v>173</v>
      </c>
      <c r="E662" s="156" t="s">
        <v>1</v>
      </c>
      <c r="F662" s="157" t="s">
        <v>186</v>
      </c>
      <c r="H662" s="158">
        <v>6</v>
      </c>
      <c r="I662" s="159"/>
      <c r="L662" s="155"/>
      <c r="M662" s="160"/>
      <c r="T662" s="161"/>
      <c r="AT662" s="156" t="s">
        <v>173</v>
      </c>
      <c r="AU662" s="156" t="s">
        <v>83</v>
      </c>
      <c r="AV662" s="13" t="s">
        <v>172</v>
      </c>
      <c r="AW662" s="13" t="s">
        <v>30</v>
      </c>
      <c r="AX662" s="13" t="s">
        <v>81</v>
      </c>
      <c r="AY662" s="156" t="s">
        <v>166</v>
      </c>
    </row>
    <row r="663" spans="2:65" s="1" customFormat="1" ht="44.25" customHeight="1" x14ac:dyDescent="0.2">
      <c r="B663" s="31"/>
      <c r="C663" s="133" t="s">
        <v>432</v>
      </c>
      <c r="D663" s="133" t="s">
        <v>168</v>
      </c>
      <c r="E663" s="134" t="s">
        <v>1579</v>
      </c>
      <c r="F663" s="135" t="s">
        <v>1580</v>
      </c>
      <c r="G663" s="136" t="s">
        <v>248</v>
      </c>
      <c r="H663" s="137">
        <v>2</v>
      </c>
      <c r="I663" s="138"/>
      <c r="J663" s="139">
        <f>ROUND(I663*H663,2)</f>
        <v>0</v>
      </c>
      <c r="K663" s="140"/>
      <c r="L663" s="31"/>
      <c r="M663" s="141" t="s">
        <v>1</v>
      </c>
      <c r="N663" s="142" t="s">
        <v>38</v>
      </c>
      <c r="P663" s="143">
        <f>O663*H663</f>
        <v>0</v>
      </c>
      <c r="Q663" s="143">
        <v>0</v>
      </c>
      <c r="R663" s="143">
        <f>Q663*H663</f>
        <v>0</v>
      </c>
      <c r="S663" s="143">
        <v>0</v>
      </c>
      <c r="T663" s="144">
        <f>S663*H663</f>
        <v>0</v>
      </c>
      <c r="AR663" s="145" t="s">
        <v>224</v>
      </c>
      <c r="AT663" s="145" t="s">
        <v>168</v>
      </c>
      <c r="AU663" s="145" t="s">
        <v>83</v>
      </c>
      <c r="AY663" s="16" t="s">
        <v>166</v>
      </c>
      <c r="BE663" s="146">
        <f>IF(N663="základní",J663,0)</f>
        <v>0</v>
      </c>
      <c r="BF663" s="146">
        <f>IF(N663="snížená",J663,0)</f>
        <v>0</v>
      </c>
      <c r="BG663" s="146">
        <f>IF(N663="zákl. přenesená",J663,0)</f>
        <v>0</v>
      </c>
      <c r="BH663" s="146">
        <f>IF(N663="sníž. přenesená",J663,0)</f>
        <v>0</v>
      </c>
      <c r="BI663" s="146">
        <f>IF(N663="nulová",J663,0)</f>
        <v>0</v>
      </c>
      <c r="BJ663" s="16" t="s">
        <v>81</v>
      </c>
      <c r="BK663" s="146">
        <f>ROUND(I663*H663,2)</f>
        <v>0</v>
      </c>
      <c r="BL663" s="16" t="s">
        <v>224</v>
      </c>
      <c r="BM663" s="145" t="s">
        <v>1581</v>
      </c>
    </row>
    <row r="664" spans="2:65" s="12" customFormat="1" x14ac:dyDescent="0.2">
      <c r="B664" s="147"/>
      <c r="D664" s="148" t="s">
        <v>173</v>
      </c>
      <c r="E664" s="149" t="s">
        <v>1</v>
      </c>
      <c r="F664" s="150" t="s">
        <v>83</v>
      </c>
      <c r="H664" s="151">
        <v>2</v>
      </c>
      <c r="I664" s="152"/>
      <c r="L664" s="147"/>
      <c r="M664" s="153"/>
      <c r="T664" s="154"/>
      <c r="AT664" s="149" t="s">
        <v>173</v>
      </c>
      <c r="AU664" s="149" t="s">
        <v>83</v>
      </c>
      <c r="AV664" s="12" t="s">
        <v>83</v>
      </c>
      <c r="AW664" s="12" t="s">
        <v>30</v>
      </c>
      <c r="AX664" s="12" t="s">
        <v>73</v>
      </c>
      <c r="AY664" s="149" t="s">
        <v>166</v>
      </c>
    </row>
    <row r="665" spans="2:65" s="13" customFormat="1" x14ac:dyDescent="0.2">
      <c r="B665" s="155"/>
      <c r="D665" s="148" t="s">
        <v>173</v>
      </c>
      <c r="E665" s="156" t="s">
        <v>1</v>
      </c>
      <c r="F665" s="157" t="s">
        <v>186</v>
      </c>
      <c r="H665" s="158">
        <v>2</v>
      </c>
      <c r="I665" s="159"/>
      <c r="L665" s="155"/>
      <c r="M665" s="160"/>
      <c r="T665" s="161"/>
      <c r="AT665" s="156" t="s">
        <v>173</v>
      </c>
      <c r="AU665" s="156" t="s">
        <v>83</v>
      </c>
      <c r="AV665" s="13" t="s">
        <v>172</v>
      </c>
      <c r="AW665" s="13" t="s">
        <v>30</v>
      </c>
      <c r="AX665" s="13" t="s">
        <v>81</v>
      </c>
      <c r="AY665" s="156" t="s">
        <v>166</v>
      </c>
    </row>
    <row r="666" spans="2:65" s="1" customFormat="1" ht="55.5" customHeight="1" x14ac:dyDescent="0.2">
      <c r="B666" s="31"/>
      <c r="C666" s="133" t="s">
        <v>601</v>
      </c>
      <c r="D666" s="133" t="s">
        <v>168</v>
      </c>
      <c r="E666" s="134" t="s">
        <v>1582</v>
      </c>
      <c r="F666" s="135" t="s">
        <v>1583</v>
      </c>
      <c r="G666" s="136" t="s">
        <v>248</v>
      </c>
      <c r="H666" s="137">
        <v>2</v>
      </c>
      <c r="I666" s="138"/>
      <c r="J666" s="139">
        <f>ROUND(I666*H666,2)</f>
        <v>0</v>
      </c>
      <c r="K666" s="140"/>
      <c r="L666" s="31"/>
      <c r="M666" s="141" t="s">
        <v>1</v>
      </c>
      <c r="N666" s="142" t="s">
        <v>38</v>
      </c>
      <c r="P666" s="143">
        <f>O666*H666</f>
        <v>0</v>
      </c>
      <c r="Q666" s="143">
        <v>0</v>
      </c>
      <c r="R666" s="143">
        <f>Q666*H666</f>
        <v>0</v>
      </c>
      <c r="S666" s="143">
        <v>0</v>
      </c>
      <c r="T666" s="144">
        <f>S666*H666</f>
        <v>0</v>
      </c>
      <c r="AR666" s="145" t="s">
        <v>224</v>
      </c>
      <c r="AT666" s="145" t="s">
        <v>168</v>
      </c>
      <c r="AU666" s="145" t="s">
        <v>83</v>
      </c>
      <c r="AY666" s="16" t="s">
        <v>166</v>
      </c>
      <c r="BE666" s="146">
        <f>IF(N666="základní",J666,0)</f>
        <v>0</v>
      </c>
      <c r="BF666" s="146">
        <f>IF(N666="snížená",J666,0)</f>
        <v>0</v>
      </c>
      <c r="BG666" s="146">
        <f>IF(N666="zákl. přenesená",J666,0)</f>
        <v>0</v>
      </c>
      <c r="BH666" s="146">
        <f>IF(N666="sníž. přenesená",J666,0)</f>
        <v>0</v>
      </c>
      <c r="BI666" s="146">
        <f>IF(N666="nulová",J666,0)</f>
        <v>0</v>
      </c>
      <c r="BJ666" s="16" t="s">
        <v>81</v>
      </c>
      <c r="BK666" s="146">
        <f>ROUND(I666*H666,2)</f>
        <v>0</v>
      </c>
      <c r="BL666" s="16" t="s">
        <v>224</v>
      </c>
      <c r="BM666" s="145" t="s">
        <v>1584</v>
      </c>
    </row>
    <row r="667" spans="2:65" s="12" customFormat="1" x14ac:dyDescent="0.2">
      <c r="B667" s="147"/>
      <c r="D667" s="148" t="s">
        <v>173</v>
      </c>
      <c r="E667" s="149" t="s">
        <v>1</v>
      </c>
      <c r="F667" s="150" t="s">
        <v>83</v>
      </c>
      <c r="H667" s="151">
        <v>2</v>
      </c>
      <c r="I667" s="152"/>
      <c r="L667" s="147"/>
      <c r="M667" s="153"/>
      <c r="T667" s="154"/>
      <c r="AT667" s="149" t="s">
        <v>173</v>
      </c>
      <c r="AU667" s="149" t="s">
        <v>83</v>
      </c>
      <c r="AV667" s="12" t="s">
        <v>83</v>
      </c>
      <c r="AW667" s="12" t="s">
        <v>30</v>
      </c>
      <c r="AX667" s="12" t="s">
        <v>73</v>
      </c>
      <c r="AY667" s="149" t="s">
        <v>166</v>
      </c>
    </row>
    <row r="668" spans="2:65" s="13" customFormat="1" x14ac:dyDescent="0.2">
      <c r="B668" s="155"/>
      <c r="D668" s="148" t="s">
        <v>173</v>
      </c>
      <c r="E668" s="156" t="s">
        <v>1</v>
      </c>
      <c r="F668" s="157" t="s">
        <v>186</v>
      </c>
      <c r="H668" s="158">
        <v>2</v>
      </c>
      <c r="I668" s="159"/>
      <c r="L668" s="155"/>
      <c r="M668" s="160"/>
      <c r="T668" s="161"/>
      <c r="AT668" s="156" t="s">
        <v>173</v>
      </c>
      <c r="AU668" s="156" t="s">
        <v>83</v>
      </c>
      <c r="AV668" s="13" t="s">
        <v>172</v>
      </c>
      <c r="AW668" s="13" t="s">
        <v>30</v>
      </c>
      <c r="AX668" s="13" t="s">
        <v>81</v>
      </c>
      <c r="AY668" s="156" t="s">
        <v>166</v>
      </c>
    </row>
    <row r="669" spans="2:65" s="1" customFormat="1" ht="44.25" customHeight="1" x14ac:dyDescent="0.2">
      <c r="B669" s="31"/>
      <c r="C669" s="133" t="s">
        <v>436</v>
      </c>
      <c r="D669" s="133" t="s">
        <v>168</v>
      </c>
      <c r="E669" s="134" t="s">
        <v>1585</v>
      </c>
      <c r="F669" s="135" t="s">
        <v>1586</v>
      </c>
      <c r="G669" s="136" t="s">
        <v>248</v>
      </c>
      <c r="H669" s="137">
        <v>2</v>
      </c>
      <c r="I669" s="138"/>
      <c r="J669" s="139">
        <f>ROUND(I669*H669,2)</f>
        <v>0</v>
      </c>
      <c r="K669" s="140"/>
      <c r="L669" s="31"/>
      <c r="M669" s="141" t="s">
        <v>1</v>
      </c>
      <c r="N669" s="142" t="s">
        <v>38</v>
      </c>
      <c r="P669" s="143">
        <f>O669*H669</f>
        <v>0</v>
      </c>
      <c r="Q669" s="143">
        <v>0</v>
      </c>
      <c r="R669" s="143">
        <f>Q669*H669</f>
        <v>0</v>
      </c>
      <c r="S669" s="143">
        <v>0</v>
      </c>
      <c r="T669" s="144">
        <f>S669*H669</f>
        <v>0</v>
      </c>
      <c r="AR669" s="145" t="s">
        <v>224</v>
      </c>
      <c r="AT669" s="145" t="s">
        <v>168</v>
      </c>
      <c r="AU669" s="145" t="s">
        <v>83</v>
      </c>
      <c r="AY669" s="16" t="s">
        <v>166</v>
      </c>
      <c r="BE669" s="146">
        <f>IF(N669="základní",J669,0)</f>
        <v>0</v>
      </c>
      <c r="BF669" s="146">
        <f>IF(N669="snížená",J669,0)</f>
        <v>0</v>
      </c>
      <c r="BG669" s="146">
        <f>IF(N669="zákl. přenesená",J669,0)</f>
        <v>0</v>
      </c>
      <c r="BH669" s="146">
        <f>IF(N669="sníž. přenesená",J669,0)</f>
        <v>0</v>
      </c>
      <c r="BI669" s="146">
        <f>IF(N669="nulová",J669,0)</f>
        <v>0</v>
      </c>
      <c r="BJ669" s="16" t="s">
        <v>81</v>
      </c>
      <c r="BK669" s="146">
        <f>ROUND(I669*H669,2)</f>
        <v>0</v>
      </c>
      <c r="BL669" s="16" t="s">
        <v>224</v>
      </c>
      <c r="BM669" s="145" t="s">
        <v>604</v>
      </c>
    </row>
    <row r="670" spans="2:65" s="1" customFormat="1" ht="55.5" customHeight="1" x14ac:dyDescent="0.2">
      <c r="B670" s="31"/>
      <c r="C670" s="133" t="s">
        <v>609</v>
      </c>
      <c r="D670" s="133" t="s">
        <v>168</v>
      </c>
      <c r="E670" s="134" t="s">
        <v>1587</v>
      </c>
      <c r="F670" s="135" t="s">
        <v>1588</v>
      </c>
      <c r="G670" s="136" t="s">
        <v>248</v>
      </c>
      <c r="H670" s="137">
        <v>1</v>
      </c>
      <c r="I670" s="138"/>
      <c r="J670" s="139">
        <f>ROUND(I670*H670,2)</f>
        <v>0</v>
      </c>
      <c r="K670" s="140"/>
      <c r="L670" s="31"/>
      <c r="M670" s="141" t="s">
        <v>1</v>
      </c>
      <c r="N670" s="142" t="s">
        <v>38</v>
      </c>
      <c r="P670" s="143">
        <f>O670*H670</f>
        <v>0</v>
      </c>
      <c r="Q670" s="143">
        <v>0</v>
      </c>
      <c r="R670" s="143">
        <f>Q670*H670</f>
        <v>0</v>
      </c>
      <c r="S670" s="143">
        <v>0</v>
      </c>
      <c r="T670" s="144">
        <f>S670*H670</f>
        <v>0</v>
      </c>
      <c r="AR670" s="145" t="s">
        <v>224</v>
      </c>
      <c r="AT670" s="145" t="s">
        <v>168</v>
      </c>
      <c r="AU670" s="145" t="s">
        <v>83</v>
      </c>
      <c r="AY670" s="16" t="s">
        <v>166</v>
      </c>
      <c r="BE670" s="146">
        <f>IF(N670="základní",J670,0)</f>
        <v>0</v>
      </c>
      <c r="BF670" s="146">
        <f>IF(N670="snížená",J670,0)</f>
        <v>0</v>
      </c>
      <c r="BG670" s="146">
        <f>IF(N670="zákl. přenesená",J670,0)</f>
        <v>0</v>
      </c>
      <c r="BH670" s="146">
        <f>IF(N670="sníž. přenesená",J670,0)</f>
        <v>0</v>
      </c>
      <c r="BI670" s="146">
        <f>IF(N670="nulová",J670,0)</f>
        <v>0</v>
      </c>
      <c r="BJ670" s="16" t="s">
        <v>81</v>
      </c>
      <c r="BK670" s="146">
        <f>ROUND(I670*H670,2)</f>
        <v>0</v>
      </c>
      <c r="BL670" s="16" t="s">
        <v>224</v>
      </c>
      <c r="BM670" s="145" t="s">
        <v>1589</v>
      </c>
    </row>
    <row r="671" spans="2:65" s="12" customFormat="1" x14ac:dyDescent="0.2">
      <c r="B671" s="147"/>
      <c r="D671" s="148" t="s">
        <v>173</v>
      </c>
      <c r="E671" s="149" t="s">
        <v>1</v>
      </c>
      <c r="F671" s="150" t="s">
        <v>81</v>
      </c>
      <c r="H671" s="151">
        <v>1</v>
      </c>
      <c r="I671" s="152"/>
      <c r="L671" s="147"/>
      <c r="M671" s="153"/>
      <c r="T671" s="154"/>
      <c r="AT671" s="149" t="s">
        <v>173</v>
      </c>
      <c r="AU671" s="149" t="s">
        <v>83</v>
      </c>
      <c r="AV671" s="12" t="s">
        <v>83</v>
      </c>
      <c r="AW671" s="12" t="s">
        <v>30</v>
      </c>
      <c r="AX671" s="12" t="s">
        <v>73</v>
      </c>
      <c r="AY671" s="149" t="s">
        <v>166</v>
      </c>
    </row>
    <row r="672" spans="2:65" s="13" customFormat="1" x14ac:dyDescent="0.2">
      <c r="B672" s="155"/>
      <c r="D672" s="148" t="s">
        <v>173</v>
      </c>
      <c r="E672" s="156" t="s">
        <v>1</v>
      </c>
      <c r="F672" s="157" t="s">
        <v>186</v>
      </c>
      <c r="H672" s="158">
        <v>1</v>
      </c>
      <c r="I672" s="159"/>
      <c r="L672" s="155"/>
      <c r="M672" s="160"/>
      <c r="T672" s="161"/>
      <c r="AT672" s="156" t="s">
        <v>173</v>
      </c>
      <c r="AU672" s="156" t="s">
        <v>83</v>
      </c>
      <c r="AV672" s="13" t="s">
        <v>172</v>
      </c>
      <c r="AW672" s="13" t="s">
        <v>30</v>
      </c>
      <c r="AX672" s="13" t="s">
        <v>81</v>
      </c>
      <c r="AY672" s="156" t="s">
        <v>166</v>
      </c>
    </row>
    <row r="673" spans="2:65" s="1" customFormat="1" ht="44.25" customHeight="1" x14ac:dyDescent="0.2">
      <c r="B673" s="31"/>
      <c r="C673" s="133" t="s">
        <v>442</v>
      </c>
      <c r="D673" s="133" t="s">
        <v>168</v>
      </c>
      <c r="E673" s="134" t="s">
        <v>1590</v>
      </c>
      <c r="F673" s="135" t="s">
        <v>1591</v>
      </c>
      <c r="G673" s="136" t="s">
        <v>278</v>
      </c>
      <c r="H673" s="137">
        <v>50</v>
      </c>
      <c r="I673" s="138"/>
      <c r="J673" s="139">
        <f>ROUND(I673*H673,2)</f>
        <v>0</v>
      </c>
      <c r="K673" s="140"/>
      <c r="L673" s="31"/>
      <c r="M673" s="141" t="s">
        <v>1</v>
      </c>
      <c r="N673" s="142" t="s">
        <v>38</v>
      </c>
      <c r="P673" s="143">
        <f>O673*H673</f>
        <v>0</v>
      </c>
      <c r="Q673" s="143">
        <v>0</v>
      </c>
      <c r="R673" s="143">
        <f>Q673*H673</f>
        <v>0</v>
      </c>
      <c r="S673" s="143">
        <v>0</v>
      </c>
      <c r="T673" s="144">
        <f>S673*H673</f>
        <v>0</v>
      </c>
      <c r="AR673" s="145" t="s">
        <v>224</v>
      </c>
      <c r="AT673" s="145" t="s">
        <v>168</v>
      </c>
      <c r="AU673" s="145" t="s">
        <v>83</v>
      </c>
      <c r="AY673" s="16" t="s">
        <v>166</v>
      </c>
      <c r="BE673" s="146">
        <f>IF(N673="základní",J673,0)</f>
        <v>0</v>
      </c>
      <c r="BF673" s="146">
        <f>IF(N673="snížená",J673,0)</f>
        <v>0</v>
      </c>
      <c r="BG673" s="146">
        <f>IF(N673="zákl. přenesená",J673,0)</f>
        <v>0</v>
      </c>
      <c r="BH673" s="146">
        <f>IF(N673="sníž. přenesená",J673,0)</f>
        <v>0</v>
      </c>
      <c r="BI673" s="146">
        <f>IF(N673="nulová",J673,0)</f>
        <v>0</v>
      </c>
      <c r="BJ673" s="16" t="s">
        <v>81</v>
      </c>
      <c r="BK673" s="146">
        <f>ROUND(I673*H673,2)</f>
        <v>0</v>
      </c>
      <c r="BL673" s="16" t="s">
        <v>224</v>
      </c>
      <c r="BM673" s="145" t="s">
        <v>617</v>
      </c>
    </row>
    <row r="674" spans="2:65" s="12" customFormat="1" x14ac:dyDescent="0.2">
      <c r="B674" s="147"/>
      <c r="D674" s="148" t="s">
        <v>173</v>
      </c>
      <c r="E674" s="149" t="s">
        <v>1</v>
      </c>
      <c r="F674" s="150" t="s">
        <v>372</v>
      </c>
      <c r="H674" s="151">
        <v>50</v>
      </c>
      <c r="I674" s="152"/>
      <c r="L674" s="147"/>
      <c r="M674" s="153"/>
      <c r="T674" s="154"/>
      <c r="AT674" s="149" t="s">
        <v>173</v>
      </c>
      <c r="AU674" s="149" t="s">
        <v>83</v>
      </c>
      <c r="AV674" s="12" t="s">
        <v>83</v>
      </c>
      <c r="AW674" s="12" t="s">
        <v>30</v>
      </c>
      <c r="AX674" s="12" t="s">
        <v>73</v>
      </c>
      <c r="AY674" s="149" t="s">
        <v>166</v>
      </c>
    </row>
    <row r="675" spans="2:65" s="13" customFormat="1" x14ac:dyDescent="0.2">
      <c r="B675" s="155"/>
      <c r="D675" s="148" t="s">
        <v>173</v>
      </c>
      <c r="E675" s="156" t="s">
        <v>1</v>
      </c>
      <c r="F675" s="157" t="s">
        <v>186</v>
      </c>
      <c r="H675" s="158">
        <v>50</v>
      </c>
      <c r="I675" s="159"/>
      <c r="L675" s="155"/>
      <c r="M675" s="160"/>
      <c r="T675" s="161"/>
      <c r="AT675" s="156" t="s">
        <v>173</v>
      </c>
      <c r="AU675" s="156" t="s">
        <v>83</v>
      </c>
      <c r="AV675" s="13" t="s">
        <v>172</v>
      </c>
      <c r="AW675" s="13" t="s">
        <v>30</v>
      </c>
      <c r="AX675" s="13" t="s">
        <v>81</v>
      </c>
      <c r="AY675" s="156" t="s">
        <v>166</v>
      </c>
    </row>
    <row r="676" spans="2:65" s="1" customFormat="1" ht="44.25" customHeight="1" x14ac:dyDescent="0.2">
      <c r="B676" s="31"/>
      <c r="C676" s="133" t="s">
        <v>618</v>
      </c>
      <c r="D676" s="133" t="s">
        <v>168</v>
      </c>
      <c r="E676" s="134" t="s">
        <v>1592</v>
      </c>
      <c r="F676" s="135" t="s">
        <v>1593</v>
      </c>
      <c r="G676" s="136" t="s">
        <v>278</v>
      </c>
      <c r="H676" s="137">
        <v>60</v>
      </c>
      <c r="I676" s="138"/>
      <c r="J676" s="139">
        <f>ROUND(I676*H676,2)</f>
        <v>0</v>
      </c>
      <c r="K676" s="140"/>
      <c r="L676" s="31"/>
      <c r="M676" s="141" t="s">
        <v>1</v>
      </c>
      <c r="N676" s="142" t="s">
        <v>38</v>
      </c>
      <c r="P676" s="143">
        <f>O676*H676</f>
        <v>0</v>
      </c>
      <c r="Q676" s="143">
        <v>0</v>
      </c>
      <c r="R676" s="143">
        <f>Q676*H676</f>
        <v>0</v>
      </c>
      <c r="S676" s="143">
        <v>0</v>
      </c>
      <c r="T676" s="144">
        <f>S676*H676</f>
        <v>0</v>
      </c>
      <c r="AR676" s="145" t="s">
        <v>224</v>
      </c>
      <c r="AT676" s="145" t="s">
        <v>168</v>
      </c>
      <c r="AU676" s="145" t="s">
        <v>83</v>
      </c>
      <c r="AY676" s="16" t="s">
        <v>166</v>
      </c>
      <c r="BE676" s="146">
        <f>IF(N676="základní",J676,0)</f>
        <v>0</v>
      </c>
      <c r="BF676" s="146">
        <f>IF(N676="snížená",J676,0)</f>
        <v>0</v>
      </c>
      <c r="BG676" s="146">
        <f>IF(N676="zákl. přenesená",J676,0)</f>
        <v>0</v>
      </c>
      <c r="BH676" s="146">
        <f>IF(N676="sníž. přenesená",J676,0)</f>
        <v>0</v>
      </c>
      <c r="BI676" s="146">
        <f>IF(N676="nulová",J676,0)</f>
        <v>0</v>
      </c>
      <c r="BJ676" s="16" t="s">
        <v>81</v>
      </c>
      <c r="BK676" s="146">
        <f>ROUND(I676*H676,2)</f>
        <v>0</v>
      </c>
      <c r="BL676" s="16" t="s">
        <v>224</v>
      </c>
      <c r="BM676" s="145" t="s">
        <v>621</v>
      </c>
    </row>
    <row r="677" spans="2:65" s="12" customFormat="1" x14ac:dyDescent="0.2">
      <c r="B677" s="147"/>
      <c r="D677" s="148" t="s">
        <v>173</v>
      </c>
      <c r="E677" s="149" t="s">
        <v>1</v>
      </c>
      <c r="F677" s="150" t="s">
        <v>401</v>
      </c>
      <c r="H677" s="151">
        <v>60</v>
      </c>
      <c r="I677" s="152"/>
      <c r="L677" s="147"/>
      <c r="M677" s="153"/>
      <c r="T677" s="154"/>
      <c r="AT677" s="149" t="s">
        <v>173</v>
      </c>
      <c r="AU677" s="149" t="s">
        <v>83</v>
      </c>
      <c r="AV677" s="12" t="s">
        <v>83</v>
      </c>
      <c r="AW677" s="12" t="s">
        <v>30</v>
      </c>
      <c r="AX677" s="12" t="s">
        <v>73</v>
      </c>
      <c r="AY677" s="149" t="s">
        <v>166</v>
      </c>
    </row>
    <row r="678" spans="2:65" s="13" customFormat="1" x14ac:dyDescent="0.2">
      <c r="B678" s="155"/>
      <c r="D678" s="148" t="s">
        <v>173</v>
      </c>
      <c r="E678" s="156" t="s">
        <v>1</v>
      </c>
      <c r="F678" s="157" t="s">
        <v>186</v>
      </c>
      <c r="H678" s="158">
        <v>60</v>
      </c>
      <c r="I678" s="159"/>
      <c r="L678" s="155"/>
      <c r="M678" s="160"/>
      <c r="T678" s="161"/>
      <c r="AT678" s="156" t="s">
        <v>173</v>
      </c>
      <c r="AU678" s="156" t="s">
        <v>83</v>
      </c>
      <c r="AV678" s="13" t="s">
        <v>172</v>
      </c>
      <c r="AW678" s="13" t="s">
        <v>30</v>
      </c>
      <c r="AX678" s="13" t="s">
        <v>81</v>
      </c>
      <c r="AY678" s="156" t="s">
        <v>166</v>
      </c>
    </row>
    <row r="679" spans="2:65" s="1" customFormat="1" ht="37.9" customHeight="1" x14ac:dyDescent="0.2">
      <c r="B679" s="31"/>
      <c r="C679" s="133" t="s">
        <v>447</v>
      </c>
      <c r="D679" s="133" t="s">
        <v>168</v>
      </c>
      <c r="E679" s="134" t="s">
        <v>1594</v>
      </c>
      <c r="F679" s="135" t="s">
        <v>1595</v>
      </c>
      <c r="G679" s="136" t="s">
        <v>248</v>
      </c>
      <c r="H679" s="137">
        <v>2</v>
      </c>
      <c r="I679" s="138"/>
      <c r="J679" s="139">
        <f>ROUND(I679*H679,2)</f>
        <v>0</v>
      </c>
      <c r="K679" s="140"/>
      <c r="L679" s="31"/>
      <c r="M679" s="141" t="s">
        <v>1</v>
      </c>
      <c r="N679" s="142" t="s">
        <v>38</v>
      </c>
      <c r="P679" s="143">
        <f>O679*H679</f>
        <v>0</v>
      </c>
      <c r="Q679" s="143">
        <v>0</v>
      </c>
      <c r="R679" s="143">
        <f>Q679*H679</f>
        <v>0</v>
      </c>
      <c r="S679" s="143">
        <v>0</v>
      </c>
      <c r="T679" s="144">
        <f>S679*H679</f>
        <v>0</v>
      </c>
      <c r="AR679" s="145" t="s">
        <v>224</v>
      </c>
      <c r="AT679" s="145" t="s">
        <v>168</v>
      </c>
      <c r="AU679" s="145" t="s">
        <v>83</v>
      </c>
      <c r="AY679" s="16" t="s">
        <v>166</v>
      </c>
      <c r="BE679" s="146">
        <f>IF(N679="základní",J679,0)</f>
        <v>0</v>
      </c>
      <c r="BF679" s="146">
        <f>IF(N679="snížená",J679,0)</f>
        <v>0</v>
      </c>
      <c r="BG679" s="146">
        <f>IF(N679="zákl. přenesená",J679,0)</f>
        <v>0</v>
      </c>
      <c r="BH679" s="146">
        <f>IF(N679="sníž. přenesená",J679,0)</f>
        <v>0</v>
      </c>
      <c r="BI679" s="146">
        <f>IF(N679="nulová",J679,0)</f>
        <v>0</v>
      </c>
      <c r="BJ679" s="16" t="s">
        <v>81</v>
      </c>
      <c r="BK679" s="146">
        <f>ROUND(I679*H679,2)</f>
        <v>0</v>
      </c>
      <c r="BL679" s="16" t="s">
        <v>224</v>
      </c>
      <c r="BM679" s="145" t="s">
        <v>645</v>
      </c>
    </row>
    <row r="680" spans="2:65" s="12" customFormat="1" x14ac:dyDescent="0.2">
      <c r="B680" s="147"/>
      <c r="D680" s="148" t="s">
        <v>173</v>
      </c>
      <c r="E680" s="149" t="s">
        <v>1</v>
      </c>
      <c r="F680" s="150" t="s">
        <v>83</v>
      </c>
      <c r="H680" s="151">
        <v>2</v>
      </c>
      <c r="I680" s="152"/>
      <c r="L680" s="147"/>
      <c r="M680" s="153"/>
      <c r="T680" s="154"/>
      <c r="AT680" s="149" t="s">
        <v>173</v>
      </c>
      <c r="AU680" s="149" t="s">
        <v>83</v>
      </c>
      <c r="AV680" s="12" t="s">
        <v>83</v>
      </c>
      <c r="AW680" s="12" t="s">
        <v>30</v>
      </c>
      <c r="AX680" s="12" t="s">
        <v>73</v>
      </c>
      <c r="AY680" s="149" t="s">
        <v>166</v>
      </c>
    </row>
    <row r="681" spans="2:65" s="13" customFormat="1" x14ac:dyDescent="0.2">
      <c r="B681" s="155"/>
      <c r="D681" s="148" t="s">
        <v>173</v>
      </c>
      <c r="E681" s="156" t="s">
        <v>1</v>
      </c>
      <c r="F681" s="157" t="s">
        <v>186</v>
      </c>
      <c r="H681" s="158">
        <v>2</v>
      </c>
      <c r="I681" s="159"/>
      <c r="L681" s="155"/>
      <c r="M681" s="160"/>
      <c r="T681" s="161"/>
      <c r="AT681" s="156" t="s">
        <v>173</v>
      </c>
      <c r="AU681" s="156" t="s">
        <v>83</v>
      </c>
      <c r="AV681" s="13" t="s">
        <v>172</v>
      </c>
      <c r="AW681" s="13" t="s">
        <v>30</v>
      </c>
      <c r="AX681" s="13" t="s">
        <v>81</v>
      </c>
      <c r="AY681" s="156" t="s">
        <v>166</v>
      </c>
    </row>
    <row r="682" spans="2:65" s="1" customFormat="1" ht="37.9" customHeight="1" x14ac:dyDescent="0.2">
      <c r="B682" s="31"/>
      <c r="C682" s="133" t="s">
        <v>625</v>
      </c>
      <c r="D682" s="133" t="s">
        <v>168</v>
      </c>
      <c r="E682" s="134" t="s">
        <v>1596</v>
      </c>
      <c r="F682" s="135" t="s">
        <v>1597</v>
      </c>
      <c r="G682" s="136" t="s">
        <v>248</v>
      </c>
      <c r="H682" s="137">
        <v>1</v>
      </c>
      <c r="I682" s="138"/>
      <c r="J682" s="139">
        <f>ROUND(I682*H682,2)</f>
        <v>0</v>
      </c>
      <c r="K682" s="140"/>
      <c r="L682" s="31"/>
      <c r="M682" s="141" t="s">
        <v>1</v>
      </c>
      <c r="N682" s="142" t="s">
        <v>38</v>
      </c>
      <c r="P682" s="143">
        <f>O682*H682</f>
        <v>0</v>
      </c>
      <c r="Q682" s="143">
        <v>0</v>
      </c>
      <c r="R682" s="143">
        <f>Q682*H682</f>
        <v>0</v>
      </c>
      <c r="S682" s="143">
        <v>0</v>
      </c>
      <c r="T682" s="144">
        <f>S682*H682</f>
        <v>0</v>
      </c>
      <c r="AR682" s="145" t="s">
        <v>224</v>
      </c>
      <c r="AT682" s="145" t="s">
        <v>168</v>
      </c>
      <c r="AU682" s="145" t="s">
        <v>83</v>
      </c>
      <c r="AY682" s="16" t="s">
        <v>166</v>
      </c>
      <c r="BE682" s="146">
        <f>IF(N682="základní",J682,0)</f>
        <v>0</v>
      </c>
      <c r="BF682" s="146">
        <f>IF(N682="snížená",J682,0)</f>
        <v>0</v>
      </c>
      <c r="BG682" s="146">
        <f>IF(N682="zákl. přenesená",J682,0)</f>
        <v>0</v>
      </c>
      <c r="BH682" s="146">
        <f>IF(N682="sníž. přenesená",J682,0)</f>
        <v>0</v>
      </c>
      <c r="BI682" s="146">
        <f>IF(N682="nulová",J682,0)</f>
        <v>0</v>
      </c>
      <c r="BJ682" s="16" t="s">
        <v>81</v>
      </c>
      <c r="BK682" s="146">
        <f>ROUND(I682*H682,2)</f>
        <v>0</v>
      </c>
      <c r="BL682" s="16" t="s">
        <v>224</v>
      </c>
      <c r="BM682" s="145" t="s">
        <v>1598</v>
      </c>
    </row>
    <row r="683" spans="2:65" s="12" customFormat="1" x14ac:dyDescent="0.2">
      <c r="B683" s="147"/>
      <c r="D683" s="148" t="s">
        <v>173</v>
      </c>
      <c r="E683" s="149" t="s">
        <v>1</v>
      </c>
      <c r="F683" s="150" t="s">
        <v>81</v>
      </c>
      <c r="H683" s="151">
        <v>1</v>
      </c>
      <c r="I683" s="152"/>
      <c r="L683" s="147"/>
      <c r="M683" s="153"/>
      <c r="T683" s="154"/>
      <c r="AT683" s="149" t="s">
        <v>173</v>
      </c>
      <c r="AU683" s="149" t="s">
        <v>83</v>
      </c>
      <c r="AV683" s="12" t="s">
        <v>83</v>
      </c>
      <c r="AW683" s="12" t="s">
        <v>30</v>
      </c>
      <c r="AX683" s="12" t="s">
        <v>73</v>
      </c>
      <c r="AY683" s="149" t="s">
        <v>166</v>
      </c>
    </row>
    <row r="684" spans="2:65" s="13" customFormat="1" x14ac:dyDescent="0.2">
      <c r="B684" s="155"/>
      <c r="D684" s="148" t="s">
        <v>173</v>
      </c>
      <c r="E684" s="156" t="s">
        <v>1</v>
      </c>
      <c r="F684" s="157" t="s">
        <v>186</v>
      </c>
      <c r="H684" s="158">
        <v>1</v>
      </c>
      <c r="I684" s="159"/>
      <c r="L684" s="155"/>
      <c r="M684" s="160"/>
      <c r="T684" s="161"/>
      <c r="AT684" s="156" t="s">
        <v>173</v>
      </c>
      <c r="AU684" s="156" t="s">
        <v>83</v>
      </c>
      <c r="AV684" s="13" t="s">
        <v>172</v>
      </c>
      <c r="AW684" s="13" t="s">
        <v>30</v>
      </c>
      <c r="AX684" s="13" t="s">
        <v>81</v>
      </c>
      <c r="AY684" s="156" t="s">
        <v>166</v>
      </c>
    </row>
    <row r="685" spans="2:65" s="1" customFormat="1" ht="24.2" customHeight="1" x14ac:dyDescent="0.2">
      <c r="B685" s="31"/>
      <c r="C685" s="133" t="s">
        <v>453</v>
      </c>
      <c r="D685" s="133" t="s">
        <v>168</v>
      </c>
      <c r="E685" s="134" t="s">
        <v>1599</v>
      </c>
      <c r="F685" s="135" t="s">
        <v>1600</v>
      </c>
      <c r="G685" s="136" t="s">
        <v>203</v>
      </c>
      <c r="H685" s="137">
        <v>28.643000000000001</v>
      </c>
      <c r="I685" s="138"/>
      <c r="J685" s="139">
        <f>ROUND(I685*H685,2)</f>
        <v>0</v>
      </c>
      <c r="K685" s="140"/>
      <c r="L685" s="31"/>
      <c r="M685" s="141" t="s">
        <v>1</v>
      </c>
      <c r="N685" s="142" t="s">
        <v>38</v>
      </c>
      <c r="P685" s="143">
        <f>O685*H685</f>
        <v>0</v>
      </c>
      <c r="Q685" s="143">
        <v>0</v>
      </c>
      <c r="R685" s="143">
        <f>Q685*H685</f>
        <v>0</v>
      </c>
      <c r="S685" s="143">
        <v>0</v>
      </c>
      <c r="T685" s="144">
        <f>S685*H685</f>
        <v>0</v>
      </c>
      <c r="AR685" s="145" t="s">
        <v>224</v>
      </c>
      <c r="AT685" s="145" t="s">
        <v>168</v>
      </c>
      <c r="AU685" s="145" t="s">
        <v>83</v>
      </c>
      <c r="AY685" s="16" t="s">
        <v>166</v>
      </c>
      <c r="BE685" s="146">
        <f>IF(N685="základní",J685,0)</f>
        <v>0</v>
      </c>
      <c r="BF685" s="146">
        <f>IF(N685="snížená",J685,0)</f>
        <v>0</v>
      </c>
      <c r="BG685" s="146">
        <f>IF(N685="zákl. přenesená",J685,0)</f>
        <v>0</v>
      </c>
      <c r="BH685" s="146">
        <f>IF(N685="sníž. přenesená",J685,0)</f>
        <v>0</v>
      </c>
      <c r="BI685" s="146">
        <f>IF(N685="nulová",J685,0)</f>
        <v>0</v>
      </c>
      <c r="BJ685" s="16" t="s">
        <v>81</v>
      </c>
      <c r="BK685" s="146">
        <f>ROUND(I685*H685,2)</f>
        <v>0</v>
      </c>
      <c r="BL685" s="16" t="s">
        <v>224</v>
      </c>
      <c r="BM685" s="145" t="s">
        <v>665</v>
      </c>
    </row>
    <row r="686" spans="2:65" s="1" customFormat="1" ht="24.2" customHeight="1" x14ac:dyDescent="0.2">
      <c r="B686" s="31"/>
      <c r="C686" s="133" t="s">
        <v>632</v>
      </c>
      <c r="D686" s="133" t="s">
        <v>168</v>
      </c>
      <c r="E686" s="134" t="s">
        <v>1601</v>
      </c>
      <c r="F686" s="135" t="s">
        <v>1602</v>
      </c>
      <c r="G686" s="136" t="s">
        <v>203</v>
      </c>
      <c r="H686" s="137">
        <v>28.643000000000001</v>
      </c>
      <c r="I686" s="138"/>
      <c r="J686" s="139">
        <f>ROUND(I686*H686,2)</f>
        <v>0</v>
      </c>
      <c r="K686" s="140"/>
      <c r="L686" s="31"/>
      <c r="M686" s="141" t="s">
        <v>1</v>
      </c>
      <c r="N686" s="142" t="s">
        <v>38</v>
      </c>
      <c r="P686" s="143">
        <f>O686*H686</f>
        <v>0</v>
      </c>
      <c r="Q686" s="143">
        <v>0</v>
      </c>
      <c r="R686" s="143">
        <f>Q686*H686</f>
        <v>0</v>
      </c>
      <c r="S686" s="143">
        <v>0</v>
      </c>
      <c r="T686" s="144">
        <f>S686*H686</f>
        <v>0</v>
      </c>
      <c r="AR686" s="145" t="s">
        <v>224</v>
      </c>
      <c r="AT686" s="145" t="s">
        <v>168</v>
      </c>
      <c r="AU686" s="145" t="s">
        <v>83</v>
      </c>
      <c r="AY686" s="16" t="s">
        <v>166</v>
      </c>
      <c r="BE686" s="146">
        <f>IF(N686="základní",J686,0)</f>
        <v>0</v>
      </c>
      <c r="BF686" s="146">
        <f>IF(N686="snížená",J686,0)</f>
        <v>0</v>
      </c>
      <c r="BG686" s="146">
        <f>IF(N686="zákl. přenesená",J686,0)</f>
        <v>0</v>
      </c>
      <c r="BH686" s="146">
        <f>IF(N686="sníž. přenesená",J686,0)</f>
        <v>0</v>
      </c>
      <c r="BI686" s="146">
        <f>IF(N686="nulová",J686,0)</f>
        <v>0</v>
      </c>
      <c r="BJ686" s="16" t="s">
        <v>81</v>
      </c>
      <c r="BK686" s="146">
        <f>ROUND(I686*H686,2)</f>
        <v>0</v>
      </c>
      <c r="BL686" s="16" t="s">
        <v>224</v>
      </c>
      <c r="BM686" s="145" t="s">
        <v>668</v>
      </c>
    </row>
    <row r="687" spans="2:65" s="11" customFormat="1" ht="22.9" customHeight="1" x14ac:dyDescent="0.2">
      <c r="B687" s="121"/>
      <c r="D687" s="122" t="s">
        <v>72</v>
      </c>
      <c r="E687" s="131" t="s">
        <v>581</v>
      </c>
      <c r="F687" s="131" t="s">
        <v>582</v>
      </c>
      <c r="I687" s="124"/>
      <c r="J687" s="132">
        <f>BK687</f>
        <v>0</v>
      </c>
      <c r="L687" s="121"/>
      <c r="M687" s="126"/>
      <c r="P687" s="127">
        <f>SUM(P688:P733)</f>
        <v>0</v>
      </c>
      <c r="R687" s="127">
        <f>SUM(R688:R733)</f>
        <v>0</v>
      </c>
      <c r="T687" s="128">
        <f>SUM(T688:T733)</f>
        <v>0</v>
      </c>
      <c r="AR687" s="122" t="s">
        <v>83</v>
      </c>
      <c r="AT687" s="129" t="s">
        <v>72</v>
      </c>
      <c r="AU687" s="129" t="s">
        <v>81</v>
      </c>
      <c r="AY687" s="122" t="s">
        <v>166</v>
      </c>
      <c r="BK687" s="130">
        <f>SUM(BK688:BK733)</f>
        <v>0</v>
      </c>
    </row>
    <row r="688" spans="2:65" s="1" customFormat="1" ht="24.2" customHeight="1" x14ac:dyDescent="0.2">
      <c r="B688" s="31"/>
      <c r="C688" s="133" t="s">
        <v>457</v>
      </c>
      <c r="D688" s="133" t="s">
        <v>168</v>
      </c>
      <c r="E688" s="134" t="s">
        <v>1603</v>
      </c>
      <c r="F688" s="135" t="s">
        <v>1604</v>
      </c>
      <c r="G688" s="136" t="s">
        <v>252</v>
      </c>
      <c r="H688" s="137">
        <v>431</v>
      </c>
      <c r="I688" s="138"/>
      <c r="J688" s="139">
        <f>ROUND(I688*H688,2)</f>
        <v>0</v>
      </c>
      <c r="K688" s="140"/>
      <c r="L688" s="31"/>
      <c r="M688" s="141" t="s">
        <v>1</v>
      </c>
      <c r="N688" s="142" t="s">
        <v>38</v>
      </c>
      <c r="P688" s="143">
        <f>O688*H688</f>
        <v>0</v>
      </c>
      <c r="Q688" s="143">
        <v>0</v>
      </c>
      <c r="R688" s="143">
        <f>Q688*H688</f>
        <v>0</v>
      </c>
      <c r="S688" s="143">
        <v>0</v>
      </c>
      <c r="T688" s="144">
        <f>S688*H688</f>
        <v>0</v>
      </c>
      <c r="AR688" s="145" t="s">
        <v>224</v>
      </c>
      <c r="AT688" s="145" t="s">
        <v>168</v>
      </c>
      <c r="AU688" s="145" t="s">
        <v>83</v>
      </c>
      <c r="AY688" s="16" t="s">
        <v>166</v>
      </c>
      <c r="BE688" s="146">
        <f>IF(N688="základní",J688,0)</f>
        <v>0</v>
      </c>
      <c r="BF688" s="146">
        <f>IF(N688="snížená",J688,0)</f>
        <v>0</v>
      </c>
      <c r="BG688" s="146">
        <f>IF(N688="zákl. přenesená",J688,0)</f>
        <v>0</v>
      </c>
      <c r="BH688" s="146">
        <f>IF(N688="sníž. přenesená",J688,0)</f>
        <v>0</v>
      </c>
      <c r="BI688" s="146">
        <f>IF(N688="nulová",J688,0)</f>
        <v>0</v>
      </c>
      <c r="BJ688" s="16" t="s">
        <v>81</v>
      </c>
      <c r="BK688" s="146">
        <f>ROUND(I688*H688,2)</f>
        <v>0</v>
      </c>
      <c r="BL688" s="16" t="s">
        <v>224</v>
      </c>
      <c r="BM688" s="145" t="s">
        <v>673</v>
      </c>
    </row>
    <row r="689" spans="2:65" s="12" customFormat="1" x14ac:dyDescent="0.2">
      <c r="B689" s="147"/>
      <c r="D689" s="148" t="s">
        <v>173</v>
      </c>
      <c r="E689" s="149" t="s">
        <v>1</v>
      </c>
      <c r="F689" s="150" t="s">
        <v>1605</v>
      </c>
      <c r="H689" s="151">
        <v>253.5</v>
      </c>
      <c r="I689" s="152"/>
      <c r="L689" s="147"/>
      <c r="M689" s="153"/>
      <c r="T689" s="154"/>
      <c r="AT689" s="149" t="s">
        <v>173</v>
      </c>
      <c r="AU689" s="149" t="s">
        <v>83</v>
      </c>
      <c r="AV689" s="12" t="s">
        <v>83</v>
      </c>
      <c r="AW689" s="12" t="s">
        <v>30</v>
      </c>
      <c r="AX689" s="12" t="s">
        <v>73</v>
      </c>
      <c r="AY689" s="149" t="s">
        <v>166</v>
      </c>
    </row>
    <row r="690" spans="2:65" s="12" customFormat="1" x14ac:dyDescent="0.2">
      <c r="B690" s="147"/>
      <c r="D690" s="148" t="s">
        <v>173</v>
      </c>
      <c r="E690" s="149" t="s">
        <v>1</v>
      </c>
      <c r="F690" s="150" t="s">
        <v>1606</v>
      </c>
      <c r="H690" s="151">
        <v>94.5</v>
      </c>
      <c r="I690" s="152"/>
      <c r="L690" s="147"/>
      <c r="M690" s="153"/>
      <c r="T690" s="154"/>
      <c r="AT690" s="149" t="s">
        <v>173</v>
      </c>
      <c r="AU690" s="149" t="s">
        <v>83</v>
      </c>
      <c r="AV690" s="12" t="s">
        <v>83</v>
      </c>
      <c r="AW690" s="12" t="s">
        <v>30</v>
      </c>
      <c r="AX690" s="12" t="s">
        <v>73</v>
      </c>
      <c r="AY690" s="149" t="s">
        <v>166</v>
      </c>
    </row>
    <row r="691" spans="2:65" s="12" customFormat="1" x14ac:dyDescent="0.2">
      <c r="B691" s="147"/>
      <c r="D691" s="148" t="s">
        <v>173</v>
      </c>
      <c r="E691" s="149" t="s">
        <v>1</v>
      </c>
      <c r="F691" s="150" t="s">
        <v>1532</v>
      </c>
      <c r="H691" s="151">
        <v>83</v>
      </c>
      <c r="I691" s="152"/>
      <c r="L691" s="147"/>
      <c r="M691" s="153"/>
      <c r="T691" s="154"/>
      <c r="AT691" s="149" t="s">
        <v>173</v>
      </c>
      <c r="AU691" s="149" t="s">
        <v>83</v>
      </c>
      <c r="AV691" s="12" t="s">
        <v>83</v>
      </c>
      <c r="AW691" s="12" t="s">
        <v>30</v>
      </c>
      <c r="AX691" s="12" t="s">
        <v>73</v>
      </c>
      <c r="AY691" s="149" t="s">
        <v>166</v>
      </c>
    </row>
    <row r="692" spans="2:65" s="13" customFormat="1" x14ac:dyDescent="0.2">
      <c r="B692" s="155"/>
      <c r="D692" s="148" t="s">
        <v>173</v>
      </c>
      <c r="E692" s="156" t="s">
        <v>1</v>
      </c>
      <c r="F692" s="157" t="s">
        <v>186</v>
      </c>
      <c r="H692" s="158">
        <v>431</v>
      </c>
      <c r="I692" s="159"/>
      <c r="L692" s="155"/>
      <c r="M692" s="160"/>
      <c r="T692" s="161"/>
      <c r="AT692" s="156" t="s">
        <v>173</v>
      </c>
      <c r="AU692" s="156" t="s">
        <v>83</v>
      </c>
      <c r="AV692" s="13" t="s">
        <v>172</v>
      </c>
      <c r="AW692" s="13" t="s">
        <v>30</v>
      </c>
      <c r="AX692" s="13" t="s">
        <v>81</v>
      </c>
      <c r="AY692" s="156" t="s">
        <v>166</v>
      </c>
    </row>
    <row r="693" spans="2:65" s="1" customFormat="1" ht="16.5" customHeight="1" x14ac:dyDescent="0.2">
      <c r="B693" s="31"/>
      <c r="C693" s="162" t="s">
        <v>639</v>
      </c>
      <c r="D693" s="162" t="s">
        <v>524</v>
      </c>
      <c r="E693" s="163" t="s">
        <v>1607</v>
      </c>
      <c r="F693" s="164" t="s">
        <v>1608</v>
      </c>
      <c r="G693" s="165" t="s">
        <v>252</v>
      </c>
      <c r="H693" s="166">
        <v>431</v>
      </c>
      <c r="I693" s="167"/>
      <c r="J693" s="168">
        <f>ROUND(I693*H693,2)</f>
        <v>0</v>
      </c>
      <c r="K693" s="169"/>
      <c r="L693" s="170"/>
      <c r="M693" s="171" t="s">
        <v>1</v>
      </c>
      <c r="N693" s="172" t="s">
        <v>38</v>
      </c>
      <c r="P693" s="143">
        <f>O693*H693</f>
        <v>0</v>
      </c>
      <c r="Q693" s="143">
        <v>0</v>
      </c>
      <c r="R693" s="143">
        <f>Q693*H693</f>
        <v>0</v>
      </c>
      <c r="S693" s="143">
        <v>0</v>
      </c>
      <c r="T693" s="144">
        <f>S693*H693</f>
        <v>0</v>
      </c>
      <c r="AR693" s="145" t="s">
        <v>292</v>
      </c>
      <c r="AT693" s="145" t="s">
        <v>524</v>
      </c>
      <c r="AU693" s="145" t="s">
        <v>83</v>
      </c>
      <c r="AY693" s="16" t="s">
        <v>166</v>
      </c>
      <c r="BE693" s="146">
        <f>IF(N693="základní",J693,0)</f>
        <v>0</v>
      </c>
      <c r="BF693" s="146">
        <f>IF(N693="snížená",J693,0)</f>
        <v>0</v>
      </c>
      <c r="BG693" s="146">
        <f>IF(N693="zákl. přenesená",J693,0)</f>
        <v>0</v>
      </c>
      <c r="BH693" s="146">
        <f>IF(N693="sníž. přenesená",J693,0)</f>
        <v>0</v>
      </c>
      <c r="BI693" s="146">
        <f>IF(N693="nulová",J693,0)</f>
        <v>0</v>
      </c>
      <c r="BJ693" s="16" t="s">
        <v>81</v>
      </c>
      <c r="BK693" s="146">
        <f>ROUND(I693*H693,2)</f>
        <v>0</v>
      </c>
      <c r="BL693" s="16" t="s">
        <v>224</v>
      </c>
      <c r="BM693" s="145" t="s">
        <v>676</v>
      </c>
    </row>
    <row r="694" spans="2:65" s="12" customFormat="1" x14ac:dyDescent="0.2">
      <c r="B694" s="147"/>
      <c r="D694" s="148" t="s">
        <v>173</v>
      </c>
      <c r="E694" s="149" t="s">
        <v>1</v>
      </c>
      <c r="F694" s="150" t="s">
        <v>1605</v>
      </c>
      <c r="H694" s="151">
        <v>253.5</v>
      </c>
      <c r="I694" s="152"/>
      <c r="L694" s="147"/>
      <c r="M694" s="153"/>
      <c r="T694" s="154"/>
      <c r="AT694" s="149" t="s">
        <v>173</v>
      </c>
      <c r="AU694" s="149" t="s">
        <v>83</v>
      </c>
      <c r="AV694" s="12" t="s">
        <v>83</v>
      </c>
      <c r="AW694" s="12" t="s">
        <v>30</v>
      </c>
      <c r="AX694" s="12" t="s">
        <v>73</v>
      </c>
      <c r="AY694" s="149" t="s">
        <v>166</v>
      </c>
    </row>
    <row r="695" spans="2:65" s="12" customFormat="1" x14ac:dyDescent="0.2">
      <c r="B695" s="147"/>
      <c r="D695" s="148" t="s">
        <v>173</v>
      </c>
      <c r="E695" s="149" t="s">
        <v>1</v>
      </c>
      <c r="F695" s="150" t="s">
        <v>1606</v>
      </c>
      <c r="H695" s="151">
        <v>94.5</v>
      </c>
      <c r="I695" s="152"/>
      <c r="L695" s="147"/>
      <c r="M695" s="153"/>
      <c r="T695" s="154"/>
      <c r="AT695" s="149" t="s">
        <v>173</v>
      </c>
      <c r="AU695" s="149" t="s">
        <v>83</v>
      </c>
      <c r="AV695" s="12" t="s">
        <v>83</v>
      </c>
      <c r="AW695" s="12" t="s">
        <v>30</v>
      </c>
      <c r="AX695" s="12" t="s">
        <v>73</v>
      </c>
      <c r="AY695" s="149" t="s">
        <v>166</v>
      </c>
    </row>
    <row r="696" spans="2:65" s="12" customFormat="1" x14ac:dyDescent="0.2">
      <c r="B696" s="147"/>
      <c r="D696" s="148" t="s">
        <v>173</v>
      </c>
      <c r="E696" s="149" t="s">
        <v>1</v>
      </c>
      <c r="F696" s="150" t="s">
        <v>1532</v>
      </c>
      <c r="H696" s="151">
        <v>83</v>
      </c>
      <c r="I696" s="152"/>
      <c r="L696" s="147"/>
      <c r="M696" s="153"/>
      <c r="T696" s="154"/>
      <c r="AT696" s="149" t="s">
        <v>173</v>
      </c>
      <c r="AU696" s="149" t="s">
        <v>83</v>
      </c>
      <c r="AV696" s="12" t="s">
        <v>83</v>
      </c>
      <c r="AW696" s="12" t="s">
        <v>30</v>
      </c>
      <c r="AX696" s="12" t="s">
        <v>73</v>
      </c>
      <c r="AY696" s="149" t="s">
        <v>166</v>
      </c>
    </row>
    <row r="697" spans="2:65" s="13" customFormat="1" x14ac:dyDescent="0.2">
      <c r="B697" s="155"/>
      <c r="D697" s="148" t="s">
        <v>173</v>
      </c>
      <c r="E697" s="156" t="s">
        <v>1</v>
      </c>
      <c r="F697" s="157" t="s">
        <v>186</v>
      </c>
      <c r="H697" s="158">
        <v>431</v>
      </c>
      <c r="I697" s="159"/>
      <c r="L697" s="155"/>
      <c r="M697" s="160"/>
      <c r="T697" s="161"/>
      <c r="AT697" s="156" t="s">
        <v>173</v>
      </c>
      <c r="AU697" s="156" t="s">
        <v>83</v>
      </c>
      <c r="AV697" s="13" t="s">
        <v>172</v>
      </c>
      <c r="AW697" s="13" t="s">
        <v>30</v>
      </c>
      <c r="AX697" s="13" t="s">
        <v>81</v>
      </c>
      <c r="AY697" s="156" t="s">
        <v>166</v>
      </c>
    </row>
    <row r="698" spans="2:65" s="1" customFormat="1" ht="21.75" customHeight="1" x14ac:dyDescent="0.2">
      <c r="B698" s="31"/>
      <c r="C698" s="133" t="s">
        <v>464</v>
      </c>
      <c r="D698" s="133" t="s">
        <v>168</v>
      </c>
      <c r="E698" s="134" t="s">
        <v>1609</v>
      </c>
      <c r="F698" s="135" t="s">
        <v>1610</v>
      </c>
      <c r="G698" s="136" t="s">
        <v>252</v>
      </c>
      <c r="H698" s="137">
        <v>431</v>
      </c>
      <c r="I698" s="138"/>
      <c r="J698" s="139">
        <f>ROUND(I698*H698,2)</f>
        <v>0</v>
      </c>
      <c r="K698" s="140"/>
      <c r="L698" s="31"/>
      <c r="M698" s="141" t="s">
        <v>1</v>
      </c>
      <c r="N698" s="142" t="s">
        <v>38</v>
      </c>
      <c r="P698" s="143">
        <f>O698*H698</f>
        <v>0</v>
      </c>
      <c r="Q698" s="143">
        <v>0</v>
      </c>
      <c r="R698" s="143">
        <f>Q698*H698</f>
        <v>0</v>
      </c>
      <c r="S698" s="143">
        <v>0</v>
      </c>
      <c r="T698" s="144">
        <f>S698*H698</f>
        <v>0</v>
      </c>
      <c r="AR698" s="145" t="s">
        <v>224</v>
      </c>
      <c r="AT698" s="145" t="s">
        <v>168</v>
      </c>
      <c r="AU698" s="145" t="s">
        <v>83</v>
      </c>
      <c r="AY698" s="16" t="s">
        <v>166</v>
      </c>
      <c r="BE698" s="146">
        <f>IF(N698="základní",J698,0)</f>
        <v>0</v>
      </c>
      <c r="BF698" s="146">
        <f>IF(N698="snížená",J698,0)</f>
        <v>0</v>
      </c>
      <c r="BG698" s="146">
        <f>IF(N698="zákl. přenesená",J698,0)</f>
        <v>0</v>
      </c>
      <c r="BH698" s="146">
        <f>IF(N698="sníž. přenesená",J698,0)</f>
        <v>0</v>
      </c>
      <c r="BI698" s="146">
        <f>IF(N698="nulová",J698,0)</f>
        <v>0</v>
      </c>
      <c r="BJ698" s="16" t="s">
        <v>81</v>
      </c>
      <c r="BK698" s="146">
        <f>ROUND(I698*H698,2)</f>
        <v>0</v>
      </c>
      <c r="BL698" s="16" t="s">
        <v>224</v>
      </c>
      <c r="BM698" s="145" t="s">
        <v>680</v>
      </c>
    </row>
    <row r="699" spans="2:65" s="12" customFormat="1" x14ac:dyDescent="0.2">
      <c r="B699" s="147"/>
      <c r="D699" s="148" t="s">
        <v>173</v>
      </c>
      <c r="E699" s="149" t="s">
        <v>1</v>
      </c>
      <c r="F699" s="150" t="s">
        <v>1605</v>
      </c>
      <c r="H699" s="151">
        <v>253.5</v>
      </c>
      <c r="I699" s="152"/>
      <c r="L699" s="147"/>
      <c r="M699" s="153"/>
      <c r="T699" s="154"/>
      <c r="AT699" s="149" t="s">
        <v>173</v>
      </c>
      <c r="AU699" s="149" t="s">
        <v>83</v>
      </c>
      <c r="AV699" s="12" t="s">
        <v>83</v>
      </c>
      <c r="AW699" s="12" t="s">
        <v>30</v>
      </c>
      <c r="AX699" s="12" t="s">
        <v>73</v>
      </c>
      <c r="AY699" s="149" t="s">
        <v>166</v>
      </c>
    </row>
    <row r="700" spans="2:65" s="12" customFormat="1" x14ac:dyDescent="0.2">
      <c r="B700" s="147"/>
      <c r="D700" s="148" t="s">
        <v>173</v>
      </c>
      <c r="E700" s="149" t="s">
        <v>1</v>
      </c>
      <c r="F700" s="150" t="s">
        <v>1606</v>
      </c>
      <c r="H700" s="151">
        <v>94.5</v>
      </c>
      <c r="I700" s="152"/>
      <c r="L700" s="147"/>
      <c r="M700" s="153"/>
      <c r="T700" s="154"/>
      <c r="AT700" s="149" t="s">
        <v>173</v>
      </c>
      <c r="AU700" s="149" t="s">
        <v>83</v>
      </c>
      <c r="AV700" s="12" t="s">
        <v>83</v>
      </c>
      <c r="AW700" s="12" t="s">
        <v>30</v>
      </c>
      <c r="AX700" s="12" t="s">
        <v>73</v>
      </c>
      <c r="AY700" s="149" t="s">
        <v>166</v>
      </c>
    </row>
    <row r="701" spans="2:65" s="12" customFormat="1" x14ac:dyDescent="0.2">
      <c r="B701" s="147"/>
      <c r="D701" s="148" t="s">
        <v>173</v>
      </c>
      <c r="E701" s="149" t="s">
        <v>1</v>
      </c>
      <c r="F701" s="150" t="s">
        <v>1532</v>
      </c>
      <c r="H701" s="151">
        <v>83</v>
      </c>
      <c r="I701" s="152"/>
      <c r="L701" s="147"/>
      <c r="M701" s="153"/>
      <c r="T701" s="154"/>
      <c r="AT701" s="149" t="s">
        <v>173</v>
      </c>
      <c r="AU701" s="149" t="s">
        <v>83</v>
      </c>
      <c r="AV701" s="12" t="s">
        <v>83</v>
      </c>
      <c r="AW701" s="12" t="s">
        <v>30</v>
      </c>
      <c r="AX701" s="12" t="s">
        <v>73</v>
      </c>
      <c r="AY701" s="149" t="s">
        <v>166</v>
      </c>
    </row>
    <row r="702" spans="2:65" s="13" customFormat="1" x14ac:dyDescent="0.2">
      <c r="B702" s="155"/>
      <c r="D702" s="148" t="s">
        <v>173</v>
      </c>
      <c r="E702" s="156" t="s">
        <v>1</v>
      </c>
      <c r="F702" s="157" t="s">
        <v>186</v>
      </c>
      <c r="H702" s="158">
        <v>431</v>
      </c>
      <c r="I702" s="159"/>
      <c r="L702" s="155"/>
      <c r="M702" s="160"/>
      <c r="T702" s="161"/>
      <c r="AT702" s="156" t="s">
        <v>173</v>
      </c>
      <c r="AU702" s="156" t="s">
        <v>83</v>
      </c>
      <c r="AV702" s="13" t="s">
        <v>172</v>
      </c>
      <c r="AW702" s="13" t="s">
        <v>30</v>
      </c>
      <c r="AX702" s="13" t="s">
        <v>81</v>
      </c>
      <c r="AY702" s="156" t="s">
        <v>166</v>
      </c>
    </row>
    <row r="703" spans="2:65" s="1" customFormat="1" ht="16.5" customHeight="1" x14ac:dyDescent="0.2">
      <c r="B703" s="31"/>
      <c r="C703" s="162" t="s">
        <v>646</v>
      </c>
      <c r="D703" s="162" t="s">
        <v>524</v>
      </c>
      <c r="E703" s="163" t="s">
        <v>1611</v>
      </c>
      <c r="F703" s="164" t="s">
        <v>1608</v>
      </c>
      <c r="G703" s="165" t="s">
        <v>252</v>
      </c>
      <c r="H703" s="166">
        <v>431</v>
      </c>
      <c r="I703" s="167"/>
      <c r="J703" s="168">
        <f>ROUND(I703*H703,2)</f>
        <v>0</v>
      </c>
      <c r="K703" s="169"/>
      <c r="L703" s="170"/>
      <c r="M703" s="171" t="s">
        <v>1</v>
      </c>
      <c r="N703" s="172" t="s">
        <v>38</v>
      </c>
      <c r="P703" s="143">
        <f>O703*H703</f>
        <v>0</v>
      </c>
      <c r="Q703" s="143">
        <v>0</v>
      </c>
      <c r="R703" s="143">
        <f>Q703*H703</f>
        <v>0</v>
      </c>
      <c r="S703" s="143">
        <v>0</v>
      </c>
      <c r="T703" s="144">
        <f>S703*H703</f>
        <v>0</v>
      </c>
      <c r="AR703" s="145" t="s">
        <v>292</v>
      </c>
      <c r="AT703" s="145" t="s">
        <v>524</v>
      </c>
      <c r="AU703" s="145" t="s">
        <v>83</v>
      </c>
      <c r="AY703" s="16" t="s">
        <v>166</v>
      </c>
      <c r="BE703" s="146">
        <f>IF(N703="základní",J703,0)</f>
        <v>0</v>
      </c>
      <c r="BF703" s="146">
        <f>IF(N703="snížená",J703,0)</f>
        <v>0</v>
      </c>
      <c r="BG703" s="146">
        <f>IF(N703="zákl. přenesená",J703,0)</f>
        <v>0</v>
      </c>
      <c r="BH703" s="146">
        <f>IF(N703="sníž. přenesená",J703,0)</f>
        <v>0</v>
      </c>
      <c r="BI703" s="146">
        <f>IF(N703="nulová",J703,0)</f>
        <v>0</v>
      </c>
      <c r="BJ703" s="16" t="s">
        <v>81</v>
      </c>
      <c r="BK703" s="146">
        <f>ROUND(I703*H703,2)</f>
        <v>0</v>
      </c>
      <c r="BL703" s="16" t="s">
        <v>224</v>
      </c>
      <c r="BM703" s="145" t="s">
        <v>683</v>
      </c>
    </row>
    <row r="704" spans="2:65" s="12" customFormat="1" x14ac:dyDescent="0.2">
      <c r="B704" s="147"/>
      <c r="D704" s="148" t="s">
        <v>173</v>
      </c>
      <c r="E704" s="149" t="s">
        <v>1</v>
      </c>
      <c r="F704" s="150" t="s">
        <v>1605</v>
      </c>
      <c r="H704" s="151">
        <v>253.5</v>
      </c>
      <c r="I704" s="152"/>
      <c r="L704" s="147"/>
      <c r="M704" s="153"/>
      <c r="T704" s="154"/>
      <c r="AT704" s="149" t="s">
        <v>173</v>
      </c>
      <c r="AU704" s="149" t="s">
        <v>83</v>
      </c>
      <c r="AV704" s="12" t="s">
        <v>83</v>
      </c>
      <c r="AW704" s="12" t="s">
        <v>30</v>
      </c>
      <c r="AX704" s="12" t="s">
        <v>73</v>
      </c>
      <c r="AY704" s="149" t="s">
        <v>166</v>
      </c>
    </row>
    <row r="705" spans="2:65" s="12" customFormat="1" x14ac:dyDescent="0.2">
      <c r="B705" s="147"/>
      <c r="D705" s="148" t="s">
        <v>173</v>
      </c>
      <c r="E705" s="149" t="s">
        <v>1</v>
      </c>
      <c r="F705" s="150" t="s">
        <v>1606</v>
      </c>
      <c r="H705" s="151">
        <v>94.5</v>
      </c>
      <c r="I705" s="152"/>
      <c r="L705" s="147"/>
      <c r="M705" s="153"/>
      <c r="T705" s="154"/>
      <c r="AT705" s="149" t="s">
        <v>173</v>
      </c>
      <c r="AU705" s="149" t="s">
        <v>83</v>
      </c>
      <c r="AV705" s="12" t="s">
        <v>83</v>
      </c>
      <c r="AW705" s="12" t="s">
        <v>30</v>
      </c>
      <c r="AX705" s="12" t="s">
        <v>73</v>
      </c>
      <c r="AY705" s="149" t="s">
        <v>166</v>
      </c>
    </row>
    <row r="706" spans="2:65" s="12" customFormat="1" x14ac:dyDescent="0.2">
      <c r="B706" s="147"/>
      <c r="D706" s="148" t="s">
        <v>173</v>
      </c>
      <c r="E706" s="149" t="s">
        <v>1</v>
      </c>
      <c r="F706" s="150" t="s">
        <v>1532</v>
      </c>
      <c r="H706" s="151">
        <v>83</v>
      </c>
      <c r="I706" s="152"/>
      <c r="L706" s="147"/>
      <c r="M706" s="153"/>
      <c r="T706" s="154"/>
      <c r="AT706" s="149" t="s">
        <v>173</v>
      </c>
      <c r="AU706" s="149" t="s">
        <v>83</v>
      </c>
      <c r="AV706" s="12" t="s">
        <v>83</v>
      </c>
      <c r="AW706" s="12" t="s">
        <v>30</v>
      </c>
      <c r="AX706" s="12" t="s">
        <v>73</v>
      </c>
      <c r="AY706" s="149" t="s">
        <v>166</v>
      </c>
    </row>
    <row r="707" spans="2:65" s="13" customFormat="1" x14ac:dyDescent="0.2">
      <c r="B707" s="155"/>
      <c r="D707" s="148" t="s">
        <v>173</v>
      </c>
      <c r="E707" s="156" t="s">
        <v>1</v>
      </c>
      <c r="F707" s="157" t="s">
        <v>186</v>
      </c>
      <c r="H707" s="158">
        <v>431</v>
      </c>
      <c r="I707" s="159"/>
      <c r="L707" s="155"/>
      <c r="M707" s="160"/>
      <c r="T707" s="161"/>
      <c r="AT707" s="156" t="s">
        <v>173</v>
      </c>
      <c r="AU707" s="156" t="s">
        <v>83</v>
      </c>
      <c r="AV707" s="13" t="s">
        <v>172</v>
      </c>
      <c r="AW707" s="13" t="s">
        <v>30</v>
      </c>
      <c r="AX707" s="13" t="s">
        <v>81</v>
      </c>
      <c r="AY707" s="156" t="s">
        <v>166</v>
      </c>
    </row>
    <row r="708" spans="2:65" s="1" customFormat="1" ht="44.25" customHeight="1" x14ac:dyDescent="0.2">
      <c r="B708" s="31"/>
      <c r="C708" s="133" t="s">
        <v>469</v>
      </c>
      <c r="D708" s="133" t="s">
        <v>168</v>
      </c>
      <c r="E708" s="134" t="s">
        <v>622</v>
      </c>
      <c r="F708" s="135" t="s">
        <v>620</v>
      </c>
      <c r="G708" s="136" t="s">
        <v>248</v>
      </c>
      <c r="H708" s="137">
        <v>1</v>
      </c>
      <c r="I708" s="138"/>
      <c r="J708" s="139">
        <f>ROUND(I708*H708,2)</f>
        <v>0</v>
      </c>
      <c r="K708" s="140"/>
      <c r="L708" s="31"/>
      <c r="M708" s="141" t="s">
        <v>1</v>
      </c>
      <c r="N708" s="142" t="s">
        <v>38</v>
      </c>
      <c r="P708" s="143">
        <f>O708*H708</f>
        <v>0</v>
      </c>
      <c r="Q708" s="143">
        <v>0</v>
      </c>
      <c r="R708" s="143">
        <f>Q708*H708</f>
        <v>0</v>
      </c>
      <c r="S708" s="143">
        <v>0</v>
      </c>
      <c r="T708" s="144">
        <f>S708*H708</f>
        <v>0</v>
      </c>
      <c r="AR708" s="145" t="s">
        <v>224</v>
      </c>
      <c r="AT708" s="145" t="s">
        <v>168</v>
      </c>
      <c r="AU708" s="145" t="s">
        <v>83</v>
      </c>
      <c r="AY708" s="16" t="s">
        <v>166</v>
      </c>
      <c r="BE708" s="146">
        <f>IF(N708="základní",J708,0)</f>
        <v>0</v>
      </c>
      <c r="BF708" s="146">
        <f>IF(N708="snížená",J708,0)</f>
        <v>0</v>
      </c>
      <c r="BG708" s="146">
        <f>IF(N708="zákl. přenesená",J708,0)</f>
        <v>0</v>
      </c>
      <c r="BH708" s="146">
        <f>IF(N708="sníž. přenesená",J708,0)</f>
        <v>0</v>
      </c>
      <c r="BI708" s="146">
        <f>IF(N708="nulová",J708,0)</f>
        <v>0</v>
      </c>
      <c r="BJ708" s="16" t="s">
        <v>81</v>
      </c>
      <c r="BK708" s="146">
        <f>ROUND(I708*H708,2)</f>
        <v>0</v>
      </c>
      <c r="BL708" s="16" t="s">
        <v>224</v>
      </c>
      <c r="BM708" s="145" t="s">
        <v>687</v>
      </c>
    </row>
    <row r="709" spans="2:65" s="12" customFormat="1" x14ac:dyDescent="0.2">
      <c r="B709" s="147"/>
      <c r="D709" s="148" t="s">
        <v>173</v>
      </c>
      <c r="E709" s="149" t="s">
        <v>1</v>
      </c>
      <c r="F709" s="150" t="s">
        <v>81</v>
      </c>
      <c r="H709" s="151">
        <v>1</v>
      </c>
      <c r="I709" s="152"/>
      <c r="L709" s="147"/>
      <c r="M709" s="153"/>
      <c r="T709" s="154"/>
      <c r="AT709" s="149" t="s">
        <v>173</v>
      </c>
      <c r="AU709" s="149" t="s">
        <v>83</v>
      </c>
      <c r="AV709" s="12" t="s">
        <v>83</v>
      </c>
      <c r="AW709" s="12" t="s">
        <v>30</v>
      </c>
      <c r="AX709" s="12" t="s">
        <v>73</v>
      </c>
      <c r="AY709" s="149" t="s">
        <v>166</v>
      </c>
    </row>
    <row r="710" spans="2:65" s="13" customFormat="1" x14ac:dyDescent="0.2">
      <c r="B710" s="155"/>
      <c r="D710" s="148" t="s">
        <v>173</v>
      </c>
      <c r="E710" s="156" t="s">
        <v>1</v>
      </c>
      <c r="F710" s="157" t="s">
        <v>186</v>
      </c>
      <c r="H710" s="158">
        <v>1</v>
      </c>
      <c r="I710" s="159"/>
      <c r="L710" s="155"/>
      <c r="M710" s="160"/>
      <c r="T710" s="161"/>
      <c r="AT710" s="156" t="s">
        <v>173</v>
      </c>
      <c r="AU710" s="156" t="s">
        <v>83</v>
      </c>
      <c r="AV710" s="13" t="s">
        <v>172</v>
      </c>
      <c r="AW710" s="13" t="s">
        <v>30</v>
      </c>
      <c r="AX710" s="13" t="s">
        <v>81</v>
      </c>
      <c r="AY710" s="156" t="s">
        <v>166</v>
      </c>
    </row>
    <row r="711" spans="2:65" s="1" customFormat="1" ht="44.25" customHeight="1" x14ac:dyDescent="0.2">
      <c r="B711" s="31"/>
      <c r="C711" s="133" t="s">
        <v>655</v>
      </c>
      <c r="D711" s="133" t="s">
        <v>168</v>
      </c>
      <c r="E711" s="134" t="s">
        <v>626</v>
      </c>
      <c r="F711" s="135" t="s">
        <v>623</v>
      </c>
      <c r="G711" s="136" t="s">
        <v>248</v>
      </c>
      <c r="H711" s="137">
        <v>1</v>
      </c>
      <c r="I711" s="138"/>
      <c r="J711" s="139">
        <f>ROUND(I711*H711,2)</f>
        <v>0</v>
      </c>
      <c r="K711" s="140"/>
      <c r="L711" s="31"/>
      <c r="M711" s="141" t="s">
        <v>1</v>
      </c>
      <c r="N711" s="142" t="s">
        <v>38</v>
      </c>
      <c r="P711" s="143">
        <f>O711*H711</f>
        <v>0</v>
      </c>
      <c r="Q711" s="143">
        <v>0</v>
      </c>
      <c r="R711" s="143">
        <f>Q711*H711</f>
        <v>0</v>
      </c>
      <c r="S711" s="143">
        <v>0</v>
      </c>
      <c r="T711" s="144">
        <f>S711*H711</f>
        <v>0</v>
      </c>
      <c r="AR711" s="145" t="s">
        <v>224</v>
      </c>
      <c r="AT711" s="145" t="s">
        <v>168</v>
      </c>
      <c r="AU711" s="145" t="s">
        <v>83</v>
      </c>
      <c r="AY711" s="16" t="s">
        <v>166</v>
      </c>
      <c r="BE711" s="146">
        <f>IF(N711="základní",J711,0)</f>
        <v>0</v>
      </c>
      <c r="BF711" s="146">
        <f>IF(N711="snížená",J711,0)</f>
        <v>0</v>
      </c>
      <c r="BG711" s="146">
        <f>IF(N711="zákl. přenesená",J711,0)</f>
        <v>0</v>
      </c>
      <c r="BH711" s="146">
        <f>IF(N711="sníž. přenesená",J711,0)</f>
        <v>0</v>
      </c>
      <c r="BI711" s="146">
        <f>IF(N711="nulová",J711,0)</f>
        <v>0</v>
      </c>
      <c r="BJ711" s="16" t="s">
        <v>81</v>
      </c>
      <c r="BK711" s="146">
        <f>ROUND(I711*H711,2)</f>
        <v>0</v>
      </c>
      <c r="BL711" s="16" t="s">
        <v>224</v>
      </c>
      <c r="BM711" s="145" t="s">
        <v>690</v>
      </c>
    </row>
    <row r="712" spans="2:65" s="12" customFormat="1" x14ac:dyDescent="0.2">
      <c r="B712" s="147"/>
      <c r="D712" s="148" t="s">
        <v>173</v>
      </c>
      <c r="E712" s="149" t="s">
        <v>1</v>
      </c>
      <c r="F712" s="150" t="s">
        <v>81</v>
      </c>
      <c r="H712" s="151">
        <v>1</v>
      </c>
      <c r="I712" s="152"/>
      <c r="L712" s="147"/>
      <c r="M712" s="153"/>
      <c r="T712" s="154"/>
      <c r="AT712" s="149" t="s">
        <v>173</v>
      </c>
      <c r="AU712" s="149" t="s">
        <v>83</v>
      </c>
      <c r="AV712" s="12" t="s">
        <v>83</v>
      </c>
      <c r="AW712" s="12" t="s">
        <v>30</v>
      </c>
      <c r="AX712" s="12" t="s">
        <v>73</v>
      </c>
      <c r="AY712" s="149" t="s">
        <v>166</v>
      </c>
    </row>
    <row r="713" spans="2:65" s="13" customFormat="1" x14ac:dyDescent="0.2">
      <c r="B713" s="155"/>
      <c r="D713" s="148" t="s">
        <v>173</v>
      </c>
      <c r="E713" s="156" t="s">
        <v>1</v>
      </c>
      <c r="F713" s="157" t="s">
        <v>186</v>
      </c>
      <c r="H713" s="158">
        <v>1</v>
      </c>
      <c r="I713" s="159"/>
      <c r="L713" s="155"/>
      <c r="M713" s="160"/>
      <c r="T713" s="161"/>
      <c r="AT713" s="156" t="s">
        <v>173</v>
      </c>
      <c r="AU713" s="156" t="s">
        <v>83</v>
      </c>
      <c r="AV713" s="13" t="s">
        <v>172</v>
      </c>
      <c r="AW713" s="13" t="s">
        <v>30</v>
      </c>
      <c r="AX713" s="13" t="s">
        <v>81</v>
      </c>
      <c r="AY713" s="156" t="s">
        <v>166</v>
      </c>
    </row>
    <row r="714" spans="2:65" s="1" customFormat="1" ht="37.9" customHeight="1" x14ac:dyDescent="0.2">
      <c r="B714" s="31"/>
      <c r="C714" s="133" t="s">
        <v>479</v>
      </c>
      <c r="D714" s="133" t="s">
        <v>168</v>
      </c>
      <c r="E714" s="134" t="s">
        <v>629</v>
      </c>
      <c r="F714" s="135" t="s">
        <v>627</v>
      </c>
      <c r="G714" s="136" t="s">
        <v>248</v>
      </c>
      <c r="H714" s="137">
        <v>1</v>
      </c>
      <c r="I714" s="138"/>
      <c r="J714" s="139">
        <f>ROUND(I714*H714,2)</f>
        <v>0</v>
      </c>
      <c r="K714" s="140"/>
      <c r="L714" s="31"/>
      <c r="M714" s="141" t="s">
        <v>1</v>
      </c>
      <c r="N714" s="142" t="s">
        <v>38</v>
      </c>
      <c r="P714" s="143">
        <f>O714*H714</f>
        <v>0</v>
      </c>
      <c r="Q714" s="143">
        <v>0</v>
      </c>
      <c r="R714" s="143">
        <f>Q714*H714</f>
        <v>0</v>
      </c>
      <c r="S714" s="143">
        <v>0</v>
      </c>
      <c r="T714" s="144">
        <f>S714*H714</f>
        <v>0</v>
      </c>
      <c r="AR714" s="145" t="s">
        <v>224</v>
      </c>
      <c r="AT714" s="145" t="s">
        <v>168</v>
      </c>
      <c r="AU714" s="145" t="s">
        <v>83</v>
      </c>
      <c r="AY714" s="16" t="s">
        <v>166</v>
      </c>
      <c r="BE714" s="146">
        <f>IF(N714="základní",J714,0)</f>
        <v>0</v>
      </c>
      <c r="BF714" s="146">
        <f>IF(N714="snížená",J714,0)</f>
        <v>0</v>
      </c>
      <c r="BG714" s="146">
        <f>IF(N714="zákl. přenesená",J714,0)</f>
        <v>0</v>
      </c>
      <c r="BH714" s="146">
        <f>IF(N714="sníž. přenesená",J714,0)</f>
        <v>0</v>
      </c>
      <c r="BI714" s="146">
        <f>IF(N714="nulová",J714,0)</f>
        <v>0</v>
      </c>
      <c r="BJ714" s="16" t="s">
        <v>81</v>
      </c>
      <c r="BK714" s="146">
        <f>ROUND(I714*H714,2)</f>
        <v>0</v>
      </c>
      <c r="BL714" s="16" t="s">
        <v>224</v>
      </c>
      <c r="BM714" s="145" t="s">
        <v>694</v>
      </c>
    </row>
    <row r="715" spans="2:65" s="12" customFormat="1" x14ac:dyDescent="0.2">
      <c r="B715" s="147"/>
      <c r="D715" s="148" t="s">
        <v>173</v>
      </c>
      <c r="E715" s="149" t="s">
        <v>1</v>
      </c>
      <c r="F715" s="150" t="s">
        <v>81</v>
      </c>
      <c r="H715" s="151">
        <v>1</v>
      </c>
      <c r="I715" s="152"/>
      <c r="L715" s="147"/>
      <c r="M715" s="153"/>
      <c r="T715" s="154"/>
      <c r="AT715" s="149" t="s">
        <v>173</v>
      </c>
      <c r="AU715" s="149" t="s">
        <v>83</v>
      </c>
      <c r="AV715" s="12" t="s">
        <v>83</v>
      </c>
      <c r="AW715" s="12" t="s">
        <v>30</v>
      </c>
      <c r="AX715" s="12" t="s">
        <v>73</v>
      </c>
      <c r="AY715" s="149" t="s">
        <v>166</v>
      </c>
    </row>
    <row r="716" spans="2:65" s="13" customFormat="1" x14ac:dyDescent="0.2">
      <c r="B716" s="155"/>
      <c r="D716" s="148" t="s">
        <v>173</v>
      </c>
      <c r="E716" s="156" t="s">
        <v>1</v>
      </c>
      <c r="F716" s="157" t="s">
        <v>186</v>
      </c>
      <c r="H716" s="158">
        <v>1</v>
      </c>
      <c r="I716" s="159"/>
      <c r="L716" s="155"/>
      <c r="M716" s="160"/>
      <c r="T716" s="161"/>
      <c r="AT716" s="156" t="s">
        <v>173</v>
      </c>
      <c r="AU716" s="156" t="s">
        <v>83</v>
      </c>
      <c r="AV716" s="13" t="s">
        <v>172</v>
      </c>
      <c r="AW716" s="13" t="s">
        <v>30</v>
      </c>
      <c r="AX716" s="13" t="s">
        <v>81</v>
      </c>
      <c r="AY716" s="156" t="s">
        <v>166</v>
      </c>
    </row>
    <row r="717" spans="2:65" s="1" customFormat="1" ht="37.9" customHeight="1" x14ac:dyDescent="0.2">
      <c r="B717" s="31"/>
      <c r="C717" s="133" t="s">
        <v>662</v>
      </c>
      <c r="D717" s="133" t="s">
        <v>168</v>
      </c>
      <c r="E717" s="134" t="s">
        <v>963</v>
      </c>
      <c r="F717" s="135" t="s">
        <v>634</v>
      </c>
      <c r="G717" s="136" t="s">
        <v>248</v>
      </c>
      <c r="H717" s="137">
        <v>2</v>
      </c>
      <c r="I717" s="138"/>
      <c r="J717" s="139">
        <f>ROUND(I717*H717,2)</f>
        <v>0</v>
      </c>
      <c r="K717" s="140"/>
      <c r="L717" s="31"/>
      <c r="M717" s="141" t="s">
        <v>1</v>
      </c>
      <c r="N717" s="142" t="s">
        <v>38</v>
      </c>
      <c r="P717" s="143">
        <f>O717*H717</f>
        <v>0</v>
      </c>
      <c r="Q717" s="143">
        <v>0</v>
      </c>
      <c r="R717" s="143">
        <f>Q717*H717</f>
        <v>0</v>
      </c>
      <c r="S717" s="143">
        <v>0</v>
      </c>
      <c r="T717" s="144">
        <f>S717*H717</f>
        <v>0</v>
      </c>
      <c r="AR717" s="145" t="s">
        <v>224</v>
      </c>
      <c r="AT717" s="145" t="s">
        <v>168</v>
      </c>
      <c r="AU717" s="145" t="s">
        <v>83</v>
      </c>
      <c r="AY717" s="16" t="s">
        <v>166</v>
      </c>
      <c r="BE717" s="146">
        <f>IF(N717="základní",J717,0)</f>
        <v>0</v>
      </c>
      <c r="BF717" s="146">
        <f>IF(N717="snížená",J717,0)</f>
        <v>0</v>
      </c>
      <c r="BG717" s="146">
        <f>IF(N717="zákl. přenesená",J717,0)</f>
        <v>0</v>
      </c>
      <c r="BH717" s="146">
        <f>IF(N717="sníž. přenesená",J717,0)</f>
        <v>0</v>
      </c>
      <c r="BI717" s="146">
        <f>IF(N717="nulová",J717,0)</f>
        <v>0</v>
      </c>
      <c r="BJ717" s="16" t="s">
        <v>81</v>
      </c>
      <c r="BK717" s="146">
        <f>ROUND(I717*H717,2)</f>
        <v>0</v>
      </c>
      <c r="BL717" s="16" t="s">
        <v>224</v>
      </c>
      <c r="BM717" s="145" t="s">
        <v>699</v>
      </c>
    </row>
    <row r="718" spans="2:65" s="12" customFormat="1" x14ac:dyDescent="0.2">
      <c r="B718" s="147"/>
      <c r="D718" s="148" t="s">
        <v>173</v>
      </c>
      <c r="E718" s="149" t="s">
        <v>1</v>
      </c>
      <c r="F718" s="150" t="s">
        <v>83</v>
      </c>
      <c r="H718" s="151">
        <v>2</v>
      </c>
      <c r="I718" s="152"/>
      <c r="L718" s="147"/>
      <c r="M718" s="153"/>
      <c r="T718" s="154"/>
      <c r="AT718" s="149" t="s">
        <v>173</v>
      </c>
      <c r="AU718" s="149" t="s">
        <v>83</v>
      </c>
      <c r="AV718" s="12" t="s">
        <v>83</v>
      </c>
      <c r="AW718" s="12" t="s">
        <v>30</v>
      </c>
      <c r="AX718" s="12" t="s">
        <v>73</v>
      </c>
      <c r="AY718" s="149" t="s">
        <v>166</v>
      </c>
    </row>
    <row r="719" spans="2:65" s="13" customFormat="1" x14ac:dyDescent="0.2">
      <c r="B719" s="155"/>
      <c r="D719" s="148" t="s">
        <v>173</v>
      </c>
      <c r="E719" s="156" t="s">
        <v>1</v>
      </c>
      <c r="F719" s="157" t="s">
        <v>186</v>
      </c>
      <c r="H719" s="158">
        <v>2</v>
      </c>
      <c r="I719" s="159"/>
      <c r="L719" s="155"/>
      <c r="M719" s="160"/>
      <c r="T719" s="161"/>
      <c r="AT719" s="156" t="s">
        <v>173</v>
      </c>
      <c r="AU719" s="156" t="s">
        <v>83</v>
      </c>
      <c r="AV719" s="13" t="s">
        <v>172</v>
      </c>
      <c r="AW719" s="13" t="s">
        <v>30</v>
      </c>
      <c r="AX719" s="13" t="s">
        <v>81</v>
      </c>
      <c r="AY719" s="156" t="s">
        <v>166</v>
      </c>
    </row>
    <row r="720" spans="2:65" s="1" customFormat="1" ht="44.25" customHeight="1" x14ac:dyDescent="0.2">
      <c r="B720" s="31"/>
      <c r="C720" s="133" t="s">
        <v>482</v>
      </c>
      <c r="D720" s="133" t="s">
        <v>168</v>
      </c>
      <c r="E720" s="134" t="s">
        <v>1612</v>
      </c>
      <c r="F720" s="135" t="s">
        <v>1613</v>
      </c>
      <c r="G720" s="136" t="s">
        <v>248</v>
      </c>
      <c r="H720" s="137">
        <v>2</v>
      </c>
      <c r="I720" s="138"/>
      <c r="J720" s="139">
        <f>ROUND(I720*H720,2)</f>
        <v>0</v>
      </c>
      <c r="K720" s="140"/>
      <c r="L720" s="31"/>
      <c r="M720" s="141" t="s">
        <v>1</v>
      </c>
      <c r="N720" s="142" t="s">
        <v>38</v>
      </c>
      <c r="P720" s="143">
        <f>O720*H720</f>
        <v>0</v>
      </c>
      <c r="Q720" s="143">
        <v>0</v>
      </c>
      <c r="R720" s="143">
        <f>Q720*H720</f>
        <v>0</v>
      </c>
      <c r="S720" s="143">
        <v>0</v>
      </c>
      <c r="T720" s="144">
        <f>S720*H720</f>
        <v>0</v>
      </c>
      <c r="AR720" s="145" t="s">
        <v>224</v>
      </c>
      <c r="AT720" s="145" t="s">
        <v>168</v>
      </c>
      <c r="AU720" s="145" t="s">
        <v>83</v>
      </c>
      <c r="AY720" s="16" t="s">
        <v>166</v>
      </c>
      <c r="BE720" s="146">
        <f>IF(N720="základní",J720,0)</f>
        <v>0</v>
      </c>
      <c r="BF720" s="146">
        <f>IF(N720="snížená",J720,0)</f>
        <v>0</v>
      </c>
      <c r="BG720" s="146">
        <f>IF(N720="zákl. přenesená",J720,0)</f>
        <v>0</v>
      </c>
      <c r="BH720" s="146">
        <f>IF(N720="sníž. přenesená",J720,0)</f>
        <v>0</v>
      </c>
      <c r="BI720" s="146">
        <f>IF(N720="nulová",J720,0)</f>
        <v>0</v>
      </c>
      <c r="BJ720" s="16" t="s">
        <v>81</v>
      </c>
      <c r="BK720" s="146">
        <f>ROUND(I720*H720,2)</f>
        <v>0</v>
      </c>
      <c r="BL720" s="16" t="s">
        <v>224</v>
      </c>
      <c r="BM720" s="145" t="s">
        <v>1614</v>
      </c>
    </row>
    <row r="721" spans="2:65" s="12" customFormat="1" x14ac:dyDescent="0.2">
      <c r="B721" s="147"/>
      <c r="D721" s="148" t="s">
        <v>173</v>
      </c>
      <c r="E721" s="149" t="s">
        <v>1</v>
      </c>
      <c r="F721" s="150" t="s">
        <v>83</v>
      </c>
      <c r="H721" s="151">
        <v>2</v>
      </c>
      <c r="I721" s="152"/>
      <c r="L721" s="147"/>
      <c r="M721" s="153"/>
      <c r="T721" s="154"/>
      <c r="AT721" s="149" t="s">
        <v>173</v>
      </c>
      <c r="AU721" s="149" t="s">
        <v>83</v>
      </c>
      <c r="AV721" s="12" t="s">
        <v>83</v>
      </c>
      <c r="AW721" s="12" t="s">
        <v>30</v>
      </c>
      <c r="AX721" s="12" t="s">
        <v>73</v>
      </c>
      <c r="AY721" s="149" t="s">
        <v>166</v>
      </c>
    </row>
    <row r="722" spans="2:65" s="13" customFormat="1" x14ac:dyDescent="0.2">
      <c r="B722" s="155"/>
      <c r="D722" s="148" t="s">
        <v>173</v>
      </c>
      <c r="E722" s="156" t="s">
        <v>1</v>
      </c>
      <c r="F722" s="157" t="s">
        <v>186</v>
      </c>
      <c r="H722" s="158">
        <v>2</v>
      </c>
      <c r="I722" s="159"/>
      <c r="L722" s="155"/>
      <c r="M722" s="160"/>
      <c r="T722" s="161"/>
      <c r="AT722" s="156" t="s">
        <v>173</v>
      </c>
      <c r="AU722" s="156" t="s">
        <v>83</v>
      </c>
      <c r="AV722" s="13" t="s">
        <v>172</v>
      </c>
      <c r="AW722" s="13" t="s">
        <v>30</v>
      </c>
      <c r="AX722" s="13" t="s">
        <v>81</v>
      </c>
      <c r="AY722" s="156" t="s">
        <v>166</v>
      </c>
    </row>
    <row r="723" spans="2:65" s="1" customFormat="1" ht="37.9" customHeight="1" x14ac:dyDescent="0.2">
      <c r="B723" s="31"/>
      <c r="C723" s="133" t="s">
        <v>670</v>
      </c>
      <c r="D723" s="133" t="s">
        <v>168</v>
      </c>
      <c r="E723" s="134" t="s">
        <v>1615</v>
      </c>
      <c r="F723" s="135" t="s">
        <v>1616</v>
      </c>
      <c r="G723" s="136" t="s">
        <v>248</v>
      </c>
      <c r="H723" s="137">
        <v>1</v>
      </c>
      <c r="I723" s="138"/>
      <c r="J723" s="139">
        <f>ROUND(I723*H723,2)</f>
        <v>0</v>
      </c>
      <c r="K723" s="140"/>
      <c r="L723" s="31"/>
      <c r="M723" s="141" t="s">
        <v>1</v>
      </c>
      <c r="N723" s="142" t="s">
        <v>38</v>
      </c>
      <c r="P723" s="143">
        <f>O723*H723</f>
        <v>0</v>
      </c>
      <c r="Q723" s="143">
        <v>0</v>
      </c>
      <c r="R723" s="143">
        <f>Q723*H723</f>
        <v>0</v>
      </c>
      <c r="S723" s="143">
        <v>0</v>
      </c>
      <c r="T723" s="144">
        <f>S723*H723</f>
        <v>0</v>
      </c>
      <c r="AR723" s="145" t="s">
        <v>224</v>
      </c>
      <c r="AT723" s="145" t="s">
        <v>168</v>
      </c>
      <c r="AU723" s="145" t="s">
        <v>83</v>
      </c>
      <c r="AY723" s="16" t="s">
        <v>166</v>
      </c>
      <c r="BE723" s="146">
        <f>IF(N723="základní",J723,0)</f>
        <v>0</v>
      </c>
      <c r="BF723" s="146">
        <f>IF(N723="snížená",J723,0)</f>
        <v>0</v>
      </c>
      <c r="BG723" s="146">
        <f>IF(N723="zákl. přenesená",J723,0)</f>
        <v>0</v>
      </c>
      <c r="BH723" s="146">
        <f>IF(N723="sníž. přenesená",J723,0)</f>
        <v>0</v>
      </c>
      <c r="BI723" s="146">
        <f>IF(N723="nulová",J723,0)</f>
        <v>0</v>
      </c>
      <c r="BJ723" s="16" t="s">
        <v>81</v>
      </c>
      <c r="BK723" s="146">
        <f>ROUND(I723*H723,2)</f>
        <v>0</v>
      </c>
      <c r="BL723" s="16" t="s">
        <v>224</v>
      </c>
      <c r="BM723" s="145" t="s">
        <v>1617</v>
      </c>
    </row>
    <row r="724" spans="2:65" s="12" customFormat="1" x14ac:dyDescent="0.2">
      <c r="B724" s="147"/>
      <c r="D724" s="148" t="s">
        <v>173</v>
      </c>
      <c r="E724" s="149" t="s">
        <v>1</v>
      </c>
      <c r="F724" s="150" t="s">
        <v>81</v>
      </c>
      <c r="H724" s="151">
        <v>1</v>
      </c>
      <c r="I724" s="152"/>
      <c r="L724" s="147"/>
      <c r="M724" s="153"/>
      <c r="T724" s="154"/>
      <c r="AT724" s="149" t="s">
        <v>173</v>
      </c>
      <c r="AU724" s="149" t="s">
        <v>83</v>
      </c>
      <c r="AV724" s="12" t="s">
        <v>83</v>
      </c>
      <c r="AW724" s="12" t="s">
        <v>30</v>
      </c>
      <c r="AX724" s="12" t="s">
        <v>73</v>
      </c>
      <c r="AY724" s="149" t="s">
        <v>166</v>
      </c>
    </row>
    <row r="725" spans="2:65" s="13" customFormat="1" x14ac:dyDescent="0.2">
      <c r="B725" s="155"/>
      <c r="D725" s="148" t="s">
        <v>173</v>
      </c>
      <c r="E725" s="156" t="s">
        <v>1</v>
      </c>
      <c r="F725" s="157" t="s">
        <v>186</v>
      </c>
      <c r="H725" s="158">
        <v>1</v>
      </c>
      <c r="I725" s="159"/>
      <c r="L725" s="155"/>
      <c r="M725" s="160"/>
      <c r="T725" s="161"/>
      <c r="AT725" s="156" t="s">
        <v>173</v>
      </c>
      <c r="AU725" s="156" t="s">
        <v>83</v>
      </c>
      <c r="AV725" s="13" t="s">
        <v>172</v>
      </c>
      <c r="AW725" s="13" t="s">
        <v>30</v>
      </c>
      <c r="AX725" s="13" t="s">
        <v>81</v>
      </c>
      <c r="AY725" s="156" t="s">
        <v>166</v>
      </c>
    </row>
    <row r="726" spans="2:65" s="1" customFormat="1" ht="37.9" customHeight="1" x14ac:dyDescent="0.2">
      <c r="B726" s="31"/>
      <c r="C726" s="133" t="s">
        <v>486</v>
      </c>
      <c r="D726" s="133" t="s">
        <v>168</v>
      </c>
      <c r="E726" s="134" t="s">
        <v>1618</v>
      </c>
      <c r="F726" s="135" t="s">
        <v>1619</v>
      </c>
      <c r="G726" s="136" t="s">
        <v>248</v>
      </c>
      <c r="H726" s="137">
        <v>1</v>
      </c>
      <c r="I726" s="138"/>
      <c r="J726" s="139">
        <f>ROUND(I726*H726,2)</f>
        <v>0</v>
      </c>
      <c r="K726" s="140"/>
      <c r="L726" s="31"/>
      <c r="M726" s="141" t="s">
        <v>1</v>
      </c>
      <c r="N726" s="142" t="s">
        <v>38</v>
      </c>
      <c r="P726" s="143">
        <f>O726*H726</f>
        <v>0</v>
      </c>
      <c r="Q726" s="143">
        <v>0</v>
      </c>
      <c r="R726" s="143">
        <f>Q726*H726</f>
        <v>0</v>
      </c>
      <c r="S726" s="143">
        <v>0</v>
      </c>
      <c r="T726" s="144">
        <f>S726*H726</f>
        <v>0</v>
      </c>
      <c r="AR726" s="145" t="s">
        <v>224</v>
      </c>
      <c r="AT726" s="145" t="s">
        <v>168</v>
      </c>
      <c r="AU726" s="145" t="s">
        <v>83</v>
      </c>
      <c r="AY726" s="16" t="s">
        <v>166</v>
      </c>
      <c r="BE726" s="146">
        <f>IF(N726="základní",J726,0)</f>
        <v>0</v>
      </c>
      <c r="BF726" s="146">
        <f>IF(N726="snížená",J726,0)</f>
        <v>0</v>
      </c>
      <c r="BG726" s="146">
        <f>IF(N726="zákl. přenesená",J726,0)</f>
        <v>0</v>
      </c>
      <c r="BH726" s="146">
        <f>IF(N726="sníž. přenesená",J726,0)</f>
        <v>0</v>
      </c>
      <c r="BI726" s="146">
        <f>IF(N726="nulová",J726,0)</f>
        <v>0</v>
      </c>
      <c r="BJ726" s="16" t="s">
        <v>81</v>
      </c>
      <c r="BK726" s="146">
        <f>ROUND(I726*H726,2)</f>
        <v>0</v>
      </c>
      <c r="BL726" s="16" t="s">
        <v>224</v>
      </c>
      <c r="BM726" s="145" t="s">
        <v>1620</v>
      </c>
    </row>
    <row r="727" spans="2:65" s="12" customFormat="1" x14ac:dyDescent="0.2">
      <c r="B727" s="147"/>
      <c r="D727" s="148" t="s">
        <v>173</v>
      </c>
      <c r="E727" s="149" t="s">
        <v>1</v>
      </c>
      <c r="F727" s="150" t="s">
        <v>81</v>
      </c>
      <c r="H727" s="151">
        <v>1</v>
      </c>
      <c r="I727" s="152"/>
      <c r="L727" s="147"/>
      <c r="M727" s="153"/>
      <c r="T727" s="154"/>
      <c r="AT727" s="149" t="s">
        <v>173</v>
      </c>
      <c r="AU727" s="149" t="s">
        <v>83</v>
      </c>
      <c r="AV727" s="12" t="s">
        <v>83</v>
      </c>
      <c r="AW727" s="12" t="s">
        <v>30</v>
      </c>
      <c r="AX727" s="12" t="s">
        <v>73</v>
      </c>
      <c r="AY727" s="149" t="s">
        <v>166</v>
      </c>
    </row>
    <row r="728" spans="2:65" s="13" customFormat="1" x14ac:dyDescent="0.2">
      <c r="B728" s="155"/>
      <c r="D728" s="148" t="s">
        <v>173</v>
      </c>
      <c r="E728" s="156" t="s">
        <v>1</v>
      </c>
      <c r="F728" s="157" t="s">
        <v>186</v>
      </c>
      <c r="H728" s="158">
        <v>1</v>
      </c>
      <c r="I728" s="159"/>
      <c r="L728" s="155"/>
      <c r="M728" s="160"/>
      <c r="T728" s="161"/>
      <c r="AT728" s="156" t="s">
        <v>173</v>
      </c>
      <c r="AU728" s="156" t="s">
        <v>83</v>
      </c>
      <c r="AV728" s="13" t="s">
        <v>172</v>
      </c>
      <c r="AW728" s="13" t="s">
        <v>30</v>
      </c>
      <c r="AX728" s="13" t="s">
        <v>81</v>
      </c>
      <c r="AY728" s="156" t="s">
        <v>166</v>
      </c>
    </row>
    <row r="729" spans="2:65" s="1" customFormat="1" ht="37.9" customHeight="1" x14ac:dyDescent="0.2">
      <c r="B729" s="31"/>
      <c r="C729" s="133" t="s">
        <v>677</v>
      </c>
      <c r="D729" s="133" t="s">
        <v>168</v>
      </c>
      <c r="E729" s="134" t="s">
        <v>1621</v>
      </c>
      <c r="F729" s="135" t="s">
        <v>1622</v>
      </c>
      <c r="G729" s="136" t="s">
        <v>248</v>
      </c>
      <c r="H729" s="137">
        <v>1</v>
      </c>
      <c r="I729" s="138"/>
      <c r="J729" s="139">
        <f>ROUND(I729*H729,2)</f>
        <v>0</v>
      </c>
      <c r="K729" s="140"/>
      <c r="L729" s="31"/>
      <c r="M729" s="141" t="s">
        <v>1</v>
      </c>
      <c r="N729" s="142" t="s">
        <v>38</v>
      </c>
      <c r="P729" s="143">
        <f>O729*H729</f>
        <v>0</v>
      </c>
      <c r="Q729" s="143">
        <v>0</v>
      </c>
      <c r="R729" s="143">
        <f>Q729*H729</f>
        <v>0</v>
      </c>
      <c r="S729" s="143">
        <v>0</v>
      </c>
      <c r="T729" s="144">
        <f>S729*H729</f>
        <v>0</v>
      </c>
      <c r="AR729" s="145" t="s">
        <v>224</v>
      </c>
      <c r="AT729" s="145" t="s">
        <v>168</v>
      </c>
      <c r="AU729" s="145" t="s">
        <v>83</v>
      </c>
      <c r="AY729" s="16" t="s">
        <v>166</v>
      </c>
      <c r="BE729" s="146">
        <f>IF(N729="základní",J729,0)</f>
        <v>0</v>
      </c>
      <c r="BF729" s="146">
        <f>IF(N729="snížená",J729,0)</f>
        <v>0</v>
      </c>
      <c r="BG729" s="146">
        <f>IF(N729="zákl. přenesená",J729,0)</f>
        <v>0</v>
      </c>
      <c r="BH729" s="146">
        <f>IF(N729="sníž. přenesená",J729,0)</f>
        <v>0</v>
      </c>
      <c r="BI729" s="146">
        <f>IF(N729="nulová",J729,0)</f>
        <v>0</v>
      </c>
      <c r="BJ729" s="16" t="s">
        <v>81</v>
      </c>
      <c r="BK729" s="146">
        <f>ROUND(I729*H729,2)</f>
        <v>0</v>
      </c>
      <c r="BL729" s="16" t="s">
        <v>224</v>
      </c>
      <c r="BM729" s="145" t="s">
        <v>1623</v>
      </c>
    </row>
    <row r="730" spans="2:65" s="12" customFormat="1" x14ac:dyDescent="0.2">
      <c r="B730" s="147"/>
      <c r="D730" s="148" t="s">
        <v>173</v>
      </c>
      <c r="E730" s="149" t="s">
        <v>1</v>
      </c>
      <c r="F730" s="150" t="s">
        <v>81</v>
      </c>
      <c r="H730" s="151">
        <v>1</v>
      </c>
      <c r="I730" s="152"/>
      <c r="L730" s="147"/>
      <c r="M730" s="153"/>
      <c r="T730" s="154"/>
      <c r="AT730" s="149" t="s">
        <v>173</v>
      </c>
      <c r="AU730" s="149" t="s">
        <v>83</v>
      </c>
      <c r="AV730" s="12" t="s">
        <v>83</v>
      </c>
      <c r="AW730" s="12" t="s">
        <v>30</v>
      </c>
      <c r="AX730" s="12" t="s">
        <v>73</v>
      </c>
      <c r="AY730" s="149" t="s">
        <v>166</v>
      </c>
    </row>
    <row r="731" spans="2:65" s="13" customFormat="1" x14ac:dyDescent="0.2">
      <c r="B731" s="155"/>
      <c r="D731" s="148" t="s">
        <v>173</v>
      </c>
      <c r="E731" s="156" t="s">
        <v>1</v>
      </c>
      <c r="F731" s="157" t="s">
        <v>186</v>
      </c>
      <c r="H731" s="158">
        <v>1</v>
      </c>
      <c r="I731" s="159"/>
      <c r="L731" s="155"/>
      <c r="M731" s="160"/>
      <c r="T731" s="161"/>
      <c r="AT731" s="156" t="s">
        <v>173</v>
      </c>
      <c r="AU731" s="156" t="s">
        <v>83</v>
      </c>
      <c r="AV731" s="13" t="s">
        <v>172</v>
      </c>
      <c r="AW731" s="13" t="s">
        <v>30</v>
      </c>
      <c r="AX731" s="13" t="s">
        <v>81</v>
      </c>
      <c r="AY731" s="156" t="s">
        <v>166</v>
      </c>
    </row>
    <row r="732" spans="2:65" s="1" customFormat="1" ht="24.2" customHeight="1" x14ac:dyDescent="0.2">
      <c r="B732" s="31"/>
      <c r="C732" s="133" t="s">
        <v>489</v>
      </c>
      <c r="D732" s="133" t="s">
        <v>168</v>
      </c>
      <c r="E732" s="134" t="s">
        <v>643</v>
      </c>
      <c r="F732" s="135" t="s">
        <v>644</v>
      </c>
      <c r="G732" s="136" t="s">
        <v>203</v>
      </c>
      <c r="H732" s="137">
        <v>18.381</v>
      </c>
      <c r="I732" s="138"/>
      <c r="J732" s="139">
        <f>ROUND(I732*H732,2)</f>
        <v>0</v>
      </c>
      <c r="K732" s="140"/>
      <c r="L732" s="31"/>
      <c r="M732" s="141" t="s">
        <v>1</v>
      </c>
      <c r="N732" s="142" t="s">
        <v>38</v>
      </c>
      <c r="P732" s="143">
        <f>O732*H732</f>
        <v>0</v>
      </c>
      <c r="Q732" s="143">
        <v>0</v>
      </c>
      <c r="R732" s="143">
        <f>Q732*H732</f>
        <v>0</v>
      </c>
      <c r="S732" s="143">
        <v>0</v>
      </c>
      <c r="T732" s="144">
        <f>S732*H732</f>
        <v>0</v>
      </c>
      <c r="AR732" s="145" t="s">
        <v>224</v>
      </c>
      <c r="AT732" s="145" t="s">
        <v>168</v>
      </c>
      <c r="AU732" s="145" t="s">
        <v>83</v>
      </c>
      <c r="AY732" s="16" t="s">
        <v>166</v>
      </c>
      <c r="BE732" s="146">
        <f>IF(N732="základní",J732,0)</f>
        <v>0</v>
      </c>
      <c r="BF732" s="146">
        <f>IF(N732="snížená",J732,0)</f>
        <v>0</v>
      </c>
      <c r="BG732" s="146">
        <f>IF(N732="zákl. přenesená",J732,0)</f>
        <v>0</v>
      </c>
      <c r="BH732" s="146">
        <f>IF(N732="sníž. přenesená",J732,0)</f>
        <v>0</v>
      </c>
      <c r="BI732" s="146">
        <f>IF(N732="nulová",J732,0)</f>
        <v>0</v>
      </c>
      <c r="BJ732" s="16" t="s">
        <v>81</v>
      </c>
      <c r="BK732" s="146">
        <f>ROUND(I732*H732,2)</f>
        <v>0</v>
      </c>
      <c r="BL732" s="16" t="s">
        <v>224</v>
      </c>
      <c r="BM732" s="145" t="s">
        <v>397</v>
      </c>
    </row>
    <row r="733" spans="2:65" s="1" customFormat="1" ht="24.2" customHeight="1" x14ac:dyDescent="0.2">
      <c r="B733" s="31"/>
      <c r="C733" s="133" t="s">
        <v>684</v>
      </c>
      <c r="D733" s="133" t="s">
        <v>168</v>
      </c>
      <c r="E733" s="134" t="s">
        <v>647</v>
      </c>
      <c r="F733" s="135" t="s">
        <v>648</v>
      </c>
      <c r="G733" s="136" t="s">
        <v>203</v>
      </c>
      <c r="H733" s="137">
        <v>18.381</v>
      </c>
      <c r="I733" s="138"/>
      <c r="J733" s="139">
        <f>ROUND(I733*H733,2)</f>
        <v>0</v>
      </c>
      <c r="K733" s="140"/>
      <c r="L733" s="31"/>
      <c r="M733" s="141" t="s">
        <v>1</v>
      </c>
      <c r="N733" s="142" t="s">
        <v>38</v>
      </c>
      <c r="P733" s="143">
        <f>O733*H733</f>
        <v>0</v>
      </c>
      <c r="Q733" s="143">
        <v>0</v>
      </c>
      <c r="R733" s="143">
        <f>Q733*H733</f>
        <v>0</v>
      </c>
      <c r="S733" s="143">
        <v>0</v>
      </c>
      <c r="T733" s="144">
        <f>S733*H733</f>
        <v>0</v>
      </c>
      <c r="AR733" s="145" t="s">
        <v>224</v>
      </c>
      <c r="AT733" s="145" t="s">
        <v>168</v>
      </c>
      <c r="AU733" s="145" t="s">
        <v>83</v>
      </c>
      <c r="AY733" s="16" t="s">
        <v>166</v>
      </c>
      <c r="BE733" s="146">
        <f>IF(N733="základní",J733,0)</f>
        <v>0</v>
      </c>
      <c r="BF733" s="146">
        <f>IF(N733="snížená",J733,0)</f>
        <v>0</v>
      </c>
      <c r="BG733" s="146">
        <f>IF(N733="zákl. přenesená",J733,0)</f>
        <v>0</v>
      </c>
      <c r="BH733" s="146">
        <f>IF(N733="sníž. přenesená",J733,0)</f>
        <v>0</v>
      </c>
      <c r="BI733" s="146">
        <f>IF(N733="nulová",J733,0)</f>
        <v>0</v>
      </c>
      <c r="BJ733" s="16" t="s">
        <v>81</v>
      </c>
      <c r="BK733" s="146">
        <f>ROUND(I733*H733,2)</f>
        <v>0</v>
      </c>
      <c r="BL733" s="16" t="s">
        <v>224</v>
      </c>
      <c r="BM733" s="145" t="s">
        <v>713</v>
      </c>
    </row>
    <row r="734" spans="2:65" s="11" customFormat="1" ht="22.9" customHeight="1" x14ac:dyDescent="0.2">
      <c r="B734" s="121"/>
      <c r="D734" s="122" t="s">
        <v>72</v>
      </c>
      <c r="E734" s="131" t="s">
        <v>650</v>
      </c>
      <c r="F734" s="131" t="s">
        <v>651</v>
      </c>
      <c r="I734" s="124"/>
      <c r="J734" s="132">
        <f>BK734</f>
        <v>0</v>
      </c>
      <c r="L734" s="121"/>
      <c r="M734" s="126"/>
      <c r="P734" s="127">
        <f>SUM(P735:P762)</f>
        <v>0</v>
      </c>
      <c r="R734" s="127">
        <f>SUM(R735:R762)</f>
        <v>0</v>
      </c>
      <c r="T734" s="128">
        <f>SUM(T735:T762)</f>
        <v>0</v>
      </c>
      <c r="AR734" s="122" t="s">
        <v>83</v>
      </c>
      <c r="AT734" s="129" t="s">
        <v>72</v>
      </c>
      <c r="AU734" s="129" t="s">
        <v>81</v>
      </c>
      <c r="AY734" s="122" t="s">
        <v>166</v>
      </c>
      <c r="BK734" s="130">
        <f>SUM(BK735:BK762)</f>
        <v>0</v>
      </c>
    </row>
    <row r="735" spans="2:65" s="1" customFormat="1" ht="16.5" customHeight="1" x14ac:dyDescent="0.2">
      <c r="B735" s="31"/>
      <c r="C735" s="133" t="s">
        <v>494</v>
      </c>
      <c r="D735" s="133" t="s">
        <v>168</v>
      </c>
      <c r="E735" s="134" t="s">
        <v>652</v>
      </c>
      <c r="F735" s="135" t="s">
        <v>653</v>
      </c>
      <c r="G735" s="136" t="s">
        <v>252</v>
      </c>
      <c r="H735" s="137">
        <v>29.9</v>
      </c>
      <c r="I735" s="138"/>
      <c r="J735" s="139">
        <f>ROUND(I735*H735,2)</f>
        <v>0</v>
      </c>
      <c r="K735" s="140"/>
      <c r="L735" s="31"/>
      <c r="M735" s="141" t="s">
        <v>1</v>
      </c>
      <c r="N735" s="142" t="s">
        <v>38</v>
      </c>
      <c r="P735" s="143">
        <f>O735*H735</f>
        <v>0</v>
      </c>
      <c r="Q735" s="143">
        <v>0</v>
      </c>
      <c r="R735" s="143">
        <f>Q735*H735</f>
        <v>0</v>
      </c>
      <c r="S735" s="143">
        <v>0</v>
      </c>
      <c r="T735" s="144">
        <f>S735*H735</f>
        <v>0</v>
      </c>
      <c r="AR735" s="145" t="s">
        <v>224</v>
      </c>
      <c r="AT735" s="145" t="s">
        <v>168</v>
      </c>
      <c r="AU735" s="145" t="s">
        <v>83</v>
      </c>
      <c r="AY735" s="16" t="s">
        <v>166</v>
      </c>
      <c r="BE735" s="146">
        <f>IF(N735="základní",J735,0)</f>
        <v>0</v>
      </c>
      <c r="BF735" s="146">
        <f>IF(N735="snížená",J735,0)</f>
        <v>0</v>
      </c>
      <c r="BG735" s="146">
        <f>IF(N735="zákl. přenesená",J735,0)</f>
        <v>0</v>
      </c>
      <c r="BH735" s="146">
        <f>IF(N735="sníž. přenesená",J735,0)</f>
        <v>0</v>
      </c>
      <c r="BI735" s="146">
        <f>IF(N735="nulová",J735,0)</f>
        <v>0</v>
      </c>
      <c r="BJ735" s="16" t="s">
        <v>81</v>
      </c>
      <c r="BK735" s="146">
        <f>ROUND(I735*H735,2)</f>
        <v>0</v>
      </c>
      <c r="BL735" s="16" t="s">
        <v>224</v>
      </c>
      <c r="BM735" s="145" t="s">
        <v>717</v>
      </c>
    </row>
    <row r="736" spans="2:65" s="12" customFormat="1" x14ac:dyDescent="0.2">
      <c r="B736" s="147"/>
      <c r="D736" s="148" t="s">
        <v>173</v>
      </c>
      <c r="E736" s="149" t="s">
        <v>1</v>
      </c>
      <c r="F736" s="150" t="s">
        <v>1478</v>
      </c>
      <c r="H736" s="151">
        <v>29.9</v>
      </c>
      <c r="I736" s="152"/>
      <c r="L736" s="147"/>
      <c r="M736" s="153"/>
      <c r="T736" s="154"/>
      <c r="AT736" s="149" t="s">
        <v>173</v>
      </c>
      <c r="AU736" s="149" t="s">
        <v>83</v>
      </c>
      <c r="AV736" s="12" t="s">
        <v>83</v>
      </c>
      <c r="AW736" s="12" t="s">
        <v>30</v>
      </c>
      <c r="AX736" s="12" t="s">
        <v>73</v>
      </c>
      <c r="AY736" s="149" t="s">
        <v>166</v>
      </c>
    </row>
    <row r="737" spans="2:65" s="13" customFormat="1" x14ac:dyDescent="0.2">
      <c r="B737" s="155"/>
      <c r="D737" s="148" t="s">
        <v>173</v>
      </c>
      <c r="E737" s="156" t="s">
        <v>1</v>
      </c>
      <c r="F737" s="157" t="s">
        <v>186</v>
      </c>
      <c r="H737" s="158">
        <v>29.9</v>
      </c>
      <c r="I737" s="159"/>
      <c r="L737" s="155"/>
      <c r="M737" s="160"/>
      <c r="T737" s="161"/>
      <c r="AT737" s="156" t="s">
        <v>173</v>
      </c>
      <c r="AU737" s="156" t="s">
        <v>83</v>
      </c>
      <c r="AV737" s="13" t="s">
        <v>172</v>
      </c>
      <c r="AW737" s="13" t="s">
        <v>30</v>
      </c>
      <c r="AX737" s="13" t="s">
        <v>81</v>
      </c>
      <c r="AY737" s="156" t="s">
        <v>166</v>
      </c>
    </row>
    <row r="738" spans="2:65" s="1" customFormat="1" ht="16.5" customHeight="1" x14ac:dyDescent="0.2">
      <c r="B738" s="31"/>
      <c r="C738" s="133" t="s">
        <v>691</v>
      </c>
      <c r="D738" s="133" t="s">
        <v>168</v>
      </c>
      <c r="E738" s="134" t="s">
        <v>656</v>
      </c>
      <c r="F738" s="135" t="s">
        <v>657</v>
      </c>
      <c r="G738" s="136" t="s">
        <v>252</v>
      </c>
      <c r="H738" s="137">
        <v>29.9</v>
      </c>
      <c r="I738" s="138"/>
      <c r="J738" s="139">
        <f>ROUND(I738*H738,2)</f>
        <v>0</v>
      </c>
      <c r="K738" s="140"/>
      <c r="L738" s="31"/>
      <c r="M738" s="141" t="s">
        <v>1</v>
      </c>
      <c r="N738" s="142" t="s">
        <v>38</v>
      </c>
      <c r="P738" s="143">
        <f>O738*H738</f>
        <v>0</v>
      </c>
      <c r="Q738" s="143">
        <v>0</v>
      </c>
      <c r="R738" s="143">
        <f>Q738*H738</f>
        <v>0</v>
      </c>
      <c r="S738" s="143">
        <v>0</v>
      </c>
      <c r="T738" s="144">
        <f>S738*H738</f>
        <v>0</v>
      </c>
      <c r="AR738" s="145" t="s">
        <v>224</v>
      </c>
      <c r="AT738" s="145" t="s">
        <v>168</v>
      </c>
      <c r="AU738" s="145" t="s">
        <v>83</v>
      </c>
      <c r="AY738" s="16" t="s">
        <v>166</v>
      </c>
      <c r="BE738" s="146">
        <f>IF(N738="základní",J738,0)</f>
        <v>0</v>
      </c>
      <c r="BF738" s="146">
        <f>IF(N738="snížená",J738,0)</f>
        <v>0</v>
      </c>
      <c r="BG738" s="146">
        <f>IF(N738="zákl. přenesená",J738,0)</f>
        <v>0</v>
      </c>
      <c r="BH738" s="146">
        <f>IF(N738="sníž. přenesená",J738,0)</f>
        <v>0</v>
      </c>
      <c r="BI738" s="146">
        <f>IF(N738="nulová",J738,0)</f>
        <v>0</v>
      </c>
      <c r="BJ738" s="16" t="s">
        <v>81</v>
      </c>
      <c r="BK738" s="146">
        <f>ROUND(I738*H738,2)</f>
        <v>0</v>
      </c>
      <c r="BL738" s="16" t="s">
        <v>224</v>
      </c>
      <c r="BM738" s="145" t="s">
        <v>720</v>
      </c>
    </row>
    <row r="739" spans="2:65" s="12" customFormat="1" x14ac:dyDescent="0.2">
      <c r="B739" s="147"/>
      <c r="D739" s="148" t="s">
        <v>173</v>
      </c>
      <c r="E739" s="149" t="s">
        <v>1</v>
      </c>
      <c r="F739" s="150" t="s">
        <v>1478</v>
      </c>
      <c r="H739" s="151">
        <v>29.9</v>
      </c>
      <c r="I739" s="152"/>
      <c r="L739" s="147"/>
      <c r="M739" s="153"/>
      <c r="T739" s="154"/>
      <c r="AT739" s="149" t="s">
        <v>173</v>
      </c>
      <c r="AU739" s="149" t="s">
        <v>83</v>
      </c>
      <c r="AV739" s="12" t="s">
        <v>83</v>
      </c>
      <c r="AW739" s="12" t="s">
        <v>30</v>
      </c>
      <c r="AX739" s="12" t="s">
        <v>73</v>
      </c>
      <c r="AY739" s="149" t="s">
        <v>166</v>
      </c>
    </row>
    <row r="740" spans="2:65" s="13" customFormat="1" x14ac:dyDescent="0.2">
      <c r="B740" s="155"/>
      <c r="D740" s="148" t="s">
        <v>173</v>
      </c>
      <c r="E740" s="156" t="s">
        <v>1</v>
      </c>
      <c r="F740" s="157" t="s">
        <v>186</v>
      </c>
      <c r="H740" s="158">
        <v>29.9</v>
      </c>
      <c r="I740" s="159"/>
      <c r="L740" s="155"/>
      <c r="M740" s="160"/>
      <c r="T740" s="161"/>
      <c r="AT740" s="156" t="s">
        <v>173</v>
      </c>
      <c r="AU740" s="156" t="s">
        <v>83</v>
      </c>
      <c r="AV740" s="13" t="s">
        <v>172</v>
      </c>
      <c r="AW740" s="13" t="s">
        <v>30</v>
      </c>
      <c r="AX740" s="13" t="s">
        <v>81</v>
      </c>
      <c r="AY740" s="156" t="s">
        <v>166</v>
      </c>
    </row>
    <row r="741" spans="2:65" s="1" customFormat="1" ht="24.2" customHeight="1" x14ac:dyDescent="0.2">
      <c r="B741" s="31"/>
      <c r="C741" s="133" t="s">
        <v>499</v>
      </c>
      <c r="D741" s="133" t="s">
        <v>168</v>
      </c>
      <c r="E741" s="134" t="s">
        <v>663</v>
      </c>
      <c r="F741" s="135" t="s">
        <v>664</v>
      </c>
      <c r="G741" s="136" t="s">
        <v>252</v>
      </c>
      <c r="H741" s="137">
        <v>29.9</v>
      </c>
      <c r="I741" s="138"/>
      <c r="J741" s="139">
        <f>ROUND(I741*H741,2)</f>
        <v>0</v>
      </c>
      <c r="K741" s="140"/>
      <c r="L741" s="31"/>
      <c r="M741" s="141" t="s">
        <v>1</v>
      </c>
      <c r="N741" s="142" t="s">
        <v>38</v>
      </c>
      <c r="P741" s="143">
        <f>O741*H741</f>
        <v>0</v>
      </c>
      <c r="Q741" s="143">
        <v>0</v>
      </c>
      <c r="R741" s="143">
        <f>Q741*H741</f>
        <v>0</v>
      </c>
      <c r="S741" s="143">
        <v>0</v>
      </c>
      <c r="T741" s="144">
        <f>S741*H741</f>
        <v>0</v>
      </c>
      <c r="AR741" s="145" t="s">
        <v>224</v>
      </c>
      <c r="AT741" s="145" t="s">
        <v>168</v>
      </c>
      <c r="AU741" s="145" t="s">
        <v>83</v>
      </c>
      <c r="AY741" s="16" t="s">
        <v>166</v>
      </c>
      <c r="BE741" s="146">
        <f>IF(N741="základní",J741,0)</f>
        <v>0</v>
      </c>
      <c r="BF741" s="146">
        <f>IF(N741="snížená",J741,0)</f>
        <v>0</v>
      </c>
      <c r="BG741" s="146">
        <f>IF(N741="zákl. přenesená",J741,0)</f>
        <v>0</v>
      </c>
      <c r="BH741" s="146">
        <f>IF(N741="sníž. přenesená",J741,0)</f>
        <v>0</v>
      </c>
      <c r="BI741" s="146">
        <f>IF(N741="nulová",J741,0)</f>
        <v>0</v>
      </c>
      <c r="BJ741" s="16" t="s">
        <v>81</v>
      </c>
      <c r="BK741" s="146">
        <f>ROUND(I741*H741,2)</f>
        <v>0</v>
      </c>
      <c r="BL741" s="16" t="s">
        <v>224</v>
      </c>
      <c r="BM741" s="145" t="s">
        <v>724</v>
      </c>
    </row>
    <row r="742" spans="2:65" s="12" customFormat="1" x14ac:dyDescent="0.2">
      <c r="B742" s="147"/>
      <c r="D742" s="148" t="s">
        <v>173</v>
      </c>
      <c r="E742" s="149" t="s">
        <v>1</v>
      </c>
      <c r="F742" s="150" t="s">
        <v>1478</v>
      </c>
      <c r="H742" s="151">
        <v>29.9</v>
      </c>
      <c r="I742" s="152"/>
      <c r="L742" s="147"/>
      <c r="M742" s="153"/>
      <c r="T742" s="154"/>
      <c r="AT742" s="149" t="s">
        <v>173</v>
      </c>
      <c r="AU742" s="149" t="s">
        <v>83</v>
      </c>
      <c r="AV742" s="12" t="s">
        <v>83</v>
      </c>
      <c r="AW742" s="12" t="s">
        <v>30</v>
      </c>
      <c r="AX742" s="12" t="s">
        <v>81</v>
      </c>
      <c r="AY742" s="149" t="s">
        <v>166</v>
      </c>
    </row>
    <row r="743" spans="2:65" s="1" customFormat="1" ht="16.5" customHeight="1" x14ac:dyDescent="0.2">
      <c r="B743" s="31"/>
      <c r="C743" s="162" t="s">
        <v>700</v>
      </c>
      <c r="D743" s="162" t="s">
        <v>524</v>
      </c>
      <c r="E743" s="163" t="s">
        <v>666</v>
      </c>
      <c r="F743" s="164" t="s">
        <v>667</v>
      </c>
      <c r="G743" s="165" t="s">
        <v>252</v>
      </c>
      <c r="H743" s="166">
        <v>32.89</v>
      </c>
      <c r="I743" s="167"/>
      <c r="J743" s="168">
        <f>ROUND(I743*H743,2)</f>
        <v>0</v>
      </c>
      <c r="K743" s="169"/>
      <c r="L743" s="170"/>
      <c r="M743" s="171" t="s">
        <v>1</v>
      </c>
      <c r="N743" s="172" t="s">
        <v>38</v>
      </c>
      <c r="P743" s="143">
        <f>O743*H743</f>
        <v>0</v>
      </c>
      <c r="Q743" s="143">
        <v>0</v>
      </c>
      <c r="R743" s="143">
        <f>Q743*H743</f>
        <v>0</v>
      </c>
      <c r="S743" s="143">
        <v>0</v>
      </c>
      <c r="T743" s="144">
        <f>S743*H743</f>
        <v>0</v>
      </c>
      <c r="AR743" s="145" t="s">
        <v>292</v>
      </c>
      <c r="AT743" s="145" t="s">
        <v>524</v>
      </c>
      <c r="AU743" s="145" t="s">
        <v>83</v>
      </c>
      <c r="AY743" s="16" t="s">
        <v>166</v>
      </c>
      <c r="BE743" s="146">
        <f>IF(N743="základní",J743,0)</f>
        <v>0</v>
      </c>
      <c r="BF743" s="146">
        <f>IF(N743="snížená",J743,0)</f>
        <v>0</v>
      </c>
      <c r="BG743" s="146">
        <f>IF(N743="zákl. přenesená",J743,0)</f>
        <v>0</v>
      </c>
      <c r="BH743" s="146">
        <f>IF(N743="sníž. přenesená",J743,0)</f>
        <v>0</v>
      </c>
      <c r="BI743" s="146">
        <f>IF(N743="nulová",J743,0)</f>
        <v>0</v>
      </c>
      <c r="BJ743" s="16" t="s">
        <v>81</v>
      </c>
      <c r="BK743" s="146">
        <f>ROUND(I743*H743,2)</f>
        <v>0</v>
      </c>
      <c r="BL743" s="16" t="s">
        <v>224</v>
      </c>
      <c r="BM743" s="145" t="s">
        <v>727</v>
      </c>
    </row>
    <row r="744" spans="2:65" s="12" customFormat="1" x14ac:dyDescent="0.2">
      <c r="B744" s="147"/>
      <c r="D744" s="148" t="s">
        <v>173</v>
      </c>
      <c r="E744" s="149" t="s">
        <v>1</v>
      </c>
      <c r="F744" s="150" t="s">
        <v>1624</v>
      </c>
      <c r="H744" s="151">
        <v>32.89</v>
      </c>
      <c r="I744" s="152"/>
      <c r="L744" s="147"/>
      <c r="M744" s="153"/>
      <c r="T744" s="154"/>
      <c r="AT744" s="149" t="s">
        <v>173</v>
      </c>
      <c r="AU744" s="149" t="s">
        <v>83</v>
      </c>
      <c r="AV744" s="12" t="s">
        <v>83</v>
      </c>
      <c r="AW744" s="12" t="s">
        <v>30</v>
      </c>
      <c r="AX744" s="12" t="s">
        <v>73</v>
      </c>
      <c r="AY744" s="149" t="s">
        <v>166</v>
      </c>
    </row>
    <row r="745" spans="2:65" s="13" customFormat="1" x14ac:dyDescent="0.2">
      <c r="B745" s="155"/>
      <c r="D745" s="148" t="s">
        <v>173</v>
      </c>
      <c r="E745" s="156" t="s">
        <v>1</v>
      </c>
      <c r="F745" s="157" t="s">
        <v>186</v>
      </c>
      <c r="H745" s="158">
        <v>32.89</v>
      </c>
      <c r="I745" s="159"/>
      <c r="L745" s="155"/>
      <c r="M745" s="160"/>
      <c r="T745" s="161"/>
      <c r="AT745" s="156" t="s">
        <v>173</v>
      </c>
      <c r="AU745" s="156" t="s">
        <v>83</v>
      </c>
      <c r="AV745" s="13" t="s">
        <v>172</v>
      </c>
      <c r="AW745" s="13" t="s">
        <v>30</v>
      </c>
      <c r="AX745" s="13" t="s">
        <v>81</v>
      </c>
      <c r="AY745" s="156" t="s">
        <v>166</v>
      </c>
    </row>
    <row r="746" spans="2:65" s="1" customFormat="1" ht="24.2" customHeight="1" x14ac:dyDescent="0.2">
      <c r="B746" s="31"/>
      <c r="C746" s="133" t="s">
        <v>503</v>
      </c>
      <c r="D746" s="133" t="s">
        <v>168</v>
      </c>
      <c r="E746" s="134" t="s">
        <v>671</v>
      </c>
      <c r="F746" s="135" t="s">
        <v>672</v>
      </c>
      <c r="G746" s="136" t="s">
        <v>252</v>
      </c>
      <c r="H746" s="137">
        <v>29.9</v>
      </c>
      <c r="I746" s="138"/>
      <c r="J746" s="139">
        <f>ROUND(I746*H746,2)</f>
        <v>0</v>
      </c>
      <c r="K746" s="140"/>
      <c r="L746" s="31"/>
      <c r="M746" s="141" t="s">
        <v>1</v>
      </c>
      <c r="N746" s="142" t="s">
        <v>38</v>
      </c>
      <c r="P746" s="143">
        <f>O746*H746</f>
        <v>0</v>
      </c>
      <c r="Q746" s="143">
        <v>0</v>
      </c>
      <c r="R746" s="143">
        <f>Q746*H746</f>
        <v>0</v>
      </c>
      <c r="S746" s="143">
        <v>0</v>
      </c>
      <c r="T746" s="144">
        <f>S746*H746</f>
        <v>0</v>
      </c>
      <c r="AR746" s="145" t="s">
        <v>224</v>
      </c>
      <c r="AT746" s="145" t="s">
        <v>168</v>
      </c>
      <c r="AU746" s="145" t="s">
        <v>83</v>
      </c>
      <c r="AY746" s="16" t="s">
        <v>166</v>
      </c>
      <c r="BE746" s="146">
        <f>IF(N746="základní",J746,0)</f>
        <v>0</v>
      </c>
      <c r="BF746" s="146">
        <f>IF(N746="snížená",J746,0)</f>
        <v>0</v>
      </c>
      <c r="BG746" s="146">
        <f>IF(N746="zákl. přenesená",J746,0)</f>
        <v>0</v>
      </c>
      <c r="BH746" s="146">
        <f>IF(N746="sníž. přenesená",J746,0)</f>
        <v>0</v>
      </c>
      <c r="BI746" s="146">
        <f>IF(N746="nulová",J746,0)</f>
        <v>0</v>
      </c>
      <c r="BJ746" s="16" t="s">
        <v>81</v>
      </c>
      <c r="BK746" s="146">
        <f>ROUND(I746*H746,2)</f>
        <v>0</v>
      </c>
      <c r="BL746" s="16" t="s">
        <v>224</v>
      </c>
      <c r="BM746" s="145" t="s">
        <v>733</v>
      </c>
    </row>
    <row r="747" spans="2:65" s="12" customFormat="1" x14ac:dyDescent="0.2">
      <c r="B747" s="147"/>
      <c r="D747" s="148" t="s">
        <v>173</v>
      </c>
      <c r="E747" s="149" t="s">
        <v>1</v>
      </c>
      <c r="F747" s="150" t="s">
        <v>1478</v>
      </c>
      <c r="H747" s="151">
        <v>29.9</v>
      </c>
      <c r="I747" s="152"/>
      <c r="L747" s="147"/>
      <c r="M747" s="153"/>
      <c r="T747" s="154"/>
      <c r="AT747" s="149" t="s">
        <v>173</v>
      </c>
      <c r="AU747" s="149" t="s">
        <v>83</v>
      </c>
      <c r="AV747" s="12" t="s">
        <v>83</v>
      </c>
      <c r="AW747" s="12" t="s">
        <v>30</v>
      </c>
      <c r="AX747" s="12" t="s">
        <v>73</v>
      </c>
      <c r="AY747" s="149" t="s">
        <v>166</v>
      </c>
    </row>
    <row r="748" spans="2:65" s="13" customFormat="1" x14ac:dyDescent="0.2">
      <c r="B748" s="155"/>
      <c r="D748" s="148" t="s">
        <v>173</v>
      </c>
      <c r="E748" s="156" t="s">
        <v>1</v>
      </c>
      <c r="F748" s="157" t="s">
        <v>186</v>
      </c>
      <c r="H748" s="158">
        <v>29.9</v>
      </c>
      <c r="I748" s="159"/>
      <c r="L748" s="155"/>
      <c r="M748" s="160"/>
      <c r="T748" s="161"/>
      <c r="AT748" s="156" t="s">
        <v>173</v>
      </c>
      <c r="AU748" s="156" t="s">
        <v>83</v>
      </c>
      <c r="AV748" s="13" t="s">
        <v>172</v>
      </c>
      <c r="AW748" s="13" t="s">
        <v>30</v>
      </c>
      <c r="AX748" s="13" t="s">
        <v>81</v>
      </c>
      <c r="AY748" s="156" t="s">
        <v>166</v>
      </c>
    </row>
    <row r="749" spans="2:65" s="1" customFormat="1" ht="37.9" customHeight="1" x14ac:dyDescent="0.2">
      <c r="B749" s="31"/>
      <c r="C749" s="133" t="s">
        <v>707</v>
      </c>
      <c r="D749" s="133" t="s">
        <v>168</v>
      </c>
      <c r="E749" s="134" t="s">
        <v>674</v>
      </c>
      <c r="F749" s="135" t="s">
        <v>675</v>
      </c>
      <c r="G749" s="136" t="s">
        <v>252</v>
      </c>
      <c r="H749" s="137">
        <v>29.9</v>
      </c>
      <c r="I749" s="138"/>
      <c r="J749" s="139">
        <f>ROUND(I749*H749,2)</f>
        <v>0</v>
      </c>
      <c r="K749" s="140"/>
      <c r="L749" s="31"/>
      <c r="M749" s="141" t="s">
        <v>1</v>
      </c>
      <c r="N749" s="142" t="s">
        <v>38</v>
      </c>
      <c r="P749" s="143">
        <f>O749*H749</f>
        <v>0</v>
      </c>
      <c r="Q749" s="143">
        <v>0</v>
      </c>
      <c r="R749" s="143">
        <f>Q749*H749</f>
        <v>0</v>
      </c>
      <c r="S749" s="143">
        <v>0</v>
      </c>
      <c r="T749" s="144">
        <f>S749*H749</f>
        <v>0</v>
      </c>
      <c r="AR749" s="145" t="s">
        <v>224</v>
      </c>
      <c r="AT749" s="145" t="s">
        <v>168</v>
      </c>
      <c r="AU749" s="145" t="s">
        <v>83</v>
      </c>
      <c r="AY749" s="16" t="s">
        <v>166</v>
      </c>
      <c r="BE749" s="146">
        <f>IF(N749="základní",J749,0)</f>
        <v>0</v>
      </c>
      <c r="BF749" s="146">
        <f>IF(N749="snížená",J749,0)</f>
        <v>0</v>
      </c>
      <c r="BG749" s="146">
        <f>IF(N749="zákl. přenesená",J749,0)</f>
        <v>0</v>
      </c>
      <c r="BH749" s="146">
        <f>IF(N749="sníž. přenesená",J749,0)</f>
        <v>0</v>
      </c>
      <c r="BI749" s="146">
        <f>IF(N749="nulová",J749,0)</f>
        <v>0</v>
      </c>
      <c r="BJ749" s="16" t="s">
        <v>81</v>
      </c>
      <c r="BK749" s="146">
        <f>ROUND(I749*H749,2)</f>
        <v>0</v>
      </c>
      <c r="BL749" s="16" t="s">
        <v>224</v>
      </c>
      <c r="BM749" s="145" t="s">
        <v>736</v>
      </c>
    </row>
    <row r="750" spans="2:65" s="12" customFormat="1" x14ac:dyDescent="0.2">
      <c r="B750" s="147"/>
      <c r="D750" s="148" t="s">
        <v>173</v>
      </c>
      <c r="E750" s="149" t="s">
        <v>1</v>
      </c>
      <c r="F750" s="150" t="s">
        <v>1478</v>
      </c>
      <c r="H750" s="151">
        <v>29.9</v>
      </c>
      <c r="I750" s="152"/>
      <c r="L750" s="147"/>
      <c r="M750" s="153"/>
      <c r="T750" s="154"/>
      <c r="AT750" s="149" t="s">
        <v>173</v>
      </c>
      <c r="AU750" s="149" t="s">
        <v>83</v>
      </c>
      <c r="AV750" s="12" t="s">
        <v>83</v>
      </c>
      <c r="AW750" s="12" t="s">
        <v>30</v>
      </c>
      <c r="AX750" s="12" t="s">
        <v>73</v>
      </c>
      <c r="AY750" s="149" t="s">
        <v>166</v>
      </c>
    </row>
    <row r="751" spans="2:65" s="13" customFormat="1" x14ac:dyDescent="0.2">
      <c r="B751" s="155"/>
      <c r="D751" s="148" t="s">
        <v>173</v>
      </c>
      <c r="E751" s="156" t="s">
        <v>1</v>
      </c>
      <c r="F751" s="157" t="s">
        <v>186</v>
      </c>
      <c r="H751" s="158">
        <v>29.9</v>
      </c>
      <c r="I751" s="159"/>
      <c r="L751" s="155"/>
      <c r="M751" s="160"/>
      <c r="T751" s="161"/>
      <c r="AT751" s="156" t="s">
        <v>173</v>
      </c>
      <c r="AU751" s="156" t="s">
        <v>83</v>
      </c>
      <c r="AV751" s="13" t="s">
        <v>172</v>
      </c>
      <c r="AW751" s="13" t="s">
        <v>30</v>
      </c>
      <c r="AX751" s="13" t="s">
        <v>81</v>
      </c>
      <c r="AY751" s="156" t="s">
        <v>166</v>
      </c>
    </row>
    <row r="752" spans="2:65" s="1" customFormat="1" ht="33" customHeight="1" x14ac:dyDescent="0.2">
      <c r="B752" s="31"/>
      <c r="C752" s="133" t="s">
        <v>510</v>
      </c>
      <c r="D752" s="133" t="s">
        <v>168</v>
      </c>
      <c r="E752" s="134" t="s">
        <v>678</v>
      </c>
      <c r="F752" s="135" t="s">
        <v>679</v>
      </c>
      <c r="G752" s="136" t="s">
        <v>252</v>
      </c>
      <c r="H752" s="137">
        <v>29.9</v>
      </c>
      <c r="I752" s="138"/>
      <c r="J752" s="139">
        <f>ROUND(I752*H752,2)</f>
        <v>0</v>
      </c>
      <c r="K752" s="140"/>
      <c r="L752" s="31"/>
      <c r="M752" s="141" t="s">
        <v>1</v>
      </c>
      <c r="N752" s="142" t="s">
        <v>38</v>
      </c>
      <c r="P752" s="143">
        <f>O752*H752</f>
        <v>0</v>
      </c>
      <c r="Q752" s="143">
        <v>0</v>
      </c>
      <c r="R752" s="143">
        <f>Q752*H752</f>
        <v>0</v>
      </c>
      <c r="S752" s="143">
        <v>0</v>
      </c>
      <c r="T752" s="144">
        <f>S752*H752</f>
        <v>0</v>
      </c>
      <c r="AR752" s="145" t="s">
        <v>224</v>
      </c>
      <c r="AT752" s="145" t="s">
        <v>168</v>
      </c>
      <c r="AU752" s="145" t="s">
        <v>83</v>
      </c>
      <c r="AY752" s="16" t="s">
        <v>166</v>
      </c>
      <c r="BE752" s="146">
        <f>IF(N752="základní",J752,0)</f>
        <v>0</v>
      </c>
      <c r="BF752" s="146">
        <f>IF(N752="snížená",J752,0)</f>
        <v>0</v>
      </c>
      <c r="BG752" s="146">
        <f>IF(N752="zákl. přenesená",J752,0)</f>
        <v>0</v>
      </c>
      <c r="BH752" s="146">
        <f>IF(N752="sníž. přenesená",J752,0)</f>
        <v>0</v>
      </c>
      <c r="BI752" s="146">
        <f>IF(N752="nulová",J752,0)</f>
        <v>0</v>
      </c>
      <c r="BJ752" s="16" t="s">
        <v>81</v>
      </c>
      <c r="BK752" s="146">
        <f>ROUND(I752*H752,2)</f>
        <v>0</v>
      </c>
      <c r="BL752" s="16" t="s">
        <v>224</v>
      </c>
      <c r="BM752" s="145" t="s">
        <v>740</v>
      </c>
    </row>
    <row r="753" spans="2:65" s="12" customFormat="1" x14ac:dyDescent="0.2">
      <c r="B753" s="147"/>
      <c r="D753" s="148" t="s">
        <v>173</v>
      </c>
      <c r="E753" s="149" t="s">
        <v>1</v>
      </c>
      <c r="F753" s="150" t="s">
        <v>1478</v>
      </c>
      <c r="H753" s="151">
        <v>29.9</v>
      </c>
      <c r="I753" s="152"/>
      <c r="L753" s="147"/>
      <c r="M753" s="153"/>
      <c r="T753" s="154"/>
      <c r="AT753" s="149" t="s">
        <v>173</v>
      </c>
      <c r="AU753" s="149" t="s">
        <v>83</v>
      </c>
      <c r="AV753" s="12" t="s">
        <v>83</v>
      </c>
      <c r="AW753" s="12" t="s">
        <v>30</v>
      </c>
      <c r="AX753" s="12" t="s">
        <v>73</v>
      </c>
      <c r="AY753" s="149" t="s">
        <v>166</v>
      </c>
    </row>
    <row r="754" spans="2:65" s="13" customFormat="1" x14ac:dyDescent="0.2">
      <c r="B754" s="155"/>
      <c r="D754" s="148" t="s">
        <v>173</v>
      </c>
      <c r="E754" s="156" t="s">
        <v>1</v>
      </c>
      <c r="F754" s="157" t="s">
        <v>186</v>
      </c>
      <c r="H754" s="158">
        <v>29.9</v>
      </c>
      <c r="I754" s="159"/>
      <c r="L754" s="155"/>
      <c r="M754" s="160"/>
      <c r="T754" s="161"/>
      <c r="AT754" s="156" t="s">
        <v>173</v>
      </c>
      <c r="AU754" s="156" t="s">
        <v>83</v>
      </c>
      <c r="AV754" s="13" t="s">
        <v>172</v>
      </c>
      <c r="AW754" s="13" t="s">
        <v>30</v>
      </c>
      <c r="AX754" s="13" t="s">
        <v>81</v>
      </c>
      <c r="AY754" s="156" t="s">
        <v>166</v>
      </c>
    </row>
    <row r="755" spans="2:65" s="1" customFormat="1" ht="24.2" customHeight="1" x14ac:dyDescent="0.2">
      <c r="B755" s="31"/>
      <c r="C755" s="133" t="s">
        <v>714</v>
      </c>
      <c r="D755" s="133" t="s">
        <v>168</v>
      </c>
      <c r="E755" s="134" t="s">
        <v>681</v>
      </c>
      <c r="F755" s="135" t="s">
        <v>682</v>
      </c>
      <c r="G755" s="136" t="s">
        <v>252</v>
      </c>
      <c r="H755" s="137">
        <v>29.9</v>
      </c>
      <c r="I755" s="138"/>
      <c r="J755" s="139">
        <f>ROUND(I755*H755,2)</f>
        <v>0</v>
      </c>
      <c r="K755" s="140"/>
      <c r="L755" s="31"/>
      <c r="M755" s="141" t="s">
        <v>1</v>
      </c>
      <c r="N755" s="142" t="s">
        <v>38</v>
      </c>
      <c r="P755" s="143">
        <f>O755*H755</f>
        <v>0</v>
      </c>
      <c r="Q755" s="143">
        <v>0</v>
      </c>
      <c r="R755" s="143">
        <f>Q755*H755</f>
        <v>0</v>
      </c>
      <c r="S755" s="143">
        <v>0</v>
      </c>
      <c r="T755" s="144">
        <f>S755*H755</f>
        <v>0</v>
      </c>
      <c r="AR755" s="145" t="s">
        <v>224</v>
      </c>
      <c r="AT755" s="145" t="s">
        <v>168</v>
      </c>
      <c r="AU755" s="145" t="s">
        <v>83</v>
      </c>
      <c r="AY755" s="16" t="s">
        <v>166</v>
      </c>
      <c r="BE755" s="146">
        <f>IF(N755="základní",J755,0)</f>
        <v>0</v>
      </c>
      <c r="BF755" s="146">
        <f>IF(N755="snížená",J755,0)</f>
        <v>0</v>
      </c>
      <c r="BG755" s="146">
        <f>IF(N755="zákl. přenesená",J755,0)</f>
        <v>0</v>
      </c>
      <c r="BH755" s="146">
        <f>IF(N755="sníž. přenesená",J755,0)</f>
        <v>0</v>
      </c>
      <c r="BI755" s="146">
        <f>IF(N755="nulová",J755,0)</f>
        <v>0</v>
      </c>
      <c r="BJ755" s="16" t="s">
        <v>81</v>
      </c>
      <c r="BK755" s="146">
        <f>ROUND(I755*H755,2)</f>
        <v>0</v>
      </c>
      <c r="BL755" s="16" t="s">
        <v>224</v>
      </c>
      <c r="BM755" s="145" t="s">
        <v>743</v>
      </c>
    </row>
    <row r="756" spans="2:65" s="12" customFormat="1" x14ac:dyDescent="0.2">
      <c r="B756" s="147"/>
      <c r="D756" s="148" t="s">
        <v>173</v>
      </c>
      <c r="E756" s="149" t="s">
        <v>1</v>
      </c>
      <c r="F756" s="150" t="s">
        <v>1478</v>
      </c>
      <c r="H756" s="151">
        <v>29.9</v>
      </c>
      <c r="I756" s="152"/>
      <c r="L756" s="147"/>
      <c r="M756" s="153"/>
      <c r="T756" s="154"/>
      <c r="AT756" s="149" t="s">
        <v>173</v>
      </c>
      <c r="AU756" s="149" t="s">
        <v>83</v>
      </c>
      <c r="AV756" s="12" t="s">
        <v>83</v>
      </c>
      <c r="AW756" s="12" t="s">
        <v>30</v>
      </c>
      <c r="AX756" s="12" t="s">
        <v>73</v>
      </c>
      <c r="AY756" s="149" t="s">
        <v>166</v>
      </c>
    </row>
    <row r="757" spans="2:65" s="13" customFormat="1" x14ac:dyDescent="0.2">
      <c r="B757" s="155"/>
      <c r="D757" s="148" t="s">
        <v>173</v>
      </c>
      <c r="E757" s="156" t="s">
        <v>1</v>
      </c>
      <c r="F757" s="157" t="s">
        <v>186</v>
      </c>
      <c r="H757" s="158">
        <v>29.9</v>
      </c>
      <c r="I757" s="159"/>
      <c r="L757" s="155"/>
      <c r="M757" s="160"/>
      <c r="T757" s="161"/>
      <c r="AT757" s="156" t="s">
        <v>173</v>
      </c>
      <c r="AU757" s="156" t="s">
        <v>83</v>
      </c>
      <c r="AV757" s="13" t="s">
        <v>172</v>
      </c>
      <c r="AW757" s="13" t="s">
        <v>30</v>
      </c>
      <c r="AX757" s="13" t="s">
        <v>81</v>
      </c>
      <c r="AY757" s="156" t="s">
        <v>166</v>
      </c>
    </row>
    <row r="758" spans="2:65" s="1" customFormat="1" ht="24.2" customHeight="1" x14ac:dyDescent="0.2">
      <c r="B758" s="31"/>
      <c r="C758" s="133" t="s">
        <v>527</v>
      </c>
      <c r="D758" s="133" t="s">
        <v>168</v>
      </c>
      <c r="E758" s="134" t="s">
        <v>685</v>
      </c>
      <c r="F758" s="135" t="s">
        <v>686</v>
      </c>
      <c r="G758" s="136" t="s">
        <v>252</v>
      </c>
      <c r="H758" s="137">
        <v>29.9</v>
      </c>
      <c r="I758" s="138"/>
      <c r="J758" s="139">
        <f>ROUND(I758*H758,2)</f>
        <v>0</v>
      </c>
      <c r="K758" s="140"/>
      <c r="L758" s="31"/>
      <c r="M758" s="141" t="s">
        <v>1</v>
      </c>
      <c r="N758" s="142" t="s">
        <v>38</v>
      </c>
      <c r="P758" s="143">
        <f>O758*H758</f>
        <v>0</v>
      </c>
      <c r="Q758" s="143">
        <v>0</v>
      </c>
      <c r="R758" s="143">
        <f>Q758*H758</f>
        <v>0</v>
      </c>
      <c r="S758" s="143">
        <v>0</v>
      </c>
      <c r="T758" s="144">
        <f>S758*H758</f>
        <v>0</v>
      </c>
      <c r="AR758" s="145" t="s">
        <v>224</v>
      </c>
      <c r="AT758" s="145" t="s">
        <v>168</v>
      </c>
      <c r="AU758" s="145" t="s">
        <v>83</v>
      </c>
      <c r="AY758" s="16" t="s">
        <v>166</v>
      </c>
      <c r="BE758" s="146">
        <f>IF(N758="základní",J758,0)</f>
        <v>0</v>
      </c>
      <c r="BF758" s="146">
        <f>IF(N758="snížená",J758,0)</f>
        <v>0</v>
      </c>
      <c r="BG758" s="146">
        <f>IF(N758="zákl. přenesená",J758,0)</f>
        <v>0</v>
      </c>
      <c r="BH758" s="146">
        <f>IF(N758="sníž. přenesená",J758,0)</f>
        <v>0</v>
      </c>
      <c r="BI758" s="146">
        <f>IF(N758="nulová",J758,0)</f>
        <v>0</v>
      </c>
      <c r="BJ758" s="16" t="s">
        <v>81</v>
      </c>
      <c r="BK758" s="146">
        <f>ROUND(I758*H758,2)</f>
        <v>0</v>
      </c>
      <c r="BL758" s="16" t="s">
        <v>224</v>
      </c>
      <c r="BM758" s="145" t="s">
        <v>751</v>
      </c>
    </row>
    <row r="759" spans="2:65" s="12" customFormat="1" x14ac:dyDescent="0.2">
      <c r="B759" s="147"/>
      <c r="D759" s="148" t="s">
        <v>173</v>
      </c>
      <c r="E759" s="149" t="s">
        <v>1</v>
      </c>
      <c r="F759" s="150" t="s">
        <v>1478</v>
      </c>
      <c r="H759" s="151">
        <v>29.9</v>
      </c>
      <c r="I759" s="152"/>
      <c r="L759" s="147"/>
      <c r="M759" s="153"/>
      <c r="T759" s="154"/>
      <c r="AT759" s="149" t="s">
        <v>173</v>
      </c>
      <c r="AU759" s="149" t="s">
        <v>83</v>
      </c>
      <c r="AV759" s="12" t="s">
        <v>83</v>
      </c>
      <c r="AW759" s="12" t="s">
        <v>30</v>
      </c>
      <c r="AX759" s="12" t="s">
        <v>73</v>
      </c>
      <c r="AY759" s="149" t="s">
        <v>166</v>
      </c>
    </row>
    <row r="760" spans="2:65" s="13" customFormat="1" x14ac:dyDescent="0.2">
      <c r="B760" s="155"/>
      <c r="D760" s="148" t="s">
        <v>173</v>
      </c>
      <c r="E760" s="156" t="s">
        <v>1</v>
      </c>
      <c r="F760" s="157" t="s">
        <v>186</v>
      </c>
      <c r="H760" s="158">
        <v>29.9</v>
      </c>
      <c r="I760" s="159"/>
      <c r="L760" s="155"/>
      <c r="M760" s="160"/>
      <c r="T760" s="161"/>
      <c r="AT760" s="156" t="s">
        <v>173</v>
      </c>
      <c r="AU760" s="156" t="s">
        <v>83</v>
      </c>
      <c r="AV760" s="13" t="s">
        <v>172</v>
      </c>
      <c r="AW760" s="13" t="s">
        <v>30</v>
      </c>
      <c r="AX760" s="13" t="s">
        <v>81</v>
      </c>
      <c r="AY760" s="156" t="s">
        <v>166</v>
      </c>
    </row>
    <row r="761" spans="2:65" s="1" customFormat="1" ht="24.2" customHeight="1" x14ac:dyDescent="0.2">
      <c r="B761" s="31"/>
      <c r="C761" s="133" t="s">
        <v>721</v>
      </c>
      <c r="D761" s="133" t="s">
        <v>168</v>
      </c>
      <c r="E761" s="134" t="s">
        <v>688</v>
      </c>
      <c r="F761" s="135" t="s">
        <v>689</v>
      </c>
      <c r="G761" s="136" t="s">
        <v>203</v>
      </c>
      <c r="H761" s="137">
        <v>0.45400000000000001</v>
      </c>
      <c r="I761" s="138"/>
      <c r="J761" s="139">
        <f>ROUND(I761*H761,2)</f>
        <v>0</v>
      </c>
      <c r="K761" s="140"/>
      <c r="L761" s="31"/>
      <c r="M761" s="141" t="s">
        <v>1</v>
      </c>
      <c r="N761" s="142" t="s">
        <v>38</v>
      </c>
      <c r="P761" s="143">
        <f>O761*H761</f>
        <v>0</v>
      </c>
      <c r="Q761" s="143">
        <v>0</v>
      </c>
      <c r="R761" s="143">
        <f>Q761*H761</f>
        <v>0</v>
      </c>
      <c r="S761" s="143">
        <v>0</v>
      </c>
      <c r="T761" s="144">
        <f>S761*H761</f>
        <v>0</v>
      </c>
      <c r="AR761" s="145" t="s">
        <v>224</v>
      </c>
      <c r="AT761" s="145" t="s">
        <v>168</v>
      </c>
      <c r="AU761" s="145" t="s">
        <v>83</v>
      </c>
      <c r="AY761" s="16" t="s">
        <v>166</v>
      </c>
      <c r="BE761" s="146">
        <f>IF(N761="základní",J761,0)</f>
        <v>0</v>
      </c>
      <c r="BF761" s="146">
        <f>IF(N761="snížená",J761,0)</f>
        <v>0</v>
      </c>
      <c r="BG761" s="146">
        <f>IF(N761="zákl. přenesená",J761,0)</f>
        <v>0</v>
      </c>
      <c r="BH761" s="146">
        <f>IF(N761="sníž. přenesená",J761,0)</f>
        <v>0</v>
      </c>
      <c r="BI761" s="146">
        <f>IF(N761="nulová",J761,0)</f>
        <v>0</v>
      </c>
      <c r="BJ761" s="16" t="s">
        <v>81</v>
      </c>
      <c r="BK761" s="146">
        <f>ROUND(I761*H761,2)</f>
        <v>0</v>
      </c>
      <c r="BL761" s="16" t="s">
        <v>224</v>
      </c>
      <c r="BM761" s="145" t="s">
        <v>755</v>
      </c>
    </row>
    <row r="762" spans="2:65" s="1" customFormat="1" ht="24.2" customHeight="1" x14ac:dyDescent="0.2">
      <c r="B762" s="31"/>
      <c r="C762" s="133" t="s">
        <v>531</v>
      </c>
      <c r="D762" s="133" t="s">
        <v>168</v>
      </c>
      <c r="E762" s="134" t="s">
        <v>692</v>
      </c>
      <c r="F762" s="135" t="s">
        <v>693</v>
      </c>
      <c r="G762" s="136" t="s">
        <v>203</v>
      </c>
      <c r="H762" s="137">
        <v>0.45400000000000001</v>
      </c>
      <c r="I762" s="138"/>
      <c r="J762" s="139">
        <f>ROUND(I762*H762,2)</f>
        <v>0</v>
      </c>
      <c r="K762" s="140"/>
      <c r="L762" s="31"/>
      <c r="M762" s="141" t="s">
        <v>1</v>
      </c>
      <c r="N762" s="142" t="s">
        <v>38</v>
      </c>
      <c r="P762" s="143">
        <f>O762*H762</f>
        <v>0</v>
      </c>
      <c r="Q762" s="143">
        <v>0</v>
      </c>
      <c r="R762" s="143">
        <f>Q762*H762</f>
        <v>0</v>
      </c>
      <c r="S762" s="143">
        <v>0</v>
      </c>
      <c r="T762" s="144">
        <f>S762*H762</f>
        <v>0</v>
      </c>
      <c r="AR762" s="145" t="s">
        <v>224</v>
      </c>
      <c r="AT762" s="145" t="s">
        <v>168</v>
      </c>
      <c r="AU762" s="145" t="s">
        <v>83</v>
      </c>
      <c r="AY762" s="16" t="s">
        <v>166</v>
      </c>
      <c r="BE762" s="146">
        <f>IF(N762="základní",J762,0)</f>
        <v>0</v>
      </c>
      <c r="BF762" s="146">
        <f>IF(N762="snížená",J762,0)</f>
        <v>0</v>
      </c>
      <c r="BG762" s="146">
        <f>IF(N762="zákl. přenesená",J762,0)</f>
        <v>0</v>
      </c>
      <c r="BH762" s="146">
        <f>IF(N762="sníž. přenesená",J762,0)</f>
        <v>0</v>
      </c>
      <c r="BI762" s="146">
        <f>IF(N762="nulová",J762,0)</f>
        <v>0</v>
      </c>
      <c r="BJ762" s="16" t="s">
        <v>81</v>
      </c>
      <c r="BK762" s="146">
        <f>ROUND(I762*H762,2)</f>
        <v>0</v>
      </c>
      <c r="BL762" s="16" t="s">
        <v>224</v>
      </c>
      <c r="BM762" s="145" t="s">
        <v>758</v>
      </c>
    </row>
    <row r="763" spans="2:65" s="11" customFormat="1" ht="22.9" customHeight="1" x14ac:dyDescent="0.2">
      <c r="B763" s="121"/>
      <c r="D763" s="122" t="s">
        <v>72</v>
      </c>
      <c r="E763" s="131" t="s">
        <v>695</v>
      </c>
      <c r="F763" s="131" t="s">
        <v>696</v>
      </c>
      <c r="I763" s="124"/>
      <c r="J763" s="132">
        <f>BK763</f>
        <v>0</v>
      </c>
      <c r="L763" s="121"/>
      <c r="M763" s="126"/>
      <c r="P763" s="127">
        <f>SUM(P764:P793)</f>
        <v>0</v>
      </c>
      <c r="R763" s="127">
        <f>SUM(R764:R793)</f>
        <v>5.6639999999999997</v>
      </c>
      <c r="T763" s="128">
        <f>SUM(T764:T793)</f>
        <v>0</v>
      </c>
      <c r="AR763" s="122" t="s">
        <v>83</v>
      </c>
      <c r="AT763" s="129" t="s">
        <v>72</v>
      </c>
      <c r="AU763" s="129" t="s">
        <v>81</v>
      </c>
      <c r="AY763" s="122" t="s">
        <v>166</v>
      </c>
      <c r="BK763" s="130">
        <f>SUM(BK764:BK793)</f>
        <v>0</v>
      </c>
    </row>
    <row r="764" spans="2:65" s="1" customFormat="1" ht="24.2" customHeight="1" x14ac:dyDescent="0.2">
      <c r="B764" s="31"/>
      <c r="C764" s="133" t="s">
        <v>730</v>
      </c>
      <c r="D764" s="133" t="s">
        <v>168</v>
      </c>
      <c r="E764" s="134" t="s">
        <v>704</v>
      </c>
      <c r="F764" s="135" t="s">
        <v>705</v>
      </c>
      <c r="G764" s="136" t="s">
        <v>252</v>
      </c>
      <c r="H764" s="137">
        <v>377.6</v>
      </c>
      <c r="I764" s="138"/>
      <c r="J764" s="139">
        <f>ROUND(I764*H764,2)</f>
        <v>0</v>
      </c>
      <c r="K764" s="140"/>
      <c r="L764" s="31"/>
      <c r="M764" s="141" t="s">
        <v>1</v>
      </c>
      <c r="N764" s="142" t="s">
        <v>38</v>
      </c>
      <c r="P764" s="143">
        <f>O764*H764</f>
        <v>0</v>
      </c>
      <c r="Q764" s="143">
        <v>0</v>
      </c>
      <c r="R764" s="143">
        <f>Q764*H764</f>
        <v>0</v>
      </c>
      <c r="S764" s="143">
        <v>0</v>
      </c>
      <c r="T764" s="144">
        <f>S764*H764</f>
        <v>0</v>
      </c>
      <c r="AR764" s="145" t="s">
        <v>224</v>
      </c>
      <c r="AT764" s="145" t="s">
        <v>168</v>
      </c>
      <c r="AU764" s="145" t="s">
        <v>83</v>
      </c>
      <c r="AY764" s="16" t="s">
        <v>166</v>
      </c>
      <c r="BE764" s="146">
        <f>IF(N764="základní",J764,0)</f>
        <v>0</v>
      </c>
      <c r="BF764" s="146">
        <f>IF(N764="snížená",J764,0)</f>
        <v>0</v>
      </c>
      <c r="BG764" s="146">
        <f>IF(N764="zákl. přenesená",J764,0)</f>
        <v>0</v>
      </c>
      <c r="BH764" s="146">
        <f>IF(N764="sníž. přenesená",J764,0)</f>
        <v>0</v>
      </c>
      <c r="BI764" s="146">
        <f>IF(N764="nulová",J764,0)</f>
        <v>0</v>
      </c>
      <c r="BJ764" s="16" t="s">
        <v>81</v>
      </c>
      <c r="BK764" s="146">
        <f>ROUND(I764*H764,2)</f>
        <v>0</v>
      </c>
      <c r="BL764" s="16" t="s">
        <v>224</v>
      </c>
      <c r="BM764" s="145" t="s">
        <v>763</v>
      </c>
    </row>
    <row r="765" spans="2:65" s="12" customFormat="1" x14ac:dyDescent="0.2">
      <c r="B765" s="147"/>
      <c r="D765" s="148" t="s">
        <v>173</v>
      </c>
      <c r="E765" s="149" t="s">
        <v>1</v>
      </c>
      <c r="F765" s="150" t="s">
        <v>1625</v>
      </c>
      <c r="H765" s="151">
        <v>204.1</v>
      </c>
      <c r="I765" s="152"/>
      <c r="L765" s="147"/>
      <c r="M765" s="153"/>
      <c r="T765" s="154"/>
      <c r="AT765" s="149" t="s">
        <v>173</v>
      </c>
      <c r="AU765" s="149" t="s">
        <v>83</v>
      </c>
      <c r="AV765" s="12" t="s">
        <v>83</v>
      </c>
      <c r="AW765" s="12" t="s">
        <v>30</v>
      </c>
      <c r="AX765" s="12" t="s">
        <v>73</v>
      </c>
      <c r="AY765" s="149" t="s">
        <v>166</v>
      </c>
    </row>
    <row r="766" spans="2:65" s="12" customFormat="1" x14ac:dyDescent="0.2">
      <c r="B766" s="147"/>
      <c r="D766" s="148" t="s">
        <v>173</v>
      </c>
      <c r="E766" s="149" t="s">
        <v>1</v>
      </c>
      <c r="F766" s="150" t="s">
        <v>1626</v>
      </c>
      <c r="H766" s="151">
        <v>173.5</v>
      </c>
      <c r="I766" s="152"/>
      <c r="L766" s="147"/>
      <c r="M766" s="153"/>
      <c r="T766" s="154"/>
      <c r="AT766" s="149" t="s">
        <v>173</v>
      </c>
      <c r="AU766" s="149" t="s">
        <v>83</v>
      </c>
      <c r="AV766" s="12" t="s">
        <v>83</v>
      </c>
      <c r="AW766" s="12" t="s">
        <v>30</v>
      </c>
      <c r="AX766" s="12" t="s">
        <v>73</v>
      </c>
      <c r="AY766" s="149" t="s">
        <v>166</v>
      </c>
    </row>
    <row r="767" spans="2:65" s="13" customFormat="1" x14ac:dyDescent="0.2">
      <c r="B767" s="155"/>
      <c r="D767" s="148" t="s">
        <v>173</v>
      </c>
      <c r="E767" s="156" t="s">
        <v>1</v>
      </c>
      <c r="F767" s="157" t="s">
        <v>186</v>
      </c>
      <c r="H767" s="158">
        <v>377.6</v>
      </c>
      <c r="I767" s="159"/>
      <c r="L767" s="155"/>
      <c r="M767" s="160"/>
      <c r="T767" s="161"/>
      <c r="AT767" s="156" t="s">
        <v>173</v>
      </c>
      <c r="AU767" s="156" t="s">
        <v>83</v>
      </c>
      <c r="AV767" s="13" t="s">
        <v>172</v>
      </c>
      <c r="AW767" s="13" t="s">
        <v>30</v>
      </c>
      <c r="AX767" s="13" t="s">
        <v>81</v>
      </c>
      <c r="AY767" s="156" t="s">
        <v>166</v>
      </c>
    </row>
    <row r="768" spans="2:65" s="1" customFormat="1" ht="37.9" customHeight="1" x14ac:dyDescent="0.2">
      <c r="B768" s="31"/>
      <c r="C768" s="133" t="s">
        <v>535</v>
      </c>
      <c r="D768" s="133" t="s">
        <v>168</v>
      </c>
      <c r="E768" s="134" t="s">
        <v>708</v>
      </c>
      <c r="F768" s="135" t="s">
        <v>709</v>
      </c>
      <c r="G768" s="136" t="s">
        <v>252</v>
      </c>
      <c r="H768" s="137">
        <v>377.6</v>
      </c>
      <c r="I768" s="138"/>
      <c r="J768" s="139">
        <f>ROUND(I768*H768,2)</f>
        <v>0</v>
      </c>
      <c r="K768" s="140"/>
      <c r="L768" s="31"/>
      <c r="M768" s="141" t="s">
        <v>1</v>
      </c>
      <c r="N768" s="142" t="s">
        <v>38</v>
      </c>
      <c r="P768" s="143">
        <f>O768*H768</f>
        <v>0</v>
      </c>
      <c r="Q768" s="143">
        <v>1.4999999999999999E-2</v>
      </c>
      <c r="R768" s="143">
        <f>Q768*H768</f>
        <v>5.6639999999999997</v>
      </c>
      <c r="S768" s="143">
        <v>0</v>
      </c>
      <c r="T768" s="144">
        <f>S768*H768</f>
        <v>0</v>
      </c>
      <c r="AR768" s="145" t="s">
        <v>224</v>
      </c>
      <c r="AT768" s="145" t="s">
        <v>168</v>
      </c>
      <c r="AU768" s="145" t="s">
        <v>83</v>
      </c>
      <c r="AY768" s="16" t="s">
        <v>166</v>
      </c>
      <c r="BE768" s="146">
        <f>IF(N768="základní",J768,0)</f>
        <v>0</v>
      </c>
      <c r="BF768" s="146">
        <f>IF(N768="snížená",J768,0)</f>
        <v>0</v>
      </c>
      <c r="BG768" s="146">
        <f>IF(N768="zákl. přenesená",J768,0)</f>
        <v>0</v>
      </c>
      <c r="BH768" s="146">
        <f>IF(N768="sníž. přenesená",J768,0)</f>
        <v>0</v>
      </c>
      <c r="BI768" s="146">
        <f>IF(N768="nulová",J768,0)</f>
        <v>0</v>
      </c>
      <c r="BJ768" s="16" t="s">
        <v>81</v>
      </c>
      <c r="BK768" s="146">
        <f>ROUND(I768*H768,2)</f>
        <v>0</v>
      </c>
      <c r="BL768" s="16" t="s">
        <v>224</v>
      </c>
      <c r="BM768" s="145" t="s">
        <v>1627</v>
      </c>
    </row>
    <row r="769" spans="2:65" s="12" customFormat="1" x14ac:dyDescent="0.2">
      <c r="B769" s="147"/>
      <c r="D769" s="148" t="s">
        <v>173</v>
      </c>
      <c r="E769" s="149" t="s">
        <v>1</v>
      </c>
      <c r="F769" s="150" t="s">
        <v>1625</v>
      </c>
      <c r="H769" s="151">
        <v>204.1</v>
      </c>
      <c r="I769" s="152"/>
      <c r="L769" s="147"/>
      <c r="M769" s="153"/>
      <c r="T769" s="154"/>
      <c r="AT769" s="149" t="s">
        <v>173</v>
      </c>
      <c r="AU769" s="149" t="s">
        <v>83</v>
      </c>
      <c r="AV769" s="12" t="s">
        <v>83</v>
      </c>
      <c r="AW769" s="12" t="s">
        <v>30</v>
      </c>
      <c r="AX769" s="12" t="s">
        <v>73</v>
      </c>
      <c r="AY769" s="149" t="s">
        <v>166</v>
      </c>
    </row>
    <row r="770" spans="2:65" s="12" customFormat="1" x14ac:dyDescent="0.2">
      <c r="B770" s="147"/>
      <c r="D770" s="148" t="s">
        <v>173</v>
      </c>
      <c r="E770" s="149" t="s">
        <v>1</v>
      </c>
      <c r="F770" s="150" t="s">
        <v>1626</v>
      </c>
      <c r="H770" s="151">
        <v>173.5</v>
      </c>
      <c r="I770" s="152"/>
      <c r="L770" s="147"/>
      <c r="M770" s="153"/>
      <c r="T770" s="154"/>
      <c r="AT770" s="149" t="s">
        <v>173</v>
      </c>
      <c r="AU770" s="149" t="s">
        <v>83</v>
      </c>
      <c r="AV770" s="12" t="s">
        <v>83</v>
      </c>
      <c r="AW770" s="12" t="s">
        <v>30</v>
      </c>
      <c r="AX770" s="12" t="s">
        <v>73</v>
      </c>
      <c r="AY770" s="149" t="s">
        <v>166</v>
      </c>
    </row>
    <row r="771" spans="2:65" s="13" customFormat="1" x14ac:dyDescent="0.2">
      <c r="B771" s="155"/>
      <c r="D771" s="148" t="s">
        <v>173</v>
      </c>
      <c r="E771" s="156" t="s">
        <v>1</v>
      </c>
      <c r="F771" s="157" t="s">
        <v>186</v>
      </c>
      <c r="H771" s="158">
        <v>377.6</v>
      </c>
      <c r="I771" s="159"/>
      <c r="L771" s="155"/>
      <c r="M771" s="160"/>
      <c r="T771" s="161"/>
      <c r="AT771" s="156" t="s">
        <v>173</v>
      </c>
      <c r="AU771" s="156" t="s">
        <v>83</v>
      </c>
      <c r="AV771" s="13" t="s">
        <v>172</v>
      </c>
      <c r="AW771" s="13" t="s">
        <v>30</v>
      </c>
      <c r="AX771" s="13" t="s">
        <v>81</v>
      </c>
      <c r="AY771" s="156" t="s">
        <v>166</v>
      </c>
    </row>
    <row r="772" spans="2:65" s="1" customFormat="1" ht="16.5" customHeight="1" x14ac:dyDescent="0.2">
      <c r="B772" s="31"/>
      <c r="C772" s="133" t="s">
        <v>737</v>
      </c>
      <c r="D772" s="133" t="s">
        <v>168</v>
      </c>
      <c r="E772" s="134" t="s">
        <v>715</v>
      </c>
      <c r="F772" s="135" t="s">
        <v>716</v>
      </c>
      <c r="G772" s="136" t="s">
        <v>252</v>
      </c>
      <c r="H772" s="137">
        <v>377.6</v>
      </c>
      <c r="I772" s="138"/>
      <c r="J772" s="139">
        <f>ROUND(I772*H772,2)</f>
        <v>0</v>
      </c>
      <c r="K772" s="140"/>
      <c r="L772" s="31"/>
      <c r="M772" s="141" t="s">
        <v>1</v>
      </c>
      <c r="N772" s="142" t="s">
        <v>38</v>
      </c>
      <c r="P772" s="143">
        <f>O772*H772</f>
        <v>0</v>
      </c>
      <c r="Q772" s="143">
        <v>0</v>
      </c>
      <c r="R772" s="143">
        <f>Q772*H772</f>
        <v>0</v>
      </c>
      <c r="S772" s="143">
        <v>0</v>
      </c>
      <c r="T772" s="144">
        <f>S772*H772</f>
        <v>0</v>
      </c>
      <c r="AR772" s="145" t="s">
        <v>224</v>
      </c>
      <c r="AT772" s="145" t="s">
        <v>168</v>
      </c>
      <c r="AU772" s="145" t="s">
        <v>83</v>
      </c>
      <c r="AY772" s="16" t="s">
        <v>166</v>
      </c>
      <c r="BE772" s="146">
        <f>IF(N772="základní",J772,0)</f>
        <v>0</v>
      </c>
      <c r="BF772" s="146">
        <f>IF(N772="snížená",J772,0)</f>
        <v>0</v>
      </c>
      <c r="BG772" s="146">
        <f>IF(N772="zákl. přenesená",J772,0)</f>
        <v>0</v>
      </c>
      <c r="BH772" s="146">
        <f>IF(N772="sníž. přenesená",J772,0)</f>
        <v>0</v>
      </c>
      <c r="BI772" s="146">
        <f>IF(N772="nulová",J772,0)</f>
        <v>0</v>
      </c>
      <c r="BJ772" s="16" t="s">
        <v>81</v>
      </c>
      <c r="BK772" s="146">
        <f>ROUND(I772*H772,2)</f>
        <v>0</v>
      </c>
      <c r="BL772" s="16" t="s">
        <v>224</v>
      </c>
      <c r="BM772" s="145" t="s">
        <v>770</v>
      </c>
    </row>
    <row r="773" spans="2:65" s="12" customFormat="1" x14ac:dyDescent="0.2">
      <c r="B773" s="147"/>
      <c r="D773" s="148" t="s">
        <v>173</v>
      </c>
      <c r="E773" s="149" t="s">
        <v>1</v>
      </c>
      <c r="F773" s="150" t="s">
        <v>1625</v>
      </c>
      <c r="H773" s="151">
        <v>204.1</v>
      </c>
      <c r="I773" s="152"/>
      <c r="L773" s="147"/>
      <c r="M773" s="153"/>
      <c r="T773" s="154"/>
      <c r="AT773" s="149" t="s">
        <v>173</v>
      </c>
      <c r="AU773" s="149" t="s">
        <v>83</v>
      </c>
      <c r="AV773" s="12" t="s">
        <v>83</v>
      </c>
      <c r="AW773" s="12" t="s">
        <v>30</v>
      </c>
      <c r="AX773" s="12" t="s">
        <v>73</v>
      </c>
      <c r="AY773" s="149" t="s">
        <v>166</v>
      </c>
    </row>
    <row r="774" spans="2:65" s="12" customFormat="1" x14ac:dyDescent="0.2">
      <c r="B774" s="147"/>
      <c r="D774" s="148" t="s">
        <v>173</v>
      </c>
      <c r="E774" s="149" t="s">
        <v>1</v>
      </c>
      <c r="F774" s="150" t="s">
        <v>1626</v>
      </c>
      <c r="H774" s="151">
        <v>173.5</v>
      </c>
      <c r="I774" s="152"/>
      <c r="L774" s="147"/>
      <c r="M774" s="153"/>
      <c r="T774" s="154"/>
      <c r="AT774" s="149" t="s">
        <v>173</v>
      </c>
      <c r="AU774" s="149" t="s">
        <v>83</v>
      </c>
      <c r="AV774" s="12" t="s">
        <v>83</v>
      </c>
      <c r="AW774" s="12" t="s">
        <v>30</v>
      </c>
      <c r="AX774" s="12" t="s">
        <v>73</v>
      </c>
      <c r="AY774" s="149" t="s">
        <v>166</v>
      </c>
    </row>
    <row r="775" spans="2:65" s="13" customFormat="1" x14ac:dyDescent="0.2">
      <c r="B775" s="155"/>
      <c r="D775" s="148" t="s">
        <v>173</v>
      </c>
      <c r="E775" s="156" t="s">
        <v>1</v>
      </c>
      <c r="F775" s="157" t="s">
        <v>186</v>
      </c>
      <c r="H775" s="158">
        <v>377.6</v>
      </c>
      <c r="I775" s="159"/>
      <c r="L775" s="155"/>
      <c r="M775" s="160"/>
      <c r="T775" s="161"/>
      <c r="AT775" s="156" t="s">
        <v>173</v>
      </c>
      <c r="AU775" s="156" t="s">
        <v>83</v>
      </c>
      <c r="AV775" s="13" t="s">
        <v>172</v>
      </c>
      <c r="AW775" s="13" t="s">
        <v>30</v>
      </c>
      <c r="AX775" s="13" t="s">
        <v>81</v>
      </c>
      <c r="AY775" s="156" t="s">
        <v>166</v>
      </c>
    </row>
    <row r="776" spans="2:65" s="1" customFormat="1" ht="16.5" customHeight="1" x14ac:dyDescent="0.2">
      <c r="B776" s="31"/>
      <c r="C776" s="162" t="s">
        <v>538</v>
      </c>
      <c r="D776" s="162" t="s">
        <v>524</v>
      </c>
      <c r="E776" s="163" t="s">
        <v>1628</v>
      </c>
      <c r="F776" s="164" t="s">
        <v>719</v>
      </c>
      <c r="G776" s="165" t="s">
        <v>252</v>
      </c>
      <c r="H776" s="166">
        <v>415.36</v>
      </c>
      <c r="I776" s="167"/>
      <c r="J776" s="168">
        <f>ROUND(I776*H776,2)</f>
        <v>0</v>
      </c>
      <c r="K776" s="169"/>
      <c r="L776" s="170"/>
      <c r="M776" s="171" t="s">
        <v>1</v>
      </c>
      <c r="N776" s="172" t="s">
        <v>38</v>
      </c>
      <c r="P776" s="143">
        <f>O776*H776</f>
        <v>0</v>
      </c>
      <c r="Q776" s="143">
        <v>0</v>
      </c>
      <c r="R776" s="143">
        <f>Q776*H776</f>
        <v>0</v>
      </c>
      <c r="S776" s="143">
        <v>0</v>
      </c>
      <c r="T776" s="144">
        <f>S776*H776</f>
        <v>0</v>
      </c>
      <c r="AR776" s="145" t="s">
        <v>292</v>
      </c>
      <c r="AT776" s="145" t="s">
        <v>524</v>
      </c>
      <c r="AU776" s="145" t="s">
        <v>83</v>
      </c>
      <c r="AY776" s="16" t="s">
        <v>166</v>
      </c>
      <c r="BE776" s="146">
        <f>IF(N776="základní",J776,0)</f>
        <v>0</v>
      </c>
      <c r="BF776" s="146">
        <f>IF(N776="snížená",J776,0)</f>
        <v>0</v>
      </c>
      <c r="BG776" s="146">
        <f>IF(N776="zákl. přenesená",J776,0)</f>
        <v>0</v>
      </c>
      <c r="BH776" s="146">
        <f>IF(N776="sníž. přenesená",J776,0)</f>
        <v>0</v>
      </c>
      <c r="BI776" s="146">
        <f>IF(N776="nulová",J776,0)</f>
        <v>0</v>
      </c>
      <c r="BJ776" s="16" t="s">
        <v>81</v>
      </c>
      <c r="BK776" s="146">
        <f>ROUND(I776*H776,2)</f>
        <v>0</v>
      </c>
      <c r="BL776" s="16" t="s">
        <v>224</v>
      </c>
      <c r="BM776" s="145" t="s">
        <v>773</v>
      </c>
    </row>
    <row r="777" spans="2:65" s="12" customFormat="1" x14ac:dyDescent="0.2">
      <c r="B777" s="147"/>
      <c r="D777" s="148" t="s">
        <v>173</v>
      </c>
      <c r="E777" s="149" t="s">
        <v>1</v>
      </c>
      <c r="F777" s="150" t="s">
        <v>1629</v>
      </c>
      <c r="H777" s="151">
        <v>415.36</v>
      </c>
      <c r="I777" s="152"/>
      <c r="L777" s="147"/>
      <c r="M777" s="153"/>
      <c r="T777" s="154"/>
      <c r="AT777" s="149" t="s">
        <v>173</v>
      </c>
      <c r="AU777" s="149" t="s">
        <v>83</v>
      </c>
      <c r="AV777" s="12" t="s">
        <v>83</v>
      </c>
      <c r="AW777" s="12" t="s">
        <v>30</v>
      </c>
      <c r="AX777" s="12" t="s">
        <v>73</v>
      </c>
      <c r="AY777" s="149" t="s">
        <v>166</v>
      </c>
    </row>
    <row r="778" spans="2:65" s="13" customFormat="1" x14ac:dyDescent="0.2">
      <c r="B778" s="155"/>
      <c r="D778" s="148" t="s">
        <v>173</v>
      </c>
      <c r="E778" s="156" t="s">
        <v>1</v>
      </c>
      <c r="F778" s="157" t="s">
        <v>186</v>
      </c>
      <c r="H778" s="158">
        <v>415.36</v>
      </c>
      <c r="I778" s="159"/>
      <c r="L778" s="155"/>
      <c r="M778" s="160"/>
      <c r="T778" s="161"/>
      <c r="AT778" s="156" t="s">
        <v>173</v>
      </c>
      <c r="AU778" s="156" t="s">
        <v>83</v>
      </c>
      <c r="AV778" s="13" t="s">
        <v>172</v>
      </c>
      <c r="AW778" s="13" t="s">
        <v>30</v>
      </c>
      <c r="AX778" s="13" t="s">
        <v>81</v>
      </c>
      <c r="AY778" s="156" t="s">
        <v>166</v>
      </c>
    </row>
    <row r="779" spans="2:65" s="1" customFormat="1" ht="16.5" customHeight="1" x14ac:dyDescent="0.2">
      <c r="B779" s="31"/>
      <c r="C779" s="133" t="s">
        <v>744</v>
      </c>
      <c r="D779" s="133" t="s">
        <v>168</v>
      </c>
      <c r="E779" s="134" t="s">
        <v>1630</v>
      </c>
      <c r="F779" s="135" t="s">
        <v>1631</v>
      </c>
      <c r="G779" s="136" t="s">
        <v>278</v>
      </c>
      <c r="H779" s="137">
        <v>394.33</v>
      </c>
      <c r="I779" s="138"/>
      <c r="J779" s="139">
        <f>ROUND(I779*H779,2)</f>
        <v>0</v>
      </c>
      <c r="K779" s="140"/>
      <c r="L779" s="31"/>
      <c r="M779" s="141" t="s">
        <v>1</v>
      </c>
      <c r="N779" s="142" t="s">
        <v>38</v>
      </c>
      <c r="P779" s="143">
        <f>O779*H779</f>
        <v>0</v>
      </c>
      <c r="Q779" s="143">
        <v>0</v>
      </c>
      <c r="R779" s="143">
        <f>Q779*H779</f>
        <v>0</v>
      </c>
      <c r="S779" s="143">
        <v>0</v>
      </c>
      <c r="T779" s="144">
        <f>S779*H779</f>
        <v>0</v>
      </c>
      <c r="AR779" s="145" t="s">
        <v>224</v>
      </c>
      <c r="AT779" s="145" t="s">
        <v>168</v>
      </c>
      <c r="AU779" s="145" t="s">
        <v>83</v>
      </c>
      <c r="AY779" s="16" t="s">
        <v>166</v>
      </c>
      <c r="BE779" s="146">
        <f>IF(N779="základní",J779,0)</f>
        <v>0</v>
      </c>
      <c r="BF779" s="146">
        <f>IF(N779="snížená",J779,0)</f>
        <v>0</v>
      </c>
      <c r="BG779" s="146">
        <f>IF(N779="zákl. přenesená",J779,0)</f>
        <v>0</v>
      </c>
      <c r="BH779" s="146">
        <f>IF(N779="sníž. přenesená",J779,0)</f>
        <v>0</v>
      </c>
      <c r="BI779" s="146">
        <f>IF(N779="nulová",J779,0)</f>
        <v>0</v>
      </c>
      <c r="BJ779" s="16" t="s">
        <v>81</v>
      </c>
      <c r="BK779" s="146">
        <f>ROUND(I779*H779,2)</f>
        <v>0</v>
      </c>
      <c r="BL779" s="16" t="s">
        <v>224</v>
      </c>
      <c r="BM779" s="145" t="s">
        <v>777</v>
      </c>
    </row>
    <row r="780" spans="2:65" s="12" customFormat="1" x14ac:dyDescent="0.2">
      <c r="B780" s="147"/>
      <c r="D780" s="148" t="s">
        <v>173</v>
      </c>
      <c r="E780" s="149" t="s">
        <v>1</v>
      </c>
      <c r="F780" s="150" t="s">
        <v>1632</v>
      </c>
      <c r="H780" s="151">
        <v>70.11</v>
      </c>
      <c r="I780" s="152"/>
      <c r="L780" s="147"/>
      <c r="M780" s="153"/>
      <c r="T780" s="154"/>
      <c r="AT780" s="149" t="s">
        <v>173</v>
      </c>
      <c r="AU780" s="149" t="s">
        <v>83</v>
      </c>
      <c r="AV780" s="12" t="s">
        <v>83</v>
      </c>
      <c r="AW780" s="12" t="s">
        <v>30</v>
      </c>
      <c r="AX780" s="12" t="s">
        <v>73</v>
      </c>
      <c r="AY780" s="149" t="s">
        <v>166</v>
      </c>
    </row>
    <row r="781" spans="2:65" s="12" customFormat="1" x14ac:dyDescent="0.2">
      <c r="B781" s="147"/>
      <c r="D781" s="148" t="s">
        <v>173</v>
      </c>
      <c r="E781" s="149" t="s">
        <v>1</v>
      </c>
      <c r="F781" s="150" t="s">
        <v>1633</v>
      </c>
      <c r="H781" s="151">
        <v>55.4</v>
      </c>
      <c r="I781" s="152"/>
      <c r="L781" s="147"/>
      <c r="M781" s="153"/>
      <c r="T781" s="154"/>
      <c r="AT781" s="149" t="s">
        <v>173</v>
      </c>
      <c r="AU781" s="149" t="s">
        <v>83</v>
      </c>
      <c r="AV781" s="12" t="s">
        <v>83</v>
      </c>
      <c r="AW781" s="12" t="s">
        <v>30</v>
      </c>
      <c r="AX781" s="12" t="s">
        <v>73</v>
      </c>
      <c r="AY781" s="149" t="s">
        <v>166</v>
      </c>
    </row>
    <row r="782" spans="2:65" s="12" customFormat="1" x14ac:dyDescent="0.2">
      <c r="B782" s="147"/>
      <c r="D782" s="148" t="s">
        <v>173</v>
      </c>
      <c r="E782" s="149" t="s">
        <v>1</v>
      </c>
      <c r="F782" s="150" t="s">
        <v>1634</v>
      </c>
      <c r="H782" s="151">
        <v>69.400000000000006</v>
      </c>
      <c r="I782" s="152"/>
      <c r="L782" s="147"/>
      <c r="M782" s="153"/>
      <c r="T782" s="154"/>
      <c r="AT782" s="149" t="s">
        <v>173</v>
      </c>
      <c r="AU782" s="149" t="s">
        <v>83</v>
      </c>
      <c r="AV782" s="12" t="s">
        <v>83</v>
      </c>
      <c r="AW782" s="12" t="s">
        <v>30</v>
      </c>
      <c r="AX782" s="12" t="s">
        <v>73</v>
      </c>
      <c r="AY782" s="149" t="s">
        <v>166</v>
      </c>
    </row>
    <row r="783" spans="2:65" s="12" customFormat="1" x14ac:dyDescent="0.2">
      <c r="B783" s="147"/>
      <c r="D783" s="148" t="s">
        <v>173</v>
      </c>
      <c r="E783" s="149" t="s">
        <v>1</v>
      </c>
      <c r="F783" s="150" t="s">
        <v>1635</v>
      </c>
      <c r="H783" s="151">
        <v>79.98</v>
      </c>
      <c r="I783" s="152"/>
      <c r="L783" s="147"/>
      <c r="M783" s="153"/>
      <c r="T783" s="154"/>
      <c r="AT783" s="149" t="s">
        <v>173</v>
      </c>
      <c r="AU783" s="149" t="s">
        <v>83</v>
      </c>
      <c r="AV783" s="12" t="s">
        <v>83</v>
      </c>
      <c r="AW783" s="12" t="s">
        <v>30</v>
      </c>
      <c r="AX783" s="12" t="s">
        <v>73</v>
      </c>
      <c r="AY783" s="149" t="s">
        <v>166</v>
      </c>
    </row>
    <row r="784" spans="2:65" s="12" customFormat="1" x14ac:dyDescent="0.2">
      <c r="B784" s="147"/>
      <c r="D784" s="148" t="s">
        <v>173</v>
      </c>
      <c r="E784" s="149" t="s">
        <v>1</v>
      </c>
      <c r="F784" s="150" t="s">
        <v>1636</v>
      </c>
      <c r="H784" s="151">
        <v>14.85</v>
      </c>
      <c r="I784" s="152"/>
      <c r="L784" s="147"/>
      <c r="M784" s="153"/>
      <c r="T784" s="154"/>
      <c r="AT784" s="149" t="s">
        <v>173</v>
      </c>
      <c r="AU784" s="149" t="s">
        <v>83</v>
      </c>
      <c r="AV784" s="12" t="s">
        <v>83</v>
      </c>
      <c r="AW784" s="12" t="s">
        <v>30</v>
      </c>
      <c r="AX784" s="12" t="s">
        <v>73</v>
      </c>
      <c r="AY784" s="149" t="s">
        <v>166</v>
      </c>
    </row>
    <row r="785" spans="2:65" s="12" customFormat="1" x14ac:dyDescent="0.2">
      <c r="B785" s="147"/>
      <c r="D785" s="148" t="s">
        <v>173</v>
      </c>
      <c r="E785" s="149" t="s">
        <v>1</v>
      </c>
      <c r="F785" s="150" t="s">
        <v>1637</v>
      </c>
      <c r="H785" s="151">
        <v>49.69</v>
      </c>
      <c r="I785" s="152"/>
      <c r="L785" s="147"/>
      <c r="M785" s="153"/>
      <c r="T785" s="154"/>
      <c r="AT785" s="149" t="s">
        <v>173</v>
      </c>
      <c r="AU785" s="149" t="s">
        <v>83</v>
      </c>
      <c r="AV785" s="12" t="s">
        <v>83</v>
      </c>
      <c r="AW785" s="12" t="s">
        <v>30</v>
      </c>
      <c r="AX785" s="12" t="s">
        <v>73</v>
      </c>
      <c r="AY785" s="149" t="s">
        <v>166</v>
      </c>
    </row>
    <row r="786" spans="2:65" s="12" customFormat="1" x14ac:dyDescent="0.2">
      <c r="B786" s="147"/>
      <c r="D786" s="148" t="s">
        <v>173</v>
      </c>
      <c r="E786" s="149" t="s">
        <v>1</v>
      </c>
      <c r="F786" s="150" t="s">
        <v>1638</v>
      </c>
      <c r="H786" s="151">
        <v>29.9</v>
      </c>
      <c r="I786" s="152"/>
      <c r="L786" s="147"/>
      <c r="M786" s="153"/>
      <c r="T786" s="154"/>
      <c r="AT786" s="149" t="s">
        <v>173</v>
      </c>
      <c r="AU786" s="149" t="s">
        <v>83</v>
      </c>
      <c r="AV786" s="12" t="s">
        <v>83</v>
      </c>
      <c r="AW786" s="12" t="s">
        <v>30</v>
      </c>
      <c r="AX786" s="12" t="s">
        <v>73</v>
      </c>
      <c r="AY786" s="149" t="s">
        <v>166</v>
      </c>
    </row>
    <row r="787" spans="2:65" s="12" customFormat="1" x14ac:dyDescent="0.2">
      <c r="B787" s="147"/>
      <c r="D787" s="148" t="s">
        <v>173</v>
      </c>
      <c r="E787" s="149" t="s">
        <v>1</v>
      </c>
      <c r="F787" s="150" t="s">
        <v>366</v>
      </c>
      <c r="H787" s="151">
        <v>25</v>
      </c>
      <c r="I787" s="152"/>
      <c r="L787" s="147"/>
      <c r="M787" s="153"/>
      <c r="T787" s="154"/>
      <c r="AT787" s="149" t="s">
        <v>173</v>
      </c>
      <c r="AU787" s="149" t="s">
        <v>83</v>
      </c>
      <c r="AV787" s="12" t="s">
        <v>83</v>
      </c>
      <c r="AW787" s="12" t="s">
        <v>30</v>
      </c>
      <c r="AX787" s="12" t="s">
        <v>73</v>
      </c>
      <c r="AY787" s="149" t="s">
        <v>166</v>
      </c>
    </row>
    <row r="788" spans="2:65" s="13" customFormat="1" x14ac:dyDescent="0.2">
      <c r="B788" s="155"/>
      <c r="D788" s="148" t="s">
        <v>173</v>
      </c>
      <c r="E788" s="156" t="s">
        <v>1</v>
      </c>
      <c r="F788" s="157" t="s">
        <v>186</v>
      </c>
      <c r="H788" s="158">
        <v>394.33</v>
      </c>
      <c r="I788" s="159"/>
      <c r="L788" s="155"/>
      <c r="M788" s="160"/>
      <c r="T788" s="161"/>
      <c r="AT788" s="156" t="s">
        <v>173</v>
      </c>
      <c r="AU788" s="156" t="s">
        <v>83</v>
      </c>
      <c r="AV788" s="13" t="s">
        <v>172</v>
      </c>
      <c r="AW788" s="13" t="s">
        <v>30</v>
      </c>
      <c r="AX788" s="13" t="s">
        <v>81</v>
      </c>
      <c r="AY788" s="156" t="s">
        <v>166</v>
      </c>
    </row>
    <row r="789" spans="2:65" s="1" customFormat="1" ht="16.5" customHeight="1" x14ac:dyDescent="0.2">
      <c r="B789" s="31"/>
      <c r="C789" s="162" t="s">
        <v>543</v>
      </c>
      <c r="D789" s="162" t="s">
        <v>524</v>
      </c>
      <c r="E789" s="163" t="s">
        <v>1639</v>
      </c>
      <c r="F789" s="164" t="s">
        <v>1640</v>
      </c>
      <c r="G789" s="165" t="s">
        <v>278</v>
      </c>
      <c r="H789" s="166">
        <v>402.21699999999998</v>
      </c>
      <c r="I789" s="167"/>
      <c r="J789" s="168">
        <f>ROUND(I789*H789,2)</f>
        <v>0</v>
      </c>
      <c r="K789" s="169"/>
      <c r="L789" s="170"/>
      <c r="M789" s="171" t="s">
        <v>1</v>
      </c>
      <c r="N789" s="172" t="s">
        <v>38</v>
      </c>
      <c r="P789" s="143">
        <f>O789*H789</f>
        <v>0</v>
      </c>
      <c r="Q789" s="143">
        <v>0</v>
      </c>
      <c r="R789" s="143">
        <f>Q789*H789</f>
        <v>0</v>
      </c>
      <c r="S789" s="143">
        <v>0</v>
      </c>
      <c r="T789" s="144">
        <f>S789*H789</f>
        <v>0</v>
      </c>
      <c r="AR789" s="145" t="s">
        <v>292</v>
      </c>
      <c r="AT789" s="145" t="s">
        <v>524</v>
      </c>
      <c r="AU789" s="145" t="s">
        <v>83</v>
      </c>
      <c r="AY789" s="16" t="s">
        <v>166</v>
      </c>
      <c r="BE789" s="146">
        <f>IF(N789="základní",J789,0)</f>
        <v>0</v>
      </c>
      <c r="BF789" s="146">
        <f>IF(N789="snížená",J789,0)</f>
        <v>0</v>
      </c>
      <c r="BG789" s="146">
        <f>IF(N789="zákl. přenesená",J789,0)</f>
        <v>0</v>
      </c>
      <c r="BH789" s="146">
        <f>IF(N789="sníž. přenesená",J789,0)</f>
        <v>0</v>
      </c>
      <c r="BI789" s="146">
        <f>IF(N789="nulová",J789,0)</f>
        <v>0</v>
      </c>
      <c r="BJ789" s="16" t="s">
        <v>81</v>
      </c>
      <c r="BK789" s="146">
        <f>ROUND(I789*H789,2)</f>
        <v>0</v>
      </c>
      <c r="BL789" s="16" t="s">
        <v>224</v>
      </c>
      <c r="BM789" s="145" t="s">
        <v>780</v>
      </c>
    </row>
    <row r="790" spans="2:65" s="12" customFormat="1" x14ac:dyDescent="0.2">
      <c r="B790" s="147"/>
      <c r="D790" s="148" t="s">
        <v>173</v>
      </c>
      <c r="E790" s="149" t="s">
        <v>1</v>
      </c>
      <c r="F790" s="150" t="s">
        <v>1641</v>
      </c>
      <c r="H790" s="151">
        <v>402.21699999999998</v>
      </c>
      <c r="I790" s="152"/>
      <c r="L790" s="147"/>
      <c r="M790" s="153"/>
      <c r="T790" s="154"/>
      <c r="AT790" s="149" t="s">
        <v>173</v>
      </c>
      <c r="AU790" s="149" t="s">
        <v>83</v>
      </c>
      <c r="AV790" s="12" t="s">
        <v>83</v>
      </c>
      <c r="AW790" s="12" t="s">
        <v>30</v>
      </c>
      <c r="AX790" s="12" t="s">
        <v>73</v>
      </c>
      <c r="AY790" s="149" t="s">
        <v>166</v>
      </c>
    </row>
    <row r="791" spans="2:65" s="13" customFormat="1" x14ac:dyDescent="0.2">
      <c r="B791" s="155"/>
      <c r="D791" s="148" t="s">
        <v>173</v>
      </c>
      <c r="E791" s="156" t="s">
        <v>1</v>
      </c>
      <c r="F791" s="157" t="s">
        <v>186</v>
      </c>
      <c r="H791" s="158">
        <v>402.21699999999998</v>
      </c>
      <c r="I791" s="159"/>
      <c r="L791" s="155"/>
      <c r="M791" s="160"/>
      <c r="T791" s="161"/>
      <c r="AT791" s="156" t="s">
        <v>173</v>
      </c>
      <c r="AU791" s="156" t="s">
        <v>83</v>
      </c>
      <c r="AV791" s="13" t="s">
        <v>172</v>
      </c>
      <c r="AW791" s="13" t="s">
        <v>30</v>
      </c>
      <c r="AX791" s="13" t="s">
        <v>81</v>
      </c>
      <c r="AY791" s="156" t="s">
        <v>166</v>
      </c>
    </row>
    <row r="792" spans="2:65" s="1" customFormat="1" ht="24.2" customHeight="1" x14ac:dyDescent="0.2">
      <c r="B792" s="31"/>
      <c r="C792" s="133" t="s">
        <v>752</v>
      </c>
      <c r="D792" s="133" t="s">
        <v>168</v>
      </c>
      <c r="E792" s="134" t="s">
        <v>722</v>
      </c>
      <c r="F792" s="135" t="s">
        <v>723</v>
      </c>
      <c r="G792" s="136" t="s">
        <v>203</v>
      </c>
      <c r="H792" s="137">
        <v>4.6100000000000003</v>
      </c>
      <c r="I792" s="138"/>
      <c r="J792" s="139">
        <f>ROUND(I792*H792,2)</f>
        <v>0</v>
      </c>
      <c r="K792" s="140"/>
      <c r="L792" s="31"/>
      <c r="M792" s="141" t="s">
        <v>1</v>
      </c>
      <c r="N792" s="142" t="s">
        <v>38</v>
      </c>
      <c r="P792" s="143">
        <f>O792*H792</f>
        <v>0</v>
      </c>
      <c r="Q792" s="143">
        <v>0</v>
      </c>
      <c r="R792" s="143">
        <f>Q792*H792</f>
        <v>0</v>
      </c>
      <c r="S792" s="143">
        <v>0</v>
      </c>
      <c r="T792" s="144">
        <f>S792*H792</f>
        <v>0</v>
      </c>
      <c r="AR792" s="145" t="s">
        <v>224</v>
      </c>
      <c r="AT792" s="145" t="s">
        <v>168</v>
      </c>
      <c r="AU792" s="145" t="s">
        <v>83</v>
      </c>
      <c r="AY792" s="16" t="s">
        <v>166</v>
      </c>
      <c r="BE792" s="146">
        <f>IF(N792="základní",J792,0)</f>
        <v>0</v>
      </c>
      <c r="BF792" s="146">
        <f>IF(N792="snížená",J792,0)</f>
        <v>0</v>
      </c>
      <c r="BG792" s="146">
        <f>IF(N792="zákl. přenesená",J792,0)</f>
        <v>0</v>
      </c>
      <c r="BH792" s="146">
        <f>IF(N792="sníž. přenesená",J792,0)</f>
        <v>0</v>
      </c>
      <c r="BI792" s="146">
        <f>IF(N792="nulová",J792,0)</f>
        <v>0</v>
      </c>
      <c r="BJ792" s="16" t="s">
        <v>81</v>
      </c>
      <c r="BK792" s="146">
        <f>ROUND(I792*H792,2)</f>
        <v>0</v>
      </c>
      <c r="BL792" s="16" t="s">
        <v>224</v>
      </c>
      <c r="BM792" s="145" t="s">
        <v>786</v>
      </c>
    </row>
    <row r="793" spans="2:65" s="1" customFormat="1" ht="24.2" customHeight="1" x14ac:dyDescent="0.2">
      <c r="B793" s="31"/>
      <c r="C793" s="133" t="s">
        <v>546</v>
      </c>
      <c r="D793" s="133" t="s">
        <v>168</v>
      </c>
      <c r="E793" s="134" t="s">
        <v>725</v>
      </c>
      <c r="F793" s="135" t="s">
        <v>726</v>
      </c>
      <c r="G793" s="136" t="s">
        <v>203</v>
      </c>
      <c r="H793" s="137">
        <v>4.6100000000000003</v>
      </c>
      <c r="I793" s="138"/>
      <c r="J793" s="139">
        <f>ROUND(I793*H793,2)</f>
        <v>0</v>
      </c>
      <c r="K793" s="140"/>
      <c r="L793" s="31"/>
      <c r="M793" s="141" t="s">
        <v>1</v>
      </c>
      <c r="N793" s="142" t="s">
        <v>38</v>
      </c>
      <c r="P793" s="143">
        <f>O793*H793</f>
        <v>0</v>
      </c>
      <c r="Q793" s="143">
        <v>0</v>
      </c>
      <c r="R793" s="143">
        <f>Q793*H793</f>
        <v>0</v>
      </c>
      <c r="S793" s="143">
        <v>0</v>
      </c>
      <c r="T793" s="144">
        <f>S793*H793</f>
        <v>0</v>
      </c>
      <c r="AR793" s="145" t="s">
        <v>224</v>
      </c>
      <c r="AT793" s="145" t="s">
        <v>168</v>
      </c>
      <c r="AU793" s="145" t="s">
        <v>83</v>
      </c>
      <c r="AY793" s="16" t="s">
        <v>166</v>
      </c>
      <c r="BE793" s="146">
        <f>IF(N793="základní",J793,0)</f>
        <v>0</v>
      </c>
      <c r="BF793" s="146">
        <f>IF(N793="snížená",J793,0)</f>
        <v>0</v>
      </c>
      <c r="BG793" s="146">
        <f>IF(N793="zákl. přenesená",J793,0)</f>
        <v>0</v>
      </c>
      <c r="BH793" s="146">
        <f>IF(N793="sníž. přenesená",J793,0)</f>
        <v>0</v>
      </c>
      <c r="BI793" s="146">
        <f>IF(N793="nulová",J793,0)</f>
        <v>0</v>
      </c>
      <c r="BJ793" s="16" t="s">
        <v>81</v>
      </c>
      <c r="BK793" s="146">
        <f>ROUND(I793*H793,2)</f>
        <v>0</v>
      </c>
      <c r="BL793" s="16" t="s">
        <v>224</v>
      </c>
      <c r="BM793" s="145" t="s">
        <v>808</v>
      </c>
    </row>
    <row r="794" spans="2:65" s="11" customFormat="1" ht="22.9" customHeight="1" x14ac:dyDescent="0.2">
      <c r="B794" s="121"/>
      <c r="D794" s="122" t="s">
        <v>72</v>
      </c>
      <c r="E794" s="131" t="s">
        <v>728</v>
      </c>
      <c r="F794" s="131" t="s">
        <v>729</v>
      </c>
      <c r="I794" s="124"/>
      <c r="J794" s="132">
        <f>BK794</f>
        <v>0</v>
      </c>
      <c r="L794" s="121"/>
      <c r="M794" s="126"/>
      <c r="P794" s="127">
        <f>SUM(P795:P974)</f>
        <v>0</v>
      </c>
      <c r="R794" s="127">
        <f>SUM(R795:R974)</f>
        <v>0.92304679999999983</v>
      </c>
      <c r="T794" s="128">
        <f>SUM(T795:T974)</f>
        <v>0</v>
      </c>
      <c r="AR794" s="122" t="s">
        <v>83</v>
      </c>
      <c r="AT794" s="129" t="s">
        <v>72</v>
      </c>
      <c r="AU794" s="129" t="s">
        <v>81</v>
      </c>
      <c r="AY794" s="122" t="s">
        <v>166</v>
      </c>
      <c r="BK794" s="130">
        <f>SUM(BK795:BK974)</f>
        <v>0</v>
      </c>
    </row>
    <row r="795" spans="2:65" s="1" customFormat="1" ht="16.5" customHeight="1" x14ac:dyDescent="0.2">
      <c r="B795" s="31"/>
      <c r="C795" s="133" t="s">
        <v>760</v>
      </c>
      <c r="D795" s="133" t="s">
        <v>168</v>
      </c>
      <c r="E795" s="134" t="s">
        <v>731</v>
      </c>
      <c r="F795" s="135" t="s">
        <v>732</v>
      </c>
      <c r="G795" s="136" t="s">
        <v>252</v>
      </c>
      <c r="H795" s="137">
        <v>159.14599999999999</v>
      </c>
      <c r="I795" s="138"/>
      <c r="J795" s="139">
        <f>ROUND(I795*H795,2)</f>
        <v>0</v>
      </c>
      <c r="K795" s="140"/>
      <c r="L795" s="31"/>
      <c r="M795" s="141" t="s">
        <v>1</v>
      </c>
      <c r="N795" s="142" t="s">
        <v>38</v>
      </c>
      <c r="P795" s="143">
        <f>O795*H795</f>
        <v>0</v>
      </c>
      <c r="Q795" s="143">
        <v>0</v>
      </c>
      <c r="R795" s="143">
        <f>Q795*H795</f>
        <v>0</v>
      </c>
      <c r="S795" s="143">
        <v>0</v>
      </c>
      <c r="T795" s="144">
        <f>S795*H795</f>
        <v>0</v>
      </c>
      <c r="AR795" s="145" t="s">
        <v>224</v>
      </c>
      <c r="AT795" s="145" t="s">
        <v>168</v>
      </c>
      <c r="AU795" s="145" t="s">
        <v>83</v>
      </c>
      <c r="AY795" s="16" t="s">
        <v>166</v>
      </c>
      <c r="BE795" s="146">
        <f>IF(N795="základní",J795,0)</f>
        <v>0</v>
      </c>
      <c r="BF795" s="146">
        <f>IF(N795="snížená",J795,0)</f>
        <v>0</v>
      </c>
      <c r="BG795" s="146">
        <f>IF(N795="zákl. přenesená",J795,0)</f>
        <v>0</v>
      </c>
      <c r="BH795" s="146">
        <f>IF(N795="sníž. přenesená",J795,0)</f>
        <v>0</v>
      </c>
      <c r="BI795" s="146">
        <f>IF(N795="nulová",J795,0)</f>
        <v>0</v>
      </c>
      <c r="BJ795" s="16" t="s">
        <v>81</v>
      </c>
      <c r="BK795" s="146">
        <f>ROUND(I795*H795,2)</f>
        <v>0</v>
      </c>
      <c r="BL795" s="16" t="s">
        <v>224</v>
      </c>
      <c r="BM795" s="145" t="s">
        <v>812</v>
      </c>
    </row>
    <row r="796" spans="2:65" s="12" customFormat="1" x14ac:dyDescent="0.2">
      <c r="B796" s="147"/>
      <c r="D796" s="148" t="s">
        <v>173</v>
      </c>
      <c r="E796" s="149" t="s">
        <v>1</v>
      </c>
      <c r="F796" s="150" t="s">
        <v>1479</v>
      </c>
      <c r="H796" s="151">
        <v>25.62</v>
      </c>
      <c r="I796" s="152"/>
      <c r="L796" s="147"/>
      <c r="M796" s="153"/>
      <c r="T796" s="154"/>
      <c r="AT796" s="149" t="s">
        <v>173</v>
      </c>
      <c r="AU796" s="149" t="s">
        <v>83</v>
      </c>
      <c r="AV796" s="12" t="s">
        <v>83</v>
      </c>
      <c r="AW796" s="12" t="s">
        <v>30</v>
      </c>
      <c r="AX796" s="12" t="s">
        <v>73</v>
      </c>
      <c r="AY796" s="149" t="s">
        <v>166</v>
      </c>
    </row>
    <row r="797" spans="2:65" s="12" customFormat="1" x14ac:dyDescent="0.2">
      <c r="B797" s="147"/>
      <c r="D797" s="148" t="s">
        <v>173</v>
      </c>
      <c r="E797" s="149" t="s">
        <v>1</v>
      </c>
      <c r="F797" s="150" t="s">
        <v>1358</v>
      </c>
      <c r="H797" s="151">
        <v>-4.1369999999999996</v>
      </c>
      <c r="I797" s="152"/>
      <c r="L797" s="147"/>
      <c r="M797" s="153"/>
      <c r="T797" s="154"/>
      <c r="AT797" s="149" t="s">
        <v>173</v>
      </c>
      <c r="AU797" s="149" t="s">
        <v>83</v>
      </c>
      <c r="AV797" s="12" t="s">
        <v>83</v>
      </c>
      <c r="AW797" s="12" t="s">
        <v>30</v>
      </c>
      <c r="AX797" s="12" t="s">
        <v>73</v>
      </c>
      <c r="AY797" s="149" t="s">
        <v>166</v>
      </c>
    </row>
    <row r="798" spans="2:65" s="12" customFormat="1" x14ac:dyDescent="0.2">
      <c r="B798" s="147"/>
      <c r="D798" s="148" t="s">
        <v>173</v>
      </c>
      <c r="E798" s="149" t="s">
        <v>1</v>
      </c>
      <c r="F798" s="150" t="s">
        <v>1480</v>
      </c>
      <c r="H798" s="151">
        <v>22.89</v>
      </c>
      <c r="I798" s="152"/>
      <c r="L798" s="147"/>
      <c r="M798" s="153"/>
      <c r="T798" s="154"/>
      <c r="AT798" s="149" t="s">
        <v>173</v>
      </c>
      <c r="AU798" s="149" t="s">
        <v>83</v>
      </c>
      <c r="AV798" s="12" t="s">
        <v>83</v>
      </c>
      <c r="AW798" s="12" t="s">
        <v>30</v>
      </c>
      <c r="AX798" s="12" t="s">
        <v>73</v>
      </c>
      <c r="AY798" s="149" t="s">
        <v>166</v>
      </c>
    </row>
    <row r="799" spans="2:65" s="12" customFormat="1" x14ac:dyDescent="0.2">
      <c r="B799" s="147"/>
      <c r="D799" s="148" t="s">
        <v>173</v>
      </c>
      <c r="E799" s="149" t="s">
        <v>1</v>
      </c>
      <c r="F799" s="150" t="s">
        <v>1361</v>
      </c>
      <c r="H799" s="151">
        <v>-1.379</v>
      </c>
      <c r="I799" s="152"/>
      <c r="L799" s="147"/>
      <c r="M799" s="153"/>
      <c r="T799" s="154"/>
      <c r="AT799" s="149" t="s">
        <v>173</v>
      </c>
      <c r="AU799" s="149" t="s">
        <v>83</v>
      </c>
      <c r="AV799" s="12" t="s">
        <v>83</v>
      </c>
      <c r="AW799" s="12" t="s">
        <v>30</v>
      </c>
      <c r="AX799" s="12" t="s">
        <v>73</v>
      </c>
      <c r="AY799" s="149" t="s">
        <v>166</v>
      </c>
    </row>
    <row r="800" spans="2:65" s="12" customFormat="1" x14ac:dyDescent="0.2">
      <c r="B800" s="147"/>
      <c r="D800" s="148" t="s">
        <v>173</v>
      </c>
      <c r="E800" s="149" t="s">
        <v>1</v>
      </c>
      <c r="F800" s="150" t="s">
        <v>1481</v>
      </c>
      <c r="H800" s="151">
        <v>2.2000000000000002</v>
      </c>
      <c r="I800" s="152"/>
      <c r="L800" s="147"/>
      <c r="M800" s="153"/>
      <c r="T800" s="154"/>
      <c r="AT800" s="149" t="s">
        <v>173</v>
      </c>
      <c r="AU800" s="149" t="s">
        <v>83</v>
      </c>
      <c r="AV800" s="12" t="s">
        <v>83</v>
      </c>
      <c r="AW800" s="12" t="s">
        <v>30</v>
      </c>
      <c r="AX800" s="12" t="s">
        <v>73</v>
      </c>
      <c r="AY800" s="149" t="s">
        <v>166</v>
      </c>
    </row>
    <row r="801" spans="2:65" s="12" customFormat="1" x14ac:dyDescent="0.2">
      <c r="B801" s="147"/>
      <c r="D801" s="148" t="s">
        <v>173</v>
      </c>
      <c r="E801" s="149" t="s">
        <v>1</v>
      </c>
      <c r="F801" s="150" t="s">
        <v>1482</v>
      </c>
      <c r="H801" s="151">
        <v>6.04</v>
      </c>
      <c r="I801" s="152"/>
      <c r="L801" s="147"/>
      <c r="M801" s="153"/>
      <c r="T801" s="154"/>
      <c r="AT801" s="149" t="s">
        <v>173</v>
      </c>
      <c r="AU801" s="149" t="s">
        <v>83</v>
      </c>
      <c r="AV801" s="12" t="s">
        <v>83</v>
      </c>
      <c r="AW801" s="12" t="s">
        <v>30</v>
      </c>
      <c r="AX801" s="12" t="s">
        <v>73</v>
      </c>
      <c r="AY801" s="149" t="s">
        <v>166</v>
      </c>
    </row>
    <row r="802" spans="2:65" s="12" customFormat="1" x14ac:dyDescent="0.2">
      <c r="B802" s="147"/>
      <c r="D802" s="148" t="s">
        <v>173</v>
      </c>
      <c r="E802" s="149" t="s">
        <v>1</v>
      </c>
      <c r="F802" s="150" t="s">
        <v>1483</v>
      </c>
      <c r="H802" s="151">
        <v>17.535</v>
      </c>
      <c r="I802" s="152"/>
      <c r="L802" s="147"/>
      <c r="M802" s="153"/>
      <c r="T802" s="154"/>
      <c r="AT802" s="149" t="s">
        <v>173</v>
      </c>
      <c r="AU802" s="149" t="s">
        <v>83</v>
      </c>
      <c r="AV802" s="12" t="s">
        <v>83</v>
      </c>
      <c r="AW802" s="12" t="s">
        <v>30</v>
      </c>
      <c r="AX802" s="12" t="s">
        <v>73</v>
      </c>
      <c r="AY802" s="149" t="s">
        <v>166</v>
      </c>
    </row>
    <row r="803" spans="2:65" s="12" customFormat="1" x14ac:dyDescent="0.2">
      <c r="B803" s="147"/>
      <c r="D803" s="148" t="s">
        <v>173</v>
      </c>
      <c r="E803" s="149" t="s">
        <v>1</v>
      </c>
      <c r="F803" s="150" t="s">
        <v>1361</v>
      </c>
      <c r="H803" s="151">
        <v>-1.379</v>
      </c>
      <c r="I803" s="152"/>
      <c r="L803" s="147"/>
      <c r="M803" s="153"/>
      <c r="T803" s="154"/>
      <c r="AT803" s="149" t="s">
        <v>173</v>
      </c>
      <c r="AU803" s="149" t="s">
        <v>83</v>
      </c>
      <c r="AV803" s="12" t="s">
        <v>83</v>
      </c>
      <c r="AW803" s="12" t="s">
        <v>30</v>
      </c>
      <c r="AX803" s="12" t="s">
        <v>73</v>
      </c>
      <c r="AY803" s="149" t="s">
        <v>166</v>
      </c>
    </row>
    <row r="804" spans="2:65" s="12" customFormat="1" x14ac:dyDescent="0.2">
      <c r="B804" s="147"/>
      <c r="D804" s="148" t="s">
        <v>173</v>
      </c>
      <c r="E804" s="149" t="s">
        <v>1</v>
      </c>
      <c r="F804" s="150" t="s">
        <v>1484</v>
      </c>
      <c r="H804" s="151">
        <v>9.44</v>
      </c>
      <c r="I804" s="152"/>
      <c r="L804" s="147"/>
      <c r="M804" s="153"/>
      <c r="T804" s="154"/>
      <c r="AT804" s="149" t="s">
        <v>173</v>
      </c>
      <c r="AU804" s="149" t="s">
        <v>83</v>
      </c>
      <c r="AV804" s="12" t="s">
        <v>83</v>
      </c>
      <c r="AW804" s="12" t="s">
        <v>30</v>
      </c>
      <c r="AX804" s="12" t="s">
        <v>73</v>
      </c>
      <c r="AY804" s="149" t="s">
        <v>166</v>
      </c>
    </row>
    <row r="805" spans="2:65" s="12" customFormat="1" x14ac:dyDescent="0.2">
      <c r="B805" s="147"/>
      <c r="D805" s="148" t="s">
        <v>173</v>
      </c>
      <c r="E805" s="149" t="s">
        <v>1</v>
      </c>
      <c r="F805" s="150" t="s">
        <v>1485</v>
      </c>
      <c r="H805" s="151">
        <v>39.396000000000001</v>
      </c>
      <c r="I805" s="152"/>
      <c r="L805" s="147"/>
      <c r="M805" s="153"/>
      <c r="T805" s="154"/>
      <c r="AT805" s="149" t="s">
        <v>173</v>
      </c>
      <c r="AU805" s="149" t="s">
        <v>83</v>
      </c>
      <c r="AV805" s="12" t="s">
        <v>83</v>
      </c>
      <c r="AW805" s="12" t="s">
        <v>30</v>
      </c>
      <c r="AX805" s="12" t="s">
        <v>73</v>
      </c>
      <c r="AY805" s="149" t="s">
        <v>166</v>
      </c>
    </row>
    <row r="806" spans="2:65" s="12" customFormat="1" x14ac:dyDescent="0.2">
      <c r="B806" s="147"/>
      <c r="D806" s="148" t="s">
        <v>173</v>
      </c>
      <c r="E806" s="149" t="s">
        <v>1</v>
      </c>
      <c r="F806" s="150" t="s">
        <v>1486</v>
      </c>
      <c r="H806" s="151">
        <v>-5.516</v>
      </c>
      <c r="I806" s="152"/>
      <c r="L806" s="147"/>
      <c r="M806" s="153"/>
      <c r="T806" s="154"/>
      <c r="AT806" s="149" t="s">
        <v>173</v>
      </c>
      <c r="AU806" s="149" t="s">
        <v>83</v>
      </c>
      <c r="AV806" s="12" t="s">
        <v>83</v>
      </c>
      <c r="AW806" s="12" t="s">
        <v>30</v>
      </c>
      <c r="AX806" s="12" t="s">
        <v>73</v>
      </c>
      <c r="AY806" s="149" t="s">
        <v>166</v>
      </c>
    </row>
    <row r="807" spans="2:65" s="12" customFormat="1" x14ac:dyDescent="0.2">
      <c r="B807" s="147"/>
      <c r="D807" s="148" t="s">
        <v>173</v>
      </c>
      <c r="E807" s="149" t="s">
        <v>1</v>
      </c>
      <c r="F807" s="150" t="s">
        <v>1362</v>
      </c>
      <c r="H807" s="151">
        <v>-1.5760000000000001</v>
      </c>
      <c r="I807" s="152"/>
      <c r="L807" s="147"/>
      <c r="M807" s="153"/>
      <c r="T807" s="154"/>
      <c r="AT807" s="149" t="s">
        <v>173</v>
      </c>
      <c r="AU807" s="149" t="s">
        <v>83</v>
      </c>
      <c r="AV807" s="12" t="s">
        <v>83</v>
      </c>
      <c r="AW807" s="12" t="s">
        <v>30</v>
      </c>
      <c r="AX807" s="12" t="s">
        <v>73</v>
      </c>
      <c r="AY807" s="149" t="s">
        <v>166</v>
      </c>
    </row>
    <row r="808" spans="2:65" s="12" customFormat="1" x14ac:dyDescent="0.2">
      <c r="B808" s="147"/>
      <c r="D808" s="148" t="s">
        <v>173</v>
      </c>
      <c r="E808" s="149" t="s">
        <v>1</v>
      </c>
      <c r="F808" s="150" t="s">
        <v>1487</v>
      </c>
      <c r="H808" s="151">
        <v>20.37</v>
      </c>
      <c r="I808" s="152"/>
      <c r="L808" s="147"/>
      <c r="M808" s="153"/>
      <c r="T808" s="154"/>
      <c r="AT808" s="149" t="s">
        <v>173</v>
      </c>
      <c r="AU808" s="149" t="s">
        <v>83</v>
      </c>
      <c r="AV808" s="12" t="s">
        <v>83</v>
      </c>
      <c r="AW808" s="12" t="s">
        <v>30</v>
      </c>
      <c r="AX808" s="12" t="s">
        <v>73</v>
      </c>
      <c r="AY808" s="149" t="s">
        <v>166</v>
      </c>
    </row>
    <row r="809" spans="2:65" s="12" customFormat="1" x14ac:dyDescent="0.2">
      <c r="B809" s="147"/>
      <c r="D809" s="148" t="s">
        <v>173</v>
      </c>
      <c r="E809" s="149" t="s">
        <v>1</v>
      </c>
      <c r="F809" s="150" t="s">
        <v>1361</v>
      </c>
      <c r="H809" s="151">
        <v>-1.379</v>
      </c>
      <c r="I809" s="152"/>
      <c r="L809" s="147"/>
      <c r="M809" s="153"/>
      <c r="T809" s="154"/>
      <c r="AT809" s="149" t="s">
        <v>173</v>
      </c>
      <c r="AU809" s="149" t="s">
        <v>83</v>
      </c>
      <c r="AV809" s="12" t="s">
        <v>83</v>
      </c>
      <c r="AW809" s="12" t="s">
        <v>30</v>
      </c>
      <c r="AX809" s="12" t="s">
        <v>73</v>
      </c>
      <c r="AY809" s="149" t="s">
        <v>166</v>
      </c>
    </row>
    <row r="810" spans="2:65" s="12" customFormat="1" x14ac:dyDescent="0.2">
      <c r="B810" s="147"/>
      <c r="D810" s="148" t="s">
        <v>173</v>
      </c>
      <c r="E810" s="149" t="s">
        <v>1</v>
      </c>
      <c r="F810" s="150" t="s">
        <v>1488</v>
      </c>
      <c r="H810" s="151">
        <v>18.48</v>
      </c>
      <c r="I810" s="152"/>
      <c r="L810" s="147"/>
      <c r="M810" s="153"/>
      <c r="T810" s="154"/>
      <c r="AT810" s="149" t="s">
        <v>173</v>
      </c>
      <c r="AU810" s="149" t="s">
        <v>83</v>
      </c>
      <c r="AV810" s="12" t="s">
        <v>83</v>
      </c>
      <c r="AW810" s="12" t="s">
        <v>30</v>
      </c>
      <c r="AX810" s="12" t="s">
        <v>73</v>
      </c>
      <c r="AY810" s="149" t="s">
        <v>166</v>
      </c>
    </row>
    <row r="811" spans="2:65" s="12" customFormat="1" x14ac:dyDescent="0.2">
      <c r="B811" s="147"/>
      <c r="D811" s="148" t="s">
        <v>173</v>
      </c>
      <c r="E811" s="149" t="s">
        <v>1</v>
      </c>
      <c r="F811" s="150" t="s">
        <v>1361</v>
      </c>
      <c r="H811" s="151">
        <v>-1.379</v>
      </c>
      <c r="I811" s="152"/>
      <c r="L811" s="147"/>
      <c r="M811" s="153"/>
      <c r="T811" s="154"/>
      <c r="AT811" s="149" t="s">
        <v>173</v>
      </c>
      <c r="AU811" s="149" t="s">
        <v>83</v>
      </c>
      <c r="AV811" s="12" t="s">
        <v>83</v>
      </c>
      <c r="AW811" s="12" t="s">
        <v>30</v>
      </c>
      <c r="AX811" s="12" t="s">
        <v>73</v>
      </c>
      <c r="AY811" s="149" t="s">
        <v>166</v>
      </c>
    </row>
    <row r="812" spans="2:65" s="12" customFormat="1" x14ac:dyDescent="0.2">
      <c r="B812" s="147"/>
      <c r="D812" s="148" t="s">
        <v>173</v>
      </c>
      <c r="E812" s="149" t="s">
        <v>1</v>
      </c>
      <c r="F812" s="150" t="s">
        <v>1489</v>
      </c>
      <c r="H812" s="151">
        <v>13.92</v>
      </c>
      <c r="I812" s="152"/>
      <c r="L812" s="147"/>
      <c r="M812" s="153"/>
      <c r="T812" s="154"/>
      <c r="AT812" s="149" t="s">
        <v>173</v>
      </c>
      <c r="AU812" s="149" t="s">
        <v>83</v>
      </c>
      <c r="AV812" s="12" t="s">
        <v>83</v>
      </c>
      <c r="AW812" s="12" t="s">
        <v>30</v>
      </c>
      <c r="AX812" s="12" t="s">
        <v>73</v>
      </c>
      <c r="AY812" s="149" t="s">
        <v>166</v>
      </c>
    </row>
    <row r="813" spans="2:65" s="13" customFormat="1" x14ac:dyDescent="0.2">
      <c r="B813" s="155"/>
      <c r="D813" s="148" t="s">
        <v>173</v>
      </c>
      <c r="E813" s="156" t="s">
        <v>1</v>
      </c>
      <c r="F813" s="157" t="s">
        <v>186</v>
      </c>
      <c r="H813" s="158">
        <v>159.14599999999999</v>
      </c>
      <c r="I813" s="159"/>
      <c r="L813" s="155"/>
      <c r="M813" s="160"/>
      <c r="T813" s="161"/>
      <c r="AT813" s="156" t="s">
        <v>173</v>
      </c>
      <c r="AU813" s="156" t="s">
        <v>83</v>
      </c>
      <c r="AV813" s="13" t="s">
        <v>172</v>
      </c>
      <c r="AW813" s="13" t="s">
        <v>30</v>
      </c>
      <c r="AX813" s="13" t="s">
        <v>81</v>
      </c>
      <c r="AY813" s="156" t="s">
        <v>166</v>
      </c>
    </row>
    <row r="814" spans="2:65" s="1" customFormat="1" ht="16.5" customHeight="1" x14ac:dyDescent="0.2">
      <c r="B814" s="31"/>
      <c r="C814" s="133" t="s">
        <v>552</v>
      </c>
      <c r="D814" s="133" t="s">
        <v>168</v>
      </c>
      <c r="E814" s="134" t="s">
        <v>734</v>
      </c>
      <c r="F814" s="135" t="s">
        <v>735</v>
      </c>
      <c r="G814" s="136" t="s">
        <v>252</v>
      </c>
      <c r="H814" s="137">
        <v>159.14599999999999</v>
      </c>
      <c r="I814" s="138"/>
      <c r="J814" s="139">
        <f>ROUND(I814*H814,2)</f>
        <v>0</v>
      </c>
      <c r="K814" s="140"/>
      <c r="L814" s="31"/>
      <c r="M814" s="141" t="s">
        <v>1</v>
      </c>
      <c r="N814" s="142" t="s">
        <v>38</v>
      </c>
      <c r="P814" s="143">
        <f>O814*H814</f>
        <v>0</v>
      </c>
      <c r="Q814" s="143">
        <v>0</v>
      </c>
      <c r="R814" s="143">
        <f>Q814*H814</f>
        <v>0</v>
      </c>
      <c r="S814" s="143">
        <v>0</v>
      </c>
      <c r="T814" s="144">
        <f>S814*H814</f>
        <v>0</v>
      </c>
      <c r="AR814" s="145" t="s">
        <v>224</v>
      </c>
      <c r="AT814" s="145" t="s">
        <v>168</v>
      </c>
      <c r="AU814" s="145" t="s">
        <v>83</v>
      </c>
      <c r="AY814" s="16" t="s">
        <v>166</v>
      </c>
      <c r="BE814" s="146">
        <f>IF(N814="základní",J814,0)</f>
        <v>0</v>
      </c>
      <c r="BF814" s="146">
        <f>IF(N814="snížená",J814,0)</f>
        <v>0</v>
      </c>
      <c r="BG814" s="146">
        <f>IF(N814="zákl. přenesená",J814,0)</f>
        <v>0</v>
      </c>
      <c r="BH814" s="146">
        <f>IF(N814="sníž. přenesená",J814,0)</f>
        <v>0</v>
      </c>
      <c r="BI814" s="146">
        <f>IF(N814="nulová",J814,0)</f>
        <v>0</v>
      </c>
      <c r="BJ814" s="16" t="s">
        <v>81</v>
      </c>
      <c r="BK814" s="146">
        <f>ROUND(I814*H814,2)</f>
        <v>0</v>
      </c>
      <c r="BL814" s="16" t="s">
        <v>224</v>
      </c>
      <c r="BM814" s="145" t="s">
        <v>815</v>
      </c>
    </row>
    <row r="815" spans="2:65" s="12" customFormat="1" x14ac:dyDescent="0.2">
      <c r="B815" s="147"/>
      <c r="D815" s="148" t="s">
        <v>173</v>
      </c>
      <c r="E815" s="149" t="s">
        <v>1</v>
      </c>
      <c r="F815" s="150" t="s">
        <v>1479</v>
      </c>
      <c r="H815" s="151">
        <v>25.62</v>
      </c>
      <c r="I815" s="152"/>
      <c r="L815" s="147"/>
      <c r="M815" s="153"/>
      <c r="T815" s="154"/>
      <c r="AT815" s="149" t="s">
        <v>173</v>
      </c>
      <c r="AU815" s="149" t="s">
        <v>83</v>
      </c>
      <c r="AV815" s="12" t="s">
        <v>83</v>
      </c>
      <c r="AW815" s="12" t="s">
        <v>30</v>
      </c>
      <c r="AX815" s="12" t="s">
        <v>73</v>
      </c>
      <c r="AY815" s="149" t="s">
        <v>166</v>
      </c>
    </row>
    <row r="816" spans="2:65" s="12" customFormat="1" x14ac:dyDescent="0.2">
      <c r="B816" s="147"/>
      <c r="D816" s="148" t="s">
        <v>173</v>
      </c>
      <c r="E816" s="149" t="s">
        <v>1</v>
      </c>
      <c r="F816" s="150" t="s">
        <v>1358</v>
      </c>
      <c r="H816" s="151">
        <v>-4.1369999999999996</v>
      </c>
      <c r="I816" s="152"/>
      <c r="L816" s="147"/>
      <c r="M816" s="153"/>
      <c r="T816" s="154"/>
      <c r="AT816" s="149" t="s">
        <v>173</v>
      </c>
      <c r="AU816" s="149" t="s">
        <v>83</v>
      </c>
      <c r="AV816" s="12" t="s">
        <v>83</v>
      </c>
      <c r="AW816" s="12" t="s">
        <v>30</v>
      </c>
      <c r="AX816" s="12" t="s">
        <v>73</v>
      </c>
      <c r="AY816" s="149" t="s">
        <v>166</v>
      </c>
    </row>
    <row r="817" spans="2:51" s="12" customFormat="1" x14ac:dyDescent="0.2">
      <c r="B817" s="147"/>
      <c r="D817" s="148" t="s">
        <v>173</v>
      </c>
      <c r="E817" s="149" t="s">
        <v>1</v>
      </c>
      <c r="F817" s="150" t="s">
        <v>1480</v>
      </c>
      <c r="H817" s="151">
        <v>22.89</v>
      </c>
      <c r="I817" s="152"/>
      <c r="L817" s="147"/>
      <c r="M817" s="153"/>
      <c r="T817" s="154"/>
      <c r="AT817" s="149" t="s">
        <v>173</v>
      </c>
      <c r="AU817" s="149" t="s">
        <v>83</v>
      </c>
      <c r="AV817" s="12" t="s">
        <v>83</v>
      </c>
      <c r="AW817" s="12" t="s">
        <v>30</v>
      </c>
      <c r="AX817" s="12" t="s">
        <v>73</v>
      </c>
      <c r="AY817" s="149" t="s">
        <v>166</v>
      </c>
    </row>
    <row r="818" spans="2:51" s="12" customFormat="1" x14ac:dyDescent="0.2">
      <c r="B818" s="147"/>
      <c r="D818" s="148" t="s">
        <v>173</v>
      </c>
      <c r="E818" s="149" t="s">
        <v>1</v>
      </c>
      <c r="F818" s="150" t="s">
        <v>1361</v>
      </c>
      <c r="H818" s="151">
        <v>-1.379</v>
      </c>
      <c r="I818" s="152"/>
      <c r="L818" s="147"/>
      <c r="M818" s="153"/>
      <c r="T818" s="154"/>
      <c r="AT818" s="149" t="s">
        <v>173</v>
      </c>
      <c r="AU818" s="149" t="s">
        <v>83</v>
      </c>
      <c r="AV818" s="12" t="s">
        <v>83</v>
      </c>
      <c r="AW818" s="12" t="s">
        <v>30</v>
      </c>
      <c r="AX818" s="12" t="s">
        <v>73</v>
      </c>
      <c r="AY818" s="149" t="s">
        <v>166</v>
      </c>
    </row>
    <row r="819" spans="2:51" s="12" customFormat="1" x14ac:dyDescent="0.2">
      <c r="B819" s="147"/>
      <c r="D819" s="148" t="s">
        <v>173</v>
      </c>
      <c r="E819" s="149" t="s">
        <v>1</v>
      </c>
      <c r="F819" s="150" t="s">
        <v>1481</v>
      </c>
      <c r="H819" s="151">
        <v>2.2000000000000002</v>
      </c>
      <c r="I819" s="152"/>
      <c r="L819" s="147"/>
      <c r="M819" s="153"/>
      <c r="T819" s="154"/>
      <c r="AT819" s="149" t="s">
        <v>173</v>
      </c>
      <c r="AU819" s="149" t="s">
        <v>83</v>
      </c>
      <c r="AV819" s="12" t="s">
        <v>83</v>
      </c>
      <c r="AW819" s="12" t="s">
        <v>30</v>
      </c>
      <c r="AX819" s="12" t="s">
        <v>73</v>
      </c>
      <c r="AY819" s="149" t="s">
        <v>166</v>
      </c>
    </row>
    <row r="820" spans="2:51" s="12" customFormat="1" x14ac:dyDescent="0.2">
      <c r="B820" s="147"/>
      <c r="D820" s="148" t="s">
        <v>173</v>
      </c>
      <c r="E820" s="149" t="s">
        <v>1</v>
      </c>
      <c r="F820" s="150" t="s">
        <v>1482</v>
      </c>
      <c r="H820" s="151">
        <v>6.04</v>
      </c>
      <c r="I820" s="152"/>
      <c r="L820" s="147"/>
      <c r="M820" s="153"/>
      <c r="T820" s="154"/>
      <c r="AT820" s="149" t="s">
        <v>173</v>
      </c>
      <c r="AU820" s="149" t="s">
        <v>83</v>
      </c>
      <c r="AV820" s="12" t="s">
        <v>83</v>
      </c>
      <c r="AW820" s="12" t="s">
        <v>30</v>
      </c>
      <c r="AX820" s="12" t="s">
        <v>73</v>
      </c>
      <c r="AY820" s="149" t="s">
        <v>166</v>
      </c>
    </row>
    <row r="821" spans="2:51" s="12" customFormat="1" x14ac:dyDescent="0.2">
      <c r="B821" s="147"/>
      <c r="D821" s="148" t="s">
        <v>173</v>
      </c>
      <c r="E821" s="149" t="s">
        <v>1</v>
      </c>
      <c r="F821" s="150" t="s">
        <v>1483</v>
      </c>
      <c r="H821" s="151">
        <v>17.535</v>
      </c>
      <c r="I821" s="152"/>
      <c r="L821" s="147"/>
      <c r="M821" s="153"/>
      <c r="T821" s="154"/>
      <c r="AT821" s="149" t="s">
        <v>173</v>
      </c>
      <c r="AU821" s="149" t="s">
        <v>83</v>
      </c>
      <c r="AV821" s="12" t="s">
        <v>83</v>
      </c>
      <c r="AW821" s="12" t="s">
        <v>30</v>
      </c>
      <c r="AX821" s="12" t="s">
        <v>73</v>
      </c>
      <c r="AY821" s="149" t="s">
        <v>166</v>
      </c>
    </row>
    <row r="822" spans="2:51" s="12" customFormat="1" x14ac:dyDescent="0.2">
      <c r="B822" s="147"/>
      <c r="D822" s="148" t="s">
        <v>173</v>
      </c>
      <c r="E822" s="149" t="s">
        <v>1</v>
      </c>
      <c r="F822" s="150" t="s">
        <v>1361</v>
      </c>
      <c r="H822" s="151">
        <v>-1.379</v>
      </c>
      <c r="I822" s="152"/>
      <c r="L822" s="147"/>
      <c r="M822" s="153"/>
      <c r="T822" s="154"/>
      <c r="AT822" s="149" t="s">
        <v>173</v>
      </c>
      <c r="AU822" s="149" t="s">
        <v>83</v>
      </c>
      <c r="AV822" s="12" t="s">
        <v>83</v>
      </c>
      <c r="AW822" s="12" t="s">
        <v>30</v>
      </c>
      <c r="AX822" s="12" t="s">
        <v>73</v>
      </c>
      <c r="AY822" s="149" t="s">
        <v>166</v>
      </c>
    </row>
    <row r="823" spans="2:51" s="12" customFormat="1" x14ac:dyDescent="0.2">
      <c r="B823" s="147"/>
      <c r="D823" s="148" t="s">
        <v>173</v>
      </c>
      <c r="E823" s="149" t="s">
        <v>1</v>
      </c>
      <c r="F823" s="150" t="s">
        <v>1484</v>
      </c>
      <c r="H823" s="151">
        <v>9.44</v>
      </c>
      <c r="I823" s="152"/>
      <c r="L823" s="147"/>
      <c r="M823" s="153"/>
      <c r="T823" s="154"/>
      <c r="AT823" s="149" t="s">
        <v>173</v>
      </c>
      <c r="AU823" s="149" t="s">
        <v>83</v>
      </c>
      <c r="AV823" s="12" t="s">
        <v>83</v>
      </c>
      <c r="AW823" s="12" t="s">
        <v>30</v>
      </c>
      <c r="AX823" s="12" t="s">
        <v>73</v>
      </c>
      <c r="AY823" s="149" t="s">
        <v>166</v>
      </c>
    </row>
    <row r="824" spans="2:51" s="12" customFormat="1" x14ac:dyDescent="0.2">
      <c r="B824" s="147"/>
      <c r="D824" s="148" t="s">
        <v>173</v>
      </c>
      <c r="E824" s="149" t="s">
        <v>1</v>
      </c>
      <c r="F824" s="150" t="s">
        <v>1485</v>
      </c>
      <c r="H824" s="151">
        <v>39.396000000000001</v>
      </c>
      <c r="I824" s="152"/>
      <c r="L824" s="147"/>
      <c r="M824" s="153"/>
      <c r="T824" s="154"/>
      <c r="AT824" s="149" t="s">
        <v>173</v>
      </c>
      <c r="AU824" s="149" t="s">
        <v>83</v>
      </c>
      <c r="AV824" s="12" t="s">
        <v>83</v>
      </c>
      <c r="AW824" s="12" t="s">
        <v>30</v>
      </c>
      <c r="AX824" s="12" t="s">
        <v>73</v>
      </c>
      <c r="AY824" s="149" t="s">
        <v>166</v>
      </c>
    </row>
    <row r="825" spans="2:51" s="12" customFormat="1" x14ac:dyDescent="0.2">
      <c r="B825" s="147"/>
      <c r="D825" s="148" t="s">
        <v>173</v>
      </c>
      <c r="E825" s="149" t="s">
        <v>1</v>
      </c>
      <c r="F825" s="150" t="s">
        <v>1486</v>
      </c>
      <c r="H825" s="151">
        <v>-5.516</v>
      </c>
      <c r="I825" s="152"/>
      <c r="L825" s="147"/>
      <c r="M825" s="153"/>
      <c r="T825" s="154"/>
      <c r="AT825" s="149" t="s">
        <v>173</v>
      </c>
      <c r="AU825" s="149" t="s">
        <v>83</v>
      </c>
      <c r="AV825" s="12" t="s">
        <v>83</v>
      </c>
      <c r="AW825" s="12" t="s">
        <v>30</v>
      </c>
      <c r="AX825" s="12" t="s">
        <v>73</v>
      </c>
      <c r="AY825" s="149" t="s">
        <v>166</v>
      </c>
    </row>
    <row r="826" spans="2:51" s="12" customFormat="1" x14ac:dyDescent="0.2">
      <c r="B826" s="147"/>
      <c r="D826" s="148" t="s">
        <v>173</v>
      </c>
      <c r="E826" s="149" t="s">
        <v>1</v>
      </c>
      <c r="F826" s="150" t="s">
        <v>1362</v>
      </c>
      <c r="H826" s="151">
        <v>-1.5760000000000001</v>
      </c>
      <c r="I826" s="152"/>
      <c r="L826" s="147"/>
      <c r="M826" s="153"/>
      <c r="T826" s="154"/>
      <c r="AT826" s="149" t="s">
        <v>173</v>
      </c>
      <c r="AU826" s="149" t="s">
        <v>83</v>
      </c>
      <c r="AV826" s="12" t="s">
        <v>83</v>
      </c>
      <c r="AW826" s="12" t="s">
        <v>30</v>
      </c>
      <c r="AX826" s="12" t="s">
        <v>73</v>
      </c>
      <c r="AY826" s="149" t="s">
        <v>166</v>
      </c>
    </row>
    <row r="827" spans="2:51" s="12" customFormat="1" x14ac:dyDescent="0.2">
      <c r="B827" s="147"/>
      <c r="D827" s="148" t="s">
        <v>173</v>
      </c>
      <c r="E827" s="149" t="s">
        <v>1</v>
      </c>
      <c r="F827" s="150" t="s">
        <v>1487</v>
      </c>
      <c r="H827" s="151">
        <v>20.37</v>
      </c>
      <c r="I827" s="152"/>
      <c r="L827" s="147"/>
      <c r="M827" s="153"/>
      <c r="T827" s="154"/>
      <c r="AT827" s="149" t="s">
        <v>173</v>
      </c>
      <c r="AU827" s="149" t="s">
        <v>83</v>
      </c>
      <c r="AV827" s="12" t="s">
        <v>83</v>
      </c>
      <c r="AW827" s="12" t="s">
        <v>30</v>
      </c>
      <c r="AX827" s="12" t="s">
        <v>73</v>
      </c>
      <c r="AY827" s="149" t="s">
        <v>166</v>
      </c>
    </row>
    <row r="828" spans="2:51" s="12" customFormat="1" x14ac:dyDescent="0.2">
      <c r="B828" s="147"/>
      <c r="D828" s="148" t="s">
        <v>173</v>
      </c>
      <c r="E828" s="149" t="s">
        <v>1</v>
      </c>
      <c r="F828" s="150" t="s">
        <v>1361</v>
      </c>
      <c r="H828" s="151">
        <v>-1.379</v>
      </c>
      <c r="I828" s="152"/>
      <c r="L828" s="147"/>
      <c r="M828" s="153"/>
      <c r="T828" s="154"/>
      <c r="AT828" s="149" t="s">
        <v>173</v>
      </c>
      <c r="AU828" s="149" t="s">
        <v>83</v>
      </c>
      <c r="AV828" s="12" t="s">
        <v>83</v>
      </c>
      <c r="AW828" s="12" t="s">
        <v>30</v>
      </c>
      <c r="AX828" s="12" t="s">
        <v>73</v>
      </c>
      <c r="AY828" s="149" t="s">
        <v>166</v>
      </c>
    </row>
    <row r="829" spans="2:51" s="12" customFormat="1" x14ac:dyDescent="0.2">
      <c r="B829" s="147"/>
      <c r="D829" s="148" t="s">
        <v>173</v>
      </c>
      <c r="E829" s="149" t="s">
        <v>1</v>
      </c>
      <c r="F829" s="150" t="s">
        <v>1488</v>
      </c>
      <c r="H829" s="151">
        <v>18.48</v>
      </c>
      <c r="I829" s="152"/>
      <c r="L829" s="147"/>
      <c r="M829" s="153"/>
      <c r="T829" s="154"/>
      <c r="AT829" s="149" t="s">
        <v>173</v>
      </c>
      <c r="AU829" s="149" t="s">
        <v>83</v>
      </c>
      <c r="AV829" s="12" t="s">
        <v>83</v>
      </c>
      <c r="AW829" s="12" t="s">
        <v>30</v>
      </c>
      <c r="AX829" s="12" t="s">
        <v>73</v>
      </c>
      <c r="AY829" s="149" t="s">
        <v>166</v>
      </c>
    </row>
    <row r="830" spans="2:51" s="12" customFormat="1" x14ac:dyDescent="0.2">
      <c r="B830" s="147"/>
      <c r="D830" s="148" t="s">
        <v>173</v>
      </c>
      <c r="E830" s="149" t="s">
        <v>1</v>
      </c>
      <c r="F830" s="150" t="s">
        <v>1361</v>
      </c>
      <c r="H830" s="151">
        <v>-1.379</v>
      </c>
      <c r="I830" s="152"/>
      <c r="L830" s="147"/>
      <c r="M830" s="153"/>
      <c r="T830" s="154"/>
      <c r="AT830" s="149" t="s">
        <v>173</v>
      </c>
      <c r="AU830" s="149" t="s">
        <v>83</v>
      </c>
      <c r="AV830" s="12" t="s">
        <v>83</v>
      </c>
      <c r="AW830" s="12" t="s">
        <v>30</v>
      </c>
      <c r="AX830" s="12" t="s">
        <v>73</v>
      </c>
      <c r="AY830" s="149" t="s">
        <v>166</v>
      </c>
    </row>
    <row r="831" spans="2:51" s="12" customFormat="1" x14ac:dyDescent="0.2">
      <c r="B831" s="147"/>
      <c r="D831" s="148" t="s">
        <v>173</v>
      </c>
      <c r="E831" s="149" t="s">
        <v>1</v>
      </c>
      <c r="F831" s="150" t="s">
        <v>1489</v>
      </c>
      <c r="H831" s="151">
        <v>13.92</v>
      </c>
      <c r="I831" s="152"/>
      <c r="L831" s="147"/>
      <c r="M831" s="153"/>
      <c r="T831" s="154"/>
      <c r="AT831" s="149" t="s">
        <v>173</v>
      </c>
      <c r="AU831" s="149" t="s">
        <v>83</v>
      </c>
      <c r="AV831" s="12" t="s">
        <v>83</v>
      </c>
      <c r="AW831" s="12" t="s">
        <v>30</v>
      </c>
      <c r="AX831" s="12" t="s">
        <v>73</v>
      </c>
      <c r="AY831" s="149" t="s">
        <v>166</v>
      </c>
    </row>
    <row r="832" spans="2:51" s="13" customFormat="1" x14ac:dyDescent="0.2">
      <c r="B832" s="155"/>
      <c r="D832" s="148" t="s">
        <v>173</v>
      </c>
      <c r="E832" s="156" t="s">
        <v>1</v>
      </c>
      <c r="F832" s="157" t="s">
        <v>186</v>
      </c>
      <c r="H832" s="158">
        <v>159.14599999999999</v>
      </c>
      <c r="I832" s="159"/>
      <c r="L832" s="155"/>
      <c r="M832" s="160"/>
      <c r="T832" s="161"/>
      <c r="AT832" s="156" t="s">
        <v>173</v>
      </c>
      <c r="AU832" s="156" t="s">
        <v>83</v>
      </c>
      <c r="AV832" s="13" t="s">
        <v>172</v>
      </c>
      <c r="AW832" s="13" t="s">
        <v>30</v>
      </c>
      <c r="AX832" s="13" t="s">
        <v>81</v>
      </c>
      <c r="AY832" s="156" t="s">
        <v>166</v>
      </c>
    </row>
    <row r="833" spans="2:65" s="1" customFormat="1" ht="24.2" customHeight="1" x14ac:dyDescent="0.2">
      <c r="B833" s="31"/>
      <c r="C833" s="133" t="s">
        <v>767</v>
      </c>
      <c r="D833" s="133" t="s">
        <v>168</v>
      </c>
      <c r="E833" s="134" t="s">
        <v>738</v>
      </c>
      <c r="F833" s="135" t="s">
        <v>739</v>
      </c>
      <c r="G833" s="136" t="s">
        <v>252</v>
      </c>
      <c r="H833" s="137">
        <v>159.14599999999999</v>
      </c>
      <c r="I833" s="138"/>
      <c r="J833" s="139">
        <f>ROUND(I833*H833,2)</f>
        <v>0</v>
      </c>
      <c r="K833" s="140"/>
      <c r="L833" s="31"/>
      <c r="M833" s="141" t="s">
        <v>1</v>
      </c>
      <c r="N833" s="142" t="s">
        <v>38</v>
      </c>
      <c r="P833" s="143">
        <f>O833*H833</f>
        <v>0</v>
      </c>
      <c r="Q833" s="143">
        <v>0</v>
      </c>
      <c r="R833" s="143">
        <f>Q833*H833</f>
        <v>0</v>
      </c>
      <c r="S833" s="143">
        <v>0</v>
      </c>
      <c r="T833" s="144">
        <f>S833*H833</f>
        <v>0</v>
      </c>
      <c r="AR833" s="145" t="s">
        <v>224</v>
      </c>
      <c r="AT833" s="145" t="s">
        <v>168</v>
      </c>
      <c r="AU833" s="145" t="s">
        <v>83</v>
      </c>
      <c r="AY833" s="16" t="s">
        <v>166</v>
      </c>
      <c r="BE833" s="146">
        <f>IF(N833="základní",J833,0)</f>
        <v>0</v>
      </c>
      <c r="BF833" s="146">
        <f>IF(N833="snížená",J833,0)</f>
        <v>0</v>
      </c>
      <c r="BG833" s="146">
        <f>IF(N833="zákl. přenesená",J833,0)</f>
        <v>0</v>
      </c>
      <c r="BH833" s="146">
        <f>IF(N833="sníž. přenesená",J833,0)</f>
        <v>0</v>
      </c>
      <c r="BI833" s="146">
        <f>IF(N833="nulová",J833,0)</f>
        <v>0</v>
      </c>
      <c r="BJ833" s="16" t="s">
        <v>81</v>
      </c>
      <c r="BK833" s="146">
        <f>ROUND(I833*H833,2)</f>
        <v>0</v>
      </c>
      <c r="BL833" s="16" t="s">
        <v>224</v>
      </c>
      <c r="BM833" s="145" t="s">
        <v>819</v>
      </c>
    </row>
    <row r="834" spans="2:65" s="12" customFormat="1" x14ac:dyDescent="0.2">
      <c r="B834" s="147"/>
      <c r="D834" s="148" t="s">
        <v>173</v>
      </c>
      <c r="E834" s="149" t="s">
        <v>1</v>
      </c>
      <c r="F834" s="150" t="s">
        <v>1479</v>
      </c>
      <c r="H834" s="151">
        <v>25.62</v>
      </c>
      <c r="I834" s="152"/>
      <c r="L834" s="147"/>
      <c r="M834" s="153"/>
      <c r="T834" s="154"/>
      <c r="AT834" s="149" t="s">
        <v>173</v>
      </c>
      <c r="AU834" s="149" t="s">
        <v>83</v>
      </c>
      <c r="AV834" s="12" t="s">
        <v>83</v>
      </c>
      <c r="AW834" s="12" t="s">
        <v>30</v>
      </c>
      <c r="AX834" s="12" t="s">
        <v>73</v>
      </c>
      <c r="AY834" s="149" t="s">
        <v>166</v>
      </c>
    </row>
    <row r="835" spans="2:65" s="12" customFormat="1" x14ac:dyDescent="0.2">
      <c r="B835" s="147"/>
      <c r="D835" s="148" t="s">
        <v>173</v>
      </c>
      <c r="E835" s="149" t="s">
        <v>1</v>
      </c>
      <c r="F835" s="150" t="s">
        <v>1358</v>
      </c>
      <c r="H835" s="151">
        <v>-4.1369999999999996</v>
      </c>
      <c r="I835" s="152"/>
      <c r="L835" s="147"/>
      <c r="M835" s="153"/>
      <c r="T835" s="154"/>
      <c r="AT835" s="149" t="s">
        <v>173</v>
      </c>
      <c r="AU835" s="149" t="s">
        <v>83</v>
      </c>
      <c r="AV835" s="12" t="s">
        <v>83</v>
      </c>
      <c r="AW835" s="12" t="s">
        <v>30</v>
      </c>
      <c r="AX835" s="12" t="s">
        <v>73</v>
      </c>
      <c r="AY835" s="149" t="s">
        <v>166</v>
      </c>
    </row>
    <row r="836" spans="2:65" s="12" customFormat="1" x14ac:dyDescent="0.2">
      <c r="B836" s="147"/>
      <c r="D836" s="148" t="s">
        <v>173</v>
      </c>
      <c r="E836" s="149" t="s">
        <v>1</v>
      </c>
      <c r="F836" s="150" t="s">
        <v>1480</v>
      </c>
      <c r="H836" s="151">
        <v>22.89</v>
      </c>
      <c r="I836" s="152"/>
      <c r="L836" s="147"/>
      <c r="M836" s="153"/>
      <c r="T836" s="154"/>
      <c r="AT836" s="149" t="s">
        <v>173</v>
      </c>
      <c r="AU836" s="149" t="s">
        <v>83</v>
      </c>
      <c r="AV836" s="12" t="s">
        <v>83</v>
      </c>
      <c r="AW836" s="12" t="s">
        <v>30</v>
      </c>
      <c r="AX836" s="12" t="s">
        <v>73</v>
      </c>
      <c r="AY836" s="149" t="s">
        <v>166</v>
      </c>
    </row>
    <row r="837" spans="2:65" s="12" customFormat="1" x14ac:dyDescent="0.2">
      <c r="B837" s="147"/>
      <c r="D837" s="148" t="s">
        <v>173</v>
      </c>
      <c r="E837" s="149" t="s">
        <v>1</v>
      </c>
      <c r="F837" s="150" t="s">
        <v>1361</v>
      </c>
      <c r="H837" s="151">
        <v>-1.379</v>
      </c>
      <c r="I837" s="152"/>
      <c r="L837" s="147"/>
      <c r="M837" s="153"/>
      <c r="T837" s="154"/>
      <c r="AT837" s="149" t="s">
        <v>173</v>
      </c>
      <c r="AU837" s="149" t="s">
        <v>83</v>
      </c>
      <c r="AV837" s="12" t="s">
        <v>83</v>
      </c>
      <c r="AW837" s="12" t="s">
        <v>30</v>
      </c>
      <c r="AX837" s="12" t="s">
        <v>73</v>
      </c>
      <c r="AY837" s="149" t="s">
        <v>166</v>
      </c>
    </row>
    <row r="838" spans="2:65" s="12" customFormat="1" x14ac:dyDescent="0.2">
      <c r="B838" s="147"/>
      <c r="D838" s="148" t="s">
        <v>173</v>
      </c>
      <c r="E838" s="149" t="s">
        <v>1</v>
      </c>
      <c r="F838" s="150" t="s">
        <v>1481</v>
      </c>
      <c r="H838" s="151">
        <v>2.2000000000000002</v>
      </c>
      <c r="I838" s="152"/>
      <c r="L838" s="147"/>
      <c r="M838" s="153"/>
      <c r="T838" s="154"/>
      <c r="AT838" s="149" t="s">
        <v>173</v>
      </c>
      <c r="AU838" s="149" t="s">
        <v>83</v>
      </c>
      <c r="AV838" s="12" t="s">
        <v>83</v>
      </c>
      <c r="AW838" s="12" t="s">
        <v>30</v>
      </c>
      <c r="AX838" s="12" t="s">
        <v>73</v>
      </c>
      <c r="AY838" s="149" t="s">
        <v>166</v>
      </c>
    </row>
    <row r="839" spans="2:65" s="12" customFormat="1" x14ac:dyDescent="0.2">
      <c r="B839" s="147"/>
      <c r="D839" s="148" t="s">
        <v>173</v>
      </c>
      <c r="E839" s="149" t="s">
        <v>1</v>
      </c>
      <c r="F839" s="150" t="s">
        <v>1482</v>
      </c>
      <c r="H839" s="151">
        <v>6.04</v>
      </c>
      <c r="I839" s="152"/>
      <c r="L839" s="147"/>
      <c r="M839" s="153"/>
      <c r="T839" s="154"/>
      <c r="AT839" s="149" t="s">
        <v>173</v>
      </c>
      <c r="AU839" s="149" t="s">
        <v>83</v>
      </c>
      <c r="AV839" s="12" t="s">
        <v>83</v>
      </c>
      <c r="AW839" s="12" t="s">
        <v>30</v>
      </c>
      <c r="AX839" s="12" t="s">
        <v>73</v>
      </c>
      <c r="AY839" s="149" t="s">
        <v>166</v>
      </c>
    </row>
    <row r="840" spans="2:65" s="12" customFormat="1" x14ac:dyDescent="0.2">
      <c r="B840" s="147"/>
      <c r="D840" s="148" t="s">
        <v>173</v>
      </c>
      <c r="E840" s="149" t="s">
        <v>1</v>
      </c>
      <c r="F840" s="150" t="s">
        <v>1483</v>
      </c>
      <c r="H840" s="151">
        <v>17.535</v>
      </c>
      <c r="I840" s="152"/>
      <c r="L840" s="147"/>
      <c r="M840" s="153"/>
      <c r="T840" s="154"/>
      <c r="AT840" s="149" t="s">
        <v>173</v>
      </c>
      <c r="AU840" s="149" t="s">
        <v>83</v>
      </c>
      <c r="AV840" s="12" t="s">
        <v>83</v>
      </c>
      <c r="AW840" s="12" t="s">
        <v>30</v>
      </c>
      <c r="AX840" s="12" t="s">
        <v>73</v>
      </c>
      <c r="AY840" s="149" t="s">
        <v>166</v>
      </c>
    </row>
    <row r="841" spans="2:65" s="12" customFormat="1" x14ac:dyDescent="0.2">
      <c r="B841" s="147"/>
      <c r="D841" s="148" t="s">
        <v>173</v>
      </c>
      <c r="E841" s="149" t="s">
        <v>1</v>
      </c>
      <c r="F841" s="150" t="s">
        <v>1361</v>
      </c>
      <c r="H841" s="151">
        <v>-1.379</v>
      </c>
      <c r="I841" s="152"/>
      <c r="L841" s="147"/>
      <c r="M841" s="153"/>
      <c r="T841" s="154"/>
      <c r="AT841" s="149" t="s">
        <v>173</v>
      </c>
      <c r="AU841" s="149" t="s">
        <v>83</v>
      </c>
      <c r="AV841" s="12" t="s">
        <v>83</v>
      </c>
      <c r="AW841" s="12" t="s">
        <v>30</v>
      </c>
      <c r="AX841" s="12" t="s">
        <v>73</v>
      </c>
      <c r="AY841" s="149" t="s">
        <v>166</v>
      </c>
    </row>
    <row r="842" spans="2:65" s="12" customFormat="1" x14ac:dyDescent="0.2">
      <c r="B842" s="147"/>
      <c r="D842" s="148" t="s">
        <v>173</v>
      </c>
      <c r="E842" s="149" t="s">
        <v>1</v>
      </c>
      <c r="F842" s="150" t="s">
        <v>1484</v>
      </c>
      <c r="H842" s="151">
        <v>9.44</v>
      </c>
      <c r="I842" s="152"/>
      <c r="L842" s="147"/>
      <c r="M842" s="153"/>
      <c r="T842" s="154"/>
      <c r="AT842" s="149" t="s">
        <v>173</v>
      </c>
      <c r="AU842" s="149" t="s">
        <v>83</v>
      </c>
      <c r="AV842" s="12" t="s">
        <v>83</v>
      </c>
      <c r="AW842" s="12" t="s">
        <v>30</v>
      </c>
      <c r="AX842" s="12" t="s">
        <v>73</v>
      </c>
      <c r="AY842" s="149" t="s">
        <v>166</v>
      </c>
    </row>
    <row r="843" spans="2:65" s="12" customFormat="1" x14ac:dyDescent="0.2">
      <c r="B843" s="147"/>
      <c r="D843" s="148" t="s">
        <v>173</v>
      </c>
      <c r="E843" s="149" t="s">
        <v>1</v>
      </c>
      <c r="F843" s="150" t="s">
        <v>1485</v>
      </c>
      <c r="H843" s="151">
        <v>39.396000000000001</v>
      </c>
      <c r="I843" s="152"/>
      <c r="L843" s="147"/>
      <c r="M843" s="153"/>
      <c r="T843" s="154"/>
      <c r="AT843" s="149" t="s">
        <v>173</v>
      </c>
      <c r="AU843" s="149" t="s">
        <v>83</v>
      </c>
      <c r="AV843" s="12" t="s">
        <v>83</v>
      </c>
      <c r="AW843" s="12" t="s">
        <v>30</v>
      </c>
      <c r="AX843" s="12" t="s">
        <v>73</v>
      </c>
      <c r="AY843" s="149" t="s">
        <v>166</v>
      </c>
    </row>
    <row r="844" spans="2:65" s="12" customFormat="1" x14ac:dyDescent="0.2">
      <c r="B844" s="147"/>
      <c r="D844" s="148" t="s">
        <v>173</v>
      </c>
      <c r="E844" s="149" t="s">
        <v>1</v>
      </c>
      <c r="F844" s="150" t="s">
        <v>1486</v>
      </c>
      <c r="H844" s="151">
        <v>-5.516</v>
      </c>
      <c r="I844" s="152"/>
      <c r="L844" s="147"/>
      <c r="M844" s="153"/>
      <c r="T844" s="154"/>
      <c r="AT844" s="149" t="s">
        <v>173</v>
      </c>
      <c r="AU844" s="149" t="s">
        <v>83</v>
      </c>
      <c r="AV844" s="12" t="s">
        <v>83</v>
      </c>
      <c r="AW844" s="12" t="s">
        <v>30</v>
      </c>
      <c r="AX844" s="12" t="s">
        <v>73</v>
      </c>
      <c r="AY844" s="149" t="s">
        <v>166</v>
      </c>
    </row>
    <row r="845" spans="2:65" s="12" customFormat="1" x14ac:dyDescent="0.2">
      <c r="B845" s="147"/>
      <c r="D845" s="148" t="s">
        <v>173</v>
      </c>
      <c r="E845" s="149" t="s">
        <v>1</v>
      </c>
      <c r="F845" s="150" t="s">
        <v>1362</v>
      </c>
      <c r="H845" s="151">
        <v>-1.5760000000000001</v>
      </c>
      <c r="I845" s="152"/>
      <c r="L845" s="147"/>
      <c r="M845" s="153"/>
      <c r="T845" s="154"/>
      <c r="AT845" s="149" t="s">
        <v>173</v>
      </c>
      <c r="AU845" s="149" t="s">
        <v>83</v>
      </c>
      <c r="AV845" s="12" t="s">
        <v>83</v>
      </c>
      <c r="AW845" s="12" t="s">
        <v>30</v>
      </c>
      <c r="AX845" s="12" t="s">
        <v>73</v>
      </c>
      <c r="AY845" s="149" t="s">
        <v>166</v>
      </c>
    </row>
    <row r="846" spans="2:65" s="12" customFormat="1" x14ac:dyDescent="0.2">
      <c r="B846" s="147"/>
      <c r="D846" s="148" t="s">
        <v>173</v>
      </c>
      <c r="E846" s="149" t="s">
        <v>1</v>
      </c>
      <c r="F846" s="150" t="s">
        <v>1487</v>
      </c>
      <c r="H846" s="151">
        <v>20.37</v>
      </c>
      <c r="I846" s="152"/>
      <c r="L846" s="147"/>
      <c r="M846" s="153"/>
      <c r="T846" s="154"/>
      <c r="AT846" s="149" t="s">
        <v>173</v>
      </c>
      <c r="AU846" s="149" t="s">
        <v>83</v>
      </c>
      <c r="AV846" s="12" t="s">
        <v>83</v>
      </c>
      <c r="AW846" s="12" t="s">
        <v>30</v>
      </c>
      <c r="AX846" s="12" t="s">
        <v>73</v>
      </c>
      <c r="AY846" s="149" t="s">
        <v>166</v>
      </c>
    </row>
    <row r="847" spans="2:65" s="12" customFormat="1" x14ac:dyDescent="0.2">
      <c r="B847" s="147"/>
      <c r="D847" s="148" t="s">
        <v>173</v>
      </c>
      <c r="E847" s="149" t="s">
        <v>1</v>
      </c>
      <c r="F847" s="150" t="s">
        <v>1361</v>
      </c>
      <c r="H847" s="151">
        <v>-1.379</v>
      </c>
      <c r="I847" s="152"/>
      <c r="L847" s="147"/>
      <c r="M847" s="153"/>
      <c r="T847" s="154"/>
      <c r="AT847" s="149" t="s">
        <v>173</v>
      </c>
      <c r="AU847" s="149" t="s">
        <v>83</v>
      </c>
      <c r="AV847" s="12" t="s">
        <v>83</v>
      </c>
      <c r="AW847" s="12" t="s">
        <v>30</v>
      </c>
      <c r="AX847" s="12" t="s">
        <v>73</v>
      </c>
      <c r="AY847" s="149" t="s">
        <v>166</v>
      </c>
    </row>
    <row r="848" spans="2:65" s="12" customFormat="1" x14ac:dyDescent="0.2">
      <c r="B848" s="147"/>
      <c r="D848" s="148" t="s">
        <v>173</v>
      </c>
      <c r="E848" s="149" t="s">
        <v>1</v>
      </c>
      <c r="F848" s="150" t="s">
        <v>1488</v>
      </c>
      <c r="H848" s="151">
        <v>18.48</v>
      </c>
      <c r="I848" s="152"/>
      <c r="L848" s="147"/>
      <c r="M848" s="153"/>
      <c r="T848" s="154"/>
      <c r="AT848" s="149" t="s">
        <v>173</v>
      </c>
      <c r="AU848" s="149" t="s">
        <v>83</v>
      </c>
      <c r="AV848" s="12" t="s">
        <v>83</v>
      </c>
      <c r="AW848" s="12" t="s">
        <v>30</v>
      </c>
      <c r="AX848" s="12" t="s">
        <v>73</v>
      </c>
      <c r="AY848" s="149" t="s">
        <v>166</v>
      </c>
    </row>
    <row r="849" spans="2:65" s="12" customFormat="1" x14ac:dyDescent="0.2">
      <c r="B849" s="147"/>
      <c r="D849" s="148" t="s">
        <v>173</v>
      </c>
      <c r="E849" s="149" t="s">
        <v>1</v>
      </c>
      <c r="F849" s="150" t="s">
        <v>1361</v>
      </c>
      <c r="H849" s="151">
        <v>-1.379</v>
      </c>
      <c r="I849" s="152"/>
      <c r="L849" s="147"/>
      <c r="M849" s="153"/>
      <c r="T849" s="154"/>
      <c r="AT849" s="149" t="s">
        <v>173</v>
      </c>
      <c r="AU849" s="149" t="s">
        <v>83</v>
      </c>
      <c r="AV849" s="12" t="s">
        <v>83</v>
      </c>
      <c r="AW849" s="12" t="s">
        <v>30</v>
      </c>
      <c r="AX849" s="12" t="s">
        <v>73</v>
      </c>
      <c r="AY849" s="149" t="s">
        <v>166</v>
      </c>
    </row>
    <row r="850" spans="2:65" s="12" customFormat="1" x14ac:dyDescent="0.2">
      <c r="B850" s="147"/>
      <c r="D850" s="148" t="s">
        <v>173</v>
      </c>
      <c r="E850" s="149" t="s">
        <v>1</v>
      </c>
      <c r="F850" s="150" t="s">
        <v>1489</v>
      </c>
      <c r="H850" s="151">
        <v>13.92</v>
      </c>
      <c r="I850" s="152"/>
      <c r="L850" s="147"/>
      <c r="M850" s="153"/>
      <c r="T850" s="154"/>
      <c r="AT850" s="149" t="s">
        <v>173</v>
      </c>
      <c r="AU850" s="149" t="s">
        <v>83</v>
      </c>
      <c r="AV850" s="12" t="s">
        <v>83</v>
      </c>
      <c r="AW850" s="12" t="s">
        <v>30</v>
      </c>
      <c r="AX850" s="12" t="s">
        <v>73</v>
      </c>
      <c r="AY850" s="149" t="s">
        <v>166</v>
      </c>
    </row>
    <row r="851" spans="2:65" s="13" customFormat="1" x14ac:dyDescent="0.2">
      <c r="B851" s="155"/>
      <c r="D851" s="148" t="s">
        <v>173</v>
      </c>
      <c r="E851" s="156" t="s">
        <v>1</v>
      </c>
      <c r="F851" s="157" t="s">
        <v>186</v>
      </c>
      <c r="H851" s="158">
        <v>159.14599999999999</v>
      </c>
      <c r="I851" s="159"/>
      <c r="L851" s="155"/>
      <c r="M851" s="160"/>
      <c r="T851" s="161"/>
      <c r="AT851" s="156" t="s">
        <v>173</v>
      </c>
      <c r="AU851" s="156" t="s">
        <v>83</v>
      </c>
      <c r="AV851" s="13" t="s">
        <v>172</v>
      </c>
      <c r="AW851" s="13" t="s">
        <v>30</v>
      </c>
      <c r="AX851" s="13" t="s">
        <v>81</v>
      </c>
      <c r="AY851" s="156" t="s">
        <v>166</v>
      </c>
    </row>
    <row r="852" spans="2:65" s="1" customFormat="1" ht="16.5" customHeight="1" x14ac:dyDescent="0.2">
      <c r="B852" s="31"/>
      <c r="C852" s="133" t="s">
        <v>555</v>
      </c>
      <c r="D852" s="133" t="s">
        <v>168</v>
      </c>
      <c r="E852" s="134" t="s">
        <v>741</v>
      </c>
      <c r="F852" s="135" t="s">
        <v>742</v>
      </c>
      <c r="G852" s="136" t="s">
        <v>252</v>
      </c>
      <c r="H852" s="137">
        <v>159.14599999999999</v>
      </c>
      <c r="I852" s="138"/>
      <c r="J852" s="139">
        <f>ROUND(I852*H852,2)</f>
        <v>0</v>
      </c>
      <c r="K852" s="140"/>
      <c r="L852" s="31"/>
      <c r="M852" s="141" t="s">
        <v>1</v>
      </c>
      <c r="N852" s="142" t="s">
        <v>38</v>
      </c>
      <c r="P852" s="143">
        <f>O852*H852</f>
        <v>0</v>
      </c>
      <c r="Q852" s="143">
        <v>0</v>
      </c>
      <c r="R852" s="143">
        <f>Q852*H852</f>
        <v>0</v>
      </c>
      <c r="S852" s="143">
        <v>0</v>
      </c>
      <c r="T852" s="144">
        <f>S852*H852</f>
        <v>0</v>
      </c>
      <c r="AR852" s="145" t="s">
        <v>224</v>
      </c>
      <c r="AT852" s="145" t="s">
        <v>168</v>
      </c>
      <c r="AU852" s="145" t="s">
        <v>83</v>
      </c>
      <c r="AY852" s="16" t="s">
        <v>166</v>
      </c>
      <c r="BE852" s="146">
        <f>IF(N852="základní",J852,0)</f>
        <v>0</v>
      </c>
      <c r="BF852" s="146">
        <f>IF(N852="snížená",J852,0)</f>
        <v>0</v>
      </c>
      <c r="BG852" s="146">
        <f>IF(N852="zákl. přenesená",J852,0)</f>
        <v>0</v>
      </c>
      <c r="BH852" s="146">
        <f>IF(N852="sníž. přenesená",J852,0)</f>
        <v>0</v>
      </c>
      <c r="BI852" s="146">
        <f>IF(N852="nulová",J852,0)</f>
        <v>0</v>
      </c>
      <c r="BJ852" s="16" t="s">
        <v>81</v>
      </c>
      <c r="BK852" s="146">
        <f>ROUND(I852*H852,2)</f>
        <v>0</v>
      </c>
      <c r="BL852" s="16" t="s">
        <v>224</v>
      </c>
      <c r="BM852" s="145" t="s">
        <v>822</v>
      </c>
    </row>
    <row r="853" spans="2:65" s="12" customFormat="1" x14ac:dyDescent="0.2">
      <c r="B853" s="147"/>
      <c r="D853" s="148" t="s">
        <v>173</v>
      </c>
      <c r="E853" s="149" t="s">
        <v>1</v>
      </c>
      <c r="F853" s="150" t="s">
        <v>1479</v>
      </c>
      <c r="H853" s="151">
        <v>25.62</v>
      </c>
      <c r="I853" s="152"/>
      <c r="L853" s="147"/>
      <c r="M853" s="153"/>
      <c r="T853" s="154"/>
      <c r="AT853" s="149" t="s">
        <v>173</v>
      </c>
      <c r="AU853" s="149" t="s">
        <v>83</v>
      </c>
      <c r="AV853" s="12" t="s">
        <v>83</v>
      </c>
      <c r="AW853" s="12" t="s">
        <v>30</v>
      </c>
      <c r="AX853" s="12" t="s">
        <v>73</v>
      </c>
      <c r="AY853" s="149" t="s">
        <v>166</v>
      </c>
    </row>
    <row r="854" spans="2:65" s="12" customFormat="1" x14ac:dyDescent="0.2">
      <c r="B854" s="147"/>
      <c r="D854" s="148" t="s">
        <v>173</v>
      </c>
      <c r="E854" s="149" t="s">
        <v>1</v>
      </c>
      <c r="F854" s="150" t="s">
        <v>1358</v>
      </c>
      <c r="H854" s="151">
        <v>-4.1369999999999996</v>
      </c>
      <c r="I854" s="152"/>
      <c r="L854" s="147"/>
      <c r="M854" s="153"/>
      <c r="T854" s="154"/>
      <c r="AT854" s="149" t="s">
        <v>173</v>
      </c>
      <c r="AU854" s="149" t="s">
        <v>83</v>
      </c>
      <c r="AV854" s="12" t="s">
        <v>83</v>
      </c>
      <c r="AW854" s="12" t="s">
        <v>30</v>
      </c>
      <c r="AX854" s="12" t="s">
        <v>73</v>
      </c>
      <c r="AY854" s="149" t="s">
        <v>166</v>
      </c>
    </row>
    <row r="855" spans="2:65" s="12" customFormat="1" x14ac:dyDescent="0.2">
      <c r="B855" s="147"/>
      <c r="D855" s="148" t="s">
        <v>173</v>
      </c>
      <c r="E855" s="149" t="s">
        <v>1</v>
      </c>
      <c r="F855" s="150" t="s">
        <v>1480</v>
      </c>
      <c r="H855" s="151">
        <v>22.89</v>
      </c>
      <c r="I855" s="152"/>
      <c r="L855" s="147"/>
      <c r="M855" s="153"/>
      <c r="T855" s="154"/>
      <c r="AT855" s="149" t="s">
        <v>173</v>
      </c>
      <c r="AU855" s="149" t="s">
        <v>83</v>
      </c>
      <c r="AV855" s="12" t="s">
        <v>83</v>
      </c>
      <c r="AW855" s="12" t="s">
        <v>30</v>
      </c>
      <c r="AX855" s="12" t="s">
        <v>73</v>
      </c>
      <c r="AY855" s="149" t="s">
        <v>166</v>
      </c>
    </row>
    <row r="856" spans="2:65" s="12" customFormat="1" x14ac:dyDescent="0.2">
      <c r="B856" s="147"/>
      <c r="D856" s="148" t="s">
        <v>173</v>
      </c>
      <c r="E856" s="149" t="s">
        <v>1</v>
      </c>
      <c r="F856" s="150" t="s">
        <v>1361</v>
      </c>
      <c r="H856" s="151">
        <v>-1.379</v>
      </c>
      <c r="I856" s="152"/>
      <c r="L856" s="147"/>
      <c r="M856" s="153"/>
      <c r="T856" s="154"/>
      <c r="AT856" s="149" t="s">
        <v>173</v>
      </c>
      <c r="AU856" s="149" t="s">
        <v>83</v>
      </c>
      <c r="AV856" s="12" t="s">
        <v>83</v>
      </c>
      <c r="AW856" s="12" t="s">
        <v>30</v>
      </c>
      <c r="AX856" s="12" t="s">
        <v>73</v>
      </c>
      <c r="AY856" s="149" t="s">
        <v>166</v>
      </c>
    </row>
    <row r="857" spans="2:65" s="12" customFormat="1" x14ac:dyDescent="0.2">
      <c r="B857" s="147"/>
      <c r="D857" s="148" t="s">
        <v>173</v>
      </c>
      <c r="E857" s="149" t="s">
        <v>1</v>
      </c>
      <c r="F857" s="150" t="s">
        <v>1481</v>
      </c>
      <c r="H857" s="151">
        <v>2.2000000000000002</v>
      </c>
      <c r="I857" s="152"/>
      <c r="L857" s="147"/>
      <c r="M857" s="153"/>
      <c r="T857" s="154"/>
      <c r="AT857" s="149" t="s">
        <v>173</v>
      </c>
      <c r="AU857" s="149" t="s">
        <v>83</v>
      </c>
      <c r="AV857" s="12" t="s">
        <v>83</v>
      </c>
      <c r="AW857" s="12" t="s">
        <v>30</v>
      </c>
      <c r="AX857" s="12" t="s">
        <v>73</v>
      </c>
      <c r="AY857" s="149" t="s">
        <v>166</v>
      </c>
    </row>
    <row r="858" spans="2:65" s="12" customFormat="1" x14ac:dyDescent="0.2">
      <c r="B858" s="147"/>
      <c r="D858" s="148" t="s">
        <v>173</v>
      </c>
      <c r="E858" s="149" t="s">
        <v>1</v>
      </c>
      <c r="F858" s="150" t="s">
        <v>1482</v>
      </c>
      <c r="H858" s="151">
        <v>6.04</v>
      </c>
      <c r="I858" s="152"/>
      <c r="L858" s="147"/>
      <c r="M858" s="153"/>
      <c r="T858" s="154"/>
      <c r="AT858" s="149" t="s">
        <v>173</v>
      </c>
      <c r="AU858" s="149" t="s">
        <v>83</v>
      </c>
      <c r="AV858" s="12" t="s">
        <v>83</v>
      </c>
      <c r="AW858" s="12" t="s">
        <v>30</v>
      </c>
      <c r="AX858" s="12" t="s">
        <v>73</v>
      </c>
      <c r="AY858" s="149" t="s">
        <v>166</v>
      </c>
    </row>
    <row r="859" spans="2:65" s="12" customFormat="1" x14ac:dyDescent="0.2">
      <c r="B859" s="147"/>
      <c r="D859" s="148" t="s">
        <v>173</v>
      </c>
      <c r="E859" s="149" t="s">
        <v>1</v>
      </c>
      <c r="F859" s="150" t="s">
        <v>1483</v>
      </c>
      <c r="H859" s="151">
        <v>17.535</v>
      </c>
      <c r="I859" s="152"/>
      <c r="L859" s="147"/>
      <c r="M859" s="153"/>
      <c r="T859" s="154"/>
      <c r="AT859" s="149" t="s">
        <v>173</v>
      </c>
      <c r="AU859" s="149" t="s">
        <v>83</v>
      </c>
      <c r="AV859" s="12" t="s">
        <v>83</v>
      </c>
      <c r="AW859" s="12" t="s">
        <v>30</v>
      </c>
      <c r="AX859" s="12" t="s">
        <v>73</v>
      </c>
      <c r="AY859" s="149" t="s">
        <v>166</v>
      </c>
    </row>
    <row r="860" spans="2:65" s="12" customFormat="1" x14ac:dyDescent="0.2">
      <c r="B860" s="147"/>
      <c r="D860" s="148" t="s">
        <v>173</v>
      </c>
      <c r="E860" s="149" t="s">
        <v>1</v>
      </c>
      <c r="F860" s="150" t="s">
        <v>1361</v>
      </c>
      <c r="H860" s="151">
        <v>-1.379</v>
      </c>
      <c r="I860" s="152"/>
      <c r="L860" s="147"/>
      <c r="M860" s="153"/>
      <c r="T860" s="154"/>
      <c r="AT860" s="149" t="s">
        <v>173</v>
      </c>
      <c r="AU860" s="149" t="s">
        <v>83</v>
      </c>
      <c r="AV860" s="12" t="s">
        <v>83</v>
      </c>
      <c r="AW860" s="12" t="s">
        <v>30</v>
      </c>
      <c r="AX860" s="12" t="s">
        <v>73</v>
      </c>
      <c r="AY860" s="149" t="s">
        <v>166</v>
      </c>
    </row>
    <row r="861" spans="2:65" s="12" customFormat="1" x14ac:dyDescent="0.2">
      <c r="B861" s="147"/>
      <c r="D861" s="148" t="s">
        <v>173</v>
      </c>
      <c r="E861" s="149" t="s">
        <v>1</v>
      </c>
      <c r="F861" s="150" t="s">
        <v>1484</v>
      </c>
      <c r="H861" s="151">
        <v>9.44</v>
      </c>
      <c r="I861" s="152"/>
      <c r="L861" s="147"/>
      <c r="M861" s="153"/>
      <c r="T861" s="154"/>
      <c r="AT861" s="149" t="s">
        <v>173</v>
      </c>
      <c r="AU861" s="149" t="s">
        <v>83</v>
      </c>
      <c r="AV861" s="12" t="s">
        <v>83</v>
      </c>
      <c r="AW861" s="12" t="s">
        <v>30</v>
      </c>
      <c r="AX861" s="12" t="s">
        <v>73</v>
      </c>
      <c r="AY861" s="149" t="s">
        <v>166</v>
      </c>
    </row>
    <row r="862" spans="2:65" s="12" customFormat="1" x14ac:dyDescent="0.2">
      <c r="B862" s="147"/>
      <c r="D862" s="148" t="s">
        <v>173</v>
      </c>
      <c r="E862" s="149" t="s">
        <v>1</v>
      </c>
      <c r="F862" s="150" t="s">
        <v>1485</v>
      </c>
      <c r="H862" s="151">
        <v>39.396000000000001</v>
      </c>
      <c r="I862" s="152"/>
      <c r="L862" s="147"/>
      <c r="M862" s="153"/>
      <c r="T862" s="154"/>
      <c r="AT862" s="149" t="s">
        <v>173</v>
      </c>
      <c r="AU862" s="149" t="s">
        <v>83</v>
      </c>
      <c r="AV862" s="12" t="s">
        <v>83</v>
      </c>
      <c r="AW862" s="12" t="s">
        <v>30</v>
      </c>
      <c r="AX862" s="12" t="s">
        <v>73</v>
      </c>
      <c r="AY862" s="149" t="s">
        <v>166</v>
      </c>
    </row>
    <row r="863" spans="2:65" s="12" customFormat="1" x14ac:dyDescent="0.2">
      <c r="B863" s="147"/>
      <c r="D863" s="148" t="s">
        <v>173</v>
      </c>
      <c r="E863" s="149" t="s">
        <v>1</v>
      </c>
      <c r="F863" s="150" t="s">
        <v>1486</v>
      </c>
      <c r="H863" s="151">
        <v>-5.516</v>
      </c>
      <c r="I863" s="152"/>
      <c r="L863" s="147"/>
      <c r="M863" s="153"/>
      <c r="T863" s="154"/>
      <c r="AT863" s="149" t="s">
        <v>173</v>
      </c>
      <c r="AU863" s="149" t="s">
        <v>83</v>
      </c>
      <c r="AV863" s="12" t="s">
        <v>83</v>
      </c>
      <c r="AW863" s="12" t="s">
        <v>30</v>
      </c>
      <c r="AX863" s="12" t="s">
        <v>73</v>
      </c>
      <c r="AY863" s="149" t="s">
        <v>166</v>
      </c>
    </row>
    <row r="864" spans="2:65" s="12" customFormat="1" x14ac:dyDescent="0.2">
      <c r="B864" s="147"/>
      <c r="D864" s="148" t="s">
        <v>173</v>
      </c>
      <c r="E864" s="149" t="s">
        <v>1</v>
      </c>
      <c r="F864" s="150" t="s">
        <v>1362</v>
      </c>
      <c r="H864" s="151">
        <v>-1.5760000000000001</v>
      </c>
      <c r="I864" s="152"/>
      <c r="L864" s="147"/>
      <c r="M864" s="153"/>
      <c r="T864" s="154"/>
      <c r="AT864" s="149" t="s">
        <v>173</v>
      </c>
      <c r="AU864" s="149" t="s">
        <v>83</v>
      </c>
      <c r="AV864" s="12" t="s">
        <v>83</v>
      </c>
      <c r="AW864" s="12" t="s">
        <v>30</v>
      </c>
      <c r="AX864" s="12" t="s">
        <v>73</v>
      </c>
      <c r="AY864" s="149" t="s">
        <v>166</v>
      </c>
    </row>
    <row r="865" spans="2:65" s="12" customFormat="1" x14ac:dyDescent="0.2">
      <c r="B865" s="147"/>
      <c r="D865" s="148" t="s">
        <v>173</v>
      </c>
      <c r="E865" s="149" t="s">
        <v>1</v>
      </c>
      <c r="F865" s="150" t="s">
        <v>1487</v>
      </c>
      <c r="H865" s="151">
        <v>20.37</v>
      </c>
      <c r="I865" s="152"/>
      <c r="L865" s="147"/>
      <c r="M865" s="153"/>
      <c r="T865" s="154"/>
      <c r="AT865" s="149" t="s">
        <v>173</v>
      </c>
      <c r="AU865" s="149" t="s">
        <v>83</v>
      </c>
      <c r="AV865" s="12" t="s">
        <v>83</v>
      </c>
      <c r="AW865" s="12" t="s">
        <v>30</v>
      </c>
      <c r="AX865" s="12" t="s">
        <v>73</v>
      </c>
      <c r="AY865" s="149" t="s">
        <v>166</v>
      </c>
    </row>
    <row r="866" spans="2:65" s="12" customFormat="1" x14ac:dyDescent="0.2">
      <c r="B866" s="147"/>
      <c r="D866" s="148" t="s">
        <v>173</v>
      </c>
      <c r="E866" s="149" t="s">
        <v>1</v>
      </c>
      <c r="F866" s="150" t="s">
        <v>1361</v>
      </c>
      <c r="H866" s="151">
        <v>-1.379</v>
      </c>
      <c r="I866" s="152"/>
      <c r="L866" s="147"/>
      <c r="M866" s="153"/>
      <c r="T866" s="154"/>
      <c r="AT866" s="149" t="s">
        <v>173</v>
      </c>
      <c r="AU866" s="149" t="s">
        <v>83</v>
      </c>
      <c r="AV866" s="12" t="s">
        <v>83</v>
      </c>
      <c r="AW866" s="12" t="s">
        <v>30</v>
      </c>
      <c r="AX866" s="12" t="s">
        <v>73</v>
      </c>
      <c r="AY866" s="149" t="s">
        <v>166</v>
      </c>
    </row>
    <row r="867" spans="2:65" s="12" customFormat="1" x14ac:dyDescent="0.2">
      <c r="B867" s="147"/>
      <c r="D867" s="148" t="s">
        <v>173</v>
      </c>
      <c r="E867" s="149" t="s">
        <v>1</v>
      </c>
      <c r="F867" s="150" t="s">
        <v>1488</v>
      </c>
      <c r="H867" s="151">
        <v>18.48</v>
      </c>
      <c r="I867" s="152"/>
      <c r="L867" s="147"/>
      <c r="M867" s="153"/>
      <c r="T867" s="154"/>
      <c r="AT867" s="149" t="s">
        <v>173</v>
      </c>
      <c r="AU867" s="149" t="s">
        <v>83</v>
      </c>
      <c r="AV867" s="12" t="s">
        <v>83</v>
      </c>
      <c r="AW867" s="12" t="s">
        <v>30</v>
      </c>
      <c r="AX867" s="12" t="s">
        <v>73</v>
      </c>
      <c r="AY867" s="149" t="s">
        <v>166</v>
      </c>
    </row>
    <row r="868" spans="2:65" s="12" customFormat="1" x14ac:dyDescent="0.2">
      <c r="B868" s="147"/>
      <c r="D868" s="148" t="s">
        <v>173</v>
      </c>
      <c r="E868" s="149" t="s">
        <v>1</v>
      </c>
      <c r="F868" s="150" t="s">
        <v>1361</v>
      </c>
      <c r="H868" s="151">
        <v>-1.379</v>
      </c>
      <c r="I868" s="152"/>
      <c r="L868" s="147"/>
      <c r="M868" s="153"/>
      <c r="T868" s="154"/>
      <c r="AT868" s="149" t="s">
        <v>173</v>
      </c>
      <c r="AU868" s="149" t="s">
        <v>83</v>
      </c>
      <c r="AV868" s="12" t="s">
        <v>83</v>
      </c>
      <c r="AW868" s="12" t="s">
        <v>30</v>
      </c>
      <c r="AX868" s="12" t="s">
        <v>73</v>
      </c>
      <c r="AY868" s="149" t="s">
        <v>166</v>
      </c>
    </row>
    <row r="869" spans="2:65" s="12" customFormat="1" x14ac:dyDescent="0.2">
      <c r="B869" s="147"/>
      <c r="D869" s="148" t="s">
        <v>173</v>
      </c>
      <c r="E869" s="149" t="s">
        <v>1</v>
      </c>
      <c r="F869" s="150" t="s">
        <v>1489</v>
      </c>
      <c r="H869" s="151">
        <v>13.92</v>
      </c>
      <c r="I869" s="152"/>
      <c r="L869" s="147"/>
      <c r="M869" s="153"/>
      <c r="T869" s="154"/>
      <c r="AT869" s="149" t="s">
        <v>173</v>
      </c>
      <c r="AU869" s="149" t="s">
        <v>83</v>
      </c>
      <c r="AV869" s="12" t="s">
        <v>83</v>
      </c>
      <c r="AW869" s="12" t="s">
        <v>30</v>
      </c>
      <c r="AX869" s="12" t="s">
        <v>73</v>
      </c>
      <c r="AY869" s="149" t="s">
        <v>166</v>
      </c>
    </row>
    <row r="870" spans="2:65" s="13" customFormat="1" x14ac:dyDescent="0.2">
      <c r="B870" s="155"/>
      <c r="D870" s="148" t="s">
        <v>173</v>
      </c>
      <c r="E870" s="156" t="s">
        <v>1</v>
      </c>
      <c r="F870" s="157" t="s">
        <v>186</v>
      </c>
      <c r="H870" s="158">
        <v>159.14599999999999</v>
      </c>
      <c r="I870" s="159"/>
      <c r="L870" s="155"/>
      <c r="M870" s="160"/>
      <c r="T870" s="161"/>
      <c r="AT870" s="156" t="s">
        <v>173</v>
      </c>
      <c r="AU870" s="156" t="s">
        <v>83</v>
      </c>
      <c r="AV870" s="13" t="s">
        <v>172</v>
      </c>
      <c r="AW870" s="13" t="s">
        <v>30</v>
      </c>
      <c r="AX870" s="13" t="s">
        <v>81</v>
      </c>
      <c r="AY870" s="156" t="s">
        <v>166</v>
      </c>
    </row>
    <row r="871" spans="2:65" s="1" customFormat="1" ht="24.2" customHeight="1" x14ac:dyDescent="0.2">
      <c r="B871" s="31"/>
      <c r="C871" s="133" t="s">
        <v>774</v>
      </c>
      <c r="D871" s="133" t="s">
        <v>168</v>
      </c>
      <c r="E871" s="134" t="s">
        <v>745</v>
      </c>
      <c r="F871" s="135" t="s">
        <v>746</v>
      </c>
      <c r="G871" s="136" t="s">
        <v>252</v>
      </c>
      <c r="H871" s="137">
        <v>636.58399999999995</v>
      </c>
      <c r="I871" s="138"/>
      <c r="J871" s="139">
        <f>ROUND(I871*H871,2)</f>
        <v>0</v>
      </c>
      <c r="K871" s="140"/>
      <c r="L871" s="31"/>
      <c r="M871" s="141" t="s">
        <v>1</v>
      </c>
      <c r="N871" s="142" t="s">
        <v>38</v>
      </c>
      <c r="P871" s="143">
        <f>O871*H871</f>
        <v>0</v>
      </c>
      <c r="Q871" s="143">
        <v>1.4499999999999999E-3</v>
      </c>
      <c r="R871" s="143">
        <f>Q871*H871</f>
        <v>0.92304679999999983</v>
      </c>
      <c r="S871" s="143">
        <v>0</v>
      </c>
      <c r="T871" s="144">
        <f>S871*H871</f>
        <v>0</v>
      </c>
      <c r="AR871" s="145" t="s">
        <v>224</v>
      </c>
      <c r="AT871" s="145" t="s">
        <v>168</v>
      </c>
      <c r="AU871" s="145" t="s">
        <v>83</v>
      </c>
      <c r="AY871" s="16" t="s">
        <v>166</v>
      </c>
      <c r="BE871" s="146">
        <f>IF(N871="základní",J871,0)</f>
        <v>0</v>
      </c>
      <c r="BF871" s="146">
        <f>IF(N871="snížená",J871,0)</f>
        <v>0</v>
      </c>
      <c r="BG871" s="146">
        <f>IF(N871="zákl. přenesená",J871,0)</f>
        <v>0</v>
      </c>
      <c r="BH871" s="146">
        <f>IF(N871="sníž. přenesená",J871,0)</f>
        <v>0</v>
      </c>
      <c r="BI871" s="146">
        <f>IF(N871="nulová",J871,0)</f>
        <v>0</v>
      </c>
      <c r="BJ871" s="16" t="s">
        <v>81</v>
      </c>
      <c r="BK871" s="146">
        <f>ROUND(I871*H871,2)</f>
        <v>0</v>
      </c>
      <c r="BL871" s="16" t="s">
        <v>224</v>
      </c>
      <c r="BM871" s="145" t="s">
        <v>1642</v>
      </c>
    </row>
    <row r="872" spans="2:65" s="12" customFormat="1" x14ac:dyDescent="0.2">
      <c r="B872" s="147"/>
      <c r="D872" s="148" t="s">
        <v>173</v>
      </c>
      <c r="E872" s="149" t="s">
        <v>1</v>
      </c>
      <c r="F872" s="150" t="s">
        <v>1479</v>
      </c>
      <c r="H872" s="151">
        <v>25.62</v>
      </c>
      <c r="I872" s="152"/>
      <c r="L872" s="147"/>
      <c r="M872" s="153"/>
      <c r="T872" s="154"/>
      <c r="AT872" s="149" t="s">
        <v>173</v>
      </c>
      <c r="AU872" s="149" t="s">
        <v>83</v>
      </c>
      <c r="AV872" s="12" t="s">
        <v>83</v>
      </c>
      <c r="AW872" s="12" t="s">
        <v>30</v>
      </c>
      <c r="AX872" s="12" t="s">
        <v>73</v>
      </c>
      <c r="AY872" s="149" t="s">
        <v>166</v>
      </c>
    </row>
    <row r="873" spans="2:65" s="12" customFormat="1" x14ac:dyDescent="0.2">
      <c r="B873" s="147"/>
      <c r="D873" s="148" t="s">
        <v>173</v>
      </c>
      <c r="E873" s="149" t="s">
        <v>1</v>
      </c>
      <c r="F873" s="150" t="s">
        <v>1358</v>
      </c>
      <c r="H873" s="151">
        <v>-4.1369999999999996</v>
      </c>
      <c r="I873" s="152"/>
      <c r="L873" s="147"/>
      <c r="M873" s="153"/>
      <c r="T873" s="154"/>
      <c r="AT873" s="149" t="s">
        <v>173</v>
      </c>
      <c r="AU873" s="149" t="s">
        <v>83</v>
      </c>
      <c r="AV873" s="12" t="s">
        <v>83</v>
      </c>
      <c r="AW873" s="12" t="s">
        <v>30</v>
      </c>
      <c r="AX873" s="12" t="s">
        <v>73</v>
      </c>
      <c r="AY873" s="149" t="s">
        <v>166</v>
      </c>
    </row>
    <row r="874" spans="2:65" s="12" customFormat="1" x14ac:dyDescent="0.2">
      <c r="B874" s="147"/>
      <c r="D874" s="148" t="s">
        <v>173</v>
      </c>
      <c r="E874" s="149" t="s">
        <v>1</v>
      </c>
      <c r="F874" s="150" t="s">
        <v>1480</v>
      </c>
      <c r="H874" s="151">
        <v>22.89</v>
      </c>
      <c r="I874" s="152"/>
      <c r="L874" s="147"/>
      <c r="M874" s="153"/>
      <c r="T874" s="154"/>
      <c r="AT874" s="149" t="s">
        <v>173</v>
      </c>
      <c r="AU874" s="149" t="s">
        <v>83</v>
      </c>
      <c r="AV874" s="12" t="s">
        <v>83</v>
      </c>
      <c r="AW874" s="12" t="s">
        <v>30</v>
      </c>
      <c r="AX874" s="12" t="s">
        <v>73</v>
      </c>
      <c r="AY874" s="149" t="s">
        <v>166</v>
      </c>
    </row>
    <row r="875" spans="2:65" s="12" customFormat="1" x14ac:dyDescent="0.2">
      <c r="B875" s="147"/>
      <c r="D875" s="148" t="s">
        <v>173</v>
      </c>
      <c r="E875" s="149" t="s">
        <v>1</v>
      </c>
      <c r="F875" s="150" t="s">
        <v>1361</v>
      </c>
      <c r="H875" s="151">
        <v>-1.379</v>
      </c>
      <c r="I875" s="152"/>
      <c r="L875" s="147"/>
      <c r="M875" s="153"/>
      <c r="T875" s="154"/>
      <c r="AT875" s="149" t="s">
        <v>173</v>
      </c>
      <c r="AU875" s="149" t="s">
        <v>83</v>
      </c>
      <c r="AV875" s="12" t="s">
        <v>83</v>
      </c>
      <c r="AW875" s="12" t="s">
        <v>30</v>
      </c>
      <c r="AX875" s="12" t="s">
        <v>73</v>
      </c>
      <c r="AY875" s="149" t="s">
        <v>166</v>
      </c>
    </row>
    <row r="876" spans="2:65" s="12" customFormat="1" x14ac:dyDescent="0.2">
      <c r="B876" s="147"/>
      <c r="D876" s="148" t="s">
        <v>173</v>
      </c>
      <c r="E876" s="149" t="s">
        <v>1</v>
      </c>
      <c r="F876" s="150" t="s">
        <v>1481</v>
      </c>
      <c r="H876" s="151">
        <v>2.2000000000000002</v>
      </c>
      <c r="I876" s="152"/>
      <c r="L876" s="147"/>
      <c r="M876" s="153"/>
      <c r="T876" s="154"/>
      <c r="AT876" s="149" t="s">
        <v>173</v>
      </c>
      <c r="AU876" s="149" t="s">
        <v>83</v>
      </c>
      <c r="AV876" s="12" t="s">
        <v>83</v>
      </c>
      <c r="AW876" s="12" t="s">
        <v>30</v>
      </c>
      <c r="AX876" s="12" t="s">
        <v>73</v>
      </c>
      <c r="AY876" s="149" t="s">
        <v>166</v>
      </c>
    </row>
    <row r="877" spans="2:65" s="12" customFormat="1" x14ac:dyDescent="0.2">
      <c r="B877" s="147"/>
      <c r="D877" s="148" t="s">
        <v>173</v>
      </c>
      <c r="E877" s="149" t="s">
        <v>1</v>
      </c>
      <c r="F877" s="150" t="s">
        <v>1482</v>
      </c>
      <c r="H877" s="151">
        <v>6.04</v>
      </c>
      <c r="I877" s="152"/>
      <c r="L877" s="147"/>
      <c r="M877" s="153"/>
      <c r="T877" s="154"/>
      <c r="AT877" s="149" t="s">
        <v>173</v>
      </c>
      <c r="AU877" s="149" t="s">
        <v>83</v>
      </c>
      <c r="AV877" s="12" t="s">
        <v>83</v>
      </c>
      <c r="AW877" s="12" t="s">
        <v>30</v>
      </c>
      <c r="AX877" s="12" t="s">
        <v>73</v>
      </c>
      <c r="AY877" s="149" t="s">
        <v>166</v>
      </c>
    </row>
    <row r="878" spans="2:65" s="12" customFormat="1" x14ac:dyDescent="0.2">
      <c r="B878" s="147"/>
      <c r="D878" s="148" t="s">
        <v>173</v>
      </c>
      <c r="E878" s="149" t="s">
        <v>1</v>
      </c>
      <c r="F878" s="150" t="s">
        <v>1483</v>
      </c>
      <c r="H878" s="151">
        <v>17.535</v>
      </c>
      <c r="I878" s="152"/>
      <c r="L878" s="147"/>
      <c r="M878" s="153"/>
      <c r="T878" s="154"/>
      <c r="AT878" s="149" t="s">
        <v>173</v>
      </c>
      <c r="AU878" s="149" t="s">
        <v>83</v>
      </c>
      <c r="AV878" s="12" t="s">
        <v>83</v>
      </c>
      <c r="AW878" s="12" t="s">
        <v>30</v>
      </c>
      <c r="AX878" s="12" t="s">
        <v>73</v>
      </c>
      <c r="AY878" s="149" t="s">
        <v>166</v>
      </c>
    </row>
    <row r="879" spans="2:65" s="12" customFormat="1" x14ac:dyDescent="0.2">
      <c r="B879" s="147"/>
      <c r="D879" s="148" t="s">
        <v>173</v>
      </c>
      <c r="E879" s="149" t="s">
        <v>1</v>
      </c>
      <c r="F879" s="150" t="s">
        <v>1361</v>
      </c>
      <c r="H879" s="151">
        <v>-1.379</v>
      </c>
      <c r="I879" s="152"/>
      <c r="L879" s="147"/>
      <c r="M879" s="153"/>
      <c r="T879" s="154"/>
      <c r="AT879" s="149" t="s">
        <v>173</v>
      </c>
      <c r="AU879" s="149" t="s">
        <v>83</v>
      </c>
      <c r="AV879" s="12" t="s">
        <v>83</v>
      </c>
      <c r="AW879" s="12" t="s">
        <v>30</v>
      </c>
      <c r="AX879" s="12" t="s">
        <v>73</v>
      </c>
      <c r="AY879" s="149" t="s">
        <v>166</v>
      </c>
    </row>
    <row r="880" spans="2:65" s="12" customFormat="1" x14ac:dyDescent="0.2">
      <c r="B880" s="147"/>
      <c r="D880" s="148" t="s">
        <v>173</v>
      </c>
      <c r="E880" s="149" t="s">
        <v>1</v>
      </c>
      <c r="F880" s="150" t="s">
        <v>1484</v>
      </c>
      <c r="H880" s="151">
        <v>9.44</v>
      </c>
      <c r="I880" s="152"/>
      <c r="L880" s="147"/>
      <c r="M880" s="153"/>
      <c r="T880" s="154"/>
      <c r="AT880" s="149" t="s">
        <v>173</v>
      </c>
      <c r="AU880" s="149" t="s">
        <v>83</v>
      </c>
      <c r="AV880" s="12" t="s">
        <v>83</v>
      </c>
      <c r="AW880" s="12" t="s">
        <v>30</v>
      </c>
      <c r="AX880" s="12" t="s">
        <v>73</v>
      </c>
      <c r="AY880" s="149" t="s">
        <v>166</v>
      </c>
    </row>
    <row r="881" spans="2:65" s="12" customFormat="1" x14ac:dyDescent="0.2">
      <c r="B881" s="147"/>
      <c r="D881" s="148" t="s">
        <v>173</v>
      </c>
      <c r="E881" s="149" t="s">
        <v>1</v>
      </c>
      <c r="F881" s="150" t="s">
        <v>1485</v>
      </c>
      <c r="H881" s="151">
        <v>39.396000000000001</v>
      </c>
      <c r="I881" s="152"/>
      <c r="L881" s="147"/>
      <c r="M881" s="153"/>
      <c r="T881" s="154"/>
      <c r="AT881" s="149" t="s">
        <v>173</v>
      </c>
      <c r="AU881" s="149" t="s">
        <v>83</v>
      </c>
      <c r="AV881" s="12" t="s">
        <v>83</v>
      </c>
      <c r="AW881" s="12" t="s">
        <v>30</v>
      </c>
      <c r="AX881" s="12" t="s">
        <v>73</v>
      </c>
      <c r="AY881" s="149" t="s">
        <v>166</v>
      </c>
    </row>
    <row r="882" spans="2:65" s="12" customFormat="1" x14ac:dyDescent="0.2">
      <c r="B882" s="147"/>
      <c r="D882" s="148" t="s">
        <v>173</v>
      </c>
      <c r="E882" s="149" t="s">
        <v>1</v>
      </c>
      <c r="F882" s="150" t="s">
        <v>1486</v>
      </c>
      <c r="H882" s="151">
        <v>-5.516</v>
      </c>
      <c r="I882" s="152"/>
      <c r="L882" s="147"/>
      <c r="M882" s="153"/>
      <c r="T882" s="154"/>
      <c r="AT882" s="149" t="s">
        <v>173</v>
      </c>
      <c r="AU882" s="149" t="s">
        <v>83</v>
      </c>
      <c r="AV882" s="12" t="s">
        <v>83</v>
      </c>
      <c r="AW882" s="12" t="s">
        <v>30</v>
      </c>
      <c r="AX882" s="12" t="s">
        <v>73</v>
      </c>
      <c r="AY882" s="149" t="s">
        <v>166</v>
      </c>
    </row>
    <row r="883" spans="2:65" s="12" customFormat="1" x14ac:dyDescent="0.2">
      <c r="B883" s="147"/>
      <c r="D883" s="148" t="s">
        <v>173</v>
      </c>
      <c r="E883" s="149" t="s">
        <v>1</v>
      </c>
      <c r="F883" s="150" t="s">
        <v>1362</v>
      </c>
      <c r="H883" s="151">
        <v>-1.5760000000000001</v>
      </c>
      <c r="I883" s="152"/>
      <c r="L883" s="147"/>
      <c r="M883" s="153"/>
      <c r="T883" s="154"/>
      <c r="AT883" s="149" t="s">
        <v>173</v>
      </c>
      <c r="AU883" s="149" t="s">
        <v>83</v>
      </c>
      <c r="AV883" s="12" t="s">
        <v>83</v>
      </c>
      <c r="AW883" s="12" t="s">
        <v>30</v>
      </c>
      <c r="AX883" s="12" t="s">
        <v>73</v>
      </c>
      <c r="AY883" s="149" t="s">
        <v>166</v>
      </c>
    </row>
    <row r="884" spans="2:65" s="12" customFormat="1" x14ac:dyDescent="0.2">
      <c r="B884" s="147"/>
      <c r="D884" s="148" t="s">
        <v>173</v>
      </c>
      <c r="E884" s="149" t="s">
        <v>1</v>
      </c>
      <c r="F884" s="150" t="s">
        <v>1487</v>
      </c>
      <c r="H884" s="151">
        <v>20.37</v>
      </c>
      <c r="I884" s="152"/>
      <c r="L884" s="147"/>
      <c r="M884" s="153"/>
      <c r="T884" s="154"/>
      <c r="AT884" s="149" t="s">
        <v>173</v>
      </c>
      <c r="AU884" s="149" t="s">
        <v>83</v>
      </c>
      <c r="AV884" s="12" t="s">
        <v>83</v>
      </c>
      <c r="AW884" s="12" t="s">
        <v>30</v>
      </c>
      <c r="AX884" s="12" t="s">
        <v>73</v>
      </c>
      <c r="AY884" s="149" t="s">
        <v>166</v>
      </c>
    </row>
    <row r="885" spans="2:65" s="12" customFormat="1" x14ac:dyDescent="0.2">
      <c r="B885" s="147"/>
      <c r="D885" s="148" t="s">
        <v>173</v>
      </c>
      <c r="E885" s="149" t="s">
        <v>1</v>
      </c>
      <c r="F885" s="150" t="s">
        <v>1361</v>
      </c>
      <c r="H885" s="151">
        <v>-1.379</v>
      </c>
      <c r="I885" s="152"/>
      <c r="L885" s="147"/>
      <c r="M885" s="153"/>
      <c r="T885" s="154"/>
      <c r="AT885" s="149" t="s">
        <v>173</v>
      </c>
      <c r="AU885" s="149" t="s">
        <v>83</v>
      </c>
      <c r="AV885" s="12" t="s">
        <v>83</v>
      </c>
      <c r="AW885" s="12" t="s">
        <v>30</v>
      </c>
      <c r="AX885" s="12" t="s">
        <v>73</v>
      </c>
      <c r="AY885" s="149" t="s">
        <v>166</v>
      </c>
    </row>
    <row r="886" spans="2:65" s="12" customFormat="1" x14ac:dyDescent="0.2">
      <c r="B886" s="147"/>
      <c r="D886" s="148" t="s">
        <v>173</v>
      </c>
      <c r="E886" s="149" t="s">
        <v>1</v>
      </c>
      <c r="F886" s="150" t="s">
        <v>1488</v>
      </c>
      <c r="H886" s="151">
        <v>18.48</v>
      </c>
      <c r="I886" s="152"/>
      <c r="L886" s="147"/>
      <c r="M886" s="153"/>
      <c r="T886" s="154"/>
      <c r="AT886" s="149" t="s">
        <v>173</v>
      </c>
      <c r="AU886" s="149" t="s">
        <v>83</v>
      </c>
      <c r="AV886" s="12" t="s">
        <v>83</v>
      </c>
      <c r="AW886" s="12" t="s">
        <v>30</v>
      </c>
      <c r="AX886" s="12" t="s">
        <v>73</v>
      </c>
      <c r="AY886" s="149" t="s">
        <v>166</v>
      </c>
    </row>
    <row r="887" spans="2:65" s="12" customFormat="1" x14ac:dyDescent="0.2">
      <c r="B887" s="147"/>
      <c r="D887" s="148" t="s">
        <v>173</v>
      </c>
      <c r="E887" s="149" t="s">
        <v>1</v>
      </c>
      <c r="F887" s="150" t="s">
        <v>1361</v>
      </c>
      <c r="H887" s="151">
        <v>-1.379</v>
      </c>
      <c r="I887" s="152"/>
      <c r="L887" s="147"/>
      <c r="M887" s="153"/>
      <c r="T887" s="154"/>
      <c r="AT887" s="149" t="s">
        <v>173</v>
      </c>
      <c r="AU887" s="149" t="s">
        <v>83</v>
      </c>
      <c r="AV887" s="12" t="s">
        <v>83</v>
      </c>
      <c r="AW887" s="12" t="s">
        <v>30</v>
      </c>
      <c r="AX887" s="12" t="s">
        <v>73</v>
      </c>
      <c r="AY887" s="149" t="s">
        <v>166</v>
      </c>
    </row>
    <row r="888" spans="2:65" s="12" customFormat="1" x14ac:dyDescent="0.2">
      <c r="B888" s="147"/>
      <c r="D888" s="148" t="s">
        <v>173</v>
      </c>
      <c r="E888" s="149" t="s">
        <v>1</v>
      </c>
      <c r="F888" s="150" t="s">
        <v>1489</v>
      </c>
      <c r="H888" s="151">
        <v>13.92</v>
      </c>
      <c r="I888" s="152"/>
      <c r="L888" s="147"/>
      <c r="M888" s="153"/>
      <c r="T888" s="154"/>
      <c r="AT888" s="149" t="s">
        <v>173</v>
      </c>
      <c r="AU888" s="149" t="s">
        <v>83</v>
      </c>
      <c r="AV888" s="12" t="s">
        <v>83</v>
      </c>
      <c r="AW888" s="12" t="s">
        <v>30</v>
      </c>
      <c r="AX888" s="12" t="s">
        <v>73</v>
      </c>
      <c r="AY888" s="149" t="s">
        <v>166</v>
      </c>
    </row>
    <row r="889" spans="2:65" s="13" customFormat="1" x14ac:dyDescent="0.2">
      <c r="B889" s="155"/>
      <c r="D889" s="148" t="s">
        <v>173</v>
      </c>
      <c r="E889" s="156" t="s">
        <v>1</v>
      </c>
      <c r="F889" s="157" t="s">
        <v>186</v>
      </c>
      <c r="H889" s="158">
        <v>159.14599999999999</v>
      </c>
      <c r="I889" s="159"/>
      <c r="L889" s="155"/>
      <c r="M889" s="160"/>
      <c r="T889" s="161"/>
      <c r="AT889" s="156" t="s">
        <v>173</v>
      </c>
      <c r="AU889" s="156" t="s">
        <v>83</v>
      </c>
      <c r="AV889" s="13" t="s">
        <v>172</v>
      </c>
      <c r="AW889" s="13" t="s">
        <v>30</v>
      </c>
      <c r="AX889" s="13" t="s">
        <v>81</v>
      </c>
      <c r="AY889" s="156" t="s">
        <v>166</v>
      </c>
    </row>
    <row r="890" spans="2:65" s="12" customFormat="1" x14ac:dyDescent="0.2">
      <c r="B890" s="147"/>
      <c r="D890" s="148" t="s">
        <v>173</v>
      </c>
      <c r="F890" s="150" t="s">
        <v>1643</v>
      </c>
      <c r="H890" s="151">
        <v>636.58399999999995</v>
      </c>
      <c r="I890" s="152"/>
      <c r="L890" s="147"/>
      <c r="M890" s="153"/>
      <c r="T890" s="154"/>
      <c r="AT890" s="149" t="s">
        <v>173</v>
      </c>
      <c r="AU890" s="149" t="s">
        <v>83</v>
      </c>
      <c r="AV890" s="12" t="s">
        <v>83</v>
      </c>
      <c r="AW890" s="12" t="s">
        <v>4</v>
      </c>
      <c r="AX890" s="12" t="s">
        <v>81</v>
      </c>
      <c r="AY890" s="149" t="s">
        <v>166</v>
      </c>
    </row>
    <row r="891" spans="2:65" s="1" customFormat="1" ht="33" customHeight="1" x14ac:dyDescent="0.2">
      <c r="B891" s="31"/>
      <c r="C891" s="133" t="s">
        <v>559</v>
      </c>
      <c r="D891" s="133" t="s">
        <v>168</v>
      </c>
      <c r="E891" s="134" t="s">
        <v>753</v>
      </c>
      <c r="F891" s="135" t="s">
        <v>754</v>
      </c>
      <c r="G891" s="136" t="s">
        <v>252</v>
      </c>
      <c r="H891" s="137">
        <v>159.14599999999999</v>
      </c>
      <c r="I891" s="138"/>
      <c r="J891" s="139">
        <f>ROUND(I891*H891,2)</f>
        <v>0</v>
      </c>
      <c r="K891" s="140"/>
      <c r="L891" s="31"/>
      <c r="M891" s="141" t="s">
        <v>1</v>
      </c>
      <c r="N891" s="142" t="s">
        <v>38</v>
      </c>
      <c r="P891" s="143">
        <f>O891*H891</f>
        <v>0</v>
      </c>
      <c r="Q891" s="143">
        <v>0</v>
      </c>
      <c r="R891" s="143">
        <f>Q891*H891</f>
        <v>0</v>
      </c>
      <c r="S891" s="143">
        <v>0</v>
      </c>
      <c r="T891" s="144">
        <f>S891*H891</f>
        <v>0</v>
      </c>
      <c r="AR891" s="145" t="s">
        <v>224</v>
      </c>
      <c r="AT891" s="145" t="s">
        <v>168</v>
      </c>
      <c r="AU891" s="145" t="s">
        <v>83</v>
      </c>
      <c r="AY891" s="16" t="s">
        <v>166</v>
      </c>
      <c r="BE891" s="146">
        <f>IF(N891="základní",J891,0)</f>
        <v>0</v>
      </c>
      <c r="BF891" s="146">
        <f>IF(N891="snížená",J891,0)</f>
        <v>0</v>
      </c>
      <c r="BG891" s="146">
        <f>IF(N891="zákl. přenesená",J891,0)</f>
        <v>0</v>
      </c>
      <c r="BH891" s="146">
        <f>IF(N891="sníž. přenesená",J891,0)</f>
        <v>0</v>
      </c>
      <c r="BI891" s="146">
        <f>IF(N891="nulová",J891,0)</f>
        <v>0</v>
      </c>
      <c r="BJ891" s="16" t="s">
        <v>81</v>
      </c>
      <c r="BK891" s="146">
        <f>ROUND(I891*H891,2)</f>
        <v>0</v>
      </c>
      <c r="BL891" s="16" t="s">
        <v>224</v>
      </c>
      <c r="BM891" s="145" t="s">
        <v>396</v>
      </c>
    </row>
    <row r="892" spans="2:65" s="12" customFormat="1" x14ac:dyDescent="0.2">
      <c r="B892" s="147"/>
      <c r="D892" s="148" t="s">
        <v>173</v>
      </c>
      <c r="E892" s="149" t="s">
        <v>1</v>
      </c>
      <c r="F892" s="150" t="s">
        <v>1479</v>
      </c>
      <c r="H892" s="151">
        <v>25.62</v>
      </c>
      <c r="I892" s="152"/>
      <c r="L892" s="147"/>
      <c r="M892" s="153"/>
      <c r="T892" s="154"/>
      <c r="AT892" s="149" t="s">
        <v>173</v>
      </c>
      <c r="AU892" s="149" t="s">
        <v>83</v>
      </c>
      <c r="AV892" s="12" t="s">
        <v>83</v>
      </c>
      <c r="AW892" s="12" t="s">
        <v>30</v>
      </c>
      <c r="AX892" s="12" t="s">
        <v>73</v>
      </c>
      <c r="AY892" s="149" t="s">
        <v>166</v>
      </c>
    </row>
    <row r="893" spans="2:65" s="12" customFormat="1" x14ac:dyDescent="0.2">
      <c r="B893" s="147"/>
      <c r="D893" s="148" t="s">
        <v>173</v>
      </c>
      <c r="E893" s="149" t="s">
        <v>1</v>
      </c>
      <c r="F893" s="150" t="s">
        <v>1358</v>
      </c>
      <c r="H893" s="151">
        <v>-4.1369999999999996</v>
      </c>
      <c r="I893" s="152"/>
      <c r="L893" s="147"/>
      <c r="M893" s="153"/>
      <c r="T893" s="154"/>
      <c r="AT893" s="149" t="s">
        <v>173</v>
      </c>
      <c r="AU893" s="149" t="s">
        <v>83</v>
      </c>
      <c r="AV893" s="12" t="s">
        <v>83</v>
      </c>
      <c r="AW893" s="12" t="s">
        <v>30</v>
      </c>
      <c r="AX893" s="12" t="s">
        <v>73</v>
      </c>
      <c r="AY893" s="149" t="s">
        <v>166</v>
      </c>
    </row>
    <row r="894" spans="2:65" s="12" customFormat="1" x14ac:dyDescent="0.2">
      <c r="B894" s="147"/>
      <c r="D894" s="148" t="s">
        <v>173</v>
      </c>
      <c r="E894" s="149" t="s">
        <v>1</v>
      </c>
      <c r="F894" s="150" t="s">
        <v>1480</v>
      </c>
      <c r="H894" s="151">
        <v>22.89</v>
      </c>
      <c r="I894" s="152"/>
      <c r="L894" s="147"/>
      <c r="M894" s="153"/>
      <c r="T894" s="154"/>
      <c r="AT894" s="149" t="s">
        <v>173</v>
      </c>
      <c r="AU894" s="149" t="s">
        <v>83</v>
      </c>
      <c r="AV894" s="12" t="s">
        <v>83</v>
      </c>
      <c r="AW894" s="12" t="s">
        <v>30</v>
      </c>
      <c r="AX894" s="12" t="s">
        <v>73</v>
      </c>
      <c r="AY894" s="149" t="s">
        <v>166</v>
      </c>
    </row>
    <row r="895" spans="2:65" s="12" customFormat="1" x14ac:dyDescent="0.2">
      <c r="B895" s="147"/>
      <c r="D895" s="148" t="s">
        <v>173</v>
      </c>
      <c r="E895" s="149" t="s">
        <v>1</v>
      </c>
      <c r="F895" s="150" t="s">
        <v>1361</v>
      </c>
      <c r="H895" s="151">
        <v>-1.379</v>
      </c>
      <c r="I895" s="152"/>
      <c r="L895" s="147"/>
      <c r="M895" s="153"/>
      <c r="T895" s="154"/>
      <c r="AT895" s="149" t="s">
        <v>173</v>
      </c>
      <c r="AU895" s="149" t="s">
        <v>83</v>
      </c>
      <c r="AV895" s="12" t="s">
        <v>83</v>
      </c>
      <c r="AW895" s="12" t="s">
        <v>30</v>
      </c>
      <c r="AX895" s="12" t="s">
        <v>73</v>
      </c>
      <c r="AY895" s="149" t="s">
        <v>166</v>
      </c>
    </row>
    <row r="896" spans="2:65" s="12" customFormat="1" x14ac:dyDescent="0.2">
      <c r="B896" s="147"/>
      <c r="D896" s="148" t="s">
        <v>173</v>
      </c>
      <c r="E896" s="149" t="s">
        <v>1</v>
      </c>
      <c r="F896" s="150" t="s">
        <v>1481</v>
      </c>
      <c r="H896" s="151">
        <v>2.2000000000000002</v>
      </c>
      <c r="I896" s="152"/>
      <c r="L896" s="147"/>
      <c r="M896" s="153"/>
      <c r="T896" s="154"/>
      <c r="AT896" s="149" t="s">
        <v>173</v>
      </c>
      <c r="AU896" s="149" t="s">
        <v>83</v>
      </c>
      <c r="AV896" s="12" t="s">
        <v>83</v>
      </c>
      <c r="AW896" s="12" t="s">
        <v>30</v>
      </c>
      <c r="AX896" s="12" t="s">
        <v>73</v>
      </c>
      <c r="AY896" s="149" t="s">
        <v>166</v>
      </c>
    </row>
    <row r="897" spans="2:65" s="12" customFormat="1" x14ac:dyDescent="0.2">
      <c r="B897" s="147"/>
      <c r="D897" s="148" t="s">
        <v>173</v>
      </c>
      <c r="E897" s="149" t="s">
        <v>1</v>
      </c>
      <c r="F897" s="150" t="s">
        <v>1482</v>
      </c>
      <c r="H897" s="151">
        <v>6.04</v>
      </c>
      <c r="I897" s="152"/>
      <c r="L897" s="147"/>
      <c r="M897" s="153"/>
      <c r="T897" s="154"/>
      <c r="AT897" s="149" t="s">
        <v>173</v>
      </c>
      <c r="AU897" s="149" t="s">
        <v>83</v>
      </c>
      <c r="AV897" s="12" t="s">
        <v>83</v>
      </c>
      <c r="AW897" s="12" t="s">
        <v>30</v>
      </c>
      <c r="AX897" s="12" t="s">
        <v>73</v>
      </c>
      <c r="AY897" s="149" t="s">
        <v>166</v>
      </c>
    </row>
    <row r="898" spans="2:65" s="12" customFormat="1" x14ac:dyDescent="0.2">
      <c r="B898" s="147"/>
      <c r="D898" s="148" t="s">
        <v>173</v>
      </c>
      <c r="E898" s="149" t="s">
        <v>1</v>
      </c>
      <c r="F898" s="150" t="s">
        <v>1483</v>
      </c>
      <c r="H898" s="151">
        <v>17.535</v>
      </c>
      <c r="I898" s="152"/>
      <c r="L898" s="147"/>
      <c r="M898" s="153"/>
      <c r="T898" s="154"/>
      <c r="AT898" s="149" t="s">
        <v>173</v>
      </c>
      <c r="AU898" s="149" t="s">
        <v>83</v>
      </c>
      <c r="AV898" s="12" t="s">
        <v>83</v>
      </c>
      <c r="AW898" s="12" t="s">
        <v>30</v>
      </c>
      <c r="AX898" s="12" t="s">
        <v>73</v>
      </c>
      <c r="AY898" s="149" t="s">
        <v>166</v>
      </c>
    </row>
    <row r="899" spans="2:65" s="12" customFormat="1" x14ac:dyDescent="0.2">
      <c r="B899" s="147"/>
      <c r="D899" s="148" t="s">
        <v>173</v>
      </c>
      <c r="E899" s="149" t="s">
        <v>1</v>
      </c>
      <c r="F899" s="150" t="s">
        <v>1361</v>
      </c>
      <c r="H899" s="151">
        <v>-1.379</v>
      </c>
      <c r="I899" s="152"/>
      <c r="L899" s="147"/>
      <c r="M899" s="153"/>
      <c r="T899" s="154"/>
      <c r="AT899" s="149" t="s">
        <v>173</v>
      </c>
      <c r="AU899" s="149" t="s">
        <v>83</v>
      </c>
      <c r="AV899" s="12" t="s">
        <v>83</v>
      </c>
      <c r="AW899" s="12" t="s">
        <v>30</v>
      </c>
      <c r="AX899" s="12" t="s">
        <v>73</v>
      </c>
      <c r="AY899" s="149" t="s">
        <v>166</v>
      </c>
    </row>
    <row r="900" spans="2:65" s="12" customFormat="1" x14ac:dyDescent="0.2">
      <c r="B900" s="147"/>
      <c r="D900" s="148" t="s">
        <v>173</v>
      </c>
      <c r="E900" s="149" t="s">
        <v>1</v>
      </c>
      <c r="F900" s="150" t="s">
        <v>1484</v>
      </c>
      <c r="H900" s="151">
        <v>9.44</v>
      </c>
      <c r="I900" s="152"/>
      <c r="L900" s="147"/>
      <c r="M900" s="153"/>
      <c r="T900" s="154"/>
      <c r="AT900" s="149" t="s">
        <v>173</v>
      </c>
      <c r="AU900" s="149" t="s">
        <v>83</v>
      </c>
      <c r="AV900" s="12" t="s">
        <v>83</v>
      </c>
      <c r="AW900" s="12" t="s">
        <v>30</v>
      </c>
      <c r="AX900" s="12" t="s">
        <v>73</v>
      </c>
      <c r="AY900" s="149" t="s">
        <v>166</v>
      </c>
    </row>
    <row r="901" spans="2:65" s="12" customFormat="1" x14ac:dyDescent="0.2">
      <c r="B901" s="147"/>
      <c r="D901" s="148" t="s">
        <v>173</v>
      </c>
      <c r="E901" s="149" t="s">
        <v>1</v>
      </c>
      <c r="F901" s="150" t="s">
        <v>1485</v>
      </c>
      <c r="H901" s="151">
        <v>39.396000000000001</v>
      </c>
      <c r="I901" s="152"/>
      <c r="L901" s="147"/>
      <c r="M901" s="153"/>
      <c r="T901" s="154"/>
      <c r="AT901" s="149" t="s">
        <v>173</v>
      </c>
      <c r="AU901" s="149" t="s">
        <v>83</v>
      </c>
      <c r="AV901" s="12" t="s">
        <v>83</v>
      </c>
      <c r="AW901" s="12" t="s">
        <v>30</v>
      </c>
      <c r="AX901" s="12" t="s">
        <v>73</v>
      </c>
      <c r="AY901" s="149" t="s">
        <v>166</v>
      </c>
    </row>
    <row r="902" spans="2:65" s="12" customFormat="1" x14ac:dyDescent="0.2">
      <c r="B902" s="147"/>
      <c r="D902" s="148" t="s">
        <v>173</v>
      </c>
      <c r="E902" s="149" t="s">
        <v>1</v>
      </c>
      <c r="F902" s="150" t="s">
        <v>1486</v>
      </c>
      <c r="H902" s="151">
        <v>-5.516</v>
      </c>
      <c r="I902" s="152"/>
      <c r="L902" s="147"/>
      <c r="M902" s="153"/>
      <c r="T902" s="154"/>
      <c r="AT902" s="149" t="s">
        <v>173</v>
      </c>
      <c r="AU902" s="149" t="s">
        <v>83</v>
      </c>
      <c r="AV902" s="12" t="s">
        <v>83</v>
      </c>
      <c r="AW902" s="12" t="s">
        <v>30</v>
      </c>
      <c r="AX902" s="12" t="s">
        <v>73</v>
      </c>
      <c r="AY902" s="149" t="s">
        <v>166</v>
      </c>
    </row>
    <row r="903" spans="2:65" s="12" customFormat="1" x14ac:dyDescent="0.2">
      <c r="B903" s="147"/>
      <c r="D903" s="148" t="s">
        <v>173</v>
      </c>
      <c r="E903" s="149" t="s">
        <v>1</v>
      </c>
      <c r="F903" s="150" t="s">
        <v>1362</v>
      </c>
      <c r="H903" s="151">
        <v>-1.5760000000000001</v>
      </c>
      <c r="I903" s="152"/>
      <c r="L903" s="147"/>
      <c r="M903" s="153"/>
      <c r="T903" s="154"/>
      <c r="AT903" s="149" t="s">
        <v>173</v>
      </c>
      <c r="AU903" s="149" t="s">
        <v>83</v>
      </c>
      <c r="AV903" s="12" t="s">
        <v>83</v>
      </c>
      <c r="AW903" s="12" t="s">
        <v>30</v>
      </c>
      <c r="AX903" s="12" t="s">
        <v>73</v>
      </c>
      <c r="AY903" s="149" t="s">
        <v>166</v>
      </c>
    </row>
    <row r="904" spans="2:65" s="12" customFormat="1" x14ac:dyDescent="0.2">
      <c r="B904" s="147"/>
      <c r="D904" s="148" t="s">
        <v>173</v>
      </c>
      <c r="E904" s="149" t="s">
        <v>1</v>
      </c>
      <c r="F904" s="150" t="s">
        <v>1487</v>
      </c>
      <c r="H904" s="151">
        <v>20.37</v>
      </c>
      <c r="I904" s="152"/>
      <c r="L904" s="147"/>
      <c r="M904" s="153"/>
      <c r="T904" s="154"/>
      <c r="AT904" s="149" t="s">
        <v>173</v>
      </c>
      <c r="AU904" s="149" t="s">
        <v>83</v>
      </c>
      <c r="AV904" s="12" t="s">
        <v>83</v>
      </c>
      <c r="AW904" s="12" t="s">
        <v>30</v>
      </c>
      <c r="AX904" s="12" t="s">
        <v>73</v>
      </c>
      <c r="AY904" s="149" t="s">
        <v>166</v>
      </c>
    </row>
    <row r="905" spans="2:65" s="12" customFormat="1" x14ac:dyDescent="0.2">
      <c r="B905" s="147"/>
      <c r="D905" s="148" t="s">
        <v>173</v>
      </c>
      <c r="E905" s="149" t="s">
        <v>1</v>
      </c>
      <c r="F905" s="150" t="s">
        <v>1361</v>
      </c>
      <c r="H905" s="151">
        <v>-1.379</v>
      </c>
      <c r="I905" s="152"/>
      <c r="L905" s="147"/>
      <c r="M905" s="153"/>
      <c r="T905" s="154"/>
      <c r="AT905" s="149" t="s">
        <v>173</v>
      </c>
      <c r="AU905" s="149" t="s">
        <v>83</v>
      </c>
      <c r="AV905" s="12" t="s">
        <v>83</v>
      </c>
      <c r="AW905" s="12" t="s">
        <v>30</v>
      </c>
      <c r="AX905" s="12" t="s">
        <v>73</v>
      </c>
      <c r="AY905" s="149" t="s">
        <v>166</v>
      </c>
    </row>
    <row r="906" spans="2:65" s="12" customFormat="1" x14ac:dyDescent="0.2">
      <c r="B906" s="147"/>
      <c r="D906" s="148" t="s">
        <v>173</v>
      </c>
      <c r="E906" s="149" t="s">
        <v>1</v>
      </c>
      <c r="F906" s="150" t="s">
        <v>1488</v>
      </c>
      <c r="H906" s="151">
        <v>18.48</v>
      </c>
      <c r="I906" s="152"/>
      <c r="L906" s="147"/>
      <c r="M906" s="153"/>
      <c r="T906" s="154"/>
      <c r="AT906" s="149" t="s">
        <v>173</v>
      </c>
      <c r="AU906" s="149" t="s">
        <v>83</v>
      </c>
      <c r="AV906" s="12" t="s">
        <v>83</v>
      </c>
      <c r="AW906" s="12" t="s">
        <v>30</v>
      </c>
      <c r="AX906" s="12" t="s">
        <v>73</v>
      </c>
      <c r="AY906" s="149" t="s">
        <v>166</v>
      </c>
    </row>
    <row r="907" spans="2:65" s="12" customFormat="1" x14ac:dyDescent="0.2">
      <c r="B907" s="147"/>
      <c r="D907" s="148" t="s">
        <v>173</v>
      </c>
      <c r="E907" s="149" t="s">
        <v>1</v>
      </c>
      <c r="F907" s="150" t="s">
        <v>1361</v>
      </c>
      <c r="H907" s="151">
        <v>-1.379</v>
      </c>
      <c r="I907" s="152"/>
      <c r="L907" s="147"/>
      <c r="M907" s="153"/>
      <c r="T907" s="154"/>
      <c r="AT907" s="149" t="s">
        <v>173</v>
      </c>
      <c r="AU907" s="149" t="s">
        <v>83</v>
      </c>
      <c r="AV907" s="12" t="s">
        <v>83</v>
      </c>
      <c r="AW907" s="12" t="s">
        <v>30</v>
      </c>
      <c r="AX907" s="12" t="s">
        <v>73</v>
      </c>
      <c r="AY907" s="149" t="s">
        <v>166</v>
      </c>
    </row>
    <row r="908" spans="2:65" s="12" customFormat="1" x14ac:dyDescent="0.2">
      <c r="B908" s="147"/>
      <c r="D908" s="148" t="s">
        <v>173</v>
      </c>
      <c r="E908" s="149" t="s">
        <v>1</v>
      </c>
      <c r="F908" s="150" t="s">
        <v>1489</v>
      </c>
      <c r="H908" s="151">
        <v>13.92</v>
      </c>
      <c r="I908" s="152"/>
      <c r="L908" s="147"/>
      <c r="M908" s="153"/>
      <c r="T908" s="154"/>
      <c r="AT908" s="149" t="s">
        <v>173</v>
      </c>
      <c r="AU908" s="149" t="s">
        <v>83</v>
      </c>
      <c r="AV908" s="12" t="s">
        <v>83</v>
      </c>
      <c r="AW908" s="12" t="s">
        <v>30</v>
      </c>
      <c r="AX908" s="12" t="s">
        <v>73</v>
      </c>
      <c r="AY908" s="149" t="s">
        <v>166</v>
      </c>
    </row>
    <row r="909" spans="2:65" s="13" customFormat="1" x14ac:dyDescent="0.2">
      <c r="B909" s="155"/>
      <c r="D909" s="148" t="s">
        <v>173</v>
      </c>
      <c r="E909" s="156" t="s">
        <v>1</v>
      </c>
      <c r="F909" s="157" t="s">
        <v>186</v>
      </c>
      <c r="H909" s="158">
        <v>159.14599999999999</v>
      </c>
      <c r="I909" s="159"/>
      <c r="L909" s="155"/>
      <c r="M909" s="160"/>
      <c r="T909" s="161"/>
      <c r="AT909" s="156" t="s">
        <v>173</v>
      </c>
      <c r="AU909" s="156" t="s">
        <v>83</v>
      </c>
      <c r="AV909" s="13" t="s">
        <v>172</v>
      </c>
      <c r="AW909" s="13" t="s">
        <v>30</v>
      </c>
      <c r="AX909" s="13" t="s">
        <v>81</v>
      </c>
      <c r="AY909" s="156" t="s">
        <v>166</v>
      </c>
    </row>
    <row r="910" spans="2:65" s="1" customFormat="1" ht="21.75" customHeight="1" x14ac:dyDescent="0.2">
      <c r="B910" s="31"/>
      <c r="C910" s="162" t="s">
        <v>783</v>
      </c>
      <c r="D910" s="162" t="s">
        <v>524</v>
      </c>
      <c r="E910" s="163" t="s">
        <v>756</v>
      </c>
      <c r="F910" s="164" t="s">
        <v>757</v>
      </c>
      <c r="G910" s="165" t="s">
        <v>252</v>
      </c>
      <c r="H910" s="166">
        <v>175.06100000000001</v>
      </c>
      <c r="I910" s="167"/>
      <c r="J910" s="168">
        <f>ROUND(I910*H910,2)</f>
        <v>0</v>
      </c>
      <c r="K910" s="169"/>
      <c r="L910" s="170"/>
      <c r="M910" s="171" t="s">
        <v>1</v>
      </c>
      <c r="N910" s="172" t="s">
        <v>38</v>
      </c>
      <c r="P910" s="143">
        <f>O910*H910</f>
        <v>0</v>
      </c>
      <c r="Q910" s="143">
        <v>0</v>
      </c>
      <c r="R910" s="143">
        <f>Q910*H910</f>
        <v>0</v>
      </c>
      <c r="S910" s="143">
        <v>0</v>
      </c>
      <c r="T910" s="144">
        <f>S910*H910</f>
        <v>0</v>
      </c>
      <c r="AR910" s="145" t="s">
        <v>292</v>
      </c>
      <c r="AT910" s="145" t="s">
        <v>524</v>
      </c>
      <c r="AU910" s="145" t="s">
        <v>83</v>
      </c>
      <c r="AY910" s="16" t="s">
        <v>166</v>
      </c>
      <c r="BE910" s="146">
        <f>IF(N910="základní",J910,0)</f>
        <v>0</v>
      </c>
      <c r="BF910" s="146">
        <f>IF(N910="snížená",J910,0)</f>
        <v>0</v>
      </c>
      <c r="BG910" s="146">
        <f>IF(N910="zákl. přenesená",J910,0)</f>
        <v>0</v>
      </c>
      <c r="BH910" s="146">
        <f>IF(N910="sníž. přenesená",J910,0)</f>
        <v>0</v>
      </c>
      <c r="BI910" s="146">
        <f>IF(N910="nulová",J910,0)</f>
        <v>0</v>
      </c>
      <c r="BJ910" s="16" t="s">
        <v>81</v>
      </c>
      <c r="BK910" s="146">
        <f>ROUND(I910*H910,2)</f>
        <v>0</v>
      </c>
      <c r="BL910" s="16" t="s">
        <v>224</v>
      </c>
      <c r="BM910" s="145" t="s">
        <v>835</v>
      </c>
    </row>
    <row r="911" spans="2:65" s="12" customFormat="1" x14ac:dyDescent="0.2">
      <c r="B911" s="147"/>
      <c r="D911" s="148" t="s">
        <v>173</v>
      </c>
      <c r="E911" s="149" t="s">
        <v>1</v>
      </c>
      <c r="F911" s="150" t="s">
        <v>1644</v>
      </c>
      <c r="H911" s="151">
        <v>175.06100000000001</v>
      </c>
      <c r="I911" s="152"/>
      <c r="L911" s="147"/>
      <c r="M911" s="153"/>
      <c r="T911" s="154"/>
      <c r="AT911" s="149" t="s">
        <v>173</v>
      </c>
      <c r="AU911" s="149" t="s">
        <v>83</v>
      </c>
      <c r="AV911" s="12" t="s">
        <v>83</v>
      </c>
      <c r="AW911" s="12" t="s">
        <v>30</v>
      </c>
      <c r="AX911" s="12" t="s">
        <v>73</v>
      </c>
      <c r="AY911" s="149" t="s">
        <v>166</v>
      </c>
    </row>
    <row r="912" spans="2:65" s="13" customFormat="1" x14ac:dyDescent="0.2">
      <c r="B912" s="155"/>
      <c r="D912" s="148" t="s">
        <v>173</v>
      </c>
      <c r="E912" s="156" t="s">
        <v>1</v>
      </c>
      <c r="F912" s="157" t="s">
        <v>186</v>
      </c>
      <c r="H912" s="158">
        <v>175.06100000000001</v>
      </c>
      <c r="I912" s="159"/>
      <c r="L912" s="155"/>
      <c r="M912" s="160"/>
      <c r="T912" s="161"/>
      <c r="AT912" s="156" t="s">
        <v>173</v>
      </c>
      <c r="AU912" s="156" t="s">
        <v>83</v>
      </c>
      <c r="AV912" s="13" t="s">
        <v>172</v>
      </c>
      <c r="AW912" s="13" t="s">
        <v>30</v>
      </c>
      <c r="AX912" s="13" t="s">
        <v>81</v>
      </c>
      <c r="AY912" s="156" t="s">
        <v>166</v>
      </c>
    </row>
    <row r="913" spans="2:65" s="1" customFormat="1" ht="24.2" customHeight="1" x14ac:dyDescent="0.2">
      <c r="B913" s="31"/>
      <c r="C913" s="133" t="s">
        <v>562</v>
      </c>
      <c r="D913" s="133" t="s">
        <v>168</v>
      </c>
      <c r="E913" s="134" t="s">
        <v>761</v>
      </c>
      <c r="F913" s="135" t="s">
        <v>762</v>
      </c>
      <c r="G913" s="136" t="s">
        <v>252</v>
      </c>
      <c r="H913" s="137">
        <v>159.14599999999999</v>
      </c>
      <c r="I913" s="138"/>
      <c r="J913" s="139">
        <f>ROUND(I913*H913,2)</f>
        <v>0</v>
      </c>
      <c r="K913" s="140"/>
      <c r="L913" s="31"/>
      <c r="M913" s="141" t="s">
        <v>1</v>
      </c>
      <c r="N913" s="142" t="s">
        <v>38</v>
      </c>
      <c r="P913" s="143">
        <f>O913*H913</f>
        <v>0</v>
      </c>
      <c r="Q913" s="143">
        <v>0</v>
      </c>
      <c r="R913" s="143">
        <f>Q913*H913</f>
        <v>0</v>
      </c>
      <c r="S913" s="143">
        <v>0</v>
      </c>
      <c r="T913" s="144">
        <f>S913*H913</f>
        <v>0</v>
      </c>
      <c r="AR913" s="145" t="s">
        <v>224</v>
      </c>
      <c r="AT913" s="145" t="s">
        <v>168</v>
      </c>
      <c r="AU913" s="145" t="s">
        <v>83</v>
      </c>
      <c r="AY913" s="16" t="s">
        <v>166</v>
      </c>
      <c r="BE913" s="146">
        <f>IF(N913="základní",J913,0)</f>
        <v>0</v>
      </c>
      <c r="BF913" s="146">
        <f>IF(N913="snížená",J913,0)</f>
        <v>0</v>
      </c>
      <c r="BG913" s="146">
        <f>IF(N913="zákl. přenesená",J913,0)</f>
        <v>0</v>
      </c>
      <c r="BH913" s="146">
        <f>IF(N913="sníž. přenesená",J913,0)</f>
        <v>0</v>
      </c>
      <c r="BI913" s="146">
        <f>IF(N913="nulová",J913,0)</f>
        <v>0</v>
      </c>
      <c r="BJ913" s="16" t="s">
        <v>81</v>
      </c>
      <c r="BK913" s="146">
        <f>ROUND(I913*H913,2)</f>
        <v>0</v>
      </c>
      <c r="BL913" s="16" t="s">
        <v>224</v>
      </c>
      <c r="BM913" s="145" t="s">
        <v>840</v>
      </c>
    </row>
    <row r="914" spans="2:65" s="12" customFormat="1" x14ac:dyDescent="0.2">
      <c r="B914" s="147"/>
      <c r="D914" s="148" t="s">
        <v>173</v>
      </c>
      <c r="E914" s="149" t="s">
        <v>1</v>
      </c>
      <c r="F914" s="150" t="s">
        <v>1479</v>
      </c>
      <c r="H914" s="151">
        <v>25.62</v>
      </c>
      <c r="I914" s="152"/>
      <c r="L914" s="147"/>
      <c r="M914" s="153"/>
      <c r="T914" s="154"/>
      <c r="AT914" s="149" t="s">
        <v>173</v>
      </c>
      <c r="AU914" s="149" t="s">
        <v>83</v>
      </c>
      <c r="AV914" s="12" t="s">
        <v>83</v>
      </c>
      <c r="AW914" s="12" t="s">
        <v>30</v>
      </c>
      <c r="AX914" s="12" t="s">
        <v>73</v>
      </c>
      <c r="AY914" s="149" t="s">
        <v>166</v>
      </c>
    </row>
    <row r="915" spans="2:65" s="12" customFormat="1" x14ac:dyDescent="0.2">
      <c r="B915" s="147"/>
      <c r="D915" s="148" t="s">
        <v>173</v>
      </c>
      <c r="E915" s="149" t="s">
        <v>1</v>
      </c>
      <c r="F915" s="150" t="s">
        <v>1358</v>
      </c>
      <c r="H915" s="151">
        <v>-4.1369999999999996</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1480</v>
      </c>
      <c r="H916" s="151">
        <v>22.89</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1361</v>
      </c>
      <c r="H917" s="151">
        <v>-1.379</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1481</v>
      </c>
      <c r="H918" s="151">
        <v>2.2000000000000002</v>
      </c>
      <c r="I918" s="152"/>
      <c r="L918" s="147"/>
      <c r="M918" s="153"/>
      <c r="T918" s="154"/>
      <c r="AT918" s="149" t="s">
        <v>173</v>
      </c>
      <c r="AU918" s="149" t="s">
        <v>83</v>
      </c>
      <c r="AV918" s="12" t="s">
        <v>83</v>
      </c>
      <c r="AW918" s="12" t="s">
        <v>30</v>
      </c>
      <c r="AX918" s="12" t="s">
        <v>73</v>
      </c>
      <c r="AY918" s="149" t="s">
        <v>166</v>
      </c>
    </row>
    <row r="919" spans="2:65" s="12" customFormat="1" x14ac:dyDescent="0.2">
      <c r="B919" s="147"/>
      <c r="D919" s="148" t="s">
        <v>173</v>
      </c>
      <c r="E919" s="149" t="s">
        <v>1</v>
      </c>
      <c r="F919" s="150" t="s">
        <v>1482</v>
      </c>
      <c r="H919" s="151">
        <v>6.04</v>
      </c>
      <c r="I919" s="152"/>
      <c r="L919" s="147"/>
      <c r="M919" s="153"/>
      <c r="T919" s="154"/>
      <c r="AT919" s="149" t="s">
        <v>173</v>
      </c>
      <c r="AU919" s="149" t="s">
        <v>83</v>
      </c>
      <c r="AV919" s="12" t="s">
        <v>83</v>
      </c>
      <c r="AW919" s="12" t="s">
        <v>30</v>
      </c>
      <c r="AX919" s="12" t="s">
        <v>73</v>
      </c>
      <c r="AY919" s="149" t="s">
        <v>166</v>
      </c>
    </row>
    <row r="920" spans="2:65" s="12" customFormat="1" x14ac:dyDescent="0.2">
      <c r="B920" s="147"/>
      <c r="D920" s="148" t="s">
        <v>173</v>
      </c>
      <c r="E920" s="149" t="s">
        <v>1</v>
      </c>
      <c r="F920" s="150" t="s">
        <v>1483</v>
      </c>
      <c r="H920" s="151">
        <v>17.535</v>
      </c>
      <c r="I920" s="152"/>
      <c r="L920" s="147"/>
      <c r="M920" s="153"/>
      <c r="T920" s="154"/>
      <c r="AT920" s="149" t="s">
        <v>173</v>
      </c>
      <c r="AU920" s="149" t="s">
        <v>83</v>
      </c>
      <c r="AV920" s="12" t="s">
        <v>83</v>
      </c>
      <c r="AW920" s="12" t="s">
        <v>30</v>
      </c>
      <c r="AX920" s="12" t="s">
        <v>73</v>
      </c>
      <c r="AY920" s="149" t="s">
        <v>166</v>
      </c>
    </row>
    <row r="921" spans="2:65" s="12" customFormat="1" x14ac:dyDescent="0.2">
      <c r="B921" s="147"/>
      <c r="D921" s="148" t="s">
        <v>173</v>
      </c>
      <c r="E921" s="149" t="s">
        <v>1</v>
      </c>
      <c r="F921" s="150" t="s">
        <v>1361</v>
      </c>
      <c r="H921" s="151">
        <v>-1.379</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1484</v>
      </c>
      <c r="H922" s="151">
        <v>9.44</v>
      </c>
      <c r="I922" s="152"/>
      <c r="L922" s="147"/>
      <c r="M922" s="153"/>
      <c r="T922" s="154"/>
      <c r="AT922" s="149" t="s">
        <v>173</v>
      </c>
      <c r="AU922" s="149" t="s">
        <v>83</v>
      </c>
      <c r="AV922" s="12" t="s">
        <v>83</v>
      </c>
      <c r="AW922" s="12" t="s">
        <v>30</v>
      </c>
      <c r="AX922" s="12" t="s">
        <v>73</v>
      </c>
      <c r="AY922" s="149" t="s">
        <v>166</v>
      </c>
    </row>
    <row r="923" spans="2:65" s="12" customFormat="1" x14ac:dyDescent="0.2">
      <c r="B923" s="147"/>
      <c r="D923" s="148" t="s">
        <v>173</v>
      </c>
      <c r="E923" s="149" t="s">
        <v>1</v>
      </c>
      <c r="F923" s="150" t="s">
        <v>1485</v>
      </c>
      <c r="H923" s="151">
        <v>39.396000000000001</v>
      </c>
      <c r="I923" s="152"/>
      <c r="L923" s="147"/>
      <c r="M923" s="153"/>
      <c r="T923" s="154"/>
      <c r="AT923" s="149" t="s">
        <v>173</v>
      </c>
      <c r="AU923" s="149" t="s">
        <v>83</v>
      </c>
      <c r="AV923" s="12" t="s">
        <v>83</v>
      </c>
      <c r="AW923" s="12" t="s">
        <v>30</v>
      </c>
      <c r="AX923" s="12" t="s">
        <v>73</v>
      </c>
      <c r="AY923" s="149" t="s">
        <v>166</v>
      </c>
    </row>
    <row r="924" spans="2:65" s="12" customFormat="1" x14ac:dyDescent="0.2">
      <c r="B924" s="147"/>
      <c r="D924" s="148" t="s">
        <v>173</v>
      </c>
      <c r="E924" s="149" t="s">
        <v>1</v>
      </c>
      <c r="F924" s="150" t="s">
        <v>1486</v>
      </c>
      <c r="H924" s="151">
        <v>-5.516</v>
      </c>
      <c r="I924" s="152"/>
      <c r="L924" s="147"/>
      <c r="M924" s="153"/>
      <c r="T924" s="154"/>
      <c r="AT924" s="149" t="s">
        <v>173</v>
      </c>
      <c r="AU924" s="149" t="s">
        <v>83</v>
      </c>
      <c r="AV924" s="12" t="s">
        <v>83</v>
      </c>
      <c r="AW924" s="12" t="s">
        <v>30</v>
      </c>
      <c r="AX924" s="12" t="s">
        <v>73</v>
      </c>
      <c r="AY924" s="149" t="s">
        <v>166</v>
      </c>
    </row>
    <row r="925" spans="2:65" s="12" customFormat="1" x14ac:dyDescent="0.2">
      <c r="B925" s="147"/>
      <c r="D925" s="148" t="s">
        <v>173</v>
      </c>
      <c r="E925" s="149" t="s">
        <v>1</v>
      </c>
      <c r="F925" s="150" t="s">
        <v>1362</v>
      </c>
      <c r="H925" s="151">
        <v>-1.5760000000000001</v>
      </c>
      <c r="I925" s="152"/>
      <c r="L925" s="147"/>
      <c r="M925" s="153"/>
      <c r="T925" s="154"/>
      <c r="AT925" s="149" t="s">
        <v>173</v>
      </c>
      <c r="AU925" s="149" t="s">
        <v>83</v>
      </c>
      <c r="AV925" s="12" t="s">
        <v>83</v>
      </c>
      <c r="AW925" s="12" t="s">
        <v>30</v>
      </c>
      <c r="AX925" s="12" t="s">
        <v>73</v>
      </c>
      <c r="AY925" s="149" t="s">
        <v>166</v>
      </c>
    </row>
    <row r="926" spans="2:65" s="12" customFormat="1" x14ac:dyDescent="0.2">
      <c r="B926" s="147"/>
      <c r="D926" s="148" t="s">
        <v>173</v>
      </c>
      <c r="E926" s="149" t="s">
        <v>1</v>
      </c>
      <c r="F926" s="150" t="s">
        <v>1487</v>
      </c>
      <c r="H926" s="151">
        <v>20.37</v>
      </c>
      <c r="I926" s="152"/>
      <c r="L926" s="147"/>
      <c r="M926" s="153"/>
      <c r="T926" s="154"/>
      <c r="AT926" s="149" t="s">
        <v>173</v>
      </c>
      <c r="AU926" s="149" t="s">
        <v>83</v>
      </c>
      <c r="AV926" s="12" t="s">
        <v>83</v>
      </c>
      <c r="AW926" s="12" t="s">
        <v>30</v>
      </c>
      <c r="AX926" s="12" t="s">
        <v>73</v>
      </c>
      <c r="AY926" s="149" t="s">
        <v>166</v>
      </c>
    </row>
    <row r="927" spans="2:65" s="12" customFormat="1" x14ac:dyDescent="0.2">
      <c r="B927" s="147"/>
      <c r="D927" s="148" t="s">
        <v>173</v>
      </c>
      <c r="E927" s="149" t="s">
        <v>1</v>
      </c>
      <c r="F927" s="150" t="s">
        <v>1361</v>
      </c>
      <c r="H927" s="151">
        <v>-1.379</v>
      </c>
      <c r="I927" s="152"/>
      <c r="L927" s="147"/>
      <c r="M927" s="153"/>
      <c r="T927" s="154"/>
      <c r="AT927" s="149" t="s">
        <v>173</v>
      </c>
      <c r="AU927" s="149" t="s">
        <v>83</v>
      </c>
      <c r="AV927" s="12" t="s">
        <v>83</v>
      </c>
      <c r="AW927" s="12" t="s">
        <v>30</v>
      </c>
      <c r="AX927" s="12" t="s">
        <v>73</v>
      </c>
      <c r="AY927" s="149" t="s">
        <v>166</v>
      </c>
    </row>
    <row r="928" spans="2:65" s="12" customFormat="1" x14ac:dyDescent="0.2">
      <c r="B928" s="147"/>
      <c r="D928" s="148" t="s">
        <v>173</v>
      </c>
      <c r="E928" s="149" t="s">
        <v>1</v>
      </c>
      <c r="F928" s="150" t="s">
        <v>1488</v>
      </c>
      <c r="H928" s="151">
        <v>18.48</v>
      </c>
      <c r="I928" s="152"/>
      <c r="L928" s="147"/>
      <c r="M928" s="153"/>
      <c r="T928" s="154"/>
      <c r="AT928" s="149" t="s">
        <v>173</v>
      </c>
      <c r="AU928" s="149" t="s">
        <v>83</v>
      </c>
      <c r="AV928" s="12" t="s">
        <v>83</v>
      </c>
      <c r="AW928" s="12" t="s">
        <v>30</v>
      </c>
      <c r="AX928" s="12" t="s">
        <v>73</v>
      </c>
      <c r="AY928" s="149" t="s">
        <v>166</v>
      </c>
    </row>
    <row r="929" spans="2:65" s="12" customFormat="1" x14ac:dyDescent="0.2">
      <c r="B929" s="147"/>
      <c r="D929" s="148" t="s">
        <v>173</v>
      </c>
      <c r="E929" s="149" t="s">
        <v>1</v>
      </c>
      <c r="F929" s="150" t="s">
        <v>1361</v>
      </c>
      <c r="H929" s="151">
        <v>-1.379</v>
      </c>
      <c r="I929" s="152"/>
      <c r="L929" s="147"/>
      <c r="M929" s="153"/>
      <c r="T929" s="154"/>
      <c r="AT929" s="149" t="s">
        <v>173</v>
      </c>
      <c r="AU929" s="149" t="s">
        <v>83</v>
      </c>
      <c r="AV929" s="12" t="s">
        <v>83</v>
      </c>
      <c r="AW929" s="12" t="s">
        <v>30</v>
      </c>
      <c r="AX929" s="12" t="s">
        <v>73</v>
      </c>
      <c r="AY929" s="149" t="s">
        <v>166</v>
      </c>
    </row>
    <row r="930" spans="2:65" s="12" customFormat="1" x14ac:dyDescent="0.2">
      <c r="B930" s="147"/>
      <c r="D930" s="148" t="s">
        <v>173</v>
      </c>
      <c r="E930" s="149" t="s">
        <v>1</v>
      </c>
      <c r="F930" s="150" t="s">
        <v>1489</v>
      </c>
      <c r="H930" s="151">
        <v>13.92</v>
      </c>
      <c r="I930" s="152"/>
      <c r="L930" s="147"/>
      <c r="M930" s="153"/>
      <c r="T930" s="154"/>
      <c r="AT930" s="149" t="s">
        <v>173</v>
      </c>
      <c r="AU930" s="149" t="s">
        <v>83</v>
      </c>
      <c r="AV930" s="12" t="s">
        <v>83</v>
      </c>
      <c r="AW930" s="12" t="s">
        <v>30</v>
      </c>
      <c r="AX930" s="12" t="s">
        <v>73</v>
      </c>
      <c r="AY930" s="149" t="s">
        <v>166</v>
      </c>
    </row>
    <row r="931" spans="2:65" s="13" customFormat="1" x14ac:dyDescent="0.2">
      <c r="B931" s="155"/>
      <c r="D931" s="148" t="s">
        <v>173</v>
      </c>
      <c r="E931" s="156" t="s">
        <v>1</v>
      </c>
      <c r="F931" s="157" t="s">
        <v>186</v>
      </c>
      <c r="H931" s="158">
        <v>159.14599999999999</v>
      </c>
      <c r="I931" s="159"/>
      <c r="L931" s="155"/>
      <c r="M931" s="160"/>
      <c r="T931" s="161"/>
      <c r="AT931" s="156" t="s">
        <v>173</v>
      </c>
      <c r="AU931" s="156" t="s">
        <v>83</v>
      </c>
      <c r="AV931" s="13" t="s">
        <v>172</v>
      </c>
      <c r="AW931" s="13" t="s">
        <v>30</v>
      </c>
      <c r="AX931" s="13" t="s">
        <v>81</v>
      </c>
      <c r="AY931" s="156" t="s">
        <v>166</v>
      </c>
    </row>
    <row r="932" spans="2:65" s="1" customFormat="1" ht="24.2" customHeight="1" x14ac:dyDescent="0.2">
      <c r="B932" s="31"/>
      <c r="C932" s="133" t="s">
        <v>809</v>
      </c>
      <c r="D932" s="133" t="s">
        <v>168</v>
      </c>
      <c r="E932" s="134" t="s">
        <v>764</v>
      </c>
      <c r="F932" s="135" t="s">
        <v>765</v>
      </c>
      <c r="G932" s="136" t="s">
        <v>252</v>
      </c>
      <c r="H932" s="137">
        <v>159.14599999999999</v>
      </c>
      <c r="I932" s="138"/>
      <c r="J932" s="139">
        <f>ROUND(I932*H932,2)</f>
        <v>0</v>
      </c>
      <c r="K932" s="140"/>
      <c r="L932" s="31"/>
      <c r="M932" s="141" t="s">
        <v>1</v>
      </c>
      <c r="N932" s="142" t="s">
        <v>38</v>
      </c>
      <c r="P932" s="143">
        <f>O932*H932</f>
        <v>0</v>
      </c>
      <c r="Q932" s="143">
        <v>0</v>
      </c>
      <c r="R932" s="143">
        <f>Q932*H932</f>
        <v>0</v>
      </c>
      <c r="S932" s="143">
        <v>0</v>
      </c>
      <c r="T932" s="144">
        <f>S932*H932</f>
        <v>0</v>
      </c>
      <c r="AR932" s="145" t="s">
        <v>224</v>
      </c>
      <c r="AT932" s="145" t="s">
        <v>168</v>
      </c>
      <c r="AU932" s="145" t="s">
        <v>83</v>
      </c>
      <c r="AY932" s="16" t="s">
        <v>166</v>
      </c>
      <c r="BE932" s="146">
        <f>IF(N932="základní",J932,0)</f>
        <v>0</v>
      </c>
      <c r="BF932" s="146">
        <f>IF(N932="snížená",J932,0)</f>
        <v>0</v>
      </c>
      <c r="BG932" s="146">
        <f>IF(N932="zákl. přenesená",J932,0)</f>
        <v>0</v>
      </c>
      <c r="BH932" s="146">
        <f>IF(N932="sníž. přenesená",J932,0)</f>
        <v>0</v>
      </c>
      <c r="BI932" s="146">
        <f>IF(N932="nulová",J932,0)</f>
        <v>0</v>
      </c>
      <c r="BJ932" s="16" t="s">
        <v>81</v>
      </c>
      <c r="BK932" s="146">
        <f>ROUND(I932*H932,2)</f>
        <v>0</v>
      </c>
      <c r="BL932" s="16" t="s">
        <v>224</v>
      </c>
      <c r="BM932" s="145" t="s">
        <v>857</v>
      </c>
    </row>
    <row r="933" spans="2:65" s="12" customFormat="1" x14ac:dyDescent="0.2">
      <c r="B933" s="147"/>
      <c r="D933" s="148" t="s">
        <v>173</v>
      </c>
      <c r="E933" s="149" t="s">
        <v>1</v>
      </c>
      <c r="F933" s="150" t="s">
        <v>1479</v>
      </c>
      <c r="H933" s="151">
        <v>25.62</v>
      </c>
      <c r="I933" s="152"/>
      <c r="L933" s="147"/>
      <c r="M933" s="153"/>
      <c r="T933" s="154"/>
      <c r="AT933" s="149" t="s">
        <v>173</v>
      </c>
      <c r="AU933" s="149" t="s">
        <v>83</v>
      </c>
      <c r="AV933" s="12" t="s">
        <v>83</v>
      </c>
      <c r="AW933" s="12" t="s">
        <v>30</v>
      </c>
      <c r="AX933" s="12" t="s">
        <v>73</v>
      </c>
      <c r="AY933" s="149" t="s">
        <v>166</v>
      </c>
    </row>
    <row r="934" spans="2:65" s="12" customFormat="1" x14ac:dyDescent="0.2">
      <c r="B934" s="147"/>
      <c r="D934" s="148" t="s">
        <v>173</v>
      </c>
      <c r="E934" s="149" t="s">
        <v>1</v>
      </c>
      <c r="F934" s="150" t="s">
        <v>1358</v>
      </c>
      <c r="H934" s="151">
        <v>-4.1369999999999996</v>
      </c>
      <c r="I934" s="152"/>
      <c r="L934" s="147"/>
      <c r="M934" s="153"/>
      <c r="T934" s="154"/>
      <c r="AT934" s="149" t="s">
        <v>173</v>
      </c>
      <c r="AU934" s="149" t="s">
        <v>83</v>
      </c>
      <c r="AV934" s="12" t="s">
        <v>83</v>
      </c>
      <c r="AW934" s="12" t="s">
        <v>30</v>
      </c>
      <c r="AX934" s="12" t="s">
        <v>73</v>
      </c>
      <c r="AY934" s="149" t="s">
        <v>166</v>
      </c>
    </row>
    <row r="935" spans="2:65" s="12" customFormat="1" x14ac:dyDescent="0.2">
      <c r="B935" s="147"/>
      <c r="D935" s="148" t="s">
        <v>173</v>
      </c>
      <c r="E935" s="149" t="s">
        <v>1</v>
      </c>
      <c r="F935" s="150" t="s">
        <v>1480</v>
      </c>
      <c r="H935" s="151">
        <v>22.89</v>
      </c>
      <c r="I935" s="152"/>
      <c r="L935" s="147"/>
      <c r="M935" s="153"/>
      <c r="T935" s="154"/>
      <c r="AT935" s="149" t="s">
        <v>173</v>
      </c>
      <c r="AU935" s="149" t="s">
        <v>83</v>
      </c>
      <c r="AV935" s="12" t="s">
        <v>83</v>
      </c>
      <c r="AW935" s="12" t="s">
        <v>30</v>
      </c>
      <c r="AX935" s="12" t="s">
        <v>73</v>
      </c>
      <c r="AY935" s="149" t="s">
        <v>166</v>
      </c>
    </row>
    <row r="936" spans="2:65" s="12" customFormat="1" x14ac:dyDescent="0.2">
      <c r="B936" s="147"/>
      <c r="D936" s="148" t="s">
        <v>173</v>
      </c>
      <c r="E936" s="149" t="s">
        <v>1</v>
      </c>
      <c r="F936" s="150" t="s">
        <v>1361</v>
      </c>
      <c r="H936" s="151">
        <v>-1.379</v>
      </c>
      <c r="I936" s="152"/>
      <c r="L936" s="147"/>
      <c r="M936" s="153"/>
      <c r="T936" s="154"/>
      <c r="AT936" s="149" t="s">
        <v>173</v>
      </c>
      <c r="AU936" s="149" t="s">
        <v>83</v>
      </c>
      <c r="AV936" s="12" t="s">
        <v>83</v>
      </c>
      <c r="AW936" s="12" t="s">
        <v>30</v>
      </c>
      <c r="AX936" s="12" t="s">
        <v>73</v>
      </c>
      <c r="AY936" s="149" t="s">
        <v>166</v>
      </c>
    </row>
    <row r="937" spans="2:65" s="12" customFormat="1" x14ac:dyDescent="0.2">
      <c r="B937" s="147"/>
      <c r="D937" s="148" t="s">
        <v>173</v>
      </c>
      <c r="E937" s="149" t="s">
        <v>1</v>
      </c>
      <c r="F937" s="150" t="s">
        <v>1481</v>
      </c>
      <c r="H937" s="151">
        <v>2.2000000000000002</v>
      </c>
      <c r="I937" s="152"/>
      <c r="L937" s="147"/>
      <c r="M937" s="153"/>
      <c r="T937" s="154"/>
      <c r="AT937" s="149" t="s">
        <v>173</v>
      </c>
      <c r="AU937" s="149" t="s">
        <v>83</v>
      </c>
      <c r="AV937" s="12" t="s">
        <v>83</v>
      </c>
      <c r="AW937" s="12" t="s">
        <v>30</v>
      </c>
      <c r="AX937" s="12" t="s">
        <v>73</v>
      </c>
      <c r="AY937" s="149" t="s">
        <v>166</v>
      </c>
    </row>
    <row r="938" spans="2:65" s="12" customFormat="1" x14ac:dyDescent="0.2">
      <c r="B938" s="147"/>
      <c r="D938" s="148" t="s">
        <v>173</v>
      </c>
      <c r="E938" s="149" t="s">
        <v>1</v>
      </c>
      <c r="F938" s="150" t="s">
        <v>1482</v>
      </c>
      <c r="H938" s="151">
        <v>6.04</v>
      </c>
      <c r="I938" s="152"/>
      <c r="L938" s="147"/>
      <c r="M938" s="153"/>
      <c r="T938" s="154"/>
      <c r="AT938" s="149" t="s">
        <v>173</v>
      </c>
      <c r="AU938" s="149" t="s">
        <v>83</v>
      </c>
      <c r="AV938" s="12" t="s">
        <v>83</v>
      </c>
      <c r="AW938" s="12" t="s">
        <v>30</v>
      </c>
      <c r="AX938" s="12" t="s">
        <v>73</v>
      </c>
      <c r="AY938" s="149" t="s">
        <v>166</v>
      </c>
    </row>
    <row r="939" spans="2:65" s="12" customFormat="1" x14ac:dyDescent="0.2">
      <c r="B939" s="147"/>
      <c r="D939" s="148" t="s">
        <v>173</v>
      </c>
      <c r="E939" s="149" t="s">
        <v>1</v>
      </c>
      <c r="F939" s="150" t="s">
        <v>1483</v>
      </c>
      <c r="H939" s="151">
        <v>17.535</v>
      </c>
      <c r="I939" s="152"/>
      <c r="L939" s="147"/>
      <c r="M939" s="153"/>
      <c r="T939" s="154"/>
      <c r="AT939" s="149" t="s">
        <v>173</v>
      </c>
      <c r="AU939" s="149" t="s">
        <v>83</v>
      </c>
      <c r="AV939" s="12" t="s">
        <v>83</v>
      </c>
      <c r="AW939" s="12" t="s">
        <v>30</v>
      </c>
      <c r="AX939" s="12" t="s">
        <v>73</v>
      </c>
      <c r="AY939" s="149" t="s">
        <v>166</v>
      </c>
    </row>
    <row r="940" spans="2:65" s="12" customFormat="1" x14ac:dyDescent="0.2">
      <c r="B940" s="147"/>
      <c r="D940" s="148" t="s">
        <v>173</v>
      </c>
      <c r="E940" s="149" t="s">
        <v>1</v>
      </c>
      <c r="F940" s="150" t="s">
        <v>1361</v>
      </c>
      <c r="H940" s="151">
        <v>-1.379</v>
      </c>
      <c r="I940" s="152"/>
      <c r="L940" s="147"/>
      <c r="M940" s="153"/>
      <c r="T940" s="154"/>
      <c r="AT940" s="149" t="s">
        <v>173</v>
      </c>
      <c r="AU940" s="149" t="s">
        <v>83</v>
      </c>
      <c r="AV940" s="12" t="s">
        <v>83</v>
      </c>
      <c r="AW940" s="12" t="s">
        <v>30</v>
      </c>
      <c r="AX940" s="12" t="s">
        <v>73</v>
      </c>
      <c r="AY940" s="149" t="s">
        <v>166</v>
      </c>
    </row>
    <row r="941" spans="2:65" s="12" customFormat="1" x14ac:dyDescent="0.2">
      <c r="B941" s="147"/>
      <c r="D941" s="148" t="s">
        <v>173</v>
      </c>
      <c r="E941" s="149" t="s">
        <v>1</v>
      </c>
      <c r="F941" s="150" t="s">
        <v>1484</v>
      </c>
      <c r="H941" s="151">
        <v>9.44</v>
      </c>
      <c r="I941" s="152"/>
      <c r="L941" s="147"/>
      <c r="M941" s="153"/>
      <c r="T941" s="154"/>
      <c r="AT941" s="149" t="s">
        <v>173</v>
      </c>
      <c r="AU941" s="149" t="s">
        <v>83</v>
      </c>
      <c r="AV941" s="12" t="s">
        <v>83</v>
      </c>
      <c r="AW941" s="12" t="s">
        <v>30</v>
      </c>
      <c r="AX941" s="12" t="s">
        <v>73</v>
      </c>
      <c r="AY941" s="149" t="s">
        <v>166</v>
      </c>
    </row>
    <row r="942" spans="2:65" s="12" customFormat="1" x14ac:dyDescent="0.2">
      <c r="B942" s="147"/>
      <c r="D942" s="148" t="s">
        <v>173</v>
      </c>
      <c r="E942" s="149" t="s">
        <v>1</v>
      </c>
      <c r="F942" s="150" t="s">
        <v>1485</v>
      </c>
      <c r="H942" s="151">
        <v>39.396000000000001</v>
      </c>
      <c r="I942" s="152"/>
      <c r="L942" s="147"/>
      <c r="M942" s="153"/>
      <c r="T942" s="154"/>
      <c r="AT942" s="149" t="s">
        <v>173</v>
      </c>
      <c r="AU942" s="149" t="s">
        <v>83</v>
      </c>
      <c r="AV942" s="12" t="s">
        <v>83</v>
      </c>
      <c r="AW942" s="12" t="s">
        <v>30</v>
      </c>
      <c r="AX942" s="12" t="s">
        <v>73</v>
      </c>
      <c r="AY942" s="149" t="s">
        <v>166</v>
      </c>
    </row>
    <row r="943" spans="2:65" s="12" customFormat="1" x14ac:dyDescent="0.2">
      <c r="B943" s="147"/>
      <c r="D943" s="148" t="s">
        <v>173</v>
      </c>
      <c r="E943" s="149" t="s">
        <v>1</v>
      </c>
      <c r="F943" s="150" t="s">
        <v>1486</v>
      </c>
      <c r="H943" s="151">
        <v>-5.516</v>
      </c>
      <c r="I943" s="152"/>
      <c r="L943" s="147"/>
      <c r="M943" s="153"/>
      <c r="T943" s="154"/>
      <c r="AT943" s="149" t="s">
        <v>173</v>
      </c>
      <c r="AU943" s="149" t="s">
        <v>83</v>
      </c>
      <c r="AV943" s="12" t="s">
        <v>83</v>
      </c>
      <c r="AW943" s="12" t="s">
        <v>30</v>
      </c>
      <c r="AX943" s="12" t="s">
        <v>73</v>
      </c>
      <c r="AY943" s="149" t="s">
        <v>166</v>
      </c>
    </row>
    <row r="944" spans="2:65" s="12" customFormat="1" x14ac:dyDescent="0.2">
      <c r="B944" s="147"/>
      <c r="D944" s="148" t="s">
        <v>173</v>
      </c>
      <c r="E944" s="149" t="s">
        <v>1</v>
      </c>
      <c r="F944" s="150" t="s">
        <v>1362</v>
      </c>
      <c r="H944" s="151">
        <v>-1.5760000000000001</v>
      </c>
      <c r="I944" s="152"/>
      <c r="L944" s="147"/>
      <c r="M944" s="153"/>
      <c r="T944" s="154"/>
      <c r="AT944" s="149" t="s">
        <v>173</v>
      </c>
      <c r="AU944" s="149" t="s">
        <v>83</v>
      </c>
      <c r="AV944" s="12" t="s">
        <v>83</v>
      </c>
      <c r="AW944" s="12" t="s">
        <v>30</v>
      </c>
      <c r="AX944" s="12" t="s">
        <v>73</v>
      </c>
      <c r="AY944" s="149" t="s">
        <v>166</v>
      </c>
    </row>
    <row r="945" spans="2:65" s="12" customFormat="1" x14ac:dyDescent="0.2">
      <c r="B945" s="147"/>
      <c r="D945" s="148" t="s">
        <v>173</v>
      </c>
      <c r="E945" s="149" t="s">
        <v>1</v>
      </c>
      <c r="F945" s="150" t="s">
        <v>1487</v>
      </c>
      <c r="H945" s="151">
        <v>20.37</v>
      </c>
      <c r="I945" s="152"/>
      <c r="L945" s="147"/>
      <c r="M945" s="153"/>
      <c r="T945" s="154"/>
      <c r="AT945" s="149" t="s">
        <v>173</v>
      </c>
      <c r="AU945" s="149" t="s">
        <v>83</v>
      </c>
      <c r="AV945" s="12" t="s">
        <v>83</v>
      </c>
      <c r="AW945" s="12" t="s">
        <v>30</v>
      </c>
      <c r="AX945" s="12" t="s">
        <v>73</v>
      </c>
      <c r="AY945" s="149" t="s">
        <v>166</v>
      </c>
    </row>
    <row r="946" spans="2:65" s="12" customFormat="1" x14ac:dyDescent="0.2">
      <c r="B946" s="147"/>
      <c r="D946" s="148" t="s">
        <v>173</v>
      </c>
      <c r="E946" s="149" t="s">
        <v>1</v>
      </c>
      <c r="F946" s="150" t="s">
        <v>1361</v>
      </c>
      <c r="H946" s="151">
        <v>-1.379</v>
      </c>
      <c r="I946" s="152"/>
      <c r="L946" s="147"/>
      <c r="M946" s="153"/>
      <c r="T946" s="154"/>
      <c r="AT946" s="149" t="s">
        <v>173</v>
      </c>
      <c r="AU946" s="149" t="s">
        <v>83</v>
      </c>
      <c r="AV946" s="12" t="s">
        <v>83</v>
      </c>
      <c r="AW946" s="12" t="s">
        <v>30</v>
      </c>
      <c r="AX946" s="12" t="s">
        <v>73</v>
      </c>
      <c r="AY946" s="149" t="s">
        <v>166</v>
      </c>
    </row>
    <row r="947" spans="2:65" s="12" customFormat="1" x14ac:dyDescent="0.2">
      <c r="B947" s="147"/>
      <c r="D947" s="148" t="s">
        <v>173</v>
      </c>
      <c r="E947" s="149" t="s">
        <v>1</v>
      </c>
      <c r="F947" s="150" t="s">
        <v>1488</v>
      </c>
      <c r="H947" s="151">
        <v>18.48</v>
      </c>
      <c r="I947" s="152"/>
      <c r="L947" s="147"/>
      <c r="M947" s="153"/>
      <c r="T947" s="154"/>
      <c r="AT947" s="149" t="s">
        <v>173</v>
      </c>
      <c r="AU947" s="149" t="s">
        <v>83</v>
      </c>
      <c r="AV947" s="12" t="s">
        <v>83</v>
      </c>
      <c r="AW947" s="12" t="s">
        <v>30</v>
      </c>
      <c r="AX947" s="12" t="s">
        <v>73</v>
      </c>
      <c r="AY947" s="149" t="s">
        <v>166</v>
      </c>
    </row>
    <row r="948" spans="2:65" s="12" customFormat="1" x14ac:dyDescent="0.2">
      <c r="B948" s="147"/>
      <c r="D948" s="148" t="s">
        <v>173</v>
      </c>
      <c r="E948" s="149" t="s">
        <v>1</v>
      </c>
      <c r="F948" s="150" t="s">
        <v>1361</v>
      </c>
      <c r="H948" s="151">
        <v>-1.379</v>
      </c>
      <c r="I948" s="152"/>
      <c r="L948" s="147"/>
      <c r="M948" s="153"/>
      <c r="T948" s="154"/>
      <c r="AT948" s="149" t="s">
        <v>173</v>
      </c>
      <c r="AU948" s="149" t="s">
        <v>83</v>
      </c>
      <c r="AV948" s="12" t="s">
        <v>83</v>
      </c>
      <c r="AW948" s="12" t="s">
        <v>30</v>
      </c>
      <c r="AX948" s="12" t="s">
        <v>73</v>
      </c>
      <c r="AY948" s="149" t="s">
        <v>166</v>
      </c>
    </row>
    <row r="949" spans="2:65" s="12" customFormat="1" x14ac:dyDescent="0.2">
      <c r="B949" s="147"/>
      <c r="D949" s="148" t="s">
        <v>173</v>
      </c>
      <c r="E949" s="149" t="s">
        <v>1</v>
      </c>
      <c r="F949" s="150" t="s">
        <v>1489</v>
      </c>
      <c r="H949" s="151">
        <v>13.92</v>
      </c>
      <c r="I949" s="152"/>
      <c r="L949" s="147"/>
      <c r="M949" s="153"/>
      <c r="T949" s="154"/>
      <c r="AT949" s="149" t="s">
        <v>173</v>
      </c>
      <c r="AU949" s="149" t="s">
        <v>83</v>
      </c>
      <c r="AV949" s="12" t="s">
        <v>83</v>
      </c>
      <c r="AW949" s="12" t="s">
        <v>30</v>
      </c>
      <c r="AX949" s="12" t="s">
        <v>73</v>
      </c>
      <c r="AY949" s="149" t="s">
        <v>166</v>
      </c>
    </row>
    <row r="950" spans="2:65" s="13" customFormat="1" x14ac:dyDescent="0.2">
      <c r="B950" s="155"/>
      <c r="D950" s="148" t="s">
        <v>173</v>
      </c>
      <c r="E950" s="156" t="s">
        <v>1</v>
      </c>
      <c r="F950" s="157" t="s">
        <v>186</v>
      </c>
      <c r="H950" s="158">
        <v>159.14599999999999</v>
      </c>
      <c r="I950" s="159"/>
      <c r="L950" s="155"/>
      <c r="M950" s="160"/>
      <c r="T950" s="161"/>
      <c r="AT950" s="156" t="s">
        <v>173</v>
      </c>
      <c r="AU950" s="156" t="s">
        <v>83</v>
      </c>
      <c r="AV950" s="13" t="s">
        <v>172</v>
      </c>
      <c r="AW950" s="13" t="s">
        <v>30</v>
      </c>
      <c r="AX950" s="13" t="s">
        <v>81</v>
      </c>
      <c r="AY950" s="156" t="s">
        <v>166</v>
      </c>
    </row>
    <row r="951" spans="2:65" s="1" customFormat="1" ht="21.75" customHeight="1" x14ac:dyDescent="0.2">
      <c r="B951" s="31"/>
      <c r="C951" s="133" t="s">
        <v>566</v>
      </c>
      <c r="D951" s="133" t="s">
        <v>168</v>
      </c>
      <c r="E951" s="134" t="s">
        <v>768</v>
      </c>
      <c r="F951" s="135" t="s">
        <v>769</v>
      </c>
      <c r="G951" s="136" t="s">
        <v>278</v>
      </c>
      <c r="H951" s="137">
        <v>8.4</v>
      </c>
      <c r="I951" s="138"/>
      <c r="J951" s="139">
        <f>ROUND(I951*H951,2)</f>
        <v>0</v>
      </c>
      <c r="K951" s="140"/>
      <c r="L951" s="31"/>
      <c r="M951" s="141" t="s">
        <v>1</v>
      </c>
      <c r="N951" s="142" t="s">
        <v>38</v>
      </c>
      <c r="P951" s="143">
        <f>O951*H951</f>
        <v>0</v>
      </c>
      <c r="Q951" s="143">
        <v>0</v>
      </c>
      <c r="R951" s="143">
        <f>Q951*H951</f>
        <v>0</v>
      </c>
      <c r="S951" s="143">
        <v>0</v>
      </c>
      <c r="T951" s="144">
        <f>S951*H951</f>
        <v>0</v>
      </c>
      <c r="AR951" s="145" t="s">
        <v>224</v>
      </c>
      <c r="AT951" s="145" t="s">
        <v>168</v>
      </c>
      <c r="AU951" s="145" t="s">
        <v>83</v>
      </c>
      <c r="AY951" s="16" t="s">
        <v>166</v>
      </c>
      <c r="BE951" s="146">
        <f>IF(N951="základní",J951,0)</f>
        <v>0</v>
      </c>
      <c r="BF951" s="146">
        <f>IF(N951="snížená",J951,0)</f>
        <v>0</v>
      </c>
      <c r="BG951" s="146">
        <f>IF(N951="zákl. přenesená",J951,0)</f>
        <v>0</v>
      </c>
      <c r="BH951" s="146">
        <f>IF(N951="sníž. přenesená",J951,0)</f>
        <v>0</v>
      </c>
      <c r="BI951" s="146">
        <f>IF(N951="nulová",J951,0)</f>
        <v>0</v>
      </c>
      <c r="BJ951" s="16" t="s">
        <v>81</v>
      </c>
      <c r="BK951" s="146">
        <f>ROUND(I951*H951,2)</f>
        <v>0</v>
      </c>
      <c r="BL951" s="16" t="s">
        <v>224</v>
      </c>
      <c r="BM951" s="145" t="s">
        <v>862</v>
      </c>
    </row>
    <row r="952" spans="2:65" s="12" customFormat="1" x14ac:dyDescent="0.2">
      <c r="B952" s="147"/>
      <c r="D952" s="148" t="s">
        <v>173</v>
      </c>
      <c r="E952" s="149" t="s">
        <v>1</v>
      </c>
      <c r="F952" s="150" t="s">
        <v>1645</v>
      </c>
      <c r="H952" s="151">
        <v>8.4</v>
      </c>
      <c r="I952" s="152"/>
      <c r="L952" s="147"/>
      <c r="M952" s="153"/>
      <c r="T952" s="154"/>
      <c r="AT952" s="149" t="s">
        <v>173</v>
      </c>
      <c r="AU952" s="149" t="s">
        <v>83</v>
      </c>
      <c r="AV952" s="12" t="s">
        <v>83</v>
      </c>
      <c r="AW952" s="12" t="s">
        <v>30</v>
      </c>
      <c r="AX952" s="12" t="s">
        <v>73</v>
      </c>
      <c r="AY952" s="149" t="s">
        <v>166</v>
      </c>
    </row>
    <row r="953" spans="2:65" s="13" customFormat="1" x14ac:dyDescent="0.2">
      <c r="B953" s="155"/>
      <c r="D953" s="148" t="s">
        <v>173</v>
      </c>
      <c r="E953" s="156" t="s">
        <v>1</v>
      </c>
      <c r="F953" s="157" t="s">
        <v>186</v>
      </c>
      <c r="H953" s="158">
        <v>8.4</v>
      </c>
      <c r="I953" s="159"/>
      <c r="L953" s="155"/>
      <c r="M953" s="160"/>
      <c r="T953" s="161"/>
      <c r="AT953" s="156" t="s">
        <v>173</v>
      </c>
      <c r="AU953" s="156" t="s">
        <v>83</v>
      </c>
      <c r="AV953" s="13" t="s">
        <v>172</v>
      </c>
      <c r="AW953" s="13" t="s">
        <v>30</v>
      </c>
      <c r="AX953" s="13" t="s">
        <v>81</v>
      </c>
      <c r="AY953" s="156" t="s">
        <v>166</v>
      </c>
    </row>
    <row r="954" spans="2:65" s="1" customFormat="1" ht="24.2" customHeight="1" x14ac:dyDescent="0.2">
      <c r="B954" s="31"/>
      <c r="C954" s="133" t="s">
        <v>816</v>
      </c>
      <c r="D954" s="133" t="s">
        <v>168</v>
      </c>
      <c r="E954" s="134" t="s">
        <v>771</v>
      </c>
      <c r="F954" s="135" t="s">
        <v>772</v>
      </c>
      <c r="G954" s="136" t="s">
        <v>252</v>
      </c>
      <c r="H954" s="137">
        <v>159.14599999999999</v>
      </c>
      <c r="I954" s="138"/>
      <c r="J954" s="139">
        <f>ROUND(I954*H954,2)</f>
        <v>0</v>
      </c>
      <c r="K954" s="140"/>
      <c r="L954" s="31"/>
      <c r="M954" s="141" t="s">
        <v>1</v>
      </c>
      <c r="N954" s="142" t="s">
        <v>38</v>
      </c>
      <c r="P954" s="143">
        <f>O954*H954</f>
        <v>0</v>
      </c>
      <c r="Q954" s="143">
        <v>0</v>
      </c>
      <c r="R954" s="143">
        <f>Q954*H954</f>
        <v>0</v>
      </c>
      <c r="S954" s="143">
        <v>0</v>
      </c>
      <c r="T954" s="144">
        <f>S954*H954</f>
        <v>0</v>
      </c>
      <c r="AR954" s="145" t="s">
        <v>224</v>
      </c>
      <c r="AT954" s="145" t="s">
        <v>168</v>
      </c>
      <c r="AU954" s="145" t="s">
        <v>83</v>
      </c>
      <c r="AY954" s="16" t="s">
        <v>166</v>
      </c>
      <c r="BE954" s="146">
        <f>IF(N954="základní",J954,0)</f>
        <v>0</v>
      </c>
      <c r="BF954" s="146">
        <f>IF(N954="snížená",J954,0)</f>
        <v>0</v>
      </c>
      <c r="BG954" s="146">
        <f>IF(N954="zákl. přenesená",J954,0)</f>
        <v>0</v>
      </c>
      <c r="BH954" s="146">
        <f>IF(N954="sníž. přenesená",J954,0)</f>
        <v>0</v>
      </c>
      <c r="BI954" s="146">
        <f>IF(N954="nulová",J954,0)</f>
        <v>0</v>
      </c>
      <c r="BJ954" s="16" t="s">
        <v>81</v>
      </c>
      <c r="BK954" s="146">
        <f>ROUND(I954*H954,2)</f>
        <v>0</v>
      </c>
      <c r="BL954" s="16" t="s">
        <v>224</v>
      </c>
      <c r="BM954" s="145" t="s">
        <v>865</v>
      </c>
    </row>
    <row r="955" spans="2:65" s="12" customFormat="1" x14ac:dyDescent="0.2">
      <c r="B955" s="147"/>
      <c r="D955" s="148" t="s">
        <v>173</v>
      </c>
      <c r="E955" s="149" t="s">
        <v>1</v>
      </c>
      <c r="F955" s="150" t="s">
        <v>1479</v>
      </c>
      <c r="H955" s="151">
        <v>25.62</v>
      </c>
      <c r="I955" s="152"/>
      <c r="L955" s="147"/>
      <c r="M955" s="153"/>
      <c r="T955" s="154"/>
      <c r="AT955" s="149" t="s">
        <v>173</v>
      </c>
      <c r="AU955" s="149" t="s">
        <v>83</v>
      </c>
      <c r="AV955" s="12" t="s">
        <v>83</v>
      </c>
      <c r="AW955" s="12" t="s">
        <v>30</v>
      </c>
      <c r="AX955" s="12" t="s">
        <v>73</v>
      </c>
      <c r="AY955" s="149" t="s">
        <v>166</v>
      </c>
    </row>
    <row r="956" spans="2:65" s="12" customFormat="1" x14ac:dyDescent="0.2">
      <c r="B956" s="147"/>
      <c r="D956" s="148" t="s">
        <v>173</v>
      </c>
      <c r="E956" s="149" t="s">
        <v>1</v>
      </c>
      <c r="F956" s="150" t="s">
        <v>1358</v>
      </c>
      <c r="H956" s="151">
        <v>-4.1369999999999996</v>
      </c>
      <c r="I956" s="152"/>
      <c r="L956" s="147"/>
      <c r="M956" s="153"/>
      <c r="T956" s="154"/>
      <c r="AT956" s="149" t="s">
        <v>173</v>
      </c>
      <c r="AU956" s="149" t="s">
        <v>83</v>
      </c>
      <c r="AV956" s="12" t="s">
        <v>83</v>
      </c>
      <c r="AW956" s="12" t="s">
        <v>30</v>
      </c>
      <c r="AX956" s="12" t="s">
        <v>73</v>
      </c>
      <c r="AY956" s="149" t="s">
        <v>166</v>
      </c>
    </row>
    <row r="957" spans="2:65" s="12" customFormat="1" x14ac:dyDescent="0.2">
      <c r="B957" s="147"/>
      <c r="D957" s="148" t="s">
        <v>173</v>
      </c>
      <c r="E957" s="149" t="s">
        <v>1</v>
      </c>
      <c r="F957" s="150" t="s">
        <v>1480</v>
      </c>
      <c r="H957" s="151">
        <v>22.89</v>
      </c>
      <c r="I957" s="152"/>
      <c r="L957" s="147"/>
      <c r="M957" s="153"/>
      <c r="T957" s="154"/>
      <c r="AT957" s="149" t="s">
        <v>173</v>
      </c>
      <c r="AU957" s="149" t="s">
        <v>83</v>
      </c>
      <c r="AV957" s="12" t="s">
        <v>83</v>
      </c>
      <c r="AW957" s="12" t="s">
        <v>30</v>
      </c>
      <c r="AX957" s="12" t="s">
        <v>73</v>
      </c>
      <c r="AY957" s="149" t="s">
        <v>166</v>
      </c>
    </row>
    <row r="958" spans="2:65" s="12" customFormat="1" x14ac:dyDescent="0.2">
      <c r="B958" s="147"/>
      <c r="D958" s="148" t="s">
        <v>173</v>
      </c>
      <c r="E958" s="149" t="s">
        <v>1</v>
      </c>
      <c r="F958" s="150" t="s">
        <v>1361</v>
      </c>
      <c r="H958" s="151">
        <v>-1.379</v>
      </c>
      <c r="I958" s="152"/>
      <c r="L958" s="147"/>
      <c r="M958" s="153"/>
      <c r="T958" s="154"/>
      <c r="AT958" s="149" t="s">
        <v>173</v>
      </c>
      <c r="AU958" s="149" t="s">
        <v>83</v>
      </c>
      <c r="AV958" s="12" t="s">
        <v>83</v>
      </c>
      <c r="AW958" s="12" t="s">
        <v>30</v>
      </c>
      <c r="AX958" s="12" t="s">
        <v>73</v>
      </c>
      <c r="AY958" s="149" t="s">
        <v>166</v>
      </c>
    </row>
    <row r="959" spans="2:65" s="12" customFormat="1" x14ac:dyDescent="0.2">
      <c r="B959" s="147"/>
      <c r="D959" s="148" t="s">
        <v>173</v>
      </c>
      <c r="E959" s="149" t="s">
        <v>1</v>
      </c>
      <c r="F959" s="150" t="s">
        <v>1481</v>
      </c>
      <c r="H959" s="151">
        <v>2.2000000000000002</v>
      </c>
      <c r="I959" s="152"/>
      <c r="L959" s="147"/>
      <c r="M959" s="153"/>
      <c r="T959" s="154"/>
      <c r="AT959" s="149" t="s">
        <v>173</v>
      </c>
      <c r="AU959" s="149" t="s">
        <v>83</v>
      </c>
      <c r="AV959" s="12" t="s">
        <v>83</v>
      </c>
      <c r="AW959" s="12" t="s">
        <v>30</v>
      </c>
      <c r="AX959" s="12" t="s">
        <v>73</v>
      </c>
      <c r="AY959" s="149" t="s">
        <v>166</v>
      </c>
    </row>
    <row r="960" spans="2:65" s="12" customFormat="1" x14ac:dyDescent="0.2">
      <c r="B960" s="147"/>
      <c r="D960" s="148" t="s">
        <v>173</v>
      </c>
      <c r="E960" s="149" t="s">
        <v>1</v>
      </c>
      <c r="F960" s="150" t="s">
        <v>1482</v>
      </c>
      <c r="H960" s="151">
        <v>6.04</v>
      </c>
      <c r="I960" s="152"/>
      <c r="L960" s="147"/>
      <c r="M960" s="153"/>
      <c r="T960" s="154"/>
      <c r="AT960" s="149" t="s">
        <v>173</v>
      </c>
      <c r="AU960" s="149" t="s">
        <v>83</v>
      </c>
      <c r="AV960" s="12" t="s">
        <v>83</v>
      </c>
      <c r="AW960" s="12" t="s">
        <v>30</v>
      </c>
      <c r="AX960" s="12" t="s">
        <v>73</v>
      </c>
      <c r="AY960" s="149" t="s">
        <v>166</v>
      </c>
    </row>
    <row r="961" spans="2:65" s="12" customFormat="1" x14ac:dyDescent="0.2">
      <c r="B961" s="147"/>
      <c r="D961" s="148" t="s">
        <v>173</v>
      </c>
      <c r="E961" s="149" t="s">
        <v>1</v>
      </c>
      <c r="F961" s="150" t="s">
        <v>1483</v>
      </c>
      <c r="H961" s="151">
        <v>17.535</v>
      </c>
      <c r="I961" s="152"/>
      <c r="L961" s="147"/>
      <c r="M961" s="153"/>
      <c r="T961" s="154"/>
      <c r="AT961" s="149" t="s">
        <v>173</v>
      </c>
      <c r="AU961" s="149" t="s">
        <v>83</v>
      </c>
      <c r="AV961" s="12" t="s">
        <v>83</v>
      </c>
      <c r="AW961" s="12" t="s">
        <v>30</v>
      </c>
      <c r="AX961" s="12" t="s">
        <v>73</v>
      </c>
      <c r="AY961" s="149" t="s">
        <v>166</v>
      </c>
    </row>
    <row r="962" spans="2:65" s="12" customFormat="1" x14ac:dyDescent="0.2">
      <c r="B962" s="147"/>
      <c r="D962" s="148" t="s">
        <v>173</v>
      </c>
      <c r="E962" s="149" t="s">
        <v>1</v>
      </c>
      <c r="F962" s="150" t="s">
        <v>1361</v>
      </c>
      <c r="H962" s="151">
        <v>-1.379</v>
      </c>
      <c r="I962" s="152"/>
      <c r="L962" s="147"/>
      <c r="M962" s="153"/>
      <c r="T962" s="154"/>
      <c r="AT962" s="149" t="s">
        <v>173</v>
      </c>
      <c r="AU962" s="149" t="s">
        <v>83</v>
      </c>
      <c r="AV962" s="12" t="s">
        <v>83</v>
      </c>
      <c r="AW962" s="12" t="s">
        <v>30</v>
      </c>
      <c r="AX962" s="12" t="s">
        <v>73</v>
      </c>
      <c r="AY962" s="149" t="s">
        <v>166</v>
      </c>
    </row>
    <row r="963" spans="2:65" s="12" customFormat="1" x14ac:dyDescent="0.2">
      <c r="B963" s="147"/>
      <c r="D963" s="148" t="s">
        <v>173</v>
      </c>
      <c r="E963" s="149" t="s">
        <v>1</v>
      </c>
      <c r="F963" s="150" t="s">
        <v>1484</v>
      </c>
      <c r="H963" s="151">
        <v>9.44</v>
      </c>
      <c r="I963" s="152"/>
      <c r="L963" s="147"/>
      <c r="M963" s="153"/>
      <c r="T963" s="154"/>
      <c r="AT963" s="149" t="s">
        <v>173</v>
      </c>
      <c r="AU963" s="149" t="s">
        <v>83</v>
      </c>
      <c r="AV963" s="12" t="s">
        <v>83</v>
      </c>
      <c r="AW963" s="12" t="s">
        <v>30</v>
      </c>
      <c r="AX963" s="12" t="s">
        <v>73</v>
      </c>
      <c r="AY963" s="149" t="s">
        <v>166</v>
      </c>
    </row>
    <row r="964" spans="2:65" s="12" customFormat="1" x14ac:dyDescent="0.2">
      <c r="B964" s="147"/>
      <c r="D964" s="148" t="s">
        <v>173</v>
      </c>
      <c r="E964" s="149" t="s">
        <v>1</v>
      </c>
      <c r="F964" s="150" t="s">
        <v>1485</v>
      </c>
      <c r="H964" s="151">
        <v>39.396000000000001</v>
      </c>
      <c r="I964" s="152"/>
      <c r="L964" s="147"/>
      <c r="M964" s="153"/>
      <c r="T964" s="154"/>
      <c r="AT964" s="149" t="s">
        <v>173</v>
      </c>
      <c r="AU964" s="149" t="s">
        <v>83</v>
      </c>
      <c r="AV964" s="12" t="s">
        <v>83</v>
      </c>
      <c r="AW964" s="12" t="s">
        <v>30</v>
      </c>
      <c r="AX964" s="12" t="s">
        <v>73</v>
      </c>
      <c r="AY964" s="149" t="s">
        <v>166</v>
      </c>
    </row>
    <row r="965" spans="2:65" s="12" customFormat="1" x14ac:dyDescent="0.2">
      <c r="B965" s="147"/>
      <c r="D965" s="148" t="s">
        <v>173</v>
      </c>
      <c r="E965" s="149" t="s">
        <v>1</v>
      </c>
      <c r="F965" s="150" t="s">
        <v>1486</v>
      </c>
      <c r="H965" s="151">
        <v>-5.516</v>
      </c>
      <c r="I965" s="152"/>
      <c r="L965" s="147"/>
      <c r="M965" s="153"/>
      <c r="T965" s="154"/>
      <c r="AT965" s="149" t="s">
        <v>173</v>
      </c>
      <c r="AU965" s="149" t="s">
        <v>83</v>
      </c>
      <c r="AV965" s="12" t="s">
        <v>83</v>
      </c>
      <c r="AW965" s="12" t="s">
        <v>30</v>
      </c>
      <c r="AX965" s="12" t="s">
        <v>73</v>
      </c>
      <c r="AY965" s="149" t="s">
        <v>166</v>
      </c>
    </row>
    <row r="966" spans="2:65" s="12" customFormat="1" x14ac:dyDescent="0.2">
      <c r="B966" s="147"/>
      <c r="D966" s="148" t="s">
        <v>173</v>
      </c>
      <c r="E966" s="149" t="s">
        <v>1</v>
      </c>
      <c r="F966" s="150" t="s">
        <v>1362</v>
      </c>
      <c r="H966" s="151">
        <v>-1.5760000000000001</v>
      </c>
      <c r="I966" s="152"/>
      <c r="L966" s="147"/>
      <c r="M966" s="153"/>
      <c r="T966" s="154"/>
      <c r="AT966" s="149" t="s">
        <v>173</v>
      </c>
      <c r="AU966" s="149" t="s">
        <v>83</v>
      </c>
      <c r="AV966" s="12" t="s">
        <v>83</v>
      </c>
      <c r="AW966" s="12" t="s">
        <v>30</v>
      </c>
      <c r="AX966" s="12" t="s">
        <v>73</v>
      </c>
      <c r="AY966" s="149" t="s">
        <v>166</v>
      </c>
    </row>
    <row r="967" spans="2:65" s="12" customFormat="1" x14ac:dyDescent="0.2">
      <c r="B967" s="147"/>
      <c r="D967" s="148" t="s">
        <v>173</v>
      </c>
      <c r="E967" s="149" t="s">
        <v>1</v>
      </c>
      <c r="F967" s="150" t="s">
        <v>1487</v>
      </c>
      <c r="H967" s="151">
        <v>20.37</v>
      </c>
      <c r="I967" s="152"/>
      <c r="L967" s="147"/>
      <c r="M967" s="153"/>
      <c r="T967" s="154"/>
      <c r="AT967" s="149" t="s">
        <v>173</v>
      </c>
      <c r="AU967" s="149" t="s">
        <v>83</v>
      </c>
      <c r="AV967" s="12" t="s">
        <v>83</v>
      </c>
      <c r="AW967" s="12" t="s">
        <v>30</v>
      </c>
      <c r="AX967" s="12" t="s">
        <v>73</v>
      </c>
      <c r="AY967" s="149" t="s">
        <v>166</v>
      </c>
    </row>
    <row r="968" spans="2:65" s="12" customFormat="1" x14ac:dyDescent="0.2">
      <c r="B968" s="147"/>
      <c r="D968" s="148" t="s">
        <v>173</v>
      </c>
      <c r="E968" s="149" t="s">
        <v>1</v>
      </c>
      <c r="F968" s="150" t="s">
        <v>1361</v>
      </c>
      <c r="H968" s="151">
        <v>-1.379</v>
      </c>
      <c r="I968" s="152"/>
      <c r="L968" s="147"/>
      <c r="M968" s="153"/>
      <c r="T968" s="154"/>
      <c r="AT968" s="149" t="s">
        <v>173</v>
      </c>
      <c r="AU968" s="149" t="s">
        <v>83</v>
      </c>
      <c r="AV968" s="12" t="s">
        <v>83</v>
      </c>
      <c r="AW968" s="12" t="s">
        <v>30</v>
      </c>
      <c r="AX968" s="12" t="s">
        <v>73</v>
      </c>
      <c r="AY968" s="149" t="s">
        <v>166</v>
      </c>
    </row>
    <row r="969" spans="2:65" s="12" customFormat="1" x14ac:dyDescent="0.2">
      <c r="B969" s="147"/>
      <c r="D969" s="148" t="s">
        <v>173</v>
      </c>
      <c r="E969" s="149" t="s">
        <v>1</v>
      </c>
      <c r="F969" s="150" t="s">
        <v>1488</v>
      </c>
      <c r="H969" s="151">
        <v>18.48</v>
      </c>
      <c r="I969" s="152"/>
      <c r="L969" s="147"/>
      <c r="M969" s="153"/>
      <c r="T969" s="154"/>
      <c r="AT969" s="149" t="s">
        <v>173</v>
      </c>
      <c r="AU969" s="149" t="s">
        <v>83</v>
      </c>
      <c r="AV969" s="12" t="s">
        <v>83</v>
      </c>
      <c r="AW969" s="12" t="s">
        <v>30</v>
      </c>
      <c r="AX969" s="12" t="s">
        <v>73</v>
      </c>
      <c r="AY969" s="149" t="s">
        <v>166</v>
      </c>
    </row>
    <row r="970" spans="2:65" s="12" customFormat="1" x14ac:dyDescent="0.2">
      <c r="B970" s="147"/>
      <c r="D970" s="148" t="s">
        <v>173</v>
      </c>
      <c r="E970" s="149" t="s">
        <v>1</v>
      </c>
      <c r="F970" s="150" t="s">
        <v>1361</v>
      </c>
      <c r="H970" s="151">
        <v>-1.379</v>
      </c>
      <c r="I970" s="152"/>
      <c r="L970" s="147"/>
      <c r="M970" s="153"/>
      <c r="T970" s="154"/>
      <c r="AT970" s="149" t="s">
        <v>173</v>
      </c>
      <c r="AU970" s="149" t="s">
        <v>83</v>
      </c>
      <c r="AV970" s="12" t="s">
        <v>83</v>
      </c>
      <c r="AW970" s="12" t="s">
        <v>30</v>
      </c>
      <c r="AX970" s="12" t="s">
        <v>73</v>
      </c>
      <c r="AY970" s="149" t="s">
        <v>166</v>
      </c>
    </row>
    <row r="971" spans="2:65" s="12" customFormat="1" x14ac:dyDescent="0.2">
      <c r="B971" s="147"/>
      <c r="D971" s="148" t="s">
        <v>173</v>
      </c>
      <c r="E971" s="149" t="s">
        <v>1</v>
      </c>
      <c r="F971" s="150" t="s">
        <v>1489</v>
      </c>
      <c r="H971" s="151">
        <v>13.92</v>
      </c>
      <c r="I971" s="152"/>
      <c r="L971" s="147"/>
      <c r="M971" s="153"/>
      <c r="T971" s="154"/>
      <c r="AT971" s="149" t="s">
        <v>173</v>
      </c>
      <c r="AU971" s="149" t="s">
        <v>83</v>
      </c>
      <c r="AV971" s="12" t="s">
        <v>83</v>
      </c>
      <c r="AW971" s="12" t="s">
        <v>30</v>
      </c>
      <c r="AX971" s="12" t="s">
        <v>73</v>
      </c>
      <c r="AY971" s="149" t="s">
        <v>166</v>
      </c>
    </row>
    <row r="972" spans="2:65" s="13" customFormat="1" x14ac:dyDescent="0.2">
      <c r="B972" s="155"/>
      <c r="D972" s="148" t="s">
        <v>173</v>
      </c>
      <c r="E972" s="156" t="s">
        <v>1</v>
      </c>
      <c r="F972" s="157" t="s">
        <v>186</v>
      </c>
      <c r="H972" s="158">
        <v>159.14599999999999</v>
      </c>
      <c r="I972" s="159"/>
      <c r="L972" s="155"/>
      <c r="M972" s="160"/>
      <c r="T972" s="161"/>
      <c r="AT972" s="156" t="s">
        <v>173</v>
      </c>
      <c r="AU972" s="156" t="s">
        <v>83</v>
      </c>
      <c r="AV972" s="13" t="s">
        <v>172</v>
      </c>
      <c r="AW972" s="13" t="s">
        <v>30</v>
      </c>
      <c r="AX972" s="13" t="s">
        <v>81</v>
      </c>
      <c r="AY972" s="156" t="s">
        <v>166</v>
      </c>
    </row>
    <row r="973" spans="2:65" s="1" customFormat="1" ht="24.2" customHeight="1" x14ac:dyDescent="0.2">
      <c r="B973" s="31"/>
      <c r="C973" s="133" t="s">
        <v>569</v>
      </c>
      <c r="D973" s="133" t="s">
        <v>168</v>
      </c>
      <c r="E973" s="134" t="s">
        <v>775</v>
      </c>
      <c r="F973" s="135" t="s">
        <v>776</v>
      </c>
      <c r="G973" s="136" t="s">
        <v>203</v>
      </c>
      <c r="H973" s="137">
        <v>9.3320000000000007</v>
      </c>
      <c r="I973" s="138"/>
      <c r="J973" s="139">
        <f>ROUND(I973*H973,2)</f>
        <v>0</v>
      </c>
      <c r="K973" s="140"/>
      <c r="L973" s="31"/>
      <c r="M973" s="141" t="s">
        <v>1</v>
      </c>
      <c r="N973" s="142" t="s">
        <v>38</v>
      </c>
      <c r="P973" s="143">
        <f>O973*H973</f>
        <v>0</v>
      </c>
      <c r="Q973" s="143">
        <v>0</v>
      </c>
      <c r="R973" s="143">
        <f>Q973*H973</f>
        <v>0</v>
      </c>
      <c r="S973" s="143">
        <v>0</v>
      </c>
      <c r="T973" s="144">
        <f>S973*H973</f>
        <v>0</v>
      </c>
      <c r="AR973" s="145" t="s">
        <v>224</v>
      </c>
      <c r="AT973" s="145" t="s">
        <v>168</v>
      </c>
      <c r="AU973" s="145" t="s">
        <v>83</v>
      </c>
      <c r="AY973" s="16" t="s">
        <v>166</v>
      </c>
      <c r="BE973" s="146">
        <f>IF(N973="základní",J973,0)</f>
        <v>0</v>
      </c>
      <c r="BF973" s="146">
        <f>IF(N973="snížená",J973,0)</f>
        <v>0</v>
      </c>
      <c r="BG973" s="146">
        <f>IF(N973="zákl. přenesená",J973,0)</f>
        <v>0</v>
      </c>
      <c r="BH973" s="146">
        <f>IF(N973="sníž. přenesená",J973,0)</f>
        <v>0</v>
      </c>
      <c r="BI973" s="146">
        <f>IF(N973="nulová",J973,0)</f>
        <v>0</v>
      </c>
      <c r="BJ973" s="16" t="s">
        <v>81</v>
      </c>
      <c r="BK973" s="146">
        <f>ROUND(I973*H973,2)</f>
        <v>0</v>
      </c>
      <c r="BL973" s="16" t="s">
        <v>224</v>
      </c>
      <c r="BM973" s="145" t="s">
        <v>873</v>
      </c>
    </row>
    <row r="974" spans="2:65" s="1" customFormat="1" ht="24.2" customHeight="1" x14ac:dyDescent="0.2">
      <c r="B974" s="31"/>
      <c r="C974" s="133" t="s">
        <v>823</v>
      </c>
      <c r="D974" s="133" t="s">
        <v>168</v>
      </c>
      <c r="E974" s="134" t="s">
        <v>778</v>
      </c>
      <c r="F974" s="135" t="s">
        <v>779</v>
      </c>
      <c r="G974" s="136" t="s">
        <v>203</v>
      </c>
      <c r="H974" s="137">
        <v>9.3320000000000007</v>
      </c>
      <c r="I974" s="138"/>
      <c r="J974" s="139">
        <f>ROUND(I974*H974,2)</f>
        <v>0</v>
      </c>
      <c r="K974" s="140"/>
      <c r="L974" s="31"/>
      <c r="M974" s="141" t="s">
        <v>1</v>
      </c>
      <c r="N974" s="142" t="s">
        <v>38</v>
      </c>
      <c r="P974" s="143">
        <f>O974*H974</f>
        <v>0</v>
      </c>
      <c r="Q974" s="143">
        <v>0</v>
      </c>
      <c r="R974" s="143">
        <f>Q974*H974</f>
        <v>0</v>
      </c>
      <c r="S974" s="143">
        <v>0</v>
      </c>
      <c r="T974" s="144">
        <f>S974*H974</f>
        <v>0</v>
      </c>
      <c r="AR974" s="145" t="s">
        <v>224</v>
      </c>
      <c r="AT974" s="145" t="s">
        <v>168</v>
      </c>
      <c r="AU974" s="145" t="s">
        <v>83</v>
      </c>
      <c r="AY974" s="16" t="s">
        <v>166</v>
      </c>
      <c r="BE974" s="146">
        <f>IF(N974="základní",J974,0)</f>
        <v>0</v>
      </c>
      <c r="BF974" s="146">
        <f>IF(N974="snížená",J974,0)</f>
        <v>0</v>
      </c>
      <c r="BG974" s="146">
        <f>IF(N974="zákl. přenesená",J974,0)</f>
        <v>0</v>
      </c>
      <c r="BH974" s="146">
        <f>IF(N974="sníž. přenesená",J974,0)</f>
        <v>0</v>
      </c>
      <c r="BI974" s="146">
        <f>IF(N974="nulová",J974,0)</f>
        <v>0</v>
      </c>
      <c r="BJ974" s="16" t="s">
        <v>81</v>
      </c>
      <c r="BK974" s="146">
        <f>ROUND(I974*H974,2)</f>
        <v>0</v>
      </c>
      <c r="BL974" s="16" t="s">
        <v>224</v>
      </c>
      <c r="BM974" s="145" t="s">
        <v>1646</v>
      </c>
    </row>
    <row r="975" spans="2:65" s="11" customFormat="1" ht="22.9" customHeight="1" x14ac:dyDescent="0.2">
      <c r="B975" s="121"/>
      <c r="D975" s="122" t="s">
        <v>72</v>
      </c>
      <c r="E975" s="131" t="s">
        <v>781</v>
      </c>
      <c r="F975" s="131" t="s">
        <v>782</v>
      </c>
      <c r="I975" s="124"/>
      <c r="J975" s="132">
        <f>BK975</f>
        <v>0</v>
      </c>
      <c r="L975" s="121"/>
      <c r="M975" s="126"/>
      <c r="P975" s="127">
        <f>SUM(P976:P979)</f>
        <v>0</v>
      </c>
      <c r="R975" s="127">
        <f>SUM(R976:R979)</f>
        <v>0</v>
      </c>
      <c r="T975" s="128">
        <f>SUM(T976:T979)</f>
        <v>0</v>
      </c>
      <c r="AR975" s="122" t="s">
        <v>83</v>
      </c>
      <c r="AT975" s="129" t="s">
        <v>72</v>
      </c>
      <c r="AU975" s="129" t="s">
        <v>81</v>
      </c>
      <c r="AY975" s="122" t="s">
        <v>166</v>
      </c>
      <c r="BK975" s="130">
        <f>SUM(BK976:BK979)</f>
        <v>0</v>
      </c>
    </row>
    <row r="976" spans="2:65" s="1" customFormat="1" ht="21.75" customHeight="1" x14ac:dyDescent="0.2">
      <c r="B976" s="31"/>
      <c r="C976" s="133" t="s">
        <v>573</v>
      </c>
      <c r="D976" s="133" t="s">
        <v>168</v>
      </c>
      <c r="E976" s="134" t="s">
        <v>1647</v>
      </c>
      <c r="F976" s="135" t="s">
        <v>1648</v>
      </c>
      <c r="G976" s="136" t="s">
        <v>252</v>
      </c>
      <c r="H976" s="137">
        <v>61.125</v>
      </c>
      <c r="I976" s="138"/>
      <c r="J976" s="139">
        <f>ROUND(I976*H976,2)</f>
        <v>0</v>
      </c>
      <c r="K976" s="140"/>
      <c r="L976" s="31"/>
      <c r="M976" s="141" t="s">
        <v>1</v>
      </c>
      <c r="N976" s="142" t="s">
        <v>38</v>
      </c>
      <c r="P976" s="143">
        <f>O976*H976</f>
        <v>0</v>
      </c>
      <c r="Q976" s="143">
        <v>0</v>
      </c>
      <c r="R976" s="143">
        <f>Q976*H976</f>
        <v>0</v>
      </c>
      <c r="S976" s="143">
        <v>0</v>
      </c>
      <c r="T976" s="144">
        <f>S976*H976</f>
        <v>0</v>
      </c>
      <c r="AR976" s="145" t="s">
        <v>224</v>
      </c>
      <c r="AT976" s="145" t="s">
        <v>168</v>
      </c>
      <c r="AU976" s="145" t="s">
        <v>83</v>
      </c>
      <c r="AY976" s="16" t="s">
        <v>166</v>
      </c>
      <c r="BE976" s="146">
        <f>IF(N976="základní",J976,0)</f>
        <v>0</v>
      </c>
      <c r="BF976" s="146">
        <f>IF(N976="snížená",J976,0)</f>
        <v>0</v>
      </c>
      <c r="BG976" s="146">
        <f>IF(N976="zákl. přenesená",J976,0)</f>
        <v>0</v>
      </c>
      <c r="BH976" s="146">
        <f>IF(N976="sníž. přenesená",J976,0)</f>
        <v>0</v>
      </c>
      <c r="BI976" s="146">
        <f>IF(N976="nulová",J976,0)</f>
        <v>0</v>
      </c>
      <c r="BJ976" s="16" t="s">
        <v>81</v>
      </c>
      <c r="BK976" s="146">
        <f>ROUND(I976*H976,2)</f>
        <v>0</v>
      </c>
      <c r="BL976" s="16" t="s">
        <v>224</v>
      </c>
      <c r="BM976" s="145" t="s">
        <v>1649</v>
      </c>
    </row>
    <row r="977" spans="2:65" s="12" customFormat="1" x14ac:dyDescent="0.2">
      <c r="B977" s="147"/>
      <c r="D977" s="148" t="s">
        <v>173</v>
      </c>
      <c r="E977" s="149" t="s">
        <v>1</v>
      </c>
      <c r="F977" s="150" t="s">
        <v>1650</v>
      </c>
      <c r="H977" s="151">
        <v>32.625</v>
      </c>
      <c r="I977" s="152"/>
      <c r="L977" s="147"/>
      <c r="M977" s="153"/>
      <c r="T977" s="154"/>
      <c r="AT977" s="149" t="s">
        <v>173</v>
      </c>
      <c r="AU977" s="149" t="s">
        <v>83</v>
      </c>
      <c r="AV977" s="12" t="s">
        <v>83</v>
      </c>
      <c r="AW977" s="12" t="s">
        <v>30</v>
      </c>
      <c r="AX977" s="12" t="s">
        <v>73</v>
      </c>
      <c r="AY977" s="149" t="s">
        <v>166</v>
      </c>
    </row>
    <row r="978" spans="2:65" s="12" customFormat="1" x14ac:dyDescent="0.2">
      <c r="B978" s="147"/>
      <c r="D978" s="148" t="s">
        <v>173</v>
      </c>
      <c r="E978" s="149" t="s">
        <v>1</v>
      </c>
      <c r="F978" s="150" t="s">
        <v>1651</v>
      </c>
      <c r="H978" s="151">
        <v>28.5</v>
      </c>
      <c r="I978" s="152"/>
      <c r="L978" s="147"/>
      <c r="M978" s="153"/>
      <c r="T978" s="154"/>
      <c r="AT978" s="149" t="s">
        <v>173</v>
      </c>
      <c r="AU978" s="149" t="s">
        <v>83</v>
      </c>
      <c r="AV978" s="12" t="s">
        <v>83</v>
      </c>
      <c r="AW978" s="12" t="s">
        <v>30</v>
      </c>
      <c r="AX978" s="12" t="s">
        <v>73</v>
      </c>
      <c r="AY978" s="149" t="s">
        <v>166</v>
      </c>
    </row>
    <row r="979" spans="2:65" s="13" customFormat="1" x14ac:dyDescent="0.2">
      <c r="B979" s="155"/>
      <c r="D979" s="148" t="s">
        <v>173</v>
      </c>
      <c r="E979" s="156" t="s">
        <v>1</v>
      </c>
      <c r="F979" s="157" t="s">
        <v>186</v>
      </c>
      <c r="H979" s="158">
        <v>61.125</v>
      </c>
      <c r="I979" s="159"/>
      <c r="L979" s="155"/>
      <c r="M979" s="160"/>
      <c r="T979" s="161"/>
      <c r="AT979" s="156" t="s">
        <v>173</v>
      </c>
      <c r="AU979" s="156" t="s">
        <v>83</v>
      </c>
      <c r="AV979" s="13" t="s">
        <v>172</v>
      </c>
      <c r="AW979" s="13" t="s">
        <v>30</v>
      </c>
      <c r="AX979" s="13" t="s">
        <v>81</v>
      </c>
      <c r="AY979" s="156" t="s">
        <v>166</v>
      </c>
    </row>
    <row r="980" spans="2:65" s="11" customFormat="1" ht="22.9" customHeight="1" x14ac:dyDescent="0.2">
      <c r="B980" s="121"/>
      <c r="D980" s="122" t="s">
        <v>72</v>
      </c>
      <c r="E980" s="131" t="s">
        <v>804</v>
      </c>
      <c r="F980" s="131" t="s">
        <v>805</v>
      </c>
      <c r="I980" s="124"/>
      <c r="J980" s="132">
        <f>BK980</f>
        <v>0</v>
      </c>
      <c r="L980" s="121"/>
      <c r="M980" s="126"/>
      <c r="P980" s="127">
        <f>SUM(P981:P1232)</f>
        <v>0</v>
      </c>
      <c r="R980" s="127">
        <f>SUM(R981:R1232)</f>
        <v>0</v>
      </c>
      <c r="T980" s="128">
        <f>SUM(T981:T1232)</f>
        <v>0</v>
      </c>
      <c r="AR980" s="122" t="s">
        <v>83</v>
      </c>
      <c r="AT980" s="129" t="s">
        <v>72</v>
      </c>
      <c r="AU980" s="129" t="s">
        <v>81</v>
      </c>
      <c r="AY980" s="122" t="s">
        <v>166</v>
      </c>
      <c r="BK980" s="130">
        <f>SUM(BK981:BK1232)</f>
        <v>0</v>
      </c>
    </row>
    <row r="981" spans="2:65" s="1" customFormat="1" ht="24.2" customHeight="1" x14ac:dyDescent="0.2">
      <c r="B981" s="31"/>
      <c r="C981" s="133" t="s">
        <v>837</v>
      </c>
      <c r="D981" s="133" t="s">
        <v>168</v>
      </c>
      <c r="E981" s="134" t="s">
        <v>806</v>
      </c>
      <c r="F981" s="135" t="s">
        <v>807</v>
      </c>
      <c r="G981" s="136" t="s">
        <v>252</v>
      </c>
      <c r="H981" s="137">
        <v>1290.1020000000001</v>
      </c>
      <c r="I981" s="138"/>
      <c r="J981" s="139">
        <f>ROUND(I981*H981,2)</f>
        <v>0</v>
      </c>
      <c r="K981" s="140"/>
      <c r="L981" s="31"/>
      <c r="M981" s="141" t="s">
        <v>1</v>
      </c>
      <c r="N981" s="142" t="s">
        <v>38</v>
      </c>
      <c r="P981" s="143">
        <f>O981*H981</f>
        <v>0</v>
      </c>
      <c r="Q981" s="143">
        <v>0</v>
      </c>
      <c r="R981" s="143">
        <f>Q981*H981</f>
        <v>0</v>
      </c>
      <c r="S981" s="143">
        <v>0</v>
      </c>
      <c r="T981" s="144">
        <f>S981*H981</f>
        <v>0</v>
      </c>
      <c r="AR981" s="145" t="s">
        <v>224</v>
      </c>
      <c r="AT981" s="145" t="s">
        <v>168</v>
      </c>
      <c r="AU981" s="145" t="s">
        <v>83</v>
      </c>
      <c r="AY981" s="16" t="s">
        <v>166</v>
      </c>
      <c r="BE981" s="146">
        <f>IF(N981="základní",J981,0)</f>
        <v>0</v>
      </c>
      <c r="BF981" s="146">
        <f>IF(N981="snížená",J981,0)</f>
        <v>0</v>
      </c>
      <c r="BG981" s="146">
        <f>IF(N981="zákl. přenesená",J981,0)</f>
        <v>0</v>
      </c>
      <c r="BH981" s="146">
        <f>IF(N981="sníž. přenesená",J981,0)</f>
        <v>0</v>
      </c>
      <c r="BI981" s="146">
        <f>IF(N981="nulová",J981,0)</f>
        <v>0</v>
      </c>
      <c r="BJ981" s="16" t="s">
        <v>81</v>
      </c>
      <c r="BK981" s="146">
        <f>ROUND(I981*H981,2)</f>
        <v>0</v>
      </c>
      <c r="BL981" s="16" t="s">
        <v>224</v>
      </c>
      <c r="BM981" s="145" t="s">
        <v>1652</v>
      </c>
    </row>
    <row r="982" spans="2:65" s="12" customFormat="1" ht="22.5" x14ac:dyDescent="0.2">
      <c r="B982" s="147"/>
      <c r="D982" s="148" t="s">
        <v>173</v>
      </c>
      <c r="E982" s="149" t="s">
        <v>1</v>
      </c>
      <c r="F982" s="150" t="s">
        <v>1404</v>
      </c>
      <c r="H982" s="151">
        <v>542.649</v>
      </c>
      <c r="I982" s="152"/>
      <c r="L982" s="147"/>
      <c r="M982" s="153"/>
      <c r="T982" s="154"/>
      <c r="AT982" s="149" t="s">
        <v>173</v>
      </c>
      <c r="AU982" s="149" t="s">
        <v>83</v>
      </c>
      <c r="AV982" s="12" t="s">
        <v>83</v>
      </c>
      <c r="AW982" s="12" t="s">
        <v>30</v>
      </c>
      <c r="AX982" s="12" t="s">
        <v>73</v>
      </c>
      <c r="AY982" s="149" t="s">
        <v>166</v>
      </c>
    </row>
    <row r="983" spans="2:65" s="12" customFormat="1" x14ac:dyDescent="0.2">
      <c r="B983" s="147"/>
      <c r="D983" s="148" t="s">
        <v>173</v>
      </c>
      <c r="E983" s="149" t="s">
        <v>1</v>
      </c>
      <c r="F983" s="150" t="s">
        <v>1405</v>
      </c>
      <c r="H983" s="151">
        <v>547.75699999999995</v>
      </c>
      <c r="I983" s="152"/>
      <c r="L983" s="147"/>
      <c r="M983" s="153"/>
      <c r="T983" s="154"/>
      <c r="AT983" s="149" t="s">
        <v>173</v>
      </c>
      <c r="AU983" s="149" t="s">
        <v>83</v>
      </c>
      <c r="AV983" s="12" t="s">
        <v>83</v>
      </c>
      <c r="AW983" s="12" t="s">
        <v>30</v>
      </c>
      <c r="AX983" s="12" t="s">
        <v>73</v>
      </c>
      <c r="AY983" s="149" t="s">
        <v>166</v>
      </c>
    </row>
    <row r="984" spans="2:65" s="12" customFormat="1" x14ac:dyDescent="0.2">
      <c r="B984" s="147"/>
      <c r="D984" s="148" t="s">
        <v>173</v>
      </c>
      <c r="E984" s="149" t="s">
        <v>1</v>
      </c>
      <c r="F984" s="150" t="s">
        <v>1406</v>
      </c>
      <c r="H984" s="151">
        <v>248.262</v>
      </c>
      <c r="I984" s="152"/>
      <c r="L984" s="147"/>
      <c r="M984" s="153"/>
      <c r="T984" s="154"/>
      <c r="AT984" s="149" t="s">
        <v>173</v>
      </c>
      <c r="AU984" s="149" t="s">
        <v>83</v>
      </c>
      <c r="AV984" s="12" t="s">
        <v>83</v>
      </c>
      <c r="AW984" s="12" t="s">
        <v>30</v>
      </c>
      <c r="AX984" s="12" t="s">
        <v>73</v>
      </c>
      <c r="AY984" s="149" t="s">
        <v>166</v>
      </c>
    </row>
    <row r="985" spans="2:65" s="12" customFormat="1" x14ac:dyDescent="0.2">
      <c r="B985" s="147"/>
      <c r="D985" s="148" t="s">
        <v>173</v>
      </c>
      <c r="E985" s="149" t="s">
        <v>1</v>
      </c>
      <c r="F985" s="150" t="s">
        <v>1407</v>
      </c>
      <c r="H985" s="151">
        <v>215.35499999999999</v>
      </c>
      <c r="I985" s="152"/>
      <c r="L985" s="147"/>
      <c r="M985" s="153"/>
      <c r="T985" s="154"/>
      <c r="AT985" s="149" t="s">
        <v>173</v>
      </c>
      <c r="AU985" s="149" t="s">
        <v>83</v>
      </c>
      <c r="AV985" s="12" t="s">
        <v>83</v>
      </c>
      <c r="AW985" s="12" t="s">
        <v>30</v>
      </c>
      <c r="AX985" s="12" t="s">
        <v>73</v>
      </c>
      <c r="AY985" s="149" t="s">
        <v>166</v>
      </c>
    </row>
    <row r="986" spans="2:65" s="12" customFormat="1" x14ac:dyDescent="0.2">
      <c r="B986" s="147"/>
      <c r="D986" s="148" t="s">
        <v>173</v>
      </c>
      <c r="E986" s="149" t="s">
        <v>1</v>
      </c>
      <c r="F986" s="150" t="s">
        <v>1223</v>
      </c>
      <c r="H986" s="151">
        <v>-30.24</v>
      </c>
      <c r="I986" s="152"/>
      <c r="L986" s="147"/>
      <c r="M986" s="153"/>
      <c r="T986" s="154"/>
      <c r="AT986" s="149" t="s">
        <v>173</v>
      </c>
      <c r="AU986" s="149" t="s">
        <v>83</v>
      </c>
      <c r="AV986" s="12" t="s">
        <v>83</v>
      </c>
      <c r="AW986" s="12" t="s">
        <v>30</v>
      </c>
      <c r="AX986" s="12" t="s">
        <v>73</v>
      </c>
      <c r="AY986" s="149" t="s">
        <v>166</v>
      </c>
    </row>
    <row r="987" spans="2:65" s="12" customFormat="1" x14ac:dyDescent="0.2">
      <c r="B987" s="147"/>
      <c r="D987" s="148" t="s">
        <v>173</v>
      </c>
      <c r="E987" s="149" t="s">
        <v>1</v>
      </c>
      <c r="F987" s="150" t="s">
        <v>1370</v>
      </c>
      <c r="H987" s="151">
        <v>-3.3</v>
      </c>
      <c r="I987" s="152"/>
      <c r="L987" s="147"/>
      <c r="M987" s="153"/>
      <c r="T987" s="154"/>
      <c r="AT987" s="149" t="s">
        <v>173</v>
      </c>
      <c r="AU987" s="149" t="s">
        <v>83</v>
      </c>
      <c r="AV987" s="12" t="s">
        <v>83</v>
      </c>
      <c r="AW987" s="12" t="s">
        <v>30</v>
      </c>
      <c r="AX987" s="12" t="s">
        <v>73</v>
      </c>
      <c r="AY987" s="149" t="s">
        <v>166</v>
      </c>
    </row>
    <row r="988" spans="2:65" s="12" customFormat="1" x14ac:dyDescent="0.2">
      <c r="B988" s="147"/>
      <c r="D988" s="148" t="s">
        <v>173</v>
      </c>
      <c r="E988" s="149" t="s">
        <v>1</v>
      </c>
      <c r="F988" s="150" t="s">
        <v>1224</v>
      </c>
      <c r="H988" s="151">
        <v>-4.32</v>
      </c>
      <c r="I988" s="152"/>
      <c r="L988" s="147"/>
      <c r="M988" s="153"/>
      <c r="T988" s="154"/>
      <c r="AT988" s="149" t="s">
        <v>173</v>
      </c>
      <c r="AU988" s="149" t="s">
        <v>83</v>
      </c>
      <c r="AV988" s="12" t="s">
        <v>83</v>
      </c>
      <c r="AW988" s="12" t="s">
        <v>30</v>
      </c>
      <c r="AX988" s="12" t="s">
        <v>73</v>
      </c>
      <c r="AY988" s="149" t="s">
        <v>166</v>
      </c>
    </row>
    <row r="989" spans="2:65" s="12" customFormat="1" x14ac:dyDescent="0.2">
      <c r="B989" s="147"/>
      <c r="D989" s="148" t="s">
        <v>173</v>
      </c>
      <c r="E989" s="149" t="s">
        <v>1</v>
      </c>
      <c r="F989" s="150" t="s">
        <v>1225</v>
      </c>
      <c r="H989" s="151">
        <v>-1.62</v>
      </c>
      <c r="I989" s="152"/>
      <c r="L989" s="147"/>
      <c r="M989" s="153"/>
      <c r="T989" s="154"/>
      <c r="AT989" s="149" t="s">
        <v>173</v>
      </c>
      <c r="AU989" s="149" t="s">
        <v>83</v>
      </c>
      <c r="AV989" s="12" t="s">
        <v>83</v>
      </c>
      <c r="AW989" s="12" t="s">
        <v>30</v>
      </c>
      <c r="AX989" s="12" t="s">
        <v>73</v>
      </c>
      <c r="AY989" s="149" t="s">
        <v>166</v>
      </c>
    </row>
    <row r="990" spans="2:65" s="12" customFormat="1" x14ac:dyDescent="0.2">
      <c r="B990" s="147"/>
      <c r="D990" s="148" t="s">
        <v>173</v>
      </c>
      <c r="E990" s="149" t="s">
        <v>1</v>
      </c>
      <c r="F990" s="150" t="s">
        <v>1408</v>
      </c>
      <c r="H990" s="151">
        <v>-3.24</v>
      </c>
      <c r="I990" s="152"/>
      <c r="L990" s="147"/>
      <c r="M990" s="153"/>
      <c r="T990" s="154"/>
      <c r="AT990" s="149" t="s">
        <v>173</v>
      </c>
      <c r="AU990" s="149" t="s">
        <v>83</v>
      </c>
      <c r="AV990" s="12" t="s">
        <v>83</v>
      </c>
      <c r="AW990" s="12" t="s">
        <v>30</v>
      </c>
      <c r="AX990" s="12" t="s">
        <v>73</v>
      </c>
      <c r="AY990" s="149" t="s">
        <v>166</v>
      </c>
    </row>
    <row r="991" spans="2:65" s="12" customFormat="1" x14ac:dyDescent="0.2">
      <c r="B991" s="147"/>
      <c r="D991" s="148" t="s">
        <v>173</v>
      </c>
      <c r="E991" s="149" t="s">
        <v>1</v>
      </c>
      <c r="F991" s="150" t="s">
        <v>1409</v>
      </c>
      <c r="H991" s="151">
        <v>-4.32</v>
      </c>
      <c r="I991" s="152"/>
      <c r="L991" s="147"/>
      <c r="M991" s="153"/>
      <c r="T991" s="154"/>
      <c r="AT991" s="149" t="s">
        <v>173</v>
      </c>
      <c r="AU991" s="149" t="s">
        <v>83</v>
      </c>
      <c r="AV991" s="12" t="s">
        <v>83</v>
      </c>
      <c r="AW991" s="12" t="s">
        <v>30</v>
      </c>
      <c r="AX991" s="12" t="s">
        <v>73</v>
      </c>
      <c r="AY991" s="149" t="s">
        <v>166</v>
      </c>
    </row>
    <row r="992" spans="2:65" s="12" customFormat="1" x14ac:dyDescent="0.2">
      <c r="B992" s="147"/>
      <c r="D992" s="148" t="s">
        <v>173</v>
      </c>
      <c r="E992" s="149" t="s">
        <v>1</v>
      </c>
      <c r="F992" s="150" t="s">
        <v>1410</v>
      </c>
      <c r="H992" s="151">
        <v>-6.48</v>
      </c>
      <c r="I992" s="152"/>
      <c r="L992" s="147"/>
      <c r="M992" s="153"/>
      <c r="T992" s="154"/>
      <c r="AT992" s="149" t="s">
        <v>173</v>
      </c>
      <c r="AU992" s="149" t="s">
        <v>83</v>
      </c>
      <c r="AV992" s="12" t="s">
        <v>83</v>
      </c>
      <c r="AW992" s="12" t="s">
        <v>30</v>
      </c>
      <c r="AX992" s="12" t="s">
        <v>73</v>
      </c>
      <c r="AY992" s="149" t="s">
        <v>166</v>
      </c>
    </row>
    <row r="993" spans="2:51" s="12" customFormat="1" x14ac:dyDescent="0.2">
      <c r="B993" s="147"/>
      <c r="D993" s="148" t="s">
        <v>173</v>
      </c>
      <c r="E993" s="149" t="s">
        <v>1</v>
      </c>
      <c r="F993" s="150" t="s">
        <v>1411</v>
      </c>
      <c r="H993" s="151">
        <v>-5.58</v>
      </c>
      <c r="I993" s="152"/>
      <c r="L993" s="147"/>
      <c r="M993" s="153"/>
      <c r="T993" s="154"/>
      <c r="AT993" s="149" t="s">
        <v>173</v>
      </c>
      <c r="AU993" s="149" t="s">
        <v>83</v>
      </c>
      <c r="AV993" s="12" t="s">
        <v>83</v>
      </c>
      <c r="AW993" s="12" t="s">
        <v>30</v>
      </c>
      <c r="AX993" s="12" t="s">
        <v>73</v>
      </c>
      <c r="AY993" s="149" t="s">
        <v>166</v>
      </c>
    </row>
    <row r="994" spans="2:51" s="12" customFormat="1" x14ac:dyDescent="0.2">
      <c r="B994" s="147"/>
      <c r="D994" s="148" t="s">
        <v>173</v>
      </c>
      <c r="E994" s="149" t="s">
        <v>1</v>
      </c>
      <c r="F994" s="150" t="s">
        <v>1412</v>
      </c>
      <c r="H994" s="151">
        <v>6.3</v>
      </c>
      <c r="I994" s="152"/>
      <c r="L994" s="147"/>
      <c r="M994" s="153"/>
      <c r="T994" s="154"/>
      <c r="AT994" s="149" t="s">
        <v>173</v>
      </c>
      <c r="AU994" s="149" t="s">
        <v>83</v>
      </c>
      <c r="AV994" s="12" t="s">
        <v>83</v>
      </c>
      <c r="AW994" s="12" t="s">
        <v>30</v>
      </c>
      <c r="AX994" s="12" t="s">
        <v>73</v>
      </c>
      <c r="AY994" s="149" t="s">
        <v>166</v>
      </c>
    </row>
    <row r="995" spans="2:51" s="12" customFormat="1" x14ac:dyDescent="0.2">
      <c r="B995" s="147"/>
      <c r="D995" s="148" t="s">
        <v>173</v>
      </c>
      <c r="E995" s="149" t="s">
        <v>1</v>
      </c>
      <c r="F995" s="150" t="s">
        <v>1413</v>
      </c>
      <c r="H995" s="151">
        <v>1.44</v>
      </c>
      <c r="I995" s="152"/>
      <c r="L995" s="147"/>
      <c r="M995" s="153"/>
      <c r="T995" s="154"/>
      <c r="AT995" s="149" t="s">
        <v>173</v>
      </c>
      <c r="AU995" s="149" t="s">
        <v>83</v>
      </c>
      <c r="AV995" s="12" t="s">
        <v>83</v>
      </c>
      <c r="AW995" s="12" t="s">
        <v>30</v>
      </c>
      <c r="AX995" s="12" t="s">
        <v>73</v>
      </c>
      <c r="AY995" s="149" t="s">
        <v>166</v>
      </c>
    </row>
    <row r="996" spans="2:51" s="12" customFormat="1" x14ac:dyDescent="0.2">
      <c r="B996" s="147"/>
      <c r="D996" s="148" t="s">
        <v>173</v>
      </c>
      <c r="E996" s="149" t="s">
        <v>1</v>
      </c>
      <c r="F996" s="150" t="s">
        <v>1414</v>
      </c>
      <c r="H996" s="151">
        <v>0.81</v>
      </c>
      <c r="I996" s="152"/>
      <c r="L996" s="147"/>
      <c r="M996" s="153"/>
      <c r="T996" s="154"/>
      <c r="AT996" s="149" t="s">
        <v>173</v>
      </c>
      <c r="AU996" s="149" t="s">
        <v>83</v>
      </c>
      <c r="AV996" s="12" t="s">
        <v>83</v>
      </c>
      <c r="AW996" s="12" t="s">
        <v>30</v>
      </c>
      <c r="AX996" s="12" t="s">
        <v>73</v>
      </c>
      <c r="AY996" s="149" t="s">
        <v>166</v>
      </c>
    </row>
    <row r="997" spans="2:51" s="12" customFormat="1" x14ac:dyDescent="0.2">
      <c r="B997" s="147"/>
      <c r="D997" s="148" t="s">
        <v>173</v>
      </c>
      <c r="E997" s="149" t="s">
        <v>1</v>
      </c>
      <c r="F997" s="150" t="s">
        <v>1415</v>
      </c>
      <c r="H997" s="151">
        <v>0.81</v>
      </c>
      <c r="I997" s="152"/>
      <c r="L997" s="147"/>
      <c r="M997" s="153"/>
      <c r="T997" s="154"/>
      <c r="AT997" s="149" t="s">
        <v>173</v>
      </c>
      <c r="AU997" s="149" t="s">
        <v>83</v>
      </c>
      <c r="AV997" s="12" t="s">
        <v>83</v>
      </c>
      <c r="AW997" s="12" t="s">
        <v>30</v>
      </c>
      <c r="AX997" s="12" t="s">
        <v>73</v>
      </c>
      <c r="AY997" s="149" t="s">
        <v>166</v>
      </c>
    </row>
    <row r="998" spans="2:51" s="12" customFormat="1" x14ac:dyDescent="0.2">
      <c r="B998" s="147"/>
      <c r="D998" s="148" t="s">
        <v>173</v>
      </c>
      <c r="E998" s="149" t="s">
        <v>1</v>
      </c>
      <c r="F998" s="150" t="s">
        <v>1416</v>
      </c>
      <c r="H998" s="151">
        <v>0.99</v>
      </c>
      <c r="I998" s="152"/>
      <c r="L998" s="147"/>
      <c r="M998" s="153"/>
      <c r="T998" s="154"/>
      <c r="AT998" s="149" t="s">
        <v>173</v>
      </c>
      <c r="AU998" s="149" t="s">
        <v>83</v>
      </c>
      <c r="AV998" s="12" t="s">
        <v>83</v>
      </c>
      <c r="AW998" s="12" t="s">
        <v>30</v>
      </c>
      <c r="AX998" s="12" t="s">
        <v>73</v>
      </c>
      <c r="AY998" s="149" t="s">
        <v>166</v>
      </c>
    </row>
    <row r="999" spans="2:51" s="12" customFormat="1" x14ac:dyDescent="0.2">
      <c r="B999" s="147"/>
      <c r="D999" s="148" t="s">
        <v>173</v>
      </c>
      <c r="E999" s="149" t="s">
        <v>1</v>
      </c>
      <c r="F999" s="150" t="s">
        <v>1417</v>
      </c>
      <c r="H999" s="151">
        <v>1.62</v>
      </c>
      <c r="I999" s="152"/>
      <c r="L999" s="147"/>
      <c r="M999" s="153"/>
      <c r="T999" s="154"/>
      <c r="AT999" s="149" t="s">
        <v>173</v>
      </c>
      <c r="AU999" s="149" t="s">
        <v>83</v>
      </c>
      <c r="AV999" s="12" t="s">
        <v>83</v>
      </c>
      <c r="AW999" s="12" t="s">
        <v>30</v>
      </c>
      <c r="AX999" s="12" t="s">
        <v>73</v>
      </c>
      <c r="AY999" s="149" t="s">
        <v>166</v>
      </c>
    </row>
    <row r="1000" spans="2:51" s="12" customFormat="1" x14ac:dyDescent="0.2">
      <c r="B1000" s="147"/>
      <c r="D1000" s="148" t="s">
        <v>173</v>
      </c>
      <c r="E1000" s="149" t="s">
        <v>1</v>
      </c>
      <c r="F1000" s="150" t="s">
        <v>1418</v>
      </c>
      <c r="H1000" s="151">
        <v>1.0049999999999999</v>
      </c>
      <c r="I1000" s="152"/>
      <c r="L1000" s="147"/>
      <c r="M1000" s="153"/>
      <c r="T1000" s="154"/>
      <c r="AT1000" s="149" t="s">
        <v>173</v>
      </c>
      <c r="AU1000" s="149" t="s">
        <v>83</v>
      </c>
      <c r="AV1000" s="12" t="s">
        <v>83</v>
      </c>
      <c r="AW1000" s="12" t="s">
        <v>30</v>
      </c>
      <c r="AX1000" s="12" t="s">
        <v>73</v>
      </c>
      <c r="AY1000" s="149" t="s">
        <v>166</v>
      </c>
    </row>
    <row r="1001" spans="2:51" s="12" customFormat="1" x14ac:dyDescent="0.2">
      <c r="B1001" s="147"/>
      <c r="D1001" s="148" t="s">
        <v>173</v>
      </c>
      <c r="E1001" s="149" t="s">
        <v>1</v>
      </c>
      <c r="F1001" s="150" t="s">
        <v>1419</v>
      </c>
      <c r="H1001" s="151">
        <v>-2.9550000000000001</v>
      </c>
      <c r="I1001" s="152"/>
      <c r="L1001" s="147"/>
      <c r="M1001" s="153"/>
      <c r="T1001" s="154"/>
      <c r="AT1001" s="149" t="s">
        <v>173</v>
      </c>
      <c r="AU1001" s="149" t="s">
        <v>83</v>
      </c>
      <c r="AV1001" s="12" t="s">
        <v>83</v>
      </c>
      <c r="AW1001" s="12" t="s">
        <v>30</v>
      </c>
      <c r="AX1001" s="12" t="s">
        <v>73</v>
      </c>
      <c r="AY1001" s="149" t="s">
        <v>166</v>
      </c>
    </row>
    <row r="1002" spans="2:51" s="12" customFormat="1" x14ac:dyDescent="0.2">
      <c r="B1002" s="147"/>
      <c r="D1002" s="148" t="s">
        <v>173</v>
      </c>
      <c r="E1002" s="149" t="s">
        <v>1</v>
      </c>
      <c r="F1002" s="150" t="s">
        <v>1420</v>
      </c>
      <c r="H1002" s="151">
        <v>-22.064</v>
      </c>
      <c r="I1002" s="152"/>
      <c r="L1002" s="147"/>
      <c r="M1002" s="153"/>
      <c r="T1002" s="154"/>
      <c r="AT1002" s="149" t="s">
        <v>173</v>
      </c>
      <c r="AU1002" s="149" t="s">
        <v>83</v>
      </c>
      <c r="AV1002" s="12" t="s">
        <v>83</v>
      </c>
      <c r="AW1002" s="12" t="s">
        <v>30</v>
      </c>
      <c r="AX1002" s="12" t="s">
        <v>73</v>
      </c>
      <c r="AY1002" s="149" t="s">
        <v>166</v>
      </c>
    </row>
    <row r="1003" spans="2:51" s="12" customFormat="1" x14ac:dyDescent="0.2">
      <c r="B1003" s="147"/>
      <c r="D1003" s="148" t="s">
        <v>173</v>
      </c>
      <c r="E1003" s="149" t="s">
        <v>1</v>
      </c>
      <c r="F1003" s="150" t="s">
        <v>1238</v>
      </c>
      <c r="H1003" s="151">
        <v>-28.367999999999999</v>
      </c>
      <c r="I1003" s="152"/>
      <c r="L1003" s="147"/>
      <c r="M1003" s="153"/>
      <c r="T1003" s="154"/>
      <c r="AT1003" s="149" t="s">
        <v>173</v>
      </c>
      <c r="AU1003" s="149" t="s">
        <v>83</v>
      </c>
      <c r="AV1003" s="12" t="s">
        <v>83</v>
      </c>
      <c r="AW1003" s="12" t="s">
        <v>30</v>
      </c>
      <c r="AX1003" s="12" t="s">
        <v>73</v>
      </c>
      <c r="AY1003" s="149" t="s">
        <v>166</v>
      </c>
    </row>
    <row r="1004" spans="2:51" s="12" customFormat="1" x14ac:dyDescent="0.2">
      <c r="B1004" s="147"/>
      <c r="D1004" s="148" t="s">
        <v>173</v>
      </c>
      <c r="E1004" s="149" t="s">
        <v>1</v>
      </c>
      <c r="F1004" s="150" t="s">
        <v>1421</v>
      </c>
      <c r="H1004" s="151">
        <v>-21.276</v>
      </c>
      <c r="I1004" s="152"/>
      <c r="L1004" s="147"/>
      <c r="M1004" s="153"/>
      <c r="T1004" s="154"/>
      <c r="AT1004" s="149" t="s">
        <v>173</v>
      </c>
      <c r="AU1004" s="149" t="s">
        <v>83</v>
      </c>
      <c r="AV1004" s="12" t="s">
        <v>83</v>
      </c>
      <c r="AW1004" s="12" t="s">
        <v>30</v>
      </c>
      <c r="AX1004" s="12" t="s">
        <v>73</v>
      </c>
      <c r="AY1004" s="149" t="s">
        <v>166</v>
      </c>
    </row>
    <row r="1005" spans="2:51" s="12" customFormat="1" x14ac:dyDescent="0.2">
      <c r="B1005" s="147"/>
      <c r="D1005" s="148" t="s">
        <v>173</v>
      </c>
      <c r="E1005" s="149" t="s">
        <v>1</v>
      </c>
      <c r="F1005" s="150" t="s">
        <v>1422</v>
      </c>
      <c r="H1005" s="151">
        <v>-21.67</v>
      </c>
      <c r="I1005" s="152"/>
      <c r="L1005" s="147"/>
      <c r="M1005" s="153"/>
      <c r="T1005" s="154"/>
      <c r="AT1005" s="149" t="s">
        <v>173</v>
      </c>
      <c r="AU1005" s="149" t="s">
        <v>83</v>
      </c>
      <c r="AV1005" s="12" t="s">
        <v>83</v>
      </c>
      <c r="AW1005" s="12" t="s">
        <v>30</v>
      </c>
      <c r="AX1005" s="12" t="s">
        <v>73</v>
      </c>
      <c r="AY1005" s="149" t="s">
        <v>166</v>
      </c>
    </row>
    <row r="1006" spans="2:51" s="12" customFormat="1" x14ac:dyDescent="0.2">
      <c r="B1006" s="147"/>
      <c r="D1006" s="148" t="s">
        <v>173</v>
      </c>
      <c r="E1006" s="149" t="s">
        <v>1</v>
      </c>
      <c r="F1006" s="150" t="s">
        <v>1423</v>
      </c>
      <c r="H1006" s="151">
        <v>-4.7279999999999998</v>
      </c>
      <c r="I1006" s="152"/>
      <c r="L1006" s="147"/>
      <c r="M1006" s="153"/>
      <c r="T1006" s="154"/>
      <c r="AT1006" s="149" t="s">
        <v>173</v>
      </c>
      <c r="AU1006" s="149" t="s">
        <v>83</v>
      </c>
      <c r="AV1006" s="12" t="s">
        <v>83</v>
      </c>
      <c r="AW1006" s="12" t="s">
        <v>30</v>
      </c>
      <c r="AX1006" s="12" t="s">
        <v>73</v>
      </c>
      <c r="AY1006" s="149" t="s">
        <v>166</v>
      </c>
    </row>
    <row r="1007" spans="2:51" s="12" customFormat="1" x14ac:dyDescent="0.2">
      <c r="B1007" s="147"/>
      <c r="D1007" s="148" t="s">
        <v>173</v>
      </c>
      <c r="E1007" s="149" t="s">
        <v>1</v>
      </c>
      <c r="F1007" s="150" t="s">
        <v>1424</v>
      </c>
      <c r="H1007" s="151">
        <v>-10.56</v>
      </c>
      <c r="I1007" s="152"/>
      <c r="L1007" s="147"/>
      <c r="M1007" s="153"/>
      <c r="T1007" s="154"/>
      <c r="AT1007" s="149" t="s">
        <v>173</v>
      </c>
      <c r="AU1007" s="149" t="s">
        <v>83</v>
      </c>
      <c r="AV1007" s="12" t="s">
        <v>83</v>
      </c>
      <c r="AW1007" s="12" t="s">
        <v>30</v>
      </c>
      <c r="AX1007" s="12" t="s">
        <v>73</v>
      </c>
      <c r="AY1007" s="149" t="s">
        <v>166</v>
      </c>
    </row>
    <row r="1008" spans="2:51" s="12" customFormat="1" x14ac:dyDescent="0.2">
      <c r="B1008" s="147"/>
      <c r="D1008" s="148" t="s">
        <v>173</v>
      </c>
      <c r="E1008" s="149" t="s">
        <v>1</v>
      </c>
      <c r="F1008" s="150" t="s">
        <v>1425</v>
      </c>
      <c r="H1008" s="151">
        <v>-13.2</v>
      </c>
      <c r="I1008" s="152"/>
      <c r="L1008" s="147"/>
      <c r="M1008" s="153"/>
      <c r="T1008" s="154"/>
      <c r="AT1008" s="149" t="s">
        <v>173</v>
      </c>
      <c r="AU1008" s="149" t="s">
        <v>83</v>
      </c>
      <c r="AV1008" s="12" t="s">
        <v>83</v>
      </c>
      <c r="AW1008" s="12" t="s">
        <v>30</v>
      </c>
      <c r="AX1008" s="12" t="s">
        <v>73</v>
      </c>
      <c r="AY1008" s="149" t="s">
        <v>166</v>
      </c>
    </row>
    <row r="1009" spans="2:65" s="12" customFormat="1" x14ac:dyDescent="0.2">
      <c r="B1009" s="147"/>
      <c r="D1009" s="148" t="s">
        <v>173</v>
      </c>
      <c r="E1009" s="149" t="s">
        <v>1</v>
      </c>
      <c r="F1009" s="150" t="s">
        <v>1032</v>
      </c>
      <c r="H1009" s="151">
        <v>-15.84</v>
      </c>
      <c r="I1009" s="152"/>
      <c r="L1009" s="147"/>
      <c r="M1009" s="153"/>
      <c r="T1009" s="154"/>
      <c r="AT1009" s="149" t="s">
        <v>173</v>
      </c>
      <c r="AU1009" s="149" t="s">
        <v>83</v>
      </c>
      <c r="AV1009" s="12" t="s">
        <v>83</v>
      </c>
      <c r="AW1009" s="12" t="s">
        <v>30</v>
      </c>
      <c r="AX1009" s="12" t="s">
        <v>73</v>
      </c>
      <c r="AY1009" s="149" t="s">
        <v>166</v>
      </c>
    </row>
    <row r="1010" spans="2:65" s="12" customFormat="1" x14ac:dyDescent="0.2">
      <c r="B1010" s="147"/>
      <c r="D1010" s="148" t="s">
        <v>173</v>
      </c>
      <c r="E1010" s="149" t="s">
        <v>1</v>
      </c>
      <c r="F1010" s="150" t="s">
        <v>1030</v>
      </c>
      <c r="H1010" s="151">
        <v>-3.9950000000000001</v>
      </c>
      <c r="I1010" s="152"/>
      <c r="L1010" s="147"/>
      <c r="M1010" s="153"/>
      <c r="T1010" s="154"/>
      <c r="AT1010" s="149" t="s">
        <v>173</v>
      </c>
      <c r="AU1010" s="149" t="s">
        <v>83</v>
      </c>
      <c r="AV1010" s="12" t="s">
        <v>83</v>
      </c>
      <c r="AW1010" s="12" t="s">
        <v>30</v>
      </c>
      <c r="AX1010" s="12" t="s">
        <v>73</v>
      </c>
      <c r="AY1010" s="149" t="s">
        <v>166</v>
      </c>
    </row>
    <row r="1011" spans="2:65" s="12" customFormat="1" x14ac:dyDescent="0.2">
      <c r="B1011" s="147"/>
      <c r="D1011" s="148" t="s">
        <v>173</v>
      </c>
      <c r="E1011" s="149" t="s">
        <v>1</v>
      </c>
      <c r="F1011" s="150" t="s">
        <v>453</v>
      </c>
      <c r="H1011" s="151">
        <v>80</v>
      </c>
      <c r="I1011" s="152"/>
      <c r="L1011" s="147"/>
      <c r="M1011" s="153"/>
      <c r="T1011" s="154"/>
      <c r="AT1011" s="149" t="s">
        <v>173</v>
      </c>
      <c r="AU1011" s="149" t="s">
        <v>83</v>
      </c>
      <c r="AV1011" s="12" t="s">
        <v>83</v>
      </c>
      <c r="AW1011" s="12" t="s">
        <v>30</v>
      </c>
      <c r="AX1011" s="12" t="s">
        <v>73</v>
      </c>
      <c r="AY1011" s="149" t="s">
        <v>166</v>
      </c>
    </row>
    <row r="1012" spans="2:65" s="12" customFormat="1" x14ac:dyDescent="0.2">
      <c r="B1012" s="147"/>
      <c r="D1012" s="148" t="s">
        <v>173</v>
      </c>
      <c r="E1012" s="149" t="s">
        <v>1</v>
      </c>
      <c r="F1012" s="150" t="s">
        <v>1426</v>
      </c>
      <c r="H1012" s="151">
        <v>-159.13999999999999</v>
      </c>
      <c r="I1012" s="152"/>
      <c r="L1012" s="147"/>
      <c r="M1012" s="153"/>
      <c r="T1012" s="154"/>
      <c r="AT1012" s="149" t="s">
        <v>173</v>
      </c>
      <c r="AU1012" s="149" t="s">
        <v>83</v>
      </c>
      <c r="AV1012" s="12" t="s">
        <v>83</v>
      </c>
      <c r="AW1012" s="12" t="s">
        <v>30</v>
      </c>
      <c r="AX1012" s="12" t="s">
        <v>73</v>
      </c>
      <c r="AY1012" s="149" t="s">
        <v>166</v>
      </c>
    </row>
    <row r="1013" spans="2:65" s="12" customFormat="1" x14ac:dyDescent="0.2">
      <c r="B1013" s="147"/>
      <c r="D1013" s="148" t="s">
        <v>173</v>
      </c>
      <c r="E1013" s="149" t="s">
        <v>1</v>
      </c>
      <c r="F1013" s="150" t="s">
        <v>192</v>
      </c>
      <c r="H1013" s="151">
        <v>6</v>
      </c>
      <c r="I1013" s="152"/>
      <c r="L1013" s="147"/>
      <c r="M1013" s="153"/>
      <c r="T1013" s="154"/>
      <c r="AT1013" s="149" t="s">
        <v>173</v>
      </c>
      <c r="AU1013" s="149" t="s">
        <v>83</v>
      </c>
      <c r="AV1013" s="12" t="s">
        <v>83</v>
      </c>
      <c r="AW1013" s="12" t="s">
        <v>30</v>
      </c>
      <c r="AX1013" s="12" t="s">
        <v>73</v>
      </c>
      <c r="AY1013" s="149" t="s">
        <v>166</v>
      </c>
    </row>
    <row r="1014" spans="2:65" s="13" customFormat="1" x14ac:dyDescent="0.2">
      <c r="B1014" s="155"/>
      <c r="D1014" s="148" t="s">
        <v>173</v>
      </c>
      <c r="E1014" s="156" t="s">
        <v>1</v>
      </c>
      <c r="F1014" s="157" t="s">
        <v>186</v>
      </c>
      <c r="H1014" s="158">
        <v>1290.1020000000001</v>
      </c>
      <c r="I1014" s="159"/>
      <c r="L1014" s="155"/>
      <c r="M1014" s="160"/>
      <c r="T1014" s="161"/>
      <c r="AT1014" s="156" t="s">
        <v>173</v>
      </c>
      <c r="AU1014" s="156" t="s">
        <v>83</v>
      </c>
      <c r="AV1014" s="13" t="s">
        <v>172</v>
      </c>
      <c r="AW1014" s="13" t="s">
        <v>30</v>
      </c>
      <c r="AX1014" s="13" t="s">
        <v>81</v>
      </c>
      <c r="AY1014" s="156" t="s">
        <v>166</v>
      </c>
    </row>
    <row r="1015" spans="2:65" s="1" customFormat="1" ht="24.2" customHeight="1" x14ac:dyDescent="0.2">
      <c r="B1015" s="31"/>
      <c r="C1015" s="133" t="s">
        <v>576</v>
      </c>
      <c r="D1015" s="133" t="s">
        <v>168</v>
      </c>
      <c r="E1015" s="134" t="s">
        <v>810</v>
      </c>
      <c r="F1015" s="135" t="s">
        <v>811</v>
      </c>
      <c r="G1015" s="136" t="s">
        <v>252</v>
      </c>
      <c r="H1015" s="137">
        <v>1290.1020000000001</v>
      </c>
      <c r="I1015" s="138"/>
      <c r="J1015" s="139">
        <f>ROUND(I1015*H1015,2)</f>
        <v>0</v>
      </c>
      <c r="K1015" s="140"/>
      <c r="L1015" s="31"/>
      <c r="M1015" s="141" t="s">
        <v>1</v>
      </c>
      <c r="N1015" s="142" t="s">
        <v>38</v>
      </c>
      <c r="P1015" s="143">
        <f>O1015*H1015</f>
        <v>0</v>
      </c>
      <c r="Q1015" s="143">
        <v>0</v>
      </c>
      <c r="R1015" s="143">
        <f>Q1015*H1015</f>
        <v>0</v>
      </c>
      <c r="S1015" s="143">
        <v>0</v>
      </c>
      <c r="T1015" s="144">
        <f>S1015*H1015</f>
        <v>0</v>
      </c>
      <c r="AR1015" s="145" t="s">
        <v>224</v>
      </c>
      <c r="AT1015" s="145" t="s">
        <v>168</v>
      </c>
      <c r="AU1015" s="145" t="s">
        <v>83</v>
      </c>
      <c r="AY1015" s="16" t="s">
        <v>166</v>
      </c>
      <c r="BE1015" s="146">
        <f>IF(N1015="základní",J1015,0)</f>
        <v>0</v>
      </c>
      <c r="BF1015" s="146">
        <f>IF(N1015="snížená",J1015,0)</f>
        <v>0</v>
      </c>
      <c r="BG1015" s="146">
        <f>IF(N1015="zákl. přenesená",J1015,0)</f>
        <v>0</v>
      </c>
      <c r="BH1015" s="146">
        <f>IF(N1015="sníž. přenesená",J1015,0)</f>
        <v>0</v>
      </c>
      <c r="BI1015" s="146">
        <f>IF(N1015="nulová",J1015,0)</f>
        <v>0</v>
      </c>
      <c r="BJ1015" s="16" t="s">
        <v>81</v>
      </c>
      <c r="BK1015" s="146">
        <f>ROUND(I1015*H1015,2)</f>
        <v>0</v>
      </c>
      <c r="BL1015" s="16" t="s">
        <v>224</v>
      </c>
      <c r="BM1015" s="145" t="s">
        <v>1653</v>
      </c>
    </row>
    <row r="1016" spans="2:65" s="12" customFormat="1" ht="22.5" x14ac:dyDescent="0.2">
      <c r="B1016" s="147"/>
      <c r="D1016" s="148" t="s">
        <v>173</v>
      </c>
      <c r="E1016" s="149" t="s">
        <v>1</v>
      </c>
      <c r="F1016" s="150" t="s">
        <v>1404</v>
      </c>
      <c r="H1016" s="151">
        <v>542.649</v>
      </c>
      <c r="I1016" s="152"/>
      <c r="L1016" s="147"/>
      <c r="M1016" s="153"/>
      <c r="T1016" s="154"/>
      <c r="AT1016" s="149" t="s">
        <v>173</v>
      </c>
      <c r="AU1016" s="149" t="s">
        <v>83</v>
      </c>
      <c r="AV1016" s="12" t="s">
        <v>83</v>
      </c>
      <c r="AW1016" s="12" t="s">
        <v>30</v>
      </c>
      <c r="AX1016" s="12" t="s">
        <v>73</v>
      </c>
      <c r="AY1016" s="149" t="s">
        <v>166</v>
      </c>
    </row>
    <row r="1017" spans="2:65" s="12" customFormat="1" x14ac:dyDescent="0.2">
      <c r="B1017" s="147"/>
      <c r="D1017" s="148" t="s">
        <v>173</v>
      </c>
      <c r="E1017" s="149" t="s">
        <v>1</v>
      </c>
      <c r="F1017" s="150" t="s">
        <v>1405</v>
      </c>
      <c r="H1017" s="151">
        <v>547.75699999999995</v>
      </c>
      <c r="I1017" s="152"/>
      <c r="L1017" s="147"/>
      <c r="M1017" s="153"/>
      <c r="T1017" s="154"/>
      <c r="AT1017" s="149" t="s">
        <v>173</v>
      </c>
      <c r="AU1017" s="149" t="s">
        <v>83</v>
      </c>
      <c r="AV1017" s="12" t="s">
        <v>83</v>
      </c>
      <c r="AW1017" s="12" t="s">
        <v>30</v>
      </c>
      <c r="AX1017" s="12" t="s">
        <v>73</v>
      </c>
      <c r="AY1017" s="149" t="s">
        <v>166</v>
      </c>
    </row>
    <row r="1018" spans="2:65" s="12" customFormat="1" x14ac:dyDescent="0.2">
      <c r="B1018" s="147"/>
      <c r="D1018" s="148" t="s">
        <v>173</v>
      </c>
      <c r="E1018" s="149" t="s">
        <v>1</v>
      </c>
      <c r="F1018" s="150" t="s">
        <v>1406</v>
      </c>
      <c r="H1018" s="151">
        <v>248.262</v>
      </c>
      <c r="I1018" s="152"/>
      <c r="L1018" s="147"/>
      <c r="M1018" s="153"/>
      <c r="T1018" s="154"/>
      <c r="AT1018" s="149" t="s">
        <v>173</v>
      </c>
      <c r="AU1018" s="149" t="s">
        <v>83</v>
      </c>
      <c r="AV1018" s="12" t="s">
        <v>83</v>
      </c>
      <c r="AW1018" s="12" t="s">
        <v>30</v>
      </c>
      <c r="AX1018" s="12" t="s">
        <v>73</v>
      </c>
      <c r="AY1018" s="149" t="s">
        <v>166</v>
      </c>
    </row>
    <row r="1019" spans="2:65" s="12" customFormat="1" x14ac:dyDescent="0.2">
      <c r="B1019" s="147"/>
      <c r="D1019" s="148" t="s">
        <v>173</v>
      </c>
      <c r="E1019" s="149" t="s">
        <v>1</v>
      </c>
      <c r="F1019" s="150" t="s">
        <v>1407</v>
      </c>
      <c r="H1019" s="151">
        <v>215.35499999999999</v>
      </c>
      <c r="I1019" s="152"/>
      <c r="L1019" s="147"/>
      <c r="M1019" s="153"/>
      <c r="T1019" s="154"/>
      <c r="AT1019" s="149" t="s">
        <v>173</v>
      </c>
      <c r="AU1019" s="149" t="s">
        <v>83</v>
      </c>
      <c r="AV1019" s="12" t="s">
        <v>83</v>
      </c>
      <c r="AW1019" s="12" t="s">
        <v>30</v>
      </c>
      <c r="AX1019" s="12" t="s">
        <v>73</v>
      </c>
      <c r="AY1019" s="149" t="s">
        <v>166</v>
      </c>
    </row>
    <row r="1020" spans="2:65" s="12" customFormat="1" x14ac:dyDescent="0.2">
      <c r="B1020" s="147"/>
      <c r="D1020" s="148" t="s">
        <v>173</v>
      </c>
      <c r="E1020" s="149" t="s">
        <v>1</v>
      </c>
      <c r="F1020" s="150" t="s">
        <v>1223</v>
      </c>
      <c r="H1020" s="151">
        <v>-30.24</v>
      </c>
      <c r="I1020" s="152"/>
      <c r="L1020" s="147"/>
      <c r="M1020" s="153"/>
      <c r="T1020" s="154"/>
      <c r="AT1020" s="149" t="s">
        <v>173</v>
      </c>
      <c r="AU1020" s="149" t="s">
        <v>83</v>
      </c>
      <c r="AV1020" s="12" t="s">
        <v>83</v>
      </c>
      <c r="AW1020" s="12" t="s">
        <v>30</v>
      </c>
      <c r="AX1020" s="12" t="s">
        <v>73</v>
      </c>
      <c r="AY1020" s="149" t="s">
        <v>166</v>
      </c>
    </row>
    <row r="1021" spans="2:65" s="12" customFormat="1" x14ac:dyDescent="0.2">
      <c r="B1021" s="147"/>
      <c r="D1021" s="148" t="s">
        <v>173</v>
      </c>
      <c r="E1021" s="149" t="s">
        <v>1</v>
      </c>
      <c r="F1021" s="150" t="s">
        <v>1370</v>
      </c>
      <c r="H1021" s="151">
        <v>-3.3</v>
      </c>
      <c r="I1021" s="152"/>
      <c r="L1021" s="147"/>
      <c r="M1021" s="153"/>
      <c r="T1021" s="154"/>
      <c r="AT1021" s="149" t="s">
        <v>173</v>
      </c>
      <c r="AU1021" s="149" t="s">
        <v>83</v>
      </c>
      <c r="AV1021" s="12" t="s">
        <v>83</v>
      </c>
      <c r="AW1021" s="12" t="s">
        <v>30</v>
      </c>
      <c r="AX1021" s="12" t="s">
        <v>73</v>
      </c>
      <c r="AY1021" s="149" t="s">
        <v>166</v>
      </c>
    </row>
    <row r="1022" spans="2:65" s="12" customFormat="1" x14ac:dyDescent="0.2">
      <c r="B1022" s="147"/>
      <c r="D1022" s="148" t="s">
        <v>173</v>
      </c>
      <c r="E1022" s="149" t="s">
        <v>1</v>
      </c>
      <c r="F1022" s="150" t="s">
        <v>1224</v>
      </c>
      <c r="H1022" s="151">
        <v>-4.32</v>
      </c>
      <c r="I1022" s="152"/>
      <c r="L1022" s="147"/>
      <c r="M1022" s="153"/>
      <c r="T1022" s="154"/>
      <c r="AT1022" s="149" t="s">
        <v>173</v>
      </c>
      <c r="AU1022" s="149" t="s">
        <v>83</v>
      </c>
      <c r="AV1022" s="12" t="s">
        <v>83</v>
      </c>
      <c r="AW1022" s="12" t="s">
        <v>30</v>
      </c>
      <c r="AX1022" s="12" t="s">
        <v>73</v>
      </c>
      <c r="AY1022" s="149" t="s">
        <v>166</v>
      </c>
    </row>
    <row r="1023" spans="2:65" s="12" customFormat="1" x14ac:dyDescent="0.2">
      <c r="B1023" s="147"/>
      <c r="D1023" s="148" t="s">
        <v>173</v>
      </c>
      <c r="E1023" s="149" t="s">
        <v>1</v>
      </c>
      <c r="F1023" s="150" t="s">
        <v>1225</v>
      </c>
      <c r="H1023" s="151">
        <v>-1.62</v>
      </c>
      <c r="I1023" s="152"/>
      <c r="L1023" s="147"/>
      <c r="M1023" s="153"/>
      <c r="T1023" s="154"/>
      <c r="AT1023" s="149" t="s">
        <v>173</v>
      </c>
      <c r="AU1023" s="149" t="s">
        <v>83</v>
      </c>
      <c r="AV1023" s="12" t="s">
        <v>83</v>
      </c>
      <c r="AW1023" s="12" t="s">
        <v>30</v>
      </c>
      <c r="AX1023" s="12" t="s">
        <v>73</v>
      </c>
      <c r="AY1023" s="149" t="s">
        <v>166</v>
      </c>
    </row>
    <row r="1024" spans="2:65" s="12" customFormat="1" x14ac:dyDescent="0.2">
      <c r="B1024" s="147"/>
      <c r="D1024" s="148" t="s">
        <v>173</v>
      </c>
      <c r="E1024" s="149" t="s">
        <v>1</v>
      </c>
      <c r="F1024" s="150" t="s">
        <v>1408</v>
      </c>
      <c r="H1024" s="151">
        <v>-3.24</v>
      </c>
      <c r="I1024" s="152"/>
      <c r="L1024" s="147"/>
      <c r="M1024" s="153"/>
      <c r="T1024" s="154"/>
      <c r="AT1024" s="149" t="s">
        <v>173</v>
      </c>
      <c r="AU1024" s="149" t="s">
        <v>83</v>
      </c>
      <c r="AV1024" s="12" t="s">
        <v>83</v>
      </c>
      <c r="AW1024" s="12" t="s">
        <v>30</v>
      </c>
      <c r="AX1024" s="12" t="s">
        <v>73</v>
      </c>
      <c r="AY1024" s="149" t="s">
        <v>166</v>
      </c>
    </row>
    <row r="1025" spans="2:51" s="12" customFormat="1" x14ac:dyDescent="0.2">
      <c r="B1025" s="147"/>
      <c r="D1025" s="148" t="s">
        <v>173</v>
      </c>
      <c r="E1025" s="149" t="s">
        <v>1</v>
      </c>
      <c r="F1025" s="150" t="s">
        <v>1409</v>
      </c>
      <c r="H1025" s="151">
        <v>-4.32</v>
      </c>
      <c r="I1025" s="152"/>
      <c r="L1025" s="147"/>
      <c r="M1025" s="153"/>
      <c r="T1025" s="154"/>
      <c r="AT1025" s="149" t="s">
        <v>173</v>
      </c>
      <c r="AU1025" s="149" t="s">
        <v>83</v>
      </c>
      <c r="AV1025" s="12" t="s">
        <v>83</v>
      </c>
      <c r="AW1025" s="12" t="s">
        <v>30</v>
      </c>
      <c r="AX1025" s="12" t="s">
        <v>73</v>
      </c>
      <c r="AY1025" s="149" t="s">
        <v>166</v>
      </c>
    </row>
    <row r="1026" spans="2:51" s="12" customFormat="1" x14ac:dyDescent="0.2">
      <c r="B1026" s="147"/>
      <c r="D1026" s="148" t="s">
        <v>173</v>
      </c>
      <c r="E1026" s="149" t="s">
        <v>1</v>
      </c>
      <c r="F1026" s="150" t="s">
        <v>1410</v>
      </c>
      <c r="H1026" s="151">
        <v>-6.48</v>
      </c>
      <c r="I1026" s="152"/>
      <c r="L1026" s="147"/>
      <c r="M1026" s="153"/>
      <c r="T1026" s="154"/>
      <c r="AT1026" s="149" t="s">
        <v>173</v>
      </c>
      <c r="AU1026" s="149" t="s">
        <v>83</v>
      </c>
      <c r="AV1026" s="12" t="s">
        <v>83</v>
      </c>
      <c r="AW1026" s="12" t="s">
        <v>30</v>
      </c>
      <c r="AX1026" s="12" t="s">
        <v>73</v>
      </c>
      <c r="AY1026" s="149" t="s">
        <v>166</v>
      </c>
    </row>
    <row r="1027" spans="2:51" s="12" customFormat="1" x14ac:dyDescent="0.2">
      <c r="B1027" s="147"/>
      <c r="D1027" s="148" t="s">
        <v>173</v>
      </c>
      <c r="E1027" s="149" t="s">
        <v>1</v>
      </c>
      <c r="F1027" s="150" t="s">
        <v>1411</v>
      </c>
      <c r="H1027" s="151">
        <v>-5.58</v>
      </c>
      <c r="I1027" s="152"/>
      <c r="L1027" s="147"/>
      <c r="M1027" s="153"/>
      <c r="T1027" s="154"/>
      <c r="AT1027" s="149" t="s">
        <v>173</v>
      </c>
      <c r="AU1027" s="149" t="s">
        <v>83</v>
      </c>
      <c r="AV1027" s="12" t="s">
        <v>83</v>
      </c>
      <c r="AW1027" s="12" t="s">
        <v>30</v>
      </c>
      <c r="AX1027" s="12" t="s">
        <v>73</v>
      </c>
      <c r="AY1027" s="149" t="s">
        <v>166</v>
      </c>
    </row>
    <row r="1028" spans="2:51" s="12" customFormat="1" x14ac:dyDescent="0.2">
      <c r="B1028" s="147"/>
      <c r="D1028" s="148" t="s">
        <v>173</v>
      </c>
      <c r="E1028" s="149" t="s">
        <v>1</v>
      </c>
      <c r="F1028" s="150" t="s">
        <v>1412</v>
      </c>
      <c r="H1028" s="151">
        <v>6.3</v>
      </c>
      <c r="I1028" s="152"/>
      <c r="L1028" s="147"/>
      <c r="M1028" s="153"/>
      <c r="T1028" s="154"/>
      <c r="AT1028" s="149" t="s">
        <v>173</v>
      </c>
      <c r="AU1028" s="149" t="s">
        <v>83</v>
      </c>
      <c r="AV1028" s="12" t="s">
        <v>83</v>
      </c>
      <c r="AW1028" s="12" t="s">
        <v>30</v>
      </c>
      <c r="AX1028" s="12" t="s">
        <v>73</v>
      </c>
      <c r="AY1028" s="149" t="s">
        <v>166</v>
      </c>
    </row>
    <row r="1029" spans="2:51" s="12" customFormat="1" x14ac:dyDescent="0.2">
      <c r="B1029" s="147"/>
      <c r="D1029" s="148" t="s">
        <v>173</v>
      </c>
      <c r="E1029" s="149" t="s">
        <v>1</v>
      </c>
      <c r="F1029" s="150" t="s">
        <v>1413</v>
      </c>
      <c r="H1029" s="151">
        <v>1.44</v>
      </c>
      <c r="I1029" s="152"/>
      <c r="L1029" s="147"/>
      <c r="M1029" s="153"/>
      <c r="T1029" s="154"/>
      <c r="AT1029" s="149" t="s">
        <v>173</v>
      </c>
      <c r="AU1029" s="149" t="s">
        <v>83</v>
      </c>
      <c r="AV1029" s="12" t="s">
        <v>83</v>
      </c>
      <c r="AW1029" s="12" t="s">
        <v>30</v>
      </c>
      <c r="AX1029" s="12" t="s">
        <v>73</v>
      </c>
      <c r="AY1029" s="149" t="s">
        <v>166</v>
      </c>
    </row>
    <row r="1030" spans="2:51" s="12" customFormat="1" x14ac:dyDescent="0.2">
      <c r="B1030" s="147"/>
      <c r="D1030" s="148" t="s">
        <v>173</v>
      </c>
      <c r="E1030" s="149" t="s">
        <v>1</v>
      </c>
      <c r="F1030" s="150" t="s">
        <v>1414</v>
      </c>
      <c r="H1030" s="151">
        <v>0.81</v>
      </c>
      <c r="I1030" s="152"/>
      <c r="L1030" s="147"/>
      <c r="M1030" s="153"/>
      <c r="T1030" s="154"/>
      <c r="AT1030" s="149" t="s">
        <v>173</v>
      </c>
      <c r="AU1030" s="149" t="s">
        <v>83</v>
      </c>
      <c r="AV1030" s="12" t="s">
        <v>83</v>
      </c>
      <c r="AW1030" s="12" t="s">
        <v>30</v>
      </c>
      <c r="AX1030" s="12" t="s">
        <v>73</v>
      </c>
      <c r="AY1030" s="149" t="s">
        <v>166</v>
      </c>
    </row>
    <row r="1031" spans="2:51" s="12" customFormat="1" x14ac:dyDescent="0.2">
      <c r="B1031" s="147"/>
      <c r="D1031" s="148" t="s">
        <v>173</v>
      </c>
      <c r="E1031" s="149" t="s">
        <v>1</v>
      </c>
      <c r="F1031" s="150" t="s">
        <v>1415</v>
      </c>
      <c r="H1031" s="151">
        <v>0.81</v>
      </c>
      <c r="I1031" s="152"/>
      <c r="L1031" s="147"/>
      <c r="M1031" s="153"/>
      <c r="T1031" s="154"/>
      <c r="AT1031" s="149" t="s">
        <v>173</v>
      </c>
      <c r="AU1031" s="149" t="s">
        <v>83</v>
      </c>
      <c r="AV1031" s="12" t="s">
        <v>83</v>
      </c>
      <c r="AW1031" s="12" t="s">
        <v>30</v>
      </c>
      <c r="AX1031" s="12" t="s">
        <v>73</v>
      </c>
      <c r="AY1031" s="149" t="s">
        <v>166</v>
      </c>
    </row>
    <row r="1032" spans="2:51" s="12" customFormat="1" x14ac:dyDescent="0.2">
      <c r="B1032" s="147"/>
      <c r="D1032" s="148" t="s">
        <v>173</v>
      </c>
      <c r="E1032" s="149" t="s">
        <v>1</v>
      </c>
      <c r="F1032" s="150" t="s">
        <v>1416</v>
      </c>
      <c r="H1032" s="151">
        <v>0.99</v>
      </c>
      <c r="I1032" s="152"/>
      <c r="L1032" s="147"/>
      <c r="M1032" s="153"/>
      <c r="T1032" s="154"/>
      <c r="AT1032" s="149" t="s">
        <v>173</v>
      </c>
      <c r="AU1032" s="149" t="s">
        <v>83</v>
      </c>
      <c r="AV1032" s="12" t="s">
        <v>83</v>
      </c>
      <c r="AW1032" s="12" t="s">
        <v>30</v>
      </c>
      <c r="AX1032" s="12" t="s">
        <v>73</v>
      </c>
      <c r="AY1032" s="149" t="s">
        <v>166</v>
      </c>
    </row>
    <row r="1033" spans="2:51" s="12" customFormat="1" x14ac:dyDescent="0.2">
      <c r="B1033" s="147"/>
      <c r="D1033" s="148" t="s">
        <v>173</v>
      </c>
      <c r="E1033" s="149" t="s">
        <v>1</v>
      </c>
      <c r="F1033" s="150" t="s">
        <v>1417</v>
      </c>
      <c r="H1033" s="151">
        <v>1.62</v>
      </c>
      <c r="I1033" s="152"/>
      <c r="L1033" s="147"/>
      <c r="M1033" s="153"/>
      <c r="T1033" s="154"/>
      <c r="AT1033" s="149" t="s">
        <v>173</v>
      </c>
      <c r="AU1033" s="149" t="s">
        <v>83</v>
      </c>
      <c r="AV1033" s="12" t="s">
        <v>83</v>
      </c>
      <c r="AW1033" s="12" t="s">
        <v>30</v>
      </c>
      <c r="AX1033" s="12" t="s">
        <v>73</v>
      </c>
      <c r="AY1033" s="149" t="s">
        <v>166</v>
      </c>
    </row>
    <row r="1034" spans="2:51" s="12" customFormat="1" x14ac:dyDescent="0.2">
      <c r="B1034" s="147"/>
      <c r="D1034" s="148" t="s">
        <v>173</v>
      </c>
      <c r="E1034" s="149" t="s">
        <v>1</v>
      </c>
      <c r="F1034" s="150" t="s">
        <v>1418</v>
      </c>
      <c r="H1034" s="151">
        <v>1.0049999999999999</v>
      </c>
      <c r="I1034" s="152"/>
      <c r="L1034" s="147"/>
      <c r="M1034" s="153"/>
      <c r="T1034" s="154"/>
      <c r="AT1034" s="149" t="s">
        <v>173</v>
      </c>
      <c r="AU1034" s="149" t="s">
        <v>83</v>
      </c>
      <c r="AV1034" s="12" t="s">
        <v>83</v>
      </c>
      <c r="AW1034" s="12" t="s">
        <v>30</v>
      </c>
      <c r="AX1034" s="12" t="s">
        <v>73</v>
      </c>
      <c r="AY1034" s="149" t="s">
        <v>166</v>
      </c>
    </row>
    <row r="1035" spans="2:51" s="12" customFormat="1" x14ac:dyDescent="0.2">
      <c r="B1035" s="147"/>
      <c r="D1035" s="148" t="s">
        <v>173</v>
      </c>
      <c r="E1035" s="149" t="s">
        <v>1</v>
      </c>
      <c r="F1035" s="150" t="s">
        <v>1419</v>
      </c>
      <c r="H1035" s="151">
        <v>-2.9550000000000001</v>
      </c>
      <c r="I1035" s="152"/>
      <c r="L1035" s="147"/>
      <c r="M1035" s="153"/>
      <c r="T1035" s="154"/>
      <c r="AT1035" s="149" t="s">
        <v>173</v>
      </c>
      <c r="AU1035" s="149" t="s">
        <v>83</v>
      </c>
      <c r="AV1035" s="12" t="s">
        <v>83</v>
      </c>
      <c r="AW1035" s="12" t="s">
        <v>30</v>
      </c>
      <c r="AX1035" s="12" t="s">
        <v>73</v>
      </c>
      <c r="AY1035" s="149" t="s">
        <v>166</v>
      </c>
    </row>
    <row r="1036" spans="2:51" s="12" customFormat="1" x14ac:dyDescent="0.2">
      <c r="B1036" s="147"/>
      <c r="D1036" s="148" t="s">
        <v>173</v>
      </c>
      <c r="E1036" s="149" t="s">
        <v>1</v>
      </c>
      <c r="F1036" s="150" t="s">
        <v>1420</v>
      </c>
      <c r="H1036" s="151">
        <v>-22.064</v>
      </c>
      <c r="I1036" s="152"/>
      <c r="L1036" s="147"/>
      <c r="M1036" s="153"/>
      <c r="T1036" s="154"/>
      <c r="AT1036" s="149" t="s">
        <v>173</v>
      </c>
      <c r="AU1036" s="149" t="s">
        <v>83</v>
      </c>
      <c r="AV1036" s="12" t="s">
        <v>83</v>
      </c>
      <c r="AW1036" s="12" t="s">
        <v>30</v>
      </c>
      <c r="AX1036" s="12" t="s">
        <v>73</v>
      </c>
      <c r="AY1036" s="149" t="s">
        <v>166</v>
      </c>
    </row>
    <row r="1037" spans="2:51" s="12" customFormat="1" x14ac:dyDescent="0.2">
      <c r="B1037" s="147"/>
      <c r="D1037" s="148" t="s">
        <v>173</v>
      </c>
      <c r="E1037" s="149" t="s">
        <v>1</v>
      </c>
      <c r="F1037" s="150" t="s">
        <v>1238</v>
      </c>
      <c r="H1037" s="151">
        <v>-28.367999999999999</v>
      </c>
      <c r="I1037" s="152"/>
      <c r="L1037" s="147"/>
      <c r="M1037" s="153"/>
      <c r="T1037" s="154"/>
      <c r="AT1037" s="149" t="s">
        <v>173</v>
      </c>
      <c r="AU1037" s="149" t="s">
        <v>83</v>
      </c>
      <c r="AV1037" s="12" t="s">
        <v>83</v>
      </c>
      <c r="AW1037" s="12" t="s">
        <v>30</v>
      </c>
      <c r="AX1037" s="12" t="s">
        <v>73</v>
      </c>
      <c r="AY1037" s="149" t="s">
        <v>166</v>
      </c>
    </row>
    <row r="1038" spans="2:51" s="12" customFormat="1" x14ac:dyDescent="0.2">
      <c r="B1038" s="147"/>
      <c r="D1038" s="148" t="s">
        <v>173</v>
      </c>
      <c r="E1038" s="149" t="s">
        <v>1</v>
      </c>
      <c r="F1038" s="150" t="s">
        <v>1421</v>
      </c>
      <c r="H1038" s="151">
        <v>-21.276</v>
      </c>
      <c r="I1038" s="152"/>
      <c r="L1038" s="147"/>
      <c r="M1038" s="153"/>
      <c r="T1038" s="154"/>
      <c r="AT1038" s="149" t="s">
        <v>173</v>
      </c>
      <c r="AU1038" s="149" t="s">
        <v>83</v>
      </c>
      <c r="AV1038" s="12" t="s">
        <v>83</v>
      </c>
      <c r="AW1038" s="12" t="s">
        <v>30</v>
      </c>
      <c r="AX1038" s="12" t="s">
        <v>73</v>
      </c>
      <c r="AY1038" s="149" t="s">
        <v>166</v>
      </c>
    </row>
    <row r="1039" spans="2:51" s="12" customFormat="1" x14ac:dyDescent="0.2">
      <c r="B1039" s="147"/>
      <c r="D1039" s="148" t="s">
        <v>173</v>
      </c>
      <c r="E1039" s="149" t="s">
        <v>1</v>
      </c>
      <c r="F1039" s="150" t="s">
        <v>1422</v>
      </c>
      <c r="H1039" s="151">
        <v>-21.67</v>
      </c>
      <c r="I1039" s="152"/>
      <c r="L1039" s="147"/>
      <c r="M1039" s="153"/>
      <c r="T1039" s="154"/>
      <c r="AT1039" s="149" t="s">
        <v>173</v>
      </c>
      <c r="AU1039" s="149" t="s">
        <v>83</v>
      </c>
      <c r="AV1039" s="12" t="s">
        <v>83</v>
      </c>
      <c r="AW1039" s="12" t="s">
        <v>30</v>
      </c>
      <c r="AX1039" s="12" t="s">
        <v>73</v>
      </c>
      <c r="AY1039" s="149" t="s">
        <v>166</v>
      </c>
    </row>
    <row r="1040" spans="2:51" s="12" customFormat="1" x14ac:dyDescent="0.2">
      <c r="B1040" s="147"/>
      <c r="D1040" s="148" t="s">
        <v>173</v>
      </c>
      <c r="E1040" s="149" t="s">
        <v>1</v>
      </c>
      <c r="F1040" s="150" t="s">
        <v>1423</v>
      </c>
      <c r="H1040" s="151">
        <v>-4.7279999999999998</v>
      </c>
      <c r="I1040" s="152"/>
      <c r="L1040" s="147"/>
      <c r="M1040" s="153"/>
      <c r="T1040" s="154"/>
      <c r="AT1040" s="149" t="s">
        <v>173</v>
      </c>
      <c r="AU1040" s="149" t="s">
        <v>83</v>
      </c>
      <c r="AV1040" s="12" t="s">
        <v>83</v>
      </c>
      <c r="AW1040" s="12" t="s">
        <v>30</v>
      </c>
      <c r="AX1040" s="12" t="s">
        <v>73</v>
      </c>
      <c r="AY1040" s="149" t="s">
        <v>166</v>
      </c>
    </row>
    <row r="1041" spans="2:65" s="12" customFormat="1" x14ac:dyDescent="0.2">
      <c r="B1041" s="147"/>
      <c r="D1041" s="148" t="s">
        <v>173</v>
      </c>
      <c r="E1041" s="149" t="s">
        <v>1</v>
      </c>
      <c r="F1041" s="150" t="s">
        <v>1424</v>
      </c>
      <c r="H1041" s="151">
        <v>-10.56</v>
      </c>
      <c r="I1041" s="152"/>
      <c r="L1041" s="147"/>
      <c r="M1041" s="153"/>
      <c r="T1041" s="154"/>
      <c r="AT1041" s="149" t="s">
        <v>173</v>
      </c>
      <c r="AU1041" s="149" t="s">
        <v>83</v>
      </c>
      <c r="AV1041" s="12" t="s">
        <v>83</v>
      </c>
      <c r="AW1041" s="12" t="s">
        <v>30</v>
      </c>
      <c r="AX1041" s="12" t="s">
        <v>73</v>
      </c>
      <c r="AY1041" s="149" t="s">
        <v>166</v>
      </c>
    </row>
    <row r="1042" spans="2:65" s="12" customFormat="1" x14ac:dyDescent="0.2">
      <c r="B1042" s="147"/>
      <c r="D1042" s="148" t="s">
        <v>173</v>
      </c>
      <c r="E1042" s="149" t="s">
        <v>1</v>
      </c>
      <c r="F1042" s="150" t="s">
        <v>1425</v>
      </c>
      <c r="H1042" s="151">
        <v>-13.2</v>
      </c>
      <c r="I1042" s="152"/>
      <c r="L1042" s="147"/>
      <c r="M1042" s="153"/>
      <c r="T1042" s="154"/>
      <c r="AT1042" s="149" t="s">
        <v>173</v>
      </c>
      <c r="AU1042" s="149" t="s">
        <v>83</v>
      </c>
      <c r="AV1042" s="12" t="s">
        <v>83</v>
      </c>
      <c r="AW1042" s="12" t="s">
        <v>30</v>
      </c>
      <c r="AX1042" s="12" t="s">
        <v>73</v>
      </c>
      <c r="AY1042" s="149" t="s">
        <v>166</v>
      </c>
    </row>
    <row r="1043" spans="2:65" s="12" customFormat="1" x14ac:dyDescent="0.2">
      <c r="B1043" s="147"/>
      <c r="D1043" s="148" t="s">
        <v>173</v>
      </c>
      <c r="E1043" s="149" t="s">
        <v>1</v>
      </c>
      <c r="F1043" s="150" t="s">
        <v>1032</v>
      </c>
      <c r="H1043" s="151">
        <v>-15.84</v>
      </c>
      <c r="I1043" s="152"/>
      <c r="L1043" s="147"/>
      <c r="M1043" s="153"/>
      <c r="T1043" s="154"/>
      <c r="AT1043" s="149" t="s">
        <v>173</v>
      </c>
      <c r="AU1043" s="149" t="s">
        <v>83</v>
      </c>
      <c r="AV1043" s="12" t="s">
        <v>83</v>
      </c>
      <c r="AW1043" s="12" t="s">
        <v>30</v>
      </c>
      <c r="AX1043" s="12" t="s">
        <v>73</v>
      </c>
      <c r="AY1043" s="149" t="s">
        <v>166</v>
      </c>
    </row>
    <row r="1044" spans="2:65" s="12" customFormat="1" x14ac:dyDescent="0.2">
      <c r="B1044" s="147"/>
      <c r="D1044" s="148" t="s">
        <v>173</v>
      </c>
      <c r="E1044" s="149" t="s">
        <v>1</v>
      </c>
      <c r="F1044" s="150" t="s">
        <v>1030</v>
      </c>
      <c r="H1044" s="151">
        <v>-3.9950000000000001</v>
      </c>
      <c r="I1044" s="152"/>
      <c r="L1044" s="147"/>
      <c r="M1044" s="153"/>
      <c r="T1044" s="154"/>
      <c r="AT1044" s="149" t="s">
        <v>173</v>
      </c>
      <c r="AU1044" s="149" t="s">
        <v>83</v>
      </c>
      <c r="AV1044" s="12" t="s">
        <v>83</v>
      </c>
      <c r="AW1044" s="12" t="s">
        <v>30</v>
      </c>
      <c r="AX1044" s="12" t="s">
        <v>73</v>
      </c>
      <c r="AY1044" s="149" t="s">
        <v>166</v>
      </c>
    </row>
    <row r="1045" spans="2:65" s="12" customFormat="1" x14ac:dyDescent="0.2">
      <c r="B1045" s="147"/>
      <c r="D1045" s="148" t="s">
        <v>173</v>
      </c>
      <c r="E1045" s="149" t="s">
        <v>1</v>
      </c>
      <c r="F1045" s="150" t="s">
        <v>453</v>
      </c>
      <c r="H1045" s="151">
        <v>80</v>
      </c>
      <c r="I1045" s="152"/>
      <c r="L1045" s="147"/>
      <c r="M1045" s="153"/>
      <c r="T1045" s="154"/>
      <c r="AT1045" s="149" t="s">
        <v>173</v>
      </c>
      <c r="AU1045" s="149" t="s">
        <v>83</v>
      </c>
      <c r="AV1045" s="12" t="s">
        <v>83</v>
      </c>
      <c r="AW1045" s="12" t="s">
        <v>30</v>
      </c>
      <c r="AX1045" s="12" t="s">
        <v>73</v>
      </c>
      <c r="AY1045" s="149" t="s">
        <v>166</v>
      </c>
    </row>
    <row r="1046" spans="2:65" s="12" customFormat="1" x14ac:dyDescent="0.2">
      <c r="B1046" s="147"/>
      <c r="D1046" s="148" t="s">
        <v>173</v>
      </c>
      <c r="E1046" s="149" t="s">
        <v>1</v>
      </c>
      <c r="F1046" s="150" t="s">
        <v>1426</v>
      </c>
      <c r="H1046" s="151">
        <v>-159.13999999999999</v>
      </c>
      <c r="I1046" s="152"/>
      <c r="L1046" s="147"/>
      <c r="M1046" s="153"/>
      <c r="T1046" s="154"/>
      <c r="AT1046" s="149" t="s">
        <v>173</v>
      </c>
      <c r="AU1046" s="149" t="s">
        <v>83</v>
      </c>
      <c r="AV1046" s="12" t="s">
        <v>83</v>
      </c>
      <c r="AW1046" s="12" t="s">
        <v>30</v>
      </c>
      <c r="AX1046" s="12" t="s">
        <v>73</v>
      </c>
      <c r="AY1046" s="149" t="s">
        <v>166</v>
      </c>
    </row>
    <row r="1047" spans="2:65" s="12" customFormat="1" x14ac:dyDescent="0.2">
      <c r="B1047" s="147"/>
      <c r="D1047" s="148" t="s">
        <v>173</v>
      </c>
      <c r="E1047" s="149" t="s">
        <v>1</v>
      </c>
      <c r="F1047" s="150" t="s">
        <v>192</v>
      </c>
      <c r="H1047" s="151">
        <v>6</v>
      </c>
      <c r="I1047" s="152"/>
      <c r="L1047" s="147"/>
      <c r="M1047" s="153"/>
      <c r="T1047" s="154"/>
      <c r="AT1047" s="149" t="s">
        <v>173</v>
      </c>
      <c r="AU1047" s="149" t="s">
        <v>83</v>
      </c>
      <c r="AV1047" s="12" t="s">
        <v>83</v>
      </c>
      <c r="AW1047" s="12" t="s">
        <v>30</v>
      </c>
      <c r="AX1047" s="12" t="s">
        <v>73</v>
      </c>
      <c r="AY1047" s="149" t="s">
        <v>166</v>
      </c>
    </row>
    <row r="1048" spans="2:65" s="13" customFormat="1" x14ac:dyDescent="0.2">
      <c r="B1048" s="155"/>
      <c r="D1048" s="148" t="s">
        <v>173</v>
      </c>
      <c r="E1048" s="156" t="s">
        <v>1</v>
      </c>
      <c r="F1048" s="157" t="s">
        <v>186</v>
      </c>
      <c r="H1048" s="158">
        <v>1290.1020000000001</v>
      </c>
      <c r="I1048" s="159"/>
      <c r="L1048" s="155"/>
      <c r="M1048" s="160"/>
      <c r="T1048" s="161"/>
      <c r="AT1048" s="156" t="s">
        <v>173</v>
      </c>
      <c r="AU1048" s="156" t="s">
        <v>83</v>
      </c>
      <c r="AV1048" s="13" t="s">
        <v>172</v>
      </c>
      <c r="AW1048" s="13" t="s">
        <v>30</v>
      </c>
      <c r="AX1048" s="13" t="s">
        <v>81</v>
      </c>
      <c r="AY1048" s="156" t="s">
        <v>166</v>
      </c>
    </row>
    <row r="1049" spans="2:65" s="1" customFormat="1" ht="16.5" customHeight="1" x14ac:dyDescent="0.2">
      <c r="B1049" s="31"/>
      <c r="C1049" s="133" t="s">
        <v>859</v>
      </c>
      <c r="D1049" s="133" t="s">
        <v>168</v>
      </c>
      <c r="E1049" s="134" t="s">
        <v>813</v>
      </c>
      <c r="F1049" s="135" t="s">
        <v>814</v>
      </c>
      <c r="G1049" s="136" t="s">
        <v>252</v>
      </c>
      <c r="H1049" s="137">
        <v>1290.1020000000001</v>
      </c>
      <c r="I1049" s="138"/>
      <c r="J1049" s="139">
        <f>ROUND(I1049*H1049,2)</f>
        <v>0</v>
      </c>
      <c r="K1049" s="140"/>
      <c r="L1049" s="31"/>
      <c r="M1049" s="141" t="s">
        <v>1</v>
      </c>
      <c r="N1049" s="142" t="s">
        <v>38</v>
      </c>
      <c r="P1049" s="143">
        <f>O1049*H1049</f>
        <v>0</v>
      </c>
      <c r="Q1049" s="143">
        <v>0</v>
      </c>
      <c r="R1049" s="143">
        <f>Q1049*H1049</f>
        <v>0</v>
      </c>
      <c r="S1049" s="143">
        <v>0</v>
      </c>
      <c r="T1049" s="144">
        <f>S1049*H1049</f>
        <v>0</v>
      </c>
      <c r="AR1049" s="145" t="s">
        <v>224</v>
      </c>
      <c r="AT1049" s="145" t="s">
        <v>168</v>
      </c>
      <c r="AU1049" s="145" t="s">
        <v>83</v>
      </c>
      <c r="AY1049" s="16" t="s">
        <v>166</v>
      </c>
      <c r="BE1049" s="146">
        <f>IF(N1049="základní",J1049,0)</f>
        <v>0</v>
      </c>
      <c r="BF1049" s="146">
        <f>IF(N1049="snížená",J1049,0)</f>
        <v>0</v>
      </c>
      <c r="BG1049" s="146">
        <f>IF(N1049="zákl. přenesená",J1049,0)</f>
        <v>0</v>
      </c>
      <c r="BH1049" s="146">
        <f>IF(N1049="sníž. přenesená",J1049,0)</f>
        <v>0</v>
      </c>
      <c r="BI1049" s="146">
        <f>IF(N1049="nulová",J1049,0)</f>
        <v>0</v>
      </c>
      <c r="BJ1049" s="16" t="s">
        <v>81</v>
      </c>
      <c r="BK1049" s="146">
        <f>ROUND(I1049*H1049,2)</f>
        <v>0</v>
      </c>
      <c r="BL1049" s="16" t="s">
        <v>224</v>
      </c>
      <c r="BM1049" s="145" t="s">
        <v>1654</v>
      </c>
    </row>
    <row r="1050" spans="2:65" s="12" customFormat="1" ht="22.5" x14ac:dyDescent="0.2">
      <c r="B1050" s="147"/>
      <c r="D1050" s="148" t="s">
        <v>173</v>
      </c>
      <c r="E1050" s="149" t="s">
        <v>1</v>
      </c>
      <c r="F1050" s="150" t="s">
        <v>1404</v>
      </c>
      <c r="H1050" s="151">
        <v>542.649</v>
      </c>
      <c r="I1050" s="152"/>
      <c r="L1050" s="147"/>
      <c r="M1050" s="153"/>
      <c r="T1050" s="154"/>
      <c r="AT1050" s="149" t="s">
        <v>173</v>
      </c>
      <c r="AU1050" s="149" t="s">
        <v>83</v>
      </c>
      <c r="AV1050" s="12" t="s">
        <v>83</v>
      </c>
      <c r="AW1050" s="12" t="s">
        <v>30</v>
      </c>
      <c r="AX1050" s="12" t="s">
        <v>73</v>
      </c>
      <c r="AY1050" s="149" t="s">
        <v>166</v>
      </c>
    </row>
    <row r="1051" spans="2:65" s="12" customFormat="1" x14ac:dyDescent="0.2">
      <c r="B1051" s="147"/>
      <c r="D1051" s="148" t="s">
        <v>173</v>
      </c>
      <c r="E1051" s="149" t="s">
        <v>1</v>
      </c>
      <c r="F1051" s="150" t="s">
        <v>1405</v>
      </c>
      <c r="H1051" s="151">
        <v>547.75699999999995</v>
      </c>
      <c r="I1051" s="152"/>
      <c r="L1051" s="147"/>
      <c r="M1051" s="153"/>
      <c r="T1051" s="154"/>
      <c r="AT1051" s="149" t="s">
        <v>173</v>
      </c>
      <c r="AU1051" s="149" t="s">
        <v>83</v>
      </c>
      <c r="AV1051" s="12" t="s">
        <v>83</v>
      </c>
      <c r="AW1051" s="12" t="s">
        <v>30</v>
      </c>
      <c r="AX1051" s="12" t="s">
        <v>73</v>
      </c>
      <c r="AY1051" s="149" t="s">
        <v>166</v>
      </c>
    </row>
    <row r="1052" spans="2:65" s="12" customFormat="1" x14ac:dyDescent="0.2">
      <c r="B1052" s="147"/>
      <c r="D1052" s="148" t="s">
        <v>173</v>
      </c>
      <c r="E1052" s="149" t="s">
        <v>1</v>
      </c>
      <c r="F1052" s="150" t="s">
        <v>1406</v>
      </c>
      <c r="H1052" s="151">
        <v>248.262</v>
      </c>
      <c r="I1052" s="152"/>
      <c r="L1052" s="147"/>
      <c r="M1052" s="153"/>
      <c r="T1052" s="154"/>
      <c r="AT1052" s="149" t="s">
        <v>173</v>
      </c>
      <c r="AU1052" s="149" t="s">
        <v>83</v>
      </c>
      <c r="AV1052" s="12" t="s">
        <v>83</v>
      </c>
      <c r="AW1052" s="12" t="s">
        <v>30</v>
      </c>
      <c r="AX1052" s="12" t="s">
        <v>73</v>
      </c>
      <c r="AY1052" s="149" t="s">
        <v>166</v>
      </c>
    </row>
    <row r="1053" spans="2:65" s="12" customFormat="1" x14ac:dyDescent="0.2">
      <c r="B1053" s="147"/>
      <c r="D1053" s="148" t="s">
        <v>173</v>
      </c>
      <c r="E1053" s="149" t="s">
        <v>1</v>
      </c>
      <c r="F1053" s="150" t="s">
        <v>1407</v>
      </c>
      <c r="H1053" s="151">
        <v>215.35499999999999</v>
      </c>
      <c r="I1053" s="152"/>
      <c r="L1053" s="147"/>
      <c r="M1053" s="153"/>
      <c r="T1053" s="154"/>
      <c r="AT1053" s="149" t="s">
        <v>173</v>
      </c>
      <c r="AU1053" s="149" t="s">
        <v>83</v>
      </c>
      <c r="AV1053" s="12" t="s">
        <v>83</v>
      </c>
      <c r="AW1053" s="12" t="s">
        <v>30</v>
      </c>
      <c r="AX1053" s="12" t="s">
        <v>73</v>
      </c>
      <c r="AY1053" s="149" t="s">
        <v>166</v>
      </c>
    </row>
    <row r="1054" spans="2:65" s="12" customFormat="1" x14ac:dyDescent="0.2">
      <c r="B1054" s="147"/>
      <c r="D1054" s="148" t="s">
        <v>173</v>
      </c>
      <c r="E1054" s="149" t="s">
        <v>1</v>
      </c>
      <c r="F1054" s="150" t="s">
        <v>1223</v>
      </c>
      <c r="H1054" s="151">
        <v>-30.24</v>
      </c>
      <c r="I1054" s="152"/>
      <c r="L1054" s="147"/>
      <c r="M1054" s="153"/>
      <c r="T1054" s="154"/>
      <c r="AT1054" s="149" t="s">
        <v>173</v>
      </c>
      <c r="AU1054" s="149" t="s">
        <v>83</v>
      </c>
      <c r="AV1054" s="12" t="s">
        <v>83</v>
      </c>
      <c r="AW1054" s="12" t="s">
        <v>30</v>
      </c>
      <c r="AX1054" s="12" t="s">
        <v>73</v>
      </c>
      <c r="AY1054" s="149" t="s">
        <v>166</v>
      </c>
    </row>
    <row r="1055" spans="2:65" s="12" customFormat="1" x14ac:dyDescent="0.2">
      <c r="B1055" s="147"/>
      <c r="D1055" s="148" t="s">
        <v>173</v>
      </c>
      <c r="E1055" s="149" t="s">
        <v>1</v>
      </c>
      <c r="F1055" s="150" t="s">
        <v>1370</v>
      </c>
      <c r="H1055" s="151">
        <v>-3.3</v>
      </c>
      <c r="I1055" s="152"/>
      <c r="L1055" s="147"/>
      <c r="M1055" s="153"/>
      <c r="T1055" s="154"/>
      <c r="AT1055" s="149" t="s">
        <v>173</v>
      </c>
      <c r="AU1055" s="149" t="s">
        <v>83</v>
      </c>
      <c r="AV1055" s="12" t="s">
        <v>83</v>
      </c>
      <c r="AW1055" s="12" t="s">
        <v>30</v>
      </c>
      <c r="AX1055" s="12" t="s">
        <v>73</v>
      </c>
      <c r="AY1055" s="149" t="s">
        <v>166</v>
      </c>
    </row>
    <row r="1056" spans="2:65" s="12" customFormat="1" x14ac:dyDescent="0.2">
      <c r="B1056" s="147"/>
      <c r="D1056" s="148" t="s">
        <v>173</v>
      </c>
      <c r="E1056" s="149" t="s">
        <v>1</v>
      </c>
      <c r="F1056" s="150" t="s">
        <v>1224</v>
      </c>
      <c r="H1056" s="151">
        <v>-4.32</v>
      </c>
      <c r="I1056" s="152"/>
      <c r="L1056" s="147"/>
      <c r="M1056" s="153"/>
      <c r="T1056" s="154"/>
      <c r="AT1056" s="149" t="s">
        <v>173</v>
      </c>
      <c r="AU1056" s="149" t="s">
        <v>83</v>
      </c>
      <c r="AV1056" s="12" t="s">
        <v>83</v>
      </c>
      <c r="AW1056" s="12" t="s">
        <v>30</v>
      </c>
      <c r="AX1056" s="12" t="s">
        <v>73</v>
      </c>
      <c r="AY1056" s="149" t="s">
        <v>166</v>
      </c>
    </row>
    <row r="1057" spans="2:51" s="12" customFormat="1" x14ac:dyDescent="0.2">
      <c r="B1057" s="147"/>
      <c r="D1057" s="148" t="s">
        <v>173</v>
      </c>
      <c r="E1057" s="149" t="s">
        <v>1</v>
      </c>
      <c r="F1057" s="150" t="s">
        <v>1225</v>
      </c>
      <c r="H1057" s="151">
        <v>-1.62</v>
      </c>
      <c r="I1057" s="152"/>
      <c r="L1057" s="147"/>
      <c r="M1057" s="153"/>
      <c r="T1057" s="154"/>
      <c r="AT1057" s="149" t="s">
        <v>173</v>
      </c>
      <c r="AU1057" s="149" t="s">
        <v>83</v>
      </c>
      <c r="AV1057" s="12" t="s">
        <v>83</v>
      </c>
      <c r="AW1057" s="12" t="s">
        <v>30</v>
      </c>
      <c r="AX1057" s="12" t="s">
        <v>73</v>
      </c>
      <c r="AY1057" s="149" t="s">
        <v>166</v>
      </c>
    </row>
    <row r="1058" spans="2:51" s="12" customFormat="1" x14ac:dyDescent="0.2">
      <c r="B1058" s="147"/>
      <c r="D1058" s="148" t="s">
        <v>173</v>
      </c>
      <c r="E1058" s="149" t="s">
        <v>1</v>
      </c>
      <c r="F1058" s="150" t="s">
        <v>1408</v>
      </c>
      <c r="H1058" s="151">
        <v>-3.24</v>
      </c>
      <c r="I1058" s="152"/>
      <c r="L1058" s="147"/>
      <c r="M1058" s="153"/>
      <c r="T1058" s="154"/>
      <c r="AT1058" s="149" t="s">
        <v>173</v>
      </c>
      <c r="AU1058" s="149" t="s">
        <v>83</v>
      </c>
      <c r="AV1058" s="12" t="s">
        <v>83</v>
      </c>
      <c r="AW1058" s="12" t="s">
        <v>30</v>
      </c>
      <c r="AX1058" s="12" t="s">
        <v>73</v>
      </c>
      <c r="AY1058" s="149" t="s">
        <v>166</v>
      </c>
    </row>
    <row r="1059" spans="2:51" s="12" customFormat="1" x14ac:dyDescent="0.2">
      <c r="B1059" s="147"/>
      <c r="D1059" s="148" t="s">
        <v>173</v>
      </c>
      <c r="E1059" s="149" t="s">
        <v>1</v>
      </c>
      <c r="F1059" s="150" t="s">
        <v>1409</v>
      </c>
      <c r="H1059" s="151">
        <v>-4.32</v>
      </c>
      <c r="I1059" s="152"/>
      <c r="L1059" s="147"/>
      <c r="M1059" s="153"/>
      <c r="T1059" s="154"/>
      <c r="AT1059" s="149" t="s">
        <v>173</v>
      </c>
      <c r="AU1059" s="149" t="s">
        <v>83</v>
      </c>
      <c r="AV1059" s="12" t="s">
        <v>83</v>
      </c>
      <c r="AW1059" s="12" t="s">
        <v>30</v>
      </c>
      <c r="AX1059" s="12" t="s">
        <v>73</v>
      </c>
      <c r="AY1059" s="149" t="s">
        <v>166</v>
      </c>
    </row>
    <row r="1060" spans="2:51" s="12" customFormat="1" x14ac:dyDescent="0.2">
      <c r="B1060" s="147"/>
      <c r="D1060" s="148" t="s">
        <v>173</v>
      </c>
      <c r="E1060" s="149" t="s">
        <v>1</v>
      </c>
      <c r="F1060" s="150" t="s">
        <v>1410</v>
      </c>
      <c r="H1060" s="151">
        <v>-6.48</v>
      </c>
      <c r="I1060" s="152"/>
      <c r="L1060" s="147"/>
      <c r="M1060" s="153"/>
      <c r="T1060" s="154"/>
      <c r="AT1060" s="149" t="s">
        <v>173</v>
      </c>
      <c r="AU1060" s="149" t="s">
        <v>83</v>
      </c>
      <c r="AV1060" s="12" t="s">
        <v>83</v>
      </c>
      <c r="AW1060" s="12" t="s">
        <v>30</v>
      </c>
      <c r="AX1060" s="12" t="s">
        <v>73</v>
      </c>
      <c r="AY1060" s="149" t="s">
        <v>166</v>
      </c>
    </row>
    <row r="1061" spans="2:51" s="12" customFormat="1" x14ac:dyDescent="0.2">
      <c r="B1061" s="147"/>
      <c r="D1061" s="148" t="s">
        <v>173</v>
      </c>
      <c r="E1061" s="149" t="s">
        <v>1</v>
      </c>
      <c r="F1061" s="150" t="s">
        <v>1411</v>
      </c>
      <c r="H1061" s="151">
        <v>-5.58</v>
      </c>
      <c r="I1061" s="152"/>
      <c r="L1061" s="147"/>
      <c r="M1061" s="153"/>
      <c r="T1061" s="154"/>
      <c r="AT1061" s="149" t="s">
        <v>173</v>
      </c>
      <c r="AU1061" s="149" t="s">
        <v>83</v>
      </c>
      <c r="AV1061" s="12" t="s">
        <v>83</v>
      </c>
      <c r="AW1061" s="12" t="s">
        <v>30</v>
      </c>
      <c r="AX1061" s="12" t="s">
        <v>73</v>
      </c>
      <c r="AY1061" s="149" t="s">
        <v>166</v>
      </c>
    </row>
    <row r="1062" spans="2:51" s="12" customFormat="1" x14ac:dyDescent="0.2">
      <c r="B1062" s="147"/>
      <c r="D1062" s="148" t="s">
        <v>173</v>
      </c>
      <c r="E1062" s="149" t="s">
        <v>1</v>
      </c>
      <c r="F1062" s="150" t="s">
        <v>1412</v>
      </c>
      <c r="H1062" s="151">
        <v>6.3</v>
      </c>
      <c r="I1062" s="152"/>
      <c r="L1062" s="147"/>
      <c r="M1062" s="153"/>
      <c r="T1062" s="154"/>
      <c r="AT1062" s="149" t="s">
        <v>173</v>
      </c>
      <c r="AU1062" s="149" t="s">
        <v>83</v>
      </c>
      <c r="AV1062" s="12" t="s">
        <v>83</v>
      </c>
      <c r="AW1062" s="12" t="s">
        <v>30</v>
      </c>
      <c r="AX1062" s="12" t="s">
        <v>73</v>
      </c>
      <c r="AY1062" s="149" t="s">
        <v>166</v>
      </c>
    </row>
    <row r="1063" spans="2:51" s="12" customFormat="1" x14ac:dyDescent="0.2">
      <c r="B1063" s="147"/>
      <c r="D1063" s="148" t="s">
        <v>173</v>
      </c>
      <c r="E1063" s="149" t="s">
        <v>1</v>
      </c>
      <c r="F1063" s="150" t="s">
        <v>1413</v>
      </c>
      <c r="H1063" s="151">
        <v>1.44</v>
      </c>
      <c r="I1063" s="152"/>
      <c r="L1063" s="147"/>
      <c r="M1063" s="153"/>
      <c r="T1063" s="154"/>
      <c r="AT1063" s="149" t="s">
        <v>173</v>
      </c>
      <c r="AU1063" s="149" t="s">
        <v>83</v>
      </c>
      <c r="AV1063" s="12" t="s">
        <v>83</v>
      </c>
      <c r="AW1063" s="12" t="s">
        <v>30</v>
      </c>
      <c r="AX1063" s="12" t="s">
        <v>73</v>
      </c>
      <c r="AY1063" s="149" t="s">
        <v>166</v>
      </c>
    </row>
    <row r="1064" spans="2:51" s="12" customFormat="1" x14ac:dyDescent="0.2">
      <c r="B1064" s="147"/>
      <c r="D1064" s="148" t="s">
        <v>173</v>
      </c>
      <c r="E1064" s="149" t="s">
        <v>1</v>
      </c>
      <c r="F1064" s="150" t="s">
        <v>1414</v>
      </c>
      <c r="H1064" s="151">
        <v>0.81</v>
      </c>
      <c r="I1064" s="152"/>
      <c r="L1064" s="147"/>
      <c r="M1064" s="153"/>
      <c r="T1064" s="154"/>
      <c r="AT1064" s="149" t="s">
        <v>173</v>
      </c>
      <c r="AU1064" s="149" t="s">
        <v>83</v>
      </c>
      <c r="AV1064" s="12" t="s">
        <v>83</v>
      </c>
      <c r="AW1064" s="12" t="s">
        <v>30</v>
      </c>
      <c r="AX1064" s="12" t="s">
        <v>73</v>
      </c>
      <c r="AY1064" s="149" t="s">
        <v>166</v>
      </c>
    </row>
    <row r="1065" spans="2:51" s="12" customFormat="1" x14ac:dyDescent="0.2">
      <c r="B1065" s="147"/>
      <c r="D1065" s="148" t="s">
        <v>173</v>
      </c>
      <c r="E1065" s="149" t="s">
        <v>1</v>
      </c>
      <c r="F1065" s="150" t="s">
        <v>1415</v>
      </c>
      <c r="H1065" s="151">
        <v>0.81</v>
      </c>
      <c r="I1065" s="152"/>
      <c r="L1065" s="147"/>
      <c r="M1065" s="153"/>
      <c r="T1065" s="154"/>
      <c r="AT1065" s="149" t="s">
        <v>173</v>
      </c>
      <c r="AU1065" s="149" t="s">
        <v>83</v>
      </c>
      <c r="AV1065" s="12" t="s">
        <v>83</v>
      </c>
      <c r="AW1065" s="12" t="s">
        <v>30</v>
      </c>
      <c r="AX1065" s="12" t="s">
        <v>73</v>
      </c>
      <c r="AY1065" s="149" t="s">
        <v>166</v>
      </c>
    </row>
    <row r="1066" spans="2:51" s="12" customFormat="1" x14ac:dyDescent="0.2">
      <c r="B1066" s="147"/>
      <c r="D1066" s="148" t="s">
        <v>173</v>
      </c>
      <c r="E1066" s="149" t="s">
        <v>1</v>
      </c>
      <c r="F1066" s="150" t="s">
        <v>1416</v>
      </c>
      <c r="H1066" s="151">
        <v>0.99</v>
      </c>
      <c r="I1066" s="152"/>
      <c r="L1066" s="147"/>
      <c r="M1066" s="153"/>
      <c r="T1066" s="154"/>
      <c r="AT1066" s="149" t="s">
        <v>173</v>
      </c>
      <c r="AU1066" s="149" t="s">
        <v>83</v>
      </c>
      <c r="AV1066" s="12" t="s">
        <v>83</v>
      </c>
      <c r="AW1066" s="12" t="s">
        <v>30</v>
      </c>
      <c r="AX1066" s="12" t="s">
        <v>73</v>
      </c>
      <c r="AY1066" s="149" t="s">
        <v>166</v>
      </c>
    </row>
    <row r="1067" spans="2:51" s="12" customFormat="1" x14ac:dyDescent="0.2">
      <c r="B1067" s="147"/>
      <c r="D1067" s="148" t="s">
        <v>173</v>
      </c>
      <c r="E1067" s="149" t="s">
        <v>1</v>
      </c>
      <c r="F1067" s="150" t="s">
        <v>1417</v>
      </c>
      <c r="H1067" s="151">
        <v>1.62</v>
      </c>
      <c r="I1067" s="152"/>
      <c r="L1067" s="147"/>
      <c r="M1067" s="153"/>
      <c r="T1067" s="154"/>
      <c r="AT1067" s="149" t="s">
        <v>173</v>
      </c>
      <c r="AU1067" s="149" t="s">
        <v>83</v>
      </c>
      <c r="AV1067" s="12" t="s">
        <v>83</v>
      </c>
      <c r="AW1067" s="12" t="s">
        <v>30</v>
      </c>
      <c r="AX1067" s="12" t="s">
        <v>73</v>
      </c>
      <c r="AY1067" s="149" t="s">
        <v>166</v>
      </c>
    </row>
    <row r="1068" spans="2:51" s="12" customFormat="1" x14ac:dyDescent="0.2">
      <c r="B1068" s="147"/>
      <c r="D1068" s="148" t="s">
        <v>173</v>
      </c>
      <c r="E1068" s="149" t="s">
        <v>1</v>
      </c>
      <c r="F1068" s="150" t="s">
        <v>1418</v>
      </c>
      <c r="H1068" s="151">
        <v>1.0049999999999999</v>
      </c>
      <c r="I1068" s="152"/>
      <c r="L1068" s="147"/>
      <c r="M1068" s="153"/>
      <c r="T1068" s="154"/>
      <c r="AT1068" s="149" t="s">
        <v>173</v>
      </c>
      <c r="AU1068" s="149" t="s">
        <v>83</v>
      </c>
      <c r="AV1068" s="12" t="s">
        <v>83</v>
      </c>
      <c r="AW1068" s="12" t="s">
        <v>30</v>
      </c>
      <c r="AX1068" s="12" t="s">
        <v>73</v>
      </c>
      <c r="AY1068" s="149" t="s">
        <v>166</v>
      </c>
    </row>
    <row r="1069" spans="2:51" s="12" customFormat="1" x14ac:dyDescent="0.2">
      <c r="B1069" s="147"/>
      <c r="D1069" s="148" t="s">
        <v>173</v>
      </c>
      <c r="E1069" s="149" t="s">
        <v>1</v>
      </c>
      <c r="F1069" s="150" t="s">
        <v>1419</v>
      </c>
      <c r="H1069" s="151">
        <v>-2.9550000000000001</v>
      </c>
      <c r="I1069" s="152"/>
      <c r="L1069" s="147"/>
      <c r="M1069" s="153"/>
      <c r="T1069" s="154"/>
      <c r="AT1069" s="149" t="s">
        <v>173</v>
      </c>
      <c r="AU1069" s="149" t="s">
        <v>83</v>
      </c>
      <c r="AV1069" s="12" t="s">
        <v>83</v>
      </c>
      <c r="AW1069" s="12" t="s">
        <v>30</v>
      </c>
      <c r="AX1069" s="12" t="s">
        <v>73</v>
      </c>
      <c r="AY1069" s="149" t="s">
        <v>166</v>
      </c>
    </row>
    <row r="1070" spans="2:51" s="12" customFormat="1" x14ac:dyDescent="0.2">
      <c r="B1070" s="147"/>
      <c r="D1070" s="148" t="s">
        <v>173</v>
      </c>
      <c r="E1070" s="149" t="s">
        <v>1</v>
      </c>
      <c r="F1070" s="150" t="s">
        <v>1420</v>
      </c>
      <c r="H1070" s="151">
        <v>-22.064</v>
      </c>
      <c r="I1070" s="152"/>
      <c r="L1070" s="147"/>
      <c r="M1070" s="153"/>
      <c r="T1070" s="154"/>
      <c r="AT1070" s="149" t="s">
        <v>173</v>
      </c>
      <c r="AU1070" s="149" t="s">
        <v>83</v>
      </c>
      <c r="AV1070" s="12" t="s">
        <v>83</v>
      </c>
      <c r="AW1070" s="12" t="s">
        <v>30</v>
      </c>
      <c r="AX1070" s="12" t="s">
        <v>73</v>
      </c>
      <c r="AY1070" s="149" t="s">
        <v>166</v>
      </c>
    </row>
    <row r="1071" spans="2:51" s="12" customFormat="1" x14ac:dyDescent="0.2">
      <c r="B1071" s="147"/>
      <c r="D1071" s="148" t="s">
        <v>173</v>
      </c>
      <c r="E1071" s="149" t="s">
        <v>1</v>
      </c>
      <c r="F1071" s="150" t="s">
        <v>1238</v>
      </c>
      <c r="H1071" s="151">
        <v>-28.367999999999999</v>
      </c>
      <c r="I1071" s="152"/>
      <c r="L1071" s="147"/>
      <c r="M1071" s="153"/>
      <c r="T1071" s="154"/>
      <c r="AT1071" s="149" t="s">
        <v>173</v>
      </c>
      <c r="AU1071" s="149" t="s">
        <v>83</v>
      </c>
      <c r="AV1071" s="12" t="s">
        <v>83</v>
      </c>
      <c r="AW1071" s="12" t="s">
        <v>30</v>
      </c>
      <c r="AX1071" s="12" t="s">
        <v>73</v>
      </c>
      <c r="AY1071" s="149" t="s">
        <v>166</v>
      </c>
    </row>
    <row r="1072" spans="2:51" s="12" customFormat="1" x14ac:dyDescent="0.2">
      <c r="B1072" s="147"/>
      <c r="D1072" s="148" t="s">
        <v>173</v>
      </c>
      <c r="E1072" s="149" t="s">
        <v>1</v>
      </c>
      <c r="F1072" s="150" t="s">
        <v>1421</v>
      </c>
      <c r="H1072" s="151">
        <v>-21.276</v>
      </c>
      <c r="I1072" s="152"/>
      <c r="L1072" s="147"/>
      <c r="M1072" s="153"/>
      <c r="T1072" s="154"/>
      <c r="AT1072" s="149" t="s">
        <v>173</v>
      </c>
      <c r="AU1072" s="149" t="s">
        <v>83</v>
      </c>
      <c r="AV1072" s="12" t="s">
        <v>83</v>
      </c>
      <c r="AW1072" s="12" t="s">
        <v>30</v>
      </c>
      <c r="AX1072" s="12" t="s">
        <v>73</v>
      </c>
      <c r="AY1072" s="149" t="s">
        <v>166</v>
      </c>
    </row>
    <row r="1073" spans="2:65" s="12" customFormat="1" x14ac:dyDescent="0.2">
      <c r="B1073" s="147"/>
      <c r="D1073" s="148" t="s">
        <v>173</v>
      </c>
      <c r="E1073" s="149" t="s">
        <v>1</v>
      </c>
      <c r="F1073" s="150" t="s">
        <v>1422</v>
      </c>
      <c r="H1073" s="151">
        <v>-21.67</v>
      </c>
      <c r="I1073" s="152"/>
      <c r="L1073" s="147"/>
      <c r="M1073" s="153"/>
      <c r="T1073" s="154"/>
      <c r="AT1073" s="149" t="s">
        <v>173</v>
      </c>
      <c r="AU1073" s="149" t="s">
        <v>83</v>
      </c>
      <c r="AV1073" s="12" t="s">
        <v>83</v>
      </c>
      <c r="AW1073" s="12" t="s">
        <v>30</v>
      </c>
      <c r="AX1073" s="12" t="s">
        <v>73</v>
      </c>
      <c r="AY1073" s="149" t="s">
        <v>166</v>
      </c>
    </row>
    <row r="1074" spans="2:65" s="12" customFormat="1" x14ac:dyDescent="0.2">
      <c r="B1074" s="147"/>
      <c r="D1074" s="148" t="s">
        <v>173</v>
      </c>
      <c r="E1074" s="149" t="s">
        <v>1</v>
      </c>
      <c r="F1074" s="150" t="s">
        <v>1423</v>
      </c>
      <c r="H1074" s="151">
        <v>-4.7279999999999998</v>
      </c>
      <c r="I1074" s="152"/>
      <c r="L1074" s="147"/>
      <c r="M1074" s="153"/>
      <c r="T1074" s="154"/>
      <c r="AT1074" s="149" t="s">
        <v>173</v>
      </c>
      <c r="AU1074" s="149" t="s">
        <v>83</v>
      </c>
      <c r="AV1074" s="12" t="s">
        <v>83</v>
      </c>
      <c r="AW1074" s="12" t="s">
        <v>30</v>
      </c>
      <c r="AX1074" s="12" t="s">
        <v>73</v>
      </c>
      <c r="AY1074" s="149" t="s">
        <v>166</v>
      </c>
    </row>
    <row r="1075" spans="2:65" s="12" customFormat="1" x14ac:dyDescent="0.2">
      <c r="B1075" s="147"/>
      <c r="D1075" s="148" t="s">
        <v>173</v>
      </c>
      <c r="E1075" s="149" t="s">
        <v>1</v>
      </c>
      <c r="F1075" s="150" t="s">
        <v>1424</v>
      </c>
      <c r="H1075" s="151">
        <v>-10.56</v>
      </c>
      <c r="I1075" s="152"/>
      <c r="L1075" s="147"/>
      <c r="M1075" s="153"/>
      <c r="T1075" s="154"/>
      <c r="AT1075" s="149" t="s">
        <v>173</v>
      </c>
      <c r="AU1075" s="149" t="s">
        <v>83</v>
      </c>
      <c r="AV1075" s="12" t="s">
        <v>83</v>
      </c>
      <c r="AW1075" s="12" t="s">
        <v>30</v>
      </c>
      <c r="AX1075" s="12" t="s">
        <v>73</v>
      </c>
      <c r="AY1075" s="149" t="s">
        <v>166</v>
      </c>
    </row>
    <row r="1076" spans="2:65" s="12" customFormat="1" x14ac:dyDescent="0.2">
      <c r="B1076" s="147"/>
      <c r="D1076" s="148" t="s">
        <v>173</v>
      </c>
      <c r="E1076" s="149" t="s">
        <v>1</v>
      </c>
      <c r="F1076" s="150" t="s">
        <v>1425</v>
      </c>
      <c r="H1076" s="151">
        <v>-13.2</v>
      </c>
      <c r="I1076" s="152"/>
      <c r="L1076" s="147"/>
      <c r="M1076" s="153"/>
      <c r="T1076" s="154"/>
      <c r="AT1076" s="149" t="s">
        <v>173</v>
      </c>
      <c r="AU1076" s="149" t="s">
        <v>83</v>
      </c>
      <c r="AV1076" s="12" t="s">
        <v>83</v>
      </c>
      <c r="AW1076" s="12" t="s">
        <v>30</v>
      </c>
      <c r="AX1076" s="12" t="s">
        <v>73</v>
      </c>
      <c r="AY1076" s="149" t="s">
        <v>166</v>
      </c>
    </row>
    <row r="1077" spans="2:65" s="12" customFormat="1" x14ac:dyDescent="0.2">
      <c r="B1077" s="147"/>
      <c r="D1077" s="148" t="s">
        <v>173</v>
      </c>
      <c r="E1077" s="149" t="s">
        <v>1</v>
      </c>
      <c r="F1077" s="150" t="s">
        <v>1032</v>
      </c>
      <c r="H1077" s="151">
        <v>-15.84</v>
      </c>
      <c r="I1077" s="152"/>
      <c r="L1077" s="147"/>
      <c r="M1077" s="153"/>
      <c r="T1077" s="154"/>
      <c r="AT1077" s="149" t="s">
        <v>173</v>
      </c>
      <c r="AU1077" s="149" t="s">
        <v>83</v>
      </c>
      <c r="AV1077" s="12" t="s">
        <v>83</v>
      </c>
      <c r="AW1077" s="12" t="s">
        <v>30</v>
      </c>
      <c r="AX1077" s="12" t="s">
        <v>73</v>
      </c>
      <c r="AY1077" s="149" t="s">
        <v>166</v>
      </c>
    </row>
    <row r="1078" spans="2:65" s="12" customFormat="1" x14ac:dyDescent="0.2">
      <c r="B1078" s="147"/>
      <c r="D1078" s="148" t="s">
        <v>173</v>
      </c>
      <c r="E1078" s="149" t="s">
        <v>1</v>
      </c>
      <c r="F1078" s="150" t="s">
        <v>1030</v>
      </c>
      <c r="H1078" s="151">
        <v>-3.9950000000000001</v>
      </c>
      <c r="I1078" s="152"/>
      <c r="L1078" s="147"/>
      <c r="M1078" s="153"/>
      <c r="T1078" s="154"/>
      <c r="AT1078" s="149" t="s">
        <v>173</v>
      </c>
      <c r="AU1078" s="149" t="s">
        <v>83</v>
      </c>
      <c r="AV1078" s="12" t="s">
        <v>83</v>
      </c>
      <c r="AW1078" s="12" t="s">
        <v>30</v>
      </c>
      <c r="AX1078" s="12" t="s">
        <v>73</v>
      </c>
      <c r="AY1078" s="149" t="s">
        <v>166</v>
      </c>
    </row>
    <row r="1079" spans="2:65" s="12" customFormat="1" x14ac:dyDescent="0.2">
      <c r="B1079" s="147"/>
      <c r="D1079" s="148" t="s">
        <v>173</v>
      </c>
      <c r="E1079" s="149" t="s">
        <v>1</v>
      </c>
      <c r="F1079" s="150" t="s">
        <v>453</v>
      </c>
      <c r="H1079" s="151">
        <v>80</v>
      </c>
      <c r="I1079" s="152"/>
      <c r="L1079" s="147"/>
      <c r="M1079" s="153"/>
      <c r="T1079" s="154"/>
      <c r="AT1079" s="149" t="s">
        <v>173</v>
      </c>
      <c r="AU1079" s="149" t="s">
        <v>83</v>
      </c>
      <c r="AV1079" s="12" t="s">
        <v>83</v>
      </c>
      <c r="AW1079" s="12" t="s">
        <v>30</v>
      </c>
      <c r="AX1079" s="12" t="s">
        <v>73</v>
      </c>
      <c r="AY1079" s="149" t="s">
        <v>166</v>
      </c>
    </row>
    <row r="1080" spans="2:65" s="12" customFormat="1" x14ac:dyDescent="0.2">
      <c r="B1080" s="147"/>
      <c r="D1080" s="148" t="s">
        <v>173</v>
      </c>
      <c r="E1080" s="149" t="s">
        <v>1</v>
      </c>
      <c r="F1080" s="150" t="s">
        <v>1426</v>
      </c>
      <c r="H1080" s="151">
        <v>-159.13999999999999</v>
      </c>
      <c r="I1080" s="152"/>
      <c r="L1080" s="147"/>
      <c r="M1080" s="153"/>
      <c r="T1080" s="154"/>
      <c r="AT1080" s="149" t="s">
        <v>173</v>
      </c>
      <c r="AU1080" s="149" t="s">
        <v>83</v>
      </c>
      <c r="AV1080" s="12" t="s">
        <v>83</v>
      </c>
      <c r="AW1080" s="12" t="s">
        <v>30</v>
      </c>
      <c r="AX1080" s="12" t="s">
        <v>73</v>
      </c>
      <c r="AY1080" s="149" t="s">
        <v>166</v>
      </c>
    </row>
    <row r="1081" spans="2:65" s="12" customFormat="1" x14ac:dyDescent="0.2">
      <c r="B1081" s="147"/>
      <c r="D1081" s="148" t="s">
        <v>173</v>
      </c>
      <c r="E1081" s="149" t="s">
        <v>1</v>
      </c>
      <c r="F1081" s="150" t="s">
        <v>192</v>
      </c>
      <c r="H1081" s="151">
        <v>6</v>
      </c>
      <c r="I1081" s="152"/>
      <c r="L1081" s="147"/>
      <c r="M1081" s="153"/>
      <c r="T1081" s="154"/>
      <c r="AT1081" s="149" t="s">
        <v>173</v>
      </c>
      <c r="AU1081" s="149" t="s">
        <v>83</v>
      </c>
      <c r="AV1081" s="12" t="s">
        <v>83</v>
      </c>
      <c r="AW1081" s="12" t="s">
        <v>30</v>
      </c>
      <c r="AX1081" s="12" t="s">
        <v>73</v>
      </c>
      <c r="AY1081" s="149" t="s">
        <v>166</v>
      </c>
    </row>
    <row r="1082" spans="2:65" s="13" customFormat="1" x14ac:dyDescent="0.2">
      <c r="B1082" s="155"/>
      <c r="D1082" s="148" t="s">
        <v>173</v>
      </c>
      <c r="E1082" s="156" t="s">
        <v>1</v>
      </c>
      <c r="F1082" s="157" t="s">
        <v>186</v>
      </c>
      <c r="H1082" s="158">
        <v>1290.1020000000001</v>
      </c>
      <c r="I1082" s="159"/>
      <c r="L1082" s="155"/>
      <c r="M1082" s="160"/>
      <c r="T1082" s="161"/>
      <c r="AT1082" s="156" t="s">
        <v>173</v>
      </c>
      <c r="AU1082" s="156" t="s">
        <v>83</v>
      </c>
      <c r="AV1082" s="13" t="s">
        <v>172</v>
      </c>
      <c r="AW1082" s="13" t="s">
        <v>30</v>
      </c>
      <c r="AX1082" s="13" t="s">
        <v>81</v>
      </c>
      <c r="AY1082" s="156" t="s">
        <v>166</v>
      </c>
    </row>
    <row r="1083" spans="2:65" s="1" customFormat="1" ht="24.2" customHeight="1" x14ac:dyDescent="0.2">
      <c r="B1083" s="31"/>
      <c r="C1083" s="133" t="s">
        <v>580</v>
      </c>
      <c r="D1083" s="133" t="s">
        <v>168</v>
      </c>
      <c r="E1083" s="134" t="s">
        <v>820</v>
      </c>
      <c r="F1083" s="135" t="s">
        <v>821</v>
      </c>
      <c r="G1083" s="136" t="s">
        <v>252</v>
      </c>
      <c r="H1083" s="137">
        <v>1290.1020000000001</v>
      </c>
      <c r="I1083" s="138"/>
      <c r="J1083" s="139">
        <f>ROUND(I1083*H1083,2)</f>
        <v>0</v>
      </c>
      <c r="K1083" s="140"/>
      <c r="L1083" s="31"/>
      <c r="M1083" s="141" t="s">
        <v>1</v>
      </c>
      <c r="N1083" s="142" t="s">
        <v>38</v>
      </c>
      <c r="P1083" s="143">
        <f>O1083*H1083</f>
        <v>0</v>
      </c>
      <c r="Q1083" s="143">
        <v>0</v>
      </c>
      <c r="R1083" s="143">
        <f>Q1083*H1083</f>
        <v>0</v>
      </c>
      <c r="S1083" s="143">
        <v>0</v>
      </c>
      <c r="T1083" s="144">
        <f>S1083*H1083</f>
        <v>0</v>
      </c>
      <c r="AR1083" s="145" t="s">
        <v>224</v>
      </c>
      <c r="AT1083" s="145" t="s">
        <v>168</v>
      </c>
      <c r="AU1083" s="145" t="s">
        <v>83</v>
      </c>
      <c r="AY1083" s="16" t="s">
        <v>166</v>
      </c>
      <c r="BE1083" s="146">
        <f>IF(N1083="základní",J1083,0)</f>
        <v>0</v>
      </c>
      <c r="BF1083" s="146">
        <f>IF(N1083="snížená",J1083,0)</f>
        <v>0</v>
      </c>
      <c r="BG1083" s="146">
        <f>IF(N1083="zákl. přenesená",J1083,0)</f>
        <v>0</v>
      </c>
      <c r="BH1083" s="146">
        <f>IF(N1083="sníž. přenesená",J1083,0)</f>
        <v>0</v>
      </c>
      <c r="BI1083" s="146">
        <f>IF(N1083="nulová",J1083,0)</f>
        <v>0</v>
      </c>
      <c r="BJ1083" s="16" t="s">
        <v>81</v>
      </c>
      <c r="BK1083" s="146">
        <f>ROUND(I1083*H1083,2)</f>
        <v>0</v>
      </c>
      <c r="BL1083" s="16" t="s">
        <v>224</v>
      </c>
      <c r="BM1083" s="145" t="s">
        <v>1655</v>
      </c>
    </row>
    <row r="1084" spans="2:65" s="12" customFormat="1" ht="22.5" x14ac:dyDescent="0.2">
      <c r="B1084" s="147"/>
      <c r="D1084" s="148" t="s">
        <v>173</v>
      </c>
      <c r="E1084" s="149" t="s">
        <v>1</v>
      </c>
      <c r="F1084" s="150" t="s">
        <v>1404</v>
      </c>
      <c r="H1084" s="151">
        <v>542.649</v>
      </c>
      <c r="I1084" s="152"/>
      <c r="L1084" s="147"/>
      <c r="M1084" s="153"/>
      <c r="T1084" s="154"/>
      <c r="AT1084" s="149" t="s">
        <v>173</v>
      </c>
      <c r="AU1084" s="149" t="s">
        <v>83</v>
      </c>
      <c r="AV1084" s="12" t="s">
        <v>83</v>
      </c>
      <c r="AW1084" s="12" t="s">
        <v>30</v>
      </c>
      <c r="AX1084" s="12" t="s">
        <v>73</v>
      </c>
      <c r="AY1084" s="149" t="s">
        <v>166</v>
      </c>
    </row>
    <row r="1085" spans="2:65" s="12" customFormat="1" x14ac:dyDescent="0.2">
      <c r="B1085" s="147"/>
      <c r="D1085" s="148" t="s">
        <v>173</v>
      </c>
      <c r="E1085" s="149" t="s">
        <v>1</v>
      </c>
      <c r="F1085" s="150" t="s">
        <v>1405</v>
      </c>
      <c r="H1085" s="151">
        <v>547.75699999999995</v>
      </c>
      <c r="I1085" s="152"/>
      <c r="L1085" s="147"/>
      <c r="M1085" s="153"/>
      <c r="T1085" s="154"/>
      <c r="AT1085" s="149" t="s">
        <v>173</v>
      </c>
      <c r="AU1085" s="149" t="s">
        <v>83</v>
      </c>
      <c r="AV1085" s="12" t="s">
        <v>83</v>
      </c>
      <c r="AW1085" s="12" t="s">
        <v>30</v>
      </c>
      <c r="AX1085" s="12" t="s">
        <v>73</v>
      </c>
      <c r="AY1085" s="149" t="s">
        <v>166</v>
      </c>
    </row>
    <row r="1086" spans="2:65" s="12" customFormat="1" x14ac:dyDescent="0.2">
      <c r="B1086" s="147"/>
      <c r="D1086" s="148" t="s">
        <v>173</v>
      </c>
      <c r="E1086" s="149" t="s">
        <v>1</v>
      </c>
      <c r="F1086" s="150" t="s">
        <v>1406</v>
      </c>
      <c r="H1086" s="151">
        <v>248.262</v>
      </c>
      <c r="I1086" s="152"/>
      <c r="L1086" s="147"/>
      <c r="M1086" s="153"/>
      <c r="T1086" s="154"/>
      <c r="AT1086" s="149" t="s">
        <v>173</v>
      </c>
      <c r="AU1086" s="149" t="s">
        <v>83</v>
      </c>
      <c r="AV1086" s="12" t="s">
        <v>83</v>
      </c>
      <c r="AW1086" s="12" t="s">
        <v>30</v>
      </c>
      <c r="AX1086" s="12" t="s">
        <v>73</v>
      </c>
      <c r="AY1086" s="149" t="s">
        <v>166</v>
      </c>
    </row>
    <row r="1087" spans="2:65" s="12" customFormat="1" x14ac:dyDescent="0.2">
      <c r="B1087" s="147"/>
      <c r="D1087" s="148" t="s">
        <v>173</v>
      </c>
      <c r="E1087" s="149" t="s">
        <v>1</v>
      </c>
      <c r="F1087" s="150" t="s">
        <v>1407</v>
      </c>
      <c r="H1087" s="151">
        <v>215.35499999999999</v>
      </c>
      <c r="I1087" s="152"/>
      <c r="L1087" s="147"/>
      <c r="M1087" s="153"/>
      <c r="T1087" s="154"/>
      <c r="AT1087" s="149" t="s">
        <v>173</v>
      </c>
      <c r="AU1087" s="149" t="s">
        <v>83</v>
      </c>
      <c r="AV1087" s="12" t="s">
        <v>83</v>
      </c>
      <c r="AW1087" s="12" t="s">
        <v>30</v>
      </c>
      <c r="AX1087" s="12" t="s">
        <v>73</v>
      </c>
      <c r="AY1087" s="149" t="s">
        <v>166</v>
      </c>
    </row>
    <row r="1088" spans="2:65" s="12" customFormat="1" x14ac:dyDescent="0.2">
      <c r="B1088" s="147"/>
      <c r="D1088" s="148" t="s">
        <v>173</v>
      </c>
      <c r="E1088" s="149" t="s">
        <v>1</v>
      </c>
      <c r="F1088" s="150" t="s">
        <v>1223</v>
      </c>
      <c r="H1088" s="151">
        <v>-30.24</v>
      </c>
      <c r="I1088" s="152"/>
      <c r="L1088" s="147"/>
      <c r="M1088" s="153"/>
      <c r="T1088" s="154"/>
      <c r="AT1088" s="149" t="s">
        <v>173</v>
      </c>
      <c r="AU1088" s="149" t="s">
        <v>83</v>
      </c>
      <c r="AV1088" s="12" t="s">
        <v>83</v>
      </c>
      <c r="AW1088" s="12" t="s">
        <v>30</v>
      </c>
      <c r="AX1088" s="12" t="s">
        <v>73</v>
      </c>
      <c r="AY1088" s="149" t="s">
        <v>166</v>
      </c>
    </row>
    <row r="1089" spans="2:51" s="12" customFormat="1" x14ac:dyDescent="0.2">
      <c r="B1089" s="147"/>
      <c r="D1089" s="148" t="s">
        <v>173</v>
      </c>
      <c r="E1089" s="149" t="s">
        <v>1</v>
      </c>
      <c r="F1089" s="150" t="s">
        <v>1370</v>
      </c>
      <c r="H1089" s="151">
        <v>-3.3</v>
      </c>
      <c r="I1089" s="152"/>
      <c r="L1089" s="147"/>
      <c r="M1089" s="153"/>
      <c r="T1089" s="154"/>
      <c r="AT1089" s="149" t="s">
        <v>173</v>
      </c>
      <c r="AU1089" s="149" t="s">
        <v>83</v>
      </c>
      <c r="AV1089" s="12" t="s">
        <v>83</v>
      </c>
      <c r="AW1089" s="12" t="s">
        <v>30</v>
      </c>
      <c r="AX1089" s="12" t="s">
        <v>73</v>
      </c>
      <c r="AY1089" s="149" t="s">
        <v>166</v>
      </c>
    </row>
    <row r="1090" spans="2:51" s="12" customFormat="1" x14ac:dyDescent="0.2">
      <c r="B1090" s="147"/>
      <c r="D1090" s="148" t="s">
        <v>173</v>
      </c>
      <c r="E1090" s="149" t="s">
        <v>1</v>
      </c>
      <c r="F1090" s="150" t="s">
        <v>1224</v>
      </c>
      <c r="H1090" s="151">
        <v>-4.32</v>
      </c>
      <c r="I1090" s="152"/>
      <c r="L1090" s="147"/>
      <c r="M1090" s="153"/>
      <c r="T1090" s="154"/>
      <c r="AT1090" s="149" t="s">
        <v>173</v>
      </c>
      <c r="AU1090" s="149" t="s">
        <v>83</v>
      </c>
      <c r="AV1090" s="12" t="s">
        <v>83</v>
      </c>
      <c r="AW1090" s="12" t="s">
        <v>30</v>
      </c>
      <c r="AX1090" s="12" t="s">
        <v>73</v>
      </c>
      <c r="AY1090" s="149" t="s">
        <v>166</v>
      </c>
    </row>
    <row r="1091" spans="2:51" s="12" customFormat="1" x14ac:dyDescent="0.2">
      <c r="B1091" s="147"/>
      <c r="D1091" s="148" t="s">
        <v>173</v>
      </c>
      <c r="E1091" s="149" t="s">
        <v>1</v>
      </c>
      <c r="F1091" s="150" t="s">
        <v>1225</v>
      </c>
      <c r="H1091" s="151">
        <v>-1.62</v>
      </c>
      <c r="I1091" s="152"/>
      <c r="L1091" s="147"/>
      <c r="M1091" s="153"/>
      <c r="T1091" s="154"/>
      <c r="AT1091" s="149" t="s">
        <v>173</v>
      </c>
      <c r="AU1091" s="149" t="s">
        <v>83</v>
      </c>
      <c r="AV1091" s="12" t="s">
        <v>83</v>
      </c>
      <c r="AW1091" s="12" t="s">
        <v>30</v>
      </c>
      <c r="AX1091" s="12" t="s">
        <v>73</v>
      </c>
      <c r="AY1091" s="149" t="s">
        <v>166</v>
      </c>
    </row>
    <row r="1092" spans="2:51" s="12" customFormat="1" x14ac:dyDescent="0.2">
      <c r="B1092" s="147"/>
      <c r="D1092" s="148" t="s">
        <v>173</v>
      </c>
      <c r="E1092" s="149" t="s">
        <v>1</v>
      </c>
      <c r="F1092" s="150" t="s">
        <v>1408</v>
      </c>
      <c r="H1092" s="151">
        <v>-3.24</v>
      </c>
      <c r="I1092" s="152"/>
      <c r="L1092" s="147"/>
      <c r="M1092" s="153"/>
      <c r="T1092" s="154"/>
      <c r="AT1092" s="149" t="s">
        <v>173</v>
      </c>
      <c r="AU1092" s="149" t="s">
        <v>83</v>
      </c>
      <c r="AV1092" s="12" t="s">
        <v>83</v>
      </c>
      <c r="AW1092" s="12" t="s">
        <v>30</v>
      </c>
      <c r="AX1092" s="12" t="s">
        <v>73</v>
      </c>
      <c r="AY1092" s="149" t="s">
        <v>166</v>
      </c>
    </row>
    <row r="1093" spans="2:51" s="12" customFormat="1" x14ac:dyDescent="0.2">
      <c r="B1093" s="147"/>
      <c r="D1093" s="148" t="s">
        <v>173</v>
      </c>
      <c r="E1093" s="149" t="s">
        <v>1</v>
      </c>
      <c r="F1093" s="150" t="s">
        <v>1409</v>
      </c>
      <c r="H1093" s="151">
        <v>-4.32</v>
      </c>
      <c r="I1093" s="152"/>
      <c r="L1093" s="147"/>
      <c r="M1093" s="153"/>
      <c r="T1093" s="154"/>
      <c r="AT1093" s="149" t="s">
        <v>173</v>
      </c>
      <c r="AU1093" s="149" t="s">
        <v>83</v>
      </c>
      <c r="AV1093" s="12" t="s">
        <v>83</v>
      </c>
      <c r="AW1093" s="12" t="s">
        <v>30</v>
      </c>
      <c r="AX1093" s="12" t="s">
        <v>73</v>
      </c>
      <c r="AY1093" s="149" t="s">
        <v>166</v>
      </c>
    </row>
    <row r="1094" spans="2:51" s="12" customFormat="1" x14ac:dyDescent="0.2">
      <c r="B1094" s="147"/>
      <c r="D1094" s="148" t="s">
        <v>173</v>
      </c>
      <c r="E1094" s="149" t="s">
        <v>1</v>
      </c>
      <c r="F1094" s="150" t="s">
        <v>1410</v>
      </c>
      <c r="H1094" s="151">
        <v>-6.48</v>
      </c>
      <c r="I1094" s="152"/>
      <c r="L1094" s="147"/>
      <c r="M1094" s="153"/>
      <c r="T1094" s="154"/>
      <c r="AT1094" s="149" t="s">
        <v>173</v>
      </c>
      <c r="AU1094" s="149" t="s">
        <v>83</v>
      </c>
      <c r="AV1094" s="12" t="s">
        <v>83</v>
      </c>
      <c r="AW1094" s="12" t="s">
        <v>30</v>
      </c>
      <c r="AX1094" s="12" t="s">
        <v>73</v>
      </c>
      <c r="AY1094" s="149" t="s">
        <v>166</v>
      </c>
    </row>
    <row r="1095" spans="2:51" s="12" customFormat="1" x14ac:dyDescent="0.2">
      <c r="B1095" s="147"/>
      <c r="D1095" s="148" t="s">
        <v>173</v>
      </c>
      <c r="E1095" s="149" t="s">
        <v>1</v>
      </c>
      <c r="F1095" s="150" t="s">
        <v>1411</v>
      </c>
      <c r="H1095" s="151">
        <v>-5.58</v>
      </c>
      <c r="I1095" s="152"/>
      <c r="L1095" s="147"/>
      <c r="M1095" s="153"/>
      <c r="T1095" s="154"/>
      <c r="AT1095" s="149" t="s">
        <v>173</v>
      </c>
      <c r="AU1095" s="149" t="s">
        <v>83</v>
      </c>
      <c r="AV1095" s="12" t="s">
        <v>83</v>
      </c>
      <c r="AW1095" s="12" t="s">
        <v>30</v>
      </c>
      <c r="AX1095" s="12" t="s">
        <v>73</v>
      </c>
      <c r="AY1095" s="149" t="s">
        <v>166</v>
      </c>
    </row>
    <row r="1096" spans="2:51" s="12" customFormat="1" x14ac:dyDescent="0.2">
      <c r="B1096" s="147"/>
      <c r="D1096" s="148" t="s">
        <v>173</v>
      </c>
      <c r="E1096" s="149" t="s">
        <v>1</v>
      </c>
      <c r="F1096" s="150" t="s">
        <v>1412</v>
      </c>
      <c r="H1096" s="151">
        <v>6.3</v>
      </c>
      <c r="I1096" s="152"/>
      <c r="L1096" s="147"/>
      <c r="M1096" s="153"/>
      <c r="T1096" s="154"/>
      <c r="AT1096" s="149" t="s">
        <v>173</v>
      </c>
      <c r="AU1096" s="149" t="s">
        <v>83</v>
      </c>
      <c r="AV1096" s="12" t="s">
        <v>83</v>
      </c>
      <c r="AW1096" s="12" t="s">
        <v>30</v>
      </c>
      <c r="AX1096" s="12" t="s">
        <v>73</v>
      </c>
      <c r="AY1096" s="149" t="s">
        <v>166</v>
      </c>
    </row>
    <row r="1097" spans="2:51" s="12" customFormat="1" x14ac:dyDescent="0.2">
      <c r="B1097" s="147"/>
      <c r="D1097" s="148" t="s">
        <v>173</v>
      </c>
      <c r="E1097" s="149" t="s">
        <v>1</v>
      </c>
      <c r="F1097" s="150" t="s">
        <v>1413</v>
      </c>
      <c r="H1097" s="151">
        <v>1.44</v>
      </c>
      <c r="I1097" s="152"/>
      <c r="L1097" s="147"/>
      <c r="M1097" s="153"/>
      <c r="T1097" s="154"/>
      <c r="AT1097" s="149" t="s">
        <v>173</v>
      </c>
      <c r="AU1097" s="149" t="s">
        <v>83</v>
      </c>
      <c r="AV1097" s="12" t="s">
        <v>83</v>
      </c>
      <c r="AW1097" s="12" t="s">
        <v>30</v>
      </c>
      <c r="AX1097" s="12" t="s">
        <v>73</v>
      </c>
      <c r="AY1097" s="149" t="s">
        <v>166</v>
      </c>
    </row>
    <row r="1098" spans="2:51" s="12" customFormat="1" x14ac:dyDescent="0.2">
      <c r="B1098" s="147"/>
      <c r="D1098" s="148" t="s">
        <v>173</v>
      </c>
      <c r="E1098" s="149" t="s">
        <v>1</v>
      </c>
      <c r="F1098" s="150" t="s">
        <v>1414</v>
      </c>
      <c r="H1098" s="151">
        <v>0.81</v>
      </c>
      <c r="I1098" s="152"/>
      <c r="L1098" s="147"/>
      <c r="M1098" s="153"/>
      <c r="T1098" s="154"/>
      <c r="AT1098" s="149" t="s">
        <v>173</v>
      </c>
      <c r="AU1098" s="149" t="s">
        <v>83</v>
      </c>
      <c r="AV1098" s="12" t="s">
        <v>83</v>
      </c>
      <c r="AW1098" s="12" t="s">
        <v>30</v>
      </c>
      <c r="AX1098" s="12" t="s">
        <v>73</v>
      </c>
      <c r="AY1098" s="149" t="s">
        <v>166</v>
      </c>
    </row>
    <row r="1099" spans="2:51" s="12" customFormat="1" x14ac:dyDescent="0.2">
      <c r="B1099" s="147"/>
      <c r="D1099" s="148" t="s">
        <v>173</v>
      </c>
      <c r="E1099" s="149" t="s">
        <v>1</v>
      </c>
      <c r="F1099" s="150" t="s">
        <v>1415</v>
      </c>
      <c r="H1099" s="151">
        <v>0.81</v>
      </c>
      <c r="I1099" s="152"/>
      <c r="L1099" s="147"/>
      <c r="M1099" s="153"/>
      <c r="T1099" s="154"/>
      <c r="AT1099" s="149" t="s">
        <v>173</v>
      </c>
      <c r="AU1099" s="149" t="s">
        <v>83</v>
      </c>
      <c r="AV1099" s="12" t="s">
        <v>83</v>
      </c>
      <c r="AW1099" s="12" t="s">
        <v>30</v>
      </c>
      <c r="AX1099" s="12" t="s">
        <v>73</v>
      </c>
      <c r="AY1099" s="149" t="s">
        <v>166</v>
      </c>
    </row>
    <row r="1100" spans="2:51" s="12" customFormat="1" x14ac:dyDescent="0.2">
      <c r="B1100" s="147"/>
      <c r="D1100" s="148" t="s">
        <v>173</v>
      </c>
      <c r="E1100" s="149" t="s">
        <v>1</v>
      </c>
      <c r="F1100" s="150" t="s">
        <v>1416</v>
      </c>
      <c r="H1100" s="151">
        <v>0.99</v>
      </c>
      <c r="I1100" s="152"/>
      <c r="L1100" s="147"/>
      <c r="M1100" s="153"/>
      <c r="T1100" s="154"/>
      <c r="AT1100" s="149" t="s">
        <v>173</v>
      </c>
      <c r="AU1100" s="149" t="s">
        <v>83</v>
      </c>
      <c r="AV1100" s="12" t="s">
        <v>83</v>
      </c>
      <c r="AW1100" s="12" t="s">
        <v>30</v>
      </c>
      <c r="AX1100" s="12" t="s">
        <v>73</v>
      </c>
      <c r="AY1100" s="149" t="s">
        <v>166</v>
      </c>
    </row>
    <row r="1101" spans="2:51" s="12" customFormat="1" x14ac:dyDescent="0.2">
      <c r="B1101" s="147"/>
      <c r="D1101" s="148" t="s">
        <v>173</v>
      </c>
      <c r="E1101" s="149" t="s">
        <v>1</v>
      </c>
      <c r="F1101" s="150" t="s">
        <v>1417</v>
      </c>
      <c r="H1101" s="151">
        <v>1.62</v>
      </c>
      <c r="I1101" s="152"/>
      <c r="L1101" s="147"/>
      <c r="M1101" s="153"/>
      <c r="T1101" s="154"/>
      <c r="AT1101" s="149" t="s">
        <v>173</v>
      </c>
      <c r="AU1101" s="149" t="s">
        <v>83</v>
      </c>
      <c r="AV1101" s="12" t="s">
        <v>83</v>
      </c>
      <c r="AW1101" s="12" t="s">
        <v>30</v>
      </c>
      <c r="AX1101" s="12" t="s">
        <v>73</v>
      </c>
      <c r="AY1101" s="149" t="s">
        <v>166</v>
      </c>
    </row>
    <row r="1102" spans="2:51" s="12" customFormat="1" x14ac:dyDescent="0.2">
      <c r="B1102" s="147"/>
      <c r="D1102" s="148" t="s">
        <v>173</v>
      </c>
      <c r="E1102" s="149" t="s">
        <v>1</v>
      </c>
      <c r="F1102" s="150" t="s">
        <v>1418</v>
      </c>
      <c r="H1102" s="151">
        <v>1.0049999999999999</v>
      </c>
      <c r="I1102" s="152"/>
      <c r="L1102" s="147"/>
      <c r="M1102" s="153"/>
      <c r="T1102" s="154"/>
      <c r="AT1102" s="149" t="s">
        <v>173</v>
      </c>
      <c r="AU1102" s="149" t="s">
        <v>83</v>
      </c>
      <c r="AV1102" s="12" t="s">
        <v>83</v>
      </c>
      <c r="AW1102" s="12" t="s">
        <v>30</v>
      </c>
      <c r="AX1102" s="12" t="s">
        <v>73</v>
      </c>
      <c r="AY1102" s="149" t="s">
        <v>166</v>
      </c>
    </row>
    <row r="1103" spans="2:51" s="12" customFormat="1" x14ac:dyDescent="0.2">
      <c r="B1103" s="147"/>
      <c r="D1103" s="148" t="s">
        <v>173</v>
      </c>
      <c r="E1103" s="149" t="s">
        <v>1</v>
      </c>
      <c r="F1103" s="150" t="s">
        <v>1419</v>
      </c>
      <c r="H1103" s="151">
        <v>-2.9550000000000001</v>
      </c>
      <c r="I1103" s="152"/>
      <c r="L1103" s="147"/>
      <c r="M1103" s="153"/>
      <c r="T1103" s="154"/>
      <c r="AT1103" s="149" t="s">
        <v>173</v>
      </c>
      <c r="AU1103" s="149" t="s">
        <v>83</v>
      </c>
      <c r="AV1103" s="12" t="s">
        <v>83</v>
      </c>
      <c r="AW1103" s="12" t="s">
        <v>30</v>
      </c>
      <c r="AX1103" s="12" t="s">
        <v>73</v>
      </c>
      <c r="AY1103" s="149" t="s">
        <v>166</v>
      </c>
    </row>
    <row r="1104" spans="2:51" s="12" customFormat="1" x14ac:dyDescent="0.2">
      <c r="B1104" s="147"/>
      <c r="D1104" s="148" t="s">
        <v>173</v>
      </c>
      <c r="E1104" s="149" t="s">
        <v>1</v>
      </c>
      <c r="F1104" s="150" t="s">
        <v>1420</v>
      </c>
      <c r="H1104" s="151">
        <v>-22.064</v>
      </c>
      <c r="I1104" s="152"/>
      <c r="L1104" s="147"/>
      <c r="M1104" s="153"/>
      <c r="T1104" s="154"/>
      <c r="AT1104" s="149" t="s">
        <v>173</v>
      </c>
      <c r="AU1104" s="149" t="s">
        <v>83</v>
      </c>
      <c r="AV1104" s="12" t="s">
        <v>83</v>
      </c>
      <c r="AW1104" s="12" t="s">
        <v>30</v>
      </c>
      <c r="AX1104" s="12" t="s">
        <v>73</v>
      </c>
      <c r="AY1104" s="149" t="s">
        <v>166</v>
      </c>
    </row>
    <row r="1105" spans="2:65" s="12" customFormat="1" x14ac:dyDescent="0.2">
      <c r="B1105" s="147"/>
      <c r="D1105" s="148" t="s">
        <v>173</v>
      </c>
      <c r="E1105" s="149" t="s">
        <v>1</v>
      </c>
      <c r="F1105" s="150" t="s">
        <v>1238</v>
      </c>
      <c r="H1105" s="151">
        <v>-28.367999999999999</v>
      </c>
      <c r="I1105" s="152"/>
      <c r="L1105" s="147"/>
      <c r="M1105" s="153"/>
      <c r="T1105" s="154"/>
      <c r="AT1105" s="149" t="s">
        <v>173</v>
      </c>
      <c r="AU1105" s="149" t="s">
        <v>83</v>
      </c>
      <c r="AV1105" s="12" t="s">
        <v>83</v>
      </c>
      <c r="AW1105" s="12" t="s">
        <v>30</v>
      </c>
      <c r="AX1105" s="12" t="s">
        <v>73</v>
      </c>
      <c r="AY1105" s="149" t="s">
        <v>166</v>
      </c>
    </row>
    <row r="1106" spans="2:65" s="12" customFormat="1" x14ac:dyDescent="0.2">
      <c r="B1106" s="147"/>
      <c r="D1106" s="148" t="s">
        <v>173</v>
      </c>
      <c r="E1106" s="149" t="s">
        <v>1</v>
      </c>
      <c r="F1106" s="150" t="s">
        <v>1421</v>
      </c>
      <c r="H1106" s="151">
        <v>-21.276</v>
      </c>
      <c r="I1106" s="152"/>
      <c r="L1106" s="147"/>
      <c r="M1106" s="153"/>
      <c r="T1106" s="154"/>
      <c r="AT1106" s="149" t="s">
        <v>173</v>
      </c>
      <c r="AU1106" s="149" t="s">
        <v>83</v>
      </c>
      <c r="AV1106" s="12" t="s">
        <v>83</v>
      </c>
      <c r="AW1106" s="12" t="s">
        <v>30</v>
      </c>
      <c r="AX1106" s="12" t="s">
        <v>73</v>
      </c>
      <c r="AY1106" s="149" t="s">
        <v>166</v>
      </c>
    </row>
    <row r="1107" spans="2:65" s="12" customFormat="1" x14ac:dyDescent="0.2">
      <c r="B1107" s="147"/>
      <c r="D1107" s="148" t="s">
        <v>173</v>
      </c>
      <c r="E1107" s="149" t="s">
        <v>1</v>
      </c>
      <c r="F1107" s="150" t="s">
        <v>1422</v>
      </c>
      <c r="H1107" s="151">
        <v>-21.67</v>
      </c>
      <c r="I1107" s="152"/>
      <c r="L1107" s="147"/>
      <c r="M1107" s="153"/>
      <c r="T1107" s="154"/>
      <c r="AT1107" s="149" t="s">
        <v>173</v>
      </c>
      <c r="AU1107" s="149" t="s">
        <v>83</v>
      </c>
      <c r="AV1107" s="12" t="s">
        <v>83</v>
      </c>
      <c r="AW1107" s="12" t="s">
        <v>30</v>
      </c>
      <c r="AX1107" s="12" t="s">
        <v>73</v>
      </c>
      <c r="AY1107" s="149" t="s">
        <v>166</v>
      </c>
    </row>
    <row r="1108" spans="2:65" s="12" customFormat="1" x14ac:dyDescent="0.2">
      <c r="B1108" s="147"/>
      <c r="D1108" s="148" t="s">
        <v>173</v>
      </c>
      <c r="E1108" s="149" t="s">
        <v>1</v>
      </c>
      <c r="F1108" s="150" t="s">
        <v>1423</v>
      </c>
      <c r="H1108" s="151">
        <v>-4.7279999999999998</v>
      </c>
      <c r="I1108" s="152"/>
      <c r="L1108" s="147"/>
      <c r="M1108" s="153"/>
      <c r="T1108" s="154"/>
      <c r="AT1108" s="149" t="s">
        <v>173</v>
      </c>
      <c r="AU1108" s="149" t="s">
        <v>83</v>
      </c>
      <c r="AV1108" s="12" t="s">
        <v>83</v>
      </c>
      <c r="AW1108" s="12" t="s">
        <v>30</v>
      </c>
      <c r="AX1108" s="12" t="s">
        <v>73</v>
      </c>
      <c r="AY1108" s="149" t="s">
        <v>166</v>
      </c>
    </row>
    <row r="1109" spans="2:65" s="12" customFormat="1" x14ac:dyDescent="0.2">
      <c r="B1109" s="147"/>
      <c r="D1109" s="148" t="s">
        <v>173</v>
      </c>
      <c r="E1109" s="149" t="s">
        <v>1</v>
      </c>
      <c r="F1109" s="150" t="s">
        <v>1424</v>
      </c>
      <c r="H1109" s="151">
        <v>-10.56</v>
      </c>
      <c r="I1109" s="152"/>
      <c r="L1109" s="147"/>
      <c r="M1109" s="153"/>
      <c r="T1109" s="154"/>
      <c r="AT1109" s="149" t="s">
        <v>173</v>
      </c>
      <c r="AU1109" s="149" t="s">
        <v>83</v>
      </c>
      <c r="AV1109" s="12" t="s">
        <v>83</v>
      </c>
      <c r="AW1109" s="12" t="s">
        <v>30</v>
      </c>
      <c r="AX1109" s="12" t="s">
        <v>73</v>
      </c>
      <c r="AY1109" s="149" t="s">
        <v>166</v>
      </c>
    </row>
    <row r="1110" spans="2:65" s="12" customFormat="1" x14ac:dyDescent="0.2">
      <c r="B1110" s="147"/>
      <c r="D1110" s="148" t="s">
        <v>173</v>
      </c>
      <c r="E1110" s="149" t="s">
        <v>1</v>
      </c>
      <c r="F1110" s="150" t="s">
        <v>1425</v>
      </c>
      <c r="H1110" s="151">
        <v>-13.2</v>
      </c>
      <c r="I1110" s="152"/>
      <c r="L1110" s="147"/>
      <c r="M1110" s="153"/>
      <c r="T1110" s="154"/>
      <c r="AT1110" s="149" t="s">
        <v>173</v>
      </c>
      <c r="AU1110" s="149" t="s">
        <v>83</v>
      </c>
      <c r="AV1110" s="12" t="s">
        <v>83</v>
      </c>
      <c r="AW1110" s="12" t="s">
        <v>30</v>
      </c>
      <c r="AX1110" s="12" t="s">
        <v>73</v>
      </c>
      <c r="AY1110" s="149" t="s">
        <v>166</v>
      </c>
    </row>
    <row r="1111" spans="2:65" s="12" customFormat="1" x14ac:dyDescent="0.2">
      <c r="B1111" s="147"/>
      <c r="D1111" s="148" t="s">
        <v>173</v>
      </c>
      <c r="E1111" s="149" t="s">
        <v>1</v>
      </c>
      <c r="F1111" s="150" t="s">
        <v>1032</v>
      </c>
      <c r="H1111" s="151">
        <v>-15.84</v>
      </c>
      <c r="I1111" s="152"/>
      <c r="L1111" s="147"/>
      <c r="M1111" s="153"/>
      <c r="T1111" s="154"/>
      <c r="AT1111" s="149" t="s">
        <v>173</v>
      </c>
      <c r="AU1111" s="149" t="s">
        <v>83</v>
      </c>
      <c r="AV1111" s="12" t="s">
        <v>83</v>
      </c>
      <c r="AW1111" s="12" t="s">
        <v>30</v>
      </c>
      <c r="AX1111" s="12" t="s">
        <v>73</v>
      </c>
      <c r="AY1111" s="149" t="s">
        <v>166</v>
      </c>
    </row>
    <row r="1112" spans="2:65" s="12" customFormat="1" x14ac:dyDescent="0.2">
      <c r="B1112" s="147"/>
      <c r="D1112" s="148" t="s">
        <v>173</v>
      </c>
      <c r="E1112" s="149" t="s">
        <v>1</v>
      </c>
      <c r="F1112" s="150" t="s">
        <v>1030</v>
      </c>
      <c r="H1112" s="151">
        <v>-3.9950000000000001</v>
      </c>
      <c r="I1112" s="152"/>
      <c r="L1112" s="147"/>
      <c r="M1112" s="153"/>
      <c r="T1112" s="154"/>
      <c r="AT1112" s="149" t="s">
        <v>173</v>
      </c>
      <c r="AU1112" s="149" t="s">
        <v>83</v>
      </c>
      <c r="AV1112" s="12" t="s">
        <v>83</v>
      </c>
      <c r="AW1112" s="12" t="s">
        <v>30</v>
      </c>
      <c r="AX1112" s="12" t="s">
        <v>73</v>
      </c>
      <c r="AY1112" s="149" t="s">
        <v>166</v>
      </c>
    </row>
    <row r="1113" spans="2:65" s="12" customFormat="1" x14ac:dyDescent="0.2">
      <c r="B1113" s="147"/>
      <c r="D1113" s="148" t="s">
        <v>173</v>
      </c>
      <c r="E1113" s="149" t="s">
        <v>1</v>
      </c>
      <c r="F1113" s="150" t="s">
        <v>453</v>
      </c>
      <c r="H1113" s="151">
        <v>80</v>
      </c>
      <c r="I1113" s="152"/>
      <c r="L1113" s="147"/>
      <c r="M1113" s="153"/>
      <c r="T1113" s="154"/>
      <c r="AT1113" s="149" t="s">
        <v>173</v>
      </c>
      <c r="AU1113" s="149" t="s">
        <v>83</v>
      </c>
      <c r="AV1113" s="12" t="s">
        <v>83</v>
      </c>
      <c r="AW1113" s="12" t="s">
        <v>30</v>
      </c>
      <c r="AX1113" s="12" t="s">
        <v>73</v>
      </c>
      <c r="AY1113" s="149" t="s">
        <v>166</v>
      </c>
    </row>
    <row r="1114" spans="2:65" s="12" customFormat="1" x14ac:dyDescent="0.2">
      <c r="B1114" s="147"/>
      <c r="D1114" s="148" t="s">
        <v>173</v>
      </c>
      <c r="E1114" s="149" t="s">
        <v>1</v>
      </c>
      <c r="F1114" s="150" t="s">
        <v>1426</v>
      </c>
      <c r="H1114" s="151">
        <v>-159.13999999999999</v>
      </c>
      <c r="I1114" s="152"/>
      <c r="L1114" s="147"/>
      <c r="M1114" s="153"/>
      <c r="T1114" s="154"/>
      <c r="AT1114" s="149" t="s">
        <v>173</v>
      </c>
      <c r="AU1114" s="149" t="s">
        <v>83</v>
      </c>
      <c r="AV1114" s="12" t="s">
        <v>83</v>
      </c>
      <c r="AW1114" s="12" t="s">
        <v>30</v>
      </c>
      <c r="AX1114" s="12" t="s">
        <v>73</v>
      </c>
      <c r="AY1114" s="149" t="s">
        <v>166</v>
      </c>
    </row>
    <row r="1115" spans="2:65" s="12" customFormat="1" x14ac:dyDescent="0.2">
      <c r="B1115" s="147"/>
      <c r="D1115" s="148" t="s">
        <v>173</v>
      </c>
      <c r="E1115" s="149" t="s">
        <v>1</v>
      </c>
      <c r="F1115" s="150" t="s">
        <v>192</v>
      </c>
      <c r="H1115" s="151">
        <v>6</v>
      </c>
      <c r="I1115" s="152"/>
      <c r="L1115" s="147"/>
      <c r="M1115" s="153"/>
      <c r="T1115" s="154"/>
      <c r="AT1115" s="149" t="s">
        <v>173</v>
      </c>
      <c r="AU1115" s="149" t="s">
        <v>83</v>
      </c>
      <c r="AV1115" s="12" t="s">
        <v>83</v>
      </c>
      <c r="AW1115" s="12" t="s">
        <v>30</v>
      </c>
      <c r="AX1115" s="12" t="s">
        <v>73</v>
      </c>
      <c r="AY1115" s="149" t="s">
        <v>166</v>
      </c>
    </row>
    <row r="1116" spans="2:65" s="13" customFormat="1" x14ac:dyDescent="0.2">
      <c r="B1116" s="155"/>
      <c r="D1116" s="148" t="s">
        <v>173</v>
      </c>
      <c r="E1116" s="156" t="s">
        <v>1</v>
      </c>
      <c r="F1116" s="157" t="s">
        <v>186</v>
      </c>
      <c r="H1116" s="158">
        <v>1290.1020000000001</v>
      </c>
      <c r="I1116" s="159"/>
      <c r="L1116" s="155"/>
      <c r="M1116" s="160"/>
      <c r="T1116" s="161"/>
      <c r="AT1116" s="156" t="s">
        <v>173</v>
      </c>
      <c r="AU1116" s="156" t="s">
        <v>83</v>
      </c>
      <c r="AV1116" s="13" t="s">
        <v>172</v>
      </c>
      <c r="AW1116" s="13" t="s">
        <v>30</v>
      </c>
      <c r="AX1116" s="13" t="s">
        <v>81</v>
      </c>
      <c r="AY1116" s="156" t="s">
        <v>166</v>
      </c>
    </row>
    <row r="1117" spans="2:65" s="1" customFormat="1" ht="24.2" customHeight="1" x14ac:dyDescent="0.2">
      <c r="B1117" s="31"/>
      <c r="C1117" s="133" t="s">
        <v>868</v>
      </c>
      <c r="D1117" s="133" t="s">
        <v>168</v>
      </c>
      <c r="E1117" s="134" t="s">
        <v>1656</v>
      </c>
      <c r="F1117" s="135" t="s">
        <v>1657</v>
      </c>
      <c r="G1117" s="136" t="s">
        <v>252</v>
      </c>
      <c r="H1117" s="137">
        <v>1290.1020000000001</v>
      </c>
      <c r="I1117" s="138"/>
      <c r="J1117" s="139">
        <f>ROUND(I1117*H1117,2)</f>
        <v>0</v>
      </c>
      <c r="K1117" s="140"/>
      <c r="L1117" s="31"/>
      <c r="M1117" s="141" t="s">
        <v>1</v>
      </c>
      <c r="N1117" s="142" t="s">
        <v>38</v>
      </c>
      <c r="P1117" s="143">
        <f>O1117*H1117</f>
        <v>0</v>
      </c>
      <c r="Q1117" s="143">
        <v>0</v>
      </c>
      <c r="R1117" s="143">
        <f>Q1117*H1117</f>
        <v>0</v>
      </c>
      <c r="S1117" s="143">
        <v>0</v>
      </c>
      <c r="T1117" s="144">
        <f>S1117*H1117</f>
        <v>0</v>
      </c>
      <c r="AR1117" s="145" t="s">
        <v>224</v>
      </c>
      <c r="AT1117" s="145" t="s">
        <v>168</v>
      </c>
      <c r="AU1117" s="145" t="s">
        <v>83</v>
      </c>
      <c r="AY1117" s="16" t="s">
        <v>166</v>
      </c>
      <c r="BE1117" s="146">
        <f>IF(N1117="základní",J1117,0)</f>
        <v>0</v>
      </c>
      <c r="BF1117" s="146">
        <f>IF(N1117="snížená",J1117,0)</f>
        <v>0</v>
      </c>
      <c r="BG1117" s="146">
        <f>IF(N1117="zákl. přenesená",J1117,0)</f>
        <v>0</v>
      </c>
      <c r="BH1117" s="146">
        <f>IF(N1117="sníž. přenesená",J1117,0)</f>
        <v>0</v>
      </c>
      <c r="BI1117" s="146">
        <f>IF(N1117="nulová",J1117,0)</f>
        <v>0</v>
      </c>
      <c r="BJ1117" s="16" t="s">
        <v>81</v>
      </c>
      <c r="BK1117" s="146">
        <f>ROUND(I1117*H1117,2)</f>
        <v>0</v>
      </c>
      <c r="BL1117" s="16" t="s">
        <v>224</v>
      </c>
      <c r="BM1117" s="145" t="s">
        <v>1658</v>
      </c>
    </row>
    <row r="1118" spans="2:65" s="12" customFormat="1" ht="22.5" x14ac:dyDescent="0.2">
      <c r="B1118" s="147"/>
      <c r="D1118" s="148" t="s">
        <v>173</v>
      </c>
      <c r="E1118" s="149" t="s">
        <v>1</v>
      </c>
      <c r="F1118" s="150" t="s">
        <v>1404</v>
      </c>
      <c r="H1118" s="151">
        <v>542.649</v>
      </c>
      <c r="I1118" s="152"/>
      <c r="L1118" s="147"/>
      <c r="M1118" s="153"/>
      <c r="T1118" s="154"/>
      <c r="AT1118" s="149" t="s">
        <v>173</v>
      </c>
      <c r="AU1118" s="149" t="s">
        <v>83</v>
      </c>
      <c r="AV1118" s="12" t="s">
        <v>83</v>
      </c>
      <c r="AW1118" s="12" t="s">
        <v>30</v>
      </c>
      <c r="AX1118" s="12" t="s">
        <v>73</v>
      </c>
      <c r="AY1118" s="149" t="s">
        <v>166</v>
      </c>
    </row>
    <row r="1119" spans="2:65" s="12" customFormat="1" x14ac:dyDescent="0.2">
      <c r="B1119" s="147"/>
      <c r="D1119" s="148" t="s">
        <v>173</v>
      </c>
      <c r="E1119" s="149" t="s">
        <v>1</v>
      </c>
      <c r="F1119" s="150" t="s">
        <v>1405</v>
      </c>
      <c r="H1119" s="151">
        <v>547.75699999999995</v>
      </c>
      <c r="I1119" s="152"/>
      <c r="L1119" s="147"/>
      <c r="M1119" s="153"/>
      <c r="T1119" s="154"/>
      <c r="AT1119" s="149" t="s">
        <v>173</v>
      </c>
      <c r="AU1119" s="149" t="s">
        <v>83</v>
      </c>
      <c r="AV1119" s="12" t="s">
        <v>83</v>
      </c>
      <c r="AW1119" s="12" t="s">
        <v>30</v>
      </c>
      <c r="AX1119" s="12" t="s">
        <v>73</v>
      </c>
      <c r="AY1119" s="149" t="s">
        <v>166</v>
      </c>
    </row>
    <row r="1120" spans="2:65" s="12" customFormat="1" x14ac:dyDescent="0.2">
      <c r="B1120" s="147"/>
      <c r="D1120" s="148" t="s">
        <v>173</v>
      </c>
      <c r="E1120" s="149" t="s">
        <v>1</v>
      </c>
      <c r="F1120" s="150" t="s">
        <v>1406</v>
      </c>
      <c r="H1120" s="151">
        <v>248.262</v>
      </c>
      <c r="I1120" s="152"/>
      <c r="L1120" s="147"/>
      <c r="M1120" s="153"/>
      <c r="T1120" s="154"/>
      <c r="AT1120" s="149" t="s">
        <v>173</v>
      </c>
      <c r="AU1120" s="149" t="s">
        <v>83</v>
      </c>
      <c r="AV1120" s="12" t="s">
        <v>83</v>
      </c>
      <c r="AW1120" s="12" t="s">
        <v>30</v>
      </c>
      <c r="AX1120" s="12" t="s">
        <v>73</v>
      </c>
      <c r="AY1120" s="149" t="s">
        <v>166</v>
      </c>
    </row>
    <row r="1121" spans="2:51" s="12" customFormat="1" x14ac:dyDescent="0.2">
      <c r="B1121" s="147"/>
      <c r="D1121" s="148" t="s">
        <v>173</v>
      </c>
      <c r="E1121" s="149" t="s">
        <v>1</v>
      </c>
      <c r="F1121" s="150" t="s">
        <v>1407</v>
      </c>
      <c r="H1121" s="151">
        <v>215.35499999999999</v>
      </c>
      <c r="I1121" s="152"/>
      <c r="L1121" s="147"/>
      <c r="M1121" s="153"/>
      <c r="T1121" s="154"/>
      <c r="AT1121" s="149" t="s">
        <v>173</v>
      </c>
      <c r="AU1121" s="149" t="s">
        <v>83</v>
      </c>
      <c r="AV1121" s="12" t="s">
        <v>83</v>
      </c>
      <c r="AW1121" s="12" t="s">
        <v>30</v>
      </c>
      <c r="AX1121" s="12" t="s">
        <v>73</v>
      </c>
      <c r="AY1121" s="149" t="s">
        <v>166</v>
      </c>
    </row>
    <row r="1122" spans="2:51" s="12" customFormat="1" x14ac:dyDescent="0.2">
      <c r="B1122" s="147"/>
      <c r="D1122" s="148" t="s">
        <v>173</v>
      </c>
      <c r="E1122" s="149" t="s">
        <v>1</v>
      </c>
      <c r="F1122" s="150" t="s">
        <v>1223</v>
      </c>
      <c r="H1122" s="151">
        <v>-30.24</v>
      </c>
      <c r="I1122" s="152"/>
      <c r="L1122" s="147"/>
      <c r="M1122" s="153"/>
      <c r="T1122" s="154"/>
      <c r="AT1122" s="149" t="s">
        <v>173</v>
      </c>
      <c r="AU1122" s="149" t="s">
        <v>83</v>
      </c>
      <c r="AV1122" s="12" t="s">
        <v>83</v>
      </c>
      <c r="AW1122" s="12" t="s">
        <v>30</v>
      </c>
      <c r="AX1122" s="12" t="s">
        <v>73</v>
      </c>
      <c r="AY1122" s="149" t="s">
        <v>166</v>
      </c>
    </row>
    <row r="1123" spans="2:51" s="12" customFormat="1" x14ac:dyDescent="0.2">
      <c r="B1123" s="147"/>
      <c r="D1123" s="148" t="s">
        <v>173</v>
      </c>
      <c r="E1123" s="149" t="s">
        <v>1</v>
      </c>
      <c r="F1123" s="150" t="s">
        <v>1370</v>
      </c>
      <c r="H1123" s="151">
        <v>-3.3</v>
      </c>
      <c r="I1123" s="152"/>
      <c r="L1123" s="147"/>
      <c r="M1123" s="153"/>
      <c r="T1123" s="154"/>
      <c r="AT1123" s="149" t="s">
        <v>173</v>
      </c>
      <c r="AU1123" s="149" t="s">
        <v>83</v>
      </c>
      <c r="AV1123" s="12" t="s">
        <v>83</v>
      </c>
      <c r="AW1123" s="12" t="s">
        <v>30</v>
      </c>
      <c r="AX1123" s="12" t="s">
        <v>73</v>
      </c>
      <c r="AY1123" s="149" t="s">
        <v>166</v>
      </c>
    </row>
    <row r="1124" spans="2:51" s="12" customFormat="1" x14ac:dyDescent="0.2">
      <c r="B1124" s="147"/>
      <c r="D1124" s="148" t="s">
        <v>173</v>
      </c>
      <c r="E1124" s="149" t="s">
        <v>1</v>
      </c>
      <c r="F1124" s="150" t="s">
        <v>1224</v>
      </c>
      <c r="H1124" s="151">
        <v>-4.32</v>
      </c>
      <c r="I1124" s="152"/>
      <c r="L1124" s="147"/>
      <c r="M1124" s="153"/>
      <c r="T1124" s="154"/>
      <c r="AT1124" s="149" t="s">
        <v>173</v>
      </c>
      <c r="AU1124" s="149" t="s">
        <v>83</v>
      </c>
      <c r="AV1124" s="12" t="s">
        <v>83</v>
      </c>
      <c r="AW1124" s="12" t="s">
        <v>30</v>
      </c>
      <c r="AX1124" s="12" t="s">
        <v>73</v>
      </c>
      <c r="AY1124" s="149" t="s">
        <v>166</v>
      </c>
    </row>
    <row r="1125" spans="2:51" s="12" customFormat="1" x14ac:dyDescent="0.2">
      <c r="B1125" s="147"/>
      <c r="D1125" s="148" t="s">
        <v>173</v>
      </c>
      <c r="E1125" s="149" t="s">
        <v>1</v>
      </c>
      <c r="F1125" s="150" t="s">
        <v>1225</v>
      </c>
      <c r="H1125" s="151">
        <v>-1.62</v>
      </c>
      <c r="I1125" s="152"/>
      <c r="L1125" s="147"/>
      <c r="M1125" s="153"/>
      <c r="T1125" s="154"/>
      <c r="AT1125" s="149" t="s">
        <v>173</v>
      </c>
      <c r="AU1125" s="149" t="s">
        <v>83</v>
      </c>
      <c r="AV1125" s="12" t="s">
        <v>83</v>
      </c>
      <c r="AW1125" s="12" t="s">
        <v>30</v>
      </c>
      <c r="AX1125" s="12" t="s">
        <v>73</v>
      </c>
      <c r="AY1125" s="149" t="s">
        <v>166</v>
      </c>
    </row>
    <row r="1126" spans="2:51" s="12" customFormat="1" x14ac:dyDescent="0.2">
      <c r="B1126" s="147"/>
      <c r="D1126" s="148" t="s">
        <v>173</v>
      </c>
      <c r="E1126" s="149" t="s">
        <v>1</v>
      </c>
      <c r="F1126" s="150" t="s">
        <v>1408</v>
      </c>
      <c r="H1126" s="151">
        <v>-3.24</v>
      </c>
      <c r="I1126" s="152"/>
      <c r="L1126" s="147"/>
      <c r="M1126" s="153"/>
      <c r="T1126" s="154"/>
      <c r="AT1126" s="149" t="s">
        <v>173</v>
      </c>
      <c r="AU1126" s="149" t="s">
        <v>83</v>
      </c>
      <c r="AV1126" s="12" t="s">
        <v>83</v>
      </c>
      <c r="AW1126" s="12" t="s">
        <v>30</v>
      </c>
      <c r="AX1126" s="12" t="s">
        <v>73</v>
      </c>
      <c r="AY1126" s="149" t="s">
        <v>166</v>
      </c>
    </row>
    <row r="1127" spans="2:51" s="12" customFormat="1" x14ac:dyDescent="0.2">
      <c r="B1127" s="147"/>
      <c r="D1127" s="148" t="s">
        <v>173</v>
      </c>
      <c r="E1127" s="149" t="s">
        <v>1</v>
      </c>
      <c r="F1127" s="150" t="s">
        <v>1409</v>
      </c>
      <c r="H1127" s="151">
        <v>-4.32</v>
      </c>
      <c r="I1127" s="152"/>
      <c r="L1127" s="147"/>
      <c r="M1127" s="153"/>
      <c r="T1127" s="154"/>
      <c r="AT1127" s="149" t="s">
        <v>173</v>
      </c>
      <c r="AU1127" s="149" t="s">
        <v>83</v>
      </c>
      <c r="AV1127" s="12" t="s">
        <v>83</v>
      </c>
      <c r="AW1127" s="12" t="s">
        <v>30</v>
      </c>
      <c r="AX1127" s="12" t="s">
        <v>73</v>
      </c>
      <c r="AY1127" s="149" t="s">
        <v>166</v>
      </c>
    </row>
    <row r="1128" spans="2:51" s="12" customFormat="1" x14ac:dyDescent="0.2">
      <c r="B1128" s="147"/>
      <c r="D1128" s="148" t="s">
        <v>173</v>
      </c>
      <c r="E1128" s="149" t="s">
        <v>1</v>
      </c>
      <c r="F1128" s="150" t="s">
        <v>1410</v>
      </c>
      <c r="H1128" s="151">
        <v>-6.48</v>
      </c>
      <c r="I1128" s="152"/>
      <c r="L1128" s="147"/>
      <c r="M1128" s="153"/>
      <c r="T1128" s="154"/>
      <c r="AT1128" s="149" t="s">
        <v>173</v>
      </c>
      <c r="AU1128" s="149" t="s">
        <v>83</v>
      </c>
      <c r="AV1128" s="12" t="s">
        <v>83</v>
      </c>
      <c r="AW1128" s="12" t="s">
        <v>30</v>
      </c>
      <c r="AX1128" s="12" t="s">
        <v>73</v>
      </c>
      <c r="AY1128" s="149" t="s">
        <v>166</v>
      </c>
    </row>
    <row r="1129" spans="2:51" s="12" customFormat="1" x14ac:dyDescent="0.2">
      <c r="B1129" s="147"/>
      <c r="D1129" s="148" t="s">
        <v>173</v>
      </c>
      <c r="E1129" s="149" t="s">
        <v>1</v>
      </c>
      <c r="F1129" s="150" t="s">
        <v>1411</v>
      </c>
      <c r="H1129" s="151">
        <v>-5.58</v>
      </c>
      <c r="I1129" s="152"/>
      <c r="L1129" s="147"/>
      <c r="M1129" s="153"/>
      <c r="T1129" s="154"/>
      <c r="AT1129" s="149" t="s">
        <v>173</v>
      </c>
      <c r="AU1129" s="149" t="s">
        <v>83</v>
      </c>
      <c r="AV1129" s="12" t="s">
        <v>83</v>
      </c>
      <c r="AW1129" s="12" t="s">
        <v>30</v>
      </c>
      <c r="AX1129" s="12" t="s">
        <v>73</v>
      </c>
      <c r="AY1129" s="149" t="s">
        <v>166</v>
      </c>
    </row>
    <row r="1130" spans="2:51" s="12" customFormat="1" x14ac:dyDescent="0.2">
      <c r="B1130" s="147"/>
      <c r="D1130" s="148" t="s">
        <v>173</v>
      </c>
      <c r="E1130" s="149" t="s">
        <v>1</v>
      </c>
      <c r="F1130" s="150" t="s">
        <v>1412</v>
      </c>
      <c r="H1130" s="151">
        <v>6.3</v>
      </c>
      <c r="I1130" s="152"/>
      <c r="L1130" s="147"/>
      <c r="M1130" s="153"/>
      <c r="T1130" s="154"/>
      <c r="AT1130" s="149" t="s">
        <v>173</v>
      </c>
      <c r="AU1130" s="149" t="s">
        <v>83</v>
      </c>
      <c r="AV1130" s="12" t="s">
        <v>83</v>
      </c>
      <c r="AW1130" s="12" t="s">
        <v>30</v>
      </c>
      <c r="AX1130" s="12" t="s">
        <v>73</v>
      </c>
      <c r="AY1130" s="149" t="s">
        <v>166</v>
      </c>
    </row>
    <row r="1131" spans="2:51" s="12" customFormat="1" x14ac:dyDescent="0.2">
      <c r="B1131" s="147"/>
      <c r="D1131" s="148" t="s">
        <v>173</v>
      </c>
      <c r="E1131" s="149" t="s">
        <v>1</v>
      </c>
      <c r="F1131" s="150" t="s">
        <v>1413</v>
      </c>
      <c r="H1131" s="151">
        <v>1.44</v>
      </c>
      <c r="I1131" s="152"/>
      <c r="L1131" s="147"/>
      <c r="M1131" s="153"/>
      <c r="T1131" s="154"/>
      <c r="AT1131" s="149" t="s">
        <v>173</v>
      </c>
      <c r="AU1131" s="149" t="s">
        <v>83</v>
      </c>
      <c r="AV1131" s="12" t="s">
        <v>83</v>
      </c>
      <c r="AW1131" s="12" t="s">
        <v>30</v>
      </c>
      <c r="AX1131" s="12" t="s">
        <v>73</v>
      </c>
      <c r="AY1131" s="149" t="s">
        <v>166</v>
      </c>
    </row>
    <row r="1132" spans="2:51" s="12" customFormat="1" x14ac:dyDescent="0.2">
      <c r="B1132" s="147"/>
      <c r="D1132" s="148" t="s">
        <v>173</v>
      </c>
      <c r="E1132" s="149" t="s">
        <v>1</v>
      </c>
      <c r="F1132" s="150" t="s">
        <v>1414</v>
      </c>
      <c r="H1132" s="151">
        <v>0.81</v>
      </c>
      <c r="I1132" s="152"/>
      <c r="L1132" s="147"/>
      <c r="M1132" s="153"/>
      <c r="T1132" s="154"/>
      <c r="AT1132" s="149" t="s">
        <v>173</v>
      </c>
      <c r="AU1132" s="149" t="s">
        <v>83</v>
      </c>
      <c r="AV1132" s="12" t="s">
        <v>83</v>
      </c>
      <c r="AW1132" s="12" t="s">
        <v>30</v>
      </c>
      <c r="AX1132" s="12" t="s">
        <v>73</v>
      </c>
      <c r="AY1132" s="149" t="s">
        <v>166</v>
      </c>
    </row>
    <row r="1133" spans="2:51" s="12" customFormat="1" x14ac:dyDescent="0.2">
      <c r="B1133" s="147"/>
      <c r="D1133" s="148" t="s">
        <v>173</v>
      </c>
      <c r="E1133" s="149" t="s">
        <v>1</v>
      </c>
      <c r="F1133" s="150" t="s">
        <v>1415</v>
      </c>
      <c r="H1133" s="151">
        <v>0.81</v>
      </c>
      <c r="I1133" s="152"/>
      <c r="L1133" s="147"/>
      <c r="M1133" s="153"/>
      <c r="T1133" s="154"/>
      <c r="AT1133" s="149" t="s">
        <v>173</v>
      </c>
      <c r="AU1133" s="149" t="s">
        <v>83</v>
      </c>
      <c r="AV1133" s="12" t="s">
        <v>83</v>
      </c>
      <c r="AW1133" s="12" t="s">
        <v>30</v>
      </c>
      <c r="AX1133" s="12" t="s">
        <v>73</v>
      </c>
      <c r="AY1133" s="149" t="s">
        <v>166</v>
      </c>
    </row>
    <row r="1134" spans="2:51" s="12" customFormat="1" x14ac:dyDescent="0.2">
      <c r="B1134" s="147"/>
      <c r="D1134" s="148" t="s">
        <v>173</v>
      </c>
      <c r="E1134" s="149" t="s">
        <v>1</v>
      </c>
      <c r="F1134" s="150" t="s">
        <v>1416</v>
      </c>
      <c r="H1134" s="151">
        <v>0.99</v>
      </c>
      <c r="I1134" s="152"/>
      <c r="L1134" s="147"/>
      <c r="M1134" s="153"/>
      <c r="T1134" s="154"/>
      <c r="AT1134" s="149" t="s">
        <v>173</v>
      </c>
      <c r="AU1134" s="149" t="s">
        <v>83</v>
      </c>
      <c r="AV1134" s="12" t="s">
        <v>83</v>
      </c>
      <c r="AW1134" s="12" t="s">
        <v>30</v>
      </c>
      <c r="AX1134" s="12" t="s">
        <v>73</v>
      </c>
      <c r="AY1134" s="149" t="s">
        <v>166</v>
      </c>
    </row>
    <row r="1135" spans="2:51" s="12" customFormat="1" x14ac:dyDescent="0.2">
      <c r="B1135" s="147"/>
      <c r="D1135" s="148" t="s">
        <v>173</v>
      </c>
      <c r="E1135" s="149" t="s">
        <v>1</v>
      </c>
      <c r="F1135" s="150" t="s">
        <v>1417</v>
      </c>
      <c r="H1135" s="151">
        <v>1.62</v>
      </c>
      <c r="I1135" s="152"/>
      <c r="L1135" s="147"/>
      <c r="M1135" s="153"/>
      <c r="T1135" s="154"/>
      <c r="AT1135" s="149" t="s">
        <v>173</v>
      </c>
      <c r="AU1135" s="149" t="s">
        <v>83</v>
      </c>
      <c r="AV1135" s="12" t="s">
        <v>83</v>
      </c>
      <c r="AW1135" s="12" t="s">
        <v>30</v>
      </c>
      <c r="AX1135" s="12" t="s">
        <v>73</v>
      </c>
      <c r="AY1135" s="149" t="s">
        <v>166</v>
      </c>
    </row>
    <row r="1136" spans="2:51" s="12" customFormat="1" x14ac:dyDescent="0.2">
      <c r="B1136" s="147"/>
      <c r="D1136" s="148" t="s">
        <v>173</v>
      </c>
      <c r="E1136" s="149" t="s">
        <v>1</v>
      </c>
      <c r="F1136" s="150" t="s">
        <v>1418</v>
      </c>
      <c r="H1136" s="151">
        <v>1.0049999999999999</v>
      </c>
      <c r="I1136" s="152"/>
      <c r="L1136" s="147"/>
      <c r="M1136" s="153"/>
      <c r="T1136" s="154"/>
      <c r="AT1136" s="149" t="s">
        <v>173</v>
      </c>
      <c r="AU1136" s="149" t="s">
        <v>83</v>
      </c>
      <c r="AV1136" s="12" t="s">
        <v>83</v>
      </c>
      <c r="AW1136" s="12" t="s">
        <v>30</v>
      </c>
      <c r="AX1136" s="12" t="s">
        <v>73</v>
      </c>
      <c r="AY1136" s="149" t="s">
        <v>166</v>
      </c>
    </row>
    <row r="1137" spans="2:65" s="12" customFormat="1" x14ac:dyDescent="0.2">
      <c r="B1137" s="147"/>
      <c r="D1137" s="148" t="s">
        <v>173</v>
      </c>
      <c r="E1137" s="149" t="s">
        <v>1</v>
      </c>
      <c r="F1137" s="150" t="s">
        <v>1419</v>
      </c>
      <c r="H1137" s="151">
        <v>-2.9550000000000001</v>
      </c>
      <c r="I1137" s="152"/>
      <c r="L1137" s="147"/>
      <c r="M1137" s="153"/>
      <c r="T1137" s="154"/>
      <c r="AT1137" s="149" t="s">
        <v>173</v>
      </c>
      <c r="AU1137" s="149" t="s">
        <v>83</v>
      </c>
      <c r="AV1137" s="12" t="s">
        <v>83</v>
      </c>
      <c r="AW1137" s="12" t="s">
        <v>30</v>
      </c>
      <c r="AX1137" s="12" t="s">
        <v>73</v>
      </c>
      <c r="AY1137" s="149" t="s">
        <v>166</v>
      </c>
    </row>
    <row r="1138" spans="2:65" s="12" customFormat="1" x14ac:dyDescent="0.2">
      <c r="B1138" s="147"/>
      <c r="D1138" s="148" t="s">
        <v>173</v>
      </c>
      <c r="E1138" s="149" t="s">
        <v>1</v>
      </c>
      <c r="F1138" s="150" t="s">
        <v>1420</v>
      </c>
      <c r="H1138" s="151">
        <v>-22.064</v>
      </c>
      <c r="I1138" s="152"/>
      <c r="L1138" s="147"/>
      <c r="M1138" s="153"/>
      <c r="T1138" s="154"/>
      <c r="AT1138" s="149" t="s">
        <v>173</v>
      </c>
      <c r="AU1138" s="149" t="s">
        <v>83</v>
      </c>
      <c r="AV1138" s="12" t="s">
        <v>83</v>
      </c>
      <c r="AW1138" s="12" t="s">
        <v>30</v>
      </c>
      <c r="AX1138" s="12" t="s">
        <v>73</v>
      </c>
      <c r="AY1138" s="149" t="s">
        <v>166</v>
      </c>
    </row>
    <row r="1139" spans="2:65" s="12" customFormat="1" x14ac:dyDescent="0.2">
      <c r="B1139" s="147"/>
      <c r="D1139" s="148" t="s">
        <v>173</v>
      </c>
      <c r="E1139" s="149" t="s">
        <v>1</v>
      </c>
      <c r="F1139" s="150" t="s">
        <v>1238</v>
      </c>
      <c r="H1139" s="151">
        <v>-28.367999999999999</v>
      </c>
      <c r="I1139" s="152"/>
      <c r="L1139" s="147"/>
      <c r="M1139" s="153"/>
      <c r="T1139" s="154"/>
      <c r="AT1139" s="149" t="s">
        <v>173</v>
      </c>
      <c r="AU1139" s="149" t="s">
        <v>83</v>
      </c>
      <c r="AV1139" s="12" t="s">
        <v>83</v>
      </c>
      <c r="AW1139" s="12" t="s">
        <v>30</v>
      </c>
      <c r="AX1139" s="12" t="s">
        <v>73</v>
      </c>
      <c r="AY1139" s="149" t="s">
        <v>166</v>
      </c>
    </row>
    <row r="1140" spans="2:65" s="12" customFormat="1" x14ac:dyDescent="0.2">
      <c r="B1140" s="147"/>
      <c r="D1140" s="148" t="s">
        <v>173</v>
      </c>
      <c r="E1140" s="149" t="s">
        <v>1</v>
      </c>
      <c r="F1140" s="150" t="s">
        <v>1421</v>
      </c>
      <c r="H1140" s="151">
        <v>-21.276</v>
      </c>
      <c r="I1140" s="152"/>
      <c r="L1140" s="147"/>
      <c r="M1140" s="153"/>
      <c r="T1140" s="154"/>
      <c r="AT1140" s="149" t="s">
        <v>173</v>
      </c>
      <c r="AU1140" s="149" t="s">
        <v>83</v>
      </c>
      <c r="AV1140" s="12" t="s">
        <v>83</v>
      </c>
      <c r="AW1140" s="12" t="s">
        <v>30</v>
      </c>
      <c r="AX1140" s="12" t="s">
        <v>73</v>
      </c>
      <c r="AY1140" s="149" t="s">
        <v>166</v>
      </c>
    </row>
    <row r="1141" spans="2:65" s="12" customFormat="1" x14ac:dyDescent="0.2">
      <c r="B1141" s="147"/>
      <c r="D1141" s="148" t="s">
        <v>173</v>
      </c>
      <c r="E1141" s="149" t="s">
        <v>1</v>
      </c>
      <c r="F1141" s="150" t="s">
        <v>1422</v>
      </c>
      <c r="H1141" s="151">
        <v>-21.67</v>
      </c>
      <c r="I1141" s="152"/>
      <c r="L1141" s="147"/>
      <c r="M1141" s="153"/>
      <c r="T1141" s="154"/>
      <c r="AT1141" s="149" t="s">
        <v>173</v>
      </c>
      <c r="AU1141" s="149" t="s">
        <v>83</v>
      </c>
      <c r="AV1141" s="12" t="s">
        <v>83</v>
      </c>
      <c r="AW1141" s="12" t="s">
        <v>30</v>
      </c>
      <c r="AX1141" s="12" t="s">
        <v>73</v>
      </c>
      <c r="AY1141" s="149" t="s">
        <v>166</v>
      </c>
    </row>
    <row r="1142" spans="2:65" s="12" customFormat="1" x14ac:dyDescent="0.2">
      <c r="B1142" s="147"/>
      <c r="D1142" s="148" t="s">
        <v>173</v>
      </c>
      <c r="E1142" s="149" t="s">
        <v>1</v>
      </c>
      <c r="F1142" s="150" t="s">
        <v>1423</v>
      </c>
      <c r="H1142" s="151">
        <v>-4.7279999999999998</v>
      </c>
      <c r="I1142" s="152"/>
      <c r="L1142" s="147"/>
      <c r="M1142" s="153"/>
      <c r="T1142" s="154"/>
      <c r="AT1142" s="149" t="s">
        <v>173</v>
      </c>
      <c r="AU1142" s="149" t="s">
        <v>83</v>
      </c>
      <c r="AV1142" s="12" t="s">
        <v>83</v>
      </c>
      <c r="AW1142" s="12" t="s">
        <v>30</v>
      </c>
      <c r="AX1142" s="12" t="s">
        <v>73</v>
      </c>
      <c r="AY1142" s="149" t="s">
        <v>166</v>
      </c>
    </row>
    <row r="1143" spans="2:65" s="12" customFormat="1" x14ac:dyDescent="0.2">
      <c r="B1143" s="147"/>
      <c r="D1143" s="148" t="s">
        <v>173</v>
      </c>
      <c r="E1143" s="149" t="s">
        <v>1</v>
      </c>
      <c r="F1143" s="150" t="s">
        <v>1424</v>
      </c>
      <c r="H1143" s="151">
        <v>-10.56</v>
      </c>
      <c r="I1143" s="152"/>
      <c r="L1143" s="147"/>
      <c r="M1143" s="153"/>
      <c r="T1143" s="154"/>
      <c r="AT1143" s="149" t="s">
        <v>173</v>
      </c>
      <c r="AU1143" s="149" t="s">
        <v>83</v>
      </c>
      <c r="AV1143" s="12" t="s">
        <v>83</v>
      </c>
      <c r="AW1143" s="12" t="s">
        <v>30</v>
      </c>
      <c r="AX1143" s="12" t="s">
        <v>73</v>
      </c>
      <c r="AY1143" s="149" t="s">
        <v>166</v>
      </c>
    </row>
    <row r="1144" spans="2:65" s="12" customFormat="1" x14ac:dyDescent="0.2">
      <c r="B1144" s="147"/>
      <c r="D1144" s="148" t="s">
        <v>173</v>
      </c>
      <c r="E1144" s="149" t="s">
        <v>1</v>
      </c>
      <c r="F1144" s="150" t="s">
        <v>1425</v>
      </c>
      <c r="H1144" s="151">
        <v>-13.2</v>
      </c>
      <c r="I1144" s="152"/>
      <c r="L1144" s="147"/>
      <c r="M1144" s="153"/>
      <c r="T1144" s="154"/>
      <c r="AT1144" s="149" t="s">
        <v>173</v>
      </c>
      <c r="AU1144" s="149" t="s">
        <v>83</v>
      </c>
      <c r="AV1144" s="12" t="s">
        <v>83</v>
      </c>
      <c r="AW1144" s="12" t="s">
        <v>30</v>
      </c>
      <c r="AX1144" s="12" t="s">
        <v>73</v>
      </c>
      <c r="AY1144" s="149" t="s">
        <v>166</v>
      </c>
    </row>
    <row r="1145" spans="2:65" s="12" customFormat="1" x14ac:dyDescent="0.2">
      <c r="B1145" s="147"/>
      <c r="D1145" s="148" t="s">
        <v>173</v>
      </c>
      <c r="E1145" s="149" t="s">
        <v>1</v>
      </c>
      <c r="F1145" s="150" t="s">
        <v>1032</v>
      </c>
      <c r="H1145" s="151">
        <v>-15.84</v>
      </c>
      <c r="I1145" s="152"/>
      <c r="L1145" s="147"/>
      <c r="M1145" s="153"/>
      <c r="T1145" s="154"/>
      <c r="AT1145" s="149" t="s">
        <v>173</v>
      </c>
      <c r="AU1145" s="149" t="s">
        <v>83</v>
      </c>
      <c r="AV1145" s="12" t="s">
        <v>83</v>
      </c>
      <c r="AW1145" s="12" t="s">
        <v>30</v>
      </c>
      <c r="AX1145" s="12" t="s">
        <v>73</v>
      </c>
      <c r="AY1145" s="149" t="s">
        <v>166</v>
      </c>
    </row>
    <row r="1146" spans="2:65" s="12" customFormat="1" x14ac:dyDescent="0.2">
      <c r="B1146" s="147"/>
      <c r="D1146" s="148" t="s">
        <v>173</v>
      </c>
      <c r="E1146" s="149" t="s">
        <v>1</v>
      </c>
      <c r="F1146" s="150" t="s">
        <v>1030</v>
      </c>
      <c r="H1146" s="151">
        <v>-3.9950000000000001</v>
      </c>
      <c r="I1146" s="152"/>
      <c r="L1146" s="147"/>
      <c r="M1146" s="153"/>
      <c r="T1146" s="154"/>
      <c r="AT1146" s="149" t="s">
        <v>173</v>
      </c>
      <c r="AU1146" s="149" t="s">
        <v>83</v>
      </c>
      <c r="AV1146" s="12" t="s">
        <v>83</v>
      </c>
      <c r="AW1146" s="12" t="s">
        <v>30</v>
      </c>
      <c r="AX1146" s="12" t="s">
        <v>73</v>
      </c>
      <c r="AY1146" s="149" t="s">
        <v>166</v>
      </c>
    </row>
    <row r="1147" spans="2:65" s="12" customFormat="1" x14ac:dyDescent="0.2">
      <c r="B1147" s="147"/>
      <c r="D1147" s="148" t="s">
        <v>173</v>
      </c>
      <c r="E1147" s="149" t="s">
        <v>1</v>
      </c>
      <c r="F1147" s="150" t="s">
        <v>453</v>
      </c>
      <c r="H1147" s="151">
        <v>80</v>
      </c>
      <c r="I1147" s="152"/>
      <c r="L1147" s="147"/>
      <c r="M1147" s="153"/>
      <c r="T1147" s="154"/>
      <c r="AT1147" s="149" t="s">
        <v>173</v>
      </c>
      <c r="AU1147" s="149" t="s">
        <v>83</v>
      </c>
      <c r="AV1147" s="12" t="s">
        <v>83</v>
      </c>
      <c r="AW1147" s="12" t="s">
        <v>30</v>
      </c>
      <c r="AX1147" s="12" t="s">
        <v>73</v>
      </c>
      <c r="AY1147" s="149" t="s">
        <v>166</v>
      </c>
    </row>
    <row r="1148" spans="2:65" s="12" customFormat="1" x14ac:dyDescent="0.2">
      <c r="B1148" s="147"/>
      <c r="D1148" s="148" t="s">
        <v>173</v>
      </c>
      <c r="E1148" s="149" t="s">
        <v>1</v>
      </c>
      <c r="F1148" s="150" t="s">
        <v>1426</v>
      </c>
      <c r="H1148" s="151">
        <v>-159.13999999999999</v>
      </c>
      <c r="I1148" s="152"/>
      <c r="L1148" s="147"/>
      <c r="M1148" s="153"/>
      <c r="T1148" s="154"/>
      <c r="AT1148" s="149" t="s">
        <v>173</v>
      </c>
      <c r="AU1148" s="149" t="s">
        <v>83</v>
      </c>
      <c r="AV1148" s="12" t="s">
        <v>83</v>
      </c>
      <c r="AW1148" s="12" t="s">
        <v>30</v>
      </c>
      <c r="AX1148" s="12" t="s">
        <v>73</v>
      </c>
      <c r="AY1148" s="149" t="s">
        <v>166</v>
      </c>
    </row>
    <row r="1149" spans="2:65" s="12" customFormat="1" x14ac:dyDescent="0.2">
      <c r="B1149" s="147"/>
      <c r="D1149" s="148" t="s">
        <v>173</v>
      </c>
      <c r="E1149" s="149" t="s">
        <v>1</v>
      </c>
      <c r="F1149" s="150" t="s">
        <v>192</v>
      </c>
      <c r="H1149" s="151">
        <v>6</v>
      </c>
      <c r="I1149" s="152"/>
      <c r="L1149" s="147"/>
      <c r="M1149" s="153"/>
      <c r="T1149" s="154"/>
      <c r="AT1149" s="149" t="s">
        <v>173</v>
      </c>
      <c r="AU1149" s="149" t="s">
        <v>83</v>
      </c>
      <c r="AV1149" s="12" t="s">
        <v>83</v>
      </c>
      <c r="AW1149" s="12" t="s">
        <v>30</v>
      </c>
      <c r="AX1149" s="12" t="s">
        <v>73</v>
      </c>
      <c r="AY1149" s="149" t="s">
        <v>166</v>
      </c>
    </row>
    <row r="1150" spans="2:65" s="13" customFormat="1" x14ac:dyDescent="0.2">
      <c r="B1150" s="155"/>
      <c r="D1150" s="148" t="s">
        <v>173</v>
      </c>
      <c r="E1150" s="156" t="s">
        <v>1</v>
      </c>
      <c r="F1150" s="157" t="s">
        <v>186</v>
      </c>
      <c r="H1150" s="158">
        <v>1290.1020000000001</v>
      </c>
      <c r="I1150" s="159"/>
      <c r="L1150" s="155"/>
      <c r="M1150" s="160"/>
      <c r="T1150" s="161"/>
      <c r="AT1150" s="156" t="s">
        <v>173</v>
      </c>
      <c r="AU1150" s="156" t="s">
        <v>83</v>
      </c>
      <c r="AV1150" s="13" t="s">
        <v>172</v>
      </c>
      <c r="AW1150" s="13" t="s">
        <v>30</v>
      </c>
      <c r="AX1150" s="13" t="s">
        <v>81</v>
      </c>
      <c r="AY1150" s="156" t="s">
        <v>166</v>
      </c>
    </row>
    <row r="1151" spans="2:65" s="1" customFormat="1" ht="16.5" customHeight="1" x14ac:dyDescent="0.2">
      <c r="B1151" s="31"/>
      <c r="C1151" s="133" t="s">
        <v>585</v>
      </c>
      <c r="D1151" s="133" t="s">
        <v>168</v>
      </c>
      <c r="E1151" s="134" t="s">
        <v>838</v>
      </c>
      <c r="F1151" s="135" t="s">
        <v>839</v>
      </c>
      <c r="G1151" s="136" t="s">
        <v>252</v>
      </c>
      <c r="H1151" s="137">
        <v>489.3</v>
      </c>
      <c r="I1151" s="138"/>
      <c r="J1151" s="139">
        <f>ROUND(I1151*H1151,2)</f>
        <v>0</v>
      </c>
      <c r="K1151" s="140"/>
      <c r="L1151" s="31"/>
      <c r="M1151" s="141" t="s">
        <v>1</v>
      </c>
      <c r="N1151" s="142" t="s">
        <v>38</v>
      </c>
      <c r="P1151" s="143">
        <f>O1151*H1151</f>
        <v>0</v>
      </c>
      <c r="Q1151" s="143">
        <v>0</v>
      </c>
      <c r="R1151" s="143">
        <f>Q1151*H1151</f>
        <v>0</v>
      </c>
      <c r="S1151" s="143">
        <v>0</v>
      </c>
      <c r="T1151" s="144">
        <f>S1151*H1151</f>
        <v>0</v>
      </c>
      <c r="AR1151" s="145" t="s">
        <v>224</v>
      </c>
      <c r="AT1151" s="145" t="s">
        <v>168</v>
      </c>
      <c r="AU1151" s="145" t="s">
        <v>83</v>
      </c>
      <c r="AY1151" s="16" t="s">
        <v>166</v>
      </c>
      <c r="BE1151" s="146">
        <f>IF(N1151="základní",J1151,0)</f>
        <v>0</v>
      </c>
      <c r="BF1151" s="146">
        <f>IF(N1151="snížená",J1151,0)</f>
        <v>0</v>
      </c>
      <c r="BG1151" s="146">
        <f>IF(N1151="zákl. přenesená",J1151,0)</f>
        <v>0</v>
      </c>
      <c r="BH1151" s="146">
        <f>IF(N1151="sníž. přenesená",J1151,0)</f>
        <v>0</v>
      </c>
      <c r="BI1151" s="146">
        <f>IF(N1151="nulová",J1151,0)</f>
        <v>0</v>
      </c>
      <c r="BJ1151" s="16" t="s">
        <v>81</v>
      </c>
      <c r="BK1151" s="146">
        <f>ROUND(I1151*H1151,2)</f>
        <v>0</v>
      </c>
      <c r="BL1151" s="16" t="s">
        <v>224</v>
      </c>
      <c r="BM1151" s="145" t="s">
        <v>1659</v>
      </c>
    </row>
    <row r="1152" spans="2:65" s="12" customFormat="1" x14ac:dyDescent="0.2">
      <c r="B1152" s="147"/>
      <c r="D1152" s="148" t="s">
        <v>173</v>
      </c>
      <c r="E1152" s="149" t="s">
        <v>1</v>
      </c>
      <c r="F1152" s="150" t="s">
        <v>1660</v>
      </c>
      <c r="H1152" s="151">
        <v>243.9</v>
      </c>
      <c r="I1152" s="152"/>
      <c r="L1152" s="147"/>
      <c r="M1152" s="153"/>
      <c r="T1152" s="154"/>
      <c r="AT1152" s="149" t="s">
        <v>173</v>
      </c>
      <c r="AU1152" s="149" t="s">
        <v>83</v>
      </c>
      <c r="AV1152" s="12" t="s">
        <v>83</v>
      </c>
      <c r="AW1152" s="12" t="s">
        <v>30</v>
      </c>
      <c r="AX1152" s="12" t="s">
        <v>73</v>
      </c>
      <c r="AY1152" s="149" t="s">
        <v>166</v>
      </c>
    </row>
    <row r="1153" spans="2:65" s="12" customFormat="1" x14ac:dyDescent="0.2">
      <c r="B1153" s="147"/>
      <c r="D1153" s="148" t="s">
        <v>173</v>
      </c>
      <c r="E1153" s="149" t="s">
        <v>1</v>
      </c>
      <c r="F1153" s="150" t="s">
        <v>1661</v>
      </c>
      <c r="H1153" s="151">
        <v>201.4</v>
      </c>
      <c r="I1153" s="152"/>
      <c r="L1153" s="147"/>
      <c r="M1153" s="153"/>
      <c r="T1153" s="154"/>
      <c r="AT1153" s="149" t="s">
        <v>173</v>
      </c>
      <c r="AU1153" s="149" t="s">
        <v>83</v>
      </c>
      <c r="AV1153" s="12" t="s">
        <v>83</v>
      </c>
      <c r="AW1153" s="12" t="s">
        <v>30</v>
      </c>
      <c r="AX1153" s="12" t="s">
        <v>73</v>
      </c>
      <c r="AY1153" s="149" t="s">
        <v>166</v>
      </c>
    </row>
    <row r="1154" spans="2:65" s="12" customFormat="1" x14ac:dyDescent="0.2">
      <c r="B1154" s="147"/>
      <c r="D1154" s="148" t="s">
        <v>173</v>
      </c>
      <c r="E1154" s="149" t="s">
        <v>1</v>
      </c>
      <c r="F1154" s="150" t="s">
        <v>1662</v>
      </c>
      <c r="H1154" s="151">
        <v>44</v>
      </c>
      <c r="I1154" s="152"/>
      <c r="L1154" s="147"/>
      <c r="M1154" s="153"/>
      <c r="T1154" s="154"/>
      <c r="AT1154" s="149" t="s">
        <v>173</v>
      </c>
      <c r="AU1154" s="149" t="s">
        <v>83</v>
      </c>
      <c r="AV1154" s="12" t="s">
        <v>83</v>
      </c>
      <c r="AW1154" s="12" t="s">
        <v>30</v>
      </c>
      <c r="AX1154" s="12" t="s">
        <v>73</v>
      </c>
      <c r="AY1154" s="149" t="s">
        <v>166</v>
      </c>
    </row>
    <row r="1155" spans="2:65" s="13" customFormat="1" x14ac:dyDescent="0.2">
      <c r="B1155" s="155"/>
      <c r="D1155" s="148" t="s">
        <v>173</v>
      </c>
      <c r="E1155" s="156" t="s">
        <v>1</v>
      </c>
      <c r="F1155" s="157" t="s">
        <v>186</v>
      </c>
      <c r="H1155" s="158">
        <v>489.3</v>
      </c>
      <c r="I1155" s="159"/>
      <c r="L1155" s="155"/>
      <c r="M1155" s="160"/>
      <c r="T1155" s="161"/>
      <c r="AT1155" s="156" t="s">
        <v>173</v>
      </c>
      <c r="AU1155" s="156" t="s">
        <v>83</v>
      </c>
      <c r="AV1155" s="13" t="s">
        <v>172</v>
      </c>
      <c r="AW1155" s="13" t="s">
        <v>30</v>
      </c>
      <c r="AX1155" s="13" t="s">
        <v>81</v>
      </c>
      <c r="AY1155" s="156" t="s">
        <v>166</v>
      </c>
    </row>
    <row r="1156" spans="2:65" s="1" customFormat="1" ht="16.5" customHeight="1" x14ac:dyDescent="0.2">
      <c r="B1156" s="31"/>
      <c r="C1156" s="162" t="s">
        <v>1663</v>
      </c>
      <c r="D1156" s="162" t="s">
        <v>524</v>
      </c>
      <c r="E1156" s="163" t="s">
        <v>855</v>
      </c>
      <c r="F1156" s="164" t="s">
        <v>856</v>
      </c>
      <c r="G1156" s="165" t="s">
        <v>252</v>
      </c>
      <c r="H1156" s="166">
        <v>513.76499999999999</v>
      </c>
      <c r="I1156" s="167"/>
      <c r="J1156" s="168">
        <f>ROUND(I1156*H1156,2)</f>
        <v>0</v>
      </c>
      <c r="K1156" s="169"/>
      <c r="L1156" s="170"/>
      <c r="M1156" s="171" t="s">
        <v>1</v>
      </c>
      <c r="N1156" s="172" t="s">
        <v>38</v>
      </c>
      <c r="P1156" s="143">
        <f>O1156*H1156</f>
        <v>0</v>
      </c>
      <c r="Q1156" s="143">
        <v>0</v>
      </c>
      <c r="R1156" s="143">
        <f>Q1156*H1156</f>
        <v>0</v>
      </c>
      <c r="S1156" s="143">
        <v>0</v>
      </c>
      <c r="T1156" s="144">
        <f>S1156*H1156</f>
        <v>0</v>
      </c>
      <c r="AR1156" s="145" t="s">
        <v>292</v>
      </c>
      <c r="AT1156" s="145" t="s">
        <v>524</v>
      </c>
      <c r="AU1156" s="145" t="s">
        <v>83</v>
      </c>
      <c r="AY1156" s="16" t="s">
        <v>166</v>
      </c>
      <c r="BE1156" s="146">
        <f>IF(N1156="základní",J1156,0)</f>
        <v>0</v>
      </c>
      <c r="BF1156" s="146">
        <f>IF(N1156="snížená",J1156,0)</f>
        <v>0</v>
      </c>
      <c r="BG1156" s="146">
        <f>IF(N1156="zákl. přenesená",J1156,0)</f>
        <v>0</v>
      </c>
      <c r="BH1156" s="146">
        <f>IF(N1156="sníž. přenesená",J1156,0)</f>
        <v>0</v>
      </c>
      <c r="BI1156" s="146">
        <f>IF(N1156="nulová",J1156,0)</f>
        <v>0</v>
      </c>
      <c r="BJ1156" s="16" t="s">
        <v>81</v>
      </c>
      <c r="BK1156" s="146">
        <f>ROUND(I1156*H1156,2)</f>
        <v>0</v>
      </c>
      <c r="BL1156" s="16" t="s">
        <v>224</v>
      </c>
      <c r="BM1156" s="145" t="s">
        <v>1664</v>
      </c>
    </row>
    <row r="1157" spans="2:65" s="12" customFormat="1" x14ac:dyDescent="0.2">
      <c r="B1157" s="147"/>
      <c r="D1157" s="148" t="s">
        <v>173</v>
      </c>
      <c r="E1157" s="149" t="s">
        <v>1</v>
      </c>
      <c r="F1157" s="150" t="s">
        <v>1665</v>
      </c>
      <c r="H1157" s="151">
        <v>513.76499999999999</v>
      </c>
      <c r="I1157" s="152"/>
      <c r="L1157" s="147"/>
      <c r="M1157" s="153"/>
      <c r="T1157" s="154"/>
      <c r="AT1157" s="149" t="s">
        <v>173</v>
      </c>
      <c r="AU1157" s="149" t="s">
        <v>83</v>
      </c>
      <c r="AV1157" s="12" t="s">
        <v>83</v>
      </c>
      <c r="AW1157" s="12" t="s">
        <v>30</v>
      </c>
      <c r="AX1157" s="12" t="s">
        <v>73</v>
      </c>
      <c r="AY1157" s="149" t="s">
        <v>166</v>
      </c>
    </row>
    <row r="1158" spans="2:65" s="13" customFormat="1" x14ac:dyDescent="0.2">
      <c r="B1158" s="155"/>
      <c r="D1158" s="148" t="s">
        <v>173</v>
      </c>
      <c r="E1158" s="156" t="s">
        <v>1</v>
      </c>
      <c r="F1158" s="157" t="s">
        <v>186</v>
      </c>
      <c r="H1158" s="158">
        <v>513.76499999999999</v>
      </c>
      <c r="I1158" s="159"/>
      <c r="L1158" s="155"/>
      <c r="M1158" s="160"/>
      <c r="T1158" s="161"/>
      <c r="AT1158" s="156" t="s">
        <v>173</v>
      </c>
      <c r="AU1158" s="156" t="s">
        <v>83</v>
      </c>
      <c r="AV1158" s="13" t="s">
        <v>172</v>
      </c>
      <c r="AW1158" s="13" t="s">
        <v>30</v>
      </c>
      <c r="AX1158" s="13" t="s">
        <v>81</v>
      </c>
      <c r="AY1158" s="156" t="s">
        <v>166</v>
      </c>
    </row>
    <row r="1159" spans="2:65" s="1" customFormat="1" ht="24.2" customHeight="1" x14ac:dyDescent="0.2">
      <c r="B1159" s="31"/>
      <c r="C1159" s="133" t="s">
        <v>590</v>
      </c>
      <c r="D1159" s="133" t="s">
        <v>168</v>
      </c>
      <c r="E1159" s="134" t="s">
        <v>1666</v>
      </c>
      <c r="F1159" s="135" t="s">
        <v>1667</v>
      </c>
      <c r="G1159" s="136" t="s">
        <v>252</v>
      </c>
      <c r="H1159" s="137">
        <v>200</v>
      </c>
      <c r="I1159" s="138"/>
      <c r="J1159" s="139">
        <f>ROUND(I1159*H1159,2)</f>
        <v>0</v>
      </c>
      <c r="K1159" s="140"/>
      <c r="L1159" s="31"/>
      <c r="M1159" s="141" t="s">
        <v>1</v>
      </c>
      <c r="N1159" s="142" t="s">
        <v>38</v>
      </c>
      <c r="P1159" s="143">
        <f>O1159*H1159</f>
        <v>0</v>
      </c>
      <c r="Q1159" s="143">
        <v>0</v>
      </c>
      <c r="R1159" s="143">
        <f>Q1159*H1159</f>
        <v>0</v>
      </c>
      <c r="S1159" s="143">
        <v>0</v>
      </c>
      <c r="T1159" s="144">
        <f>S1159*H1159</f>
        <v>0</v>
      </c>
      <c r="AR1159" s="145" t="s">
        <v>224</v>
      </c>
      <c r="AT1159" s="145" t="s">
        <v>168</v>
      </c>
      <c r="AU1159" s="145" t="s">
        <v>83</v>
      </c>
      <c r="AY1159" s="16" t="s">
        <v>166</v>
      </c>
      <c r="BE1159" s="146">
        <f>IF(N1159="základní",J1159,0)</f>
        <v>0</v>
      </c>
      <c r="BF1159" s="146">
        <f>IF(N1159="snížená",J1159,0)</f>
        <v>0</v>
      </c>
      <c r="BG1159" s="146">
        <f>IF(N1159="zákl. přenesená",J1159,0)</f>
        <v>0</v>
      </c>
      <c r="BH1159" s="146">
        <f>IF(N1159="sníž. přenesená",J1159,0)</f>
        <v>0</v>
      </c>
      <c r="BI1159" s="146">
        <f>IF(N1159="nulová",J1159,0)</f>
        <v>0</v>
      </c>
      <c r="BJ1159" s="16" t="s">
        <v>81</v>
      </c>
      <c r="BK1159" s="146">
        <f>ROUND(I1159*H1159,2)</f>
        <v>0</v>
      </c>
      <c r="BL1159" s="16" t="s">
        <v>224</v>
      </c>
      <c r="BM1159" s="145" t="s">
        <v>1668</v>
      </c>
    </row>
    <row r="1160" spans="2:65" s="12" customFormat="1" x14ac:dyDescent="0.2">
      <c r="B1160" s="147"/>
      <c r="D1160" s="148" t="s">
        <v>173</v>
      </c>
      <c r="E1160" s="149" t="s">
        <v>1</v>
      </c>
      <c r="F1160" s="150" t="s">
        <v>397</v>
      </c>
      <c r="H1160" s="151">
        <v>200</v>
      </c>
      <c r="I1160" s="152"/>
      <c r="L1160" s="147"/>
      <c r="M1160" s="153"/>
      <c r="T1160" s="154"/>
      <c r="AT1160" s="149" t="s">
        <v>173</v>
      </c>
      <c r="AU1160" s="149" t="s">
        <v>83</v>
      </c>
      <c r="AV1160" s="12" t="s">
        <v>83</v>
      </c>
      <c r="AW1160" s="12" t="s">
        <v>30</v>
      </c>
      <c r="AX1160" s="12" t="s">
        <v>73</v>
      </c>
      <c r="AY1160" s="149" t="s">
        <v>166</v>
      </c>
    </row>
    <row r="1161" spans="2:65" s="13" customFormat="1" x14ac:dyDescent="0.2">
      <c r="B1161" s="155"/>
      <c r="D1161" s="148" t="s">
        <v>173</v>
      </c>
      <c r="E1161" s="156" t="s">
        <v>1</v>
      </c>
      <c r="F1161" s="157" t="s">
        <v>186</v>
      </c>
      <c r="H1161" s="158">
        <v>200</v>
      </c>
      <c r="I1161" s="159"/>
      <c r="L1161" s="155"/>
      <c r="M1161" s="160"/>
      <c r="T1161" s="161"/>
      <c r="AT1161" s="156" t="s">
        <v>173</v>
      </c>
      <c r="AU1161" s="156" t="s">
        <v>83</v>
      </c>
      <c r="AV1161" s="13" t="s">
        <v>172</v>
      </c>
      <c r="AW1161" s="13" t="s">
        <v>30</v>
      </c>
      <c r="AX1161" s="13" t="s">
        <v>81</v>
      </c>
      <c r="AY1161" s="156" t="s">
        <v>166</v>
      </c>
    </row>
    <row r="1162" spans="2:65" s="1" customFormat="1" ht="16.5" customHeight="1" x14ac:dyDescent="0.2">
      <c r="B1162" s="31"/>
      <c r="C1162" s="162" t="s">
        <v>1669</v>
      </c>
      <c r="D1162" s="162" t="s">
        <v>524</v>
      </c>
      <c r="E1162" s="163" t="s">
        <v>1670</v>
      </c>
      <c r="F1162" s="164" t="s">
        <v>1671</v>
      </c>
      <c r="G1162" s="165" t="s">
        <v>252</v>
      </c>
      <c r="H1162" s="166">
        <v>210</v>
      </c>
      <c r="I1162" s="167"/>
      <c r="J1162" s="168">
        <f>ROUND(I1162*H1162,2)</f>
        <v>0</v>
      </c>
      <c r="K1162" s="169"/>
      <c r="L1162" s="170"/>
      <c r="M1162" s="171" t="s">
        <v>1</v>
      </c>
      <c r="N1162" s="172" t="s">
        <v>38</v>
      </c>
      <c r="P1162" s="143">
        <f>O1162*H1162</f>
        <v>0</v>
      </c>
      <c r="Q1162" s="143">
        <v>0</v>
      </c>
      <c r="R1162" s="143">
        <f>Q1162*H1162</f>
        <v>0</v>
      </c>
      <c r="S1162" s="143">
        <v>0</v>
      </c>
      <c r="T1162" s="144">
        <f>S1162*H1162</f>
        <v>0</v>
      </c>
      <c r="AR1162" s="145" t="s">
        <v>292</v>
      </c>
      <c r="AT1162" s="145" t="s">
        <v>524</v>
      </c>
      <c r="AU1162" s="145" t="s">
        <v>83</v>
      </c>
      <c r="AY1162" s="16" t="s">
        <v>166</v>
      </c>
      <c r="BE1162" s="146">
        <f>IF(N1162="základní",J1162,0)</f>
        <v>0</v>
      </c>
      <c r="BF1162" s="146">
        <f>IF(N1162="snížená",J1162,0)</f>
        <v>0</v>
      </c>
      <c r="BG1162" s="146">
        <f>IF(N1162="zákl. přenesená",J1162,0)</f>
        <v>0</v>
      </c>
      <c r="BH1162" s="146">
        <f>IF(N1162="sníž. přenesená",J1162,0)</f>
        <v>0</v>
      </c>
      <c r="BI1162" s="146">
        <f>IF(N1162="nulová",J1162,0)</f>
        <v>0</v>
      </c>
      <c r="BJ1162" s="16" t="s">
        <v>81</v>
      </c>
      <c r="BK1162" s="146">
        <f>ROUND(I1162*H1162,2)</f>
        <v>0</v>
      </c>
      <c r="BL1162" s="16" t="s">
        <v>224</v>
      </c>
      <c r="BM1162" s="145" t="s">
        <v>1672</v>
      </c>
    </row>
    <row r="1163" spans="2:65" s="12" customFormat="1" x14ac:dyDescent="0.2">
      <c r="B1163" s="147"/>
      <c r="D1163" s="148" t="s">
        <v>173</v>
      </c>
      <c r="E1163" s="149" t="s">
        <v>1</v>
      </c>
      <c r="F1163" s="150" t="s">
        <v>1673</v>
      </c>
      <c r="H1163" s="151">
        <v>210</v>
      </c>
      <c r="I1163" s="152"/>
      <c r="L1163" s="147"/>
      <c r="M1163" s="153"/>
      <c r="T1163" s="154"/>
      <c r="AT1163" s="149" t="s">
        <v>173</v>
      </c>
      <c r="AU1163" s="149" t="s">
        <v>83</v>
      </c>
      <c r="AV1163" s="12" t="s">
        <v>83</v>
      </c>
      <c r="AW1163" s="12" t="s">
        <v>30</v>
      </c>
      <c r="AX1163" s="12" t="s">
        <v>73</v>
      </c>
      <c r="AY1163" s="149" t="s">
        <v>166</v>
      </c>
    </row>
    <row r="1164" spans="2:65" s="13" customFormat="1" x14ac:dyDescent="0.2">
      <c r="B1164" s="155"/>
      <c r="D1164" s="148" t="s">
        <v>173</v>
      </c>
      <c r="E1164" s="156" t="s">
        <v>1</v>
      </c>
      <c r="F1164" s="157" t="s">
        <v>186</v>
      </c>
      <c r="H1164" s="158">
        <v>210</v>
      </c>
      <c r="I1164" s="159"/>
      <c r="L1164" s="155"/>
      <c r="M1164" s="160"/>
      <c r="T1164" s="161"/>
      <c r="AT1164" s="156" t="s">
        <v>173</v>
      </c>
      <c r="AU1164" s="156" t="s">
        <v>83</v>
      </c>
      <c r="AV1164" s="13" t="s">
        <v>172</v>
      </c>
      <c r="AW1164" s="13" t="s">
        <v>30</v>
      </c>
      <c r="AX1164" s="13" t="s">
        <v>81</v>
      </c>
      <c r="AY1164" s="156" t="s">
        <v>166</v>
      </c>
    </row>
    <row r="1165" spans="2:65" s="1" customFormat="1" ht="24.2" customHeight="1" x14ac:dyDescent="0.2">
      <c r="B1165" s="31"/>
      <c r="C1165" s="133" t="s">
        <v>593</v>
      </c>
      <c r="D1165" s="133" t="s">
        <v>168</v>
      </c>
      <c r="E1165" s="134" t="s">
        <v>860</v>
      </c>
      <c r="F1165" s="135" t="s">
        <v>861</v>
      </c>
      <c r="G1165" s="136" t="s">
        <v>252</v>
      </c>
      <c r="H1165" s="137">
        <v>1290.1020000000001</v>
      </c>
      <c r="I1165" s="138"/>
      <c r="J1165" s="139">
        <f>ROUND(I1165*H1165,2)</f>
        <v>0</v>
      </c>
      <c r="K1165" s="140"/>
      <c r="L1165" s="31"/>
      <c r="M1165" s="141" t="s">
        <v>1</v>
      </c>
      <c r="N1165" s="142" t="s">
        <v>38</v>
      </c>
      <c r="P1165" s="143">
        <f>O1165*H1165</f>
        <v>0</v>
      </c>
      <c r="Q1165" s="143">
        <v>0</v>
      </c>
      <c r="R1165" s="143">
        <f>Q1165*H1165</f>
        <v>0</v>
      </c>
      <c r="S1165" s="143">
        <v>0</v>
      </c>
      <c r="T1165" s="144">
        <f>S1165*H1165</f>
        <v>0</v>
      </c>
      <c r="AR1165" s="145" t="s">
        <v>224</v>
      </c>
      <c r="AT1165" s="145" t="s">
        <v>168</v>
      </c>
      <c r="AU1165" s="145" t="s">
        <v>83</v>
      </c>
      <c r="AY1165" s="16" t="s">
        <v>166</v>
      </c>
      <c r="BE1165" s="146">
        <f>IF(N1165="základní",J1165,0)</f>
        <v>0</v>
      </c>
      <c r="BF1165" s="146">
        <f>IF(N1165="snížená",J1165,0)</f>
        <v>0</v>
      </c>
      <c r="BG1165" s="146">
        <f>IF(N1165="zákl. přenesená",J1165,0)</f>
        <v>0</v>
      </c>
      <c r="BH1165" s="146">
        <f>IF(N1165="sníž. přenesená",J1165,0)</f>
        <v>0</v>
      </c>
      <c r="BI1165" s="146">
        <f>IF(N1165="nulová",J1165,0)</f>
        <v>0</v>
      </c>
      <c r="BJ1165" s="16" t="s">
        <v>81</v>
      </c>
      <c r="BK1165" s="146">
        <f>ROUND(I1165*H1165,2)</f>
        <v>0</v>
      </c>
      <c r="BL1165" s="16" t="s">
        <v>224</v>
      </c>
      <c r="BM1165" s="145" t="s">
        <v>1674</v>
      </c>
    </row>
    <row r="1166" spans="2:65" s="12" customFormat="1" ht="22.5" x14ac:dyDescent="0.2">
      <c r="B1166" s="147"/>
      <c r="D1166" s="148" t="s">
        <v>173</v>
      </c>
      <c r="E1166" s="149" t="s">
        <v>1</v>
      </c>
      <c r="F1166" s="150" t="s">
        <v>1404</v>
      </c>
      <c r="H1166" s="151">
        <v>542.649</v>
      </c>
      <c r="I1166" s="152"/>
      <c r="L1166" s="147"/>
      <c r="M1166" s="153"/>
      <c r="T1166" s="154"/>
      <c r="AT1166" s="149" t="s">
        <v>173</v>
      </c>
      <c r="AU1166" s="149" t="s">
        <v>83</v>
      </c>
      <c r="AV1166" s="12" t="s">
        <v>83</v>
      </c>
      <c r="AW1166" s="12" t="s">
        <v>30</v>
      </c>
      <c r="AX1166" s="12" t="s">
        <v>73</v>
      </c>
      <c r="AY1166" s="149" t="s">
        <v>166</v>
      </c>
    </row>
    <row r="1167" spans="2:65" s="12" customFormat="1" x14ac:dyDescent="0.2">
      <c r="B1167" s="147"/>
      <c r="D1167" s="148" t="s">
        <v>173</v>
      </c>
      <c r="E1167" s="149" t="s">
        <v>1</v>
      </c>
      <c r="F1167" s="150" t="s">
        <v>1405</v>
      </c>
      <c r="H1167" s="151">
        <v>547.75699999999995</v>
      </c>
      <c r="I1167" s="152"/>
      <c r="L1167" s="147"/>
      <c r="M1167" s="153"/>
      <c r="T1167" s="154"/>
      <c r="AT1167" s="149" t="s">
        <v>173</v>
      </c>
      <c r="AU1167" s="149" t="s">
        <v>83</v>
      </c>
      <c r="AV1167" s="12" t="s">
        <v>83</v>
      </c>
      <c r="AW1167" s="12" t="s">
        <v>30</v>
      </c>
      <c r="AX1167" s="12" t="s">
        <v>73</v>
      </c>
      <c r="AY1167" s="149" t="s">
        <v>166</v>
      </c>
    </row>
    <row r="1168" spans="2:65" s="12" customFormat="1" x14ac:dyDescent="0.2">
      <c r="B1168" s="147"/>
      <c r="D1168" s="148" t="s">
        <v>173</v>
      </c>
      <c r="E1168" s="149" t="s">
        <v>1</v>
      </c>
      <c r="F1168" s="150" t="s">
        <v>1406</v>
      </c>
      <c r="H1168" s="151">
        <v>248.262</v>
      </c>
      <c r="I1168" s="152"/>
      <c r="L1168" s="147"/>
      <c r="M1168" s="153"/>
      <c r="T1168" s="154"/>
      <c r="AT1168" s="149" t="s">
        <v>173</v>
      </c>
      <c r="AU1168" s="149" t="s">
        <v>83</v>
      </c>
      <c r="AV1168" s="12" t="s">
        <v>83</v>
      </c>
      <c r="AW1168" s="12" t="s">
        <v>30</v>
      </c>
      <c r="AX1168" s="12" t="s">
        <v>73</v>
      </c>
      <c r="AY1168" s="149" t="s">
        <v>166</v>
      </c>
    </row>
    <row r="1169" spans="2:51" s="12" customFormat="1" x14ac:dyDescent="0.2">
      <c r="B1169" s="147"/>
      <c r="D1169" s="148" t="s">
        <v>173</v>
      </c>
      <c r="E1169" s="149" t="s">
        <v>1</v>
      </c>
      <c r="F1169" s="150" t="s">
        <v>1407</v>
      </c>
      <c r="H1169" s="151">
        <v>215.35499999999999</v>
      </c>
      <c r="I1169" s="152"/>
      <c r="L1169" s="147"/>
      <c r="M1169" s="153"/>
      <c r="T1169" s="154"/>
      <c r="AT1169" s="149" t="s">
        <v>173</v>
      </c>
      <c r="AU1169" s="149" t="s">
        <v>83</v>
      </c>
      <c r="AV1169" s="12" t="s">
        <v>83</v>
      </c>
      <c r="AW1169" s="12" t="s">
        <v>30</v>
      </c>
      <c r="AX1169" s="12" t="s">
        <v>73</v>
      </c>
      <c r="AY1169" s="149" t="s">
        <v>166</v>
      </c>
    </row>
    <row r="1170" spans="2:51" s="12" customFormat="1" x14ac:dyDescent="0.2">
      <c r="B1170" s="147"/>
      <c r="D1170" s="148" t="s">
        <v>173</v>
      </c>
      <c r="E1170" s="149" t="s">
        <v>1</v>
      </c>
      <c r="F1170" s="150" t="s">
        <v>1223</v>
      </c>
      <c r="H1170" s="151">
        <v>-30.24</v>
      </c>
      <c r="I1170" s="152"/>
      <c r="L1170" s="147"/>
      <c r="M1170" s="153"/>
      <c r="T1170" s="154"/>
      <c r="AT1170" s="149" t="s">
        <v>173</v>
      </c>
      <c r="AU1170" s="149" t="s">
        <v>83</v>
      </c>
      <c r="AV1170" s="12" t="s">
        <v>83</v>
      </c>
      <c r="AW1170" s="12" t="s">
        <v>30</v>
      </c>
      <c r="AX1170" s="12" t="s">
        <v>73</v>
      </c>
      <c r="AY1170" s="149" t="s">
        <v>166</v>
      </c>
    </row>
    <row r="1171" spans="2:51" s="12" customFormat="1" x14ac:dyDescent="0.2">
      <c r="B1171" s="147"/>
      <c r="D1171" s="148" t="s">
        <v>173</v>
      </c>
      <c r="E1171" s="149" t="s">
        <v>1</v>
      </c>
      <c r="F1171" s="150" t="s">
        <v>1370</v>
      </c>
      <c r="H1171" s="151">
        <v>-3.3</v>
      </c>
      <c r="I1171" s="152"/>
      <c r="L1171" s="147"/>
      <c r="M1171" s="153"/>
      <c r="T1171" s="154"/>
      <c r="AT1171" s="149" t="s">
        <v>173</v>
      </c>
      <c r="AU1171" s="149" t="s">
        <v>83</v>
      </c>
      <c r="AV1171" s="12" t="s">
        <v>83</v>
      </c>
      <c r="AW1171" s="12" t="s">
        <v>30</v>
      </c>
      <c r="AX1171" s="12" t="s">
        <v>73</v>
      </c>
      <c r="AY1171" s="149" t="s">
        <v>166</v>
      </c>
    </row>
    <row r="1172" spans="2:51" s="12" customFormat="1" x14ac:dyDescent="0.2">
      <c r="B1172" s="147"/>
      <c r="D1172" s="148" t="s">
        <v>173</v>
      </c>
      <c r="E1172" s="149" t="s">
        <v>1</v>
      </c>
      <c r="F1172" s="150" t="s">
        <v>1224</v>
      </c>
      <c r="H1172" s="151">
        <v>-4.32</v>
      </c>
      <c r="I1172" s="152"/>
      <c r="L1172" s="147"/>
      <c r="M1172" s="153"/>
      <c r="T1172" s="154"/>
      <c r="AT1172" s="149" t="s">
        <v>173</v>
      </c>
      <c r="AU1172" s="149" t="s">
        <v>83</v>
      </c>
      <c r="AV1172" s="12" t="s">
        <v>83</v>
      </c>
      <c r="AW1172" s="12" t="s">
        <v>30</v>
      </c>
      <c r="AX1172" s="12" t="s">
        <v>73</v>
      </c>
      <c r="AY1172" s="149" t="s">
        <v>166</v>
      </c>
    </row>
    <row r="1173" spans="2:51" s="12" customFormat="1" x14ac:dyDescent="0.2">
      <c r="B1173" s="147"/>
      <c r="D1173" s="148" t="s">
        <v>173</v>
      </c>
      <c r="E1173" s="149" t="s">
        <v>1</v>
      </c>
      <c r="F1173" s="150" t="s">
        <v>1225</v>
      </c>
      <c r="H1173" s="151">
        <v>-1.62</v>
      </c>
      <c r="I1173" s="152"/>
      <c r="L1173" s="147"/>
      <c r="M1173" s="153"/>
      <c r="T1173" s="154"/>
      <c r="AT1173" s="149" t="s">
        <v>173</v>
      </c>
      <c r="AU1173" s="149" t="s">
        <v>83</v>
      </c>
      <c r="AV1173" s="12" t="s">
        <v>83</v>
      </c>
      <c r="AW1173" s="12" t="s">
        <v>30</v>
      </c>
      <c r="AX1173" s="12" t="s">
        <v>73</v>
      </c>
      <c r="AY1173" s="149" t="s">
        <v>166</v>
      </c>
    </row>
    <row r="1174" spans="2:51" s="12" customFormat="1" x14ac:dyDescent="0.2">
      <c r="B1174" s="147"/>
      <c r="D1174" s="148" t="s">
        <v>173</v>
      </c>
      <c r="E1174" s="149" t="s">
        <v>1</v>
      </c>
      <c r="F1174" s="150" t="s">
        <v>1408</v>
      </c>
      <c r="H1174" s="151">
        <v>-3.24</v>
      </c>
      <c r="I1174" s="152"/>
      <c r="L1174" s="147"/>
      <c r="M1174" s="153"/>
      <c r="T1174" s="154"/>
      <c r="AT1174" s="149" t="s">
        <v>173</v>
      </c>
      <c r="AU1174" s="149" t="s">
        <v>83</v>
      </c>
      <c r="AV1174" s="12" t="s">
        <v>83</v>
      </c>
      <c r="AW1174" s="12" t="s">
        <v>30</v>
      </c>
      <c r="AX1174" s="12" t="s">
        <v>73</v>
      </c>
      <c r="AY1174" s="149" t="s">
        <v>166</v>
      </c>
    </row>
    <row r="1175" spans="2:51" s="12" customFormat="1" x14ac:dyDescent="0.2">
      <c r="B1175" s="147"/>
      <c r="D1175" s="148" t="s">
        <v>173</v>
      </c>
      <c r="E1175" s="149" t="s">
        <v>1</v>
      </c>
      <c r="F1175" s="150" t="s">
        <v>1409</v>
      </c>
      <c r="H1175" s="151">
        <v>-4.32</v>
      </c>
      <c r="I1175" s="152"/>
      <c r="L1175" s="147"/>
      <c r="M1175" s="153"/>
      <c r="T1175" s="154"/>
      <c r="AT1175" s="149" t="s">
        <v>173</v>
      </c>
      <c r="AU1175" s="149" t="s">
        <v>83</v>
      </c>
      <c r="AV1175" s="12" t="s">
        <v>83</v>
      </c>
      <c r="AW1175" s="12" t="s">
        <v>30</v>
      </c>
      <c r="AX1175" s="12" t="s">
        <v>73</v>
      </c>
      <c r="AY1175" s="149" t="s">
        <v>166</v>
      </c>
    </row>
    <row r="1176" spans="2:51" s="12" customFormat="1" x14ac:dyDescent="0.2">
      <c r="B1176" s="147"/>
      <c r="D1176" s="148" t="s">
        <v>173</v>
      </c>
      <c r="E1176" s="149" t="s">
        <v>1</v>
      </c>
      <c r="F1176" s="150" t="s">
        <v>1410</v>
      </c>
      <c r="H1176" s="151">
        <v>-6.48</v>
      </c>
      <c r="I1176" s="152"/>
      <c r="L1176" s="147"/>
      <c r="M1176" s="153"/>
      <c r="T1176" s="154"/>
      <c r="AT1176" s="149" t="s">
        <v>173</v>
      </c>
      <c r="AU1176" s="149" t="s">
        <v>83</v>
      </c>
      <c r="AV1176" s="12" t="s">
        <v>83</v>
      </c>
      <c r="AW1176" s="12" t="s">
        <v>30</v>
      </c>
      <c r="AX1176" s="12" t="s">
        <v>73</v>
      </c>
      <c r="AY1176" s="149" t="s">
        <v>166</v>
      </c>
    </row>
    <row r="1177" spans="2:51" s="12" customFormat="1" x14ac:dyDescent="0.2">
      <c r="B1177" s="147"/>
      <c r="D1177" s="148" t="s">
        <v>173</v>
      </c>
      <c r="E1177" s="149" t="s">
        <v>1</v>
      </c>
      <c r="F1177" s="150" t="s">
        <v>1411</v>
      </c>
      <c r="H1177" s="151">
        <v>-5.58</v>
      </c>
      <c r="I1177" s="152"/>
      <c r="L1177" s="147"/>
      <c r="M1177" s="153"/>
      <c r="T1177" s="154"/>
      <c r="AT1177" s="149" t="s">
        <v>173</v>
      </c>
      <c r="AU1177" s="149" t="s">
        <v>83</v>
      </c>
      <c r="AV1177" s="12" t="s">
        <v>83</v>
      </c>
      <c r="AW1177" s="12" t="s">
        <v>30</v>
      </c>
      <c r="AX1177" s="12" t="s">
        <v>73</v>
      </c>
      <c r="AY1177" s="149" t="s">
        <v>166</v>
      </c>
    </row>
    <row r="1178" spans="2:51" s="12" customFormat="1" x14ac:dyDescent="0.2">
      <c r="B1178" s="147"/>
      <c r="D1178" s="148" t="s">
        <v>173</v>
      </c>
      <c r="E1178" s="149" t="s">
        <v>1</v>
      </c>
      <c r="F1178" s="150" t="s">
        <v>1412</v>
      </c>
      <c r="H1178" s="151">
        <v>6.3</v>
      </c>
      <c r="I1178" s="152"/>
      <c r="L1178" s="147"/>
      <c r="M1178" s="153"/>
      <c r="T1178" s="154"/>
      <c r="AT1178" s="149" t="s">
        <v>173</v>
      </c>
      <c r="AU1178" s="149" t="s">
        <v>83</v>
      </c>
      <c r="AV1178" s="12" t="s">
        <v>83</v>
      </c>
      <c r="AW1178" s="12" t="s">
        <v>30</v>
      </c>
      <c r="AX1178" s="12" t="s">
        <v>73</v>
      </c>
      <c r="AY1178" s="149" t="s">
        <v>166</v>
      </c>
    </row>
    <row r="1179" spans="2:51" s="12" customFormat="1" x14ac:dyDescent="0.2">
      <c r="B1179" s="147"/>
      <c r="D1179" s="148" t="s">
        <v>173</v>
      </c>
      <c r="E1179" s="149" t="s">
        <v>1</v>
      </c>
      <c r="F1179" s="150" t="s">
        <v>1413</v>
      </c>
      <c r="H1179" s="151">
        <v>1.44</v>
      </c>
      <c r="I1179" s="152"/>
      <c r="L1179" s="147"/>
      <c r="M1179" s="153"/>
      <c r="T1179" s="154"/>
      <c r="AT1179" s="149" t="s">
        <v>173</v>
      </c>
      <c r="AU1179" s="149" t="s">
        <v>83</v>
      </c>
      <c r="AV1179" s="12" t="s">
        <v>83</v>
      </c>
      <c r="AW1179" s="12" t="s">
        <v>30</v>
      </c>
      <c r="AX1179" s="12" t="s">
        <v>73</v>
      </c>
      <c r="AY1179" s="149" t="s">
        <v>166</v>
      </c>
    </row>
    <row r="1180" spans="2:51" s="12" customFormat="1" x14ac:dyDescent="0.2">
      <c r="B1180" s="147"/>
      <c r="D1180" s="148" t="s">
        <v>173</v>
      </c>
      <c r="E1180" s="149" t="s">
        <v>1</v>
      </c>
      <c r="F1180" s="150" t="s">
        <v>1414</v>
      </c>
      <c r="H1180" s="151">
        <v>0.81</v>
      </c>
      <c r="I1180" s="152"/>
      <c r="L1180" s="147"/>
      <c r="M1180" s="153"/>
      <c r="T1180" s="154"/>
      <c r="AT1180" s="149" t="s">
        <v>173</v>
      </c>
      <c r="AU1180" s="149" t="s">
        <v>83</v>
      </c>
      <c r="AV1180" s="12" t="s">
        <v>83</v>
      </c>
      <c r="AW1180" s="12" t="s">
        <v>30</v>
      </c>
      <c r="AX1180" s="12" t="s">
        <v>73</v>
      </c>
      <c r="AY1180" s="149" t="s">
        <v>166</v>
      </c>
    </row>
    <row r="1181" spans="2:51" s="12" customFormat="1" x14ac:dyDescent="0.2">
      <c r="B1181" s="147"/>
      <c r="D1181" s="148" t="s">
        <v>173</v>
      </c>
      <c r="E1181" s="149" t="s">
        <v>1</v>
      </c>
      <c r="F1181" s="150" t="s">
        <v>1415</v>
      </c>
      <c r="H1181" s="151">
        <v>0.81</v>
      </c>
      <c r="I1181" s="152"/>
      <c r="L1181" s="147"/>
      <c r="M1181" s="153"/>
      <c r="T1181" s="154"/>
      <c r="AT1181" s="149" t="s">
        <v>173</v>
      </c>
      <c r="AU1181" s="149" t="s">
        <v>83</v>
      </c>
      <c r="AV1181" s="12" t="s">
        <v>83</v>
      </c>
      <c r="AW1181" s="12" t="s">
        <v>30</v>
      </c>
      <c r="AX1181" s="12" t="s">
        <v>73</v>
      </c>
      <c r="AY1181" s="149" t="s">
        <v>166</v>
      </c>
    </row>
    <row r="1182" spans="2:51" s="12" customFormat="1" x14ac:dyDescent="0.2">
      <c r="B1182" s="147"/>
      <c r="D1182" s="148" t="s">
        <v>173</v>
      </c>
      <c r="E1182" s="149" t="s">
        <v>1</v>
      </c>
      <c r="F1182" s="150" t="s">
        <v>1416</v>
      </c>
      <c r="H1182" s="151">
        <v>0.99</v>
      </c>
      <c r="I1182" s="152"/>
      <c r="L1182" s="147"/>
      <c r="M1182" s="153"/>
      <c r="T1182" s="154"/>
      <c r="AT1182" s="149" t="s">
        <v>173</v>
      </c>
      <c r="AU1182" s="149" t="s">
        <v>83</v>
      </c>
      <c r="AV1182" s="12" t="s">
        <v>83</v>
      </c>
      <c r="AW1182" s="12" t="s">
        <v>30</v>
      </c>
      <c r="AX1182" s="12" t="s">
        <v>73</v>
      </c>
      <c r="AY1182" s="149" t="s">
        <v>166</v>
      </c>
    </row>
    <row r="1183" spans="2:51" s="12" customFormat="1" x14ac:dyDescent="0.2">
      <c r="B1183" s="147"/>
      <c r="D1183" s="148" t="s">
        <v>173</v>
      </c>
      <c r="E1183" s="149" t="s">
        <v>1</v>
      </c>
      <c r="F1183" s="150" t="s">
        <v>1417</v>
      </c>
      <c r="H1183" s="151">
        <v>1.62</v>
      </c>
      <c r="I1183" s="152"/>
      <c r="L1183" s="147"/>
      <c r="M1183" s="153"/>
      <c r="T1183" s="154"/>
      <c r="AT1183" s="149" t="s">
        <v>173</v>
      </c>
      <c r="AU1183" s="149" t="s">
        <v>83</v>
      </c>
      <c r="AV1183" s="12" t="s">
        <v>83</v>
      </c>
      <c r="AW1183" s="12" t="s">
        <v>30</v>
      </c>
      <c r="AX1183" s="12" t="s">
        <v>73</v>
      </c>
      <c r="AY1183" s="149" t="s">
        <v>166</v>
      </c>
    </row>
    <row r="1184" spans="2:51" s="12" customFormat="1" x14ac:dyDescent="0.2">
      <c r="B1184" s="147"/>
      <c r="D1184" s="148" t="s">
        <v>173</v>
      </c>
      <c r="E1184" s="149" t="s">
        <v>1</v>
      </c>
      <c r="F1184" s="150" t="s">
        <v>1418</v>
      </c>
      <c r="H1184" s="151">
        <v>1.0049999999999999</v>
      </c>
      <c r="I1184" s="152"/>
      <c r="L1184" s="147"/>
      <c r="M1184" s="153"/>
      <c r="T1184" s="154"/>
      <c r="AT1184" s="149" t="s">
        <v>173</v>
      </c>
      <c r="AU1184" s="149" t="s">
        <v>83</v>
      </c>
      <c r="AV1184" s="12" t="s">
        <v>83</v>
      </c>
      <c r="AW1184" s="12" t="s">
        <v>30</v>
      </c>
      <c r="AX1184" s="12" t="s">
        <v>73</v>
      </c>
      <c r="AY1184" s="149" t="s">
        <v>166</v>
      </c>
    </row>
    <row r="1185" spans="2:65" s="12" customFormat="1" x14ac:dyDescent="0.2">
      <c r="B1185" s="147"/>
      <c r="D1185" s="148" t="s">
        <v>173</v>
      </c>
      <c r="E1185" s="149" t="s">
        <v>1</v>
      </c>
      <c r="F1185" s="150" t="s">
        <v>1419</v>
      </c>
      <c r="H1185" s="151">
        <v>-2.9550000000000001</v>
      </c>
      <c r="I1185" s="152"/>
      <c r="L1185" s="147"/>
      <c r="M1185" s="153"/>
      <c r="T1185" s="154"/>
      <c r="AT1185" s="149" t="s">
        <v>173</v>
      </c>
      <c r="AU1185" s="149" t="s">
        <v>83</v>
      </c>
      <c r="AV1185" s="12" t="s">
        <v>83</v>
      </c>
      <c r="AW1185" s="12" t="s">
        <v>30</v>
      </c>
      <c r="AX1185" s="12" t="s">
        <v>73</v>
      </c>
      <c r="AY1185" s="149" t="s">
        <v>166</v>
      </c>
    </row>
    <row r="1186" spans="2:65" s="12" customFormat="1" x14ac:dyDescent="0.2">
      <c r="B1186" s="147"/>
      <c r="D1186" s="148" t="s">
        <v>173</v>
      </c>
      <c r="E1186" s="149" t="s">
        <v>1</v>
      </c>
      <c r="F1186" s="150" t="s">
        <v>1420</v>
      </c>
      <c r="H1186" s="151">
        <v>-22.064</v>
      </c>
      <c r="I1186" s="152"/>
      <c r="L1186" s="147"/>
      <c r="M1186" s="153"/>
      <c r="T1186" s="154"/>
      <c r="AT1186" s="149" t="s">
        <v>173</v>
      </c>
      <c r="AU1186" s="149" t="s">
        <v>83</v>
      </c>
      <c r="AV1186" s="12" t="s">
        <v>83</v>
      </c>
      <c r="AW1186" s="12" t="s">
        <v>30</v>
      </c>
      <c r="AX1186" s="12" t="s">
        <v>73</v>
      </c>
      <c r="AY1186" s="149" t="s">
        <v>166</v>
      </c>
    </row>
    <row r="1187" spans="2:65" s="12" customFormat="1" x14ac:dyDescent="0.2">
      <c r="B1187" s="147"/>
      <c r="D1187" s="148" t="s">
        <v>173</v>
      </c>
      <c r="E1187" s="149" t="s">
        <v>1</v>
      </c>
      <c r="F1187" s="150" t="s">
        <v>1238</v>
      </c>
      <c r="H1187" s="151">
        <v>-28.367999999999999</v>
      </c>
      <c r="I1187" s="152"/>
      <c r="L1187" s="147"/>
      <c r="M1187" s="153"/>
      <c r="T1187" s="154"/>
      <c r="AT1187" s="149" t="s">
        <v>173</v>
      </c>
      <c r="AU1187" s="149" t="s">
        <v>83</v>
      </c>
      <c r="AV1187" s="12" t="s">
        <v>83</v>
      </c>
      <c r="AW1187" s="12" t="s">
        <v>30</v>
      </c>
      <c r="AX1187" s="12" t="s">
        <v>73</v>
      </c>
      <c r="AY1187" s="149" t="s">
        <v>166</v>
      </c>
    </row>
    <row r="1188" spans="2:65" s="12" customFormat="1" x14ac:dyDescent="0.2">
      <c r="B1188" s="147"/>
      <c r="D1188" s="148" t="s">
        <v>173</v>
      </c>
      <c r="E1188" s="149" t="s">
        <v>1</v>
      </c>
      <c r="F1188" s="150" t="s">
        <v>1421</v>
      </c>
      <c r="H1188" s="151">
        <v>-21.276</v>
      </c>
      <c r="I1188" s="152"/>
      <c r="L1188" s="147"/>
      <c r="M1188" s="153"/>
      <c r="T1188" s="154"/>
      <c r="AT1188" s="149" t="s">
        <v>173</v>
      </c>
      <c r="AU1188" s="149" t="s">
        <v>83</v>
      </c>
      <c r="AV1188" s="12" t="s">
        <v>83</v>
      </c>
      <c r="AW1188" s="12" t="s">
        <v>30</v>
      </c>
      <c r="AX1188" s="12" t="s">
        <v>73</v>
      </c>
      <c r="AY1188" s="149" t="s">
        <v>166</v>
      </c>
    </row>
    <row r="1189" spans="2:65" s="12" customFormat="1" x14ac:dyDescent="0.2">
      <c r="B1189" s="147"/>
      <c r="D1189" s="148" t="s">
        <v>173</v>
      </c>
      <c r="E1189" s="149" t="s">
        <v>1</v>
      </c>
      <c r="F1189" s="150" t="s">
        <v>1422</v>
      </c>
      <c r="H1189" s="151">
        <v>-21.67</v>
      </c>
      <c r="I1189" s="152"/>
      <c r="L1189" s="147"/>
      <c r="M1189" s="153"/>
      <c r="T1189" s="154"/>
      <c r="AT1189" s="149" t="s">
        <v>173</v>
      </c>
      <c r="AU1189" s="149" t="s">
        <v>83</v>
      </c>
      <c r="AV1189" s="12" t="s">
        <v>83</v>
      </c>
      <c r="AW1189" s="12" t="s">
        <v>30</v>
      </c>
      <c r="AX1189" s="12" t="s">
        <v>73</v>
      </c>
      <c r="AY1189" s="149" t="s">
        <v>166</v>
      </c>
    </row>
    <row r="1190" spans="2:65" s="12" customFormat="1" x14ac:dyDescent="0.2">
      <c r="B1190" s="147"/>
      <c r="D1190" s="148" t="s">
        <v>173</v>
      </c>
      <c r="E1190" s="149" t="s">
        <v>1</v>
      </c>
      <c r="F1190" s="150" t="s">
        <v>1423</v>
      </c>
      <c r="H1190" s="151">
        <v>-4.7279999999999998</v>
      </c>
      <c r="I1190" s="152"/>
      <c r="L1190" s="147"/>
      <c r="M1190" s="153"/>
      <c r="T1190" s="154"/>
      <c r="AT1190" s="149" t="s">
        <v>173</v>
      </c>
      <c r="AU1190" s="149" t="s">
        <v>83</v>
      </c>
      <c r="AV1190" s="12" t="s">
        <v>83</v>
      </c>
      <c r="AW1190" s="12" t="s">
        <v>30</v>
      </c>
      <c r="AX1190" s="12" t="s">
        <v>73</v>
      </c>
      <c r="AY1190" s="149" t="s">
        <v>166</v>
      </c>
    </row>
    <row r="1191" spans="2:65" s="12" customFormat="1" x14ac:dyDescent="0.2">
      <c r="B1191" s="147"/>
      <c r="D1191" s="148" t="s">
        <v>173</v>
      </c>
      <c r="E1191" s="149" t="s">
        <v>1</v>
      </c>
      <c r="F1191" s="150" t="s">
        <v>1424</v>
      </c>
      <c r="H1191" s="151">
        <v>-10.56</v>
      </c>
      <c r="I1191" s="152"/>
      <c r="L1191" s="147"/>
      <c r="M1191" s="153"/>
      <c r="T1191" s="154"/>
      <c r="AT1191" s="149" t="s">
        <v>173</v>
      </c>
      <c r="AU1191" s="149" t="s">
        <v>83</v>
      </c>
      <c r="AV1191" s="12" t="s">
        <v>83</v>
      </c>
      <c r="AW1191" s="12" t="s">
        <v>30</v>
      </c>
      <c r="AX1191" s="12" t="s">
        <v>73</v>
      </c>
      <c r="AY1191" s="149" t="s">
        <v>166</v>
      </c>
    </row>
    <row r="1192" spans="2:65" s="12" customFormat="1" x14ac:dyDescent="0.2">
      <c r="B1192" s="147"/>
      <c r="D1192" s="148" t="s">
        <v>173</v>
      </c>
      <c r="E1192" s="149" t="s">
        <v>1</v>
      </c>
      <c r="F1192" s="150" t="s">
        <v>1425</v>
      </c>
      <c r="H1192" s="151">
        <v>-13.2</v>
      </c>
      <c r="I1192" s="152"/>
      <c r="L1192" s="147"/>
      <c r="M1192" s="153"/>
      <c r="T1192" s="154"/>
      <c r="AT1192" s="149" t="s">
        <v>173</v>
      </c>
      <c r="AU1192" s="149" t="s">
        <v>83</v>
      </c>
      <c r="AV1192" s="12" t="s">
        <v>83</v>
      </c>
      <c r="AW1192" s="12" t="s">
        <v>30</v>
      </c>
      <c r="AX1192" s="12" t="s">
        <v>73</v>
      </c>
      <c r="AY1192" s="149" t="s">
        <v>166</v>
      </c>
    </row>
    <row r="1193" spans="2:65" s="12" customFormat="1" x14ac:dyDescent="0.2">
      <c r="B1193" s="147"/>
      <c r="D1193" s="148" t="s">
        <v>173</v>
      </c>
      <c r="E1193" s="149" t="s">
        <v>1</v>
      </c>
      <c r="F1193" s="150" t="s">
        <v>1032</v>
      </c>
      <c r="H1193" s="151">
        <v>-15.84</v>
      </c>
      <c r="I1193" s="152"/>
      <c r="L1193" s="147"/>
      <c r="M1193" s="153"/>
      <c r="T1193" s="154"/>
      <c r="AT1193" s="149" t="s">
        <v>173</v>
      </c>
      <c r="AU1193" s="149" t="s">
        <v>83</v>
      </c>
      <c r="AV1193" s="12" t="s">
        <v>83</v>
      </c>
      <c r="AW1193" s="12" t="s">
        <v>30</v>
      </c>
      <c r="AX1193" s="12" t="s">
        <v>73</v>
      </c>
      <c r="AY1193" s="149" t="s">
        <v>166</v>
      </c>
    </row>
    <row r="1194" spans="2:65" s="12" customFormat="1" x14ac:dyDescent="0.2">
      <c r="B1194" s="147"/>
      <c r="D1194" s="148" t="s">
        <v>173</v>
      </c>
      <c r="E1194" s="149" t="s">
        <v>1</v>
      </c>
      <c r="F1194" s="150" t="s">
        <v>1030</v>
      </c>
      <c r="H1194" s="151">
        <v>-3.9950000000000001</v>
      </c>
      <c r="I1194" s="152"/>
      <c r="L1194" s="147"/>
      <c r="M1194" s="153"/>
      <c r="T1194" s="154"/>
      <c r="AT1194" s="149" t="s">
        <v>173</v>
      </c>
      <c r="AU1194" s="149" t="s">
        <v>83</v>
      </c>
      <c r="AV1194" s="12" t="s">
        <v>83</v>
      </c>
      <c r="AW1194" s="12" t="s">
        <v>30</v>
      </c>
      <c r="AX1194" s="12" t="s">
        <v>73</v>
      </c>
      <c r="AY1194" s="149" t="s">
        <v>166</v>
      </c>
    </row>
    <row r="1195" spans="2:65" s="12" customFormat="1" x14ac:dyDescent="0.2">
      <c r="B1195" s="147"/>
      <c r="D1195" s="148" t="s">
        <v>173</v>
      </c>
      <c r="E1195" s="149" t="s">
        <v>1</v>
      </c>
      <c r="F1195" s="150" t="s">
        <v>453</v>
      </c>
      <c r="H1195" s="151">
        <v>80</v>
      </c>
      <c r="I1195" s="152"/>
      <c r="L1195" s="147"/>
      <c r="M1195" s="153"/>
      <c r="T1195" s="154"/>
      <c r="AT1195" s="149" t="s">
        <v>173</v>
      </c>
      <c r="AU1195" s="149" t="s">
        <v>83</v>
      </c>
      <c r="AV1195" s="12" t="s">
        <v>83</v>
      </c>
      <c r="AW1195" s="12" t="s">
        <v>30</v>
      </c>
      <c r="AX1195" s="12" t="s">
        <v>73</v>
      </c>
      <c r="AY1195" s="149" t="s">
        <v>166</v>
      </c>
    </row>
    <row r="1196" spans="2:65" s="12" customFormat="1" x14ac:dyDescent="0.2">
      <c r="B1196" s="147"/>
      <c r="D1196" s="148" t="s">
        <v>173</v>
      </c>
      <c r="E1196" s="149" t="s">
        <v>1</v>
      </c>
      <c r="F1196" s="150" t="s">
        <v>1426</v>
      </c>
      <c r="H1196" s="151">
        <v>-159.13999999999999</v>
      </c>
      <c r="I1196" s="152"/>
      <c r="L1196" s="147"/>
      <c r="M1196" s="153"/>
      <c r="T1196" s="154"/>
      <c r="AT1196" s="149" t="s">
        <v>173</v>
      </c>
      <c r="AU1196" s="149" t="s">
        <v>83</v>
      </c>
      <c r="AV1196" s="12" t="s">
        <v>83</v>
      </c>
      <c r="AW1196" s="12" t="s">
        <v>30</v>
      </c>
      <c r="AX1196" s="12" t="s">
        <v>73</v>
      </c>
      <c r="AY1196" s="149" t="s">
        <v>166</v>
      </c>
    </row>
    <row r="1197" spans="2:65" s="12" customFormat="1" x14ac:dyDescent="0.2">
      <c r="B1197" s="147"/>
      <c r="D1197" s="148" t="s">
        <v>173</v>
      </c>
      <c r="E1197" s="149" t="s">
        <v>1</v>
      </c>
      <c r="F1197" s="150" t="s">
        <v>192</v>
      </c>
      <c r="H1197" s="151">
        <v>6</v>
      </c>
      <c r="I1197" s="152"/>
      <c r="L1197" s="147"/>
      <c r="M1197" s="153"/>
      <c r="T1197" s="154"/>
      <c r="AT1197" s="149" t="s">
        <v>173</v>
      </c>
      <c r="AU1197" s="149" t="s">
        <v>83</v>
      </c>
      <c r="AV1197" s="12" t="s">
        <v>83</v>
      </c>
      <c r="AW1197" s="12" t="s">
        <v>30</v>
      </c>
      <c r="AX1197" s="12" t="s">
        <v>73</v>
      </c>
      <c r="AY1197" s="149" t="s">
        <v>166</v>
      </c>
    </row>
    <row r="1198" spans="2:65" s="13" customFormat="1" x14ac:dyDescent="0.2">
      <c r="B1198" s="155"/>
      <c r="D1198" s="148" t="s">
        <v>173</v>
      </c>
      <c r="E1198" s="156" t="s">
        <v>1</v>
      </c>
      <c r="F1198" s="157" t="s">
        <v>186</v>
      </c>
      <c r="H1198" s="158">
        <v>1290.1020000000001</v>
      </c>
      <c r="I1198" s="159"/>
      <c r="L1198" s="155"/>
      <c r="M1198" s="160"/>
      <c r="T1198" s="161"/>
      <c r="AT1198" s="156" t="s">
        <v>173</v>
      </c>
      <c r="AU1198" s="156" t="s">
        <v>83</v>
      </c>
      <c r="AV1198" s="13" t="s">
        <v>172</v>
      </c>
      <c r="AW1198" s="13" t="s">
        <v>30</v>
      </c>
      <c r="AX1198" s="13" t="s">
        <v>81</v>
      </c>
      <c r="AY1198" s="156" t="s">
        <v>166</v>
      </c>
    </row>
    <row r="1199" spans="2:65" s="1" customFormat="1" ht="33" customHeight="1" x14ac:dyDescent="0.2">
      <c r="B1199" s="31"/>
      <c r="C1199" s="133" t="s">
        <v>1675</v>
      </c>
      <c r="D1199" s="133" t="s">
        <v>168</v>
      </c>
      <c r="E1199" s="134" t="s">
        <v>863</v>
      </c>
      <c r="F1199" s="135" t="s">
        <v>864</v>
      </c>
      <c r="G1199" s="136" t="s">
        <v>252</v>
      </c>
      <c r="H1199" s="137">
        <v>1290.1020000000001</v>
      </c>
      <c r="I1199" s="138"/>
      <c r="J1199" s="139">
        <f>ROUND(I1199*H1199,2)</f>
        <v>0</v>
      </c>
      <c r="K1199" s="140"/>
      <c r="L1199" s="31"/>
      <c r="M1199" s="141" t="s">
        <v>1</v>
      </c>
      <c r="N1199" s="142" t="s">
        <v>38</v>
      </c>
      <c r="P1199" s="143">
        <f>O1199*H1199</f>
        <v>0</v>
      </c>
      <c r="Q1199" s="143">
        <v>0</v>
      </c>
      <c r="R1199" s="143">
        <f>Q1199*H1199</f>
        <v>0</v>
      </c>
      <c r="S1199" s="143">
        <v>0</v>
      </c>
      <c r="T1199" s="144">
        <f>S1199*H1199</f>
        <v>0</v>
      </c>
      <c r="AR1199" s="145" t="s">
        <v>224</v>
      </c>
      <c r="AT1199" s="145" t="s">
        <v>168</v>
      </c>
      <c r="AU1199" s="145" t="s">
        <v>83</v>
      </c>
      <c r="AY1199" s="16" t="s">
        <v>166</v>
      </c>
      <c r="BE1199" s="146">
        <f>IF(N1199="základní",J1199,0)</f>
        <v>0</v>
      </c>
      <c r="BF1199" s="146">
        <f>IF(N1199="snížená",J1199,0)</f>
        <v>0</v>
      </c>
      <c r="BG1199" s="146">
        <f>IF(N1199="zákl. přenesená",J1199,0)</f>
        <v>0</v>
      </c>
      <c r="BH1199" s="146">
        <f>IF(N1199="sníž. přenesená",J1199,0)</f>
        <v>0</v>
      </c>
      <c r="BI1199" s="146">
        <f>IF(N1199="nulová",J1199,0)</f>
        <v>0</v>
      </c>
      <c r="BJ1199" s="16" t="s">
        <v>81</v>
      </c>
      <c r="BK1199" s="146">
        <f>ROUND(I1199*H1199,2)</f>
        <v>0</v>
      </c>
      <c r="BL1199" s="16" t="s">
        <v>224</v>
      </c>
      <c r="BM1199" s="145" t="s">
        <v>1676</v>
      </c>
    </row>
    <row r="1200" spans="2:65" s="12" customFormat="1" ht="22.5" x14ac:dyDescent="0.2">
      <c r="B1200" s="147"/>
      <c r="D1200" s="148" t="s">
        <v>173</v>
      </c>
      <c r="E1200" s="149" t="s">
        <v>1</v>
      </c>
      <c r="F1200" s="150" t="s">
        <v>1404</v>
      </c>
      <c r="H1200" s="151">
        <v>542.649</v>
      </c>
      <c r="I1200" s="152"/>
      <c r="L1200" s="147"/>
      <c r="M1200" s="153"/>
      <c r="T1200" s="154"/>
      <c r="AT1200" s="149" t="s">
        <v>173</v>
      </c>
      <c r="AU1200" s="149" t="s">
        <v>83</v>
      </c>
      <c r="AV1200" s="12" t="s">
        <v>83</v>
      </c>
      <c r="AW1200" s="12" t="s">
        <v>30</v>
      </c>
      <c r="AX1200" s="12" t="s">
        <v>73</v>
      </c>
      <c r="AY1200" s="149" t="s">
        <v>166</v>
      </c>
    </row>
    <row r="1201" spans="2:51" s="12" customFormat="1" x14ac:dyDescent="0.2">
      <c r="B1201" s="147"/>
      <c r="D1201" s="148" t="s">
        <v>173</v>
      </c>
      <c r="E1201" s="149" t="s">
        <v>1</v>
      </c>
      <c r="F1201" s="150" t="s">
        <v>1405</v>
      </c>
      <c r="H1201" s="151">
        <v>547.75699999999995</v>
      </c>
      <c r="I1201" s="152"/>
      <c r="L1201" s="147"/>
      <c r="M1201" s="153"/>
      <c r="T1201" s="154"/>
      <c r="AT1201" s="149" t="s">
        <v>173</v>
      </c>
      <c r="AU1201" s="149" t="s">
        <v>83</v>
      </c>
      <c r="AV1201" s="12" t="s">
        <v>83</v>
      </c>
      <c r="AW1201" s="12" t="s">
        <v>30</v>
      </c>
      <c r="AX1201" s="12" t="s">
        <v>73</v>
      </c>
      <c r="AY1201" s="149" t="s">
        <v>166</v>
      </c>
    </row>
    <row r="1202" spans="2:51" s="12" customFormat="1" x14ac:dyDescent="0.2">
      <c r="B1202" s="147"/>
      <c r="D1202" s="148" t="s">
        <v>173</v>
      </c>
      <c r="E1202" s="149" t="s">
        <v>1</v>
      </c>
      <c r="F1202" s="150" t="s">
        <v>1406</v>
      </c>
      <c r="H1202" s="151">
        <v>248.262</v>
      </c>
      <c r="I1202" s="152"/>
      <c r="L1202" s="147"/>
      <c r="M1202" s="153"/>
      <c r="T1202" s="154"/>
      <c r="AT1202" s="149" t="s">
        <v>173</v>
      </c>
      <c r="AU1202" s="149" t="s">
        <v>83</v>
      </c>
      <c r="AV1202" s="12" t="s">
        <v>83</v>
      </c>
      <c r="AW1202" s="12" t="s">
        <v>30</v>
      </c>
      <c r="AX1202" s="12" t="s">
        <v>73</v>
      </c>
      <c r="AY1202" s="149" t="s">
        <v>166</v>
      </c>
    </row>
    <row r="1203" spans="2:51" s="12" customFormat="1" x14ac:dyDescent="0.2">
      <c r="B1203" s="147"/>
      <c r="D1203" s="148" t="s">
        <v>173</v>
      </c>
      <c r="E1203" s="149" t="s">
        <v>1</v>
      </c>
      <c r="F1203" s="150" t="s">
        <v>1407</v>
      </c>
      <c r="H1203" s="151">
        <v>215.35499999999999</v>
      </c>
      <c r="I1203" s="152"/>
      <c r="L1203" s="147"/>
      <c r="M1203" s="153"/>
      <c r="T1203" s="154"/>
      <c r="AT1203" s="149" t="s">
        <v>173</v>
      </c>
      <c r="AU1203" s="149" t="s">
        <v>83</v>
      </c>
      <c r="AV1203" s="12" t="s">
        <v>83</v>
      </c>
      <c r="AW1203" s="12" t="s">
        <v>30</v>
      </c>
      <c r="AX1203" s="12" t="s">
        <v>73</v>
      </c>
      <c r="AY1203" s="149" t="s">
        <v>166</v>
      </c>
    </row>
    <row r="1204" spans="2:51" s="12" customFormat="1" x14ac:dyDescent="0.2">
      <c r="B1204" s="147"/>
      <c r="D1204" s="148" t="s">
        <v>173</v>
      </c>
      <c r="E1204" s="149" t="s">
        <v>1</v>
      </c>
      <c r="F1204" s="150" t="s">
        <v>1223</v>
      </c>
      <c r="H1204" s="151">
        <v>-30.24</v>
      </c>
      <c r="I1204" s="152"/>
      <c r="L1204" s="147"/>
      <c r="M1204" s="153"/>
      <c r="T1204" s="154"/>
      <c r="AT1204" s="149" t="s">
        <v>173</v>
      </c>
      <c r="AU1204" s="149" t="s">
        <v>83</v>
      </c>
      <c r="AV1204" s="12" t="s">
        <v>83</v>
      </c>
      <c r="AW1204" s="12" t="s">
        <v>30</v>
      </c>
      <c r="AX1204" s="12" t="s">
        <v>73</v>
      </c>
      <c r="AY1204" s="149" t="s">
        <v>166</v>
      </c>
    </row>
    <row r="1205" spans="2:51" s="12" customFormat="1" x14ac:dyDescent="0.2">
      <c r="B1205" s="147"/>
      <c r="D1205" s="148" t="s">
        <v>173</v>
      </c>
      <c r="E1205" s="149" t="s">
        <v>1</v>
      </c>
      <c r="F1205" s="150" t="s">
        <v>1370</v>
      </c>
      <c r="H1205" s="151">
        <v>-3.3</v>
      </c>
      <c r="I1205" s="152"/>
      <c r="L1205" s="147"/>
      <c r="M1205" s="153"/>
      <c r="T1205" s="154"/>
      <c r="AT1205" s="149" t="s">
        <v>173</v>
      </c>
      <c r="AU1205" s="149" t="s">
        <v>83</v>
      </c>
      <c r="AV1205" s="12" t="s">
        <v>83</v>
      </c>
      <c r="AW1205" s="12" t="s">
        <v>30</v>
      </c>
      <c r="AX1205" s="12" t="s">
        <v>73</v>
      </c>
      <c r="AY1205" s="149" t="s">
        <v>166</v>
      </c>
    </row>
    <row r="1206" spans="2:51" s="12" customFormat="1" x14ac:dyDescent="0.2">
      <c r="B1206" s="147"/>
      <c r="D1206" s="148" t="s">
        <v>173</v>
      </c>
      <c r="E1206" s="149" t="s">
        <v>1</v>
      </c>
      <c r="F1206" s="150" t="s">
        <v>1224</v>
      </c>
      <c r="H1206" s="151">
        <v>-4.32</v>
      </c>
      <c r="I1206" s="152"/>
      <c r="L1206" s="147"/>
      <c r="M1206" s="153"/>
      <c r="T1206" s="154"/>
      <c r="AT1206" s="149" t="s">
        <v>173</v>
      </c>
      <c r="AU1206" s="149" t="s">
        <v>83</v>
      </c>
      <c r="AV1206" s="12" t="s">
        <v>83</v>
      </c>
      <c r="AW1206" s="12" t="s">
        <v>30</v>
      </c>
      <c r="AX1206" s="12" t="s">
        <v>73</v>
      </c>
      <c r="AY1206" s="149" t="s">
        <v>166</v>
      </c>
    </row>
    <row r="1207" spans="2:51" s="12" customFormat="1" x14ac:dyDescent="0.2">
      <c r="B1207" s="147"/>
      <c r="D1207" s="148" t="s">
        <v>173</v>
      </c>
      <c r="E1207" s="149" t="s">
        <v>1</v>
      </c>
      <c r="F1207" s="150" t="s">
        <v>1225</v>
      </c>
      <c r="H1207" s="151">
        <v>-1.62</v>
      </c>
      <c r="I1207" s="152"/>
      <c r="L1207" s="147"/>
      <c r="M1207" s="153"/>
      <c r="T1207" s="154"/>
      <c r="AT1207" s="149" t="s">
        <v>173</v>
      </c>
      <c r="AU1207" s="149" t="s">
        <v>83</v>
      </c>
      <c r="AV1207" s="12" t="s">
        <v>83</v>
      </c>
      <c r="AW1207" s="12" t="s">
        <v>30</v>
      </c>
      <c r="AX1207" s="12" t="s">
        <v>73</v>
      </c>
      <c r="AY1207" s="149" t="s">
        <v>166</v>
      </c>
    </row>
    <row r="1208" spans="2:51" s="12" customFormat="1" x14ac:dyDescent="0.2">
      <c r="B1208" s="147"/>
      <c r="D1208" s="148" t="s">
        <v>173</v>
      </c>
      <c r="E1208" s="149" t="s">
        <v>1</v>
      </c>
      <c r="F1208" s="150" t="s">
        <v>1408</v>
      </c>
      <c r="H1208" s="151">
        <v>-3.24</v>
      </c>
      <c r="I1208" s="152"/>
      <c r="L1208" s="147"/>
      <c r="M1208" s="153"/>
      <c r="T1208" s="154"/>
      <c r="AT1208" s="149" t="s">
        <v>173</v>
      </c>
      <c r="AU1208" s="149" t="s">
        <v>83</v>
      </c>
      <c r="AV1208" s="12" t="s">
        <v>83</v>
      </c>
      <c r="AW1208" s="12" t="s">
        <v>30</v>
      </c>
      <c r="AX1208" s="12" t="s">
        <v>73</v>
      </c>
      <c r="AY1208" s="149" t="s">
        <v>166</v>
      </c>
    </row>
    <row r="1209" spans="2:51" s="12" customFormat="1" x14ac:dyDescent="0.2">
      <c r="B1209" s="147"/>
      <c r="D1209" s="148" t="s">
        <v>173</v>
      </c>
      <c r="E1209" s="149" t="s">
        <v>1</v>
      </c>
      <c r="F1209" s="150" t="s">
        <v>1409</v>
      </c>
      <c r="H1209" s="151">
        <v>-4.32</v>
      </c>
      <c r="I1209" s="152"/>
      <c r="L1209" s="147"/>
      <c r="M1209" s="153"/>
      <c r="T1209" s="154"/>
      <c r="AT1209" s="149" t="s">
        <v>173</v>
      </c>
      <c r="AU1209" s="149" t="s">
        <v>83</v>
      </c>
      <c r="AV1209" s="12" t="s">
        <v>83</v>
      </c>
      <c r="AW1209" s="12" t="s">
        <v>30</v>
      </c>
      <c r="AX1209" s="12" t="s">
        <v>73</v>
      </c>
      <c r="AY1209" s="149" t="s">
        <v>166</v>
      </c>
    </row>
    <row r="1210" spans="2:51" s="12" customFormat="1" x14ac:dyDescent="0.2">
      <c r="B1210" s="147"/>
      <c r="D1210" s="148" t="s">
        <v>173</v>
      </c>
      <c r="E1210" s="149" t="s">
        <v>1</v>
      </c>
      <c r="F1210" s="150" t="s">
        <v>1410</v>
      </c>
      <c r="H1210" s="151">
        <v>-6.48</v>
      </c>
      <c r="I1210" s="152"/>
      <c r="L1210" s="147"/>
      <c r="M1210" s="153"/>
      <c r="T1210" s="154"/>
      <c r="AT1210" s="149" t="s">
        <v>173</v>
      </c>
      <c r="AU1210" s="149" t="s">
        <v>83</v>
      </c>
      <c r="AV1210" s="12" t="s">
        <v>83</v>
      </c>
      <c r="AW1210" s="12" t="s">
        <v>30</v>
      </c>
      <c r="AX1210" s="12" t="s">
        <v>73</v>
      </c>
      <c r="AY1210" s="149" t="s">
        <v>166</v>
      </c>
    </row>
    <row r="1211" spans="2:51" s="12" customFormat="1" x14ac:dyDescent="0.2">
      <c r="B1211" s="147"/>
      <c r="D1211" s="148" t="s">
        <v>173</v>
      </c>
      <c r="E1211" s="149" t="s">
        <v>1</v>
      </c>
      <c r="F1211" s="150" t="s">
        <v>1411</v>
      </c>
      <c r="H1211" s="151">
        <v>-5.58</v>
      </c>
      <c r="I1211" s="152"/>
      <c r="L1211" s="147"/>
      <c r="M1211" s="153"/>
      <c r="T1211" s="154"/>
      <c r="AT1211" s="149" t="s">
        <v>173</v>
      </c>
      <c r="AU1211" s="149" t="s">
        <v>83</v>
      </c>
      <c r="AV1211" s="12" t="s">
        <v>83</v>
      </c>
      <c r="AW1211" s="12" t="s">
        <v>30</v>
      </c>
      <c r="AX1211" s="12" t="s">
        <v>73</v>
      </c>
      <c r="AY1211" s="149" t="s">
        <v>166</v>
      </c>
    </row>
    <row r="1212" spans="2:51" s="12" customFormat="1" x14ac:dyDescent="0.2">
      <c r="B1212" s="147"/>
      <c r="D1212" s="148" t="s">
        <v>173</v>
      </c>
      <c r="E1212" s="149" t="s">
        <v>1</v>
      </c>
      <c r="F1212" s="150" t="s">
        <v>1412</v>
      </c>
      <c r="H1212" s="151">
        <v>6.3</v>
      </c>
      <c r="I1212" s="152"/>
      <c r="L1212" s="147"/>
      <c r="M1212" s="153"/>
      <c r="T1212" s="154"/>
      <c r="AT1212" s="149" t="s">
        <v>173</v>
      </c>
      <c r="AU1212" s="149" t="s">
        <v>83</v>
      </c>
      <c r="AV1212" s="12" t="s">
        <v>83</v>
      </c>
      <c r="AW1212" s="12" t="s">
        <v>30</v>
      </c>
      <c r="AX1212" s="12" t="s">
        <v>73</v>
      </c>
      <c r="AY1212" s="149" t="s">
        <v>166</v>
      </c>
    </row>
    <row r="1213" spans="2:51" s="12" customFormat="1" x14ac:dyDescent="0.2">
      <c r="B1213" s="147"/>
      <c r="D1213" s="148" t="s">
        <v>173</v>
      </c>
      <c r="E1213" s="149" t="s">
        <v>1</v>
      </c>
      <c r="F1213" s="150" t="s">
        <v>1413</v>
      </c>
      <c r="H1213" s="151">
        <v>1.44</v>
      </c>
      <c r="I1213" s="152"/>
      <c r="L1213" s="147"/>
      <c r="M1213" s="153"/>
      <c r="T1213" s="154"/>
      <c r="AT1213" s="149" t="s">
        <v>173</v>
      </c>
      <c r="AU1213" s="149" t="s">
        <v>83</v>
      </c>
      <c r="AV1213" s="12" t="s">
        <v>83</v>
      </c>
      <c r="AW1213" s="12" t="s">
        <v>30</v>
      </c>
      <c r="AX1213" s="12" t="s">
        <v>73</v>
      </c>
      <c r="AY1213" s="149" t="s">
        <v>166</v>
      </c>
    </row>
    <row r="1214" spans="2:51" s="12" customFormat="1" x14ac:dyDescent="0.2">
      <c r="B1214" s="147"/>
      <c r="D1214" s="148" t="s">
        <v>173</v>
      </c>
      <c r="E1214" s="149" t="s">
        <v>1</v>
      </c>
      <c r="F1214" s="150" t="s">
        <v>1414</v>
      </c>
      <c r="H1214" s="151">
        <v>0.81</v>
      </c>
      <c r="I1214" s="152"/>
      <c r="L1214" s="147"/>
      <c r="M1214" s="153"/>
      <c r="T1214" s="154"/>
      <c r="AT1214" s="149" t="s">
        <v>173</v>
      </c>
      <c r="AU1214" s="149" t="s">
        <v>83</v>
      </c>
      <c r="AV1214" s="12" t="s">
        <v>83</v>
      </c>
      <c r="AW1214" s="12" t="s">
        <v>30</v>
      </c>
      <c r="AX1214" s="12" t="s">
        <v>73</v>
      </c>
      <c r="AY1214" s="149" t="s">
        <v>166</v>
      </c>
    </row>
    <row r="1215" spans="2:51" s="12" customFormat="1" x14ac:dyDescent="0.2">
      <c r="B1215" s="147"/>
      <c r="D1215" s="148" t="s">
        <v>173</v>
      </c>
      <c r="E1215" s="149" t="s">
        <v>1</v>
      </c>
      <c r="F1215" s="150" t="s">
        <v>1415</v>
      </c>
      <c r="H1215" s="151">
        <v>0.81</v>
      </c>
      <c r="I1215" s="152"/>
      <c r="L1215" s="147"/>
      <c r="M1215" s="153"/>
      <c r="T1215" s="154"/>
      <c r="AT1215" s="149" t="s">
        <v>173</v>
      </c>
      <c r="AU1215" s="149" t="s">
        <v>83</v>
      </c>
      <c r="AV1215" s="12" t="s">
        <v>83</v>
      </c>
      <c r="AW1215" s="12" t="s">
        <v>30</v>
      </c>
      <c r="AX1215" s="12" t="s">
        <v>73</v>
      </c>
      <c r="AY1215" s="149" t="s">
        <v>166</v>
      </c>
    </row>
    <row r="1216" spans="2:51" s="12" customFormat="1" x14ac:dyDescent="0.2">
      <c r="B1216" s="147"/>
      <c r="D1216" s="148" t="s">
        <v>173</v>
      </c>
      <c r="E1216" s="149" t="s">
        <v>1</v>
      </c>
      <c r="F1216" s="150" t="s">
        <v>1416</v>
      </c>
      <c r="H1216" s="151">
        <v>0.99</v>
      </c>
      <c r="I1216" s="152"/>
      <c r="L1216" s="147"/>
      <c r="M1216" s="153"/>
      <c r="T1216" s="154"/>
      <c r="AT1216" s="149" t="s">
        <v>173</v>
      </c>
      <c r="AU1216" s="149" t="s">
        <v>83</v>
      </c>
      <c r="AV1216" s="12" t="s">
        <v>83</v>
      </c>
      <c r="AW1216" s="12" t="s">
        <v>30</v>
      </c>
      <c r="AX1216" s="12" t="s">
        <v>73</v>
      </c>
      <c r="AY1216" s="149" t="s">
        <v>166</v>
      </c>
    </row>
    <row r="1217" spans="2:51" s="12" customFormat="1" x14ac:dyDescent="0.2">
      <c r="B1217" s="147"/>
      <c r="D1217" s="148" t="s">
        <v>173</v>
      </c>
      <c r="E1217" s="149" t="s">
        <v>1</v>
      </c>
      <c r="F1217" s="150" t="s">
        <v>1417</v>
      </c>
      <c r="H1217" s="151">
        <v>1.62</v>
      </c>
      <c r="I1217" s="152"/>
      <c r="L1217" s="147"/>
      <c r="M1217" s="153"/>
      <c r="T1217" s="154"/>
      <c r="AT1217" s="149" t="s">
        <v>173</v>
      </c>
      <c r="AU1217" s="149" t="s">
        <v>83</v>
      </c>
      <c r="AV1217" s="12" t="s">
        <v>83</v>
      </c>
      <c r="AW1217" s="12" t="s">
        <v>30</v>
      </c>
      <c r="AX1217" s="12" t="s">
        <v>73</v>
      </c>
      <c r="AY1217" s="149" t="s">
        <v>166</v>
      </c>
    </row>
    <row r="1218" spans="2:51" s="12" customFormat="1" x14ac:dyDescent="0.2">
      <c r="B1218" s="147"/>
      <c r="D1218" s="148" t="s">
        <v>173</v>
      </c>
      <c r="E1218" s="149" t="s">
        <v>1</v>
      </c>
      <c r="F1218" s="150" t="s">
        <v>1418</v>
      </c>
      <c r="H1218" s="151">
        <v>1.0049999999999999</v>
      </c>
      <c r="I1218" s="152"/>
      <c r="L1218" s="147"/>
      <c r="M1218" s="153"/>
      <c r="T1218" s="154"/>
      <c r="AT1218" s="149" t="s">
        <v>173</v>
      </c>
      <c r="AU1218" s="149" t="s">
        <v>83</v>
      </c>
      <c r="AV1218" s="12" t="s">
        <v>83</v>
      </c>
      <c r="AW1218" s="12" t="s">
        <v>30</v>
      </c>
      <c r="AX1218" s="12" t="s">
        <v>73</v>
      </c>
      <c r="AY1218" s="149" t="s">
        <v>166</v>
      </c>
    </row>
    <row r="1219" spans="2:51" s="12" customFormat="1" x14ac:dyDescent="0.2">
      <c r="B1219" s="147"/>
      <c r="D1219" s="148" t="s">
        <v>173</v>
      </c>
      <c r="E1219" s="149" t="s">
        <v>1</v>
      </c>
      <c r="F1219" s="150" t="s">
        <v>1419</v>
      </c>
      <c r="H1219" s="151">
        <v>-2.9550000000000001</v>
      </c>
      <c r="I1219" s="152"/>
      <c r="L1219" s="147"/>
      <c r="M1219" s="153"/>
      <c r="T1219" s="154"/>
      <c r="AT1219" s="149" t="s">
        <v>173</v>
      </c>
      <c r="AU1219" s="149" t="s">
        <v>83</v>
      </c>
      <c r="AV1219" s="12" t="s">
        <v>83</v>
      </c>
      <c r="AW1219" s="12" t="s">
        <v>30</v>
      </c>
      <c r="AX1219" s="12" t="s">
        <v>73</v>
      </c>
      <c r="AY1219" s="149" t="s">
        <v>166</v>
      </c>
    </row>
    <row r="1220" spans="2:51" s="12" customFormat="1" x14ac:dyDescent="0.2">
      <c r="B1220" s="147"/>
      <c r="D1220" s="148" t="s">
        <v>173</v>
      </c>
      <c r="E1220" s="149" t="s">
        <v>1</v>
      </c>
      <c r="F1220" s="150" t="s">
        <v>1420</v>
      </c>
      <c r="H1220" s="151">
        <v>-22.064</v>
      </c>
      <c r="I1220" s="152"/>
      <c r="L1220" s="147"/>
      <c r="M1220" s="153"/>
      <c r="T1220" s="154"/>
      <c r="AT1220" s="149" t="s">
        <v>173</v>
      </c>
      <c r="AU1220" s="149" t="s">
        <v>83</v>
      </c>
      <c r="AV1220" s="12" t="s">
        <v>83</v>
      </c>
      <c r="AW1220" s="12" t="s">
        <v>30</v>
      </c>
      <c r="AX1220" s="12" t="s">
        <v>73</v>
      </c>
      <c r="AY1220" s="149" t="s">
        <v>166</v>
      </c>
    </row>
    <row r="1221" spans="2:51" s="12" customFormat="1" x14ac:dyDescent="0.2">
      <c r="B1221" s="147"/>
      <c r="D1221" s="148" t="s">
        <v>173</v>
      </c>
      <c r="E1221" s="149" t="s">
        <v>1</v>
      </c>
      <c r="F1221" s="150" t="s">
        <v>1238</v>
      </c>
      <c r="H1221" s="151">
        <v>-28.367999999999999</v>
      </c>
      <c r="I1221" s="152"/>
      <c r="L1221" s="147"/>
      <c r="M1221" s="153"/>
      <c r="T1221" s="154"/>
      <c r="AT1221" s="149" t="s">
        <v>173</v>
      </c>
      <c r="AU1221" s="149" t="s">
        <v>83</v>
      </c>
      <c r="AV1221" s="12" t="s">
        <v>83</v>
      </c>
      <c r="AW1221" s="12" t="s">
        <v>30</v>
      </c>
      <c r="AX1221" s="12" t="s">
        <v>73</v>
      </c>
      <c r="AY1221" s="149" t="s">
        <v>166</v>
      </c>
    </row>
    <row r="1222" spans="2:51" s="12" customFormat="1" x14ac:dyDescent="0.2">
      <c r="B1222" s="147"/>
      <c r="D1222" s="148" t="s">
        <v>173</v>
      </c>
      <c r="E1222" s="149" t="s">
        <v>1</v>
      </c>
      <c r="F1222" s="150" t="s">
        <v>1421</v>
      </c>
      <c r="H1222" s="151">
        <v>-21.276</v>
      </c>
      <c r="I1222" s="152"/>
      <c r="L1222" s="147"/>
      <c r="M1222" s="153"/>
      <c r="T1222" s="154"/>
      <c r="AT1222" s="149" t="s">
        <v>173</v>
      </c>
      <c r="AU1222" s="149" t="s">
        <v>83</v>
      </c>
      <c r="AV1222" s="12" t="s">
        <v>83</v>
      </c>
      <c r="AW1222" s="12" t="s">
        <v>30</v>
      </c>
      <c r="AX1222" s="12" t="s">
        <v>73</v>
      </c>
      <c r="AY1222" s="149" t="s">
        <v>166</v>
      </c>
    </row>
    <row r="1223" spans="2:51" s="12" customFormat="1" x14ac:dyDescent="0.2">
      <c r="B1223" s="147"/>
      <c r="D1223" s="148" t="s">
        <v>173</v>
      </c>
      <c r="E1223" s="149" t="s">
        <v>1</v>
      </c>
      <c r="F1223" s="150" t="s">
        <v>1422</v>
      </c>
      <c r="H1223" s="151">
        <v>-21.67</v>
      </c>
      <c r="I1223" s="152"/>
      <c r="L1223" s="147"/>
      <c r="M1223" s="153"/>
      <c r="T1223" s="154"/>
      <c r="AT1223" s="149" t="s">
        <v>173</v>
      </c>
      <c r="AU1223" s="149" t="s">
        <v>83</v>
      </c>
      <c r="AV1223" s="12" t="s">
        <v>83</v>
      </c>
      <c r="AW1223" s="12" t="s">
        <v>30</v>
      </c>
      <c r="AX1223" s="12" t="s">
        <v>73</v>
      </c>
      <c r="AY1223" s="149" t="s">
        <v>166</v>
      </c>
    </row>
    <row r="1224" spans="2:51" s="12" customFormat="1" x14ac:dyDescent="0.2">
      <c r="B1224" s="147"/>
      <c r="D1224" s="148" t="s">
        <v>173</v>
      </c>
      <c r="E1224" s="149" t="s">
        <v>1</v>
      </c>
      <c r="F1224" s="150" t="s">
        <v>1423</v>
      </c>
      <c r="H1224" s="151">
        <v>-4.7279999999999998</v>
      </c>
      <c r="I1224" s="152"/>
      <c r="L1224" s="147"/>
      <c r="M1224" s="153"/>
      <c r="T1224" s="154"/>
      <c r="AT1224" s="149" t="s">
        <v>173</v>
      </c>
      <c r="AU1224" s="149" t="s">
        <v>83</v>
      </c>
      <c r="AV1224" s="12" t="s">
        <v>83</v>
      </c>
      <c r="AW1224" s="12" t="s">
        <v>30</v>
      </c>
      <c r="AX1224" s="12" t="s">
        <v>73</v>
      </c>
      <c r="AY1224" s="149" t="s">
        <v>166</v>
      </c>
    </row>
    <row r="1225" spans="2:51" s="12" customFormat="1" x14ac:dyDescent="0.2">
      <c r="B1225" s="147"/>
      <c r="D1225" s="148" t="s">
        <v>173</v>
      </c>
      <c r="E1225" s="149" t="s">
        <v>1</v>
      </c>
      <c r="F1225" s="150" t="s">
        <v>1424</v>
      </c>
      <c r="H1225" s="151">
        <v>-10.56</v>
      </c>
      <c r="I1225" s="152"/>
      <c r="L1225" s="147"/>
      <c r="M1225" s="153"/>
      <c r="T1225" s="154"/>
      <c r="AT1225" s="149" t="s">
        <v>173</v>
      </c>
      <c r="AU1225" s="149" t="s">
        <v>83</v>
      </c>
      <c r="AV1225" s="12" t="s">
        <v>83</v>
      </c>
      <c r="AW1225" s="12" t="s">
        <v>30</v>
      </c>
      <c r="AX1225" s="12" t="s">
        <v>73</v>
      </c>
      <c r="AY1225" s="149" t="s">
        <v>166</v>
      </c>
    </row>
    <row r="1226" spans="2:51" s="12" customFormat="1" x14ac:dyDescent="0.2">
      <c r="B1226" s="147"/>
      <c r="D1226" s="148" t="s">
        <v>173</v>
      </c>
      <c r="E1226" s="149" t="s">
        <v>1</v>
      </c>
      <c r="F1226" s="150" t="s">
        <v>1425</v>
      </c>
      <c r="H1226" s="151">
        <v>-13.2</v>
      </c>
      <c r="I1226" s="152"/>
      <c r="L1226" s="147"/>
      <c r="M1226" s="153"/>
      <c r="T1226" s="154"/>
      <c r="AT1226" s="149" t="s">
        <v>173</v>
      </c>
      <c r="AU1226" s="149" t="s">
        <v>83</v>
      </c>
      <c r="AV1226" s="12" t="s">
        <v>83</v>
      </c>
      <c r="AW1226" s="12" t="s">
        <v>30</v>
      </c>
      <c r="AX1226" s="12" t="s">
        <v>73</v>
      </c>
      <c r="AY1226" s="149" t="s">
        <v>166</v>
      </c>
    </row>
    <row r="1227" spans="2:51" s="12" customFormat="1" x14ac:dyDescent="0.2">
      <c r="B1227" s="147"/>
      <c r="D1227" s="148" t="s">
        <v>173</v>
      </c>
      <c r="E1227" s="149" t="s">
        <v>1</v>
      </c>
      <c r="F1227" s="150" t="s">
        <v>1032</v>
      </c>
      <c r="H1227" s="151">
        <v>-15.84</v>
      </c>
      <c r="I1227" s="152"/>
      <c r="L1227" s="147"/>
      <c r="M1227" s="153"/>
      <c r="T1227" s="154"/>
      <c r="AT1227" s="149" t="s">
        <v>173</v>
      </c>
      <c r="AU1227" s="149" t="s">
        <v>83</v>
      </c>
      <c r="AV1227" s="12" t="s">
        <v>83</v>
      </c>
      <c r="AW1227" s="12" t="s">
        <v>30</v>
      </c>
      <c r="AX1227" s="12" t="s">
        <v>73</v>
      </c>
      <c r="AY1227" s="149" t="s">
        <v>166</v>
      </c>
    </row>
    <row r="1228" spans="2:51" s="12" customFormat="1" x14ac:dyDescent="0.2">
      <c r="B1228" s="147"/>
      <c r="D1228" s="148" t="s">
        <v>173</v>
      </c>
      <c r="E1228" s="149" t="s">
        <v>1</v>
      </c>
      <c r="F1228" s="150" t="s">
        <v>1030</v>
      </c>
      <c r="H1228" s="151">
        <v>-3.9950000000000001</v>
      </c>
      <c r="I1228" s="152"/>
      <c r="L1228" s="147"/>
      <c r="M1228" s="153"/>
      <c r="T1228" s="154"/>
      <c r="AT1228" s="149" t="s">
        <v>173</v>
      </c>
      <c r="AU1228" s="149" t="s">
        <v>83</v>
      </c>
      <c r="AV1228" s="12" t="s">
        <v>83</v>
      </c>
      <c r="AW1228" s="12" t="s">
        <v>30</v>
      </c>
      <c r="AX1228" s="12" t="s">
        <v>73</v>
      </c>
      <c r="AY1228" s="149" t="s">
        <v>166</v>
      </c>
    </row>
    <row r="1229" spans="2:51" s="12" customFormat="1" x14ac:dyDescent="0.2">
      <c r="B1229" s="147"/>
      <c r="D1229" s="148" t="s">
        <v>173</v>
      </c>
      <c r="E1229" s="149" t="s">
        <v>1</v>
      </c>
      <c r="F1229" s="150" t="s">
        <v>453</v>
      </c>
      <c r="H1229" s="151">
        <v>80</v>
      </c>
      <c r="I1229" s="152"/>
      <c r="L1229" s="147"/>
      <c r="M1229" s="153"/>
      <c r="T1229" s="154"/>
      <c r="AT1229" s="149" t="s">
        <v>173</v>
      </c>
      <c r="AU1229" s="149" t="s">
        <v>83</v>
      </c>
      <c r="AV1229" s="12" t="s">
        <v>83</v>
      </c>
      <c r="AW1229" s="12" t="s">
        <v>30</v>
      </c>
      <c r="AX1229" s="12" t="s">
        <v>73</v>
      </c>
      <c r="AY1229" s="149" t="s">
        <v>166</v>
      </c>
    </row>
    <row r="1230" spans="2:51" s="12" customFormat="1" x14ac:dyDescent="0.2">
      <c r="B1230" s="147"/>
      <c r="D1230" s="148" t="s">
        <v>173</v>
      </c>
      <c r="E1230" s="149" t="s">
        <v>1</v>
      </c>
      <c r="F1230" s="150" t="s">
        <v>1426</v>
      </c>
      <c r="H1230" s="151">
        <v>-159.13999999999999</v>
      </c>
      <c r="I1230" s="152"/>
      <c r="L1230" s="147"/>
      <c r="M1230" s="153"/>
      <c r="T1230" s="154"/>
      <c r="AT1230" s="149" t="s">
        <v>173</v>
      </c>
      <c r="AU1230" s="149" t="s">
        <v>83</v>
      </c>
      <c r="AV1230" s="12" t="s">
        <v>83</v>
      </c>
      <c r="AW1230" s="12" t="s">
        <v>30</v>
      </c>
      <c r="AX1230" s="12" t="s">
        <v>73</v>
      </c>
      <c r="AY1230" s="149" t="s">
        <v>166</v>
      </c>
    </row>
    <row r="1231" spans="2:51" s="12" customFormat="1" x14ac:dyDescent="0.2">
      <c r="B1231" s="147"/>
      <c r="D1231" s="148" t="s">
        <v>173</v>
      </c>
      <c r="E1231" s="149" t="s">
        <v>1</v>
      </c>
      <c r="F1231" s="150" t="s">
        <v>192</v>
      </c>
      <c r="H1231" s="151">
        <v>6</v>
      </c>
      <c r="I1231" s="152"/>
      <c r="L1231" s="147"/>
      <c r="M1231" s="153"/>
      <c r="T1231" s="154"/>
      <c r="AT1231" s="149" t="s">
        <v>173</v>
      </c>
      <c r="AU1231" s="149" t="s">
        <v>83</v>
      </c>
      <c r="AV1231" s="12" t="s">
        <v>83</v>
      </c>
      <c r="AW1231" s="12" t="s">
        <v>30</v>
      </c>
      <c r="AX1231" s="12" t="s">
        <v>73</v>
      </c>
      <c r="AY1231" s="149" t="s">
        <v>166</v>
      </c>
    </row>
    <row r="1232" spans="2:51" s="13" customFormat="1" x14ac:dyDescent="0.2">
      <c r="B1232" s="155"/>
      <c r="D1232" s="148" t="s">
        <v>173</v>
      </c>
      <c r="E1232" s="156" t="s">
        <v>1</v>
      </c>
      <c r="F1232" s="157" t="s">
        <v>186</v>
      </c>
      <c r="H1232" s="158">
        <v>1290.1020000000001</v>
      </c>
      <c r="I1232" s="159"/>
      <c r="L1232" s="155"/>
      <c r="M1232" s="160"/>
      <c r="T1232" s="161"/>
      <c r="AT1232" s="156" t="s">
        <v>173</v>
      </c>
      <c r="AU1232" s="156" t="s">
        <v>83</v>
      </c>
      <c r="AV1232" s="13" t="s">
        <v>172</v>
      </c>
      <c r="AW1232" s="13" t="s">
        <v>30</v>
      </c>
      <c r="AX1232" s="13" t="s">
        <v>81</v>
      </c>
      <c r="AY1232" s="156" t="s">
        <v>166</v>
      </c>
    </row>
    <row r="1233" spans="2:65" s="11" customFormat="1" ht="22.9" customHeight="1" x14ac:dyDescent="0.2">
      <c r="B1233" s="121"/>
      <c r="D1233" s="122" t="s">
        <v>72</v>
      </c>
      <c r="E1233" s="131" t="s">
        <v>1677</v>
      </c>
      <c r="F1233" s="131" t="s">
        <v>1678</v>
      </c>
      <c r="I1233" s="124"/>
      <c r="J1233" s="132">
        <f>BK1233</f>
        <v>0</v>
      </c>
      <c r="L1233" s="121"/>
      <c r="M1233" s="126"/>
      <c r="P1233" s="127">
        <f>SUM(P1234:P1245)</f>
        <v>0</v>
      </c>
      <c r="R1233" s="127">
        <f>SUM(R1234:R1245)</f>
        <v>2.1293999999999997E-2</v>
      </c>
      <c r="T1233" s="128">
        <f>SUM(T1234:T1245)</f>
        <v>0</v>
      </c>
      <c r="AR1233" s="122" t="s">
        <v>83</v>
      </c>
      <c r="AT1233" s="129" t="s">
        <v>72</v>
      </c>
      <c r="AU1233" s="129" t="s">
        <v>81</v>
      </c>
      <c r="AY1233" s="122" t="s">
        <v>166</v>
      </c>
      <c r="BK1233" s="130">
        <f>SUM(BK1234:BK1245)</f>
        <v>0</v>
      </c>
    </row>
    <row r="1234" spans="2:65" s="1" customFormat="1" ht="24.2" customHeight="1" x14ac:dyDescent="0.2">
      <c r="B1234" s="31"/>
      <c r="C1234" s="133" t="s">
        <v>597</v>
      </c>
      <c r="D1234" s="133" t="s">
        <v>168</v>
      </c>
      <c r="E1234" s="134" t="s">
        <v>1679</v>
      </c>
      <c r="F1234" s="135" t="s">
        <v>1680</v>
      </c>
      <c r="G1234" s="136" t="s">
        <v>252</v>
      </c>
      <c r="H1234" s="137">
        <v>39.42</v>
      </c>
      <c r="I1234" s="138"/>
      <c r="J1234" s="139">
        <f>ROUND(I1234*H1234,2)</f>
        <v>0</v>
      </c>
      <c r="K1234" s="140"/>
      <c r="L1234" s="31"/>
      <c r="M1234" s="141" t="s">
        <v>1</v>
      </c>
      <c r="N1234" s="142" t="s">
        <v>38</v>
      </c>
      <c r="P1234" s="143">
        <f>O1234*H1234</f>
        <v>0</v>
      </c>
      <c r="Q1234" s="143">
        <v>0</v>
      </c>
      <c r="R1234" s="143">
        <f>Q1234*H1234</f>
        <v>0</v>
      </c>
      <c r="S1234" s="143">
        <v>0</v>
      </c>
      <c r="T1234" s="144">
        <f>S1234*H1234</f>
        <v>0</v>
      </c>
      <c r="AR1234" s="145" t="s">
        <v>224</v>
      </c>
      <c r="AT1234" s="145" t="s">
        <v>168</v>
      </c>
      <c r="AU1234" s="145" t="s">
        <v>83</v>
      </c>
      <c r="AY1234" s="16" t="s">
        <v>166</v>
      </c>
      <c r="BE1234" s="146">
        <f>IF(N1234="základní",J1234,0)</f>
        <v>0</v>
      </c>
      <c r="BF1234" s="146">
        <f>IF(N1234="snížená",J1234,0)</f>
        <v>0</v>
      </c>
      <c r="BG1234" s="146">
        <f>IF(N1234="zákl. přenesená",J1234,0)</f>
        <v>0</v>
      </c>
      <c r="BH1234" s="146">
        <f>IF(N1234="sníž. přenesená",J1234,0)</f>
        <v>0</v>
      </c>
      <c r="BI1234" s="146">
        <f>IF(N1234="nulová",J1234,0)</f>
        <v>0</v>
      </c>
      <c r="BJ1234" s="16" t="s">
        <v>81</v>
      </c>
      <c r="BK1234" s="146">
        <f>ROUND(I1234*H1234,2)</f>
        <v>0</v>
      </c>
      <c r="BL1234" s="16" t="s">
        <v>224</v>
      </c>
      <c r="BM1234" s="145" t="s">
        <v>1681</v>
      </c>
    </row>
    <row r="1235" spans="2:65" s="12" customFormat="1" x14ac:dyDescent="0.2">
      <c r="B1235" s="147"/>
      <c r="D1235" s="148" t="s">
        <v>173</v>
      </c>
      <c r="E1235" s="149" t="s">
        <v>1</v>
      </c>
      <c r="F1235" s="150" t="s">
        <v>1138</v>
      </c>
      <c r="H1235" s="151">
        <v>30.24</v>
      </c>
      <c r="I1235" s="152"/>
      <c r="L1235" s="147"/>
      <c r="M1235" s="153"/>
      <c r="T1235" s="154"/>
      <c r="AT1235" s="149" t="s">
        <v>173</v>
      </c>
      <c r="AU1235" s="149" t="s">
        <v>83</v>
      </c>
      <c r="AV1235" s="12" t="s">
        <v>83</v>
      </c>
      <c r="AW1235" s="12" t="s">
        <v>30</v>
      </c>
      <c r="AX1235" s="12" t="s">
        <v>73</v>
      </c>
      <c r="AY1235" s="149" t="s">
        <v>166</v>
      </c>
    </row>
    <row r="1236" spans="2:65" s="12" customFormat="1" x14ac:dyDescent="0.2">
      <c r="B1236" s="147"/>
      <c r="D1236" s="148" t="s">
        <v>173</v>
      </c>
      <c r="E1236" s="149" t="s">
        <v>1</v>
      </c>
      <c r="F1236" s="150" t="s">
        <v>1139</v>
      </c>
      <c r="H1236" s="151">
        <v>4.32</v>
      </c>
      <c r="I1236" s="152"/>
      <c r="L1236" s="147"/>
      <c r="M1236" s="153"/>
      <c r="T1236" s="154"/>
      <c r="AT1236" s="149" t="s">
        <v>173</v>
      </c>
      <c r="AU1236" s="149" t="s">
        <v>83</v>
      </c>
      <c r="AV1236" s="12" t="s">
        <v>83</v>
      </c>
      <c r="AW1236" s="12" t="s">
        <v>30</v>
      </c>
      <c r="AX1236" s="12" t="s">
        <v>73</v>
      </c>
      <c r="AY1236" s="149" t="s">
        <v>166</v>
      </c>
    </row>
    <row r="1237" spans="2:65" s="12" customFormat="1" x14ac:dyDescent="0.2">
      <c r="B1237" s="147"/>
      <c r="D1237" s="148" t="s">
        <v>173</v>
      </c>
      <c r="E1237" s="149" t="s">
        <v>1</v>
      </c>
      <c r="F1237" s="150" t="s">
        <v>1140</v>
      </c>
      <c r="H1237" s="151">
        <v>1.62</v>
      </c>
      <c r="I1237" s="152"/>
      <c r="L1237" s="147"/>
      <c r="M1237" s="153"/>
      <c r="T1237" s="154"/>
      <c r="AT1237" s="149" t="s">
        <v>173</v>
      </c>
      <c r="AU1237" s="149" t="s">
        <v>83</v>
      </c>
      <c r="AV1237" s="12" t="s">
        <v>83</v>
      </c>
      <c r="AW1237" s="12" t="s">
        <v>30</v>
      </c>
      <c r="AX1237" s="12" t="s">
        <v>73</v>
      </c>
      <c r="AY1237" s="149" t="s">
        <v>166</v>
      </c>
    </row>
    <row r="1238" spans="2:65" s="12" customFormat="1" x14ac:dyDescent="0.2">
      <c r="B1238" s="147"/>
      <c r="D1238" s="148" t="s">
        <v>173</v>
      </c>
      <c r="E1238" s="149" t="s">
        <v>1</v>
      </c>
      <c r="F1238" s="150" t="s">
        <v>1141</v>
      </c>
      <c r="H1238" s="151">
        <v>3.24</v>
      </c>
      <c r="I1238" s="152"/>
      <c r="L1238" s="147"/>
      <c r="M1238" s="153"/>
      <c r="T1238" s="154"/>
      <c r="AT1238" s="149" t="s">
        <v>173</v>
      </c>
      <c r="AU1238" s="149" t="s">
        <v>83</v>
      </c>
      <c r="AV1238" s="12" t="s">
        <v>83</v>
      </c>
      <c r="AW1238" s="12" t="s">
        <v>30</v>
      </c>
      <c r="AX1238" s="12" t="s">
        <v>73</v>
      </c>
      <c r="AY1238" s="149" t="s">
        <v>166</v>
      </c>
    </row>
    <row r="1239" spans="2:65" s="13" customFormat="1" x14ac:dyDescent="0.2">
      <c r="B1239" s="155"/>
      <c r="D1239" s="148" t="s">
        <v>173</v>
      </c>
      <c r="E1239" s="156" t="s">
        <v>1</v>
      </c>
      <c r="F1239" s="157" t="s">
        <v>186</v>
      </c>
      <c r="H1239" s="158">
        <v>39.42</v>
      </c>
      <c r="I1239" s="159"/>
      <c r="L1239" s="155"/>
      <c r="M1239" s="160"/>
      <c r="T1239" s="161"/>
      <c r="AT1239" s="156" t="s">
        <v>173</v>
      </c>
      <c r="AU1239" s="156" t="s">
        <v>83</v>
      </c>
      <c r="AV1239" s="13" t="s">
        <v>172</v>
      </c>
      <c r="AW1239" s="13" t="s">
        <v>30</v>
      </c>
      <c r="AX1239" s="13" t="s">
        <v>81</v>
      </c>
      <c r="AY1239" s="156" t="s">
        <v>166</v>
      </c>
    </row>
    <row r="1240" spans="2:65" s="1" customFormat="1" ht="24.2" customHeight="1" x14ac:dyDescent="0.2">
      <c r="B1240" s="31"/>
      <c r="C1240" s="133" t="s">
        <v>1682</v>
      </c>
      <c r="D1240" s="133" t="s">
        <v>168</v>
      </c>
      <c r="E1240" s="134" t="s">
        <v>1683</v>
      </c>
      <c r="F1240" s="135" t="s">
        <v>1684</v>
      </c>
      <c r="G1240" s="136" t="s">
        <v>252</v>
      </c>
      <c r="H1240" s="137">
        <v>16.38</v>
      </c>
      <c r="I1240" s="138"/>
      <c r="J1240" s="139">
        <f>ROUND(I1240*H1240,2)</f>
        <v>0</v>
      </c>
      <c r="K1240" s="140"/>
      <c r="L1240" s="31"/>
      <c r="M1240" s="141" t="s">
        <v>1</v>
      </c>
      <c r="N1240" s="142" t="s">
        <v>38</v>
      </c>
      <c r="P1240" s="143">
        <f>O1240*H1240</f>
        <v>0</v>
      </c>
      <c r="Q1240" s="143">
        <v>0</v>
      </c>
      <c r="R1240" s="143">
        <f>Q1240*H1240</f>
        <v>0</v>
      </c>
      <c r="S1240" s="143">
        <v>0</v>
      </c>
      <c r="T1240" s="144">
        <f>S1240*H1240</f>
        <v>0</v>
      </c>
      <c r="AR1240" s="145" t="s">
        <v>224</v>
      </c>
      <c r="AT1240" s="145" t="s">
        <v>168</v>
      </c>
      <c r="AU1240" s="145" t="s">
        <v>83</v>
      </c>
      <c r="AY1240" s="16" t="s">
        <v>166</v>
      </c>
      <c r="BE1240" s="146">
        <f>IF(N1240="základní",J1240,0)</f>
        <v>0</v>
      </c>
      <c r="BF1240" s="146">
        <f>IF(N1240="snížená",J1240,0)</f>
        <v>0</v>
      </c>
      <c r="BG1240" s="146">
        <f>IF(N1240="zákl. přenesená",J1240,0)</f>
        <v>0</v>
      </c>
      <c r="BH1240" s="146">
        <f>IF(N1240="sníž. přenesená",J1240,0)</f>
        <v>0</v>
      </c>
      <c r="BI1240" s="146">
        <f>IF(N1240="nulová",J1240,0)</f>
        <v>0</v>
      </c>
      <c r="BJ1240" s="16" t="s">
        <v>81</v>
      </c>
      <c r="BK1240" s="146">
        <f>ROUND(I1240*H1240,2)</f>
        <v>0</v>
      </c>
      <c r="BL1240" s="16" t="s">
        <v>224</v>
      </c>
      <c r="BM1240" s="145" t="s">
        <v>1685</v>
      </c>
    </row>
    <row r="1241" spans="2:65" s="12" customFormat="1" x14ac:dyDescent="0.2">
      <c r="B1241" s="147"/>
      <c r="D1241" s="148" t="s">
        <v>173</v>
      </c>
      <c r="E1241" s="149" t="s">
        <v>1</v>
      </c>
      <c r="F1241" s="150" t="s">
        <v>1142</v>
      </c>
      <c r="H1241" s="151">
        <v>4.32</v>
      </c>
      <c r="I1241" s="152"/>
      <c r="L1241" s="147"/>
      <c r="M1241" s="153"/>
      <c r="T1241" s="154"/>
      <c r="AT1241" s="149" t="s">
        <v>173</v>
      </c>
      <c r="AU1241" s="149" t="s">
        <v>83</v>
      </c>
      <c r="AV1241" s="12" t="s">
        <v>83</v>
      </c>
      <c r="AW1241" s="12" t="s">
        <v>30</v>
      </c>
      <c r="AX1241" s="12" t="s">
        <v>73</v>
      </c>
      <c r="AY1241" s="149" t="s">
        <v>166</v>
      </c>
    </row>
    <row r="1242" spans="2:65" s="12" customFormat="1" x14ac:dyDescent="0.2">
      <c r="B1242" s="147"/>
      <c r="D1242" s="148" t="s">
        <v>173</v>
      </c>
      <c r="E1242" s="149" t="s">
        <v>1</v>
      </c>
      <c r="F1242" s="150" t="s">
        <v>1448</v>
      </c>
      <c r="H1242" s="151">
        <v>6.48</v>
      </c>
      <c r="I1242" s="152"/>
      <c r="L1242" s="147"/>
      <c r="M1242" s="153"/>
      <c r="T1242" s="154"/>
      <c r="AT1242" s="149" t="s">
        <v>173</v>
      </c>
      <c r="AU1242" s="149" t="s">
        <v>83</v>
      </c>
      <c r="AV1242" s="12" t="s">
        <v>83</v>
      </c>
      <c r="AW1242" s="12" t="s">
        <v>30</v>
      </c>
      <c r="AX1242" s="12" t="s">
        <v>73</v>
      </c>
      <c r="AY1242" s="149" t="s">
        <v>166</v>
      </c>
    </row>
    <row r="1243" spans="2:65" s="12" customFormat="1" x14ac:dyDescent="0.2">
      <c r="B1243" s="147"/>
      <c r="D1243" s="148" t="s">
        <v>173</v>
      </c>
      <c r="E1243" s="149" t="s">
        <v>1</v>
      </c>
      <c r="F1243" s="150" t="s">
        <v>1143</v>
      </c>
      <c r="H1243" s="151">
        <v>5.58</v>
      </c>
      <c r="I1243" s="152"/>
      <c r="L1243" s="147"/>
      <c r="M1243" s="153"/>
      <c r="T1243" s="154"/>
      <c r="AT1243" s="149" t="s">
        <v>173</v>
      </c>
      <c r="AU1243" s="149" t="s">
        <v>83</v>
      </c>
      <c r="AV1243" s="12" t="s">
        <v>83</v>
      </c>
      <c r="AW1243" s="12" t="s">
        <v>30</v>
      </c>
      <c r="AX1243" s="12" t="s">
        <v>73</v>
      </c>
      <c r="AY1243" s="149" t="s">
        <v>166</v>
      </c>
    </row>
    <row r="1244" spans="2:65" s="13" customFormat="1" x14ac:dyDescent="0.2">
      <c r="B1244" s="155"/>
      <c r="D1244" s="148" t="s">
        <v>173</v>
      </c>
      <c r="E1244" s="156" t="s">
        <v>1</v>
      </c>
      <c r="F1244" s="157" t="s">
        <v>186</v>
      </c>
      <c r="H1244" s="158">
        <v>16.38</v>
      </c>
      <c r="I1244" s="159"/>
      <c r="L1244" s="155"/>
      <c r="M1244" s="160"/>
      <c r="T1244" s="161"/>
      <c r="AT1244" s="156" t="s">
        <v>173</v>
      </c>
      <c r="AU1244" s="156" t="s">
        <v>83</v>
      </c>
      <c r="AV1244" s="13" t="s">
        <v>172</v>
      </c>
      <c r="AW1244" s="13" t="s">
        <v>30</v>
      </c>
      <c r="AX1244" s="13" t="s">
        <v>81</v>
      </c>
      <c r="AY1244" s="156" t="s">
        <v>166</v>
      </c>
    </row>
    <row r="1245" spans="2:65" s="1" customFormat="1" ht="16.5" customHeight="1" x14ac:dyDescent="0.2">
      <c r="B1245" s="31"/>
      <c r="C1245" s="162" t="s">
        <v>600</v>
      </c>
      <c r="D1245" s="162" t="s">
        <v>524</v>
      </c>
      <c r="E1245" s="163" t="s">
        <v>1686</v>
      </c>
      <c r="F1245" s="164" t="s">
        <v>1687</v>
      </c>
      <c r="G1245" s="165" t="s">
        <v>252</v>
      </c>
      <c r="H1245" s="166">
        <v>16.38</v>
      </c>
      <c r="I1245" s="167"/>
      <c r="J1245" s="168">
        <f>ROUND(I1245*H1245,2)</f>
        <v>0</v>
      </c>
      <c r="K1245" s="169"/>
      <c r="L1245" s="170"/>
      <c r="M1245" s="171" t="s">
        <v>1</v>
      </c>
      <c r="N1245" s="172" t="s">
        <v>38</v>
      </c>
      <c r="P1245" s="143">
        <f>O1245*H1245</f>
        <v>0</v>
      </c>
      <c r="Q1245" s="143">
        <v>1.2999999999999999E-3</v>
      </c>
      <c r="R1245" s="143">
        <f>Q1245*H1245</f>
        <v>2.1293999999999997E-2</v>
      </c>
      <c r="S1245" s="143">
        <v>0</v>
      </c>
      <c r="T1245" s="144">
        <f>S1245*H1245</f>
        <v>0</v>
      </c>
      <c r="AR1245" s="145" t="s">
        <v>292</v>
      </c>
      <c r="AT1245" s="145" t="s">
        <v>524</v>
      </c>
      <c r="AU1245" s="145" t="s">
        <v>83</v>
      </c>
      <c r="AY1245" s="16" t="s">
        <v>166</v>
      </c>
      <c r="BE1245" s="146">
        <f>IF(N1245="základní",J1245,0)</f>
        <v>0</v>
      </c>
      <c r="BF1245" s="146">
        <f>IF(N1245="snížená",J1245,0)</f>
        <v>0</v>
      </c>
      <c r="BG1245" s="146">
        <f>IF(N1245="zákl. přenesená",J1245,0)</f>
        <v>0</v>
      </c>
      <c r="BH1245" s="146">
        <f>IF(N1245="sníž. přenesená",J1245,0)</f>
        <v>0</v>
      </c>
      <c r="BI1245" s="146">
        <f>IF(N1245="nulová",J1245,0)</f>
        <v>0</v>
      </c>
      <c r="BJ1245" s="16" t="s">
        <v>81</v>
      </c>
      <c r="BK1245" s="146">
        <f>ROUND(I1245*H1245,2)</f>
        <v>0</v>
      </c>
      <c r="BL1245" s="16" t="s">
        <v>224</v>
      </c>
      <c r="BM1245" s="145" t="s">
        <v>1688</v>
      </c>
    </row>
    <row r="1246" spans="2:65" s="11" customFormat="1" ht="25.9" customHeight="1" x14ac:dyDescent="0.2">
      <c r="B1246" s="121"/>
      <c r="D1246" s="122" t="s">
        <v>72</v>
      </c>
      <c r="E1246" s="123" t="s">
        <v>866</v>
      </c>
      <c r="F1246" s="123" t="s">
        <v>867</v>
      </c>
      <c r="I1246" s="124"/>
      <c r="J1246" s="125">
        <f>BK1246</f>
        <v>0</v>
      </c>
      <c r="L1246" s="121"/>
      <c r="M1246" s="126"/>
      <c r="P1246" s="127">
        <f>SUM(P1247:P1252)</f>
        <v>0</v>
      </c>
      <c r="R1246" s="127">
        <f>SUM(R1247:R1252)</f>
        <v>0</v>
      </c>
      <c r="T1246" s="128">
        <f>SUM(T1247:T1252)</f>
        <v>0</v>
      </c>
      <c r="AR1246" s="122" t="s">
        <v>172</v>
      </c>
      <c r="AT1246" s="129" t="s">
        <v>72</v>
      </c>
      <c r="AU1246" s="129" t="s">
        <v>73</v>
      </c>
      <c r="AY1246" s="122" t="s">
        <v>166</v>
      </c>
      <c r="BK1246" s="130">
        <f>SUM(BK1247:BK1252)</f>
        <v>0</v>
      </c>
    </row>
    <row r="1247" spans="2:65" s="1" customFormat="1" ht="16.5" customHeight="1" x14ac:dyDescent="0.2">
      <c r="B1247" s="31"/>
      <c r="C1247" s="133" t="s">
        <v>1689</v>
      </c>
      <c r="D1247" s="133" t="s">
        <v>168</v>
      </c>
      <c r="E1247" s="134" t="s">
        <v>869</v>
      </c>
      <c r="F1247" s="135" t="s">
        <v>870</v>
      </c>
      <c r="G1247" s="136" t="s">
        <v>871</v>
      </c>
      <c r="H1247" s="137">
        <v>1740</v>
      </c>
      <c r="I1247" s="138"/>
      <c r="J1247" s="139">
        <f>ROUND(I1247*H1247,2)</f>
        <v>0</v>
      </c>
      <c r="K1247" s="140"/>
      <c r="L1247" s="31"/>
      <c r="M1247" s="141" t="s">
        <v>1</v>
      </c>
      <c r="N1247" s="142" t="s">
        <v>38</v>
      </c>
      <c r="P1247" s="143">
        <f>O1247*H1247</f>
        <v>0</v>
      </c>
      <c r="Q1247" s="143">
        <v>0</v>
      </c>
      <c r="R1247" s="143">
        <f>Q1247*H1247</f>
        <v>0</v>
      </c>
      <c r="S1247" s="143">
        <v>0</v>
      </c>
      <c r="T1247" s="144">
        <f>S1247*H1247</f>
        <v>0</v>
      </c>
      <c r="AR1247" s="145" t="s">
        <v>872</v>
      </c>
      <c r="AT1247" s="145" t="s">
        <v>168</v>
      </c>
      <c r="AU1247" s="145" t="s">
        <v>81</v>
      </c>
      <c r="AY1247" s="16" t="s">
        <v>166</v>
      </c>
      <c r="BE1247" s="146">
        <f>IF(N1247="základní",J1247,0)</f>
        <v>0</v>
      </c>
      <c r="BF1247" s="146">
        <f>IF(N1247="snížená",J1247,0)</f>
        <v>0</v>
      </c>
      <c r="BG1247" s="146">
        <f>IF(N1247="zákl. přenesená",J1247,0)</f>
        <v>0</v>
      </c>
      <c r="BH1247" s="146">
        <f>IF(N1247="sníž. přenesená",J1247,0)</f>
        <v>0</v>
      </c>
      <c r="BI1247" s="146">
        <f>IF(N1247="nulová",J1247,0)</f>
        <v>0</v>
      </c>
      <c r="BJ1247" s="16" t="s">
        <v>81</v>
      </c>
      <c r="BK1247" s="146">
        <f>ROUND(I1247*H1247,2)</f>
        <v>0</v>
      </c>
      <c r="BL1247" s="16" t="s">
        <v>872</v>
      </c>
      <c r="BM1247" s="145" t="s">
        <v>1690</v>
      </c>
    </row>
    <row r="1248" spans="2:65" s="14" customFormat="1" x14ac:dyDescent="0.2">
      <c r="B1248" s="173"/>
      <c r="D1248" s="148" t="s">
        <v>173</v>
      </c>
      <c r="E1248" s="174" t="s">
        <v>1</v>
      </c>
      <c r="F1248" s="175" t="s">
        <v>874</v>
      </c>
      <c r="H1248" s="174" t="s">
        <v>1</v>
      </c>
      <c r="I1248" s="176"/>
      <c r="L1248" s="173"/>
      <c r="M1248" s="177"/>
      <c r="T1248" s="178"/>
      <c r="AT1248" s="174" t="s">
        <v>173</v>
      </c>
      <c r="AU1248" s="174" t="s">
        <v>81</v>
      </c>
      <c r="AV1248" s="14" t="s">
        <v>81</v>
      </c>
      <c r="AW1248" s="14" t="s">
        <v>30</v>
      </c>
      <c r="AX1248" s="14" t="s">
        <v>73</v>
      </c>
      <c r="AY1248" s="174" t="s">
        <v>166</v>
      </c>
    </row>
    <row r="1249" spans="2:51" s="12" customFormat="1" x14ac:dyDescent="0.2">
      <c r="B1249" s="147"/>
      <c r="D1249" s="148" t="s">
        <v>173</v>
      </c>
      <c r="E1249" s="149" t="s">
        <v>1</v>
      </c>
      <c r="F1249" s="150" t="s">
        <v>1691</v>
      </c>
      <c r="H1249" s="151">
        <v>760</v>
      </c>
      <c r="I1249" s="152"/>
      <c r="L1249" s="147"/>
      <c r="M1249" s="153"/>
      <c r="T1249" s="154"/>
      <c r="AT1249" s="149" t="s">
        <v>173</v>
      </c>
      <c r="AU1249" s="149" t="s">
        <v>81</v>
      </c>
      <c r="AV1249" s="12" t="s">
        <v>83</v>
      </c>
      <c r="AW1249" s="12" t="s">
        <v>30</v>
      </c>
      <c r="AX1249" s="12" t="s">
        <v>73</v>
      </c>
      <c r="AY1249" s="149" t="s">
        <v>166</v>
      </c>
    </row>
    <row r="1250" spans="2:51" s="14" customFormat="1" ht="33.75" x14ac:dyDescent="0.2">
      <c r="B1250" s="173"/>
      <c r="D1250" s="148" t="s">
        <v>173</v>
      </c>
      <c r="E1250" s="174" t="s">
        <v>1</v>
      </c>
      <c r="F1250" s="175" t="s">
        <v>876</v>
      </c>
      <c r="H1250" s="174" t="s">
        <v>1</v>
      </c>
      <c r="I1250" s="176"/>
      <c r="L1250" s="173"/>
      <c r="M1250" s="177"/>
      <c r="T1250" s="178"/>
      <c r="AT1250" s="174" t="s">
        <v>173</v>
      </c>
      <c r="AU1250" s="174" t="s">
        <v>81</v>
      </c>
      <c r="AV1250" s="14" t="s">
        <v>81</v>
      </c>
      <c r="AW1250" s="14" t="s">
        <v>30</v>
      </c>
      <c r="AX1250" s="14" t="s">
        <v>73</v>
      </c>
      <c r="AY1250" s="174" t="s">
        <v>166</v>
      </c>
    </row>
    <row r="1251" spans="2:51" s="12" customFormat="1" x14ac:dyDescent="0.2">
      <c r="B1251" s="147"/>
      <c r="D1251" s="148" t="s">
        <v>173</v>
      </c>
      <c r="E1251" s="149" t="s">
        <v>1</v>
      </c>
      <c r="F1251" s="150" t="s">
        <v>877</v>
      </c>
      <c r="H1251" s="151">
        <v>980</v>
      </c>
      <c r="I1251" s="152"/>
      <c r="L1251" s="147"/>
      <c r="M1251" s="153"/>
      <c r="T1251" s="154"/>
      <c r="AT1251" s="149" t="s">
        <v>173</v>
      </c>
      <c r="AU1251" s="149" t="s">
        <v>81</v>
      </c>
      <c r="AV1251" s="12" t="s">
        <v>83</v>
      </c>
      <c r="AW1251" s="12" t="s">
        <v>30</v>
      </c>
      <c r="AX1251" s="12" t="s">
        <v>73</v>
      </c>
      <c r="AY1251" s="149" t="s">
        <v>166</v>
      </c>
    </row>
    <row r="1252" spans="2:51" s="13" customFormat="1" x14ac:dyDescent="0.2">
      <c r="B1252" s="155"/>
      <c r="D1252" s="148" t="s">
        <v>173</v>
      </c>
      <c r="E1252" s="156" t="s">
        <v>1</v>
      </c>
      <c r="F1252" s="157" t="s">
        <v>186</v>
      </c>
      <c r="H1252" s="158">
        <v>1740</v>
      </c>
      <c r="I1252" s="159"/>
      <c r="L1252" s="155"/>
      <c r="M1252" s="179"/>
      <c r="N1252" s="180"/>
      <c r="O1252" s="180"/>
      <c r="P1252" s="180"/>
      <c r="Q1252" s="180"/>
      <c r="R1252" s="180"/>
      <c r="S1252" s="180"/>
      <c r="T1252" s="181"/>
      <c r="AT1252" s="156" t="s">
        <v>173</v>
      </c>
      <c r="AU1252" s="156" t="s">
        <v>81</v>
      </c>
      <c r="AV1252" s="13" t="s">
        <v>172</v>
      </c>
      <c r="AW1252" s="13" t="s">
        <v>30</v>
      </c>
      <c r="AX1252" s="13" t="s">
        <v>81</v>
      </c>
      <c r="AY1252" s="156" t="s">
        <v>166</v>
      </c>
    </row>
    <row r="1253" spans="2:51" s="1" customFormat="1" ht="6.95" customHeight="1" x14ac:dyDescent="0.2">
      <c r="B1253" s="42"/>
      <c r="C1253" s="43"/>
      <c r="D1253" s="43"/>
      <c r="E1253" s="43"/>
      <c r="F1253" s="43"/>
      <c r="G1253" s="43"/>
      <c r="H1253" s="43"/>
      <c r="I1253" s="43"/>
      <c r="J1253" s="43"/>
      <c r="K1253" s="43"/>
      <c r="L1253" s="31"/>
    </row>
  </sheetData>
  <sheetProtection password="D923" sheet="1" objects="1" scenarios="1"/>
  <autoFilter ref="C134:K1252" xr:uid="{00000000-0009-0000-0000-000005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6">
    <pageSetUpPr fitToPage="1"/>
  </sheetPr>
  <dimension ref="B2:BM543"/>
  <sheetViews>
    <sheetView showGridLines="0" workbookViewId="0">
      <selection activeCell="V30" sqref="V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92</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1133</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ROUND(J133,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ROUND((SUM(BE133:BE542)),  2)</f>
        <v>0</v>
      </c>
      <c r="I33" s="92">
        <v>0.21</v>
      </c>
      <c r="J33" s="91">
        <f>ROUND(((SUM(BE133:BE542))*I33),  2)</f>
        <v>0</v>
      </c>
      <c r="L33" s="31"/>
    </row>
    <row r="34" spans="2:12" s="1" customFormat="1" ht="14.45" customHeight="1" x14ac:dyDescent="0.2">
      <c r="B34" s="31"/>
      <c r="E34" s="26" t="s">
        <v>39</v>
      </c>
      <c r="F34" s="91">
        <f>ROUND((SUM(BF133:BF542)),  2)</f>
        <v>0</v>
      </c>
      <c r="I34" s="92">
        <v>0.15</v>
      </c>
      <c r="J34" s="91">
        <f>ROUND(((SUM(BF133:BF542))*I34),  2)</f>
        <v>0</v>
      </c>
      <c r="L34" s="31"/>
    </row>
    <row r="35" spans="2:12" s="1" customFormat="1" ht="14.45" hidden="1" customHeight="1" x14ac:dyDescent="0.2">
      <c r="B35" s="31"/>
      <c r="E35" s="26" t="s">
        <v>40</v>
      </c>
      <c r="F35" s="91">
        <f>ROUND((SUM(BG133:BG542)),  2)</f>
        <v>0</v>
      </c>
      <c r="I35" s="92">
        <v>0.21</v>
      </c>
      <c r="J35" s="91">
        <f>0</f>
        <v>0</v>
      </c>
      <c r="L35" s="31"/>
    </row>
    <row r="36" spans="2:12" s="1" customFormat="1" ht="14.45" hidden="1" customHeight="1" x14ac:dyDescent="0.2">
      <c r="B36" s="31"/>
      <c r="E36" s="26" t="s">
        <v>41</v>
      </c>
      <c r="F36" s="91">
        <f>ROUND((SUM(BH133:BH542)),  2)</f>
        <v>0</v>
      </c>
      <c r="I36" s="92">
        <v>0.15</v>
      </c>
      <c r="J36" s="91">
        <f>0</f>
        <v>0</v>
      </c>
      <c r="L36" s="31"/>
    </row>
    <row r="37" spans="2:12" s="1" customFormat="1" ht="14.45" hidden="1" customHeight="1" x14ac:dyDescent="0.2">
      <c r="B37" s="31"/>
      <c r="E37" s="26" t="s">
        <v>42</v>
      </c>
      <c r="F37" s="91">
        <f>ROUND((SUM(BI133:BI542)),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9-22-04 - 4.NP - bourání</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J133</f>
        <v>0</v>
      </c>
      <c r="L96" s="31"/>
      <c r="AU96" s="16" t="s">
        <v>132</v>
      </c>
    </row>
    <row r="97" spans="2:12" s="8" customFormat="1" ht="24.95" customHeight="1" x14ac:dyDescent="0.2">
      <c r="B97" s="104"/>
      <c r="D97" s="105" t="s">
        <v>133</v>
      </c>
      <c r="E97" s="106"/>
      <c r="F97" s="106"/>
      <c r="G97" s="106"/>
      <c r="H97" s="106"/>
      <c r="I97" s="106"/>
      <c r="J97" s="107">
        <f>J134</f>
        <v>0</v>
      </c>
      <c r="L97" s="104"/>
    </row>
    <row r="98" spans="2:12" s="9" customFormat="1" ht="19.899999999999999" customHeight="1" x14ac:dyDescent="0.2">
      <c r="B98" s="108"/>
      <c r="D98" s="109" t="s">
        <v>137</v>
      </c>
      <c r="E98" s="110"/>
      <c r="F98" s="110"/>
      <c r="G98" s="110"/>
      <c r="H98" s="110"/>
      <c r="I98" s="110"/>
      <c r="J98" s="111">
        <f>J135</f>
        <v>0</v>
      </c>
      <c r="L98" s="108"/>
    </row>
    <row r="99" spans="2:12" s="9" customFormat="1" ht="19.899999999999999" customHeight="1" x14ac:dyDescent="0.2">
      <c r="B99" s="108"/>
      <c r="D99" s="109" t="s">
        <v>138</v>
      </c>
      <c r="E99" s="110"/>
      <c r="F99" s="110"/>
      <c r="G99" s="110"/>
      <c r="H99" s="110"/>
      <c r="I99" s="110"/>
      <c r="J99" s="111">
        <f>J147</f>
        <v>0</v>
      </c>
      <c r="L99" s="108"/>
    </row>
    <row r="100" spans="2:12" s="9" customFormat="1" ht="19.899999999999999" customHeight="1" x14ac:dyDescent="0.2">
      <c r="B100" s="108"/>
      <c r="D100" s="109" t="s">
        <v>139</v>
      </c>
      <c r="E100" s="110"/>
      <c r="F100" s="110"/>
      <c r="G100" s="110"/>
      <c r="H100" s="110"/>
      <c r="I100" s="110"/>
      <c r="J100" s="111">
        <f>J328</f>
        <v>0</v>
      </c>
      <c r="L100" s="108"/>
    </row>
    <row r="101" spans="2:12" s="9" customFormat="1" ht="19.899999999999999" customHeight="1" x14ac:dyDescent="0.2">
      <c r="B101" s="108"/>
      <c r="D101" s="109" t="s">
        <v>140</v>
      </c>
      <c r="E101" s="110"/>
      <c r="F101" s="110"/>
      <c r="G101" s="110"/>
      <c r="H101" s="110"/>
      <c r="I101" s="110"/>
      <c r="J101" s="111">
        <f>J344</f>
        <v>0</v>
      </c>
      <c r="L101" s="108"/>
    </row>
    <row r="102" spans="2:12" s="8" customFormat="1" ht="24.95" customHeight="1" x14ac:dyDescent="0.2">
      <c r="B102" s="104"/>
      <c r="D102" s="105" t="s">
        <v>141</v>
      </c>
      <c r="E102" s="106"/>
      <c r="F102" s="106"/>
      <c r="G102" s="106"/>
      <c r="H102" s="106"/>
      <c r="I102" s="106"/>
      <c r="J102" s="107">
        <f>J347</f>
        <v>0</v>
      </c>
      <c r="L102" s="104"/>
    </row>
    <row r="103" spans="2:12" s="9" customFormat="1" ht="19.899999999999999" customHeight="1" x14ac:dyDescent="0.2">
      <c r="B103" s="108"/>
      <c r="D103" s="109" t="s">
        <v>142</v>
      </c>
      <c r="E103" s="110"/>
      <c r="F103" s="110"/>
      <c r="G103" s="110"/>
      <c r="H103" s="110"/>
      <c r="I103" s="110"/>
      <c r="J103" s="111">
        <f>J348</f>
        <v>0</v>
      </c>
      <c r="L103" s="108"/>
    </row>
    <row r="104" spans="2:12" s="9" customFormat="1" ht="19.899999999999999" customHeight="1" x14ac:dyDescent="0.2">
      <c r="B104" s="108"/>
      <c r="D104" s="109" t="s">
        <v>1134</v>
      </c>
      <c r="E104" s="110"/>
      <c r="F104" s="110"/>
      <c r="G104" s="110"/>
      <c r="H104" s="110"/>
      <c r="I104" s="110"/>
      <c r="J104" s="111">
        <f>J356</f>
        <v>0</v>
      </c>
      <c r="L104" s="108"/>
    </row>
    <row r="105" spans="2:12" s="9" customFormat="1" ht="19.899999999999999" customHeight="1" x14ac:dyDescent="0.2">
      <c r="B105" s="108"/>
      <c r="D105" s="109" t="s">
        <v>1135</v>
      </c>
      <c r="E105" s="110"/>
      <c r="F105" s="110"/>
      <c r="G105" s="110"/>
      <c r="H105" s="110"/>
      <c r="I105" s="110"/>
      <c r="J105" s="111">
        <f>J364</f>
        <v>0</v>
      </c>
      <c r="L105" s="108"/>
    </row>
    <row r="106" spans="2:12" s="9" customFormat="1" ht="19.899999999999999" customHeight="1" x14ac:dyDescent="0.2">
      <c r="B106" s="108"/>
      <c r="D106" s="109" t="s">
        <v>143</v>
      </c>
      <c r="E106" s="110"/>
      <c r="F106" s="110"/>
      <c r="G106" s="110"/>
      <c r="H106" s="110"/>
      <c r="I106" s="110"/>
      <c r="J106" s="111">
        <f>J368</f>
        <v>0</v>
      </c>
      <c r="L106" s="108"/>
    </row>
    <row r="107" spans="2:12" s="9" customFormat="1" ht="19.899999999999999" customHeight="1" x14ac:dyDescent="0.2">
      <c r="B107" s="108"/>
      <c r="D107" s="109" t="s">
        <v>1014</v>
      </c>
      <c r="E107" s="110"/>
      <c r="F107" s="110"/>
      <c r="G107" s="110"/>
      <c r="H107" s="110"/>
      <c r="I107" s="110"/>
      <c r="J107" s="111">
        <f>J375</f>
        <v>0</v>
      </c>
      <c r="L107" s="108"/>
    </row>
    <row r="108" spans="2:12" s="9" customFormat="1" ht="19.899999999999999" customHeight="1" x14ac:dyDescent="0.2">
      <c r="B108" s="108"/>
      <c r="D108" s="109" t="s">
        <v>144</v>
      </c>
      <c r="E108" s="110"/>
      <c r="F108" s="110"/>
      <c r="G108" s="110"/>
      <c r="H108" s="110"/>
      <c r="I108" s="110"/>
      <c r="J108" s="111">
        <f>J422</f>
        <v>0</v>
      </c>
      <c r="L108" s="108"/>
    </row>
    <row r="109" spans="2:12" s="9" customFormat="1" ht="19.899999999999999" customHeight="1" x14ac:dyDescent="0.2">
      <c r="B109" s="108"/>
      <c r="D109" s="109" t="s">
        <v>145</v>
      </c>
      <c r="E109" s="110"/>
      <c r="F109" s="110"/>
      <c r="G109" s="110"/>
      <c r="H109" s="110"/>
      <c r="I109" s="110"/>
      <c r="J109" s="111">
        <f>J445</f>
        <v>0</v>
      </c>
      <c r="L109" s="108"/>
    </row>
    <row r="110" spans="2:12" s="9" customFormat="1" ht="19.899999999999999" customHeight="1" x14ac:dyDescent="0.2">
      <c r="B110" s="108"/>
      <c r="D110" s="109" t="s">
        <v>146</v>
      </c>
      <c r="E110" s="110"/>
      <c r="F110" s="110"/>
      <c r="G110" s="110"/>
      <c r="H110" s="110"/>
      <c r="I110" s="110"/>
      <c r="J110" s="111">
        <f>J462</f>
        <v>0</v>
      </c>
      <c r="L110" s="108"/>
    </row>
    <row r="111" spans="2:12" s="9" customFormat="1" ht="19.899999999999999" customHeight="1" x14ac:dyDescent="0.2">
      <c r="B111" s="108"/>
      <c r="D111" s="109" t="s">
        <v>147</v>
      </c>
      <c r="E111" s="110"/>
      <c r="F111" s="110"/>
      <c r="G111" s="110"/>
      <c r="H111" s="110"/>
      <c r="I111" s="110"/>
      <c r="J111" s="111">
        <f>J483</f>
        <v>0</v>
      </c>
      <c r="L111" s="108"/>
    </row>
    <row r="112" spans="2:12" s="9" customFormat="1" ht="19.899999999999999" customHeight="1" x14ac:dyDescent="0.2">
      <c r="B112" s="108"/>
      <c r="D112" s="109" t="s">
        <v>149</v>
      </c>
      <c r="E112" s="110"/>
      <c r="F112" s="110"/>
      <c r="G112" s="110"/>
      <c r="H112" s="110"/>
      <c r="I112" s="110"/>
      <c r="J112" s="111">
        <f>J503</f>
        <v>0</v>
      </c>
      <c r="L112" s="108"/>
    </row>
    <row r="113" spans="2:12" s="8" customFormat="1" ht="24.95" customHeight="1" x14ac:dyDescent="0.2">
      <c r="B113" s="104"/>
      <c r="D113" s="105" t="s">
        <v>150</v>
      </c>
      <c r="E113" s="106"/>
      <c r="F113" s="106"/>
      <c r="G113" s="106"/>
      <c r="H113" s="106"/>
      <c r="I113" s="106"/>
      <c r="J113" s="107">
        <f>J536</f>
        <v>0</v>
      </c>
      <c r="L113" s="104"/>
    </row>
    <row r="114" spans="2:12" s="1" customFormat="1" ht="21.75" customHeight="1" x14ac:dyDescent="0.2">
      <c r="B114" s="31"/>
      <c r="L114" s="31"/>
    </row>
    <row r="115" spans="2:12" s="1" customFormat="1" ht="6.95" customHeight="1" x14ac:dyDescent="0.2">
      <c r="B115" s="42"/>
      <c r="C115" s="43"/>
      <c r="D115" s="43"/>
      <c r="E115" s="43"/>
      <c r="F115" s="43"/>
      <c r="G115" s="43"/>
      <c r="H115" s="43"/>
      <c r="I115" s="43"/>
      <c r="J115" s="43"/>
      <c r="K115" s="43"/>
      <c r="L115" s="31"/>
    </row>
    <row r="119" spans="2:12" s="1" customFormat="1" ht="6.95" customHeight="1" x14ac:dyDescent="0.2">
      <c r="B119" s="44"/>
      <c r="C119" s="45"/>
      <c r="D119" s="45"/>
      <c r="E119" s="45"/>
      <c r="F119" s="45"/>
      <c r="G119" s="45"/>
      <c r="H119" s="45"/>
      <c r="I119" s="45"/>
      <c r="J119" s="45"/>
      <c r="K119" s="45"/>
      <c r="L119" s="31"/>
    </row>
    <row r="120" spans="2:12" s="1" customFormat="1" ht="24.95" customHeight="1" x14ac:dyDescent="0.2">
      <c r="B120" s="31"/>
      <c r="C120" s="20" t="s">
        <v>151</v>
      </c>
      <c r="L120" s="31"/>
    </row>
    <row r="121" spans="2:12" s="1" customFormat="1" ht="6.95" customHeight="1" x14ac:dyDescent="0.2">
      <c r="B121" s="31"/>
      <c r="L121" s="31"/>
    </row>
    <row r="122" spans="2:12" s="1" customFormat="1" ht="12" customHeight="1" x14ac:dyDescent="0.2">
      <c r="B122" s="31"/>
      <c r="C122" s="26" t="s">
        <v>16</v>
      </c>
      <c r="L122" s="31"/>
    </row>
    <row r="123" spans="2:12" s="1" customFormat="1" ht="16.5" customHeight="1" x14ac:dyDescent="0.2">
      <c r="B123" s="31"/>
      <c r="E123" s="778" t="str">
        <f>E7</f>
        <v>NEM CK</v>
      </c>
      <c r="F123" s="779"/>
      <c r="G123" s="779"/>
      <c r="H123" s="779"/>
      <c r="L123" s="31"/>
    </row>
    <row r="124" spans="2:12" s="1" customFormat="1" ht="12" customHeight="1" x14ac:dyDescent="0.2">
      <c r="B124" s="31"/>
      <c r="C124" s="26" t="s">
        <v>126</v>
      </c>
      <c r="L124" s="31"/>
    </row>
    <row r="125" spans="2:12" s="1" customFormat="1" ht="16.5" customHeight="1" x14ac:dyDescent="0.2">
      <c r="B125" s="31"/>
      <c r="E125" s="744" t="str">
        <f>E9</f>
        <v>9-22-04 - 4.NP - bourání</v>
      </c>
      <c r="F125" s="777"/>
      <c r="G125" s="777"/>
      <c r="H125" s="777"/>
      <c r="L125" s="31"/>
    </row>
    <row r="126" spans="2:12" s="1" customFormat="1" ht="6.95" customHeight="1" x14ac:dyDescent="0.2">
      <c r="B126" s="31"/>
      <c r="L126" s="31"/>
    </row>
    <row r="127" spans="2:12" s="1" customFormat="1" ht="12" customHeight="1" x14ac:dyDescent="0.2">
      <c r="B127" s="31"/>
      <c r="C127" s="26" t="s">
        <v>20</v>
      </c>
      <c r="F127" s="24" t="str">
        <f>F12</f>
        <v xml:space="preserve"> </v>
      </c>
      <c r="I127" s="26" t="s">
        <v>22</v>
      </c>
      <c r="J127" s="50" t="str">
        <f>IF(J12="","",J12)</f>
        <v>29. 5. 2023</v>
      </c>
      <c r="L127" s="31"/>
    </row>
    <row r="128" spans="2:12" s="1" customFormat="1" ht="6.95" customHeight="1" x14ac:dyDescent="0.2">
      <c r="B128" s="31"/>
      <c r="L128" s="31"/>
    </row>
    <row r="129" spans="2:65" s="1" customFormat="1" ht="15.2" customHeight="1" x14ac:dyDescent="0.2">
      <c r="B129" s="31"/>
      <c r="C129" s="26" t="s">
        <v>24</v>
      </c>
      <c r="F129" s="24" t="str">
        <f>E15</f>
        <v xml:space="preserve"> </v>
      </c>
      <c r="I129" s="26" t="s">
        <v>29</v>
      </c>
      <c r="J129" s="29" t="str">
        <f>E21</f>
        <v xml:space="preserve"> </v>
      </c>
      <c r="L129" s="31"/>
    </row>
    <row r="130" spans="2:65" s="1" customFormat="1" ht="15.2" customHeight="1" x14ac:dyDescent="0.2">
      <c r="B130" s="31"/>
      <c r="C130" s="26" t="s">
        <v>27</v>
      </c>
      <c r="F130" s="24" t="str">
        <f>IF(E18="","",E18)</f>
        <v>Vyplň údaj</v>
      </c>
      <c r="I130" s="26" t="s">
        <v>31</v>
      </c>
      <c r="J130" s="29" t="str">
        <f>E24</f>
        <v xml:space="preserve"> </v>
      </c>
      <c r="L130" s="31"/>
    </row>
    <row r="131" spans="2:65" s="1" customFormat="1" ht="10.35" customHeight="1" x14ac:dyDescent="0.2">
      <c r="B131" s="31"/>
      <c r="L131" s="31"/>
    </row>
    <row r="132" spans="2:65" s="10" customFormat="1" ht="29.25" customHeight="1" x14ac:dyDescent="0.2">
      <c r="B132" s="112"/>
      <c r="C132" s="113" t="s">
        <v>152</v>
      </c>
      <c r="D132" s="114" t="s">
        <v>58</v>
      </c>
      <c r="E132" s="114" t="s">
        <v>54</v>
      </c>
      <c r="F132" s="114" t="s">
        <v>55</v>
      </c>
      <c r="G132" s="114" t="s">
        <v>153</v>
      </c>
      <c r="H132" s="114" t="s">
        <v>154</v>
      </c>
      <c r="I132" s="114" t="s">
        <v>155</v>
      </c>
      <c r="J132" s="115" t="s">
        <v>130</v>
      </c>
      <c r="K132" s="116" t="s">
        <v>156</v>
      </c>
      <c r="L132" s="112"/>
      <c r="M132" s="56" t="s">
        <v>1</v>
      </c>
      <c r="N132" s="57" t="s">
        <v>37</v>
      </c>
      <c r="O132" s="57" t="s">
        <v>157</v>
      </c>
      <c r="P132" s="57" t="s">
        <v>158</v>
      </c>
      <c r="Q132" s="57" t="s">
        <v>159</v>
      </c>
      <c r="R132" s="57" t="s">
        <v>160</v>
      </c>
      <c r="S132" s="57" t="s">
        <v>161</v>
      </c>
      <c r="T132" s="58" t="s">
        <v>162</v>
      </c>
    </row>
    <row r="133" spans="2:65" s="1" customFormat="1" ht="22.9" customHeight="1" x14ac:dyDescent="0.25">
      <c r="B133" s="31"/>
      <c r="C133" s="61" t="s">
        <v>163</v>
      </c>
      <c r="J133" s="117">
        <f>BK133</f>
        <v>0</v>
      </c>
      <c r="L133" s="31"/>
      <c r="M133" s="59"/>
      <c r="N133" s="51"/>
      <c r="O133" s="51"/>
      <c r="P133" s="118">
        <f>P134+P347+P536</f>
        <v>0</v>
      </c>
      <c r="Q133" s="51"/>
      <c r="R133" s="118">
        <f>R134+R347+R536</f>
        <v>0</v>
      </c>
      <c r="S133" s="51"/>
      <c r="T133" s="119">
        <f>T134+T347+T536</f>
        <v>8.732386850000001</v>
      </c>
      <c r="AT133" s="16" t="s">
        <v>72</v>
      </c>
      <c r="AU133" s="16" t="s">
        <v>132</v>
      </c>
      <c r="BK133" s="120">
        <f>BK134+BK347+BK536</f>
        <v>0</v>
      </c>
    </row>
    <row r="134" spans="2:65" s="11" customFormat="1" ht="25.9" customHeight="1" x14ac:dyDescent="0.2">
      <c r="B134" s="121"/>
      <c r="D134" s="122" t="s">
        <v>72</v>
      </c>
      <c r="E134" s="123" t="s">
        <v>164</v>
      </c>
      <c r="F134" s="123" t="s">
        <v>165</v>
      </c>
      <c r="I134" s="124"/>
      <c r="J134" s="125">
        <f>BK134</f>
        <v>0</v>
      </c>
      <c r="L134" s="121"/>
      <c r="M134" s="126"/>
      <c r="P134" s="127">
        <f>P135+P147+P328+P344</f>
        <v>0</v>
      </c>
      <c r="R134" s="127">
        <f>R135+R147+R328+R344</f>
        <v>0</v>
      </c>
      <c r="T134" s="128">
        <f>T135+T147+T328+T344</f>
        <v>2.5409999999999999</v>
      </c>
      <c r="AR134" s="122" t="s">
        <v>81</v>
      </c>
      <c r="AT134" s="129" t="s">
        <v>72</v>
      </c>
      <c r="AU134" s="129" t="s">
        <v>73</v>
      </c>
      <c r="AY134" s="122" t="s">
        <v>166</v>
      </c>
      <c r="BK134" s="130">
        <f>BK135+BK147+BK328+BK344</f>
        <v>0</v>
      </c>
    </row>
    <row r="135" spans="2:65" s="11" customFormat="1" ht="22.9" customHeight="1" x14ac:dyDescent="0.2">
      <c r="B135" s="121"/>
      <c r="D135" s="122" t="s">
        <v>72</v>
      </c>
      <c r="E135" s="131" t="s">
        <v>192</v>
      </c>
      <c r="F135" s="131" t="s">
        <v>289</v>
      </c>
      <c r="I135" s="124"/>
      <c r="J135" s="132">
        <f>BK135</f>
        <v>0</v>
      </c>
      <c r="L135" s="121"/>
      <c r="M135" s="126"/>
      <c r="P135" s="127">
        <f>SUM(P136:P146)</f>
        <v>0</v>
      </c>
      <c r="R135" s="127">
        <f>SUM(R136:R146)</f>
        <v>0</v>
      </c>
      <c r="T135" s="128">
        <f>SUM(T136:T146)</f>
        <v>0</v>
      </c>
      <c r="AR135" s="122" t="s">
        <v>81</v>
      </c>
      <c r="AT135" s="129" t="s">
        <v>72</v>
      </c>
      <c r="AU135" s="129" t="s">
        <v>81</v>
      </c>
      <c r="AY135" s="122" t="s">
        <v>166</v>
      </c>
      <c r="BK135" s="130">
        <f>SUM(BK136:BK146)</f>
        <v>0</v>
      </c>
    </row>
    <row r="136" spans="2:65" s="1" customFormat="1" ht="24.2" customHeight="1" x14ac:dyDescent="0.2">
      <c r="B136" s="31"/>
      <c r="C136" s="133" t="s">
        <v>81</v>
      </c>
      <c r="D136" s="133" t="s">
        <v>168</v>
      </c>
      <c r="E136" s="134" t="s">
        <v>1136</v>
      </c>
      <c r="F136" s="135" t="s">
        <v>1137</v>
      </c>
      <c r="G136" s="136" t="s">
        <v>252</v>
      </c>
      <c r="H136" s="137">
        <v>49.32</v>
      </c>
      <c r="I136" s="138"/>
      <c r="J136" s="139">
        <f>ROUND(I136*H136,2)</f>
        <v>0</v>
      </c>
      <c r="K136" s="140"/>
      <c r="L136" s="31"/>
      <c r="M136" s="141" t="s">
        <v>1</v>
      </c>
      <c r="N136" s="142" t="s">
        <v>38</v>
      </c>
      <c r="P136" s="143">
        <f>O136*H136</f>
        <v>0</v>
      </c>
      <c r="Q136" s="143">
        <v>0</v>
      </c>
      <c r="R136" s="143">
        <f>Q136*H136</f>
        <v>0</v>
      </c>
      <c r="S136" s="143">
        <v>0</v>
      </c>
      <c r="T136" s="144">
        <f>S136*H136</f>
        <v>0</v>
      </c>
      <c r="AR136" s="145" t="s">
        <v>172</v>
      </c>
      <c r="AT136" s="145" t="s">
        <v>168</v>
      </c>
      <c r="AU136" s="145" t="s">
        <v>83</v>
      </c>
      <c r="AY136" s="16" t="s">
        <v>166</v>
      </c>
      <c r="BE136" s="146">
        <f>IF(N136="základní",J136,0)</f>
        <v>0</v>
      </c>
      <c r="BF136" s="146">
        <f>IF(N136="snížená",J136,0)</f>
        <v>0</v>
      </c>
      <c r="BG136" s="146">
        <f>IF(N136="zákl. přenesená",J136,0)</f>
        <v>0</v>
      </c>
      <c r="BH136" s="146">
        <f>IF(N136="sníž. přenesená",J136,0)</f>
        <v>0</v>
      </c>
      <c r="BI136" s="146">
        <f>IF(N136="nulová",J136,0)</f>
        <v>0</v>
      </c>
      <c r="BJ136" s="16" t="s">
        <v>81</v>
      </c>
      <c r="BK136" s="146">
        <f>ROUND(I136*H136,2)</f>
        <v>0</v>
      </c>
      <c r="BL136" s="16" t="s">
        <v>172</v>
      </c>
      <c r="BM136" s="145" t="s">
        <v>83</v>
      </c>
    </row>
    <row r="137" spans="2:65" s="12" customFormat="1" x14ac:dyDescent="0.2">
      <c r="B137" s="147"/>
      <c r="D137" s="148" t="s">
        <v>173</v>
      </c>
      <c r="E137" s="149" t="s">
        <v>1</v>
      </c>
      <c r="F137" s="150" t="s">
        <v>1138</v>
      </c>
      <c r="H137" s="151">
        <v>30.24</v>
      </c>
      <c r="I137" s="152"/>
      <c r="L137" s="147"/>
      <c r="M137" s="153"/>
      <c r="T137" s="154"/>
      <c r="AT137" s="149" t="s">
        <v>173</v>
      </c>
      <c r="AU137" s="149" t="s">
        <v>83</v>
      </c>
      <c r="AV137" s="12" t="s">
        <v>83</v>
      </c>
      <c r="AW137" s="12" t="s">
        <v>30</v>
      </c>
      <c r="AX137" s="12" t="s">
        <v>73</v>
      </c>
      <c r="AY137" s="149" t="s">
        <v>166</v>
      </c>
    </row>
    <row r="138" spans="2:65" s="12" customFormat="1" x14ac:dyDescent="0.2">
      <c r="B138" s="147"/>
      <c r="D138" s="148" t="s">
        <v>173</v>
      </c>
      <c r="E138" s="149" t="s">
        <v>1</v>
      </c>
      <c r="F138" s="150" t="s">
        <v>1139</v>
      </c>
      <c r="H138" s="151">
        <v>4.32</v>
      </c>
      <c r="I138" s="152"/>
      <c r="L138" s="147"/>
      <c r="M138" s="153"/>
      <c r="T138" s="154"/>
      <c r="AT138" s="149" t="s">
        <v>173</v>
      </c>
      <c r="AU138" s="149" t="s">
        <v>83</v>
      </c>
      <c r="AV138" s="12" t="s">
        <v>83</v>
      </c>
      <c r="AW138" s="12" t="s">
        <v>30</v>
      </c>
      <c r="AX138" s="12" t="s">
        <v>73</v>
      </c>
      <c r="AY138" s="149" t="s">
        <v>166</v>
      </c>
    </row>
    <row r="139" spans="2:65" s="12" customFormat="1" x14ac:dyDescent="0.2">
      <c r="B139" s="147"/>
      <c r="D139" s="148" t="s">
        <v>173</v>
      </c>
      <c r="E139" s="149" t="s">
        <v>1</v>
      </c>
      <c r="F139" s="150" t="s">
        <v>1140</v>
      </c>
      <c r="H139" s="151">
        <v>1.62</v>
      </c>
      <c r="I139" s="152"/>
      <c r="L139" s="147"/>
      <c r="M139" s="153"/>
      <c r="T139" s="154"/>
      <c r="AT139" s="149" t="s">
        <v>173</v>
      </c>
      <c r="AU139" s="149" t="s">
        <v>83</v>
      </c>
      <c r="AV139" s="12" t="s">
        <v>83</v>
      </c>
      <c r="AW139" s="12" t="s">
        <v>30</v>
      </c>
      <c r="AX139" s="12" t="s">
        <v>73</v>
      </c>
      <c r="AY139" s="149" t="s">
        <v>166</v>
      </c>
    </row>
    <row r="140" spans="2:65" s="12" customFormat="1" x14ac:dyDescent="0.2">
      <c r="B140" s="147"/>
      <c r="D140" s="148" t="s">
        <v>173</v>
      </c>
      <c r="E140" s="149" t="s">
        <v>1</v>
      </c>
      <c r="F140" s="150" t="s">
        <v>1141</v>
      </c>
      <c r="H140" s="151">
        <v>3.24</v>
      </c>
      <c r="I140" s="152"/>
      <c r="L140" s="147"/>
      <c r="M140" s="153"/>
      <c r="T140" s="154"/>
      <c r="AT140" s="149" t="s">
        <v>173</v>
      </c>
      <c r="AU140" s="149" t="s">
        <v>83</v>
      </c>
      <c r="AV140" s="12" t="s">
        <v>83</v>
      </c>
      <c r="AW140" s="12" t="s">
        <v>30</v>
      </c>
      <c r="AX140" s="12" t="s">
        <v>73</v>
      </c>
      <c r="AY140" s="149" t="s">
        <v>166</v>
      </c>
    </row>
    <row r="141" spans="2:65" s="12" customFormat="1" x14ac:dyDescent="0.2">
      <c r="B141" s="147"/>
      <c r="D141" s="148" t="s">
        <v>173</v>
      </c>
      <c r="E141" s="149" t="s">
        <v>1</v>
      </c>
      <c r="F141" s="150" t="s">
        <v>1142</v>
      </c>
      <c r="H141" s="151">
        <v>4.32</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1143</v>
      </c>
      <c r="H142" s="151">
        <v>5.58</v>
      </c>
      <c r="I142" s="152"/>
      <c r="L142" s="147"/>
      <c r="M142" s="153"/>
      <c r="T142" s="154"/>
      <c r="AT142" s="149" t="s">
        <v>173</v>
      </c>
      <c r="AU142" s="149" t="s">
        <v>83</v>
      </c>
      <c r="AV142" s="12" t="s">
        <v>83</v>
      </c>
      <c r="AW142" s="12" t="s">
        <v>30</v>
      </c>
      <c r="AX142" s="12" t="s">
        <v>73</v>
      </c>
      <c r="AY142" s="149" t="s">
        <v>166</v>
      </c>
    </row>
    <row r="143" spans="2:65" s="13" customFormat="1" x14ac:dyDescent="0.2">
      <c r="B143" s="155"/>
      <c r="D143" s="148" t="s">
        <v>173</v>
      </c>
      <c r="E143" s="156" t="s">
        <v>1</v>
      </c>
      <c r="F143" s="157" t="s">
        <v>186</v>
      </c>
      <c r="H143" s="158">
        <v>49.32</v>
      </c>
      <c r="I143" s="159"/>
      <c r="L143" s="155"/>
      <c r="M143" s="160"/>
      <c r="T143" s="161"/>
      <c r="AT143" s="156" t="s">
        <v>173</v>
      </c>
      <c r="AU143" s="156" t="s">
        <v>83</v>
      </c>
      <c r="AV143" s="13" t="s">
        <v>172</v>
      </c>
      <c r="AW143" s="13" t="s">
        <v>30</v>
      </c>
      <c r="AX143" s="13" t="s">
        <v>81</v>
      </c>
      <c r="AY143" s="156" t="s">
        <v>166</v>
      </c>
    </row>
    <row r="144" spans="2:65" s="1" customFormat="1" ht="24.2" customHeight="1" x14ac:dyDescent="0.2">
      <c r="B144" s="31"/>
      <c r="C144" s="133" t="s">
        <v>83</v>
      </c>
      <c r="D144" s="133" t="s">
        <v>168</v>
      </c>
      <c r="E144" s="134" t="s">
        <v>374</v>
      </c>
      <c r="F144" s="135" t="s">
        <v>375</v>
      </c>
      <c r="G144" s="136" t="s">
        <v>252</v>
      </c>
      <c r="H144" s="137">
        <v>81.22</v>
      </c>
      <c r="I144" s="138"/>
      <c r="J144" s="139">
        <f>ROUND(I144*H144,2)</f>
        <v>0</v>
      </c>
      <c r="K144" s="140"/>
      <c r="L144" s="31"/>
      <c r="M144" s="141" t="s">
        <v>1</v>
      </c>
      <c r="N144" s="142" t="s">
        <v>38</v>
      </c>
      <c r="P144" s="143">
        <f>O144*H144</f>
        <v>0</v>
      </c>
      <c r="Q144" s="143">
        <v>0</v>
      </c>
      <c r="R144" s="143">
        <f>Q144*H144</f>
        <v>0</v>
      </c>
      <c r="S144" s="143">
        <v>0</v>
      </c>
      <c r="T144" s="144">
        <f>S144*H144</f>
        <v>0</v>
      </c>
      <c r="AR144" s="145" t="s">
        <v>172</v>
      </c>
      <c r="AT144" s="145" t="s">
        <v>168</v>
      </c>
      <c r="AU144" s="145" t="s">
        <v>83</v>
      </c>
      <c r="AY144" s="16" t="s">
        <v>166</v>
      </c>
      <c r="BE144" s="146">
        <f>IF(N144="základní",J144,0)</f>
        <v>0</v>
      </c>
      <c r="BF144" s="146">
        <f>IF(N144="snížená",J144,0)</f>
        <v>0</v>
      </c>
      <c r="BG144" s="146">
        <f>IF(N144="zákl. přenesená",J144,0)</f>
        <v>0</v>
      </c>
      <c r="BH144" s="146">
        <f>IF(N144="sníž. přenesená",J144,0)</f>
        <v>0</v>
      </c>
      <c r="BI144" s="146">
        <f>IF(N144="nulová",J144,0)</f>
        <v>0</v>
      </c>
      <c r="BJ144" s="16" t="s">
        <v>81</v>
      </c>
      <c r="BK144" s="146">
        <f>ROUND(I144*H144,2)</f>
        <v>0</v>
      </c>
      <c r="BL144" s="16" t="s">
        <v>172</v>
      </c>
      <c r="BM144" s="145" t="s">
        <v>172</v>
      </c>
    </row>
    <row r="145" spans="2:65" s="12" customFormat="1" x14ac:dyDescent="0.2">
      <c r="B145" s="147"/>
      <c r="D145" s="148" t="s">
        <v>173</v>
      </c>
      <c r="E145" s="149" t="s">
        <v>1</v>
      </c>
      <c r="F145" s="150" t="s">
        <v>1144</v>
      </c>
      <c r="H145" s="151">
        <v>81.22</v>
      </c>
      <c r="I145" s="152"/>
      <c r="L145" s="147"/>
      <c r="M145" s="153"/>
      <c r="T145" s="154"/>
      <c r="AT145" s="149" t="s">
        <v>173</v>
      </c>
      <c r="AU145" s="149" t="s">
        <v>83</v>
      </c>
      <c r="AV145" s="12" t="s">
        <v>83</v>
      </c>
      <c r="AW145" s="12" t="s">
        <v>30</v>
      </c>
      <c r="AX145" s="12" t="s">
        <v>73</v>
      </c>
      <c r="AY145" s="149" t="s">
        <v>166</v>
      </c>
    </row>
    <row r="146" spans="2:65" s="13" customFormat="1" x14ac:dyDescent="0.2">
      <c r="B146" s="155"/>
      <c r="D146" s="148" t="s">
        <v>173</v>
      </c>
      <c r="E146" s="156" t="s">
        <v>1</v>
      </c>
      <c r="F146" s="157" t="s">
        <v>186</v>
      </c>
      <c r="H146" s="158">
        <v>81.22</v>
      </c>
      <c r="I146" s="159"/>
      <c r="L146" s="155"/>
      <c r="M146" s="160"/>
      <c r="T146" s="161"/>
      <c r="AT146" s="156" t="s">
        <v>173</v>
      </c>
      <c r="AU146" s="156" t="s">
        <v>83</v>
      </c>
      <c r="AV146" s="13" t="s">
        <v>172</v>
      </c>
      <c r="AW146" s="13" t="s">
        <v>30</v>
      </c>
      <c r="AX146" s="13" t="s">
        <v>81</v>
      </c>
      <c r="AY146" s="156" t="s">
        <v>166</v>
      </c>
    </row>
    <row r="147" spans="2:65" s="11" customFormat="1" ht="22.9" customHeight="1" x14ac:dyDescent="0.2">
      <c r="B147" s="121"/>
      <c r="D147" s="122" t="s">
        <v>72</v>
      </c>
      <c r="E147" s="131" t="s">
        <v>225</v>
      </c>
      <c r="F147" s="131" t="s">
        <v>381</v>
      </c>
      <c r="I147" s="124"/>
      <c r="J147" s="132">
        <f>BK147</f>
        <v>0</v>
      </c>
      <c r="L147" s="121"/>
      <c r="M147" s="126"/>
      <c r="P147" s="127">
        <f>SUM(P148:P327)</f>
        <v>0</v>
      </c>
      <c r="R147" s="127">
        <f>SUM(R148:R327)</f>
        <v>0</v>
      </c>
      <c r="T147" s="128">
        <f>SUM(T148:T327)</f>
        <v>2.5409999999999999</v>
      </c>
      <c r="AR147" s="122" t="s">
        <v>81</v>
      </c>
      <c r="AT147" s="129" t="s">
        <v>72</v>
      </c>
      <c r="AU147" s="129" t="s">
        <v>81</v>
      </c>
      <c r="AY147" s="122" t="s">
        <v>166</v>
      </c>
      <c r="BK147" s="130">
        <f>SUM(BK148:BK327)</f>
        <v>0</v>
      </c>
    </row>
    <row r="148" spans="2:65" s="1" customFormat="1" ht="33" customHeight="1" x14ac:dyDescent="0.2">
      <c r="B148" s="31"/>
      <c r="C148" s="133" t="s">
        <v>189</v>
      </c>
      <c r="D148" s="133" t="s">
        <v>168</v>
      </c>
      <c r="E148" s="134" t="s">
        <v>1145</v>
      </c>
      <c r="F148" s="135" t="s">
        <v>1146</v>
      </c>
      <c r="G148" s="136" t="s">
        <v>252</v>
      </c>
      <c r="H148" s="137">
        <v>19687.5</v>
      </c>
      <c r="I148" s="138"/>
      <c r="J148" s="139">
        <f>ROUND(I148*H148,2)</f>
        <v>0</v>
      </c>
      <c r="K148" s="140"/>
      <c r="L148" s="31"/>
      <c r="M148" s="141" t="s">
        <v>1</v>
      </c>
      <c r="N148" s="142" t="s">
        <v>38</v>
      </c>
      <c r="P148" s="143">
        <f>O148*H148</f>
        <v>0</v>
      </c>
      <c r="Q148" s="143">
        <v>0</v>
      </c>
      <c r="R148" s="143">
        <f>Q148*H148</f>
        <v>0</v>
      </c>
      <c r="S148" s="143">
        <v>0</v>
      </c>
      <c r="T148" s="144">
        <f>S148*H148</f>
        <v>0</v>
      </c>
      <c r="AR148" s="145" t="s">
        <v>172</v>
      </c>
      <c r="AT148" s="145" t="s">
        <v>168</v>
      </c>
      <c r="AU148" s="145" t="s">
        <v>83</v>
      </c>
      <c r="AY148" s="16" t="s">
        <v>166</v>
      </c>
      <c r="BE148" s="146">
        <f>IF(N148="základní",J148,0)</f>
        <v>0</v>
      </c>
      <c r="BF148" s="146">
        <f>IF(N148="snížená",J148,0)</f>
        <v>0</v>
      </c>
      <c r="BG148" s="146">
        <f>IF(N148="zákl. přenesená",J148,0)</f>
        <v>0</v>
      </c>
      <c r="BH148" s="146">
        <f>IF(N148="sníž. přenesená",J148,0)</f>
        <v>0</v>
      </c>
      <c r="BI148" s="146">
        <f>IF(N148="nulová",J148,0)</f>
        <v>0</v>
      </c>
      <c r="BJ148" s="16" t="s">
        <v>81</v>
      </c>
      <c r="BK148" s="146">
        <f>ROUND(I148*H148,2)</f>
        <v>0</v>
      </c>
      <c r="BL148" s="16" t="s">
        <v>172</v>
      </c>
      <c r="BM148" s="145" t="s">
        <v>192</v>
      </c>
    </row>
    <row r="149" spans="2:65" s="12" customFormat="1" x14ac:dyDescent="0.2">
      <c r="B149" s="147"/>
      <c r="D149" s="148" t="s">
        <v>173</v>
      </c>
      <c r="E149" s="149" t="s">
        <v>1</v>
      </c>
      <c r="F149" s="150" t="s">
        <v>1147</v>
      </c>
      <c r="H149" s="151">
        <v>11250</v>
      </c>
      <c r="I149" s="152"/>
      <c r="L149" s="147"/>
      <c r="M149" s="153"/>
      <c r="T149" s="154"/>
      <c r="AT149" s="149" t="s">
        <v>173</v>
      </c>
      <c r="AU149" s="149" t="s">
        <v>83</v>
      </c>
      <c r="AV149" s="12" t="s">
        <v>83</v>
      </c>
      <c r="AW149" s="12" t="s">
        <v>30</v>
      </c>
      <c r="AX149" s="12" t="s">
        <v>73</v>
      </c>
      <c r="AY149" s="149" t="s">
        <v>166</v>
      </c>
    </row>
    <row r="150" spans="2:65" s="12" customFormat="1" x14ac:dyDescent="0.2">
      <c r="B150" s="147"/>
      <c r="D150" s="148" t="s">
        <v>173</v>
      </c>
      <c r="E150" s="149" t="s">
        <v>1</v>
      </c>
      <c r="F150" s="150" t="s">
        <v>1148</v>
      </c>
      <c r="H150" s="151">
        <v>8437.5</v>
      </c>
      <c r="I150" s="152"/>
      <c r="L150" s="147"/>
      <c r="M150" s="153"/>
      <c r="T150" s="154"/>
      <c r="AT150" s="149" t="s">
        <v>173</v>
      </c>
      <c r="AU150" s="149" t="s">
        <v>83</v>
      </c>
      <c r="AV150" s="12" t="s">
        <v>83</v>
      </c>
      <c r="AW150" s="12" t="s">
        <v>30</v>
      </c>
      <c r="AX150" s="12" t="s">
        <v>73</v>
      </c>
      <c r="AY150" s="149" t="s">
        <v>166</v>
      </c>
    </row>
    <row r="151" spans="2:65" s="13" customFormat="1" x14ac:dyDescent="0.2">
      <c r="B151" s="155"/>
      <c r="D151" s="148" t="s">
        <v>173</v>
      </c>
      <c r="E151" s="156" t="s">
        <v>1</v>
      </c>
      <c r="F151" s="157" t="s">
        <v>186</v>
      </c>
      <c r="H151" s="158">
        <v>19687.5</v>
      </c>
      <c r="I151" s="159"/>
      <c r="L151" s="155"/>
      <c r="M151" s="160"/>
      <c r="T151" s="161"/>
      <c r="AT151" s="156" t="s">
        <v>173</v>
      </c>
      <c r="AU151" s="156" t="s">
        <v>83</v>
      </c>
      <c r="AV151" s="13" t="s">
        <v>172</v>
      </c>
      <c r="AW151" s="13" t="s">
        <v>30</v>
      </c>
      <c r="AX151" s="13" t="s">
        <v>81</v>
      </c>
      <c r="AY151" s="156" t="s">
        <v>166</v>
      </c>
    </row>
    <row r="152" spans="2:65" s="1" customFormat="1" ht="21.75" customHeight="1" x14ac:dyDescent="0.2">
      <c r="B152" s="31"/>
      <c r="C152" s="133" t="s">
        <v>172</v>
      </c>
      <c r="D152" s="133" t="s">
        <v>168</v>
      </c>
      <c r="E152" s="134" t="s">
        <v>1149</v>
      </c>
      <c r="F152" s="135" t="s">
        <v>1150</v>
      </c>
      <c r="G152" s="136" t="s">
        <v>252</v>
      </c>
      <c r="H152" s="137">
        <v>19687.5</v>
      </c>
      <c r="I152" s="138"/>
      <c r="J152" s="139">
        <f>ROUND(I152*H152,2)</f>
        <v>0</v>
      </c>
      <c r="K152" s="140"/>
      <c r="L152" s="31"/>
      <c r="M152" s="141" t="s">
        <v>1</v>
      </c>
      <c r="N152" s="142" t="s">
        <v>38</v>
      </c>
      <c r="P152" s="143">
        <f>O152*H152</f>
        <v>0</v>
      </c>
      <c r="Q152" s="143">
        <v>0</v>
      </c>
      <c r="R152" s="143">
        <f>Q152*H152</f>
        <v>0</v>
      </c>
      <c r="S152" s="143">
        <v>0</v>
      </c>
      <c r="T152" s="144">
        <f>S152*H152</f>
        <v>0</v>
      </c>
      <c r="AR152" s="145" t="s">
        <v>172</v>
      </c>
      <c r="AT152" s="145" t="s">
        <v>168</v>
      </c>
      <c r="AU152" s="145" t="s">
        <v>83</v>
      </c>
      <c r="AY152" s="16" t="s">
        <v>166</v>
      </c>
      <c r="BE152" s="146">
        <f>IF(N152="základní",J152,0)</f>
        <v>0</v>
      </c>
      <c r="BF152" s="146">
        <f>IF(N152="snížená",J152,0)</f>
        <v>0</v>
      </c>
      <c r="BG152" s="146">
        <f>IF(N152="zákl. přenesená",J152,0)</f>
        <v>0</v>
      </c>
      <c r="BH152" s="146">
        <f>IF(N152="sníž. přenesená",J152,0)</f>
        <v>0</v>
      </c>
      <c r="BI152" s="146">
        <f>IF(N152="nulová",J152,0)</f>
        <v>0</v>
      </c>
      <c r="BJ152" s="16" t="s">
        <v>81</v>
      </c>
      <c r="BK152" s="146">
        <f>ROUND(I152*H152,2)</f>
        <v>0</v>
      </c>
      <c r="BL152" s="16" t="s">
        <v>172</v>
      </c>
      <c r="BM152" s="145" t="s">
        <v>196</v>
      </c>
    </row>
    <row r="153" spans="2:65" s="12" customFormat="1" x14ac:dyDescent="0.2">
      <c r="B153" s="147"/>
      <c r="D153" s="148" t="s">
        <v>173</v>
      </c>
      <c r="E153" s="149" t="s">
        <v>1</v>
      </c>
      <c r="F153" s="150" t="s">
        <v>1147</v>
      </c>
      <c r="H153" s="151">
        <v>11250</v>
      </c>
      <c r="I153" s="152"/>
      <c r="L153" s="147"/>
      <c r="M153" s="153"/>
      <c r="T153" s="154"/>
      <c r="AT153" s="149" t="s">
        <v>173</v>
      </c>
      <c r="AU153" s="149" t="s">
        <v>83</v>
      </c>
      <c r="AV153" s="12" t="s">
        <v>83</v>
      </c>
      <c r="AW153" s="12" t="s">
        <v>30</v>
      </c>
      <c r="AX153" s="12" t="s">
        <v>73</v>
      </c>
      <c r="AY153" s="149" t="s">
        <v>166</v>
      </c>
    </row>
    <row r="154" spans="2:65" s="12" customFormat="1" x14ac:dyDescent="0.2">
      <c r="B154" s="147"/>
      <c r="D154" s="148" t="s">
        <v>173</v>
      </c>
      <c r="E154" s="149" t="s">
        <v>1</v>
      </c>
      <c r="F154" s="150" t="s">
        <v>1148</v>
      </c>
      <c r="H154" s="151">
        <v>8437.5</v>
      </c>
      <c r="I154" s="152"/>
      <c r="L154" s="147"/>
      <c r="M154" s="153"/>
      <c r="T154" s="154"/>
      <c r="AT154" s="149" t="s">
        <v>173</v>
      </c>
      <c r="AU154" s="149" t="s">
        <v>83</v>
      </c>
      <c r="AV154" s="12" t="s">
        <v>83</v>
      </c>
      <c r="AW154" s="12" t="s">
        <v>30</v>
      </c>
      <c r="AX154" s="12" t="s">
        <v>73</v>
      </c>
      <c r="AY154" s="149" t="s">
        <v>166</v>
      </c>
    </row>
    <row r="155" spans="2:65" s="13" customFormat="1" x14ac:dyDescent="0.2">
      <c r="B155" s="155"/>
      <c r="D155" s="148" t="s">
        <v>173</v>
      </c>
      <c r="E155" s="156" t="s">
        <v>1</v>
      </c>
      <c r="F155" s="157" t="s">
        <v>186</v>
      </c>
      <c r="H155" s="158">
        <v>19687.5</v>
      </c>
      <c r="I155" s="159"/>
      <c r="L155" s="155"/>
      <c r="M155" s="160"/>
      <c r="T155" s="161"/>
      <c r="AT155" s="156" t="s">
        <v>173</v>
      </c>
      <c r="AU155" s="156" t="s">
        <v>83</v>
      </c>
      <c r="AV155" s="13" t="s">
        <v>172</v>
      </c>
      <c r="AW155" s="13" t="s">
        <v>30</v>
      </c>
      <c r="AX155" s="13" t="s">
        <v>81</v>
      </c>
      <c r="AY155" s="156" t="s">
        <v>166</v>
      </c>
    </row>
    <row r="156" spans="2:65" s="1" customFormat="1" ht="33" customHeight="1" x14ac:dyDescent="0.2">
      <c r="B156" s="31"/>
      <c r="C156" s="133" t="s">
        <v>197</v>
      </c>
      <c r="D156" s="133" t="s">
        <v>168</v>
      </c>
      <c r="E156" s="134" t="s">
        <v>383</v>
      </c>
      <c r="F156" s="135" t="s">
        <v>384</v>
      </c>
      <c r="G156" s="136" t="s">
        <v>252</v>
      </c>
      <c r="H156" s="137">
        <v>925.88</v>
      </c>
      <c r="I156" s="138"/>
      <c r="J156" s="139">
        <f>ROUND(I156*H156,2)</f>
        <v>0</v>
      </c>
      <c r="K156" s="140"/>
      <c r="L156" s="31"/>
      <c r="M156" s="141" t="s">
        <v>1</v>
      </c>
      <c r="N156" s="142" t="s">
        <v>38</v>
      </c>
      <c r="P156" s="143">
        <f>O156*H156</f>
        <v>0</v>
      </c>
      <c r="Q156" s="143">
        <v>0</v>
      </c>
      <c r="R156" s="143">
        <f>Q156*H156</f>
        <v>0</v>
      </c>
      <c r="S156" s="143">
        <v>0</v>
      </c>
      <c r="T156" s="144">
        <f>S156*H156</f>
        <v>0</v>
      </c>
      <c r="AR156" s="145" t="s">
        <v>172</v>
      </c>
      <c r="AT156" s="145" t="s">
        <v>168</v>
      </c>
      <c r="AU156" s="145" t="s">
        <v>83</v>
      </c>
      <c r="AY156" s="16" t="s">
        <v>166</v>
      </c>
      <c r="BE156" s="146">
        <f>IF(N156="základní",J156,0)</f>
        <v>0</v>
      </c>
      <c r="BF156" s="146">
        <f>IF(N156="snížená",J156,0)</f>
        <v>0</v>
      </c>
      <c r="BG156" s="146">
        <f>IF(N156="zákl. přenesená",J156,0)</f>
        <v>0</v>
      </c>
      <c r="BH156" s="146">
        <f>IF(N156="sníž. přenesená",J156,0)</f>
        <v>0</v>
      </c>
      <c r="BI156" s="146">
        <f>IF(N156="nulová",J156,0)</f>
        <v>0</v>
      </c>
      <c r="BJ156" s="16" t="s">
        <v>81</v>
      </c>
      <c r="BK156" s="146">
        <f>ROUND(I156*H156,2)</f>
        <v>0</v>
      </c>
      <c r="BL156" s="16" t="s">
        <v>172</v>
      </c>
      <c r="BM156" s="145" t="s">
        <v>200</v>
      </c>
    </row>
    <row r="157" spans="2:65" s="12" customFormat="1" x14ac:dyDescent="0.2">
      <c r="B157" s="147"/>
      <c r="D157" s="148" t="s">
        <v>173</v>
      </c>
      <c r="E157" s="149" t="s">
        <v>1</v>
      </c>
      <c r="F157" s="150" t="s">
        <v>1151</v>
      </c>
      <c r="H157" s="151">
        <v>100.72</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1152</v>
      </c>
      <c r="H158" s="151">
        <v>119</v>
      </c>
      <c r="I158" s="152"/>
      <c r="L158" s="147"/>
      <c r="M158" s="153"/>
      <c r="T158" s="154"/>
      <c r="AT158" s="149" t="s">
        <v>173</v>
      </c>
      <c r="AU158" s="149" t="s">
        <v>83</v>
      </c>
      <c r="AV158" s="12" t="s">
        <v>83</v>
      </c>
      <c r="AW158" s="12" t="s">
        <v>30</v>
      </c>
      <c r="AX158" s="12" t="s">
        <v>73</v>
      </c>
      <c r="AY158" s="149" t="s">
        <v>166</v>
      </c>
    </row>
    <row r="159" spans="2:65" s="12" customFormat="1" x14ac:dyDescent="0.2">
      <c r="B159" s="147"/>
      <c r="D159" s="148" t="s">
        <v>173</v>
      </c>
      <c r="E159" s="149" t="s">
        <v>1</v>
      </c>
      <c r="F159" s="150" t="s">
        <v>1153</v>
      </c>
      <c r="H159" s="151">
        <v>268.60000000000002</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1154</v>
      </c>
      <c r="H160" s="151">
        <v>16.760000000000002</v>
      </c>
      <c r="I160" s="152"/>
      <c r="L160" s="147"/>
      <c r="M160" s="153"/>
      <c r="T160" s="154"/>
      <c r="AT160" s="149" t="s">
        <v>173</v>
      </c>
      <c r="AU160" s="149" t="s">
        <v>83</v>
      </c>
      <c r="AV160" s="12" t="s">
        <v>83</v>
      </c>
      <c r="AW160" s="12" t="s">
        <v>30</v>
      </c>
      <c r="AX160" s="12" t="s">
        <v>73</v>
      </c>
      <c r="AY160" s="149" t="s">
        <v>166</v>
      </c>
    </row>
    <row r="161" spans="2:65" s="12" customFormat="1" x14ac:dyDescent="0.2">
      <c r="B161" s="147"/>
      <c r="D161" s="148" t="s">
        <v>173</v>
      </c>
      <c r="E161" s="149" t="s">
        <v>1</v>
      </c>
      <c r="F161" s="150" t="s">
        <v>1155</v>
      </c>
      <c r="H161" s="151">
        <v>249.4</v>
      </c>
      <c r="I161" s="152"/>
      <c r="L161" s="147"/>
      <c r="M161" s="153"/>
      <c r="T161" s="154"/>
      <c r="AT161" s="149" t="s">
        <v>173</v>
      </c>
      <c r="AU161" s="149" t="s">
        <v>83</v>
      </c>
      <c r="AV161" s="12" t="s">
        <v>83</v>
      </c>
      <c r="AW161" s="12" t="s">
        <v>30</v>
      </c>
      <c r="AX161" s="12" t="s">
        <v>73</v>
      </c>
      <c r="AY161" s="149" t="s">
        <v>166</v>
      </c>
    </row>
    <row r="162" spans="2:65" s="12" customFormat="1" x14ac:dyDescent="0.2">
      <c r="B162" s="147"/>
      <c r="D162" s="148" t="s">
        <v>173</v>
      </c>
      <c r="E162" s="149" t="s">
        <v>1</v>
      </c>
      <c r="F162" s="150" t="s">
        <v>1156</v>
      </c>
      <c r="H162" s="151">
        <v>171.4</v>
      </c>
      <c r="I162" s="152"/>
      <c r="L162" s="147"/>
      <c r="M162" s="153"/>
      <c r="T162" s="154"/>
      <c r="AT162" s="149" t="s">
        <v>173</v>
      </c>
      <c r="AU162" s="149" t="s">
        <v>83</v>
      </c>
      <c r="AV162" s="12" t="s">
        <v>83</v>
      </c>
      <c r="AW162" s="12" t="s">
        <v>30</v>
      </c>
      <c r="AX162" s="12" t="s">
        <v>73</v>
      </c>
      <c r="AY162" s="149" t="s">
        <v>166</v>
      </c>
    </row>
    <row r="163" spans="2:65" s="13" customFormat="1" x14ac:dyDescent="0.2">
      <c r="B163" s="155"/>
      <c r="D163" s="148" t="s">
        <v>173</v>
      </c>
      <c r="E163" s="156" t="s">
        <v>1</v>
      </c>
      <c r="F163" s="157" t="s">
        <v>186</v>
      </c>
      <c r="H163" s="158">
        <v>925.88</v>
      </c>
      <c r="I163" s="159"/>
      <c r="L163" s="155"/>
      <c r="M163" s="160"/>
      <c r="T163" s="161"/>
      <c r="AT163" s="156" t="s">
        <v>173</v>
      </c>
      <c r="AU163" s="156" t="s">
        <v>83</v>
      </c>
      <c r="AV163" s="13" t="s">
        <v>172</v>
      </c>
      <c r="AW163" s="13" t="s">
        <v>30</v>
      </c>
      <c r="AX163" s="13" t="s">
        <v>81</v>
      </c>
      <c r="AY163" s="156" t="s">
        <v>166</v>
      </c>
    </row>
    <row r="164" spans="2:65" s="1" customFormat="1" ht="24.2" customHeight="1" x14ac:dyDescent="0.2">
      <c r="B164" s="31"/>
      <c r="C164" s="133" t="s">
        <v>192</v>
      </c>
      <c r="D164" s="133" t="s">
        <v>168</v>
      </c>
      <c r="E164" s="134" t="s">
        <v>393</v>
      </c>
      <c r="F164" s="135" t="s">
        <v>394</v>
      </c>
      <c r="G164" s="136" t="s">
        <v>252</v>
      </c>
      <c r="H164" s="137">
        <v>412.58</v>
      </c>
      <c r="I164" s="138"/>
      <c r="J164" s="139">
        <f>ROUND(I164*H164,2)</f>
        <v>0</v>
      </c>
      <c r="K164" s="140"/>
      <c r="L164" s="31"/>
      <c r="M164" s="141" t="s">
        <v>1</v>
      </c>
      <c r="N164" s="142" t="s">
        <v>38</v>
      </c>
      <c r="P164" s="143">
        <f>O164*H164</f>
        <v>0</v>
      </c>
      <c r="Q164" s="143">
        <v>0</v>
      </c>
      <c r="R164" s="143">
        <f>Q164*H164</f>
        <v>0</v>
      </c>
      <c r="S164" s="143">
        <v>0</v>
      </c>
      <c r="T164" s="144">
        <f>S164*H164</f>
        <v>0</v>
      </c>
      <c r="AR164" s="145" t="s">
        <v>172</v>
      </c>
      <c r="AT164" s="145" t="s">
        <v>168</v>
      </c>
      <c r="AU164" s="145" t="s">
        <v>83</v>
      </c>
      <c r="AY164" s="16" t="s">
        <v>166</v>
      </c>
      <c r="BE164" s="146">
        <f>IF(N164="základní",J164,0)</f>
        <v>0</v>
      </c>
      <c r="BF164" s="146">
        <f>IF(N164="snížená",J164,0)</f>
        <v>0</v>
      </c>
      <c r="BG164" s="146">
        <f>IF(N164="zákl. přenesená",J164,0)</f>
        <v>0</v>
      </c>
      <c r="BH164" s="146">
        <f>IF(N164="sníž. přenesená",J164,0)</f>
        <v>0</v>
      </c>
      <c r="BI164" s="146">
        <f>IF(N164="nulová",J164,0)</f>
        <v>0</v>
      </c>
      <c r="BJ164" s="16" t="s">
        <v>81</v>
      </c>
      <c r="BK164" s="146">
        <f>ROUND(I164*H164,2)</f>
        <v>0</v>
      </c>
      <c r="BL164" s="16" t="s">
        <v>172</v>
      </c>
      <c r="BM164" s="145" t="s">
        <v>204</v>
      </c>
    </row>
    <row r="165" spans="2:65" s="12" customFormat="1" x14ac:dyDescent="0.2">
      <c r="B165" s="147"/>
      <c r="D165" s="148" t="s">
        <v>173</v>
      </c>
      <c r="E165" s="149" t="s">
        <v>1</v>
      </c>
      <c r="F165" s="150" t="s">
        <v>1157</v>
      </c>
      <c r="H165" s="151">
        <v>59.5</v>
      </c>
      <c r="I165" s="152"/>
      <c r="L165" s="147"/>
      <c r="M165" s="153"/>
      <c r="T165" s="154"/>
      <c r="AT165" s="149" t="s">
        <v>173</v>
      </c>
      <c r="AU165" s="149" t="s">
        <v>83</v>
      </c>
      <c r="AV165" s="12" t="s">
        <v>83</v>
      </c>
      <c r="AW165" s="12" t="s">
        <v>30</v>
      </c>
      <c r="AX165" s="12" t="s">
        <v>73</v>
      </c>
      <c r="AY165" s="149" t="s">
        <v>166</v>
      </c>
    </row>
    <row r="166" spans="2:65" s="12" customFormat="1" x14ac:dyDescent="0.2">
      <c r="B166" s="147"/>
      <c r="D166" s="148" t="s">
        <v>173</v>
      </c>
      <c r="E166" s="149" t="s">
        <v>1</v>
      </c>
      <c r="F166" s="150" t="s">
        <v>1158</v>
      </c>
      <c r="H166" s="151">
        <v>134.30000000000001</v>
      </c>
      <c r="I166" s="152"/>
      <c r="L166" s="147"/>
      <c r="M166" s="153"/>
      <c r="T166" s="154"/>
      <c r="AT166" s="149" t="s">
        <v>173</v>
      </c>
      <c r="AU166" s="149" t="s">
        <v>83</v>
      </c>
      <c r="AV166" s="12" t="s">
        <v>83</v>
      </c>
      <c r="AW166" s="12" t="s">
        <v>30</v>
      </c>
      <c r="AX166" s="12" t="s">
        <v>73</v>
      </c>
      <c r="AY166" s="149" t="s">
        <v>166</v>
      </c>
    </row>
    <row r="167" spans="2:65" s="12" customFormat="1" x14ac:dyDescent="0.2">
      <c r="B167" s="147"/>
      <c r="D167" s="148" t="s">
        <v>173</v>
      </c>
      <c r="E167" s="149" t="s">
        <v>1</v>
      </c>
      <c r="F167" s="150" t="s">
        <v>1159</v>
      </c>
      <c r="H167" s="151">
        <v>8.3800000000000008</v>
      </c>
      <c r="I167" s="152"/>
      <c r="L167" s="147"/>
      <c r="M167" s="153"/>
      <c r="T167" s="154"/>
      <c r="AT167" s="149" t="s">
        <v>173</v>
      </c>
      <c r="AU167" s="149" t="s">
        <v>83</v>
      </c>
      <c r="AV167" s="12" t="s">
        <v>83</v>
      </c>
      <c r="AW167" s="12" t="s">
        <v>30</v>
      </c>
      <c r="AX167" s="12" t="s">
        <v>73</v>
      </c>
      <c r="AY167" s="149" t="s">
        <v>166</v>
      </c>
    </row>
    <row r="168" spans="2:65" s="12" customFormat="1" x14ac:dyDescent="0.2">
      <c r="B168" s="147"/>
      <c r="D168" s="148" t="s">
        <v>173</v>
      </c>
      <c r="E168" s="149" t="s">
        <v>1</v>
      </c>
      <c r="F168" s="150" t="s">
        <v>1160</v>
      </c>
      <c r="H168" s="151">
        <v>124.7</v>
      </c>
      <c r="I168" s="152"/>
      <c r="L168" s="147"/>
      <c r="M168" s="153"/>
      <c r="T168" s="154"/>
      <c r="AT168" s="149" t="s">
        <v>173</v>
      </c>
      <c r="AU168" s="149" t="s">
        <v>83</v>
      </c>
      <c r="AV168" s="12" t="s">
        <v>83</v>
      </c>
      <c r="AW168" s="12" t="s">
        <v>30</v>
      </c>
      <c r="AX168" s="12" t="s">
        <v>73</v>
      </c>
      <c r="AY168" s="149" t="s">
        <v>166</v>
      </c>
    </row>
    <row r="169" spans="2:65" s="12" customFormat="1" x14ac:dyDescent="0.2">
      <c r="B169" s="147"/>
      <c r="D169" s="148" t="s">
        <v>173</v>
      </c>
      <c r="E169" s="149" t="s">
        <v>1</v>
      </c>
      <c r="F169" s="150" t="s">
        <v>1161</v>
      </c>
      <c r="H169" s="151">
        <v>85.7</v>
      </c>
      <c r="I169" s="152"/>
      <c r="L169" s="147"/>
      <c r="M169" s="153"/>
      <c r="T169" s="154"/>
      <c r="AT169" s="149" t="s">
        <v>173</v>
      </c>
      <c r="AU169" s="149" t="s">
        <v>83</v>
      </c>
      <c r="AV169" s="12" t="s">
        <v>83</v>
      </c>
      <c r="AW169" s="12" t="s">
        <v>30</v>
      </c>
      <c r="AX169" s="12" t="s">
        <v>73</v>
      </c>
      <c r="AY169" s="149" t="s">
        <v>166</v>
      </c>
    </row>
    <row r="170" spans="2:65" s="13" customFormat="1" x14ac:dyDescent="0.2">
      <c r="B170" s="155"/>
      <c r="D170" s="148" t="s">
        <v>173</v>
      </c>
      <c r="E170" s="156" t="s">
        <v>1</v>
      </c>
      <c r="F170" s="157" t="s">
        <v>186</v>
      </c>
      <c r="H170" s="158">
        <v>412.58</v>
      </c>
      <c r="I170" s="159"/>
      <c r="L170" s="155"/>
      <c r="M170" s="160"/>
      <c r="T170" s="161"/>
      <c r="AT170" s="156" t="s">
        <v>173</v>
      </c>
      <c r="AU170" s="156" t="s">
        <v>83</v>
      </c>
      <c r="AV170" s="13" t="s">
        <v>172</v>
      </c>
      <c r="AW170" s="13" t="s">
        <v>30</v>
      </c>
      <c r="AX170" s="13" t="s">
        <v>81</v>
      </c>
      <c r="AY170" s="156" t="s">
        <v>166</v>
      </c>
    </row>
    <row r="171" spans="2:65" s="1" customFormat="1" ht="16.5" customHeight="1" x14ac:dyDescent="0.2">
      <c r="B171" s="31"/>
      <c r="C171" s="133" t="s">
        <v>217</v>
      </c>
      <c r="D171" s="133" t="s">
        <v>168</v>
      </c>
      <c r="E171" s="134" t="s">
        <v>399</v>
      </c>
      <c r="F171" s="135" t="s">
        <v>400</v>
      </c>
      <c r="G171" s="136" t="s">
        <v>252</v>
      </c>
      <c r="H171" s="137">
        <v>412.58</v>
      </c>
      <c r="I171" s="138"/>
      <c r="J171" s="139">
        <f>ROUND(I171*H171,2)</f>
        <v>0</v>
      </c>
      <c r="K171" s="140"/>
      <c r="L171" s="31"/>
      <c r="M171" s="141" t="s">
        <v>1</v>
      </c>
      <c r="N171" s="142" t="s">
        <v>38</v>
      </c>
      <c r="P171" s="143">
        <f>O171*H171</f>
        <v>0</v>
      </c>
      <c r="Q171" s="143">
        <v>0</v>
      </c>
      <c r="R171" s="143">
        <f>Q171*H171</f>
        <v>0</v>
      </c>
      <c r="S171" s="143">
        <v>0</v>
      </c>
      <c r="T171" s="144">
        <f>S171*H171</f>
        <v>0</v>
      </c>
      <c r="AR171" s="145" t="s">
        <v>172</v>
      </c>
      <c r="AT171" s="145" t="s">
        <v>168</v>
      </c>
      <c r="AU171" s="145" t="s">
        <v>83</v>
      </c>
      <c r="AY171" s="16" t="s">
        <v>166</v>
      </c>
      <c r="BE171" s="146">
        <f>IF(N171="základní",J171,0)</f>
        <v>0</v>
      </c>
      <c r="BF171" s="146">
        <f>IF(N171="snížená",J171,0)</f>
        <v>0</v>
      </c>
      <c r="BG171" s="146">
        <f>IF(N171="zákl. přenesená",J171,0)</f>
        <v>0</v>
      </c>
      <c r="BH171" s="146">
        <f>IF(N171="sníž. přenesená",J171,0)</f>
        <v>0</v>
      </c>
      <c r="BI171" s="146">
        <f>IF(N171="nulová",J171,0)</f>
        <v>0</v>
      </c>
      <c r="BJ171" s="16" t="s">
        <v>81</v>
      </c>
      <c r="BK171" s="146">
        <f>ROUND(I171*H171,2)</f>
        <v>0</v>
      </c>
      <c r="BL171" s="16" t="s">
        <v>172</v>
      </c>
      <c r="BM171" s="145" t="s">
        <v>220</v>
      </c>
    </row>
    <row r="172" spans="2:65" s="12" customFormat="1" x14ac:dyDescent="0.2">
      <c r="B172" s="147"/>
      <c r="D172" s="148" t="s">
        <v>173</v>
      </c>
      <c r="E172" s="149" t="s">
        <v>1</v>
      </c>
      <c r="F172" s="150" t="s">
        <v>1157</v>
      </c>
      <c r="H172" s="151">
        <v>59.5</v>
      </c>
      <c r="I172" s="152"/>
      <c r="L172" s="147"/>
      <c r="M172" s="153"/>
      <c r="T172" s="154"/>
      <c r="AT172" s="149" t="s">
        <v>173</v>
      </c>
      <c r="AU172" s="149" t="s">
        <v>83</v>
      </c>
      <c r="AV172" s="12" t="s">
        <v>83</v>
      </c>
      <c r="AW172" s="12" t="s">
        <v>30</v>
      </c>
      <c r="AX172" s="12" t="s">
        <v>73</v>
      </c>
      <c r="AY172" s="149" t="s">
        <v>166</v>
      </c>
    </row>
    <row r="173" spans="2:65" s="12" customFormat="1" x14ac:dyDescent="0.2">
      <c r="B173" s="147"/>
      <c r="D173" s="148" t="s">
        <v>173</v>
      </c>
      <c r="E173" s="149" t="s">
        <v>1</v>
      </c>
      <c r="F173" s="150" t="s">
        <v>1158</v>
      </c>
      <c r="H173" s="151">
        <v>134.30000000000001</v>
      </c>
      <c r="I173" s="152"/>
      <c r="L173" s="147"/>
      <c r="M173" s="153"/>
      <c r="T173" s="154"/>
      <c r="AT173" s="149" t="s">
        <v>173</v>
      </c>
      <c r="AU173" s="149" t="s">
        <v>83</v>
      </c>
      <c r="AV173" s="12" t="s">
        <v>83</v>
      </c>
      <c r="AW173" s="12" t="s">
        <v>30</v>
      </c>
      <c r="AX173" s="12" t="s">
        <v>73</v>
      </c>
      <c r="AY173" s="149" t="s">
        <v>166</v>
      </c>
    </row>
    <row r="174" spans="2:65" s="12" customFormat="1" x14ac:dyDescent="0.2">
      <c r="B174" s="147"/>
      <c r="D174" s="148" t="s">
        <v>173</v>
      </c>
      <c r="E174" s="149" t="s">
        <v>1</v>
      </c>
      <c r="F174" s="150" t="s">
        <v>1159</v>
      </c>
      <c r="H174" s="151">
        <v>8.3800000000000008</v>
      </c>
      <c r="I174" s="152"/>
      <c r="L174" s="147"/>
      <c r="M174" s="153"/>
      <c r="T174" s="154"/>
      <c r="AT174" s="149" t="s">
        <v>173</v>
      </c>
      <c r="AU174" s="149" t="s">
        <v>83</v>
      </c>
      <c r="AV174" s="12" t="s">
        <v>83</v>
      </c>
      <c r="AW174" s="12" t="s">
        <v>30</v>
      </c>
      <c r="AX174" s="12" t="s">
        <v>73</v>
      </c>
      <c r="AY174" s="149" t="s">
        <v>166</v>
      </c>
    </row>
    <row r="175" spans="2:65" s="12" customFormat="1" x14ac:dyDescent="0.2">
      <c r="B175" s="147"/>
      <c r="D175" s="148" t="s">
        <v>173</v>
      </c>
      <c r="E175" s="149" t="s">
        <v>1</v>
      </c>
      <c r="F175" s="150" t="s">
        <v>1160</v>
      </c>
      <c r="H175" s="151">
        <v>124.7</v>
      </c>
      <c r="I175" s="152"/>
      <c r="L175" s="147"/>
      <c r="M175" s="153"/>
      <c r="T175" s="154"/>
      <c r="AT175" s="149" t="s">
        <v>173</v>
      </c>
      <c r="AU175" s="149" t="s">
        <v>83</v>
      </c>
      <c r="AV175" s="12" t="s">
        <v>83</v>
      </c>
      <c r="AW175" s="12" t="s">
        <v>30</v>
      </c>
      <c r="AX175" s="12" t="s">
        <v>73</v>
      </c>
      <c r="AY175" s="149" t="s">
        <v>166</v>
      </c>
    </row>
    <row r="176" spans="2:65" s="12" customFormat="1" x14ac:dyDescent="0.2">
      <c r="B176" s="147"/>
      <c r="D176" s="148" t="s">
        <v>173</v>
      </c>
      <c r="E176" s="149" t="s">
        <v>1</v>
      </c>
      <c r="F176" s="150" t="s">
        <v>1161</v>
      </c>
      <c r="H176" s="151">
        <v>85.7</v>
      </c>
      <c r="I176" s="152"/>
      <c r="L176" s="147"/>
      <c r="M176" s="153"/>
      <c r="T176" s="154"/>
      <c r="AT176" s="149" t="s">
        <v>173</v>
      </c>
      <c r="AU176" s="149" t="s">
        <v>83</v>
      </c>
      <c r="AV176" s="12" t="s">
        <v>83</v>
      </c>
      <c r="AW176" s="12" t="s">
        <v>30</v>
      </c>
      <c r="AX176" s="12" t="s">
        <v>73</v>
      </c>
      <c r="AY176" s="149" t="s">
        <v>166</v>
      </c>
    </row>
    <row r="177" spans="2:65" s="13" customFormat="1" x14ac:dyDescent="0.2">
      <c r="B177" s="155"/>
      <c r="D177" s="148" t="s">
        <v>173</v>
      </c>
      <c r="E177" s="156" t="s">
        <v>1</v>
      </c>
      <c r="F177" s="157" t="s">
        <v>186</v>
      </c>
      <c r="H177" s="158">
        <v>412.58</v>
      </c>
      <c r="I177" s="159"/>
      <c r="L177" s="155"/>
      <c r="M177" s="160"/>
      <c r="T177" s="161"/>
      <c r="AT177" s="156" t="s">
        <v>173</v>
      </c>
      <c r="AU177" s="156" t="s">
        <v>83</v>
      </c>
      <c r="AV177" s="13" t="s">
        <v>172</v>
      </c>
      <c r="AW177" s="13" t="s">
        <v>30</v>
      </c>
      <c r="AX177" s="13" t="s">
        <v>81</v>
      </c>
      <c r="AY177" s="156" t="s">
        <v>166</v>
      </c>
    </row>
    <row r="178" spans="2:65" s="1" customFormat="1" ht="21.75" customHeight="1" x14ac:dyDescent="0.2">
      <c r="B178" s="31"/>
      <c r="C178" s="133" t="s">
        <v>196</v>
      </c>
      <c r="D178" s="133" t="s">
        <v>168</v>
      </c>
      <c r="E178" s="134" t="s">
        <v>402</v>
      </c>
      <c r="F178" s="135" t="s">
        <v>403</v>
      </c>
      <c r="G178" s="136" t="s">
        <v>252</v>
      </c>
      <c r="H178" s="137">
        <v>510.20100000000002</v>
      </c>
      <c r="I178" s="138"/>
      <c r="J178" s="139">
        <f>ROUND(I178*H178,2)</f>
        <v>0</v>
      </c>
      <c r="K178" s="140"/>
      <c r="L178" s="31"/>
      <c r="M178" s="141" t="s">
        <v>1</v>
      </c>
      <c r="N178" s="142" t="s">
        <v>38</v>
      </c>
      <c r="P178" s="143">
        <f>O178*H178</f>
        <v>0</v>
      </c>
      <c r="Q178" s="143">
        <v>0</v>
      </c>
      <c r="R178" s="143">
        <f>Q178*H178</f>
        <v>0</v>
      </c>
      <c r="S178" s="143">
        <v>0</v>
      </c>
      <c r="T178" s="144">
        <f>S178*H178</f>
        <v>0</v>
      </c>
      <c r="AR178" s="145" t="s">
        <v>172</v>
      </c>
      <c r="AT178" s="145" t="s">
        <v>168</v>
      </c>
      <c r="AU178" s="145" t="s">
        <v>83</v>
      </c>
      <c r="AY178" s="16" t="s">
        <v>166</v>
      </c>
      <c r="BE178" s="146">
        <f>IF(N178="základní",J178,0)</f>
        <v>0</v>
      </c>
      <c r="BF178" s="146">
        <f>IF(N178="snížená",J178,0)</f>
        <v>0</v>
      </c>
      <c r="BG178" s="146">
        <f>IF(N178="zákl. přenesená",J178,0)</f>
        <v>0</v>
      </c>
      <c r="BH178" s="146">
        <f>IF(N178="sníž. přenesená",J178,0)</f>
        <v>0</v>
      </c>
      <c r="BI178" s="146">
        <f>IF(N178="nulová",J178,0)</f>
        <v>0</v>
      </c>
      <c r="BJ178" s="16" t="s">
        <v>81</v>
      </c>
      <c r="BK178" s="146">
        <f>ROUND(I178*H178,2)</f>
        <v>0</v>
      </c>
      <c r="BL178" s="16" t="s">
        <v>172</v>
      </c>
      <c r="BM178" s="145" t="s">
        <v>224</v>
      </c>
    </row>
    <row r="179" spans="2:65" s="12" customFormat="1" ht="22.5" x14ac:dyDescent="0.2">
      <c r="B179" s="147"/>
      <c r="D179" s="148" t="s">
        <v>173</v>
      </c>
      <c r="E179" s="149" t="s">
        <v>1</v>
      </c>
      <c r="F179" s="150" t="s">
        <v>1162</v>
      </c>
      <c r="H179" s="151">
        <v>102.633</v>
      </c>
      <c r="I179" s="152"/>
      <c r="L179" s="147"/>
      <c r="M179" s="153"/>
      <c r="T179" s="154"/>
      <c r="AT179" s="149" t="s">
        <v>173</v>
      </c>
      <c r="AU179" s="149" t="s">
        <v>83</v>
      </c>
      <c r="AV179" s="12" t="s">
        <v>83</v>
      </c>
      <c r="AW179" s="12" t="s">
        <v>30</v>
      </c>
      <c r="AX179" s="12" t="s">
        <v>73</v>
      </c>
      <c r="AY179" s="149" t="s">
        <v>166</v>
      </c>
    </row>
    <row r="180" spans="2:65" s="12" customFormat="1" ht="22.5" x14ac:dyDescent="0.2">
      <c r="B180" s="147"/>
      <c r="D180" s="148" t="s">
        <v>173</v>
      </c>
      <c r="E180" s="149" t="s">
        <v>1</v>
      </c>
      <c r="F180" s="150" t="s">
        <v>1163</v>
      </c>
      <c r="H180" s="151">
        <v>98.363</v>
      </c>
      <c r="I180" s="152"/>
      <c r="L180" s="147"/>
      <c r="M180" s="153"/>
      <c r="T180" s="154"/>
      <c r="AT180" s="149" t="s">
        <v>173</v>
      </c>
      <c r="AU180" s="149" t="s">
        <v>83</v>
      </c>
      <c r="AV180" s="12" t="s">
        <v>83</v>
      </c>
      <c r="AW180" s="12" t="s">
        <v>30</v>
      </c>
      <c r="AX180" s="12" t="s">
        <v>73</v>
      </c>
      <c r="AY180" s="149" t="s">
        <v>166</v>
      </c>
    </row>
    <row r="181" spans="2:65" s="12" customFormat="1" ht="22.5" x14ac:dyDescent="0.2">
      <c r="B181" s="147"/>
      <c r="D181" s="148" t="s">
        <v>173</v>
      </c>
      <c r="E181" s="149" t="s">
        <v>1</v>
      </c>
      <c r="F181" s="150" t="s">
        <v>1164</v>
      </c>
      <c r="H181" s="151">
        <v>65.453000000000003</v>
      </c>
      <c r="I181" s="152"/>
      <c r="L181" s="147"/>
      <c r="M181" s="153"/>
      <c r="T181" s="154"/>
      <c r="AT181" s="149" t="s">
        <v>173</v>
      </c>
      <c r="AU181" s="149" t="s">
        <v>83</v>
      </c>
      <c r="AV181" s="12" t="s">
        <v>83</v>
      </c>
      <c r="AW181" s="12" t="s">
        <v>30</v>
      </c>
      <c r="AX181" s="12" t="s">
        <v>73</v>
      </c>
      <c r="AY181" s="149" t="s">
        <v>166</v>
      </c>
    </row>
    <row r="182" spans="2:65" s="12" customFormat="1" ht="22.5" x14ac:dyDescent="0.2">
      <c r="B182" s="147"/>
      <c r="D182" s="148" t="s">
        <v>173</v>
      </c>
      <c r="E182" s="149" t="s">
        <v>1</v>
      </c>
      <c r="F182" s="150" t="s">
        <v>1165</v>
      </c>
      <c r="H182" s="151">
        <v>141.90100000000001</v>
      </c>
      <c r="I182" s="152"/>
      <c r="L182" s="147"/>
      <c r="M182" s="153"/>
      <c r="T182" s="154"/>
      <c r="AT182" s="149" t="s">
        <v>173</v>
      </c>
      <c r="AU182" s="149" t="s">
        <v>83</v>
      </c>
      <c r="AV182" s="12" t="s">
        <v>83</v>
      </c>
      <c r="AW182" s="12" t="s">
        <v>30</v>
      </c>
      <c r="AX182" s="12" t="s">
        <v>73</v>
      </c>
      <c r="AY182" s="149" t="s">
        <v>166</v>
      </c>
    </row>
    <row r="183" spans="2:65" s="12" customFormat="1" ht="22.5" x14ac:dyDescent="0.2">
      <c r="B183" s="147"/>
      <c r="D183" s="148" t="s">
        <v>173</v>
      </c>
      <c r="E183" s="149" t="s">
        <v>1</v>
      </c>
      <c r="F183" s="150" t="s">
        <v>1166</v>
      </c>
      <c r="H183" s="151">
        <v>103.258</v>
      </c>
      <c r="I183" s="152"/>
      <c r="L183" s="147"/>
      <c r="M183" s="153"/>
      <c r="T183" s="154"/>
      <c r="AT183" s="149" t="s">
        <v>173</v>
      </c>
      <c r="AU183" s="149" t="s">
        <v>83</v>
      </c>
      <c r="AV183" s="12" t="s">
        <v>83</v>
      </c>
      <c r="AW183" s="12" t="s">
        <v>30</v>
      </c>
      <c r="AX183" s="12" t="s">
        <v>73</v>
      </c>
      <c r="AY183" s="149" t="s">
        <v>166</v>
      </c>
    </row>
    <row r="184" spans="2:65" s="12" customFormat="1" x14ac:dyDescent="0.2">
      <c r="B184" s="147"/>
      <c r="D184" s="148" t="s">
        <v>173</v>
      </c>
      <c r="E184" s="149" t="s">
        <v>1</v>
      </c>
      <c r="F184" s="150" t="s">
        <v>1167</v>
      </c>
      <c r="H184" s="151">
        <v>44.057000000000002</v>
      </c>
      <c r="I184" s="152"/>
      <c r="L184" s="147"/>
      <c r="M184" s="153"/>
      <c r="T184" s="154"/>
      <c r="AT184" s="149" t="s">
        <v>173</v>
      </c>
      <c r="AU184" s="149" t="s">
        <v>83</v>
      </c>
      <c r="AV184" s="12" t="s">
        <v>83</v>
      </c>
      <c r="AW184" s="12" t="s">
        <v>30</v>
      </c>
      <c r="AX184" s="12" t="s">
        <v>73</v>
      </c>
      <c r="AY184" s="149" t="s">
        <v>166</v>
      </c>
    </row>
    <row r="185" spans="2:65" s="12" customFormat="1" x14ac:dyDescent="0.2">
      <c r="B185" s="147"/>
      <c r="D185" s="148" t="s">
        <v>173</v>
      </c>
      <c r="E185" s="149" t="s">
        <v>1</v>
      </c>
      <c r="F185" s="150" t="s">
        <v>1168</v>
      </c>
      <c r="H185" s="151">
        <v>-7.0919999999999996</v>
      </c>
      <c r="I185" s="152"/>
      <c r="L185" s="147"/>
      <c r="M185" s="153"/>
      <c r="T185" s="154"/>
      <c r="AT185" s="149" t="s">
        <v>173</v>
      </c>
      <c r="AU185" s="149" t="s">
        <v>83</v>
      </c>
      <c r="AV185" s="12" t="s">
        <v>83</v>
      </c>
      <c r="AW185" s="12" t="s">
        <v>30</v>
      </c>
      <c r="AX185" s="12" t="s">
        <v>73</v>
      </c>
      <c r="AY185" s="149" t="s">
        <v>166</v>
      </c>
    </row>
    <row r="186" spans="2:65" s="12" customFormat="1" x14ac:dyDescent="0.2">
      <c r="B186" s="147"/>
      <c r="D186" s="148" t="s">
        <v>173</v>
      </c>
      <c r="E186" s="149" t="s">
        <v>1</v>
      </c>
      <c r="F186" s="150" t="s">
        <v>1169</v>
      </c>
      <c r="H186" s="151">
        <v>-14.183999999999999</v>
      </c>
      <c r="I186" s="152"/>
      <c r="L186" s="147"/>
      <c r="M186" s="153"/>
      <c r="T186" s="154"/>
      <c r="AT186" s="149" t="s">
        <v>173</v>
      </c>
      <c r="AU186" s="149" t="s">
        <v>83</v>
      </c>
      <c r="AV186" s="12" t="s">
        <v>83</v>
      </c>
      <c r="AW186" s="12" t="s">
        <v>30</v>
      </c>
      <c r="AX186" s="12" t="s">
        <v>73</v>
      </c>
      <c r="AY186" s="149" t="s">
        <v>166</v>
      </c>
    </row>
    <row r="187" spans="2:65" s="12" customFormat="1" x14ac:dyDescent="0.2">
      <c r="B187" s="147"/>
      <c r="D187" s="148" t="s">
        <v>173</v>
      </c>
      <c r="E187" s="149" t="s">
        <v>1</v>
      </c>
      <c r="F187" s="150" t="s">
        <v>1170</v>
      </c>
      <c r="H187" s="151">
        <v>-1.7729999999999999</v>
      </c>
      <c r="I187" s="152"/>
      <c r="L187" s="147"/>
      <c r="M187" s="153"/>
      <c r="T187" s="154"/>
      <c r="AT187" s="149" t="s">
        <v>173</v>
      </c>
      <c r="AU187" s="149" t="s">
        <v>83</v>
      </c>
      <c r="AV187" s="12" t="s">
        <v>83</v>
      </c>
      <c r="AW187" s="12" t="s">
        <v>30</v>
      </c>
      <c r="AX187" s="12" t="s">
        <v>73</v>
      </c>
      <c r="AY187" s="149" t="s">
        <v>166</v>
      </c>
    </row>
    <row r="188" spans="2:65" s="12" customFormat="1" x14ac:dyDescent="0.2">
      <c r="B188" s="147"/>
      <c r="D188" s="148" t="s">
        <v>173</v>
      </c>
      <c r="E188" s="149" t="s">
        <v>1</v>
      </c>
      <c r="F188" s="150" t="s">
        <v>1171</v>
      </c>
      <c r="H188" s="151">
        <v>-1.97</v>
      </c>
      <c r="I188" s="152"/>
      <c r="L188" s="147"/>
      <c r="M188" s="153"/>
      <c r="T188" s="154"/>
      <c r="AT188" s="149" t="s">
        <v>173</v>
      </c>
      <c r="AU188" s="149" t="s">
        <v>83</v>
      </c>
      <c r="AV188" s="12" t="s">
        <v>83</v>
      </c>
      <c r="AW188" s="12" t="s">
        <v>30</v>
      </c>
      <c r="AX188" s="12" t="s">
        <v>73</v>
      </c>
      <c r="AY188" s="149" t="s">
        <v>166</v>
      </c>
    </row>
    <row r="189" spans="2:65" s="12" customFormat="1" x14ac:dyDescent="0.2">
      <c r="B189" s="147"/>
      <c r="D189" s="148" t="s">
        <v>173</v>
      </c>
      <c r="E189" s="149" t="s">
        <v>1</v>
      </c>
      <c r="F189" s="150" t="s">
        <v>1172</v>
      </c>
      <c r="H189" s="151">
        <v>-6.5010000000000003</v>
      </c>
      <c r="I189" s="152"/>
      <c r="L189" s="147"/>
      <c r="M189" s="153"/>
      <c r="T189" s="154"/>
      <c r="AT189" s="149" t="s">
        <v>173</v>
      </c>
      <c r="AU189" s="149" t="s">
        <v>83</v>
      </c>
      <c r="AV189" s="12" t="s">
        <v>83</v>
      </c>
      <c r="AW189" s="12" t="s">
        <v>30</v>
      </c>
      <c r="AX189" s="12" t="s">
        <v>73</v>
      </c>
      <c r="AY189" s="149" t="s">
        <v>166</v>
      </c>
    </row>
    <row r="190" spans="2:65" s="12" customFormat="1" x14ac:dyDescent="0.2">
      <c r="B190" s="147"/>
      <c r="D190" s="148" t="s">
        <v>173</v>
      </c>
      <c r="E190" s="149" t="s">
        <v>1</v>
      </c>
      <c r="F190" s="150" t="s">
        <v>1173</v>
      </c>
      <c r="H190" s="151">
        <v>-2.8570000000000002</v>
      </c>
      <c r="I190" s="152"/>
      <c r="L190" s="147"/>
      <c r="M190" s="153"/>
      <c r="T190" s="154"/>
      <c r="AT190" s="149" t="s">
        <v>173</v>
      </c>
      <c r="AU190" s="149" t="s">
        <v>83</v>
      </c>
      <c r="AV190" s="12" t="s">
        <v>83</v>
      </c>
      <c r="AW190" s="12" t="s">
        <v>30</v>
      </c>
      <c r="AX190" s="12" t="s">
        <v>73</v>
      </c>
      <c r="AY190" s="149" t="s">
        <v>166</v>
      </c>
    </row>
    <row r="191" spans="2:65" s="12" customFormat="1" x14ac:dyDescent="0.2">
      <c r="B191" s="147"/>
      <c r="D191" s="148" t="s">
        <v>173</v>
      </c>
      <c r="E191" s="149" t="s">
        <v>1</v>
      </c>
      <c r="F191" s="150" t="s">
        <v>1174</v>
      </c>
      <c r="H191" s="151">
        <v>-7.0919999999999996</v>
      </c>
      <c r="I191" s="152"/>
      <c r="L191" s="147"/>
      <c r="M191" s="153"/>
      <c r="T191" s="154"/>
      <c r="AT191" s="149" t="s">
        <v>173</v>
      </c>
      <c r="AU191" s="149" t="s">
        <v>83</v>
      </c>
      <c r="AV191" s="12" t="s">
        <v>83</v>
      </c>
      <c r="AW191" s="12" t="s">
        <v>30</v>
      </c>
      <c r="AX191" s="12" t="s">
        <v>73</v>
      </c>
      <c r="AY191" s="149" t="s">
        <v>166</v>
      </c>
    </row>
    <row r="192" spans="2:65" s="12" customFormat="1" x14ac:dyDescent="0.2">
      <c r="B192" s="147"/>
      <c r="D192" s="148" t="s">
        <v>173</v>
      </c>
      <c r="E192" s="149" t="s">
        <v>1</v>
      </c>
      <c r="F192" s="150" t="s">
        <v>1030</v>
      </c>
      <c r="H192" s="151">
        <v>-3.9950000000000001</v>
      </c>
      <c r="I192" s="152"/>
      <c r="L192" s="147"/>
      <c r="M192" s="153"/>
      <c r="T192" s="154"/>
      <c r="AT192" s="149" t="s">
        <v>173</v>
      </c>
      <c r="AU192" s="149" t="s">
        <v>83</v>
      </c>
      <c r="AV192" s="12" t="s">
        <v>83</v>
      </c>
      <c r="AW192" s="12" t="s">
        <v>30</v>
      </c>
      <c r="AX192" s="12" t="s">
        <v>73</v>
      </c>
      <c r="AY192" s="149" t="s">
        <v>166</v>
      </c>
    </row>
    <row r="193" spans="2:65" s="13" customFormat="1" x14ac:dyDescent="0.2">
      <c r="B193" s="155"/>
      <c r="D193" s="148" t="s">
        <v>173</v>
      </c>
      <c r="E193" s="156" t="s">
        <v>1</v>
      </c>
      <c r="F193" s="157" t="s">
        <v>186</v>
      </c>
      <c r="H193" s="158">
        <v>510.20100000000002</v>
      </c>
      <c r="I193" s="159"/>
      <c r="L193" s="155"/>
      <c r="M193" s="160"/>
      <c r="T193" s="161"/>
      <c r="AT193" s="156" t="s">
        <v>173</v>
      </c>
      <c r="AU193" s="156" t="s">
        <v>83</v>
      </c>
      <c r="AV193" s="13" t="s">
        <v>172</v>
      </c>
      <c r="AW193" s="13" t="s">
        <v>30</v>
      </c>
      <c r="AX193" s="13" t="s">
        <v>81</v>
      </c>
      <c r="AY193" s="156" t="s">
        <v>166</v>
      </c>
    </row>
    <row r="194" spans="2:65" s="1" customFormat="1" ht="16.5" customHeight="1" x14ac:dyDescent="0.2">
      <c r="B194" s="31"/>
      <c r="C194" s="133" t="s">
        <v>225</v>
      </c>
      <c r="D194" s="133" t="s">
        <v>168</v>
      </c>
      <c r="E194" s="134" t="s">
        <v>1175</v>
      </c>
      <c r="F194" s="135" t="s">
        <v>1176</v>
      </c>
      <c r="G194" s="136" t="s">
        <v>171</v>
      </c>
      <c r="H194" s="137">
        <v>0.43</v>
      </c>
      <c r="I194" s="138"/>
      <c r="J194" s="139">
        <f>ROUND(I194*H194,2)</f>
        <v>0</v>
      </c>
      <c r="K194" s="140"/>
      <c r="L194" s="31"/>
      <c r="M194" s="141" t="s">
        <v>1</v>
      </c>
      <c r="N194" s="142" t="s">
        <v>38</v>
      </c>
      <c r="P194" s="143">
        <f>O194*H194</f>
        <v>0</v>
      </c>
      <c r="Q194" s="143">
        <v>0</v>
      </c>
      <c r="R194" s="143">
        <f>Q194*H194</f>
        <v>0</v>
      </c>
      <c r="S194" s="143">
        <v>0</v>
      </c>
      <c r="T194" s="144">
        <f>S194*H194</f>
        <v>0</v>
      </c>
      <c r="AR194" s="145" t="s">
        <v>172</v>
      </c>
      <c r="AT194" s="145" t="s">
        <v>168</v>
      </c>
      <c r="AU194" s="145" t="s">
        <v>83</v>
      </c>
      <c r="AY194" s="16" t="s">
        <v>166</v>
      </c>
      <c r="BE194" s="146">
        <f>IF(N194="základní",J194,0)</f>
        <v>0</v>
      </c>
      <c r="BF194" s="146">
        <f>IF(N194="snížená",J194,0)</f>
        <v>0</v>
      </c>
      <c r="BG194" s="146">
        <f>IF(N194="zákl. přenesená",J194,0)</f>
        <v>0</v>
      </c>
      <c r="BH194" s="146">
        <f>IF(N194="sníž. přenesená",J194,0)</f>
        <v>0</v>
      </c>
      <c r="BI194" s="146">
        <f>IF(N194="nulová",J194,0)</f>
        <v>0</v>
      </c>
      <c r="BJ194" s="16" t="s">
        <v>81</v>
      </c>
      <c r="BK194" s="146">
        <f>ROUND(I194*H194,2)</f>
        <v>0</v>
      </c>
      <c r="BL194" s="16" t="s">
        <v>172</v>
      </c>
      <c r="BM194" s="145" t="s">
        <v>228</v>
      </c>
    </row>
    <row r="195" spans="2:65" s="12" customFormat="1" x14ac:dyDescent="0.2">
      <c r="B195" s="147"/>
      <c r="D195" s="148" t="s">
        <v>173</v>
      </c>
      <c r="E195" s="149" t="s">
        <v>1</v>
      </c>
      <c r="F195" s="150" t="s">
        <v>1177</v>
      </c>
      <c r="H195" s="151">
        <v>0.43</v>
      </c>
      <c r="I195" s="152"/>
      <c r="L195" s="147"/>
      <c r="M195" s="153"/>
      <c r="T195" s="154"/>
      <c r="AT195" s="149" t="s">
        <v>173</v>
      </c>
      <c r="AU195" s="149" t="s">
        <v>83</v>
      </c>
      <c r="AV195" s="12" t="s">
        <v>83</v>
      </c>
      <c r="AW195" s="12" t="s">
        <v>30</v>
      </c>
      <c r="AX195" s="12" t="s">
        <v>73</v>
      </c>
      <c r="AY195" s="149" t="s">
        <v>166</v>
      </c>
    </row>
    <row r="196" spans="2:65" s="13" customFormat="1" x14ac:dyDescent="0.2">
      <c r="B196" s="155"/>
      <c r="D196" s="148" t="s">
        <v>173</v>
      </c>
      <c r="E196" s="156" t="s">
        <v>1</v>
      </c>
      <c r="F196" s="157" t="s">
        <v>186</v>
      </c>
      <c r="H196" s="158">
        <v>0.43</v>
      </c>
      <c r="I196" s="159"/>
      <c r="L196" s="155"/>
      <c r="M196" s="160"/>
      <c r="T196" s="161"/>
      <c r="AT196" s="156" t="s">
        <v>173</v>
      </c>
      <c r="AU196" s="156" t="s">
        <v>83</v>
      </c>
      <c r="AV196" s="13" t="s">
        <v>172</v>
      </c>
      <c r="AW196" s="13" t="s">
        <v>30</v>
      </c>
      <c r="AX196" s="13" t="s">
        <v>81</v>
      </c>
      <c r="AY196" s="156" t="s">
        <v>166</v>
      </c>
    </row>
    <row r="197" spans="2:65" s="1" customFormat="1" ht="16.5" customHeight="1" x14ac:dyDescent="0.2">
      <c r="B197" s="31"/>
      <c r="C197" s="133" t="s">
        <v>200</v>
      </c>
      <c r="D197" s="133" t="s">
        <v>168</v>
      </c>
      <c r="E197" s="134" t="s">
        <v>1178</v>
      </c>
      <c r="F197" s="135" t="s">
        <v>1179</v>
      </c>
      <c r="G197" s="136" t="s">
        <v>278</v>
      </c>
      <c r="H197" s="137">
        <v>36.299999999999997</v>
      </c>
      <c r="I197" s="138"/>
      <c r="J197" s="139">
        <f>ROUND(I197*H197,2)</f>
        <v>0</v>
      </c>
      <c r="K197" s="140"/>
      <c r="L197" s="31"/>
      <c r="M197" s="141" t="s">
        <v>1</v>
      </c>
      <c r="N197" s="142" t="s">
        <v>38</v>
      </c>
      <c r="P197" s="143">
        <f>O197*H197</f>
        <v>0</v>
      </c>
      <c r="Q197" s="143">
        <v>0</v>
      </c>
      <c r="R197" s="143">
        <f>Q197*H197</f>
        <v>0</v>
      </c>
      <c r="S197" s="143">
        <v>7.0000000000000007E-2</v>
      </c>
      <c r="T197" s="144">
        <f>S197*H197</f>
        <v>2.5409999999999999</v>
      </c>
      <c r="AR197" s="145" t="s">
        <v>172</v>
      </c>
      <c r="AT197" s="145" t="s">
        <v>168</v>
      </c>
      <c r="AU197" s="145" t="s">
        <v>83</v>
      </c>
      <c r="AY197" s="16" t="s">
        <v>166</v>
      </c>
      <c r="BE197" s="146">
        <f>IF(N197="základní",J197,0)</f>
        <v>0</v>
      </c>
      <c r="BF197" s="146">
        <f>IF(N197="snížená",J197,0)</f>
        <v>0</v>
      </c>
      <c r="BG197" s="146">
        <f>IF(N197="zákl. přenesená",J197,0)</f>
        <v>0</v>
      </c>
      <c r="BH197" s="146">
        <f>IF(N197="sníž. přenesená",J197,0)</f>
        <v>0</v>
      </c>
      <c r="BI197" s="146">
        <f>IF(N197="nulová",J197,0)</f>
        <v>0</v>
      </c>
      <c r="BJ197" s="16" t="s">
        <v>81</v>
      </c>
      <c r="BK197" s="146">
        <f>ROUND(I197*H197,2)</f>
        <v>0</v>
      </c>
      <c r="BL197" s="16" t="s">
        <v>172</v>
      </c>
      <c r="BM197" s="145" t="s">
        <v>1180</v>
      </c>
    </row>
    <row r="198" spans="2:65" s="12" customFormat="1" x14ac:dyDescent="0.2">
      <c r="B198" s="147"/>
      <c r="D198" s="148" t="s">
        <v>173</v>
      </c>
      <c r="E198" s="149" t="s">
        <v>1</v>
      </c>
      <c r="F198" s="150" t="s">
        <v>1181</v>
      </c>
      <c r="H198" s="151">
        <v>23.7</v>
      </c>
      <c r="I198" s="152"/>
      <c r="L198" s="147"/>
      <c r="M198" s="153"/>
      <c r="T198" s="154"/>
      <c r="AT198" s="149" t="s">
        <v>173</v>
      </c>
      <c r="AU198" s="149" t="s">
        <v>83</v>
      </c>
      <c r="AV198" s="12" t="s">
        <v>83</v>
      </c>
      <c r="AW198" s="12" t="s">
        <v>30</v>
      </c>
      <c r="AX198" s="12" t="s">
        <v>73</v>
      </c>
      <c r="AY198" s="149" t="s">
        <v>166</v>
      </c>
    </row>
    <row r="199" spans="2:65" s="12" customFormat="1" x14ac:dyDescent="0.2">
      <c r="B199" s="147"/>
      <c r="D199" s="148" t="s">
        <v>173</v>
      </c>
      <c r="E199" s="149" t="s">
        <v>1</v>
      </c>
      <c r="F199" s="150" t="s">
        <v>1182</v>
      </c>
      <c r="H199" s="151">
        <v>12.6</v>
      </c>
      <c r="I199" s="152"/>
      <c r="L199" s="147"/>
      <c r="M199" s="153"/>
      <c r="T199" s="154"/>
      <c r="AT199" s="149" t="s">
        <v>173</v>
      </c>
      <c r="AU199" s="149" t="s">
        <v>83</v>
      </c>
      <c r="AV199" s="12" t="s">
        <v>83</v>
      </c>
      <c r="AW199" s="12" t="s">
        <v>30</v>
      </c>
      <c r="AX199" s="12" t="s">
        <v>73</v>
      </c>
      <c r="AY199" s="149" t="s">
        <v>166</v>
      </c>
    </row>
    <row r="200" spans="2:65" s="13" customFormat="1" x14ac:dyDescent="0.2">
      <c r="B200" s="155"/>
      <c r="D200" s="148" t="s">
        <v>173</v>
      </c>
      <c r="E200" s="156" t="s">
        <v>1</v>
      </c>
      <c r="F200" s="157" t="s">
        <v>186</v>
      </c>
      <c r="H200" s="158">
        <v>36.299999999999997</v>
      </c>
      <c r="I200" s="159"/>
      <c r="L200" s="155"/>
      <c r="M200" s="160"/>
      <c r="T200" s="161"/>
      <c r="AT200" s="156" t="s">
        <v>173</v>
      </c>
      <c r="AU200" s="156" t="s">
        <v>83</v>
      </c>
      <c r="AV200" s="13" t="s">
        <v>172</v>
      </c>
      <c r="AW200" s="13" t="s">
        <v>30</v>
      </c>
      <c r="AX200" s="13" t="s">
        <v>81</v>
      </c>
      <c r="AY200" s="156" t="s">
        <v>166</v>
      </c>
    </row>
    <row r="201" spans="2:65" s="1" customFormat="1" ht="37.9" customHeight="1" x14ac:dyDescent="0.2">
      <c r="B201" s="31"/>
      <c r="C201" s="133" t="s">
        <v>245</v>
      </c>
      <c r="D201" s="133" t="s">
        <v>168</v>
      </c>
      <c r="E201" s="134" t="s">
        <v>406</v>
      </c>
      <c r="F201" s="135" t="s">
        <v>407</v>
      </c>
      <c r="G201" s="136" t="s">
        <v>171</v>
      </c>
      <c r="H201" s="137">
        <v>44.134</v>
      </c>
      <c r="I201" s="138"/>
      <c r="J201" s="139">
        <f>ROUND(I201*H201,2)</f>
        <v>0</v>
      </c>
      <c r="K201" s="140"/>
      <c r="L201" s="31"/>
      <c r="M201" s="141" t="s">
        <v>1</v>
      </c>
      <c r="N201" s="142" t="s">
        <v>38</v>
      </c>
      <c r="P201" s="143">
        <f>O201*H201</f>
        <v>0</v>
      </c>
      <c r="Q201" s="143">
        <v>0</v>
      </c>
      <c r="R201" s="143">
        <f>Q201*H201</f>
        <v>0</v>
      </c>
      <c r="S201" s="143">
        <v>0</v>
      </c>
      <c r="T201" s="144">
        <f>S201*H201</f>
        <v>0</v>
      </c>
      <c r="AR201" s="145" t="s">
        <v>172</v>
      </c>
      <c r="AT201" s="145" t="s">
        <v>168</v>
      </c>
      <c r="AU201" s="145" t="s">
        <v>83</v>
      </c>
      <c r="AY201" s="16" t="s">
        <v>166</v>
      </c>
      <c r="BE201" s="146">
        <f>IF(N201="základní",J201,0)</f>
        <v>0</v>
      </c>
      <c r="BF201" s="146">
        <f>IF(N201="snížená",J201,0)</f>
        <v>0</v>
      </c>
      <c r="BG201" s="146">
        <f>IF(N201="zákl. přenesená",J201,0)</f>
        <v>0</v>
      </c>
      <c r="BH201" s="146">
        <f>IF(N201="sníž. přenesená",J201,0)</f>
        <v>0</v>
      </c>
      <c r="BI201" s="146">
        <f>IF(N201="nulová",J201,0)</f>
        <v>0</v>
      </c>
      <c r="BJ201" s="16" t="s">
        <v>81</v>
      </c>
      <c r="BK201" s="146">
        <f>ROUND(I201*H201,2)</f>
        <v>0</v>
      </c>
      <c r="BL201" s="16" t="s">
        <v>172</v>
      </c>
      <c r="BM201" s="145" t="s">
        <v>231</v>
      </c>
    </row>
    <row r="202" spans="2:65" s="12" customFormat="1" x14ac:dyDescent="0.2">
      <c r="B202" s="147"/>
      <c r="D202" s="148" t="s">
        <v>173</v>
      </c>
      <c r="E202" s="149" t="s">
        <v>1</v>
      </c>
      <c r="F202" s="150" t="s">
        <v>1183</v>
      </c>
      <c r="H202" s="151">
        <v>20.231999999999999</v>
      </c>
      <c r="I202" s="152"/>
      <c r="L202" s="147"/>
      <c r="M202" s="153"/>
      <c r="T202" s="154"/>
      <c r="AT202" s="149" t="s">
        <v>173</v>
      </c>
      <c r="AU202" s="149" t="s">
        <v>83</v>
      </c>
      <c r="AV202" s="12" t="s">
        <v>83</v>
      </c>
      <c r="AW202" s="12" t="s">
        <v>30</v>
      </c>
      <c r="AX202" s="12" t="s">
        <v>73</v>
      </c>
      <c r="AY202" s="149" t="s">
        <v>166</v>
      </c>
    </row>
    <row r="203" spans="2:65" s="12" customFormat="1" x14ac:dyDescent="0.2">
      <c r="B203" s="147"/>
      <c r="D203" s="148" t="s">
        <v>173</v>
      </c>
      <c r="E203" s="149" t="s">
        <v>1</v>
      </c>
      <c r="F203" s="150" t="s">
        <v>1184</v>
      </c>
      <c r="H203" s="151">
        <v>3.1539999999999999</v>
      </c>
      <c r="I203" s="152"/>
      <c r="L203" s="147"/>
      <c r="M203" s="153"/>
      <c r="T203" s="154"/>
      <c r="AT203" s="149" t="s">
        <v>173</v>
      </c>
      <c r="AU203" s="149" t="s">
        <v>83</v>
      </c>
      <c r="AV203" s="12" t="s">
        <v>83</v>
      </c>
      <c r="AW203" s="12" t="s">
        <v>30</v>
      </c>
      <c r="AX203" s="12" t="s">
        <v>73</v>
      </c>
      <c r="AY203" s="149" t="s">
        <v>166</v>
      </c>
    </row>
    <row r="204" spans="2:65" s="12" customFormat="1" x14ac:dyDescent="0.2">
      <c r="B204" s="147"/>
      <c r="D204" s="148" t="s">
        <v>173</v>
      </c>
      <c r="E204" s="149" t="s">
        <v>1</v>
      </c>
      <c r="F204" s="150" t="s">
        <v>1185</v>
      </c>
      <c r="H204" s="151">
        <v>8.0579999999999998</v>
      </c>
      <c r="I204" s="152"/>
      <c r="L204" s="147"/>
      <c r="M204" s="153"/>
      <c r="T204" s="154"/>
      <c r="AT204" s="149" t="s">
        <v>173</v>
      </c>
      <c r="AU204" s="149" t="s">
        <v>83</v>
      </c>
      <c r="AV204" s="12" t="s">
        <v>83</v>
      </c>
      <c r="AW204" s="12" t="s">
        <v>30</v>
      </c>
      <c r="AX204" s="12" t="s">
        <v>73</v>
      </c>
      <c r="AY204" s="149" t="s">
        <v>166</v>
      </c>
    </row>
    <row r="205" spans="2:65" s="12" customFormat="1" x14ac:dyDescent="0.2">
      <c r="B205" s="147"/>
      <c r="D205" s="148" t="s">
        <v>173</v>
      </c>
      <c r="E205" s="149" t="s">
        <v>1</v>
      </c>
      <c r="F205" s="150" t="s">
        <v>1186</v>
      </c>
      <c r="H205" s="151">
        <v>0.48599999999999999</v>
      </c>
      <c r="I205" s="152"/>
      <c r="L205" s="147"/>
      <c r="M205" s="153"/>
      <c r="T205" s="154"/>
      <c r="AT205" s="149" t="s">
        <v>173</v>
      </c>
      <c r="AU205" s="149" t="s">
        <v>83</v>
      </c>
      <c r="AV205" s="12" t="s">
        <v>83</v>
      </c>
      <c r="AW205" s="12" t="s">
        <v>30</v>
      </c>
      <c r="AX205" s="12" t="s">
        <v>73</v>
      </c>
      <c r="AY205" s="149" t="s">
        <v>166</v>
      </c>
    </row>
    <row r="206" spans="2:65" s="12" customFormat="1" x14ac:dyDescent="0.2">
      <c r="B206" s="147"/>
      <c r="D206" s="148" t="s">
        <v>173</v>
      </c>
      <c r="E206" s="149" t="s">
        <v>1</v>
      </c>
      <c r="F206" s="150" t="s">
        <v>1187</v>
      </c>
      <c r="H206" s="151">
        <v>7.2329999999999997</v>
      </c>
      <c r="I206" s="152"/>
      <c r="L206" s="147"/>
      <c r="M206" s="153"/>
      <c r="T206" s="154"/>
      <c r="AT206" s="149" t="s">
        <v>173</v>
      </c>
      <c r="AU206" s="149" t="s">
        <v>83</v>
      </c>
      <c r="AV206" s="12" t="s">
        <v>83</v>
      </c>
      <c r="AW206" s="12" t="s">
        <v>30</v>
      </c>
      <c r="AX206" s="12" t="s">
        <v>73</v>
      </c>
      <c r="AY206" s="149" t="s">
        <v>166</v>
      </c>
    </row>
    <row r="207" spans="2:65" s="12" customFormat="1" x14ac:dyDescent="0.2">
      <c r="B207" s="147"/>
      <c r="D207" s="148" t="s">
        <v>173</v>
      </c>
      <c r="E207" s="149" t="s">
        <v>1</v>
      </c>
      <c r="F207" s="150" t="s">
        <v>1188</v>
      </c>
      <c r="H207" s="151">
        <v>4.9710000000000001</v>
      </c>
      <c r="I207" s="152"/>
      <c r="L207" s="147"/>
      <c r="M207" s="153"/>
      <c r="T207" s="154"/>
      <c r="AT207" s="149" t="s">
        <v>173</v>
      </c>
      <c r="AU207" s="149" t="s">
        <v>83</v>
      </c>
      <c r="AV207" s="12" t="s">
        <v>83</v>
      </c>
      <c r="AW207" s="12" t="s">
        <v>30</v>
      </c>
      <c r="AX207" s="12" t="s">
        <v>73</v>
      </c>
      <c r="AY207" s="149" t="s">
        <v>166</v>
      </c>
    </row>
    <row r="208" spans="2:65" s="13" customFormat="1" x14ac:dyDescent="0.2">
      <c r="B208" s="155"/>
      <c r="D208" s="148" t="s">
        <v>173</v>
      </c>
      <c r="E208" s="156" t="s">
        <v>1</v>
      </c>
      <c r="F208" s="157" t="s">
        <v>186</v>
      </c>
      <c r="H208" s="158">
        <v>44.134</v>
      </c>
      <c r="I208" s="159"/>
      <c r="L208" s="155"/>
      <c r="M208" s="160"/>
      <c r="T208" s="161"/>
      <c r="AT208" s="156" t="s">
        <v>173</v>
      </c>
      <c r="AU208" s="156" t="s">
        <v>83</v>
      </c>
      <c r="AV208" s="13" t="s">
        <v>172</v>
      </c>
      <c r="AW208" s="13" t="s">
        <v>30</v>
      </c>
      <c r="AX208" s="13" t="s">
        <v>81</v>
      </c>
      <c r="AY208" s="156" t="s">
        <v>166</v>
      </c>
    </row>
    <row r="209" spans="2:65" s="1" customFormat="1" ht="21.75" customHeight="1" x14ac:dyDescent="0.2">
      <c r="B209" s="31"/>
      <c r="C209" s="133" t="s">
        <v>204</v>
      </c>
      <c r="D209" s="133" t="s">
        <v>168</v>
      </c>
      <c r="E209" s="134" t="s">
        <v>1189</v>
      </c>
      <c r="F209" s="135" t="s">
        <v>1190</v>
      </c>
      <c r="G209" s="136" t="s">
        <v>252</v>
      </c>
      <c r="H209" s="137">
        <v>412.58</v>
      </c>
      <c r="I209" s="138"/>
      <c r="J209" s="139">
        <f>ROUND(I209*H209,2)</f>
        <v>0</v>
      </c>
      <c r="K209" s="140"/>
      <c r="L209" s="31"/>
      <c r="M209" s="141" t="s">
        <v>1</v>
      </c>
      <c r="N209" s="142" t="s">
        <v>38</v>
      </c>
      <c r="P209" s="143">
        <f>O209*H209</f>
        <v>0</v>
      </c>
      <c r="Q209" s="143">
        <v>0</v>
      </c>
      <c r="R209" s="143">
        <f>Q209*H209</f>
        <v>0</v>
      </c>
      <c r="S209" s="143">
        <v>0</v>
      </c>
      <c r="T209" s="144">
        <f>S209*H209</f>
        <v>0</v>
      </c>
      <c r="AR209" s="145" t="s">
        <v>172</v>
      </c>
      <c r="AT209" s="145" t="s">
        <v>168</v>
      </c>
      <c r="AU209" s="145" t="s">
        <v>83</v>
      </c>
      <c r="AY209" s="16" t="s">
        <v>166</v>
      </c>
      <c r="BE209" s="146">
        <f>IF(N209="základní",J209,0)</f>
        <v>0</v>
      </c>
      <c r="BF209" s="146">
        <f>IF(N209="snížená",J209,0)</f>
        <v>0</v>
      </c>
      <c r="BG209" s="146">
        <f>IF(N209="zákl. přenesená",J209,0)</f>
        <v>0</v>
      </c>
      <c r="BH209" s="146">
        <f>IF(N209="sníž. přenesená",J209,0)</f>
        <v>0</v>
      </c>
      <c r="BI209" s="146">
        <f>IF(N209="nulová",J209,0)</f>
        <v>0</v>
      </c>
      <c r="BJ209" s="16" t="s">
        <v>81</v>
      </c>
      <c r="BK209" s="146">
        <f>ROUND(I209*H209,2)</f>
        <v>0</v>
      </c>
      <c r="BL209" s="16" t="s">
        <v>172</v>
      </c>
      <c r="BM209" s="145" t="s">
        <v>249</v>
      </c>
    </row>
    <row r="210" spans="2:65" s="12" customFormat="1" x14ac:dyDescent="0.2">
      <c r="B210" s="147"/>
      <c r="D210" s="148" t="s">
        <v>173</v>
      </c>
      <c r="E210" s="149" t="s">
        <v>1</v>
      </c>
      <c r="F210" s="150" t="s">
        <v>1157</v>
      </c>
      <c r="H210" s="151">
        <v>59.5</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1158</v>
      </c>
      <c r="H211" s="151">
        <v>134.30000000000001</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1159</v>
      </c>
      <c r="H212" s="151">
        <v>8.3800000000000008</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1160</v>
      </c>
      <c r="H213" s="151">
        <v>124.7</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1161</v>
      </c>
      <c r="H214" s="151">
        <v>85.7</v>
      </c>
      <c r="I214" s="152"/>
      <c r="L214" s="147"/>
      <c r="M214" s="153"/>
      <c r="T214" s="154"/>
      <c r="AT214" s="149" t="s">
        <v>173</v>
      </c>
      <c r="AU214" s="149" t="s">
        <v>83</v>
      </c>
      <c r="AV214" s="12" t="s">
        <v>83</v>
      </c>
      <c r="AW214" s="12" t="s">
        <v>30</v>
      </c>
      <c r="AX214" s="12" t="s">
        <v>73</v>
      </c>
      <c r="AY214" s="149" t="s">
        <v>166</v>
      </c>
    </row>
    <row r="215" spans="2:65" s="13" customFormat="1" x14ac:dyDescent="0.2">
      <c r="B215" s="155"/>
      <c r="D215" s="148" t="s">
        <v>173</v>
      </c>
      <c r="E215" s="156" t="s">
        <v>1</v>
      </c>
      <c r="F215" s="157" t="s">
        <v>186</v>
      </c>
      <c r="H215" s="158">
        <v>412.58</v>
      </c>
      <c r="I215" s="159"/>
      <c r="L215" s="155"/>
      <c r="M215" s="160"/>
      <c r="T215" s="161"/>
      <c r="AT215" s="156" t="s">
        <v>173</v>
      </c>
      <c r="AU215" s="156" t="s">
        <v>83</v>
      </c>
      <c r="AV215" s="13" t="s">
        <v>172</v>
      </c>
      <c r="AW215" s="13" t="s">
        <v>30</v>
      </c>
      <c r="AX215" s="13" t="s">
        <v>81</v>
      </c>
      <c r="AY215" s="156" t="s">
        <v>166</v>
      </c>
    </row>
    <row r="216" spans="2:65" s="1" customFormat="1" ht="24.2" customHeight="1" x14ac:dyDescent="0.2">
      <c r="B216" s="31"/>
      <c r="C216" s="133" t="s">
        <v>266</v>
      </c>
      <c r="D216" s="133" t="s">
        <v>168</v>
      </c>
      <c r="E216" s="134" t="s">
        <v>1191</v>
      </c>
      <c r="F216" s="135" t="s">
        <v>1192</v>
      </c>
      <c r="G216" s="136" t="s">
        <v>252</v>
      </c>
      <c r="H216" s="137">
        <v>1237.74</v>
      </c>
      <c r="I216" s="138"/>
      <c r="J216" s="139">
        <f>ROUND(I216*H216,2)</f>
        <v>0</v>
      </c>
      <c r="K216" s="140"/>
      <c r="L216" s="31"/>
      <c r="M216" s="141" t="s">
        <v>1</v>
      </c>
      <c r="N216" s="142" t="s">
        <v>38</v>
      </c>
      <c r="P216" s="143">
        <f>O216*H216</f>
        <v>0</v>
      </c>
      <c r="Q216" s="143">
        <v>0</v>
      </c>
      <c r="R216" s="143">
        <f>Q216*H216</f>
        <v>0</v>
      </c>
      <c r="S216" s="143">
        <v>0</v>
      </c>
      <c r="T216" s="144">
        <f>S216*H216</f>
        <v>0</v>
      </c>
      <c r="AR216" s="145" t="s">
        <v>172</v>
      </c>
      <c r="AT216" s="145" t="s">
        <v>168</v>
      </c>
      <c r="AU216" s="145" t="s">
        <v>83</v>
      </c>
      <c r="AY216" s="16" t="s">
        <v>166</v>
      </c>
      <c r="BE216" s="146">
        <f>IF(N216="základní",J216,0)</f>
        <v>0</v>
      </c>
      <c r="BF216" s="146">
        <f>IF(N216="snížená",J216,0)</f>
        <v>0</v>
      </c>
      <c r="BG216" s="146">
        <f>IF(N216="zákl. přenesená",J216,0)</f>
        <v>0</v>
      </c>
      <c r="BH216" s="146">
        <f>IF(N216="sníž. přenesená",J216,0)</f>
        <v>0</v>
      </c>
      <c r="BI216" s="146">
        <f>IF(N216="nulová",J216,0)</f>
        <v>0</v>
      </c>
      <c r="BJ216" s="16" t="s">
        <v>81</v>
      </c>
      <c r="BK216" s="146">
        <f>ROUND(I216*H216,2)</f>
        <v>0</v>
      </c>
      <c r="BL216" s="16" t="s">
        <v>172</v>
      </c>
      <c r="BM216" s="145" t="s">
        <v>253</v>
      </c>
    </row>
    <row r="217" spans="2:65" s="12" customFormat="1" x14ac:dyDescent="0.2">
      <c r="B217" s="147"/>
      <c r="D217" s="148" t="s">
        <v>173</v>
      </c>
      <c r="E217" s="149" t="s">
        <v>1</v>
      </c>
      <c r="F217" s="150" t="s">
        <v>1193</v>
      </c>
      <c r="H217" s="151">
        <v>1237.74</v>
      </c>
      <c r="I217" s="152"/>
      <c r="L217" s="147"/>
      <c r="M217" s="153"/>
      <c r="T217" s="154"/>
      <c r="AT217" s="149" t="s">
        <v>173</v>
      </c>
      <c r="AU217" s="149" t="s">
        <v>83</v>
      </c>
      <c r="AV217" s="12" t="s">
        <v>83</v>
      </c>
      <c r="AW217" s="12" t="s">
        <v>30</v>
      </c>
      <c r="AX217" s="12" t="s">
        <v>73</v>
      </c>
      <c r="AY217" s="149" t="s">
        <v>166</v>
      </c>
    </row>
    <row r="218" spans="2:65" s="13" customFormat="1" x14ac:dyDescent="0.2">
      <c r="B218" s="155"/>
      <c r="D218" s="148" t="s">
        <v>173</v>
      </c>
      <c r="E218" s="156" t="s">
        <v>1</v>
      </c>
      <c r="F218" s="157" t="s">
        <v>186</v>
      </c>
      <c r="H218" s="158">
        <v>1237.74</v>
      </c>
      <c r="I218" s="159"/>
      <c r="L218" s="155"/>
      <c r="M218" s="160"/>
      <c r="T218" s="161"/>
      <c r="AT218" s="156" t="s">
        <v>173</v>
      </c>
      <c r="AU218" s="156" t="s">
        <v>83</v>
      </c>
      <c r="AV218" s="13" t="s">
        <v>172</v>
      </c>
      <c r="AW218" s="13" t="s">
        <v>30</v>
      </c>
      <c r="AX218" s="13" t="s">
        <v>81</v>
      </c>
      <c r="AY218" s="156" t="s">
        <v>166</v>
      </c>
    </row>
    <row r="219" spans="2:65" s="1" customFormat="1" ht="33" customHeight="1" x14ac:dyDescent="0.2">
      <c r="B219" s="31"/>
      <c r="C219" s="133" t="s">
        <v>220</v>
      </c>
      <c r="D219" s="133" t="s">
        <v>168</v>
      </c>
      <c r="E219" s="134" t="s">
        <v>409</v>
      </c>
      <c r="F219" s="135" t="s">
        <v>410</v>
      </c>
      <c r="G219" s="136" t="s">
        <v>171</v>
      </c>
      <c r="H219" s="137">
        <v>44.134</v>
      </c>
      <c r="I219" s="138"/>
      <c r="J219" s="139">
        <f>ROUND(I219*H219,2)</f>
        <v>0</v>
      </c>
      <c r="K219" s="140"/>
      <c r="L219" s="31"/>
      <c r="M219" s="141" t="s">
        <v>1</v>
      </c>
      <c r="N219" s="142" t="s">
        <v>38</v>
      </c>
      <c r="P219" s="143">
        <f>O219*H219</f>
        <v>0</v>
      </c>
      <c r="Q219" s="143">
        <v>0</v>
      </c>
      <c r="R219" s="143">
        <f>Q219*H219</f>
        <v>0</v>
      </c>
      <c r="S219" s="143">
        <v>0</v>
      </c>
      <c r="T219" s="144">
        <f>S219*H219</f>
        <v>0</v>
      </c>
      <c r="AR219" s="145" t="s">
        <v>172</v>
      </c>
      <c r="AT219" s="145" t="s">
        <v>168</v>
      </c>
      <c r="AU219" s="145" t="s">
        <v>83</v>
      </c>
      <c r="AY219" s="16" t="s">
        <v>166</v>
      </c>
      <c r="BE219" s="146">
        <f>IF(N219="základní",J219,0)</f>
        <v>0</v>
      </c>
      <c r="BF219" s="146">
        <f>IF(N219="snížená",J219,0)</f>
        <v>0</v>
      </c>
      <c r="BG219" s="146">
        <f>IF(N219="zákl. přenesená",J219,0)</f>
        <v>0</v>
      </c>
      <c r="BH219" s="146">
        <f>IF(N219="sníž. přenesená",J219,0)</f>
        <v>0</v>
      </c>
      <c r="BI219" s="146">
        <f>IF(N219="nulová",J219,0)</f>
        <v>0</v>
      </c>
      <c r="BJ219" s="16" t="s">
        <v>81</v>
      </c>
      <c r="BK219" s="146">
        <f>ROUND(I219*H219,2)</f>
        <v>0</v>
      </c>
      <c r="BL219" s="16" t="s">
        <v>172</v>
      </c>
      <c r="BM219" s="145" t="s">
        <v>269</v>
      </c>
    </row>
    <row r="220" spans="2:65" s="12" customFormat="1" x14ac:dyDescent="0.2">
      <c r="B220" s="147"/>
      <c r="D220" s="148" t="s">
        <v>173</v>
      </c>
      <c r="E220" s="149" t="s">
        <v>1</v>
      </c>
      <c r="F220" s="150" t="s">
        <v>1183</v>
      </c>
      <c r="H220" s="151">
        <v>20.231999999999999</v>
      </c>
      <c r="I220" s="152"/>
      <c r="L220" s="147"/>
      <c r="M220" s="153"/>
      <c r="T220" s="154"/>
      <c r="AT220" s="149" t="s">
        <v>173</v>
      </c>
      <c r="AU220" s="149" t="s">
        <v>83</v>
      </c>
      <c r="AV220" s="12" t="s">
        <v>83</v>
      </c>
      <c r="AW220" s="12" t="s">
        <v>30</v>
      </c>
      <c r="AX220" s="12" t="s">
        <v>73</v>
      </c>
      <c r="AY220" s="149" t="s">
        <v>166</v>
      </c>
    </row>
    <row r="221" spans="2:65" s="12" customFormat="1" x14ac:dyDescent="0.2">
      <c r="B221" s="147"/>
      <c r="D221" s="148" t="s">
        <v>173</v>
      </c>
      <c r="E221" s="149" t="s">
        <v>1</v>
      </c>
      <c r="F221" s="150" t="s">
        <v>1184</v>
      </c>
      <c r="H221" s="151">
        <v>3.1539999999999999</v>
      </c>
      <c r="I221" s="152"/>
      <c r="L221" s="147"/>
      <c r="M221" s="153"/>
      <c r="T221" s="154"/>
      <c r="AT221" s="149" t="s">
        <v>173</v>
      </c>
      <c r="AU221" s="149" t="s">
        <v>83</v>
      </c>
      <c r="AV221" s="12" t="s">
        <v>83</v>
      </c>
      <c r="AW221" s="12" t="s">
        <v>30</v>
      </c>
      <c r="AX221" s="12" t="s">
        <v>73</v>
      </c>
      <c r="AY221" s="149" t="s">
        <v>166</v>
      </c>
    </row>
    <row r="222" spans="2:65" s="12" customFormat="1" x14ac:dyDescent="0.2">
      <c r="B222" s="147"/>
      <c r="D222" s="148" t="s">
        <v>173</v>
      </c>
      <c r="E222" s="149" t="s">
        <v>1</v>
      </c>
      <c r="F222" s="150" t="s">
        <v>1185</v>
      </c>
      <c r="H222" s="151">
        <v>8.0579999999999998</v>
      </c>
      <c r="I222" s="152"/>
      <c r="L222" s="147"/>
      <c r="M222" s="153"/>
      <c r="T222" s="154"/>
      <c r="AT222" s="149" t="s">
        <v>173</v>
      </c>
      <c r="AU222" s="149" t="s">
        <v>83</v>
      </c>
      <c r="AV222" s="12" t="s">
        <v>83</v>
      </c>
      <c r="AW222" s="12" t="s">
        <v>30</v>
      </c>
      <c r="AX222" s="12" t="s">
        <v>73</v>
      </c>
      <c r="AY222" s="149" t="s">
        <v>166</v>
      </c>
    </row>
    <row r="223" spans="2:65" s="12" customFormat="1" x14ac:dyDescent="0.2">
      <c r="B223" s="147"/>
      <c r="D223" s="148" t="s">
        <v>173</v>
      </c>
      <c r="E223" s="149" t="s">
        <v>1</v>
      </c>
      <c r="F223" s="150" t="s">
        <v>1186</v>
      </c>
      <c r="H223" s="151">
        <v>0.48599999999999999</v>
      </c>
      <c r="I223" s="152"/>
      <c r="L223" s="147"/>
      <c r="M223" s="153"/>
      <c r="T223" s="154"/>
      <c r="AT223" s="149" t="s">
        <v>173</v>
      </c>
      <c r="AU223" s="149" t="s">
        <v>83</v>
      </c>
      <c r="AV223" s="12" t="s">
        <v>83</v>
      </c>
      <c r="AW223" s="12" t="s">
        <v>30</v>
      </c>
      <c r="AX223" s="12" t="s">
        <v>73</v>
      </c>
      <c r="AY223" s="149" t="s">
        <v>166</v>
      </c>
    </row>
    <row r="224" spans="2:65" s="12" customFormat="1" x14ac:dyDescent="0.2">
      <c r="B224" s="147"/>
      <c r="D224" s="148" t="s">
        <v>173</v>
      </c>
      <c r="E224" s="149" t="s">
        <v>1</v>
      </c>
      <c r="F224" s="150" t="s">
        <v>1187</v>
      </c>
      <c r="H224" s="151">
        <v>7.2329999999999997</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1188</v>
      </c>
      <c r="H225" s="151">
        <v>4.9710000000000001</v>
      </c>
      <c r="I225" s="152"/>
      <c r="L225" s="147"/>
      <c r="M225" s="153"/>
      <c r="T225" s="154"/>
      <c r="AT225" s="149" t="s">
        <v>173</v>
      </c>
      <c r="AU225" s="149" t="s">
        <v>83</v>
      </c>
      <c r="AV225" s="12" t="s">
        <v>83</v>
      </c>
      <c r="AW225" s="12" t="s">
        <v>30</v>
      </c>
      <c r="AX225" s="12" t="s">
        <v>73</v>
      </c>
      <c r="AY225" s="149" t="s">
        <v>166</v>
      </c>
    </row>
    <row r="226" spans="2:65" s="13" customFormat="1" x14ac:dyDescent="0.2">
      <c r="B226" s="155"/>
      <c r="D226" s="148" t="s">
        <v>173</v>
      </c>
      <c r="E226" s="156" t="s">
        <v>1</v>
      </c>
      <c r="F226" s="157" t="s">
        <v>186</v>
      </c>
      <c r="H226" s="158">
        <v>44.134</v>
      </c>
      <c r="I226" s="159"/>
      <c r="L226" s="155"/>
      <c r="M226" s="160"/>
      <c r="T226" s="161"/>
      <c r="AT226" s="156" t="s">
        <v>173</v>
      </c>
      <c r="AU226" s="156" t="s">
        <v>83</v>
      </c>
      <c r="AV226" s="13" t="s">
        <v>172</v>
      </c>
      <c r="AW226" s="13" t="s">
        <v>30</v>
      </c>
      <c r="AX226" s="13" t="s">
        <v>81</v>
      </c>
      <c r="AY226" s="156" t="s">
        <v>166</v>
      </c>
    </row>
    <row r="227" spans="2:65" s="1" customFormat="1" ht="21.75" customHeight="1" x14ac:dyDescent="0.2">
      <c r="B227" s="31"/>
      <c r="C227" s="133" t="s">
        <v>8</v>
      </c>
      <c r="D227" s="133" t="s">
        <v>168</v>
      </c>
      <c r="E227" s="134" t="s">
        <v>413</v>
      </c>
      <c r="F227" s="135" t="s">
        <v>414</v>
      </c>
      <c r="G227" s="136" t="s">
        <v>252</v>
      </c>
      <c r="H227" s="137">
        <v>25.018999999999998</v>
      </c>
      <c r="I227" s="138"/>
      <c r="J227" s="139">
        <f>ROUND(I227*H227,2)</f>
        <v>0</v>
      </c>
      <c r="K227" s="140"/>
      <c r="L227" s="31"/>
      <c r="M227" s="141" t="s">
        <v>1</v>
      </c>
      <c r="N227" s="142" t="s">
        <v>38</v>
      </c>
      <c r="P227" s="143">
        <f>O227*H227</f>
        <v>0</v>
      </c>
      <c r="Q227" s="143">
        <v>0</v>
      </c>
      <c r="R227" s="143">
        <f>Q227*H227</f>
        <v>0</v>
      </c>
      <c r="S227" s="143">
        <v>0</v>
      </c>
      <c r="T227" s="144">
        <f>S227*H227</f>
        <v>0</v>
      </c>
      <c r="AR227" s="145" t="s">
        <v>172</v>
      </c>
      <c r="AT227" s="145" t="s">
        <v>168</v>
      </c>
      <c r="AU227" s="145" t="s">
        <v>83</v>
      </c>
      <c r="AY227" s="16" t="s">
        <v>166</v>
      </c>
      <c r="BE227" s="146">
        <f>IF(N227="základní",J227,0)</f>
        <v>0</v>
      </c>
      <c r="BF227" s="146">
        <f>IF(N227="snížená",J227,0)</f>
        <v>0</v>
      </c>
      <c r="BG227" s="146">
        <f>IF(N227="zákl. přenesená",J227,0)</f>
        <v>0</v>
      </c>
      <c r="BH227" s="146">
        <f>IF(N227="sníž. přenesená",J227,0)</f>
        <v>0</v>
      </c>
      <c r="BI227" s="146">
        <f>IF(N227="nulová",J227,0)</f>
        <v>0</v>
      </c>
      <c r="BJ227" s="16" t="s">
        <v>81</v>
      </c>
      <c r="BK227" s="146">
        <f>ROUND(I227*H227,2)</f>
        <v>0</v>
      </c>
      <c r="BL227" s="16" t="s">
        <v>172</v>
      </c>
      <c r="BM227" s="145" t="s">
        <v>279</v>
      </c>
    </row>
    <row r="228" spans="2:65" s="12" customFormat="1" x14ac:dyDescent="0.2">
      <c r="B228" s="147"/>
      <c r="D228" s="148" t="s">
        <v>173</v>
      </c>
      <c r="E228" s="149" t="s">
        <v>1</v>
      </c>
      <c r="F228" s="150" t="s">
        <v>1194</v>
      </c>
      <c r="H228" s="151">
        <v>7.0919999999999996</v>
      </c>
      <c r="I228" s="152"/>
      <c r="L228" s="147"/>
      <c r="M228" s="153"/>
      <c r="T228" s="154"/>
      <c r="AT228" s="149" t="s">
        <v>173</v>
      </c>
      <c r="AU228" s="149" t="s">
        <v>83</v>
      </c>
      <c r="AV228" s="12" t="s">
        <v>83</v>
      </c>
      <c r="AW228" s="12" t="s">
        <v>30</v>
      </c>
      <c r="AX228" s="12" t="s">
        <v>73</v>
      </c>
      <c r="AY228" s="149" t="s">
        <v>166</v>
      </c>
    </row>
    <row r="229" spans="2:65" s="12" customFormat="1" x14ac:dyDescent="0.2">
      <c r="B229" s="147"/>
      <c r="D229" s="148" t="s">
        <v>173</v>
      </c>
      <c r="E229" s="149" t="s">
        <v>1</v>
      </c>
      <c r="F229" s="150" t="s">
        <v>1195</v>
      </c>
      <c r="H229" s="151">
        <v>14.183999999999999</v>
      </c>
      <c r="I229" s="152"/>
      <c r="L229" s="147"/>
      <c r="M229" s="153"/>
      <c r="T229" s="154"/>
      <c r="AT229" s="149" t="s">
        <v>173</v>
      </c>
      <c r="AU229" s="149" t="s">
        <v>83</v>
      </c>
      <c r="AV229" s="12" t="s">
        <v>83</v>
      </c>
      <c r="AW229" s="12" t="s">
        <v>30</v>
      </c>
      <c r="AX229" s="12" t="s">
        <v>73</v>
      </c>
      <c r="AY229" s="149" t="s">
        <v>166</v>
      </c>
    </row>
    <row r="230" spans="2:65" s="12" customFormat="1" x14ac:dyDescent="0.2">
      <c r="B230" s="147"/>
      <c r="D230" s="148" t="s">
        <v>173</v>
      </c>
      <c r="E230" s="149" t="s">
        <v>1</v>
      </c>
      <c r="F230" s="150" t="s">
        <v>1196</v>
      </c>
      <c r="H230" s="151">
        <v>1.7729999999999999</v>
      </c>
      <c r="I230" s="152"/>
      <c r="L230" s="147"/>
      <c r="M230" s="153"/>
      <c r="T230" s="154"/>
      <c r="AT230" s="149" t="s">
        <v>173</v>
      </c>
      <c r="AU230" s="149" t="s">
        <v>83</v>
      </c>
      <c r="AV230" s="12" t="s">
        <v>83</v>
      </c>
      <c r="AW230" s="12" t="s">
        <v>30</v>
      </c>
      <c r="AX230" s="12" t="s">
        <v>73</v>
      </c>
      <c r="AY230" s="149" t="s">
        <v>166</v>
      </c>
    </row>
    <row r="231" spans="2:65" s="12" customFormat="1" x14ac:dyDescent="0.2">
      <c r="B231" s="147"/>
      <c r="D231" s="148" t="s">
        <v>173</v>
      </c>
      <c r="E231" s="149" t="s">
        <v>1</v>
      </c>
      <c r="F231" s="150" t="s">
        <v>1197</v>
      </c>
      <c r="H231" s="151">
        <v>1.97</v>
      </c>
      <c r="I231" s="152"/>
      <c r="L231" s="147"/>
      <c r="M231" s="153"/>
      <c r="T231" s="154"/>
      <c r="AT231" s="149" t="s">
        <v>173</v>
      </c>
      <c r="AU231" s="149" t="s">
        <v>83</v>
      </c>
      <c r="AV231" s="12" t="s">
        <v>83</v>
      </c>
      <c r="AW231" s="12" t="s">
        <v>30</v>
      </c>
      <c r="AX231" s="12" t="s">
        <v>73</v>
      </c>
      <c r="AY231" s="149" t="s">
        <v>166</v>
      </c>
    </row>
    <row r="232" spans="2:65" s="13" customFormat="1" x14ac:dyDescent="0.2">
      <c r="B232" s="155"/>
      <c r="D232" s="148" t="s">
        <v>173</v>
      </c>
      <c r="E232" s="156" t="s">
        <v>1</v>
      </c>
      <c r="F232" s="157" t="s">
        <v>186</v>
      </c>
      <c r="H232" s="158">
        <v>25.018999999999998</v>
      </c>
      <c r="I232" s="159"/>
      <c r="L232" s="155"/>
      <c r="M232" s="160"/>
      <c r="T232" s="161"/>
      <c r="AT232" s="156" t="s">
        <v>173</v>
      </c>
      <c r="AU232" s="156" t="s">
        <v>83</v>
      </c>
      <c r="AV232" s="13" t="s">
        <v>172</v>
      </c>
      <c r="AW232" s="13" t="s">
        <v>30</v>
      </c>
      <c r="AX232" s="13" t="s">
        <v>81</v>
      </c>
      <c r="AY232" s="156" t="s">
        <v>166</v>
      </c>
    </row>
    <row r="233" spans="2:65" s="1" customFormat="1" ht="21.75" customHeight="1" x14ac:dyDescent="0.2">
      <c r="B233" s="31"/>
      <c r="C233" s="133" t="s">
        <v>224</v>
      </c>
      <c r="D233" s="133" t="s">
        <v>168</v>
      </c>
      <c r="E233" s="134" t="s">
        <v>420</v>
      </c>
      <c r="F233" s="135" t="s">
        <v>421</v>
      </c>
      <c r="G233" s="136" t="s">
        <v>252</v>
      </c>
      <c r="H233" s="137">
        <v>20.445</v>
      </c>
      <c r="I233" s="138"/>
      <c r="J233" s="139">
        <f>ROUND(I233*H233,2)</f>
        <v>0</v>
      </c>
      <c r="K233" s="140"/>
      <c r="L233" s="31"/>
      <c r="M233" s="141" t="s">
        <v>1</v>
      </c>
      <c r="N233" s="142" t="s">
        <v>38</v>
      </c>
      <c r="P233" s="143">
        <f>O233*H233</f>
        <v>0</v>
      </c>
      <c r="Q233" s="143">
        <v>0</v>
      </c>
      <c r="R233" s="143">
        <f>Q233*H233</f>
        <v>0</v>
      </c>
      <c r="S233" s="143">
        <v>0</v>
      </c>
      <c r="T233" s="144">
        <f>S233*H233</f>
        <v>0</v>
      </c>
      <c r="AR233" s="145" t="s">
        <v>172</v>
      </c>
      <c r="AT233" s="145" t="s">
        <v>168</v>
      </c>
      <c r="AU233" s="145" t="s">
        <v>83</v>
      </c>
      <c r="AY233" s="16" t="s">
        <v>166</v>
      </c>
      <c r="BE233" s="146">
        <f>IF(N233="základní",J233,0)</f>
        <v>0</v>
      </c>
      <c r="BF233" s="146">
        <f>IF(N233="snížená",J233,0)</f>
        <v>0</v>
      </c>
      <c r="BG233" s="146">
        <f>IF(N233="zákl. přenesená",J233,0)</f>
        <v>0</v>
      </c>
      <c r="BH233" s="146">
        <f>IF(N233="sníž. přenesená",J233,0)</f>
        <v>0</v>
      </c>
      <c r="BI233" s="146">
        <f>IF(N233="nulová",J233,0)</f>
        <v>0</v>
      </c>
      <c r="BJ233" s="16" t="s">
        <v>81</v>
      </c>
      <c r="BK233" s="146">
        <f>ROUND(I233*H233,2)</f>
        <v>0</v>
      </c>
      <c r="BL233" s="16" t="s">
        <v>172</v>
      </c>
      <c r="BM233" s="145" t="s">
        <v>288</v>
      </c>
    </row>
    <row r="234" spans="2:65" s="12" customFormat="1" x14ac:dyDescent="0.2">
      <c r="B234" s="147"/>
      <c r="D234" s="148" t="s">
        <v>173</v>
      </c>
      <c r="E234" s="149" t="s">
        <v>1</v>
      </c>
      <c r="F234" s="150" t="s">
        <v>1198</v>
      </c>
      <c r="H234" s="151">
        <v>6.5010000000000003</v>
      </c>
      <c r="I234" s="152"/>
      <c r="L234" s="147"/>
      <c r="M234" s="153"/>
      <c r="T234" s="154"/>
      <c r="AT234" s="149" t="s">
        <v>173</v>
      </c>
      <c r="AU234" s="149" t="s">
        <v>83</v>
      </c>
      <c r="AV234" s="12" t="s">
        <v>83</v>
      </c>
      <c r="AW234" s="12" t="s">
        <v>30</v>
      </c>
      <c r="AX234" s="12" t="s">
        <v>73</v>
      </c>
      <c r="AY234" s="149" t="s">
        <v>166</v>
      </c>
    </row>
    <row r="235" spans="2:65" s="12" customFormat="1" x14ac:dyDescent="0.2">
      <c r="B235" s="147"/>
      <c r="D235" s="148" t="s">
        <v>173</v>
      </c>
      <c r="E235" s="149" t="s">
        <v>1</v>
      </c>
      <c r="F235" s="150" t="s">
        <v>1199</v>
      </c>
      <c r="H235" s="151">
        <v>2.8570000000000002</v>
      </c>
      <c r="I235" s="152"/>
      <c r="L235" s="147"/>
      <c r="M235" s="153"/>
      <c r="T235" s="154"/>
      <c r="AT235" s="149" t="s">
        <v>173</v>
      </c>
      <c r="AU235" s="149" t="s">
        <v>83</v>
      </c>
      <c r="AV235" s="12" t="s">
        <v>83</v>
      </c>
      <c r="AW235" s="12" t="s">
        <v>30</v>
      </c>
      <c r="AX235" s="12" t="s">
        <v>73</v>
      </c>
      <c r="AY235" s="149" t="s">
        <v>166</v>
      </c>
    </row>
    <row r="236" spans="2:65" s="12" customFormat="1" x14ac:dyDescent="0.2">
      <c r="B236" s="147"/>
      <c r="D236" s="148" t="s">
        <v>173</v>
      </c>
      <c r="E236" s="149" t="s">
        <v>1</v>
      </c>
      <c r="F236" s="150" t="s">
        <v>1200</v>
      </c>
      <c r="H236" s="151">
        <v>7.0919999999999996</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1201</v>
      </c>
      <c r="H237" s="151">
        <v>3.9950000000000001</v>
      </c>
      <c r="I237" s="152"/>
      <c r="L237" s="147"/>
      <c r="M237" s="153"/>
      <c r="T237" s="154"/>
      <c r="AT237" s="149" t="s">
        <v>173</v>
      </c>
      <c r="AU237" s="149" t="s">
        <v>83</v>
      </c>
      <c r="AV237" s="12" t="s">
        <v>83</v>
      </c>
      <c r="AW237" s="12" t="s">
        <v>30</v>
      </c>
      <c r="AX237" s="12" t="s">
        <v>73</v>
      </c>
      <c r="AY237" s="149" t="s">
        <v>166</v>
      </c>
    </row>
    <row r="238" spans="2:65" s="13" customFormat="1" x14ac:dyDescent="0.2">
      <c r="B238" s="155"/>
      <c r="D238" s="148" t="s">
        <v>173</v>
      </c>
      <c r="E238" s="156" t="s">
        <v>1</v>
      </c>
      <c r="F238" s="157" t="s">
        <v>186</v>
      </c>
      <c r="H238" s="158">
        <v>20.445</v>
      </c>
      <c r="I238" s="159"/>
      <c r="L238" s="155"/>
      <c r="M238" s="160"/>
      <c r="T238" s="161"/>
      <c r="AT238" s="156" t="s">
        <v>173</v>
      </c>
      <c r="AU238" s="156" t="s">
        <v>83</v>
      </c>
      <c r="AV238" s="13" t="s">
        <v>172</v>
      </c>
      <c r="AW238" s="13" t="s">
        <v>30</v>
      </c>
      <c r="AX238" s="13" t="s">
        <v>81</v>
      </c>
      <c r="AY238" s="156" t="s">
        <v>166</v>
      </c>
    </row>
    <row r="239" spans="2:65" s="1" customFormat="1" ht="24.2" customHeight="1" x14ac:dyDescent="0.2">
      <c r="B239" s="31"/>
      <c r="C239" s="133" t="s">
        <v>310</v>
      </c>
      <c r="D239" s="133" t="s">
        <v>168</v>
      </c>
      <c r="E239" s="134" t="s">
        <v>1202</v>
      </c>
      <c r="F239" s="135" t="s">
        <v>1203</v>
      </c>
      <c r="G239" s="136" t="s">
        <v>252</v>
      </c>
      <c r="H239" s="137">
        <v>20.16</v>
      </c>
      <c r="I239" s="138"/>
      <c r="J239" s="139">
        <f>ROUND(I239*H239,2)</f>
        <v>0</v>
      </c>
      <c r="K239" s="140"/>
      <c r="L239" s="31"/>
      <c r="M239" s="141" t="s">
        <v>1</v>
      </c>
      <c r="N239" s="142" t="s">
        <v>38</v>
      </c>
      <c r="P239" s="143">
        <f>O239*H239</f>
        <v>0</v>
      </c>
      <c r="Q239" s="143">
        <v>0</v>
      </c>
      <c r="R239" s="143">
        <f>Q239*H239</f>
        <v>0</v>
      </c>
      <c r="S239" s="143">
        <v>0</v>
      </c>
      <c r="T239" s="144">
        <f>S239*H239</f>
        <v>0</v>
      </c>
      <c r="AR239" s="145" t="s">
        <v>172</v>
      </c>
      <c r="AT239" s="145" t="s">
        <v>168</v>
      </c>
      <c r="AU239" s="145" t="s">
        <v>83</v>
      </c>
      <c r="AY239" s="16" t="s">
        <v>166</v>
      </c>
      <c r="BE239" s="146">
        <f>IF(N239="základní",J239,0)</f>
        <v>0</v>
      </c>
      <c r="BF239" s="146">
        <f>IF(N239="snížená",J239,0)</f>
        <v>0</v>
      </c>
      <c r="BG239" s="146">
        <f>IF(N239="zákl. přenesená",J239,0)</f>
        <v>0</v>
      </c>
      <c r="BH239" s="146">
        <f>IF(N239="sníž. přenesená",J239,0)</f>
        <v>0</v>
      </c>
      <c r="BI239" s="146">
        <f>IF(N239="nulová",J239,0)</f>
        <v>0</v>
      </c>
      <c r="BJ239" s="16" t="s">
        <v>81</v>
      </c>
      <c r="BK239" s="146">
        <f>ROUND(I239*H239,2)</f>
        <v>0</v>
      </c>
      <c r="BL239" s="16" t="s">
        <v>172</v>
      </c>
      <c r="BM239" s="145" t="s">
        <v>292</v>
      </c>
    </row>
    <row r="240" spans="2:65" s="12" customFormat="1" x14ac:dyDescent="0.2">
      <c r="B240" s="147"/>
      <c r="D240" s="148" t="s">
        <v>173</v>
      </c>
      <c r="E240" s="149" t="s">
        <v>1</v>
      </c>
      <c r="F240" s="150" t="s">
        <v>1204</v>
      </c>
      <c r="H240" s="151">
        <v>20.16</v>
      </c>
      <c r="I240" s="152"/>
      <c r="L240" s="147"/>
      <c r="M240" s="153"/>
      <c r="T240" s="154"/>
      <c r="AT240" s="149" t="s">
        <v>173</v>
      </c>
      <c r="AU240" s="149" t="s">
        <v>83</v>
      </c>
      <c r="AV240" s="12" t="s">
        <v>83</v>
      </c>
      <c r="AW240" s="12" t="s">
        <v>30</v>
      </c>
      <c r="AX240" s="12" t="s">
        <v>73</v>
      </c>
      <c r="AY240" s="149" t="s">
        <v>166</v>
      </c>
    </row>
    <row r="241" spans="2:65" s="13" customFormat="1" x14ac:dyDescent="0.2">
      <c r="B241" s="155"/>
      <c r="D241" s="148" t="s">
        <v>173</v>
      </c>
      <c r="E241" s="156" t="s">
        <v>1</v>
      </c>
      <c r="F241" s="157" t="s">
        <v>186</v>
      </c>
      <c r="H241" s="158">
        <v>20.16</v>
      </c>
      <c r="I241" s="159"/>
      <c r="L241" s="155"/>
      <c r="M241" s="160"/>
      <c r="T241" s="161"/>
      <c r="AT241" s="156" t="s">
        <v>173</v>
      </c>
      <c r="AU241" s="156" t="s">
        <v>83</v>
      </c>
      <c r="AV241" s="13" t="s">
        <v>172</v>
      </c>
      <c r="AW241" s="13" t="s">
        <v>30</v>
      </c>
      <c r="AX241" s="13" t="s">
        <v>81</v>
      </c>
      <c r="AY241" s="156" t="s">
        <v>166</v>
      </c>
    </row>
    <row r="242" spans="2:65" s="1" customFormat="1" ht="16.5" customHeight="1" x14ac:dyDescent="0.2">
      <c r="B242" s="31"/>
      <c r="C242" s="133" t="s">
        <v>228</v>
      </c>
      <c r="D242" s="133" t="s">
        <v>168</v>
      </c>
      <c r="E242" s="134" t="s">
        <v>1205</v>
      </c>
      <c r="F242" s="135" t="s">
        <v>1206</v>
      </c>
      <c r="G242" s="136" t="s">
        <v>278</v>
      </c>
      <c r="H242" s="137">
        <v>51.37</v>
      </c>
      <c r="I242" s="138"/>
      <c r="J242" s="139">
        <f>ROUND(I242*H242,2)</f>
        <v>0</v>
      </c>
      <c r="K242" s="140"/>
      <c r="L242" s="31"/>
      <c r="M242" s="141" t="s">
        <v>1</v>
      </c>
      <c r="N242" s="142" t="s">
        <v>38</v>
      </c>
      <c r="P242" s="143">
        <f>O242*H242</f>
        <v>0</v>
      </c>
      <c r="Q242" s="143">
        <v>0</v>
      </c>
      <c r="R242" s="143">
        <f>Q242*H242</f>
        <v>0</v>
      </c>
      <c r="S242" s="143">
        <v>0</v>
      </c>
      <c r="T242" s="144">
        <f>S242*H242</f>
        <v>0</v>
      </c>
      <c r="AR242" s="145" t="s">
        <v>172</v>
      </c>
      <c r="AT242" s="145" t="s">
        <v>168</v>
      </c>
      <c r="AU242" s="145" t="s">
        <v>83</v>
      </c>
      <c r="AY242" s="16" t="s">
        <v>166</v>
      </c>
      <c r="BE242" s="146">
        <f>IF(N242="základní",J242,0)</f>
        <v>0</v>
      </c>
      <c r="BF242" s="146">
        <f>IF(N242="snížená",J242,0)</f>
        <v>0</v>
      </c>
      <c r="BG242" s="146">
        <f>IF(N242="zákl. přenesená",J242,0)</f>
        <v>0</v>
      </c>
      <c r="BH242" s="146">
        <f>IF(N242="sníž. přenesená",J242,0)</f>
        <v>0</v>
      </c>
      <c r="BI242" s="146">
        <f>IF(N242="nulová",J242,0)</f>
        <v>0</v>
      </c>
      <c r="BJ242" s="16" t="s">
        <v>81</v>
      </c>
      <c r="BK242" s="146">
        <f>ROUND(I242*H242,2)</f>
        <v>0</v>
      </c>
      <c r="BL242" s="16" t="s">
        <v>172</v>
      </c>
      <c r="BM242" s="145" t="s">
        <v>313</v>
      </c>
    </row>
    <row r="243" spans="2:65" s="12" customFormat="1" x14ac:dyDescent="0.2">
      <c r="B243" s="147"/>
      <c r="D243" s="148" t="s">
        <v>173</v>
      </c>
      <c r="E243" s="149" t="s">
        <v>1</v>
      </c>
      <c r="F243" s="150" t="s">
        <v>1207</v>
      </c>
      <c r="H243" s="151">
        <v>20.87</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1208</v>
      </c>
      <c r="H244" s="151">
        <v>5.9</v>
      </c>
      <c r="I244" s="152"/>
      <c r="L244" s="147"/>
      <c r="M244" s="153"/>
      <c r="T244" s="154"/>
      <c r="AT244" s="149" t="s">
        <v>173</v>
      </c>
      <c r="AU244" s="149" t="s">
        <v>83</v>
      </c>
      <c r="AV244" s="12" t="s">
        <v>83</v>
      </c>
      <c r="AW244" s="12" t="s">
        <v>30</v>
      </c>
      <c r="AX244" s="12" t="s">
        <v>73</v>
      </c>
      <c r="AY244" s="149" t="s">
        <v>166</v>
      </c>
    </row>
    <row r="245" spans="2:65" s="12" customFormat="1" x14ac:dyDescent="0.2">
      <c r="B245" s="147"/>
      <c r="D245" s="148" t="s">
        <v>173</v>
      </c>
      <c r="E245" s="149" t="s">
        <v>1</v>
      </c>
      <c r="F245" s="150" t="s">
        <v>1209</v>
      </c>
      <c r="H245" s="151">
        <v>13.8</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1210</v>
      </c>
      <c r="H246" s="151">
        <v>10.8</v>
      </c>
      <c r="I246" s="152"/>
      <c r="L246" s="147"/>
      <c r="M246" s="153"/>
      <c r="T246" s="154"/>
      <c r="AT246" s="149" t="s">
        <v>173</v>
      </c>
      <c r="AU246" s="149" t="s">
        <v>83</v>
      </c>
      <c r="AV246" s="12" t="s">
        <v>83</v>
      </c>
      <c r="AW246" s="12" t="s">
        <v>30</v>
      </c>
      <c r="AX246" s="12" t="s">
        <v>73</v>
      </c>
      <c r="AY246" s="149" t="s">
        <v>166</v>
      </c>
    </row>
    <row r="247" spans="2:65" s="13" customFormat="1" x14ac:dyDescent="0.2">
      <c r="B247" s="155"/>
      <c r="D247" s="148" t="s">
        <v>173</v>
      </c>
      <c r="E247" s="156" t="s">
        <v>1</v>
      </c>
      <c r="F247" s="157" t="s">
        <v>186</v>
      </c>
      <c r="H247" s="158">
        <v>51.370000000000005</v>
      </c>
      <c r="I247" s="159"/>
      <c r="L247" s="155"/>
      <c r="M247" s="160"/>
      <c r="T247" s="161"/>
      <c r="AT247" s="156" t="s">
        <v>173</v>
      </c>
      <c r="AU247" s="156" t="s">
        <v>83</v>
      </c>
      <c r="AV247" s="13" t="s">
        <v>172</v>
      </c>
      <c r="AW247" s="13" t="s">
        <v>30</v>
      </c>
      <c r="AX247" s="13" t="s">
        <v>81</v>
      </c>
      <c r="AY247" s="156" t="s">
        <v>166</v>
      </c>
    </row>
    <row r="248" spans="2:65" s="1" customFormat="1" ht="24.2" customHeight="1" x14ac:dyDescent="0.2">
      <c r="B248" s="31"/>
      <c r="C248" s="133" t="s">
        <v>317</v>
      </c>
      <c r="D248" s="133" t="s">
        <v>168</v>
      </c>
      <c r="E248" s="134" t="s">
        <v>451</v>
      </c>
      <c r="F248" s="135" t="s">
        <v>452</v>
      </c>
      <c r="G248" s="136" t="s">
        <v>278</v>
      </c>
      <c r="H248" s="137">
        <v>9.24</v>
      </c>
      <c r="I248" s="138"/>
      <c r="J248" s="139">
        <f>ROUND(I248*H248,2)</f>
        <v>0</v>
      </c>
      <c r="K248" s="140"/>
      <c r="L248" s="31"/>
      <c r="M248" s="141" t="s">
        <v>1</v>
      </c>
      <c r="N248" s="142" t="s">
        <v>38</v>
      </c>
      <c r="P248" s="143">
        <f>O248*H248</f>
        <v>0</v>
      </c>
      <c r="Q248" s="143">
        <v>0</v>
      </c>
      <c r="R248" s="143">
        <f>Q248*H248</f>
        <v>0</v>
      </c>
      <c r="S248" s="143">
        <v>0</v>
      </c>
      <c r="T248" s="144">
        <f>S248*H248</f>
        <v>0</v>
      </c>
      <c r="AR248" s="145" t="s">
        <v>172</v>
      </c>
      <c r="AT248" s="145" t="s">
        <v>168</v>
      </c>
      <c r="AU248" s="145" t="s">
        <v>83</v>
      </c>
      <c r="AY248" s="16" t="s">
        <v>166</v>
      </c>
      <c r="BE248" s="146">
        <f>IF(N248="základní",J248,0)</f>
        <v>0</v>
      </c>
      <c r="BF248" s="146">
        <f>IF(N248="snížená",J248,0)</f>
        <v>0</v>
      </c>
      <c r="BG248" s="146">
        <f>IF(N248="zákl. přenesená",J248,0)</f>
        <v>0</v>
      </c>
      <c r="BH248" s="146">
        <f>IF(N248="sníž. přenesená",J248,0)</f>
        <v>0</v>
      </c>
      <c r="BI248" s="146">
        <f>IF(N248="nulová",J248,0)</f>
        <v>0</v>
      </c>
      <c r="BJ248" s="16" t="s">
        <v>81</v>
      </c>
      <c r="BK248" s="146">
        <f>ROUND(I248*H248,2)</f>
        <v>0</v>
      </c>
      <c r="BL248" s="16" t="s">
        <v>172</v>
      </c>
      <c r="BM248" s="145" t="s">
        <v>316</v>
      </c>
    </row>
    <row r="249" spans="2:65" s="12" customFormat="1" x14ac:dyDescent="0.2">
      <c r="B249" s="147"/>
      <c r="D249" s="148" t="s">
        <v>173</v>
      </c>
      <c r="E249" s="149" t="s">
        <v>1</v>
      </c>
      <c r="F249" s="150" t="s">
        <v>953</v>
      </c>
      <c r="H249" s="151">
        <v>8.25</v>
      </c>
      <c r="I249" s="152"/>
      <c r="L249" s="147"/>
      <c r="M249" s="153"/>
      <c r="T249" s="154"/>
      <c r="AT249" s="149" t="s">
        <v>173</v>
      </c>
      <c r="AU249" s="149" t="s">
        <v>83</v>
      </c>
      <c r="AV249" s="12" t="s">
        <v>83</v>
      </c>
      <c r="AW249" s="12" t="s">
        <v>30</v>
      </c>
      <c r="AX249" s="12" t="s">
        <v>73</v>
      </c>
      <c r="AY249" s="149" t="s">
        <v>166</v>
      </c>
    </row>
    <row r="250" spans="2:65" s="12" customFormat="1" x14ac:dyDescent="0.2">
      <c r="B250" s="147"/>
      <c r="D250" s="148" t="s">
        <v>173</v>
      </c>
      <c r="E250" s="149" t="s">
        <v>1</v>
      </c>
      <c r="F250" s="150" t="s">
        <v>1211</v>
      </c>
      <c r="H250" s="151">
        <v>0.99</v>
      </c>
      <c r="I250" s="152"/>
      <c r="L250" s="147"/>
      <c r="M250" s="153"/>
      <c r="T250" s="154"/>
      <c r="AT250" s="149" t="s">
        <v>173</v>
      </c>
      <c r="AU250" s="149" t="s">
        <v>83</v>
      </c>
      <c r="AV250" s="12" t="s">
        <v>83</v>
      </c>
      <c r="AW250" s="12" t="s">
        <v>30</v>
      </c>
      <c r="AX250" s="12" t="s">
        <v>73</v>
      </c>
      <c r="AY250" s="149" t="s">
        <v>166</v>
      </c>
    </row>
    <row r="251" spans="2:65" s="13" customFormat="1" x14ac:dyDescent="0.2">
      <c r="B251" s="155"/>
      <c r="D251" s="148" t="s">
        <v>173</v>
      </c>
      <c r="E251" s="156" t="s">
        <v>1</v>
      </c>
      <c r="F251" s="157" t="s">
        <v>186</v>
      </c>
      <c r="H251" s="158">
        <v>9.24</v>
      </c>
      <c r="I251" s="159"/>
      <c r="L251" s="155"/>
      <c r="M251" s="160"/>
      <c r="T251" s="161"/>
      <c r="AT251" s="156" t="s">
        <v>173</v>
      </c>
      <c r="AU251" s="156" t="s">
        <v>83</v>
      </c>
      <c r="AV251" s="13" t="s">
        <v>172</v>
      </c>
      <c r="AW251" s="13" t="s">
        <v>30</v>
      </c>
      <c r="AX251" s="13" t="s">
        <v>81</v>
      </c>
      <c r="AY251" s="156" t="s">
        <v>166</v>
      </c>
    </row>
    <row r="252" spans="2:65" s="1" customFormat="1" ht="24.2" customHeight="1" x14ac:dyDescent="0.2">
      <c r="B252" s="31"/>
      <c r="C252" s="133" t="s">
        <v>231</v>
      </c>
      <c r="D252" s="133" t="s">
        <v>168</v>
      </c>
      <c r="E252" s="134" t="s">
        <v>462</v>
      </c>
      <c r="F252" s="135" t="s">
        <v>463</v>
      </c>
      <c r="G252" s="136" t="s">
        <v>278</v>
      </c>
      <c r="H252" s="137">
        <v>237.9</v>
      </c>
      <c r="I252" s="138"/>
      <c r="J252" s="139">
        <f>ROUND(I252*H252,2)</f>
        <v>0</v>
      </c>
      <c r="K252" s="140"/>
      <c r="L252" s="31"/>
      <c r="M252" s="141" t="s">
        <v>1</v>
      </c>
      <c r="N252" s="142" t="s">
        <v>38</v>
      </c>
      <c r="P252" s="143">
        <f>O252*H252</f>
        <v>0</v>
      </c>
      <c r="Q252" s="143">
        <v>0</v>
      </c>
      <c r="R252" s="143">
        <f>Q252*H252</f>
        <v>0</v>
      </c>
      <c r="S252" s="143">
        <v>0</v>
      </c>
      <c r="T252" s="144">
        <f>S252*H252</f>
        <v>0</v>
      </c>
      <c r="AR252" s="145" t="s">
        <v>172</v>
      </c>
      <c r="AT252" s="145" t="s">
        <v>168</v>
      </c>
      <c r="AU252" s="145" t="s">
        <v>83</v>
      </c>
      <c r="AY252" s="16" t="s">
        <v>166</v>
      </c>
      <c r="BE252" s="146">
        <f>IF(N252="základní",J252,0)</f>
        <v>0</v>
      </c>
      <c r="BF252" s="146">
        <f>IF(N252="snížená",J252,0)</f>
        <v>0</v>
      </c>
      <c r="BG252" s="146">
        <f>IF(N252="zákl. přenesená",J252,0)</f>
        <v>0</v>
      </c>
      <c r="BH252" s="146">
        <f>IF(N252="sníž. přenesená",J252,0)</f>
        <v>0</v>
      </c>
      <c r="BI252" s="146">
        <f>IF(N252="nulová",J252,0)</f>
        <v>0</v>
      </c>
      <c r="BJ252" s="16" t="s">
        <v>81</v>
      </c>
      <c r="BK252" s="146">
        <f>ROUND(I252*H252,2)</f>
        <v>0</v>
      </c>
      <c r="BL252" s="16" t="s">
        <v>172</v>
      </c>
      <c r="BM252" s="145" t="s">
        <v>320</v>
      </c>
    </row>
    <row r="253" spans="2:65" s="12" customFormat="1" x14ac:dyDescent="0.2">
      <c r="B253" s="147"/>
      <c r="D253" s="148" t="s">
        <v>173</v>
      </c>
      <c r="E253" s="149" t="s">
        <v>1</v>
      </c>
      <c r="F253" s="150" t="s">
        <v>1212</v>
      </c>
      <c r="H253" s="151">
        <v>237.9</v>
      </c>
      <c r="I253" s="152"/>
      <c r="L253" s="147"/>
      <c r="M253" s="153"/>
      <c r="T253" s="154"/>
      <c r="AT253" s="149" t="s">
        <v>173</v>
      </c>
      <c r="AU253" s="149" t="s">
        <v>83</v>
      </c>
      <c r="AV253" s="12" t="s">
        <v>83</v>
      </c>
      <c r="AW253" s="12" t="s">
        <v>30</v>
      </c>
      <c r="AX253" s="12" t="s">
        <v>73</v>
      </c>
      <c r="AY253" s="149" t="s">
        <v>166</v>
      </c>
    </row>
    <row r="254" spans="2:65" s="13" customFormat="1" x14ac:dyDescent="0.2">
      <c r="B254" s="155"/>
      <c r="D254" s="148" t="s">
        <v>173</v>
      </c>
      <c r="E254" s="156" t="s">
        <v>1</v>
      </c>
      <c r="F254" s="157" t="s">
        <v>186</v>
      </c>
      <c r="H254" s="158">
        <v>237.9</v>
      </c>
      <c r="I254" s="159"/>
      <c r="L254" s="155"/>
      <c r="M254" s="160"/>
      <c r="T254" s="161"/>
      <c r="AT254" s="156" t="s">
        <v>173</v>
      </c>
      <c r="AU254" s="156" t="s">
        <v>83</v>
      </c>
      <c r="AV254" s="13" t="s">
        <v>172</v>
      </c>
      <c r="AW254" s="13" t="s">
        <v>30</v>
      </c>
      <c r="AX254" s="13" t="s">
        <v>81</v>
      </c>
      <c r="AY254" s="156" t="s">
        <v>166</v>
      </c>
    </row>
    <row r="255" spans="2:65" s="1" customFormat="1" ht="24.2" customHeight="1" x14ac:dyDescent="0.2">
      <c r="B255" s="31"/>
      <c r="C255" s="133" t="s">
        <v>7</v>
      </c>
      <c r="D255" s="133" t="s">
        <v>168</v>
      </c>
      <c r="E255" s="134" t="s">
        <v>1213</v>
      </c>
      <c r="F255" s="135" t="s">
        <v>1214</v>
      </c>
      <c r="G255" s="136" t="s">
        <v>278</v>
      </c>
      <c r="H255" s="137">
        <v>3.05</v>
      </c>
      <c r="I255" s="138"/>
      <c r="J255" s="139">
        <f>ROUND(I255*H255,2)</f>
        <v>0</v>
      </c>
      <c r="K255" s="140"/>
      <c r="L255" s="31"/>
      <c r="M255" s="141" t="s">
        <v>1</v>
      </c>
      <c r="N255" s="142" t="s">
        <v>38</v>
      </c>
      <c r="P255" s="143">
        <f>O255*H255</f>
        <v>0</v>
      </c>
      <c r="Q255" s="143">
        <v>0</v>
      </c>
      <c r="R255" s="143">
        <f>Q255*H255</f>
        <v>0</v>
      </c>
      <c r="S255" s="143">
        <v>0</v>
      </c>
      <c r="T255" s="144">
        <f>S255*H255</f>
        <v>0</v>
      </c>
      <c r="AR255" s="145" t="s">
        <v>172</v>
      </c>
      <c r="AT255" s="145" t="s">
        <v>168</v>
      </c>
      <c r="AU255" s="145" t="s">
        <v>83</v>
      </c>
      <c r="AY255" s="16" t="s">
        <v>166</v>
      </c>
      <c r="BE255" s="146">
        <f>IF(N255="základní",J255,0)</f>
        <v>0</v>
      </c>
      <c r="BF255" s="146">
        <f>IF(N255="snížená",J255,0)</f>
        <v>0</v>
      </c>
      <c r="BG255" s="146">
        <f>IF(N255="zákl. přenesená",J255,0)</f>
        <v>0</v>
      </c>
      <c r="BH255" s="146">
        <f>IF(N255="sníž. přenesená",J255,0)</f>
        <v>0</v>
      </c>
      <c r="BI255" s="146">
        <f>IF(N255="nulová",J255,0)</f>
        <v>0</v>
      </c>
      <c r="BJ255" s="16" t="s">
        <v>81</v>
      </c>
      <c r="BK255" s="146">
        <f>ROUND(I255*H255,2)</f>
        <v>0</v>
      </c>
      <c r="BL255" s="16" t="s">
        <v>172</v>
      </c>
      <c r="BM255" s="145" t="s">
        <v>335</v>
      </c>
    </row>
    <row r="256" spans="2:65" s="12" customFormat="1" x14ac:dyDescent="0.2">
      <c r="B256" s="147"/>
      <c r="D256" s="148" t="s">
        <v>173</v>
      </c>
      <c r="E256" s="149" t="s">
        <v>1</v>
      </c>
      <c r="F256" s="150" t="s">
        <v>1215</v>
      </c>
      <c r="H256" s="151">
        <v>3.05</v>
      </c>
      <c r="I256" s="152"/>
      <c r="L256" s="147"/>
      <c r="M256" s="153"/>
      <c r="T256" s="154"/>
      <c r="AT256" s="149" t="s">
        <v>173</v>
      </c>
      <c r="AU256" s="149" t="s">
        <v>83</v>
      </c>
      <c r="AV256" s="12" t="s">
        <v>83</v>
      </c>
      <c r="AW256" s="12" t="s">
        <v>30</v>
      </c>
      <c r="AX256" s="12" t="s">
        <v>73</v>
      </c>
      <c r="AY256" s="149" t="s">
        <v>166</v>
      </c>
    </row>
    <row r="257" spans="2:65" s="13" customFormat="1" x14ac:dyDescent="0.2">
      <c r="B257" s="155"/>
      <c r="D257" s="148" t="s">
        <v>173</v>
      </c>
      <c r="E257" s="156" t="s">
        <v>1</v>
      </c>
      <c r="F257" s="157" t="s">
        <v>186</v>
      </c>
      <c r="H257" s="158">
        <v>3.05</v>
      </c>
      <c r="I257" s="159"/>
      <c r="L257" s="155"/>
      <c r="M257" s="160"/>
      <c r="T257" s="161"/>
      <c r="AT257" s="156" t="s">
        <v>173</v>
      </c>
      <c r="AU257" s="156" t="s">
        <v>83</v>
      </c>
      <c r="AV257" s="13" t="s">
        <v>172</v>
      </c>
      <c r="AW257" s="13" t="s">
        <v>30</v>
      </c>
      <c r="AX257" s="13" t="s">
        <v>81</v>
      </c>
      <c r="AY257" s="156" t="s">
        <v>166</v>
      </c>
    </row>
    <row r="258" spans="2:65" s="1" customFormat="1" ht="37.9" customHeight="1" x14ac:dyDescent="0.2">
      <c r="B258" s="31"/>
      <c r="C258" s="133" t="s">
        <v>249</v>
      </c>
      <c r="D258" s="133" t="s">
        <v>168</v>
      </c>
      <c r="E258" s="134" t="s">
        <v>1216</v>
      </c>
      <c r="F258" s="135" t="s">
        <v>1217</v>
      </c>
      <c r="G258" s="136" t="s">
        <v>252</v>
      </c>
      <c r="H258" s="137">
        <v>462.94</v>
      </c>
      <c r="I258" s="138"/>
      <c r="J258" s="139">
        <f>ROUND(I258*H258,2)</f>
        <v>0</v>
      </c>
      <c r="K258" s="140"/>
      <c r="L258" s="31"/>
      <c r="M258" s="141" t="s">
        <v>1</v>
      </c>
      <c r="N258" s="142" t="s">
        <v>38</v>
      </c>
      <c r="P258" s="143">
        <f>O258*H258</f>
        <v>0</v>
      </c>
      <c r="Q258" s="143">
        <v>0</v>
      </c>
      <c r="R258" s="143">
        <f>Q258*H258</f>
        <v>0</v>
      </c>
      <c r="S258" s="143">
        <v>0</v>
      </c>
      <c r="T258" s="144">
        <f>S258*H258</f>
        <v>0</v>
      </c>
      <c r="AR258" s="145" t="s">
        <v>172</v>
      </c>
      <c r="AT258" s="145" t="s">
        <v>168</v>
      </c>
      <c r="AU258" s="145" t="s">
        <v>83</v>
      </c>
      <c r="AY258" s="16" t="s">
        <v>166</v>
      </c>
      <c r="BE258" s="146">
        <f>IF(N258="základní",J258,0)</f>
        <v>0</v>
      </c>
      <c r="BF258" s="146">
        <f>IF(N258="snížená",J258,0)</f>
        <v>0</v>
      </c>
      <c r="BG258" s="146">
        <f>IF(N258="zákl. přenesená",J258,0)</f>
        <v>0</v>
      </c>
      <c r="BH258" s="146">
        <f>IF(N258="sníž. přenesená",J258,0)</f>
        <v>0</v>
      </c>
      <c r="BI258" s="146">
        <f>IF(N258="nulová",J258,0)</f>
        <v>0</v>
      </c>
      <c r="BJ258" s="16" t="s">
        <v>81</v>
      </c>
      <c r="BK258" s="146">
        <f>ROUND(I258*H258,2)</f>
        <v>0</v>
      </c>
      <c r="BL258" s="16" t="s">
        <v>172</v>
      </c>
      <c r="BM258" s="145" t="s">
        <v>338</v>
      </c>
    </row>
    <row r="259" spans="2:65" s="12" customFormat="1" ht="22.5" x14ac:dyDescent="0.2">
      <c r="B259" s="147"/>
      <c r="D259" s="148" t="s">
        <v>173</v>
      </c>
      <c r="E259" s="149" t="s">
        <v>1</v>
      </c>
      <c r="F259" s="150" t="s">
        <v>1218</v>
      </c>
      <c r="H259" s="151">
        <v>275.72000000000003</v>
      </c>
      <c r="I259" s="152"/>
      <c r="L259" s="147"/>
      <c r="M259" s="153"/>
      <c r="T259" s="154"/>
      <c r="AT259" s="149" t="s">
        <v>173</v>
      </c>
      <c r="AU259" s="149" t="s">
        <v>83</v>
      </c>
      <c r="AV259" s="12" t="s">
        <v>83</v>
      </c>
      <c r="AW259" s="12" t="s">
        <v>30</v>
      </c>
      <c r="AX259" s="12" t="s">
        <v>73</v>
      </c>
      <c r="AY259" s="149" t="s">
        <v>166</v>
      </c>
    </row>
    <row r="260" spans="2:65" s="12" customFormat="1" x14ac:dyDescent="0.2">
      <c r="B260" s="147"/>
      <c r="D260" s="148" t="s">
        <v>173</v>
      </c>
      <c r="E260" s="149" t="s">
        <v>1</v>
      </c>
      <c r="F260" s="150" t="s">
        <v>1219</v>
      </c>
      <c r="H260" s="151">
        <v>187.22</v>
      </c>
      <c r="I260" s="152"/>
      <c r="L260" s="147"/>
      <c r="M260" s="153"/>
      <c r="T260" s="154"/>
      <c r="AT260" s="149" t="s">
        <v>173</v>
      </c>
      <c r="AU260" s="149" t="s">
        <v>83</v>
      </c>
      <c r="AV260" s="12" t="s">
        <v>83</v>
      </c>
      <c r="AW260" s="12" t="s">
        <v>30</v>
      </c>
      <c r="AX260" s="12" t="s">
        <v>73</v>
      </c>
      <c r="AY260" s="149" t="s">
        <v>166</v>
      </c>
    </row>
    <row r="261" spans="2:65" s="13" customFormat="1" x14ac:dyDescent="0.2">
      <c r="B261" s="155"/>
      <c r="D261" s="148" t="s">
        <v>173</v>
      </c>
      <c r="E261" s="156" t="s">
        <v>1</v>
      </c>
      <c r="F261" s="157" t="s">
        <v>186</v>
      </c>
      <c r="H261" s="158">
        <v>462.94000000000005</v>
      </c>
      <c r="I261" s="159"/>
      <c r="L261" s="155"/>
      <c r="M261" s="160"/>
      <c r="T261" s="161"/>
      <c r="AT261" s="156" t="s">
        <v>173</v>
      </c>
      <c r="AU261" s="156" t="s">
        <v>83</v>
      </c>
      <c r="AV261" s="13" t="s">
        <v>172</v>
      </c>
      <c r="AW261" s="13" t="s">
        <v>30</v>
      </c>
      <c r="AX261" s="13" t="s">
        <v>81</v>
      </c>
      <c r="AY261" s="156" t="s">
        <v>166</v>
      </c>
    </row>
    <row r="262" spans="2:65" s="1" customFormat="1" ht="37.9" customHeight="1" x14ac:dyDescent="0.2">
      <c r="B262" s="31"/>
      <c r="C262" s="133" t="s">
        <v>347</v>
      </c>
      <c r="D262" s="133" t="s">
        <v>168</v>
      </c>
      <c r="E262" s="134" t="s">
        <v>467</v>
      </c>
      <c r="F262" s="135" t="s">
        <v>468</v>
      </c>
      <c r="G262" s="136" t="s">
        <v>252</v>
      </c>
      <c r="H262" s="137">
        <v>1143.98</v>
      </c>
      <c r="I262" s="138"/>
      <c r="J262" s="139">
        <f>ROUND(I262*H262,2)</f>
        <v>0</v>
      </c>
      <c r="K262" s="140"/>
      <c r="L262" s="31"/>
      <c r="M262" s="141" t="s">
        <v>1</v>
      </c>
      <c r="N262" s="142" t="s">
        <v>38</v>
      </c>
      <c r="P262" s="143">
        <f>O262*H262</f>
        <v>0</v>
      </c>
      <c r="Q262" s="143">
        <v>0</v>
      </c>
      <c r="R262" s="143">
        <f>Q262*H262</f>
        <v>0</v>
      </c>
      <c r="S262" s="143">
        <v>0</v>
      </c>
      <c r="T262" s="144">
        <f>S262*H262</f>
        <v>0</v>
      </c>
      <c r="AR262" s="145" t="s">
        <v>172</v>
      </c>
      <c r="AT262" s="145" t="s">
        <v>168</v>
      </c>
      <c r="AU262" s="145" t="s">
        <v>83</v>
      </c>
      <c r="AY262" s="16" t="s">
        <v>166</v>
      </c>
      <c r="BE262" s="146">
        <f>IF(N262="základní",J262,0)</f>
        <v>0</v>
      </c>
      <c r="BF262" s="146">
        <f>IF(N262="snížená",J262,0)</f>
        <v>0</v>
      </c>
      <c r="BG262" s="146">
        <f>IF(N262="zákl. přenesená",J262,0)</f>
        <v>0</v>
      </c>
      <c r="BH262" s="146">
        <f>IF(N262="sníž. přenesená",J262,0)</f>
        <v>0</v>
      </c>
      <c r="BI262" s="146">
        <f>IF(N262="nulová",J262,0)</f>
        <v>0</v>
      </c>
      <c r="BJ262" s="16" t="s">
        <v>81</v>
      </c>
      <c r="BK262" s="146">
        <f>ROUND(I262*H262,2)</f>
        <v>0</v>
      </c>
      <c r="BL262" s="16" t="s">
        <v>172</v>
      </c>
      <c r="BM262" s="145" t="s">
        <v>350</v>
      </c>
    </row>
    <row r="263" spans="2:65" s="12" customFormat="1" ht="22.5" x14ac:dyDescent="0.2">
      <c r="B263" s="147"/>
      <c r="D263" s="148" t="s">
        <v>173</v>
      </c>
      <c r="E263" s="149" t="s">
        <v>1</v>
      </c>
      <c r="F263" s="150" t="s">
        <v>1220</v>
      </c>
      <c r="H263" s="151">
        <v>553.34100000000001</v>
      </c>
      <c r="I263" s="152"/>
      <c r="L263" s="147"/>
      <c r="M263" s="153"/>
      <c r="T263" s="154"/>
      <c r="AT263" s="149" t="s">
        <v>173</v>
      </c>
      <c r="AU263" s="149" t="s">
        <v>83</v>
      </c>
      <c r="AV263" s="12" t="s">
        <v>83</v>
      </c>
      <c r="AW263" s="12" t="s">
        <v>30</v>
      </c>
      <c r="AX263" s="12" t="s">
        <v>73</v>
      </c>
      <c r="AY263" s="149" t="s">
        <v>166</v>
      </c>
    </row>
    <row r="264" spans="2:65" s="12" customFormat="1" x14ac:dyDescent="0.2">
      <c r="B264" s="147"/>
      <c r="D264" s="148" t="s">
        <v>173</v>
      </c>
      <c r="E264" s="149" t="s">
        <v>1</v>
      </c>
      <c r="F264" s="150" t="s">
        <v>1221</v>
      </c>
      <c r="H264" s="151">
        <v>561.74599999999998</v>
      </c>
      <c r="I264" s="152"/>
      <c r="L264" s="147"/>
      <c r="M264" s="153"/>
      <c r="T264" s="154"/>
      <c r="AT264" s="149" t="s">
        <v>173</v>
      </c>
      <c r="AU264" s="149" t="s">
        <v>83</v>
      </c>
      <c r="AV264" s="12" t="s">
        <v>83</v>
      </c>
      <c r="AW264" s="12" t="s">
        <v>30</v>
      </c>
      <c r="AX264" s="12" t="s">
        <v>73</v>
      </c>
      <c r="AY264" s="149" t="s">
        <v>166</v>
      </c>
    </row>
    <row r="265" spans="2:65" s="12" customFormat="1" x14ac:dyDescent="0.2">
      <c r="B265" s="147"/>
      <c r="D265" s="148" t="s">
        <v>173</v>
      </c>
      <c r="E265" s="149" t="s">
        <v>1</v>
      </c>
      <c r="F265" s="150" t="s">
        <v>1222</v>
      </c>
      <c r="H265" s="151">
        <v>185.506</v>
      </c>
      <c r="I265" s="152"/>
      <c r="L265" s="147"/>
      <c r="M265" s="153"/>
      <c r="T265" s="154"/>
      <c r="AT265" s="149" t="s">
        <v>173</v>
      </c>
      <c r="AU265" s="149" t="s">
        <v>83</v>
      </c>
      <c r="AV265" s="12" t="s">
        <v>83</v>
      </c>
      <c r="AW265" s="12" t="s">
        <v>30</v>
      </c>
      <c r="AX265" s="12" t="s">
        <v>73</v>
      </c>
      <c r="AY265" s="149" t="s">
        <v>166</v>
      </c>
    </row>
    <row r="266" spans="2:65" s="12" customFormat="1" x14ac:dyDescent="0.2">
      <c r="B266" s="147"/>
      <c r="D266" s="148" t="s">
        <v>173</v>
      </c>
      <c r="E266" s="149" t="s">
        <v>1</v>
      </c>
      <c r="F266" s="150" t="s">
        <v>1223</v>
      </c>
      <c r="H266" s="151">
        <v>-30.24</v>
      </c>
      <c r="I266" s="152"/>
      <c r="L266" s="147"/>
      <c r="M266" s="153"/>
      <c r="T266" s="154"/>
      <c r="AT266" s="149" t="s">
        <v>173</v>
      </c>
      <c r="AU266" s="149" t="s">
        <v>83</v>
      </c>
      <c r="AV266" s="12" t="s">
        <v>83</v>
      </c>
      <c r="AW266" s="12" t="s">
        <v>30</v>
      </c>
      <c r="AX266" s="12" t="s">
        <v>73</v>
      </c>
      <c r="AY266" s="149" t="s">
        <v>166</v>
      </c>
    </row>
    <row r="267" spans="2:65" s="12" customFormat="1" x14ac:dyDescent="0.2">
      <c r="B267" s="147"/>
      <c r="D267" s="148" t="s">
        <v>173</v>
      </c>
      <c r="E267" s="149" t="s">
        <v>1</v>
      </c>
      <c r="F267" s="150" t="s">
        <v>1224</v>
      </c>
      <c r="H267" s="151">
        <v>-4.32</v>
      </c>
      <c r="I267" s="152"/>
      <c r="L267" s="147"/>
      <c r="M267" s="153"/>
      <c r="T267" s="154"/>
      <c r="AT267" s="149" t="s">
        <v>173</v>
      </c>
      <c r="AU267" s="149" t="s">
        <v>83</v>
      </c>
      <c r="AV267" s="12" t="s">
        <v>83</v>
      </c>
      <c r="AW267" s="12" t="s">
        <v>30</v>
      </c>
      <c r="AX267" s="12" t="s">
        <v>73</v>
      </c>
      <c r="AY267" s="149" t="s">
        <v>166</v>
      </c>
    </row>
    <row r="268" spans="2:65" s="12" customFormat="1" x14ac:dyDescent="0.2">
      <c r="B268" s="147"/>
      <c r="D268" s="148" t="s">
        <v>173</v>
      </c>
      <c r="E268" s="149" t="s">
        <v>1</v>
      </c>
      <c r="F268" s="150" t="s">
        <v>1225</v>
      </c>
      <c r="H268" s="151">
        <v>-1.62</v>
      </c>
      <c r="I268" s="152"/>
      <c r="L268" s="147"/>
      <c r="M268" s="153"/>
      <c r="T268" s="154"/>
      <c r="AT268" s="149" t="s">
        <v>173</v>
      </c>
      <c r="AU268" s="149" t="s">
        <v>83</v>
      </c>
      <c r="AV268" s="12" t="s">
        <v>83</v>
      </c>
      <c r="AW268" s="12" t="s">
        <v>30</v>
      </c>
      <c r="AX268" s="12" t="s">
        <v>73</v>
      </c>
      <c r="AY268" s="149" t="s">
        <v>166</v>
      </c>
    </row>
    <row r="269" spans="2:65" s="12" customFormat="1" x14ac:dyDescent="0.2">
      <c r="B269" s="147"/>
      <c r="D269" s="148" t="s">
        <v>173</v>
      </c>
      <c r="E269" s="149" t="s">
        <v>1</v>
      </c>
      <c r="F269" s="150" t="s">
        <v>1226</v>
      </c>
      <c r="H269" s="151">
        <v>-3.24</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1227</v>
      </c>
      <c r="H270" s="151">
        <v>-4.32</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1228</v>
      </c>
      <c r="H271" s="151">
        <v>-20.16</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1229</v>
      </c>
      <c r="H272" s="151">
        <v>-5.58</v>
      </c>
      <c r="I272" s="152"/>
      <c r="L272" s="147"/>
      <c r="M272" s="153"/>
      <c r="T272" s="154"/>
      <c r="AT272" s="149" t="s">
        <v>173</v>
      </c>
      <c r="AU272" s="149" t="s">
        <v>83</v>
      </c>
      <c r="AV272" s="12" t="s">
        <v>83</v>
      </c>
      <c r="AW272" s="12" t="s">
        <v>30</v>
      </c>
      <c r="AX272" s="12" t="s">
        <v>73</v>
      </c>
      <c r="AY272" s="149" t="s">
        <v>166</v>
      </c>
    </row>
    <row r="273" spans="2:51" s="12" customFormat="1" x14ac:dyDescent="0.2">
      <c r="B273" s="147"/>
      <c r="D273" s="148" t="s">
        <v>173</v>
      </c>
      <c r="E273" s="149" t="s">
        <v>1</v>
      </c>
      <c r="F273" s="150" t="s">
        <v>1230</v>
      </c>
      <c r="H273" s="151">
        <v>6.3</v>
      </c>
      <c r="I273" s="152"/>
      <c r="L273" s="147"/>
      <c r="M273" s="153"/>
      <c r="T273" s="154"/>
      <c r="AT273" s="149" t="s">
        <v>173</v>
      </c>
      <c r="AU273" s="149" t="s">
        <v>83</v>
      </c>
      <c r="AV273" s="12" t="s">
        <v>83</v>
      </c>
      <c r="AW273" s="12" t="s">
        <v>30</v>
      </c>
      <c r="AX273" s="12" t="s">
        <v>73</v>
      </c>
      <c r="AY273" s="149" t="s">
        <v>166</v>
      </c>
    </row>
    <row r="274" spans="2:51" s="12" customFormat="1" x14ac:dyDescent="0.2">
      <c r="B274" s="147"/>
      <c r="D274" s="148" t="s">
        <v>173</v>
      </c>
      <c r="E274" s="149" t="s">
        <v>1</v>
      </c>
      <c r="F274" s="150" t="s">
        <v>1231</v>
      </c>
      <c r="H274" s="151">
        <v>1.44</v>
      </c>
      <c r="I274" s="152"/>
      <c r="L274" s="147"/>
      <c r="M274" s="153"/>
      <c r="T274" s="154"/>
      <c r="AT274" s="149" t="s">
        <v>173</v>
      </c>
      <c r="AU274" s="149" t="s">
        <v>83</v>
      </c>
      <c r="AV274" s="12" t="s">
        <v>83</v>
      </c>
      <c r="AW274" s="12" t="s">
        <v>30</v>
      </c>
      <c r="AX274" s="12" t="s">
        <v>73</v>
      </c>
      <c r="AY274" s="149" t="s">
        <v>166</v>
      </c>
    </row>
    <row r="275" spans="2:51" s="12" customFormat="1" x14ac:dyDescent="0.2">
      <c r="B275" s="147"/>
      <c r="D275" s="148" t="s">
        <v>173</v>
      </c>
      <c r="E275" s="149" t="s">
        <v>1</v>
      </c>
      <c r="F275" s="150" t="s">
        <v>1232</v>
      </c>
      <c r="H275" s="151">
        <v>0.81</v>
      </c>
      <c r="I275" s="152"/>
      <c r="L275" s="147"/>
      <c r="M275" s="153"/>
      <c r="T275" s="154"/>
      <c r="AT275" s="149" t="s">
        <v>173</v>
      </c>
      <c r="AU275" s="149" t="s">
        <v>83</v>
      </c>
      <c r="AV275" s="12" t="s">
        <v>83</v>
      </c>
      <c r="AW275" s="12" t="s">
        <v>30</v>
      </c>
      <c r="AX275" s="12" t="s">
        <v>73</v>
      </c>
      <c r="AY275" s="149" t="s">
        <v>166</v>
      </c>
    </row>
    <row r="276" spans="2:51" s="12" customFormat="1" x14ac:dyDescent="0.2">
      <c r="B276" s="147"/>
      <c r="D276" s="148" t="s">
        <v>173</v>
      </c>
      <c r="E276" s="149" t="s">
        <v>1</v>
      </c>
      <c r="F276" s="150" t="s">
        <v>1233</v>
      </c>
      <c r="H276" s="151">
        <v>0.81</v>
      </c>
      <c r="I276" s="152"/>
      <c r="L276" s="147"/>
      <c r="M276" s="153"/>
      <c r="T276" s="154"/>
      <c r="AT276" s="149" t="s">
        <v>173</v>
      </c>
      <c r="AU276" s="149" t="s">
        <v>83</v>
      </c>
      <c r="AV276" s="12" t="s">
        <v>83</v>
      </c>
      <c r="AW276" s="12" t="s">
        <v>30</v>
      </c>
      <c r="AX276" s="12" t="s">
        <v>73</v>
      </c>
      <c r="AY276" s="149" t="s">
        <v>166</v>
      </c>
    </row>
    <row r="277" spans="2:51" s="12" customFormat="1" x14ac:dyDescent="0.2">
      <c r="B277" s="147"/>
      <c r="D277" s="148" t="s">
        <v>173</v>
      </c>
      <c r="E277" s="149" t="s">
        <v>1</v>
      </c>
      <c r="F277" s="150" t="s">
        <v>1234</v>
      </c>
      <c r="H277" s="151">
        <v>0.99</v>
      </c>
      <c r="I277" s="152"/>
      <c r="L277" s="147"/>
      <c r="M277" s="153"/>
      <c r="T277" s="154"/>
      <c r="AT277" s="149" t="s">
        <v>173</v>
      </c>
      <c r="AU277" s="149" t="s">
        <v>83</v>
      </c>
      <c r="AV277" s="12" t="s">
        <v>83</v>
      </c>
      <c r="AW277" s="12" t="s">
        <v>30</v>
      </c>
      <c r="AX277" s="12" t="s">
        <v>73</v>
      </c>
      <c r="AY277" s="149" t="s">
        <v>166</v>
      </c>
    </row>
    <row r="278" spans="2:51" s="12" customFormat="1" x14ac:dyDescent="0.2">
      <c r="B278" s="147"/>
      <c r="D278" s="148" t="s">
        <v>173</v>
      </c>
      <c r="E278" s="149" t="s">
        <v>1</v>
      </c>
      <c r="F278" s="150" t="s">
        <v>1235</v>
      </c>
      <c r="H278" s="151">
        <v>2.7</v>
      </c>
      <c r="I278" s="152"/>
      <c r="L278" s="147"/>
      <c r="M278" s="153"/>
      <c r="T278" s="154"/>
      <c r="AT278" s="149" t="s">
        <v>173</v>
      </c>
      <c r="AU278" s="149" t="s">
        <v>83</v>
      </c>
      <c r="AV278" s="12" t="s">
        <v>83</v>
      </c>
      <c r="AW278" s="12" t="s">
        <v>30</v>
      </c>
      <c r="AX278" s="12" t="s">
        <v>73</v>
      </c>
      <c r="AY278" s="149" t="s">
        <v>166</v>
      </c>
    </row>
    <row r="279" spans="2:51" s="12" customFormat="1" x14ac:dyDescent="0.2">
      <c r="B279" s="147"/>
      <c r="D279" s="148" t="s">
        <v>173</v>
      </c>
      <c r="E279" s="149" t="s">
        <v>1</v>
      </c>
      <c r="F279" s="150" t="s">
        <v>1236</v>
      </c>
      <c r="H279" s="151">
        <v>1.0049999999999999</v>
      </c>
      <c r="I279" s="152"/>
      <c r="L279" s="147"/>
      <c r="M279" s="153"/>
      <c r="T279" s="154"/>
      <c r="AT279" s="149" t="s">
        <v>173</v>
      </c>
      <c r="AU279" s="149" t="s">
        <v>83</v>
      </c>
      <c r="AV279" s="12" t="s">
        <v>83</v>
      </c>
      <c r="AW279" s="12" t="s">
        <v>30</v>
      </c>
      <c r="AX279" s="12" t="s">
        <v>73</v>
      </c>
      <c r="AY279" s="149" t="s">
        <v>166</v>
      </c>
    </row>
    <row r="280" spans="2:51" s="12" customFormat="1" x14ac:dyDescent="0.2">
      <c r="B280" s="147"/>
      <c r="D280" s="148" t="s">
        <v>173</v>
      </c>
      <c r="E280" s="149" t="s">
        <v>1</v>
      </c>
      <c r="F280" s="150" t="s">
        <v>1237</v>
      </c>
      <c r="H280" s="151">
        <v>-14.183999999999999</v>
      </c>
      <c r="I280" s="152"/>
      <c r="L280" s="147"/>
      <c r="M280" s="153"/>
      <c r="T280" s="154"/>
      <c r="AT280" s="149" t="s">
        <v>173</v>
      </c>
      <c r="AU280" s="149" t="s">
        <v>83</v>
      </c>
      <c r="AV280" s="12" t="s">
        <v>83</v>
      </c>
      <c r="AW280" s="12" t="s">
        <v>30</v>
      </c>
      <c r="AX280" s="12" t="s">
        <v>73</v>
      </c>
      <c r="AY280" s="149" t="s">
        <v>166</v>
      </c>
    </row>
    <row r="281" spans="2:51" s="12" customFormat="1" x14ac:dyDescent="0.2">
      <c r="B281" s="147"/>
      <c r="D281" s="148" t="s">
        <v>173</v>
      </c>
      <c r="E281" s="149" t="s">
        <v>1</v>
      </c>
      <c r="F281" s="150" t="s">
        <v>1238</v>
      </c>
      <c r="H281" s="151">
        <v>-28.367999999999999</v>
      </c>
      <c r="I281" s="152"/>
      <c r="L281" s="147"/>
      <c r="M281" s="153"/>
      <c r="T281" s="154"/>
      <c r="AT281" s="149" t="s">
        <v>173</v>
      </c>
      <c r="AU281" s="149" t="s">
        <v>83</v>
      </c>
      <c r="AV281" s="12" t="s">
        <v>83</v>
      </c>
      <c r="AW281" s="12" t="s">
        <v>30</v>
      </c>
      <c r="AX281" s="12" t="s">
        <v>73</v>
      </c>
      <c r="AY281" s="149" t="s">
        <v>166</v>
      </c>
    </row>
    <row r="282" spans="2:51" s="12" customFormat="1" x14ac:dyDescent="0.2">
      <c r="B282" s="147"/>
      <c r="D282" s="148" t="s">
        <v>173</v>
      </c>
      <c r="E282" s="149" t="s">
        <v>1</v>
      </c>
      <c r="F282" s="150" t="s">
        <v>1239</v>
      </c>
      <c r="H282" s="151">
        <v>-3.5459999999999998</v>
      </c>
      <c r="I282" s="152"/>
      <c r="L282" s="147"/>
      <c r="M282" s="153"/>
      <c r="T282" s="154"/>
      <c r="AT282" s="149" t="s">
        <v>173</v>
      </c>
      <c r="AU282" s="149" t="s">
        <v>83</v>
      </c>
      <c r="AV282" s="12" t="s">
        <v>83</v>
      </c>
      <c r="AW282" s="12" t="s">
        <v>30</v>
      </c>
      <c r="AX282" s="12" t="s">
        <v>73</v>
      </c>
      <c r="AY282" s="149" t="s">
        <v>166</v>
      </c>
    </row>
    <row r="283" spans="2:51" s="12" customFormat="1" x14ac:dyDescent="0.2">
      <c r="B283" s="147"/>
      <c r="D283" s="148" t="s">
        <v>173</v>
      </c>
      <c r="E283" s="149" t="s">
        <v>1</v>
      </c>
      <c r="F283" s="150" t="s">
        <v>1240</v>
      </c>
      <c r="H283" s="151">
        <v>-3.94</v>
      </c>
      <c r="I283" s="152"/>
      <c r="L283" s="147"/>
      <c r="M283" s="153"/>
      <c r="T283" s="154"/>
      <c r="AT283" s="149" t="s">
        <v>173</v>
      </c>
      <c r="AU283" s="149" t="s">
        <v>83</v>
      </c>
      <c r="AV283" s="12" t="s">
        <v>83</v>
      </c>
      <c r="AW283" s="12" t="s">
        <v>30</v>
      </c>
      <c r="AX283" s="12" t="s">
        <v>73</v>
      </c>
      <c r="AY283" s="149" t="s">
        <v>166</v>
      </c>
    </row>
    <row r="284" spans="2:51" s="12" customFormat="1" x14ac:dyDescent="0.2">
      <c r="B284" s="147"/>
      <c r="D284" s="148" t="s">
        <v>173</v>
      </c>
      <c r="E284" s="149" t="s">
        <v>1</v>
      </c>
      <c r="F284" s="150" t="s">
        <v>1241</v>
      </c>
      <c r="H284" s="151">
        <v>-13.002000000000001</v>
      </c>
      <c r="I284" s="152"/>
      <c r="L284" s="147"/>
      <c r="M284" s="153"/>
      <c r="T284" s="154"/>
      <c r="AT284" s="149" t="s">
        <v>173</v>
      </c>
      <c r="AU284" s="149" t="s">
        <v>83</v>
      </c>
      <c r="AV284" s="12" t="s">
        <v>83</v>
      </c>
      <c r="AW284" s="12" t="s">
        <v>30</v>
      </c>
      <c r="AX284" s="12" t="s">
        <v>73</v>
      </c>
      <c r="AY284" s="149" t="s">
        <v>166</v>
      </c>
    </row>
    <row r="285" spans="2:51" s="12" customFormat="1" x14ac:dyDescent="0.2">
      <c r="B285" s="147"/>
      <c r="D285" s="148" t="s">
        <v>173</v>
      </c>
      <c r="E285" s="149" t="s">
        <v>1</v>
      </c>
      <c r="F285" s="150" t="s">
        <v>1242</v>
      </c>
      <c r="H285" s="151">
        <v>-5.7130000000000001</v>
      </c>
      <c r="I285" s="152"/>
      <c r="L285" s="147"/>
      <c r="M285" s="153"/>
      <c r="T285" s="154"/>
      <c r="AT285" s="149" t="s">
        <v>173</v>
      </c>
      <c r="AU285" s="149" t="s">
        <v>83</v>
      </c>
      <c r="AV285" s="12" t="s">
        <v>83</v>
      </c>
      <c r="AW285" s="12" t="s">
        <v>30</v>
      </c>
      <c r="AX285" s="12" t="s">
        <v>73</v>
      </c>
      <c r="AY285" s="149" t="s">
        <v>166</v>
      </c>
    </row>
    <row r="286" spans="2:51" s="12" customFormat="1" x14ac:dyDescent="0.2">
      <c r="B286" s="147"/>
      <c r="D286" s="148" t="s">
        <v>173</v>
      </c>
      <c r="E286" s="149" t="s">
        <v>1</v>
      </c>
      <c r="F286" s="150" t="s">
        <v>1243</v>
      </c>
      <c r="H286" s="151">
        <v>-14.183999999999999</v>
      </c>
      <c r="I286" s="152"/>
      <c r="L286" s="147"/>
      <c r="M286" s="153"/>
      <c r="T286" s="154"/>
      <c r="AT286" s="149" t="s">
        <v>173</v>
      </c>
      <c r="AU286" s="149" t="s">
        <v>83</v>
      </c>
      <c r="AV286" s="12" t="s">
        <v>83</v>
      </c>
      <c r="AW286" s="12" t="s">
        <v>30</v>
      </c>
      <c r="AX286" s="12" t="s">
        <v>73</v>
      </c>
      <c r="AY286" s="149" t="s">
        <v>166</v>
      </c>
    </row>
    <row r="287" spans="2:51" s="12" customFormat="1" x14ac:dyDescent="0.2">
      <c r="B287" s="147"/>
      <c r="D287" s="148" t="s">
        <v>173</v>
      </c>
      <c r="E287" s="149" t="s">
        <v>1</v>
      </c>
      <c r="F287" s="150" t="s">
        <v>1030</v>
      </c>
      <c r="H287" s="151">
        <v>-3.9950000000000001</v>
      </c>
      <c r="I287" s="152"/>
      <c r="L287" s="147"/>
      <c r="M287" s="153"/>
      <c r="T287" s="154"/>
      <c r="AT287" s="149" t="s">
        <v>173</v>
      </c>
      <c r="AU287" s="149" t="s">
        <v>83</v>
      </c>
      <c r="AV287" s="12" t="s">
        <v>83</v>
      </c>
      <c r="AW287" s="12" t="s">
        <v>30</v>
      </c>
      <c r="AX287" s="12" t="s">
        <v>73</v>
      </c>
      <c r="AY287" s="149" t="s">
        <v>166</v>
      </c>
    </row>
    <row r="288" spans="2:51" s="12" customFormat="1" x14ac:dyDescent="0.2">
      <c r="B288" s="147"/>
      <c r="D288" s="148" t="s">
        <v>173</v>
      </c>
      <c r="E288" s="149" t="s">
        <v>1</v>
      </c>
      <c r="F288" s="150" t="s">
        <v>1244</v>
      </c>
      <c r="H288" s="151">
        <v>-7.1280000000000001</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1244</v>
      </c>
      <c r="H289" s="151">
        <v>-7.1280000000000001</v>
      </c>
      <c r="I289" s="152"/>
      <c r="L289" s="147"/>
      <c r="M289" s="153"/>
      <c r="T289" s="154"/>
      <c r="AT289" s="149" t="s">
        <v>173</v>
      </c>
      <c r="AU289" s="149" t="s">
        <v>83</v>
      </c>
      <c r="AV289" s="12" t="s">
        <v>83</v>
      </c>
      <c r="AW289" s="12" t="s">
        <v>30</v>
      </c>
      <c r="AX289" s="12" t="s">
        <v>73</v>
      </c>
      <c r="AY289" s="149" t="s">
        <v>166</v>
      </c>
    </row>
    <row r="290" spans="2:65" s="13" customFormat="1" x14ac:dyDescent="0.2">
      <c r="B290" s="155"/>
      <c r="D290" s="148" t="s">
        <v>173</v>
      </c>
      <c r="E290" s="156" t="s">
        <v>1</v>
      </c>
      <c r="F290" s="157" t="s">
        <v>186</v>
      </c>
      <c r="H290" s="158">
        <v>1143.9800000000007</v>
      </c>
      <c r="I290" s="159"/>
      <c r="L290" s="155"/>
      <c r="M290" s="160"/>
      <c r="T290" s="161"/>
      <c r="AT290" s="156" t="s">
        <v>173</v>
      </c>
      <c r="AU290" s="156" t="s">
        <v>83</v>
      </c>
      <c r="AV290" s="13" t="s">
        <v>172</v>
      </c>
      <c r="AW290" s="13" t="s">
        <v>30</v>
      </c>
      <c r="AX290" s="13" t="s">
        <v>81</v>
      </c>
      <c r="AY290" s="156" t="s">
        <v>166</v>
      </c>
    </row>
    <row r="291" spans="2:65" s="1" customFormat="1" ht="24.2" customHeight="1" x14ac:dyDescent="0.2">
      <c r="B291" s="31"/>
      <c r="C291" s="133" t="s">
        <v>253</v>
      </c>
      <c r="D291" s="133" t="s">
        <v>168</v>
      </c>
      <c r="E291" s="134" t="s">
        <v>1245</v>
      </c>
      <c r="F291" s="135" t="s">
        <v>1246</v>
      </c>
      <c r="G291" s="136" t="s">
        <v>252</v>
      </c>
      <c r="H291" s="137">
        <v>1606.92</v>
      </c>
      <c r="I291" s="138"/>
      <c r="J291" s="139">
        <f>ROUND(I291*H291,2)</f>
        <v>0</v>
      </c>
      <c r="K291" s="140"/>
      <c r="L291" s="31"/>
      <c r="M291" s="141" t="s">
        <v>1</v>
      </c>
      <c r="N291" s="142" t="s">
        <v>38</v>
      </c>
      <c r="P291" s="143">
        <f>O291*H291</f>
        <v>0</v>
      </c>
      <c r="Q291" s="143">
        <v>0</v>
      </c>
      <c r="R291" s="143">
        <f>Q291*H291</f>
        <v>0</v>
      </c>
      <c r="S291" s="143">
        <v>0</v>
      </c>
      <c r="T291" s="144">
        <f>S291*H291</f>
        <v>0</v>
      </c>
      <c r="AR291" s="145" t="s">
        <v>172</v>
      </c>
      <c r="AT291" s="145" t="s">
        <v>168</v>
      </c>
      <c r="AU291" s="145" t="s">
        <v>83</v>
      </c>
      <c r="AY291" s="16" t="s">
        <v>166</v>
      </c>
      <c r="BE291" s="146">
        <f>IF(N291="základní",J291,0)</f>
        <v>0</v>
      </c>
      <c r="BF291" s="146">
        <f>IF(N291="snížená",J291,0)</f>
        <v>0</v>
      </c>
      <c r="BG291" s="146">
        <f>IF(N291="zákl. přenesená",J291,0)</f>
        <v>0</v>
      </c>
      <c r="BH291" s="146">
        <f>IF(N291="sníž. přenesená",J291,0)</f>
        <v>0</v>
      </c>
      <c r="BI291" s="146">
        <f>IF(N291="nulová",J291,0)</f>
        <v>0</v>
      </c>
      <c r="BJ291" s="16" t="s">
        <v>81</v>
      </c>
      <c r="BK291" s="146">
        <f>ROUND(I291*H291,2)</f>
        <v>0</v>
      </c>
      <c r="BL291" s="16" t="s">
        <v>172</v>
      </c>
      <c r="BM291" s="145" t="s">
        <v>365</v>
      </c>
    </row>
    <row r="292" spans="2:65" s="12" customFormat="1" ht="22.5" x14ac:dyDescent="0.2">
      <c r="B292" s="147"/>
      <c r="D292" s="148" t="s">
        <v>173</v>
      </c>
      <c r="E292" s="149" t="s">
        <v>1</v>
      </c>
      <c r="F292" s="150" t="s">
        <v>1218</v>
      </c>
      <c r="H292" s="151">
        <v>275.72000000000003</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1219</v>
      </c>
      <c r="H293" s="151">
        <v>187.22</v>
      </c>
      <c r="I293" s="152"/>
      <c r="L293" s="147"/>
      <c r="M293" s="153"/>
      <c r="T293" s="154"/>
      <c r="AT293" s="149" t="s">
        <v>173</v>
      </c>
      <c r="AU293" s="149" t="s">
        <v>83</v>
      </c>
      <c r="AV293" s="12" t="s">
        <v>83</v>
      </c>
      <c r="AW293" s="12" t="s">
        <v>30</v>
      </c>
      <c r="AX293" s="12" t="s">
        <v>73</v>
      </c>
      <c r="AY293" s="149" t="s">
        <v>166</v>
      </c>
    </row>
    <row r="294" spans="2:65" s="12" customFormat="1" ht="22.5" x14ac:dyDescent="0.2">
      <c r="B294" s="147"/>
      <c r="D294" s="148" t="s">
        <v>173</v>
      </c>
      <c r="E294" s="149" t="s">
        <v>1</v>
      </c>
      <c r="F294" s="150" t="s">
        <v>1220</v>
      </c>
      <c r="H294" s="151">
        <v>553.34100000000001</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1221</v>
      </c>
      <c r="H295" s="151">
        <v>561.74599999999998</v>
      </c>
      <c r="I295" s="152"/>
      <c r="L295" s="147"/>
      <c r="M295" s="153"/>
      <c r="T295" s="154"/>
      <c r="AT295" s="149" t="s">
        <v>173</v>
      </c>
      <c r="AU295" s="149" t="s">
        <v>83</v>
      </c>
      <c r="AV295" s="12" t="s">
        <v>83</v>
      </c>
      <c r="AW295" s="12" t="s">
        <v>30</v>
      </c>
      <c r="AX295" s="12" t="s">
        <v>73</v>
      </c>
      <c r="AY295" s="149" t="s">
        <v>166</v>
      </c>
    </row>
    <row r="296" spans="2:65" s="12" customFormat="1" x14ac:dyDescent="0.2">
      <c r="B296" s="147"/>
      <c r="D296" s="148" t="s">
        <v>173</v>
      </c>
      <c r="E296" s="149" t="s">
        <v>1</v>
      </c>
      <c r="F296" s="150" t="s">
        <v>1222</v>
      </c>
      <c r="H296" s="151">
        <v>185.506</v>
      </c>
      <c r="I296" s="152"/>
      <c r="L296" s="147"/>
      <c r="M296" s="153"/>
      <c r="T296" s="154"/>
      <c r="AT296" s="149" t="s">
        <v>173</v>
      </c>
      <c r="AU296" s="149" t="s">
        <v>83</v>
      </c>
      <c r="AV296" s="12" t="s">
        <v>83</v>
      </c>
      <c r="AW296" s="12" t="s">
        <v>30</v>
      </c>
      <c r="AX296" s="12" t="s">
        <v>73</v>
      </c>
      <c r="AY296" s="149" t="s">
        <v>166</v>
      </c>
    </row>
    <row r="297" spans="2:65" s="12" customFormat="1" x14ac:dyDescent="0.2">
      <c r="B297" s="147"/>
      <c r="D297" s="148" t="s">
        <v>173</v>
      </c>
      <c r="E297" s="149" t="s">
        <v>1</v>
      </c>
      <c r="F297" s="150" t="s">
        <v>1223</v>
      </c>
      <c r="H297" s="151">
        <v>-30.24</v>
      </c>
      <c r="I297" s="152"/>
      <c r="L297" s="147"/>
      <c r="M297" s="153"/>
      <c r="T297" s="154"/>
      <c r="AT297" s="149" t="s">
        <v>173</v>
      </c>
      <c r="AU297" s="149" t="s">
        <v>83</v>
      </c>
      <c r="AV297" s="12" t="s">
        <v>83</v>
      </c>
      <c r="AW297" s="12" t="s">
        <v>30</v>
      </c>
      <c r="AX297" s="12" t="s">
        <v>73</v>
      </c>
      <c r="AY297" s="149" t="s">
        <v>166</v>
      </c>
    </row>
    <row r="298" spans="2:65" s="12" customFormat="1" x14ac:dyDescent="0.2">
      <c r="B298" s="147"/>
      <c r="D298" s="148" t="s">
        <v>173</v>
      </c>
      <c r="E298" s="149" t="s">
        <v>1</v>
      </c>
      <c r="F298" s="150" t="s">
        <v>1224</v>
      </c>
      <c r="H298" s="151">
        <v>-4.32</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1225</v>
      </c>
      <c r="H299" s="151">
        <v>-1.62</v>
      </c>
      <c r="I299" s="152"/>
      <c r="L299" s="147"/>
      <c r="M299" s="153"/>
      <c r="T299" s="154"/>
      <c r="AT299" s="149" t="s">
        <v>173</v>
      </c>
      <c r="AU299" s="149" t="s">
        <v>83</v>
      </c>
      <c r="AV299" s="12" t="s">
        <v>83</v>
      </c>
      <c r="AW299" s="12" t="s">
        <v>30</v>
      </c>
      <c r="AX299" s="12" t="s">
        <v>73</v>
      </c>
      <c r="AY299" s="149" t="s">
        <v>166</v>
      </c>
    </row>
    <row r="300" spans="2:65" s="12" customFormat="1" x14ac:dyDescent="0.2">
      <c r="B300" s="147"/>
      <c r="D300" s="148" t="s">
        <v>173</v>
      </c>
      <c r="E300" s="149" t="s">
        <v>1</v>
      </c>
      <c r="F300" s="150" t="s">
        <v>1226</v>
      </c>
      <c r="H300" s="151">
        <v>-3.24</v>
      </c>
      <c r="I300" s="152"/>
      <c r="L300" s="147"/>
      <c r="M300" s="153"/>
      <c r="T300" s="154"/>
      <c r="AT300" s="149" t="s">
        <v>173</v>
      </c>
      <c r="AU300" s="149" t="s">
        <v>83</v>
      </c>
      <c r="AV300" s="12" t="s">
        <v>83</v>
      </c>
      <c r="AW300" s="12" t="s">
        <v>30</v>
      </c>
      <c r="AX300" s="12" t="s">
        <v>73</v>
      </c>
      <c r="AY300" s="149" t="s">
        <v>166</v>
      </c>
    </row>
    <row r="301" spans="2:65" s="12" customFormat="1" x14ac:dyDescent="0.2">
      <c r="B301" s="147"/>
      <c r="D301" s="148" t="s">
        <v>173</v>
      </c>
      <c r="E301" s="149" t="s">
        <v>1</v>
      </c>
      <c r="F301" s="150" t="s">
        <v>1227</v>
      </c>
      <c r="H301" s="151">
        <v>-4.32</v>
      </c>
      <c r="I301" s="152"/>
      <c r="L301" s="147"/>
      <c r="M301" s="153"/>
      <c r="T301" s="154"/>
      <c r="AT301" s="149" t="s">
        <v>173</v>
      </c>
      <c r="AU301" s="149" t="s">
        <v>83</v>
      </c>
      <c r="AV301" s="12" t="s">
        <v>83</v>
      </c>
      <c r="AW301" s="12" t="s">
        <v>30</v>
      </c>
      <c r="AX301" s="12" t="s">
        <v>73</v>
      </c>
      <c r="AY301" s="149" t="s">
        <v>166</v>
      </c>
    </row>
    <row r="302" spans="2:65" s="12" customFormat="1" x14ac:dyDescent="0.2">
      <c r="B302" s="147"/>
      <c r="D302" s="148" t="s">
        <v>173</v>
      </c>
      <c r="E302" s="149" t="s">
        <v>1</v>
      </c>
      <c r="F302" s="150" t="s">
        <v>1228</v>
      </c>
      <c r="H302" s="151">
        <v>-20.16</v>
      </c>
      <c r="I302" s="152"/>
      <c r="L302" s="147"/>
      <c r="M302" s="153"/>
      <c r="T302" s="154"/>
      <c r="AT302" s="149" t="s">
        <v>173</v>
      </c>
      <c r="AU302" s="149" t="s">
        <v>83</v>
      </c>
      <c r="AV302" s="12" t="s">
        <v>83</v>
      </c>
      <c r="AW302" s="12" t="s">
        <v>30</v>
      </c>
      <c r="AX302" s="12" t="s">
        <v>73</v>
      </c>
      <c r="AY302" s="149" t="s">
        <v>166</v>
      </c>
    </row>
    <row r="303" spans="2:65" s="12" customFormat="1" x14ac:dyDescent="0.2">
      <c r="B303" s="147"/>
      <c r="D303" s="148" t="s">
        <v>173</v>
      </c>
      <c r="E303" s="149" t="s">
        <v>1</v>
      </c>
      <c r="F303" s="150" t="s">
        <v>1229</v>
      </c>
      <c r="H303" s="151">
        <v>-5.58</v>
      </c>
      <c r="I303" s="152"/>
      <c r="L303" s="147"/>
      <c r="M303" s="153"/>
      <c r="T303" s="154"/>
      <c r="AT303" s="149" t="s">
        <v>173</v>
      </c>
      <c r="AU303" s="149" t="s">
        <v>83</v>
      </c>
      <c r="AV303" s="12" t="s">
        <v>83</v>
      </c>
      <c r="AW303" s="12" t="s">
        <v>30</v>
      </c>
      <c r="AX303" s="12" t="s">
        <v>73</v>
      </c>
      <c r="AY303" s="149" t="s">
        <v>166</v>
      </c>
    </row>
    <row r="304" spans="2:65" s="12" customFormat="1" x14ac:dyDescent="0.2">
      <c r="B304" s="147"/>
      <c r="D304" s="148" t="s">
        <v>173</v>
      </c>
      <c r="E304" s="149" t="s">
        <v>1</v>
      </c>
      <c r="F304" s="150" t="s">
        <v>1230</v>
      </c>
      <c r="H304" s="151">
        <v>6.3</v>
      </c>
      <c r="I304" s="152"/>
      <c r="L304" s="147"/>
      <c r="M304" s="153"/>
      <c r="T304" s="154"/>
      <c r="AT304" s="149" t="s">
        <v>173</v>
      </c>
      <c r="AU304" s="149" t="s">
        <v>83</v>
      </c>
      <c r="AV304" s="12" t="s">
        <v>83</v>
      </c>
      <c r="AW304" s="12" t="s">
        <v>30</v>
      </c>
      <c r="AX304" s="12" t="s">
        <v>73</v>
      </c>
      <c r="AY304" s="149" t="s">
        <v>166</v>
      </c>
    </row>
    <row r="305" spans="2:51" s="12" customFormat="1" x14ac:dyDescent="0.2">
      <c r="B305" s="147"/>
      <c r="D305" s="148" t="s">
        <v>173</v>
      </c>
      <c r="E305" s="149" t="s">
        <v>1</v>
      </c>
      <c r="F305" s="150" t="s">
        <v>1231</v>
      </c>
      <c r="H305" s="151">
        <v>1.44</v>
      </c>
      <c r="I305" s="152"/>
      <c r="L305" s="147"/>
      <c r="M305" s="153"/>
      <c r="T305" s="154"/>
      <c r="AT305" s="149" t="s">
        <v>173</v>
      </c>
      <c r="AU305" s="149" t="s">
        <v>83</v>
      </c>
      <c r="AV305" s="12" t="s">
        <v>83</v>
      </c>
      <c r="AW305" s="12" t="s">
        <v>30</v>
      </c>
      <c r="AX305" s="12" t="s">
        <v>73</v>
      </c>
      <c r="AY305" s="149" t="s">
        <v>166</v>
      </c>
    </row>
    <row r="306" spans="2:51" s="12" customFormat="1" x14ac:dyDescent="0.2">
      <c r="B306" s="147"/>
      <c r="D306" s="148" t="s">
        <v>173</v>
      </c>
      <c r="E306" s="149" t="s">
        <v>1</v>
      </c>
      <c r="F306" s="150" t="s">
        <v>1232</v>
      </c>
      <c r="H306" s="151">
        <v>0.81</v>
      </c>
      <c r="I306" s="152"/>
      <c r="L306" s="147"/>
      <c r="M306" s="153"/>
      <c r="T306" s="154"/>
      <c r="AT306" s="149" t="s">
        <v>173</v>
      </c>
      <c r="AU306" s="149" t="s">
        <v>83</v>
      </c>
      <c r="AV306" s="12" t="s">
        <v>83</v>
      </c>
      <c r="AW306" s="12" t="s">
        <v>30</v>
      </c>
      <c r="AX306" s="12" t="s">
        <v>73</v>
      </c>
      <c r="AY306" s="149" t="s">
        <v>166</v>
      </c>
    </row>
    <row r="307" spans="2:51" s="12" customFormat="1" x14ac:dyDescent="0.2">
      <c r="B307" s="147"/>
      <c r="D307" s="148" t="s">
        <v>173</v>
      </c>
      <c r="E307" s="149" t="s">
        <v>1</v>
      </c>
      <c r="F307" s="150" t="s">
        <v>1233</v>
      </c>
      <c r="H307" s="151">
        <v>0.81</v>
      </c>
      <c r="I307" s="152"/>
      <c r="L307" s="147"/>
      <c r="M307" s="153"/>
      <c r="T307" s="154"/>
      <c r="AT307" s="149" t="s">
        <v>173</v>
      </c>
      <c r="AU307" s="149" t="s">
        <v>83</v>
      </c>
      <c r="AV307" s="12" t="s">
        <v>83</v>
      </c>
      <c r="AW307" s="12" t="s">
        <v>30</v>
      </c>
      <c r="AX307" s="12" t="s">
        <v>73</v>
      </c>
      <c r="AY307" s="149" t="s">
        <v>166</v>
      </c>
    </row>
    <row r="308" spans="2:51" s="12" customFormat="1" x14ac:dyDescent="0.2">
      <c r="B308" s="147"/>
      <c r="D308" s="148" t="s">
        <v>173</v>
      </c>
      <c r="E308" s="149" t="s">
        <v>1</v>
      </c>
      <c r="F308" s="150" t="s">
        <v>1234</v>
      </c>
      <c r="H308" s="151">
        <v>0.99</v>
      </c>
      <c r="I308" s="152"/>
      <c r="L308" s="147"/>
      <c r="M308" s="153"/>
      <c r="T308" s="154"/>
      <c r="AT308" s="149" t="s">
        <v>173</v>
      </c>
      <c r="AU308" s="149" t="s">
        <v>83</v>
      </c>
      <c r="AV308" s="12" t="s">
        <v>83</v>
      </c>
      <c r="AW308" s="12" t="s">
        <v>30</v>
      </c>
      <c r="AX308" s="12" t="s">
        <v>73</v>
      </c>
      <c r="AY308" s="149" t="s">
        <v>166</v>
      </c>
    </row>
    <row r="309" spans="2:51" s="12" customFormat="1" x14ac:dyDescent="0.2">
      <c r="B309" s="147"/>
      <c r="D309" s="148" t="s">
        <v>173</v>
      </c>
      <c r="E309" s="149" t="s">
        <v>1</v>
      </c>
      <c r="F309" s="150" t="s">
        <v>1235</v>
      </c>
      <c r="H309" s="151">
        <v>2.7</v>
      </c>
      <c r="I309" s="152"/>
      <c r="L309" s="147"/>
      <c r="M309" s="153"/>
      <c r="T309" s="154"/>
      <c r="AT309" s="149" t="s">
        <v>173</v>
      </c>
      <c r="AU309" s="149" t="s">
        <v>83</v>
      </c>
      <c r="AV309" s="12" t="s">
        <v>83</v>
      </c>
      <c r="AW309" s="12" t="s">
        <v>30</v>
      </c>
      <c r="AX309" s="12" t="s">
        <v>73</v>
      </c>
      <c r="AY309" s="149" t="s">
        <v>166</v>
      </c>
    </row>
    <row r="310" spans="2:51" s="12" customFormat="1" x14ac:dyDescent="0.2">
      <c r="B310" s="147"/>
      <c r="D310" s="148" t="s">
        <v>173</v>
      </c>
      <c r="E310" s="149" t="s">
        <v>1</v>
      </c>
      <c r="F310" s="150" t="s">
        <v>1236</v>
      </c>
      <c r="H310" s="151">
        <v>1.0049999999999999</v>
      </c>
      <c r="I310" s="152"/>
      <c r="L310" s="147"/>
      <c r="M310" s="153"/>
      <c r="T310" s="154"/>
      <c r="AT310" s="149" t="s">
        <v>173</v>
      </c>
      <c r="AU310" s="149" t="s">
        <v>83</v>
      </c>
      <c r="AV310" s="12" t="s">
        <v>83</v>
      </c>
      <c r="AW310" s="12" t="s">
        <v>30</v>
      </c>
      <c r="AX310" s="12" t="s">
        <v>73</v>
      </c>
      <c r="AY310" s="149" t="s">
        <v>166</v>
      </c>
    </row>
    <row r="311" spans="2:51" s="12" customFormat="1" x14ac:dyDescent="0.2">
      <c r="B311" s="147"/>
      <c r="D311" s="148" t="s">
        <v>173</v>
      </c>
      <c r="E311" s="149" t="s">
        <v>1</v>
      </c>
      <c r="F311" s="150" t="s">
        <v>1237</v>
      </c>
      <c r="H311" s="151">
        <v>-14.183999999999999</v>
      </c>
      <c r="I311" s="152"/>
      <c r="L311" s="147"/>
      <c r="M311" s="153"/>
      <c r="T311" s="154"/>
      <c r="AT311" s="149" t="s">
        <v>173</v>
      </c>
      <c r="AU311" s="149" t="s">
        <v>83</v>
      </c>
      <c r="AV311" s="12" t="s">
        <v>83</v>
      </c>
      <c r="AW311" s="12" t="s">
        <v>30</v>
      </c>
      <c r="AX311" s="12" t="s">
        <v>73</v>
      </c>
      <c r="AY311" s="149" t="s">
        <v>166</v>
      </c>
    </row>
    <row r="312" spans="2:51" s="12" customFormat="1" x14ac:dyDescent="0.2">
      <c r="B312" s="147"/>
      <c r="D312" s="148" t="s">
        <v>173</v>
      </c>
      <c r="E312" s="149" t="s">
        <v>1</v>
      </c>
      <c r="F312" s="150" t="s">
        <v>1238</v>
      </c>
      <c r="H312" s="151">
        <v>-28.367999999999999</v>
      </c>
      <c r="I312" s="152"/>
      <c r="L312" s="147"/>
      <c r="M312" s="153"/>
      <c r="T312" s="154"/>
      <c r="AT312" s="149" t="s">
        <v>173</v>
      </c>
      <c r="AU312" s="149" t="s">
        <v>83</v>
      </c>
      <c r="AV312" s="12" t="s">
        <v>83</v>
      </c>
      <c r="AW312" s="12" t="s">
        <v>30</v>
      </c>
      <c r="AX312" s="12" t="s">
        <v>73</v>
      </c>
      <c r="AY312" s="149" t="s">
        <v>166</v>
      </c>
    </row>
    <row r="313" spans="2:51" s="12" customFormat="1" x14ac:dyDescent="0.2">
      <c r="B313" s="147"/>
      <c r="D313" s="148" t="s">
        <v>173</v>
      </c>
      <c r="E313" s="149" t="s">
        <v>1</v>
      </c>
      <c r="F313" s="150" t="s">
        <v>1239</v>
      </c>
      <c r="H313" s="151">
        <v>-3.5459999999999998</v>
      </c>
      <c r="I313" s="152"/>
      <c r="L313" s="147"/>
      <c r="M313" s="153"/>
      <c r="T313" s="154"/>
      <c r="AT313" s="149" t="s">
        <v>173</v>
      </c>
      <c r="AU313" s="149" t="s">
        <v>83</v>
      </c>
      <c r="AV313" s="12" t="s">
        <v>83</v>
      </c>
      <c r="AW313" s="12" t="s">
        <v>30</v>
      </c>
      <c r="AX313" s="12" t="s">
        <v>73</v>
      </c>
      <c r="AY313" s="149" t="s">
        <v>166</v>
      </c>
    </row>
    <row r="314" spans="2:51" s="12" customFormat="1" x14ac:dyDescent="0.2">
      <c r="B314" s="147"/>
      <c r="D314" s="148" t="s">
        <v>173</v>
      </c>
      <c r="E314" s="149" t="s">
        <v>1</v>
      </c>
      <c r="F314" s="150" t="s">
        <v>1240</v>
      </c>
      <c r="H314" s="151">
        <v>-3.94</v>
      </c>
      <c r="I314" s="152"/>
      <c r="L314" s="147"/>
      <c r="M314" s="153"/>
      <c r="T314" s="154"/>
      <c r="AT314" s="149" t="s">
        <v>173</v>
      </c>
      <c r="AU314" s="149" t="s">
        <v>83</v>
      </c>
      <c r="AV314" s="12" t="s">
        <v>83</v>
      </c>
      <c r="AW314" s="12" t="s">
        <v>30</v>
      </c>
      <c r="AX314" s="12" t="s">
        <v>73</v>
      </c>
      <c r="AY314" s="149" t="s">
        <v>166</v>
      </c>
    </row>
    <row r="315" spans="2:51" s="12" customFormat="1" x14ac:dyDescent="0.2">
      <c r="B315" s="147"/>
      <c r="D315" s="148" t="s">
        <v>173</v>
      </c>
      <c r="E315" s="149" t="s">
        <v>1</v>
      </c>
      <c r="F315" s="150" t="s">
        <v>1241</v>
      </c>
      <c r="H315" s="151">
        <v>-13.002000000000001</v>
      </c>
      <c r="I315" s="152"/>
      <c r="L315" s="147"/>
      <c r="M315" s="153"/>
      <c r="T315" s="154"/>
      <c r="AT315" s="149" t="s">
        <v>173</v>
      </c>
      <c r="AU315" s="149" t="s">
        <v>83</v>
      </c>
      <c r="AV315" s="12" t="s">
        <v>83</v>
      </c>
      <c r="AW315" s="12" t="s">
        <v>30</v>
      </c>
      <c r="AX315" s="12" t="s">
        <v>73</v>
      </c>
      <c r="AY315" s="149" t="s">
        <v>166</v>
      </c>
    </row>
    <row r="316" spans="2:51" s="12" customFormat="1" x14ac:dyDescent="0.2">
      <c r="B316" s="147"/>
      <c r="D316" s="148" t="s">
        <v>173</v>
      </c>
      <c r="E316" s="149" t="s">
        <v>1</v>
      </c>
      <c r="F316" s="150" t="s">
        <v>1242</v>
      </c>
      <c r="H316" s="151">
        <v>-5.7130000000000001</v>
      </c>
      <c r="I316" s="152"/>
      <c r="L316" s="147"/>
      <c r="M316" s="153"/>
      <c r="T316" s="154"/>
      <c r="AT316" s="149" t="s">
        <v>173</v>
      </c>
      <c r="AU316" s="149" t="s">
        <v>83</v>
      </c>
      <c r="AV316" s="12" t="s">
        <v>83</v>
      </c>
      <c r="AW316" s="12" t="s">
        <v>30</v>
      </c>
      <c r="AX316" s="12" t="s">
        <v>73</v>
      </c>
      <c r="AY316" s="149" t="s">
        <v>166</v>
      </c>
    </row>
    <row r="317" spans="2:51" s="12" customFormat="1" x14ac:dyDescent="0.2">
      <c r="B317" s="147"/>
      <c r="D317" s="148" t="s">
        <v>173</v>
      </c>
      <c r="E317" s="149" t="s">
        <v>1</v>
      </c>
      <c r="F317" s="150" t="s">
        <v>1243</v>
      </c>
      <c r="H317" s="151">
        <v>-14.183999999999999</v>
      </c>
      <c r="I317" s="152"/>
      <c r="L317" s="147"/>
      <c r="M317" s="153"/>
      <c r="T317" s="154"/>
      <c r="AT317" s="149" t="s">
        <v>173</v>
      </c>
      <c r="AU317" s="149" t="s">
        <v>83</v>
      </c>
      <c r="AV317" s="12" t="s">
        <v>83</v>
      </c>
      <c r="AW317" s="12" t="s">
        <v>30</v>
      </c>
      <c r="AX317" s="12" t="s">
        <v>73</v>
      </c>
      <c r="AY317" s="149" t="s">
        <v>166</v>
      </c>
    </row>
    <row r="318" spans="2:51" s="12" customFormat="1" x14ac:dyDescent="0.2">
      <c r="B318" s="147"/>
      <c r="D318" s="148" t="s">
        <v>173</v>
      </c>
      <c r="E318" s="149" t="s">
        <v>1</v>
      </c>
      <c r="F318" s="150" t="s">
        <v>1030</v>
      </c>
      <c r="H318" s="151">
        <v>-3.9950000000000001</v>
      </c>
      <c r="I318" s="152"/>
      <c r="L318" s="147"/>
      <c r="M318" s="153"/>
      <c r="T318" s="154"/>
      <c r="AT318" s="149" t="s">
        <v>173</v>
      </c>
      <c r="AU318" s="149" t="s">
        <v>83</v>
      </c>
      <c r="AV318" s="12" t="s">
        <v>83</v>
      </c>
      <c r="AW318" s="12" t="s">
        <v>30</v>
      </c>
      <c r="AX318" s="12" t="s">
        <v>73</v>
      </c>
      <c r="AY318" s="149" t="s">
        <v>166</v>
      </c>
    </row>
    <row r="319" spans="2:51" s="12" customFormat="1" x14ac:dyDescent="0.2">
      <c r="B319" s="147"/>
      <c r="D319" s="148" t="s">
        <v>173</v>
      </c>
      <c r="E319" s="149" t="s">
        <v>1</v>
      </c>
      <c r="F319" s="150" t="s">
        <v>1244</v>
      </c>
      <c r="H319" s="151">
        <v>-7.1280000000000001</v>
      </c>
      <c r="I319" s="152"/>
      <c r="L319" s="147"/>
      <c r="M319" s="153"/>
      <c r="T319" s="154"/>
      <c r="AT319" s="149" t="s">
        <v>173</v>
      </c>
      <c r="AU319" s="149" t="s">
        <v>83</v>
      </c>
      <c r="AV319" s="12" t="s">
        <v>83</v>
      </c>
      <c r="AW319" s="12" t="s">
        <v>30</v>
      </c>
      <c r="AX319" s="12" t="s">
        <v>73</v>
      </c>
      <c r="AY319" s="149" t="s">
        <v>166</v>
      </c>
    </row>
    <row r="320" spans="2:51" s="12" customFormat="1" x14ac:dyDescent="0.2">
      <c r="B320" s="147"/>
      <c r="D320" s="148" t="s">
        <v>173</v>
      </c>
      <c r="E320" s="149" t="s">
        <v>1</v>
      </c>
      <c r="F320" s="150" t="s">
        <v>1244</v>
      </c>
      <c r="H320" s="151">
        <v>-7.1280000000000001</v>
      </c>
      <c r="I320" s="152"/>
      <c r="L320" s="147"/>
      <c r="M320" s="153"/>
      <c r="T320" s="154"/>
      <c r="AT320" s="149" t="s">
        <v>173</v>
      </c>
      <c r="AU320" s="149" t="s">
        <v>83</v>
      </c>
      <c r="AV320" s="12" t="s">
        <v>83</v>
      </c>
      <c r="AW320" s="12" t="s">
        <v>30</v>
      </c>
      <c r="AX320" s="12" t="s">
        <v>73</v>
      </c>
      <c r="AY320" s="149" t="s">
        <v>166</v>
      </c>
    </row>
    <row r="321" spans="2:65" s="13" customFormat="1" x14ac:dyDescent="0.2">
      <c r="B321" s="155"/>
      <c r="D321" s="148" t="s">
        <v>173</v>
      </c>
      <c r="E321" s="156" t="s">
        <v>1</v>
      </c>
      <c r="F321" s="157" t="s">
        <v>186</v>
      </c>
      <c r="H321" s="158">
        <v>1606.9200000000008</v>
      </c>
      <c r="I321" s="159"/>
      <c r="L321" s="155"/>
      <c r="M321" s="160"/>
      <c r="T321" s="161"/>
      <c r="AT321" s="156" t="s">
        <v>173</v>
      </c>
      <c r="AU321" s="156" t="s">
        <v>83</v>
      </c>
      <c r="AV321" s="13" t="s">
        <v>172</v>
      </c>
      <c r="AW321" s="13" t="s">
        <v>30</v>
      </c>
      <c r="AX321" s="13" t="s">
        <v>81</v>
      </c>
      <c r="AY321" s="156" t="s">
        <v>166</v>
      </c>
    </row>
    <row r="322" spans="2:65" s="1" customFormat="1" ht="16.5" customHeight="1" x14ac:dyDescent="0.2">
      <c r="B322" s="31"/>
      <c r="C322" s="133" t="s">
        <v>366</v>
      </c>
      <c r="D322" s="133" t="s">
        <v>168</v>
      </c>
      <c r="E322" s="134" t="s">
        <v>1079</v>
      </c>
      <c r="F322" s="135" t="s">
        <v>1247</v>
      </c>
      <c r="G322" s="136" t="s">
        <v>248</v>
      </c>
      <c r="H322" s="137">
        <v>77</v>
      </c>
      <c r="I322" s="138"/>
      <c r="J322" s="139">
        <f>ROUND(I322*H322,2)</f>
        <v>0</v>
      </c>
      <c r="K322" s="140"/>
      <c r="L322" s="31"/>
      <c r="M322" s="141" t="s">
        <v>1</v>
      </c>
      <c r="N322" s="142" t="s">
        <v>38</v>
      </c>
      <c r="P322" s="143">
        <f>O322*H322</f>
        <v>0</v>
      </c>
      <c r="Q322" s="143">
        <v>0</v>
      </c>
      <c r="R322" s="143">
        <f>Q322*H322</f>
        <v>0</v>
      </c>
      <c r="S322" s="143">
        <v>0</v>
      </c>
      <c r="T322" s="144">
        <f>S322*H322</f>
        <v>0</v>
      </c>
      <c r="AR322" s="145" t="s">
        <v>172</v>
      </c>
      <c r="AT322" s="145" t="s">
        <v>168</v>
      </c>
      <c r="AU322" s="145" t="s">
        <v>83</v>
      </c>
      <c r="AY322" s="16" t="s">
        <v>166</v>
      </c>
      <c r="BE322" s="146">
        <f>IF(N322="základní",J322,0)</f>
        <v>0</v>
      </c>
      <c r="BF322" s="146">
        <f>IF(N322="snížená",J322,0)</f>
        <v>0</v>
      </c>
      <c r="BG322" s="146">
        <f>IF(N322="zákl. přenesená",J322,0)</f>
        <v>0</v>
      </c>
      <c r="BH322" s="146">
        <f>IF(N322="sníž. přenesená",J322,0)</f>
        <v>0</v>
      </c>
      <c r="BI322" s="146">
        <f>IF(N322="nulová",J322,0)</f>
        <v>0</v>
      </c>
      <c r="BJ322" s="16" t="s">
        <v>81</v>
      </c>
      <c r="BK322" s="146">
        <f>ROUND(I322*H322,2)</f>
        <v>0</v>
      </c>
      <c r="BL322" s="16" t="s">
        <v>172</v>
      </c>
      <c r="BM322" s="145" t="s">
        <v>369</v>
      </c>
    </row>
    <row r="323" spans="2:65" s="12" customFormat="1" x14ac:dyDescent="0.2">
      <c r="B323" s="147"/>
      <c r="D323" s="148" t="s">
        <v>173</v>
      </c>
      <c r="E323" s="149" t="s">
        <v>1</v>
      </c>
      <c r="F323" s="150" t="s">
        <v>1248</v>
      </c>
      <c r="H323" s="151">
        <v>77</v>
      </c>
      <c r="I323" s="152"/>
      <c r="L323" s="147"/>
      <c r="M323" s="153"/>
      <c r="T323" s="154"/>
      <c r="AT323" s="149" t="s">
        <v>173</v>
      </c>
      <c r="AU323" s="149" t="s">
        <v>83</v>
      </c>
      <c r="AV323" s="12" t="s">
        <v>83</v>
      </c>
      <c r="AW323" s="12" t="s">
        <v>30</v>
      </c>
      <c r="AX323" s="12" t="s">
        <v>73</v>
      </c>
      <c r="AY323" s="149" t="s">
        <v>166</v>
      </c>
    </row>
    <row r="324" spans="2:65" s="13" customFormat="1" x14ac:dyDescent="0.2">
      <c r="B324" s="155"/>
      <c r="D324" s="148" t="s">
        <v>173</v>
      </c>
      <c r="E324" s="156" t="s">
        <v>1</v>
      </c>
      <c r="F324" s="157" t="s">
        <v>186</v>
      </c>
      <c r="H324" s="158">
        <v>77</v>
      </c>
      <c r="I324" s="159"/>
      <c r="L324" s="155"/>
      <c r="M324" s="160"/>
      <c r="T324" s="161"/>
      <c r="AT324" s="156" t="s">
        <v>173</v>
      </c>
      <c r="AU324" s="156" t="s">
        <v>83</v>
      </c>
      <c r="AV324" s="13" t="s">
        <v>172</v>
      </c>
      <c r="AW324" s="13" t="s">
        <v>30</v>
      </c>
      <c r="AX324" s="13" t="s">
        <v>81</v>
      </c>
      <c r="AY324" s="156" t="s">
        <v>166</v>
      </c>
    </row>
    <row r="325" spans="2:65" s="1" customFormat="1" ht="16.5" customHeight="1" x14ac:dyDescent="0.2">
      <c r="B325" s="31"/>
      <c r="C325" s="133" t="s">
        <v>269</v>
      </c>
      <c r="D325" s="133" t="s">
        <v>168</v>
      </c>
      <c r="E325" s="134" t="s">
        <v>1249</v>
      </c>
      <c r="F325" s="135" t="s">
        <v>1250</v>
      </c>
      <c r="G325" s="136" t="s">
        <v>248</v>
      </c>
      <c r="H325" s="137">
        <v>3</v>
      </c>
      <c r="I325" s="138"/>
      <c r="J325" s="139">
        <f>ROUND(I325*H325,2)</f>
        <v>0</v>
      </c>
      <c r="K325" s="140"/>
      <c r="L325" s="31"/>
      <c r="M325" s="141" t="s">
        <v>1</v>
      </c>
      <c r="N325" s="142" t="s">
        <v>38</v>
      </c>
      <c r="P325" s="143">
        <f>O325*H325</f>
        <v>0</v>
      </c>
      <c r="Q325" s="143">
        <v>0</v>
      </c>
      <c r="R325" s="143">
        <f>Q325*H325</f>
        <v>0</v>
      </c>
      <c r="S325" s="143">
        <v>0</v>
      </c>
      <c r="T325" s="144">
        <f>S325*H325</f>
        <v>0</v>
      </c>
      <c r="AR325" s="145" t="s">
        <v>172</v>
      </c>
      <c r="AT325" s="145" t="s">
        <v>168</v>
      </c>
      <c r="AU325" s="145" t="s">
        <v>83</v>
      </c>
      <c r="AY325" s="16" t="s">
        <v>166</v>
      </c>
      <c r="BE325" s="146">
        <f>IF(N325="základní",J325,0)</f>
        <v>0</v>
      </c>
      <c r="BF325" s="146">
        <f>IF(N325="snížená",J325,0)</f>
        <v>0</v>
      </c>
      <c r="BG325" s="146">
        <f>IF(N325="zákl. přenesená",J325,0)</f>
        <v>0</v>
      </c>
      <c r="BH325" s="146">
        <f>IF(N325="sníž. přenesená",J325,0)</f>
        <v>0</v>
      </c>
      <c r="BI325" s="146">
        <f>IF(N325="nulová",J325,0)</f>
        <v>0</v>
      </c>
      <c r="BJ325" s="16" t="s">
        <v>81</v>
      </c>
      <c r="BK325" s="146">
        <f>ROUND(I325*H325,2)</f>
        <v>0</v>
      </c>
      <c r="BL325" s="16" t="s">
        <v>172</v>
      </c>
      <c r="BM325" s="145" t="s">
        <v>372</v>
      </c>
    </row>
    <row r="326" spans="2:65" s="12" customFormat="1" x14ac:dyDescent="0.2">
      <c r="B326" s="147"/>
      <c r="D326" s="148" t="s">
        <v>173</v>
      </c>
      <c r="E326" s="149" t="s">
        <v>1</v>
      </c>
      <c r="F326" s="150" t="s">
        <v>189</v>
      </c>
      <c r="H326" s="151">
        <v>3</v>
      </c>
      <c r="I326" s="152"/>
      <c r="L326" s="147"/>
      <c r="M326" s="153"/>
      <c r="T326" s="154"/>
      <c r="AT326" s="149" t="s">
        <v>173</v>
      </c>
      <c r="AU326" s="149" t="s">
        <v>83</v>
      </c>
      <c r="AV326" s="12" t="s">
        <v>83</v>
      </c>
      <c r="AW326" s="12" t="s">
        <v>30</v>
      </c>
      <c r="AX326" s="12" t="s">
        <v>73</v>
      </c>
      <c r="AY326" s="149" t="s">
        <v>166</v>
      </c>
    </row>
    <row r="327" spans="2:65" s="13" customFormat="1" x14ac:dyDescent="0.2">
      <c r="B327" s="155"/>
      <c r="D327" s="148" t="s">
        <v>173</v>
      </c>
      <c r="E327" s="156" t="s">
        <v>1</v>
      </c>
      <c r="F327" s="157" t="s">
        <v>186</v>
      </c>
      <c r="H327" s="158">
        <v>3</v>
      </c>
      <c r="I327" s="159"/>
      <c r="L327" s="155"/>
      <c r="M327" s="160"/>
      <c r="T327" s="161"/>
      <c r="AT327" s="156" t="s">
        <v>173</v>
      </c>
      <c r="AU327" s="156" t="s">
        <v>83</v>
      </c>
      <c r="AV327" s="13" t="s">
        <v>172</v>
      </c>
      <c r="AW327" s="13" t="s">
        <v>30</v>
      </c>
      <c r="AX327" s="13" t="s">
        <v>81</v>
      </c>
      <c r="AY327" s="156" t="s">
        <v>166</v>
      </c>
    </row>
    <row r="328" spans="2:65" s="11" customFormat="1" ht="22.9" customHeight="1" x14ac:dyDescent="0.2">
      <c r="B328" s="121"/>
      <c r="D328" s="122" t="s">
        <v>72</v>
      </c>
      <c r="E328" s="131" t="s">
        <v>474</v>
      </c>
      <c r="F328" s="131" t="s">
        <v>475</v>
      </c>
      <c r="I328" s="124"/>
      <c r="J328" s="132">
        <f>BK328</f>
        <v>0</v>
      </c>
      <c r="L328" s="121"/>
      <c r="M328" s="126"/>
      <c r="P328" s="127">
        <f>SUM(P329:P343)</f>
        <v>0</v>
      </c>
      <c r="R328" s="127">
        <f>SUM(R329:R343)</f>
        <v>0</v>
      </c>
      <c r="T328" s="128">
        <f>SUM(T329:T343)</f>
        <v>0</v>
      </c>
      <c r="AR328" s="122" t="s">
        <v>81</v>
      </c>
      <c r="AT328" s="129" t="s">
        <v>72</v>
      </c>
      <c r="AU328" s="129" t="s">
        <v>81</v>
      </c>
      <c r="AY328" s="122" t="s">
        <v>166</v>
      </c>
      <c r="BK328" s="130">
        <f>SUM(BK329:BK343)</f>
        <v>0</v>
      </c>
    </row>
    <row r="329" spans="2:65" s="1" customFormat="1" ht="24.2" customHeight="1" x14ac:dyDescent="0.2">
      <c r="B329" s="31"/>
      <c r="C329" s="133" t="s">
        <v>373</v>
      </c>
      <c r="D329" s="133" t="s">
        <v>168</v>
      </c>
      <c r="E329" s="134" t="s">
        <v>477</v>
      </c>
      <c r="F329" s="135" t="s">
        <v>478</v>
      </c>
      <c r="G329" s="136" t="s">
        <v>203</v>
      </c>
      <c r="H329" s="137">
        <v>652.20000000000005</v>
      </c>
      <c r="I329" s="138"/>
      <c r="J329" s="139">
        <f>ROUND(I329*H329,2)</f>
        <v>0</v>
      </c>
      <c r="K329" s="140"/>
      <c r="L329" s="31"/>
      <c r="M329" s="141" t="s">
        <v>1</v>
      </c>
      <c r="N329" s="142" t="s">
        <v>38</v>
      </c>
      <c r="P329" s="143">
        <f>O329*H329</f>
        <v>0</v>
      </c>
      <c r="Q329" s="143">
        <v>0</v>
      </c>
      <c r="R329" s="143">
        <f>Q329*H329</f>
        <v>0</v>
      </c>
      <c r="S329" s="143">
        <v>0</v>
      </c>
      <c r="T329" s="144">
        <f>S329*H329</f>
        <v>0</v>
      </c>
      <c r="AR329" s="145" t="s">
        <v>172</v>
      </c>
      <c r="AT329" s="145" t="s">
        <v>168</v>
      </c>
      <c r="AU329" s="145" t="s">
        <v>83</v>
      </c>
      <c r="AY329" s="16" t="s">
        <v>166</v>
      </c>
      <c r="BE329" s="146">
        <f>IF(N329="základní",J329,0)</f>
        <v>0</v>
      </c>
      <c r="BF329" s="146">
        <f>IF(N329="snížená",J329,0)</f>
        <v>0</v>
      </c>
      <c r="BG329" s="146">
        <f>IF(N329="zákl. přenesená",J329,0)</f>
        <v>0</v>
      </c>
      <c r="BH329" s="146">
        <f>IF(N329="sníž. přenesená",J329,0)</f>
        <v>0</v>
      </c>
      <c r="BI329" s="146">
        <f>IF(N329="nulová",J329,0)</f>
        <v>0</v>
      </c>
      <c r="BJ329" s="16" t="s">
        <v>81</v>
      </c>
      <c r="BK329" s="146">
        <f>ROUND(I329*H329,2)</f>
        <v>0</v>
      </c>
      <c r="BL329" s="16" t="s">
        <v>172</v>
      </c>
      <c r="BM329" s="145" t="s">
        <v>376</v>
      </c>
    </row>
    <row r="330" spans="2:65" s="1" customFormat="1" ht="33" customHeight="1" x14ac:dyDescent="0.2">
      <c r="B330" s="31"/>
      <c r="C330" s="133" t="s">
        <v>279</v>
      </c>
      <c r="D330" s="133" t="s">
        <v>168</v>
      </c>
      <c r="E330" s="134" t="s">
        <v>480</v>
      </c>
      <c r="F330" s="135" t="s">
        <v>481</v>
      </c>
      <c r="G330" s="136" t="s">
        <v>203</v>
      </c>
      <c r="H330" s="137">
        <v>7826.4</v>
      </c>
      <c r="I330" s="138"/>
      <c r="J330" s="139">
        <f>ROUND(I330*H330,2)</f>
        <v>0</v>
      </c>
      <c r="K330" s="140"/>
      <c r="L330" s="31"/>
      <c r="M330" s="141" t="s">
        <v>1</v>
      </c>
      <c r="N330" s="142" t="s">
        <v>38</v>
      </c>
      <c r="P330" s="143">
        <f>O330*H330</f>
        <v>0</v>
      </c>
      <c r="Q330" s="143">
        <v>0</v>
      </c>
      <c r="R330" s="143">
        <f>Q330*H330</f>
        <v>0</v>
      </c>
      <c r="S330" s="143">
        <v>0</v>
      </c>
      <c r="T330" s="144">
        <f>S330*H330</f>
        <v>0</v>
      </c>
      <c r="AR330" s="145" t="s">
        <v>172</v>
      </c>
      <c r="AT330" s="145" t="s">
        <v>168</v>
      </c>
      <c r="AU330" s="145" t="s">
        <v>83</v>
      </c>
      <c r="AY330" s="16" t="s">
        <v>166</v>
      </c>
      <c r="BE330" s="146">
        <f>IF(N330="základní",J330,0)</f>
        <v>0</v>
      </c>
      <c r="BF330" s="146">
        <f>IF(N330="snížená",J330,0)</f>
        <v>0</v>
      </c>
      <c r="BG330" s="146">
        <f>IF(N330="zákl. přenesená",J330,0)</f>
        <v>0</v>
      </c>
      <c r="BH330" s="146">
        <f>IF(N330="sníž. přenesená",J330,0)</f>
        <v>0</v>
      </c>
      <c r="BI330" s="146">
        <f>IF(N330="nulová",J330,0)</f>
        <v>0</v>
      </c>
      <c r="BJ330" s="16" t="s">
        <v>81</v>
      </c>
      <c r="BK330" s="146">
        <f>ROUND(I330*H330,2)</f>
        <v>0</v>
      </c>
      <c r="BL330" s="16" t="s">
        <v>172</v>
      </c>
      <c r="BM330" s="145" t="s">
        <v>380</v>
      </c>
    </row>
    <row r="331" spans="2:65" s="12" customFormat="1" x14ac:dyDescent="0.2">
      <c r="B331" s="147"/>
      <c r="D331" s="148" t="s">
        <v>173</v>
      </c>
      <c r="E331" s="149" t="s">
        <v>1</v>
      </c>
      <c r="F331" s="150" t="s">
        <v>1251</v>
      </c>
      <c r="H331" s="151">
        <v>7826.4</v>
      </c>
      <c r="I331" s="152"/>
      <c r="L331" s="147"/>
      <c r="M331" s="153"/>
      <c r="T331" s="154"/>
      <c r="AT331" s="149" t="s">
        <v>173</v>
      </c>
      <c r="AU331" s="149" t="s">
        <v>83</v>
      </c>
      <c r="AV331" s="12" t="s">
        <v>83</v>
      </c>
      <c r="AW331" s="12" t="s">
        <v>30</v>
      </c>
      <c r="AX331" s="12" t="s">
        <v>73</v>
      </c>
      <c r="AY331" s="149" t="s">
        <v>166</v>
      </c>
    </row>
    <row r="332" spans="2:65" s="13" customFormat="1" x14ac:dyDescent="0.2">
      <c r="B332" s="155"/>
      <c r="D332" s="148" t="s">
        <v>173</v>
      </c>
      <c r="E332" s="156" t="s">
        <v>1</v>
      </c>
      <c r="F332" s="157" t="s">
        <v>186</v>
      </c>
      <c r="H332" s="158">
        <v>7826.4</v>
      </c>
      <c r="I332" s="159"/>
      <c r="L332" s="155"/>
      <c r="M332" s="160"/>
      <c r="T332" s="161"/>
      <c r="AT332" s="156" t="s">
        <v>173</v>
      </c>
      <c r="AU332" s="156" t="s">
        <v>83</v>
      </c>
      <c r="AV332" s="13" t="s">
        <v>172</v>
      </c>
      <c r="AW332" s="13" t="s">
        <v>30</v>
      </c>
      <c r="AX332" s="13" t="s">
        <v>81</v>
      </c>
      <c r="AY332" s="156" t="s">
        <v>166</v>
      </c>
    </row>
    <row r="333" spans="2:65" s="1" customFormat="1" ht="21.75" customHeight="1" x14ac:dyDescent="0.2">
      <c r="B333" s="31"/>
      <c r="C333" s="133" t="s">
        <v>382</v>
      </c>
      <c r="D333" s="133" t="s">
        <v>168</v>
      </c>
      <c r="E333" s="134" t="s">
        <v>1252</v>
      </c>
      <c r="F333" s="135" t="s">
        <v>1253</v>
      </c>
      <c r="G333" s="136" t="s">
        <v>278</v>
      </c>
      <c r="H333" s="137">
        <v>20</v>
      </c>
      <c r="I333" s="138"/>
      <c r="J333" s="139">
        <f>ROUND(I333*H333,2)</f>
        <v>0</v>
      </c>
      <c r="K333" s="140"/>
      <c r="L333" s="31"/>
      <c r="M333" s="141" t="s">
        <v>1</v>
      </c>
      <c r="N333" s="142" t="s">
        <v>38</v>
      </c>
      <c r="P333" s="143">
        <f>O333*H333</f>
        <v>0</v>
      </c>
      <c r="Q333" s="143">
        <v>0</v>
      </c>
      <c r="R333" s="143">
        <f>Q333*H333</f>
        <v>0</v>
      </c>
      <c r="S333" s="143">
        <v>0</v>
      </c>
      <c r="T333" s="144">
        <f>S333*H333</f>
        <v>0</v>
      </c>
      <c r="AR333" s="145" t="s">
        <v>172</v>
      </c>
      <c r="AT333" s="145" t="s">
        <v>168</v>
      </c>
      <c r="AU333" s="145" t="s">
        <v>83</v>
      </c>
      <c r="AY333" s="16" t="s">
        <v>166</v>
      </c>
      <c r="BE333" s="146">
        <f>IF(N333="základní",J333,0)</f>
        <v>0</v>
      </c>
      <c r="BF333" s="146">
        <f>IF(N333="snížená",J333,0)</f>
        <v>0</v>
      </c>
      <c r="BG333" s="146">
        <f>IF(N333="zákl. přenesená",J333,0)</f>
        <v>0</v>
      </c>
      <c r="BH333" s="146">
        <f>IF(N333="sníž. přenesená",J333,0)</f>
        <v>0</v>
      </c>
      <c r="BI333" s="146">
        <f>IF(N333="nulová",J333,0)</f>
        <v>0</v>
      </c>
      <c r="BJ333" s="16" t="s">
        <v>81</v>
      </c>
      <c r="BK333" s="146">
        <f>ROUND(I333*H333,2)</f>
        <v>0</v>
      </c>
      <c r="BL333" s="16" t="s">
        <v>172</v>
      </c>
      <c r="BM333" s="145" t="s">
        <v>385</v>
      </c>
    </row>
    <row r="334" spans="2:65" s="12" customFormat="1" x14ac:dyDescent="0.2">
      <c r="B334" s="147"/>
      <c r="D334" s="148" t="s">
        <v>173</v>
      </c>
      <c r="E334" s="149" t="s">
        <v>1</v>
      </c>
      <c r="F334" s="150" t="s">
        <v>231</v>
      </c>
      <c r="H334" s="151">
        <v>20</v>
      </c>
      <c r="I334" s="152"/>
      <c r="L334" s="147"/>
      <c r="M334" s="153"/>
      <c r="T334" s="154"/>
      <c r="AT334" s="149" t="s">
        <v>173</v>
      </c>
      <c r="AU334" s="149" t="s">
        <v>83</v>
      </c>
      <c r="AV334" s="12" t="s">
        <v>83</v>
      </c>
      <c r="AW334" s="12" t="s">
        <v>30</v>
      </c>
      <c r="AX334" s="12" t="s">
        <v>73</v>
      </c>
      <c r="AY334" s="149" t="s">
        <v>166</v>
      </c>
    </row>
    <row r="335" spans="2:65" s="13" customFormat="1" x14ac:dyDescent="0.2">
      <c r="B335" s="155"/>
      <c r="D335" s="148" t="s">
        <v>173</v>
      </c>
      <c r="E335" s="156" t="s">
        <v>1</v>
      </c>
      <c r="F335" s="157" t="s">
        <v>186</v>
      </c>
      <c r="H335" s="158">
        <v>20</v>
      </c>
      <c r="I335" s="159"/>
      <c r="L335" s="155"/>
      <c r="M335" s="160"/>
      <c r="T335" s="161"/>
      <c r="AT335" s="156" t="s">
        <v>173</v>
      </c>
      <c r="AU335" s="156" t="s">
        <v>83</v>
      </c>
      <c r="AV335" s="13" t="s">
        <v>172</v>
      </c>
      <c r="AW335" s="13" t="s">
        <v>30</v>
      </c>
      <c r="AX335" s="13" t="s">
        <v>81</v>
      </c>
      <c r="AY335" s="156" t="s">
        <v>166</v>
      </c>
    </row>
    <row r="336" spans="2:65" s="1" customFormat="1" ht="24.2" customHeight="1" x14ac:dyDescent="0.2">
      <c r="B336" s="31"/>
      <c r="C336" s="133" t="s">
        <v>288</v>
      </c>
      <c r="D336" s="133" t="s">
        <v>168</v>
      </c>
      <c r="E336" s="134" t="s">
        <v>1254</v>
      </c>
      <c r="F336" s="135" t="s">
        <v>1255</v>
      </c>
      <c r="G336" s="136" t="s">
        <v>278</v>
      </c>
      <c r="H336" s="137">
        <v>1200</v>
      </c>
      <c r="I336" s="138"/>
      <c r="J336" s="139">
        <f>ROUND(I336*H336,2)</f>
        <v>0</v>
      </c>
      <c r="K336" s="140"/>
      <c r="L336" s="31"/>
      <c r="M336" s="141" t="s">
        <v>1</v>
      </c>
      <c r="N336" s="142" t="s">
        <v>38</v>
      </c>
      <c r="P336" s="143">
        <f>O336*H336</f>
        <v>0</v>
      </c>
      <c r="Q336" s="143">
        <v>0</v>
      </c>
      <c r="R336" s="143">
        <f>Q336*H336</f>
        <v>0</v>
      </c>
      <c r="S336" s="143">
        <v>0</v>
      </c>
      <c r="T336" s="144">
        <f>S336*H336</f>
        <v>0</v>
      </c>
      <c r="AR336" s="145" t="s">
        <v>172</v>
      </c>
      <c r="AT336" s="145" t="s">
        <v>168</v>
      </c>
      <c r="AU336" s="145" t="s">
        <v>83</v>
      </c>
      <c r="AY336" s="16" t="s">
        <v>166</v>
      </c>
      <c r="BE336" s="146">
        <f>IF(N336="základní",J336,0)</f>
        <v>0</v>
      </c>
      <c r="BF336" s="146">
        <f>IF(N336="snížená",J336,0)</f>
        <v>0</v>
      </c>
      <c r="BG336" s="146">
        <f>IF(N336="zákl. přenesená",J336,0)</f>
        <v>0</v>
      </c>
      <c r="BH336" s="146">
        <f>IF(N336="sníž. přenesená",J336,0)</f>
        <v>0</v>
      </c>
      <c r="BI336" s="146">
        <f>IF(N336="nulová",J336,0)</f>
        <v>0</v>
      </c>
      <c r="BJ336" s="16" t="s">
        <v>81</v>
      </c>
      <c r="BK336" s="146">
        <f>ROUND(I336*H336,2)</f>
        <v>0</v>
      </c>
      <c r="BL336" s="16" t="s">
        <v>172</v>
      </c>
      <c r="BM336" s="145" t="s">
        <v>395</v>
      </c>
    </row>
    <row r="337" spans="2:65" s="12" customFormat="1" x14ac:dyDescent="0.2">
      <c r="B337" s="147"/>
      <c r="D337" s="148" t="s">
        <v>173</v>
      </c>
      <c r="E337" s="149" t="s">
        <v>1</v>
      </c>
      <c r="F337" s="150" t="s">
        <v>1256</v>
      </c>
      <c r="H337" s="151">
        <v>1200</v>
      </c>
      <c r="I337" s="152"/>
      <c r="L337" s="147"/>
      <c r="M337" s="153"/>
      <c r="T337" s="154"/>
      <c r="AT337" s="149" t="s">
        <v>173</v>
      </c>
      <c r="AU337" s="149" t="s">
        <v>83</v>
      </c>
      <c r="AV337" s="12" t="s">
        <v>83</v>
      </c>
      <c r="AW337" s="12" t="s">
        <v>30</v>
      </c>
      <c r="AX337" s="12" t="s">
        <v>73</v>
      </c>
      <c r="AY337" s="149" t="s">
        <v>166</v>
      </c>
    </row>
    <row r="338" spans="2:65" s="13" customFormat="1" x14ac:dyDescent="0.2">
      <c r="B338" s="155"/>
      <c r="D338" s="148" t="s">
        <v>173</v>
      </c>
      <c r="E338" s="156" t="s">
        <v>1</v>
      </c>
      <c r="F338" s="157" t="s">
        <v>186</v>
      </c>
      <c r="H338" s="158">
        <v>1200</v>
      </c>
      <c r="I338" s="159"/>
      <c r="L338" s="155"/>
      <c r="M338" s="160"/>
      <c r="T338" s="161"/>
      <c r="AT338" s="156" t="s">
        <v>173</v>
      </c>
      <c r="AU338" s="156" t="s">
        <v>83</v>
      </c>
      <c r="AV338" s="13" t="s">
        <v>172</v>
      </c>
      <c r="AW338" s="13" t="s">
        <v>30</v>
      </c>
      <c r="AX338" s="13" t="s">
        <v>81</v>
      </c>
      <c r="AY338" s="156" t="s">
        <v>166</v>
      </c>
    </row>
    <row r="339" spans="2:65" s="1" customFormat="1" ht="24.2" customHeight="1" x14ac:dyDescent="0.2">
      <c r="B339" s="31"/>
      <c r="C339" s="133" t="s">
        <v>398</v>
      </c>
      <c r="D339" s="133" t="s">
        <v>168</v>
      </c>
      <c r="E339" s="134" t="s">
        <v>484</v>
      </c>
      <c r="F339" s="135" t="s">
        <v>485</v>
      </c>
      <c r="G339" s="136" t="s">
        <v>203</v>
      </c>
      <c r="H339" s="137">
        <v>652.20000000000005</v>
      </c>
      <c r="I339" s="138"/>
      <c r="J339" s="139">
        <f>ROUND(I339*H339,2)</f>
        <v>0</v>
      </c>
      <c r="K339" s="140"/>
      <c r="L339" s="31"/>
      <c r="M339" s="141" t="s">
        <v>1</v>
      </c>
      <c r="N339" s="142" t="s">
        <v>38</v>
      </c>
      <c r="P339" s="143">
        <f>O339*H339</f>
        <v>0</v>
      </c>
      <c r="Q339" s="143">
        <v>0</v>
      </c>
      <c r="R339" s="143">
        <f>Q339*H339</f>
        <v>0</v>
      </c>
      <c r="S339" s="143">
        <v>0</v>
      </c>
      <c r="T339" s="144">
        <f>S339*H339</f>
        <v>0</v>
      </c>
      <c r="AR339" s="145" t="s">
        <v>172</v>
      </c>
      <c r="AT339" s="145" t="s">
        <v>168</v>
      </c>
      <c r="AU339" s="145" t="s">
        <v>83</v>
      </c>
      <c r="AY339" s="16" t="s">
        <v>166</v>
      </c>
      <c r="BE339" s="146">
        <f>IF(N339="základní",J339,0)</f>
        <v>0</v>
      </c>
      <c r="BF339" s="146">
        <f>IF(N339="snížená",J339,0)</f>
        <v>0</v>
      </c>
      <c r="BG339" s="146">
        <f>IF(N339="zákl. přenesená",J339,0)</f>
        <v>0</v>
      </c>
      <c r="BH339" s="146">
        <f>IF(N339="sníž. přenesená",J339,0)</f>
        <v>0</v>
      </c>
      <c r="BI339" s="146">
        <f>IF(N339="nulová",J339,0)</f>
        <v>0</v>
      </c>
      <c r="BJ339" s="16" t="s">
        <v>81</v>
      </c>
      <c r="BK339" s="146">
        <f>ROUND(I339*H339,2)</f>
        <v>0</v>
      </c>
      <c r="BL339" s="16" t="s">
        <v>172</v>
      </c>
      <c r="BM339" s="145" t="s">
        <v>401</v>
      </c>
    </row>
    <row r="340" spans="2:65" s="1" customFormat="1" ht="24.2" customHeight="1" x14ac:dyDescent="0.2">
      <c r="B340" s="31"/>
      <c r="C340" s="133" t="s">
        <v>292</v>
      </c>
      <c r="D340" s="133" t="s">
        <v>168</v>
      </c>
      <c r="E340" s="134" t="s">
        <v>487</v>
      </c>
      <c r="F340" s="135" t="s">
        <v>488</v>
      </c>
      <c r="G340" s="136" t="s">
        <v>203</v>
      </c>
      <c r="H340" s="137">
        <v>9783</v>
      </c>
      <c r="I340" s="138"/>
      <c r="J340" s="139">
        <f>ROUND(I340*H340,2)</f>
        <v>0</v>
      </c>
      <c r="K340" s="140"/>
      <c r="L340" s="31"/>
      <c r="M340" s="141" t="s">
        <v>1</v>
      </c>
      <c r="N340" s="142" t="s">
        <v>38</v>
      </c>
      <c r="P340" s="143">
        <f>O340*H340</f>
        <v>0</v>
      </c>
      <c r="Q340" s="143">
        <v>0</v>
      </c>
      <c r="R340" s="143">
        <f>Q340*H340</f>
        <v>0</v>
      </c>
      <c r="S340" s="143">
        <v>0</v>
      </c>
      <c r="T340" s="144">
        <f>S340*H340</f>
        <v>0</v>
      </c>
      <c r="AR340" s="145" t="s">
        <v>172</v>
      </c>
      <c r="AT340" s="145" t="s">
        <v>168</v>
      </c>
      <c r="AU340" s="145" t="s">
        <v>83</v>
      </c>
      <c r="AY340" s="16" t="s">
        <v>166</v>
      </c>
      <c r="BE340" s="146">
        <f>IF(N340="základní",J340,0)</f>
        <v>0</v>
      </c>
      <c r="BF340" s="146">
        <f>IF(N340="snížená",J340,0)</f>
        <v>0</v>
      </c>
      <c r="BG340" s="146">
        <f>IF(N340="zákl. přenesená",J340,0)</f>
        <v>0</v>
      </c>
      <c r="BH340" s="146">
        <f>IF(N340="sníž. přenesená",J340,0)</f>
        <v>0</v>
      </c>
      <c r="BI340" s="146">
        <f>IF(N340="nulová",J340,0)</f>
        <v>0</v>
      </c>
      <c r="BJ340" s="16" t="s">
        <v>81</v>
      </c>
      <c r="BK340" s="146">
        <f>ROUND(I340*H340,2)</f>
        <v>0</v>
      </c>
      <c r="BL340" s="16" t="s">
        <v>172</v>
      </c>
      <c r="BM340" s="145" t="s">
        <v>404</v>
      </c>
    </row>
    <row r="341" spans="2:65" s="12" customFormat="1" x14ac:dyDescent="0.2">
      <c r="B341" s="147"/>
      <c r="D341" s="148" t="s">
        <v>173</v>
      </c>
      <c r="E341" s="149" t="s">
        <v>1</v>
      </c>
      <c r="F341" s="150" t="s">
        <v>1257</v>
      </c>
      <c r="H341" s="151">
        <v>9783</v>
      </c>
      <c r="I341" s="152"/>
      <c r="L341" s="147"/>
      <c r="M341" s="153"/>
      <c r="T341" s="154"/>
      <c r="AT341" s="149" t="s">
        <v>173</v>
      </c>
      <c r="AU341" s="149" t="s">
        <v>83</v>
      </c>
      <c r="AV341" s="12" t="s">
        <v>83</v>
      </c>
      <c r="AW341" s="12" t="s">
        <v>30</v>
      </c>
      <c r="AX341" s="12" t="s">
        <v>73</v>
      </c>
      <c r="AY341" s="149" t="s">
        <v>166</v>
      </c>
    </row>
    <row r="342" spans="2:65" s="13" customFormat="1" x14ac:dyDescent="0.2">
      <c r="B342" s="155"/>
      <c r="D342" s="148" t="s">
        <v>173</v>
      </c>
      <c r="E342" s="156" t="s">
        <v>1</v>
      </c>
      <c r="F342" s="157" t="s">
        <v>186</v>
      </c>
      <c r="H342" s="158">
        <v>9783</v>
      </c>
      <c r="I342" s="159"/>
      <c r="L342" s="155"/>
      <c r="M342" s="160"/>
      <c r="T342" s="161"/>
      <c r="AT342" s="156" t="s">
        <v>173</v>
      </c>
      <c r="AU342" s="156" t="s">
        <v>83</v>
      </c>
      <c r="AV342" s="13" t="s">
        <v>172</v>
      </c>
      <c r="AW342" s="13" t="s">
        <v>30</v>
      </c>
      <c r="AX342" s="13" t="s">
        <v>81</v>
      </c>
      <c r="AY342" s="156" t="s">
        <v>166</v>
      </c>
    </row>
    <row r="343" spans="2:65" s="1" customFormat="1" ht="33" customHeight="1" x14ac:dyDescent="0.2">
      <c r="B343" s="31"/>
      <c r="C343" s="133" t="s">
        <v>405</v>
      </c>
      <c r="D343" s="133" t="s">
        <v>168</v>
      </c>
      <c r="E343" s="134" t="s">
        <v>492</v>
      </c>
      <c r="F343" s="135" t="s">
        <v>493</v>
      </c>
      <c r="G343" s="136" t="s">
        <v>203</v>
      </c>
      <c r="H343" s="137">
        <v>652.20000000000005</v>
      </c>
      <c r="I343" s="138"/>
      <c r="J343" s="139">
        <f>ROUND(I343*H343,2)</f>
        <v>0</v>
      </c>
      <c r="K343" s="140"/>
      <c r="L343" s="31"/>
      <c r="M343" s="141" t="s">
        <v>1</v>
      </c>
      <c r="N343" s="142" t="s">
        <v>38</v>
      </c>
      <c r="P343" s="143">
        <f>O343*H343</f>
        <v>0</v>
      </c>
      <c r="Q343" s="143">
        <v>0</v>
      </c>
      <c r="R343" s="143">
        <f>Q343*H343</f>
        <v>0</v>
      </c>
      <c r="S343" s="143">
        <v>0</v>
      </c>
      <c r="T343" s="144">
        <f>S343*H343</f>
        <v>0</v>
      </c>
      <c r="AR343" s="145" t="s">
        <v>172</v>
      </c>
      <c r="AT343" s="145" t="s">
        <v>168</v>
      </c>
      <c r="AU343" s="145" t="s">
        <v>83</v>
      </c>
      <c r="AY343" s="16" t="s">
        <v>166</v>
      </c>
      <c r="BE343" s="146">
        <f>IF(N343="základní",J343,0)</f>
        <v>0</v>
      </c>
      <c r="BF343" s="146">
        <f>IF(N343="snížená",J343,0)</f>
        <v>0</v>
      </c>
      <c r="BG343" s="146">
        <f>IF(N343="zákl. přenesená",J343,0)</f>
        <v>0</v>
      </c>
      <c r="BH343" s="146">
        <f>IF(N343="sníž. přenesená",J343,0)</f>
        <v>0</v>
      </c>
      <c r="BI343" s="146">
        <f>IF(N343="nulová",J343,0)</f>
        <v>0</v>
      </c>
      <c r="BJ343" s="16" t="s">
        <v>81</v>
      </c>
      <c r="BK343" s="146">
        <f>ROUND(I343*H343,2)</f>
        <v>0</v>
      </c>
      <c r="BL343" s="16" t="s">
        <v>172</v>
      </c>
      <c r="BM343" s="145" t="s">
        <v>408</v>
      </c>
    </row>
    <row r="344" spans="2:65" s="11" customFormat="1" ht="22.9" customHeight="1" x14ac:dyDescent="0.2">
      <c r="B344" s="121"/>
      <c r="D344" s="122" t="s">
        <v>72</v>
      </c>
      <c r="E344" s="131" t="s">
        <v>495</v>
      </c>
      <c r="F344" s="131" t="s">
        <v>496</v>
      </c>
      <c r="I344" s="124"/>
      <c r="J344" s="132">
        <f>BK344</f>
        <v>0</v>
      </c>
      <c r="L344" s="121"/>
      <c r="M344" s="126"/>
      <c r="P344" s="127">
        <f>SUM(P345:P346)</f>
        <v>0</v>
      </c>
      <c r="R344" s="127">
        <f>SUM(R345:R346)</f>
        <v>0</v>
      </c>
      <c r="T344" s="128">
        <f>SUM(T345:T346)</f>
        <v>0</v>
      </c>
      <c r="AR344" s="122" t="s">
        <v>81</v>
      </c>
      <c r="AT344" s="129" t="s">
        <v>72</v>
      </c>
      <c r="AU344" s="129" t="s">
        <v>81</v>
      </c>
      <c r="AY344" s="122" t="s">
        <v>166</v>
      </c>
      <c r="BK344" s="130">
        <f>SUM(BK345:BK346)</f>
        <v>0</v>
      </c>
    </row>
    <row r="345" spans="2:65" s="1" customFormat="1" ht="21.75" customHeight="1" x14ac:dyDescent="0.2">
      <c r="B345" s="31"/>
      <c r="C345" s="133" t="s">
        <v>313</v>
      </c>
      <c r="D345" s="133" t="s">
        <v>168</v>
      </c>
      <c r="E345" s="134" t="s">
        <v>497</v>
      </c>
      <c r="F345" s="135" t="s">
        <v>498</v>
      </c>
      <c r="G345" s="136" t="s">
        <v>203</v>
      </c>
      <c r="H345" s="137">
        <v>32.61</v>
      </c>
      <c r="I345" s="138"/>
      <c r="J345" s="139">
        <f>ROUND(I345*H345,2)</f>
        <v>0</v>
      </c>
      <c r="K345" s="140"/>
      <c r="L345" s="31"/>
      <c r="M345" s="141" t="s">
        <v>1</v>
      </c>
      <c r="N345" s="142" t="s">
        <v>38</v>
      </c>
      <c r="P345" s="143">
        <f>O345*H345</f>
        <v>0</v>
      </c>
      <c r="Q345" s="143">
        <v>0</v>
      </c>
      <c r="R345" s="143">
        <f>Q345*H345</f>
        <v>0</v>
      </c>
      <c r="S345" s="143">
        <v>0</v>
      </c>
      <c r="T345" s="144">
        <f>S345*H345</f>
        <v>0</v>
      </c>
      <c r="AR345" s="145" t="s">
        <v>172</v>
      </c>
      <c r="AT345" s="145" t="s">
        <v>168</v>
      </c>
      <c r="AU345" s="145" t="s">
        <v>83</v>
      </c>
      <c r="AY345" s="16" t="s">
        <v>166</v>
      </c>
      <c r="BE345" s="146">
        <f>IF(N345="základní",J345,0)</f>
        <v>0</v>
      </c>
      <c r="BF345" s="146">
        <f>IF(N345="snížená",J345,0)</f>
        <v>0</v>
      </c>
      <c r="BG345" s="146">
        <f>IF(N345="zákl. přenesená",J345,0)</f>
        <v>0</v>
      </c>
      <c r="BH345" s="146">
        <f>IF(N345="sníž. přenesená",J345,0)</f>
        <v>0</v>
      </c>
      <c r="BI345" s="146">
        <f>IF(N345="nulová",J345,0)</f>
        <v>0</v>
      </c>
      <c r="BJ345" s="16" t="s">
        <v>81</v>
      </c>
      <c r="BK345" s="146">
        <f>ROUND(I345*H345,2)</f>
        <v>0</v>
      </c>
      <c r="BL345" s="16" t="s">
        <v>172</v>
      </c>
      <c r="BM345" s="145" t="s">
        <v>411</v>
      </c>
    </row>
    <row r="346" spans="2:65" s="1" customFormat="1" ht="24.2" customHeight="1" x14ac:dyDescent="0.2">
      <c r="B346" s="31"/>
      <c r="C346" s="133" t="s">
        <v>412</v>
      </c>
      <c r="D346" s="133" t="s">
        <v>168</v>
      </c>
      <c r="E346" s="134" t="s">
        <v>501</v>
      </c>
      <c r="F346" s="135" t="s">
        <v>502</v>
      </c>
      <c r="G346" s="136" t="s">
        <v>203</v>
      </c>
      <c r="H346" s="137">
        <v>32.61</v>
      </c>
      <c r="I346" s="138"/>
      <c r="J346" s="139">
        <f>ROUND(I346*H346,2)</f>
        <v>0</v>
      </c>
      <c r="K346" s="140"/>
      <c r="L346" s="31"/>
      <c r="M346" s="141" t="s">
        <v>1</v>
      </c>
      <c r="N346" s="142" t="s">
        <v>38</v>
      </c>
      <c r="P346" s="143">
        <f>O346*H346</f>
        <v>0</v>
      </c>
      <c r="Q346" s="143">
        <v>0</v>
      </c>
      <c r="R346" s="143">
        <f>Q346*H346</f>
        <v>0</v>
      </c>
      <c r="S346" s="143">
        <v>0</v>
      </c>
      <c r="T346" s="144">
        <f>S346*H346</f>
        <v>0</v>
      </c>
      <c r="AR346" s="145" t="s">
        <v>172</v>
      </c>
      <c r="AT346" s="145" t="s">
        <v>168</v>
      </c>
      <c r="AU346" s="145" t="s">
        <v>83</v>
      </c>
      <c r="AY346" s="16" t="s">
        <v>166</v>
      </c>
      <c r="BE346" s="146">
        <f>IF(N346="základní",J346,0)</f>
        <v>0</v>
      </c>
      <c r="BF346" s="146">
        <f>IF(N346="snížená",J346,0)</f>
        <v>0</v>
      </c>
      <c r="BG346" s="146">
        <f>IF(N346="zákl. přenesená",J346,0)</f>
        <v>0</v>
      </c>
      <c r="BH346" s="146">
        <f>IF(N346="sníž. přenesená",J346,0)</f>
        <v>0</v>
      </c>
      <c r="BI346" s="146">
        <f>IF(N346="nulová",J346,0)</f>
        <v>0</v>
      </c>
      <c r="BJ346" s="16" t="s">
        <v>81</v>
      </c>
      <c r="BK346" s="146">
        <f>ROUND(I346*H346,2)</f>
        <v>0</v>
      </c>
      <c r="BL346" s="16" t="s">
        <v>172</v>
      </c>
      <c r="BM346" s="145" t="s">
        <v>415</v>
      </c>
    </row>
    <row r="347" spans="2:65" s="11" customFormat="1" ht="25.9" customHeight="1" x14ac:dyDescent="0.2">
      <c r="B347" s="121"/>
      <c r="D347" s="122" t="s">
        <v>72</v>
      </c>
      <c r="E347" s="123" t="s">
        <v>504</v>
      </c>
      <c r="F347" s="123" t="s">
        <v>505</v>
      </c>
      <c r="I347" s="124"/>
      <c r="J347" s="125">
        <f>BK347</f>
        <v>0</v>
      </c>
      <c r="L347" s="121"/>
      <c r="M347" s="126"/>
      <c r="P347" s="127">
        <f>P348+P356+P364+P368+P375+P422+P445+P462+P483+P503</f>
        <v>0</v>
      </c>
      <c r="R347" s="127">
        <f>R348+R356+R364+R368+R375+R422+R445+R462+R483+R503</f>
        <v>0</v>
      </c>
      <c r="T347" s="128">
        <f>T348+T356+T364+T368+T375+T422+T445+T462+T483+T503</f>
        <v>6.1913868500000007</v>
      </c>
      <c r="AR347" s="122" t="s">
        <v>83</v>
      </c>
      <c r="AT347" s="129" t="s">
        <v>72</v>
      </c>
      <c r="AU347" s="129" t="s">
        <v>73</v>
      </c>
      <c r="AY347" s="122" t="s">
        <v>166</v>
      </c>
      <c r="BK347" s="130">
        <f>BK348+BK356+BK364+BK368+BK375+BK422+BK445+BK462+BK483+BK503</f>
        <v>0</v>
      </c>
    </row>
    <row r="348" spans="2:65" s="11" customFormat="1" ht="22.9" customHeight="1" x14ac:dyDescent="0.2">
      <c r="B348" s="121"/>
      <c r="D348" s="122" t="s">
        <v>72</v>
      </c>
      <c r="E348" s="131" t="s">
        <v>506</v>
      </c>
      <c r="F348" s="131" t="s">
        <v>507</v>
      </c>
      <c r="I348" s="124"/>
      <c r="J348" s="132">
        <f>BK348</f>
        <v>0</v>
      </c>
      <c r="L348" s="121"/>
      <c r="M348" s="126"/>
      <c r="P348" s="127">
        <f>SUM(P349:P355)</f>
        <v>0</v>
      </c>
      <c r="R348" s="127">
        <f>SUM(R349:R355)</f>
        <v>0</v>
      </c>
      <c r="T348" s="128">
        <f>SUM(T349:T355)</f>
        <v>0</v>
      </c>
      <c r="AR348" s="122" t="s">
        <v>83</v>
      </c>
      <c r="AT348" s="129" t="s">
        <v>72</v>
      </c>
      <c r="AU348" s="129" t="s">
        <v>81</v>
      </c>
      <c r="AY348" s="122" t="s">
        <v>166</v>
      </c>
      <c r="BK348" s="130">
        <f>SUM(BK349:BK355)</f>
        <v>0</v>
      </c>
    </row>
    <row r="349" spans="2:65" s="1" customFormat="1" ht="16.5" customHeight="1" x14ac:dyDescent="0.2">
      <c r="B349" s="31"/>
      <c r="C349" s="133" t="s">
        <v>316</v>
      </c>
      <c r="D349" s="133" t="s">
        <v>168</v>
      </c>
      <c r="E349" s="134" t="s">
        <v>529</v>
      </c>
      <c r="F349" s="135" t="s">
        <v>530</v>
      </c>
      <c r="G349" s="136" t="s">
        <v>252</v>
      </c>
      <c r="H349" s="137">
        <v>412.58</v>
      </c>
      <c r="I349" s="138"/>
      <c r="J349" s="139">
        <f>ROUND(I349*H349,2)</f>
        <v>0</v>
      </c>
      <c r="K349" s="140"/>
      <c r="L349" s="31"/>
      <c r="M349" s="141" t="s">
        <v>1</v>
      </c>
      <c r="N349" s="142" t="s">
        <v>38</v>
      </c>
      <c r="P349" s="143">
        <f>O349*H349</f>
        <v>0</v>
      </c>
      <c r="Q349" s="143">
        <v>0</v>
      </c>
      <c r="R349" s="143">
        <f>Q349*H349</f>
        <v>0</v>
      </c>
      <c r="S349" s="143">
        <v>0</v>
      </c>
      <c r="T349" s="144">
        <f>S349*H349</f>
        <v>0</v>
      </c>
      <c r="AR349" s="145" t="s">
        <v>224</v>
      </c>
      <c r="AT349" s="145" t="s">
        <v>168</v>
      </c>
      <c r="AU349" s="145" t="s">
        <v>83</v>
      </c>
      <c r="AY349" s="16" t="s">
        <v>166</v>
      </c>
      <c r="BE349" s="146">
        <f>IF(N349="základní",J349,0)</f>
        <v>0</v>
      </c>
      <c r="BF349" s="146">
        <f>IF(N349="snížená",J349,0)</f>
        <v>0</v>
      </c>
      <c r="BG349" s="146">
        <f>IF(N349="zákl. přenesená",J349,0)</f>
        <v>0</v>
      </c>
      <c r="BH349" s="146">
        <f>IF(N349="sníž. přenesená",J349,0)</f>
        <v>0</v>
      </c>
      <c r="BI349" s="146">
        <f>IF(N349="nulová",J349,0)</f>
        <v>0</v>
      </c>
      <c r="BJ349" s="16" t="s">
        <v>81</v>
      </c>
      <c r="BK349" s="146">
        <f>ROUND(I349*H349,2)</f>
        <v>0</v>
      </c>
      <c r="BL349" s="16" t="s">
        <v>224</v>
      </c>
      <c r="BM349" s="145" t="s">
        <v>422</v>
      </c>
    </row>
    <row r="350" spans="2:65" s="12" customFormat="1" x14ac:dyDescent="0.2">
      <c r="B350" s="147"/>
      <c r="D350" s="148" t="s">
        <v>173</v>
      </c>
      <c r="E350" s="149" t="s">
        <v>1</v>
      </c>
      <c r="F350" s="150" t="s">
        <v>1157</v>
      </c>
      <c r="H350" s="151">
        <v>59.5</v>
      </c>
      <c r="I350" s="152"/>
      <c r="L350" s="147"/>
      <c r="M350" s="153"/>
      <c r="T350" s="154"/>
      <c r="AT350" s="149" t="s">
        <v>173</v>
      </c>
      <c r="AU350" s="149" t="s">
        <v>83</v>
      </c>
      <c r="AV350" s="12" t="s">
        <v>83</v>
      </c>
      <c r="AW350" s="12" t="s">
        <v>30</v>
      </c>
      <c r="AX350" s="12" t="s">
        <v>73</v>
      </c>
      <c r="AY350" s="149" t="s">
        <v>166</v>
      </c>
    </row>
    <row r="351" spans="2:65" s="12" customFormat="1" x14ac:dyDescent="0.2">
      <c r="B351" s="147"/>
      <c r="D351" s="148" t="s">
        <v>173</v>
      </c>
      <c r="E351" s="149" t="s">
        <v>1</v>
      </c>
      <c r="F351" s="150" t="s">
        <v>1158</v>
      </c>
      <c r="H351" s="151">
        <v>134.30000000000001</v>
      </c>
      <c r="I351" s="152"/>
      <c r="L351" s="147"/>
      <c r="M351" s="153"/>
      <c r="T351" s="154"/>
      <c r="AT351" s="149" t="s">
        <v>173</v>
      </c>
      <c r="AU351" s="149" t="s">
        <v>83</v>
      </c>
      <c r="AV351" s="12" t="s">
        <v>83</v>
      </c>
      <c r="AW351" s="12" t="s">
        <v>30</v>
      </c>
      <c r="AX351" s="12" t="s">
        <v>73</v>
      </c>
      <c r="AY351" s="149" t="s">
        <v>166</v>
      </c>
    </row>
    <row r="352" spans="2:65" s="12" customFormat="1" x14ac:dyDescent="0.2">
      <c r="B352" s="147"/>
      <c r="D352" s="148" t="s">
        <v>173</v>
      </c>
      <c r="E352" s="149" t="s">
        <v>1</v>
      </c>
      <c r="F352" s="150" t="s">
        <v>1159</v>
      </c>
      <c r="H352" s="151">
        <v>8.3800000000000008</v>
      </c>
      <c r="I352" s="152"/>
      <c r="L352" s="147"/>
      <c r="M352" s="153"/>
      <c r="T352" s="154"/>
      <c r="AT352" s="149" t="s">
        <v>173</v>
      </c>
      <c r="AU352" s="149" t="s">
        <v>83</v>
      </c>
      <c r="AV352" s="12" t="s">
        <v>83</v>
      </c>
      <c r="AW352" s="12" t="s">
        <v>30</v>
      </c>
      <c r="AX352" s="12" t="s">
        <v>73</v>
      </c>
      <c r="AY352" s="149" t="s">
        <v>166</v>
      </c>
    </row>
    <row r="353" spans="2:65" s="12" customFormat="1" x14ac:dyDescent="0.2">
      <c r="B353" s="147"/>
      <c r="D353" s="148" t="s">
        <v>173</v>
      </c>
      <c r="E353" s="149" t="s">
        <v>1</v>
      </c>
      <c r="F353" s="150" t="s">
        <v>1160</v>
      </c>
      <c r="H353" s="151">
        <v>124.7</v>
      </c>
      <c r="I353" s="152"/>
      <c r="L353" s="147"/>
      <c r="M353" s="153"/>
      <c r="T353" s="154"/>
      <c r="AT353" s="149" t="s">
        <v>173</v>
      </c>
      <c r="AU353" s="149" t="s">
        <v>83</v>
      </c>
      <c r="AV353" s="12" t="s">
        <v>83</v>
      </c>
      <c r="AW353" s="12" t="s">
        <v>30</v>
      </c>
      <c r="AX353" s="12" t="s">
        <v>73</v>
      </c>
      <c r="AY353" s="149" t="s">
        <v>166</v>
      </c>
    </row>
    <row r="354" spans="2:65" s="12" customFormat="1" x14ac:dyDescent="0.2">
      <c r="B354" s="147"/>
      <c r="D354" s="148" t="s">
        <v>173</v>
      </c>
      <c r="E354" s="149" t="s">
        <v>1</v>
      </c>
      <c r="F354" s="150" t="s">
        <v>1161</v>
      </c>
      <c r="H354" s="151">
        <v>85.7</v>
      </c>
      <c r="I354" s="152"/>
      <c r="L354" s="147"/>
      <c r="M354" s="153"/>
      <c r="T354" s="154"/>
      <c r="AT354" s="149" t="s">
        <v>173</v>
      </c>
      <c r="AU354" s="149" t="s">
        <v>83</v>
      </c>
      <c r="AV354" s="12" t="s">
        <v>83</v>
      </c>
      <c r="AW354" s="12" t="s">
        <v>30</v>
      </c>
      <c r="AX354" s="12" t="s">
        <v>73</v>
      </c>
      <c r="AY354" s="149" t="s">
        <v>166</v>
      </c>
    </row>
    <row r="355" spans="2:65" s="13" customFormat="1" x14ac:dyDescent="0.2">
      <c r="B355" s="155"/>
      <c r="D355" s="148" t="s">
        <v>173</v>
      </c>
      <c r="E355" s="156" t="s">
        <v>1</v>
      </c>
      <c r="F355" s="157" t="s">
        <v>186</v>
      </c>
      <c r="H355" s="158">
        <v>412.58</v>
      </c>
      <c r="I355" s="159"/>
      <c r="L355" s="155"/>
      <c r="M355" s="160"/>
      <c r="T355" s="161"/>
      <c r="AT355" s="156" t="s">
        <v>173</v>
      </c>
      <c r="AU355" s="156" t="s">
        <v>83</v>
      </c>
      <c r="AV355" s="13" t="s">
        <v>172</v>
      </c>
      <c r="AW355" s="13" t="s">
        <v>30</v>
      </c>
      <c r="AX355" s="13" t="s">
        <v>81</v>
      </c>
      <c r="AY355" s="156" t="s">
        <v>166</v>
      </c>
    </row>
    <row r="356" spans="2:65" s="11" customFormat="1" ht="22.9" customHeight="1" x14ac:dyDescent="0.2">
      <c r="B356" s="121"/>
      <c r="D356" s="122" t="s">
        <v>72</v>
      </c>
      <c r="E356" s="131" t="s">
        <v>1258</v>
      </c>
      <c r="F356" s="131" t="s">
        <v>1259</v>
      </c>
      <c r="I356" s="124"/>
      <c r="J356" s="132">
        <f>BK356</f>
        <v>0</v>
      </c>
      <c r="L356" s="121"/>
      <c r="M356" s="126"/>
      <c r="P356" s="127">
        <f>SUM(P357:P363)</f>
        <v>0</v>
      </c>
      <c r="R356" s="127">
        <f>SUM(R357:R363)</f>
        <v>0</v>
      </c>
      <c r="T356" s="128">
        <f>SUM(T357:T363)</f>
        <v>0</v>
      </c>
      <c r="AR356" s="122" t="s">
        <v>83</v>
      </c>
      <c r="AT356" s="129" t="s">
        <v>72</v>
      </c>
      <c r="AU356" s="129" t="s">
        <v>81</v>
      </c>
      <c r="AY356" s="122" t="s">
        <v>166</v>
      </c>
      <c r="BK356" s="130">
        <f>SUM(BK357:BK363)</f>
        <v>0</v>
      </c>
    </row>
    <row r="357" spans="2:65" s="1" customFormat="1" ht="24.2" customHeight="1" x14ac:dyDescent="0.2">
      <c r="B357" s="31"/>
      <c r="C357" s="133" t="s">
        <v>429</v>
      </c>
      <c r="D357" s="133" t="s">
        <v>168</v>
      </c>
      <c r="E357" s="134" t="s">
        <v>1260</v>
      </c>
      <c r="F357" s="135" t="s">
        <v>1261</v>
      </c>
      <c r="G357" s="136" t="s">
        <v>252</v>
      </c>
      <c r="H357" s="137">
        <v>412.58</v>
      </c>
      <c r="I357" s="138"/>
      <c r="J357" s="139">
        <f>ROUND(I357*H357,2)</f>
        <v>0</v>
      </c>
      <c r="K357" s="140"/>
      <c r="L357" s="31"/>
      <c r="M357" s="141" t="s">
        <v>1</v>
      </c>
      <c r="N357" s="142" t="s">
        <v>38</v>
      </c>
      <c r="P357" s="143">
        <f>O357*H357</f>
        <v>0</v>
      </c>
      <c r="Q357" s="143">
        <v>0</v>
      </c>
      <c r="R357" s="143">
        <f>Q357*H357</f>
        <v>0</v>
      </c>
      <c r="S357" s="143">
        <v>0</v>
      </c>
      <c r="T357" s="144">
        <f>S357*H357</f>
        <v>0</v>
      </c>
      <c r="AR357" s="145" t="s">
        <v>224</v>
      </c>
      <c r="AT357" s="145" t="s">
        <v>168</v>
      </c>
      <c r="AU357" s="145" t="s">
        <v>83</v>
      </c>
      <c r="AY357" s="16" t="s">
        <v>166</v>
      </c>
      <c r="BE357" s="146">
        <f>IF(N357="základní",J357,0)</f>
        <v>0</v>
      </c>
      <c r="BF357" s="146">
        <f>IF(N357="snížená",J357,0)</f>
        <v>0</v>
      </c>
      <c r="BG357" s="146">
        <f>IF(N357="zákl. přenesená",J357,0)</f>
        <v>0</v>
      </c>
      <c r="BH357" s="146">
        <f>IF(N357="sníž. přenesená",J357,0)</f>
        <v>0</v>
      </c>
      <c r="BI357" s="146">
        <f>IF(N357="nulová",J357,0)</f>
        <v>0</v>
      </c>
      <c r="BJ357" s="16" t="s">
        <v>81</v>
      </c>
      <c r="BK357" s="146">
        <f>ROUND(I357*H357,2)</f>
        <v>0</v>
      </c>
      <c r="BL357" s="16" t="s">
        <v>224</v>
      </c>
      <c r="BM357" s="145" t="s">
        <v>432</v>
      </c>
    </row>
    <row r="358" spans="2:65" s="12" customFormat="1" x14ac:dyDescent="0.2">
      <c r="B358" s="147"/>
      <c r="D358" s="148" t="s">
        <v>173</v>
      </c>
      <c r="E358" s="149" t="s">
        <v>1</v>
      </c>
      <c r="F358" s="150" t="s">
        <v>1157</v>
      </c>
      <c r="H358" s="151">
        <v>59.5</v>
      </c>
      <c r="I358" s="152"/>
      <c r="L358" s="147"/>
      <c r="M358" s="153"/>
      <c r="T358" s="154"/>
      <c r="AT358" s="149" t="s">
        <v>173</v>
      </c>
      <c r="AU358" s="149" t="s">
        <v>83</v>
      </c>
      <c r="AV358" s="12" t="s">
        <v>83</v>
      </c>
      <c r="AW358" s="12" t="s">
        <v>30</v>
      </c>
      <c r="AX358" s="12" t="s">
        <v>73</v>
      </c>
      <c r="AY358" s="149" t="s">
        <v>166</v>
      </c>
    </row>
    <row r="359" spans="2:65" s="12" customFormat="1" x14ac:dyDescent="0.2">
      <c r="B359" s="147"/>
      <c r="D359" s="148" t="s">
        <v>173</v>
      </c>
      <c r="E359" s="149" t="s">
        <v>1</v>
      </c>
      <c r="F359" s="150" t="s">
        <v>1158</v>
      </c>
      <c r="H359" s="151">
        <v>134.30000000000001</v>
      </c>
      <c r="I359" s="152"/>
      <c r="L359" s="147"/>
      <c r="M359" s="153"/>
      <c r="T359" s="154"/>
      <c r="AT359" s="149" t="s">
        <v>173</v>
      </c>
      <c r="AU359" s="149" t="s">
        <v>83</v>
      </c>
      <c r="AV359" s="12" t="s">
        <v>83</v>
      </c>
      <c r="AW359" s="12" t="s">
        <v>30</v>
      </c>
      <c r="AX359" s="12" t="s">
        <v>73</v>
      </c>
      <c r="AY359" s="149" t="s">
        <v>166</v>
      </c>
    </row>
    <row r="360" spans="2:65" s="12" customFormat="1" x14ac:dyDescent="0.2">
      <c r="B360" s="147"/>
      <c r="D360" s="148" t="s">
        <v>173</v>
      </c>
      <c r="E360" s="149" t="s">
        <v>1</v>
      </c>
      <c r="F360" s="150" t="s">
        <v>1159</v>
      </c>
      <c r="H360" s="151">
        <v>8.3800000000000008</v>
      </c>
      <c r="I360" s="152"/>
      <c r="L360" s="147"/>
      <c r="M360" s="153"/>
      <c r="T360" s="154"/>
      <c r="AT360" s="149" t="s">
        <v>173</v>
      </c>
      <c r="AU360" s="149" t="s">
        <v>83</v>
      </c>
      <c r="AV360" s="12" t="s">
        <v>83</v>
      </c>
      <c r="AW360" s="12" t="s">
        <v>30</v>
      </c>
      <c r="AX360" s="12" t="s">
        <v>73</v>
      </c>
      <c r="AY360" s="149" t="s">
        <v>166</v>
      </c>
    </row>
    <row r="361" spans="2:65" s="12" customFormat="1" x14ac:dyDescent="0.2">
      <c r="B361" s="147"/>
      <c r="D361" s="148" t="s">
        <v>173</v>
      </c>
      <c r="E361" s="149" t="s">
        <v>1</v>
      </c>
      <c r="F361" s="150" t="s">
        <v>1160</v>
      </c>
      <c r="H361" s="151">
        <v>124.7</v>
      </c>
      <c r="I361" s="152"/>
      <c r="L361" s="147"/>
      <c r="M361" s="153"/>
      <c r="T361" s="154"/>
      <c r="AT361" s="149" t="s">
        <v>173</v>
      </c>
      <c r="AU361" s="149" t="s">
        <v>83</v>
      </c>
      <c r="AV361" s="12" t="s">
        <v>83</v>
      </c>
      <c r="AW361" s="12" t="s">
        <v>30</v>
      </c>
      <c r="AX361" s="12" t="s">
        <v>73</v>
      </c>
      <c r="AY361" s="149" t="s">
        <v>166</v>
      </c>
    </row>
    <row r="362" spans="2:65" s="12" customFormat="1" x14ac:dyDescent="0.2">
      <c r="B362" s="147"/>
      <c r="D362" s="148" t="s">
        <v>173</v>
      </c>
      <c r="E362" s="149" t="s">
        <v>1</v>
      </c>
      <c r="F362" s="150" t="s">
        <v>1161</v>
      </c>
      <c r="H362" s="151">
        <v>85.7</v>
      </c>
      <c r="I362" s="152"/>
      <c r="L362" s="147"/>
      <c r="M362" s="153"/>
      <c r="T362" s="154"/>
      <c r="AT362" s="149" t="s">
        <v>173</v>
      </c>
      <c r="AU362" s="149" t="s">
        <v>83</v>
      </c>
      <c r="AV362" s="12" t="s">
        <v>83</v>
      </c>
      <c r="AW362" s="12" t="s">
        <v>30</v>
      </c>
      <c r="AX362" s="12" t="s">
        <v>73</v>
      </c>
      <c r="AY362" s="149" t="s">
        <v>166</v>
      </c>
    </row>
    <row r="363" spans="2:65" s="13" customFormat="1" x14ac:dyDescent="0.2">
      <c r="B363" s="155"/>
      <c r="D363" s="148" t="s">
        <v>173</v>
      </c>
      <c r="E363" s="156" t="s">
        <v>1</v>
      </c>
      <c r="F363" s="157" t="s">
        <v>186</v>
      </c>
      <c r="H363" s="158">
        <v>412.58</v>
      </c>
      <c r="I363" s="159"/>
      <c r="L363" s="155"/>
      <c r="M363" s="160"/>
      <c r="T363" s="161"/>
      <c r="AT363" s="156" t="s">
        <v>173</v>
      </c>
      <c r="AU363" s="156" t="s">
        <v>83</v>
      </c>
      <c r="AV363" s="13" t="s">
        <v>172</v>
      </c>
      <c r="AW363" s="13" t="s">
        <v>30</v>
      </c>
      <c r="AX363" s="13" t="s">
        <v>81</v>
      </c>
      <c r="AY363" s="156" t="s">
        <v>166</v>
      </c>
    </row>
    <row r="364" spans="2:65" s="11" customFormat="1" ht="22.9" customHeight="1" x14ac:dyDescent="0.2">
      <c r="B364" s="121"/>
      <c r="D364" s="122" t="s">
        <v>72</v>
      </c>
      <c r="E364" s="131" t="s">
        <v>1262</v>
      </c>
      <c r="F364" s="131" t="s">
        <v>1263</v>
      </c>
      <c r="I364" s="124"/>
      <c r="J364" s="132">
        <f>BK364</f>
        <v>0</v>
      </c>
      <c r="L364" s="121"/>
      <c r="M364" s="126"/>
      <c r="P364" s="127">
        <f>SUM(P365:P367)</f>
        <v>0</v>
      </c>
      <c r="R364" s="127">
        <f>SUM(R365:R367)</f>
        <v>0</v>
      </c>
      <c r="T364" s="128">
        <f>SUM(T365:T367)</f>
        <v>0</v>
      </c>
      <c r="AR364" s="122" t="s">
        <v>83</v>
      </c>
      <c r="AT364" s="129" t="s">
        <v>72</v>
      </c>
      <c r="AU364" s="129" t="s">
        <v>81</v>
      </c>
      <c r="AY364" s="122" t="s">
        <v>166</v>
      </c>
      <c r="BK364" s="130">
        <f>SUM(BK365:BK367)</f>
        <v>0</v>
      </c>
    </row>
    <row r="365" spans="2:65" s="1" customFormat="1" ht="24.2" customHeight="1" x14ac:dyDescent="0.2">
      <c r="B365" s="31"/>
      <c r="C365" s="133" t="s">
        <v>320</v>
      </c>
      <c r="D365" s="133" t="s">
        <v>168</v>
      </c>
      <c r="E365" s="134" t="s">
        <v>1264</v>
      </c>
      <c r="F365" s="135" t="s">
        <v>1265</v>
      </c>
      <c r="G365" s="136" t="s">
        <v>1266</v>
      </c>
      <c r="H365" s="137">
        <v>1</v>
      </c>
      <c r="I365" s="138"/>
      <c r="J365" s="139">
        <f>ROUND(I365*H365,2)</f>
        <v>0</v>
      </c>
      <c r="K365" s="140"/>
      <c r="L365" s="31"/>
      <c r="M365" s="141" t="s">
        <v>1</v>
      </c>
      <c r="N365" s="142" t="s">
        <v>38</v>
      </c>
      <c r="P365" s="143">
        <f>O365*H365</f>
        <v>0</v>
      </c>
      <c r="Q365" s="143">
        <v>0</v>
      </c>
      <c r="R365" s="143">
        <f>Q365*H365</f>
        <v>0</v>
      </c>
      <c r="S365" s="143">
        <v>0</v>
      </c>
      <c r="T365" s="144">
        <f>S365*H365</f>
        <v>0</v>
      </c>
      <c r="AR365" s="145" t="s">
        <v>224</v>
      </c>
      <c r="AT365" s="145" t="s">
        <v>168</v>
      </c>
      <c r="AU365" s="145" t="s">
        <v>83</v>
      </c>
      <c r="AY365" s="16" t="s">
        <v>166</v>
      </c>
      <c r="BE365" s="146">
        <f>IF(N365="základní",J365,0)</f>
        <v>0</v>
      </c>
      <c r="BF365" s="146">
        <f>IF(N365="snížená",J365,0)</f>
        <v>0</v>
      </c>
      <c r="BG365" s="146">
        <f>IF(N365="zákl. přenesená",J365,0)</f>
        <v>0</v>
      </c>
      <c r="BH365" s="146">
        <f>IF(N365="sníž. přenesená",J365,0)</f>
        <v>0</v>
      </c>
      <c r="BI365" s="146">
        <f>IF(N365="nulová",J365,0)</f>
        <v>0</v>
      </c>
      <c r="BJ365" s="16" t="s">
        <v>81</v>
      </c>
      <c r="BK365" s="146">
        <f>ROUND(I365*H365,2)</f>
        <v>0</v>
      </c>
      <c r="BL365" s="16" t="s">
        <v>224</v>
      </c>
      <c r="BM365" s="145" t="s">
        <v>436</v>
      </c>
    </row>
    <row r="366" spans="2:65" s="12" customFormat="1" x14ac:dyDescent="0.2">
      <c r="B366" s="147"/>
      <c r="D366" s="148" t="s">
        <v>173</v>
      </c>
      <c r="E366" s="149" t="s">
        <v>1</v>
      </c>
      <c r="F366" s="150" t="s">
        <v>81</v>
      </c>
      <c r="H366" s="151">
        <v>1</v>
      </c>
      <c r="I366" s="152"/>
      <c r="L366" s="147"/>
      <c r="M366" s="153"/>
      <c r="T366" s="154"/>
      <c r="AT366" s="149" t="s">
        <v>173</v>
      </c>
      <c r="AU366" s="149" t="s">
        <v>83</v>
      </c>
      <c r="AV366" s="12" t="s">
        <v>83</v>
      </c>
      <c r="AW366" s="12" t="s">
        <v>30</v>
      </c>
      <c r="AX366" s="12" t="s">
        <v>73</v>
      </c>
      <c r="AY366" s="149" t="s">
        <v>166</v>
      </c>
    </row>
    <row r="367" spans="2:65" s="13" customFormat="1" x14ac:dyDescent="0.2">
      <c r="B367" s="155"/>
      <c r="D367" s="148" t="s">
        <v>173</v>
      </c>
      <c r="E367" s="156" t="s">
        <v>1</v>
      </c>
      <c r="F367" s="157" t="s">
        <v>186</v>
      </c>
      <c r="H367" s="158">
        <v>1</v>
      </c>
      <c r="I367" s="159"/>
      <c r="L367" s="155"/>
      <c r="M367" s="160"/>
      <c r="T367" s="161"/>
      <c r="AT367" s="156" t="s">
        <v>173</v>
      </c>
      <c r="AU367" s="156" t="s">
        <v>83</v>
      </c>
      <c r="AV367" s="13" t="s">
        <v>172</v>
      </c>
      <c r="AW367" s="13" t="s">
        <v>30</v>
      </c>
      <c r="AX367" s="13" t="s">
        <v>81</v>
      </c>
      <c r="AY367" s="156" t="s">
        <v>166</v>
      </c>
    </row>
    <row r="368" spans="2:65" s="11" customFormat="1" ht="22.9" customHeight="1" x14ac:dyDescent="0.2">
      <c r="B368" s="121"/>
      <c r="D368" s="122" t="s">
        <v>72</v>
      </c>
      <c r="E368" s="131" t="s">
        <v>547</v>
      </c>
      <c r="F368" s="131" t="s">
        <v>548</v>
      </c>
      <c r="I368" s="124"/>
      <c r="J368" s="132">
        <f>BK368</f>
        <v>0</v>
      </c>
      <c r="L368" s="121"/>
      <c r="M368" s="126"/>
      <c r="P368" s="127">
        <f>SUM(P369:P374)</f>
        <v>0</v>
      </c>
      <c r="R368" s="127">
        <f>SUM(R369:R374)</f>
        <v>0</v>
      </c>
      <c r="T368" s="128">
        <f>SUM(T369:T374)</f>
        <v>0</v>
      </c>
      <c r="AR368" s="122" t="s">
        <v>83</v>
      </c>
      <c r="AT368" s="129" t="s">
        <v>72</v>
      </c>
      <c r="AU368" s="129" t="s">
        <v>81</v>
      </c>
      <c r="AY368" s="122" t="s">
        <v>166</v>
      </c>
      <c r="BK368" s="130">
        <f>SUM(BK369:BK374)</f>
        <v>0</v>
      </c>
    </row>
    <row r="369" spans="2:65" s="1" customFormat="1" ht="37.9" customHeight="1" x14ac:dyDescent="0.2">
      <c r="B369" s="31"/>
      <c r="C369" s="133" t="s">
        <v>439</v>
      </c>
      <c r="D369" s="133" t="s">
        <v>168</v>
      </c>
      <c r="E369" s="134" t="s">
        <v>550</v>
      </c>
      <c r="F369" s="135" t="s">
        <v>551</v>
      </c>
      <c r="G369" s="136" t="s">
        <v>252</v>
      </c>
      <c r="H369" s="137">
        <v>81.22</v>
      </c>
      <c r="I369" s="138"/>
      <c r="J369" s="139">
        <f>ROUND(I369*H369,2)</f>
        <v>0</v>
      </c>
      <c r="K369" s="140"/>
      <c r="L369" s="31"/>
      <c r="M369" s="141" t="s">
        <v>1</v>
      </c>
      <c r="N369" s="142" t="s">
        <v>38</v>
      </c>
      <c r="P369" s="143">
        <f>O369*H369</f>
        <v>0</v>
      </c>
      <c r="Q369" s="143">
        <v>0</v>
      </c>
      <c r="R369" s="143">
        <f>Q369*H369</f>
        <v>0</v>
      </c>
      <c r="S369" s="143">
        <v>0</v>
      </c>
      <c r="T369" s="144">
        <f>S369*H369</f>
        <v>0</v>
      </c>
      <c r="AR369" s="145" t="s">
        <v>224</v>
      </c>
      <c r="AT369" s="145" t="s">
        <v>168</v>
      </c>
      <c r="AU369" s="145" t="s">
        <v>83</v>
      </c>
      <c r="AY369" s="16" t="s">
        <v>166</v>
      </c>
      <c r="BE369" s="146">
        <f>IF(N369="základní",J369,0)</f>
        <v>0</v>
      </c>
      <c r="BF369" s="146">
        <f>IF(N369="snížená",J369,0)</f>
        <v>0</v>
      </c>
      <c r="BG369" s="146">
        <f>IF(N369="zákl. přenesená",J369,0)</f>
        <v>0</v>
      </c>
      <c r="BH369" s="146">
        <f>IF(N369="sníž. přenesená",J369,0)</f>
        <v>0</v>
      </c>
      <c r="BI369" s="146">
        <f>IF(N369="nulová",J369,0)</f>
        <v>0</v>
      </c>
      <c r="BJ369" s="16" t="s">
        <v>81</v>
      </c>
      <c r="BK369" s="146">
        <f>ROUND(I369*H369,2)</f>
        <v>0</v>
      </c>
      <c r="BL369" s="16" t="s">
        <v>224</v>
      </c>
      <c r="BM369" s="145" t="s">
        <v>447</v>
      </c>
    </row>
    <row r="370" spans="2:65" s="12" customFormat="1" x14ac:dyDescent="0.2">
      <c r="B370" s="147"/>
      <c r="D370" s="148" t="s">
        <v>173</v>
      </c>
      <c r="E370" s="149" t="s">
        <v>1</v>
      </c>
      <c r="F370" s="150" t="s">
        <v>1144</v>
      </c>
      <c r="H370" s="151">
        <v>81.22</v>
      </c>
      <c r="I370" s="152"/>
      <c r="L370" s="147"/>
      <c r="M370" s="153"/>
      <c r="T370" s="154"/>
      <c r="AT370" s="149" t="s">
        <v>173</v>
      </c>
      <c r="AU370" s="149" t="s">
        <v>83</v>
      </c>
      <c r="AV370" s="12" t="s">
        <v>83</v>
      </c>
      <c r="AW370" s="12" t="s">
        <v>30</v>
      </c>
      <c r="AX370" s="12" t="s">
        <v>73</v>
      </c>
      <c r="AY370" s="149" t="s">
        <v>166</v>
      </c>
    </row>
    <row r="371" spans="2:65" s="13" customFormat="1" x14ac:dyDescent="0.2">
      <c r="B371" s="155"/>
      <c r="D371" s="148" t="s">
        <v>173</v>
      </c>
      <c r="E371" s="156" t="s">
        <v>1</v>
      </c>
      <c r="F371" s="157" t="s">
        <v>186</v>
      </c>
      <c r="H371" s="158">
        <v>81.22</v>
      </c>
      <c r="I371" s="159"/>
      <c r="L371" s="155"/>
      <c r="M371" s="160"/>
      <c r="T371" s="161"/>
      <c r="AT371" s="156" t="s">
        <v>173</v>
      </c>
      <c r="AU371" s="156" t="s">
        <v>83</v>
      </c>
      <c r="AV371" s="13" t="s">
        <v>172</v>
      </c>
      <c r="AW371" s="13" t="s">
        <v>30</v>
      </c>
      <c r="AX371" s="13" t="s">
        <v>81</v>
      </c>
      <c r="AY371" s="156" t="s">
        <v>166</v>
      </c>
    </row>
    <row r="372" spans="2:65" s="1" customFormat="1" ht="37.9" customHeight="1" x14ac:dyDescent="0.2">
      <c r="B372" s="31"/>
      <c r="C372" s="133" t="s">
        <v>335</v>
      </c>
      <c r="D372" s="133" t="s">
        <v>168</v>
      </c>
      <c r="E372" s="134" t="s">
        <v>553</v>
      </c>
      <c r="F372" s="135" t="s">
        <v>554</v>
      </c>
      <c r="G372" s="136" t="s">
        <v>252</v>
      </c>
      <c r="H372" s="137">
        <v>81.22</v>
      </c>
      <c r="I372" s="138"/>
      <c r="J372" s="139">
        <f>ROUND(I372*H372,2)</f>
        <v>0</v>
      </c>
      <c r="K372" s="140"/>
      <c r="L372" s="31"/>
      <c r="M372" s="141" t="s">
        <v>1</v>
      </c>
      <c r="N372" s="142" t="s">
        <v>38</v>
      </c>
      <c r="P372" s="143">
        <f>O372*H372</f>
        <v>0</v>
      </c>
      <c r="Q372" s="143">
        <v>0</v>
      </c>
      <c r="R372" s="143">
        <f>Q372*H372</f>
        <v>0</v>
      </c>
      <c r="S372" s="143">
        <v>0</v>
      </c>
      <c r="T372" s="144">
        <f>S372*H372</f>
        <v>0</v>
      </c>
      <c r="AR372" s="145" t="s">
        <v>224</v>
      </c>
      <c r="AT372" s="145" t="s">
        <v>168</v>
      </c>
      <c r="AU372" s="145" t="s">
        <v>83</v>
      </c>
      <c r="AY372" s="16" t="s">
        <v>166</v>
      </c>
      <c r="BE372" s="146">
        <f>IF(N372="základní",J372,0)</f>
        <v>0</v>
      </c>
      <c r="BF372" s="146">
        <f>IF(N372="snížená",J372,0)</f>
        <v>0</v>
      </c>
      <c r="BG372" s="146">
        <f>IF(N372="zákl. přenesená",J372,0)</f>
        <v>0</v>
      </c>
      <c r="BH372" s="146">
        <f>IF(N372="sníž. přenesená",J372,0)</f>
        <v>0</v>
      </c>
      <c r="BI372" s="146">
        <f>IF(N372="nulová",J372,0)</f>
        <v>0</v>
      </c>
      <c r="BJ372" s="16" t="s">
        <v>81</v>
      </c>
      <c r="BK372" s="146">
        <f>ROUND(I372*H372,2)</f>
        <v>0</v>
      </c>
      <c r="BL372" s="16" t="s">
        <v>224</v>
      </c>
      <c r="BM372" s="145" t="s">
        <v>453</v>
      </c>
    </row>
    <row r="373" spans="2:65" s="12" customFormat="1" x14ac:dyDescent="0.2">
      <c r="B373" s="147"/>
      <c r="D373" s="148" t="s">
        <v>173</v>
      </c>
      <c r="E373" s="149" t="s">
        <v>1</v>
      </c>
      <c r="F373" s="150" t="s">
        <v>1144</v>
      </c>
      <c r="H373" s="151">
        <v>81.22</v>
      </c>
      <c r="I373" s="152"/>
      <c r="L373" s="147"/>
      <c r="M373" s="153"/>
      <c r="T373" s="154"/>
      <c r="AT373" s="149" t="s">
        <v>173</v>
      </c>
      <c r="AU373" s="149" t="s">
        <v>83</v>
      </c>
      <c r="AV373" s="12" t="s">
        <v>83</v>
      </c>
      <c r="AW373" s="12" t="s">
        <v>30</v>
      </c>
      <c r="AX373" s="12" t="s">
        <v>73</v>
      </c>
      <c r="AY373" s="149" t="s">
        <v>166</v>
      </c>
    </row>
    <row r="374" spans="2:65" s="13" customFormat="1" x14ac:dyDescent="0.2">
      <c r="B374" s="155"/>
      <c r="D374" s="148" t="s">
        <v>173</v>
      </c>
      <c r="E374" s="156" t="s">
        <v>1</v>
      </c>
      <c r="F374" s="157" t="s">
        <v>186</v>
      </c>
      <c r="H374" s="158">
        <v>81.22</v>
      </c>
      <c r="I374" s="159"/>
      <c r="L374" s="155"/>
      <c r="M374" s="160"/>
      <c r="T374" s="161"/>
      <c r="AT374" s="156" t="s">
        <v>173</v>
      </c>
      <c r="AU374" s="156" t="s">
        <v>83</v>
      </c>
      <c r="AV374" s="13" t="s">
        <v>172</v>
      </c>
      <c r="AW374" s="13" t="s">
        <v>30</v>
      </c>
      <c r="AX374" s="13" t="s">
        <v>81</v>
      </c>
      <c r="AY374" s="156" t="s">
        <v>166</v>
      </c>
    </row>
    <row r="375" spans="2:65" s="11" customFormat="1" ht="22.9" customHeight="1" x14ac:dyDescent="0.2">
      <c r="B375" s="121"/>
      <c r="D375" s="122" t="s">
        <v>72</v>
      </c>
      <c r="E375" s="131" t="s">
        <v>1085</v>
      </c>
      <c r="F375" s="131" t="s">
        <v>1086</v>
      </c>
      <c r="I375" s="124"/>
      <c r="J375" s="132">
        <f>BK375</f>
        <v>0</v>
      </c>
      <c r="L375" s="121"/>
      <c r="M375" s="126"/>
      <c r="P375" s="127">
        <f>SUM(P376:P421)</f>
        <v>0</v>
      </c>
      <c r="R375" s="127">
        <f>SUM(R376:R421)</f>
        <v>0</v>
      </c>
      <c r="T375" s="128">
        <f>SUM(T376:T421)</f>
        <v>6.1913868500000007</v>
      </c>
      <c r="AR375" s="122" t="s">
        <v>83</v>
      </c>
      <c r="AT375" s="129" t="s">
        <v>72</v>
      </c>
      <c r="AU375" s="129" t="s">
        <v>81</v>
      </c>
      <c r="AY375" s="122" t="s">
        <v>166</v>
      </c>
      <c r="BK375" s="130">
        <f>SUM(BK376:BK421)</f>
        <v>0</v>
      </c>
    </row>
    <row r="376" spans="2:65" s="1" customFormat="1" ht="24.2" customHeight="1" x14ac:dyDescent="0.2">
      <c r="B376" s="31"/>
      <c r="C376" s="133" t="s">
        <v>450</v>
      </c>
      <c r="D376" s="133" t="s">
        <v>168</v>
      </c>
      <c r="E376" s="134" t="s">
        <v>1267</v>
      </c>
      <c r="F376" s="135" t="s">
        <v>1268</v>
      </c>
      <c r="G376" s="136" t="s">
        <v>252</v>
      </c>
      <c r="H376" s="137">
        <v>168.85300000000001</v>
      </c>
      <c r="I376" s="138"/>
      <c r="J376" s="139">
        <f>ROUND(I376*H376,2)</f>
        <v>0</v>
      </c>
      <c r="K376" s="140"/>
      <c r="L376" s="31"/>
      <c r="M376" s="141" t="s">
        <v>1</v>
      </c>
      <c r="N376" s="142" t="s">
        <v>38</v>
      </c>
      <c r="P376" s="143">
        <f>O376*H376</f>
        <v>0</v>
      </c>
      <c r="Q376" s="143">
        <v>0</v>
      </c>
      <c r="R376" s="143">
        <f>Q376*H376</f>
        <v>0</v>
      </c>
      <c r="S376" s="143">
        <v>2.4649999999999998E-2</v>
      </c>
      <c r="T376" s="144">
        <f>S376*H376</f>
        <v>4.1622264500000004</v>
      </c>
      <c r="AR376" s="145" t="s">
        <v>224</v>
      </c>
      <c r="AT376" s="145" t="s">
        <v>168</v>
      </c>
      <c r="AU376" s="145" t="s">
        <v>83</v>
      </c>
      <c r="AY376" s="16" t="s">
        <v>166</v>
      </c>
      <c r="BE376" s="146">
        <f>IF(N376="základní",J376,0)</f>
        <v>0</v>
      </c>
      <c r="BF376" s="146">
        <f>IF(N376="snížená",J376,0)</f>
        <v>0</v>
      </c>
      <c r="BG376" s="146">
        <f>IF(N376="zákl. přenesená",J376,0)</f>
        <v>0</v>
      </c>
      <c r="BH376" s="146">
        <f>IF(N376="sníž. přenesená",J376,0)</f>
        <v>0</v>
      </c>
      <c r="BI376" s="146">
        <f>IF(N376="nulová",J376,0)</f>
        <v>0</v>
      </c>
      <c r="BJ376" s="16" t="s">
        <v>81</v>
      </c>
      <c r="BK376" s="146">
        <f>ROUND(I376*H376,2)</f>
        <v>0</v>
      </c>
      <c r="BL376" s="16" t="s">
        <v>224</v>
      </c>
      <c r="BM376" s="145" t="s">
        <v>1269</v>
      </c>
    </row>
    <row r="377" spans="2:65" s="12" customFormat="1" x14ac:dyDescent="0.2">
      <c r="B377" s="147"/>
      <c r="D377" s="148" t="s">
        <v>173</v>
      </c>
      <c r="E377" s="149" t="s">
        <v>1</v>
      </c>
      <c r="F377" s="150" t="s">
        <v>1270</v>
      </c>
      <c r="H377" s="151">
        <v>84.644999999999996</v>
      </c>
      <c r="I377" s="152"/>
      <c r="L377" s="147"/>
      <c r="M377" s="153"/>
      <c r="T377" s="154"/>
      <c r="AT377" s="149" t="s">
        <v>173</v>
      </c>
      <c r="AU377" s="149" t="s">
        <v>83</v>
      </c>
      <c r="AV377" s="12" t="s">
        <v>83</v>
      </c>
      <c r="AW377" s="12" t="s">
        <v>30</v>
      </c>
      <c r="AX377" s="12" t="s">
        <v>73</v>
      </c>
      <c r="AY377" s="149" t="s">
        <v>166</v>
      </c>
    </row>
    <row r="378" spans="2:65" s="12" customFormat="1" x14ac:dyDescent="0.2">
      <c r="B378" s="147"/>
      <c r="D378" s="148" t="s">
        <v>173</v>
      </c>
      <c r="E378" s="149" t="s">
        <v>1</v>
      </c>
      <c r="F378" s="150" t="s">
        <v>1271</v>
      </c>
      <c r="H378" s="151">
        <v>17.82</v>
      </c>
      <c r="I378" s="152"/>
      <c r="L378" s="147"/>
      <c r="M378" s="153"/>
      <c r="T378" s="154"/>
      <c r="AT378" s="149" t="s">
        <v>173</v>
      </c>
      <c r="AU378" s="149" t="s">
        <v>83</v>
      </c>
      <c r="AV378" s="12" t="s">
        <v>83</v>
      </c>
      <c r="AW378" s="12" t="s">
        <v>30</v>
      </c>
      <c r="AX378" s="12" t="s">
        <v>73</v>
      </c>
      <c r="AY378" s="149" t="s">
        <v>166</v>
      </c>
    </row>
    <row r="379" spans="2:65" s="12" customFormat="1" x14ac:dyDescent="0.2">
      <c r="B379" s="147"/>
      <c r="D379" s="148" t="s">
        <v>173</v>
      </c>
      <c r="E379" s="149" t="s">
        <v>1</v>
      </c>
      <c r="F379" s="150" t="s">
        <v>1272</v>
      </c>
      <c r="H379" s="151">
        <v>7</v>
      </c>
      <c r="I379" s="152"/>
      <c r="L379" s="147"/>
      <c r="M379" s="153"/>
      <c r="T379" s="154"/>
      <c r="AT379" s="149" t="s">
        <v>173</v>
      </c>
      <c r="AU379" s="149" t="s">
        <v>83</v>
      </c>
      <c r="AV379" s="12" t="s">
        <v>83</v>
      </c>
      <c r="AW379" s="12" t="s">
        <v>30</v>
      </c>
      <c r="AX379" s="12" t="s">
        <v>73</v>
      </c>
      <c r="AY379" s="149" t="s">
        <v>166</v>
      </c>
    </row>
    <row r="380" spans="2:65" s="12" customFormat="1" x14ac:dyDescent="0.2">
      <c r="B380" s="147"/>
      <c r="D380" s="148" t="s">
        <v>173</v>
      </c>
      <c r="E380" s="149" t="s">
        <v>1</v>
      </c>
      <c r="F380" s="150" t="s">
        <v>1273</v>
      </c>
      <c r="H380" s="151">
        <v>6.625</v>
      </c>
      <c r="I380" s="152"/>
      <c r="L380" s="147"/>
      <c r="M380" s="153"/>
      <c r="T380" s="154"/>
      <c r="AT380" s="149" t="s">
        <v>173</v>
      </c>
      <c r="AU380" s="149" t="s">
        <v>83</v>
      </c>
      <c r="AV380" s="12" t="s">
        <v>83</v>
      </c>
      <c r="AW380" s="12" t="s">
        <v>30</v>
      </c>
      <c r="AX380" s="12" t="s">
        <v>73</v>
      </c>
      <c r="AY380" s="149" t="s">
        <v>166</v>
      </c>
    </row>
    <row r="381" spans="2:65" s="12" customFormat="1" x14ac:dyDescent="0.2">
      <c r="B381" s="147"/>
      <c r="D381" s="148" t="s">
        <v>173</v>
      </c>
      <c r="E381" s="149" t="s">
        <v>1</v>
      </c>
      <c r="F381" s="150" t="s">
        <v>1274</v>
      </c>
      <c r="H381" s="151">
        <v>6.625</v>
      </c>
      <c r="I381" s="152"/>
      <c r="L381" s="147"/>
      <c r="M381" s="153"/>
      <c r="T381" s="154"/>
      <c r="AT381" s="149" t="s">
        <v>173</v>
      </c>
      <c r="AU381" s="149" t="s">
        <v>83</v>
      </c>
      <c r="AV381" s="12" t="s">
        <v>83</v>
      </c>
      <c r="AW381" s="12" t="s">
        <v>30</v>
      </c>
      <c r="AX381" s="12" t="s">
        <v>73</v>
      </c>
      <c r="AY381" s="149" t="s">
        <v>166</v>
      </c>
    </row>
    <row r="382" spans="2:65" s="12" customFormat="1" x14ac:dyDescent="0.2">
      <c r="B382" s="147"/>
      <c r="D382" s="148" t="s">
        <v>173</v>
      </c>
      <c r="E382" s="149" t="s">
        <v>1</v>
      </c>
      <c r="F382" s="150" t="s">
        <v>1275</v>
      </c>
      <c r="H382" s="151">
        <v>7.95</v>
      </c>
      <c r="I382" s="152"/>
      <c r="L382" s="147"/>
      <c r="M382" s="153"/>
      <c r="T382" s="154"/>
      <c r="AT382" s="149" t="s">
        <v>173</v>
      </c>
      <c r="AU382" s="149" t="s">
        <v>83</v>
      </c>
      <c r="AV382" s="12" t="s">
        <v>83</v>
      </c>
      <c r="AW382" s="12" t="s">
        <v>30</v>
      </c>
      <c r="AX382" s="12" t="s">
        <v>73</v>
      </c>
      <c r="AY382" s="149" t="s">
        <v>166</v>
      </c>
    </row>
    <row r="383" spans="2:65" s="12" customFormat="1" x14ac:dyDescent="0.2">
      <c r="B383" s="147"/>
      <c r="D383" s="148" t="s">
        <v>173</v>
      </c>
      <c r="E383" s="149" t="s">
        <v>1</v>
      </c>
      <c r="F383" s="150" t="s">
        <v>1276</v>
      </c>
      <c r="H383" s="151">
        <v>38.188000000000002</v>
      </c>
      <c r="I383" s="152"/>
      <c r="L383" s="147"/>
      <c r="M383" s="153"/>
      <c r="T383" s="154"/>
      <c r="AT383" s="149" t="s">
        <v>173</v>
      </c>
      <c r="AU383" s="149" t="s">
        <v>83</v>
      </c>
      <c r="AV383" s="12" t="s">
        <v>83</v>
      </c>
      <c r="AW383" s="12" t="s">
        <v>30</v>
      </c>
      <c r="AX383" s="12" t="s">
        <v>73</v>
      </c>
      <c r="AY383" s="149" t="s">
        <v>166</v>
      </c>
    </row>
    <row r="384" spans="2:65" s="13" customFormat="1" x14ac:dyDescent="0.2">
      <c r="B384" s="155"/>
      <c r="D384" s="148" t="s">
        <v>173</v>
      </c>
      <c r="E384" s="156" t="s">
        <v>1</v>
      </c>
      <c r="F384" s="157" t="s">
        <v>186</v>
      </c>
      <c r="H384" s="158">
        <v>168.85300000000001</v>
      </c>
      <c r="I384" s="159"/>
      <c r="L384" s="155"/>
      <c r="M384" s="160"/>
      <c r="T384" s="161"/>
      <c r="AT384" s="156" t="s">
        <v>173</v>
      </c>
      <c r="AU384" s="156" t="s">
        <v>83</v>
      </c>
      <c r="AV384" s="13" t="s">
        <v>172</v>
      </c>
      <c r="AW384" s="13" t="s">
        <v>30</v>
      </c>
      <c r="AX384" s="13" t="s">
        <v>81</v>
      </c>
      <c r="AY384" s="156" t="s">
        <v>166</v>
      </c>
    </row>
    <row r="385" spans="2:65" s="1" customFormat="1" ht="24.2" customHeight="1" x14ac:dyDescent="0.2">
      <c r="B385" s="31"/>
      <c r="C385" s="133" t="s">
        <v>338</v>
      </c>
      <c r="D385" s="133" t="s">
        <v>168</v>
      </c>
      <c r="E385" s="134" t="s">
        <v>1277</v>
      </c>
      <c r="F385" s="135" t="s">
        <v>1278</v>
      </c>
      <c r="G385" s="136" t="s">
        <v>252</v>
      </c>
      <c r="H385" s="137">
        <v>168.85300000000001</v>
      </c>
      <c r="I385" s="138"/>
      <c r="J385" s="139">
        <f>ROUND(I385*H385,2)</f>
        <v>0</v>
      </c>
      <c r="K385" s="140"/>
      <c r="L385" s="31"/>
      <c r="M385" s="141" t="s">
        <v>1</v>
      </c>
      <c r="N385" s="142" t="s">
        <v>38</v>
      </c>
      <c r="P385" s="143">
        <f>O385*H385</f>
        <v>0</v>
      </c>
      <c r="Q385" s="143">
        <v>0</v>
      </c>
      <c r="R385" s="143">
        <f>Q385*H385</f>
        <v>0</v>
      </c>
      <c r="S385" s="143">
        <v>8.0000000000000002E-3</v>
      </c>
      <c r="T385" s="144">
        <f>S385*H385</f>
        <v>1.350824</v>
      </c>
      <c r="AR385" s="145" t="s">
        <v>224</v>
      </c>
      <c r="AT385" s="145" t="s">
        <v>168</v>
      </c>
      <c r="AU385" s="145" t="s">
        <v>83</v>
      </c>
      <c r="AY385" s="16" t="s">
        <v>166</v>
      </c>
      <c r="BE385" s="146">
        <f>IF(N385="základní",J385,0)</f>
        <v>0</v>
      </c>
      <c r="BF385" s="146">
        <f>IF(N385="snížená",J385,0)</f>
        <v>0</v>
      </c>
      <c r="BG385" s="146">
        <f>IF(N385="zákl. přenesená",J385,0)</f>
        <v>0</v>
      </c>
      <c r="BH385" s="146">
        <f>IF(N385="sníž. přenesená",J385,0)</f>
        <v>0</v>
      </c>
      <c r="BI385" s="146">
        <f>IF(N385="nulová",J385,0)</f>
        <v>0</v>
      </c>
      <c r="BJ385" s="16" t="s">
        <v>81</v>
      </c>
      <c r="BK385" s="146">
        <f>ROUND(I385*H385,2)</f>
        <v>0</v>
      </c>
      <c r="BL385" s="16" t="s">
        <v>224</v>
      </c>
      <c r="BM385" s="145" t="s">
        <v>1279</v>
      </c>
    </row>
    <row r="386" spans="2:65" s="12" customFormat="1" x14ac:dyDescent="0.2">
      <c r="B386" s="147"/>
      <c r="D386" s="148" t="s">
        <v>173</v>
      </c>
      <c r="E386" s="149" t="s">
        <v>1</v>
      </c>
      <c r="F386" s="150" t="s">
        <v>1270</v>
      </c>
      <c r="H386" s="151">
        <v>84.644999999999996</v>
      </c>
      <c r="I386" s="152"/>
      <c r="L386" s="147"/>
      <c r="M386" s="153"/>
      <c r="T386" s="154"/>
      <c r="AT386" s="149" t="s">
        <v>173</v>
      </c>
      <c r="AU386" s="149" t="s">
        <v>83</v>
      </c>
      <c r="AV386" s="12" t="s">
        <v>83</v>
      </c>
      <c r="AW386" s="12" t="s">
        <v>30</v>
      </c>
      <c r="AX386" s="12" t="s">
        <v>73</v>
      </c>
      <c r="AY386" s="149" t="s">
        <v>166</v>
      </c>
    </row>
    <row r="387" spans="2:65" s="12" customFormat="1" x14ac:dyDescent="0.2">
      <c r="B387" s="147"/>
      <c r="D387" s="148" t="s">
        <v>173</v>
      </c>
      <c r="E387" s="149" t="s">
        <v>1</v>
      </c>
      <c r="F387" s="150" t="s">
        <v>1271</v>
      </c>
      <c r="H387" s="151">
        <v>17.82</v>
      </c>
      <c r="I387" s="152"/>
      <c r="L387" s="147"/>
      <c r="M387" s="153"/>
      <c r="T387" s="154"/>
      <c r="AT387" s="149" t="s">
        <v>173</v>
      </c>
      <c r="AU387" s="149" t="s">
        <v>83</v>
      </c>
      <c r="AV387" s="12" t="s">
        <v>83</v>
      </c>
      <c r="AW387" s="12" t="s">
        <v>30</v>
      </c>
      <c r="AX387" s="12" t="s">
        <v>73</v>
      </c>
      <c r="AY387" s="149" t="s">
        <v>166</v>
      </c>
    </row>
    <row r="388" spans="2:65" s="12" customFormat="1" x14ac:dyDescent="0.2">
      <c r="B388" s="147"/>
      <c r="D388" s="148" t="s">
        <v>173</v>
      </c>
      <c r="E388" s="149" t="s">
        <v>1</v>
      </c>
      <c r="F388" s="150" t="s">
        <v>1272</v>
      </c>
      <c r="H388" s="151">
        <v>7</v>
      </c>
      <c r="I388" s="152"/>
      <c r="L388" s="147"/>
      <c r="M388" s="153"/>
      <c r="T388" s="154"/>
      <c r="AT388" s="149" t="s">
        <v>173</v>
      </c>
      <c r="AU388" s="149" t="s">
        <v>83</v>
      </c>
      <c r="AV388" s="12" t="s">
        <v>83</v>
      </c>
      <c r="AW388" s="12" t="s">
        <v>30</v>
      </c>
      <c r="AX388" s="12" t="s">
        <v>73</v>
      </c>
      <c r="AY388" s="149" t="s">
        <v>166</v>
      </c>
    </row>
    <row r="389" spans="2:65" s="12" customFormat="1" x14ac:dyDescent="0.2">
      <c r="B389" s="147"/>
      <c r="D389" s="148" t="s">
        <v>173</v>
      </c>
      <c r="E389" s="149" t="s">
        <v>1</v>
      </c>
      <c r="F389" s="150" t="s">
        <v>1273</v>
      </c>
      <c r="H389" s="151">
        <v>6.625</v>
      </c>
      <c r="I389" s="152"/>
      <c r="L389" s="147"/>
      <c r="M389" s="153"/>
      <c r="T389" s="154"/>
      <c r="AT389" s="149" t="s">
        <v>173</v>
      </c>
      <c r="AU389" s="149" t="s">
        <v>83</v>
      </c>
      <c r="AV389" s="12" t="s">
        <v>83</v>
      </c>
      <c r="AW389" s="12" t="s">
        <v>30</v>
      </c>
      <c r="AX389" s="12" t="s">
        <v>73</v>
      </c>
      <c r="AY389" s="149" t="s">
        <v>166</v>
      </c>
    </row>
    <row r="390" spans="2:65" s="12" customFormat="1" x14ac:dyDescent="0.2">
      <c r="B390" s="147"/>
      <c r="D390" s="148" t="s">
        <v>173</v>
      </c>
      <c r="E390" s="149" t="s">
        <v>1</v>
      </c>
      <c r="F390" s="150" t="s">
        <v>1274</v>
      </c>
      <c r="H390" s="151">
        <v>6.625</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1275</v>
      </c>
      <c r="H391" s="151">
        <v>7.95</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1276</v>
      </c>
      <c r="H392" s="151">
        <v>38.188000000000002</v>
      </c>
      <c r="I392" s="152"/>
      <c r="L392" s="147"/>
      <c r="M392" s="153"/>
      <c r="T392" s="154"/>
      <c r="AT392" s="149" t="s">
        <v>173</v>
      </c>
      <c r="AU392" s="149" t="s">
        <v>83</v>
      </c>
      <c r="AV392" s="12" t="s">
        <v>83</v>
      </c>
      <c r="AW392" s="12" t="s">
        <v>30</v>
      </c>
      <c r="AX392" s="12" t="s">
        <v>73</v>
      </c>
      <c r="AY392" s="149" t="s">
        <v>166</v>
      </c>
    </row>
    <row r="393" spans="2:65" s="13" customFormat="1" x14ac:dyDescent="0.2">
      <c r="B393" s="155"/>
      <c r="D393" s="148" t="s">
        <v>173</v>
      </c>
      <c r="E393" s="156" t="s">
        <v>1</v>
      </c>
      <c r="F393" s="157" t="s">
        <v>186</v>
      </c>
      <c r="H393" s="158">
        <v>168.85300000000001</v>
      </c>
      <c r="I393" s="159"/>
      <c r="L393" s="155"/>
      <c r="M393" s="160"/>
      <c r="T393" s="161"/>
      <c r="AT393" s="156" t="s">
        <v>173</v>
      </c>
      <c r="AU393" s="156" t="s">
        <v>83</v>
      </c>
      <c r="AV393" s="13" t="s">
        <v>172</v>
      </c>
      <c r="AW393" s="13" t="s">
        <v>30</v>
      </c>
      <c r="AX393" s="13" t="s">
        <v>81</v>
      </c>
      <c r="AY393" s="156" t="s">
        <v>166</v>
      </c>
    </row>
    <row r="394" spans="2:65" s="1" customFormat="1" ht="24.2" customHeight="1" x14ac:dyDescent="0.2">
      <c r="B394" s="31"/>
      <c r="C394" s="133" t="s">
        <v>461</v>
      </c>
      <c r="D394" s="133" t="s">
        <v>168</v>
      </c>
      <c r="E394" s="134" t="s">
        <v>1280</v>
      </c>
      <c r="F394" s="135" t="s">
        <v>1281</v>
      </c>
      <c r="G394" s="136" t="s">
        <v>252</v>
      </c>
      <c r="H394" s="137">
        <v>20.776</v>
      </c>
      <c r="I394" s="138"/>
      <c r="J394" s="139">
        <f>ROUND(I394*H394,2)</f>
        <v>0</v>
      </c>
      <c r="K394" s="140"/>
      <c r="L394" s="31"/>
      <c r="M394" s="141" t="s">
        <v>1</v>
      </c>
      <c r="N394" s="142" t="s">
        <v>38</v>
      </c>
      <c r="P394" s="143">
        <f>O394*H394</f>
        <v>0</v>
      </c>
      <c r="Q394" s="143">
        <v>0</v>
      </c>
      <c r="R394" s="143">
        <f>Q394*H394</f>
        <v>0</v>
      </c>
      <c r="S394" s="143">
        <v>2.4649999999999998E-2</v>
      </c>
      <c r="T394" s="144">
        <f>S394*H394</f>
        <v>0.51212839999999993</v>
      </c>
      <c r="AR394" s="145" t="s">
        <v>224</v>
      </c>
      <c r="AT394" s="145" t="s">
        <v>168</v>
      </c>
      <c r="AU394" s="145" t="s">
        <v>83</v>
      </c>
      <c r="AY394" s="16" t="s">
        <v>166</v>
      </c>
      <c r="BE394" s="146">
        <f>IF(N394="základní",J394,0)</f>
        <v>0</v>
      </c>
      <c r="BF394" s="146">
        <f>IF(N394="snížená",J394,0)</f>
        <v>0</v>
      </c>
      <c r="BG394" s="146">
        <f>IF(N394="zákl. přenesená",J394,0)</f>
        <v>0</v>
      </c>
      <c r="BH394" s="146">
        <f>IF(N394="sníž. přenesená",J394,0)</f>
        <v>0</v>
      </c>
      <c r="BI394" s="146">
        <f>IF(N394="nulová",J394,0)</f>
        <v>0</v>
      </c>
      <c r="BJ394" s="16" t="s">
        <v>81</v>
      </c>
      <c r="BK394" s="146">
        <f>ROUND(I394*H394,2)</f>
        <v>0</v>
      </c>
      <c r="BL394" s="16" t="s">
        <v>224</v>
      </c>
      <c r="BM394" s="145" t="s">
        <v>1282</v>
      </c>
    </row>
    <row r="395" spans="2:65" s="12" customFormat="1" x14ac:dyDescent="0.2">
      <c r="B395" s="147"/>
      <c r="D395" s="148" t="s">
        <v>173</v>
      </c>
      <c r="E395" s="149" t="s">
        <v>1</v>
      </c>
      <c r="F395" s="150" t="s">
        <v>1283</v>
      </c>
      <c r="H395" s="151">
        <v>10.65</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1284</v>
      </c>
      <c r="H396" s="151">
        <v>3.9249999999999998</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1285</v>
      </c>
      <c r="H397" s="151">
        <v>6.2009999999999996</v>
      </c>
      <c r="I397" s="152"/>
      <c r="L397" s="147"/>
      <c r="M397" s="153"/>
      <c r="T397" s="154"/>
      <c r="AT397" s="149" t="s">
        <v>173</v>
      </c>
      <c r="AU397" s="149" t="s">
        <v>83</v>
      </c>
      <c r="AV397" s="12" t="s">
        <v>83</v>
      </c>
      <c r="AW397" s="12" t="s">
        <v>30</v>
      </c>
      <c r="AX397" s="12" t="s">
        <v>73</v>
      </c>
      <c r="AY397" s="149" t="s">
        <v>166</v>
      </c>
    </row>
    <row r="398" spans="2:65" s="13" customFormat="1" x14ac:dyDescent="0.2">
      <c r="B398" s="155"/>
      <c r="D398" s="148" t="s">
        <v>173</v>
      </c>
      <c r="E398" s="156" t="s">
        <v>1</v>
      </c>
      <c r="F398" s="157" t="s">
        <v>186</v>
      </c>
      <c r="H398" s="158">
        <v>20.776</v>
      </c>
      <c r="I398" s="159"/>
      <c r="L398" s="155"/>
      <c r="M398" s="160"/>
      <c r="T398" s="161"/>
      <c r="AT398" s="156" t="s">
        <v>173</v>
      </c>
      <c r="AU398" s="156" t="s">
        <v>83</v>
      </c>
      <c r="AV398" s="13" t="s">
        <v>172</v>
      </c>
      <c r="AW398" s="13" t="s">
        <v>30</v>
      </c>
      <c r="AX398" s="13" t="s">
        <v>81</v>
      </c>
      <c r="AY398" s="156" t="s">
        <v>166</v>
      </c>
    </row>
    <row r="399" spans="2:65" s="1" customFormat="1" ht="24.2" customHeight="1" x14ac:dyDescent="0.2">
      <c r="B399" s="31"/>
      <c r="C399" s="133" t="s">
        <v>350</v>
      </c>
      <c r="D399" s="133" t="s">
        <v>168</v>
      </c>
      <c r="E399" s="134" t="s">
        <v>1286</v>
      </c>
      <c r="F399" s="135" t="s">
        <v>1287</v>
      </c>
      <c r="G399" s="136" t="s">
        <v>252</v>
      </c>
      <c r="H399" s="137">
        <v>20.776</v>
      </c>
      <c r="I399" s="138"/>
      <c r="J399" s="139">
        <f>ROUND(I399*H399,2)</f>
        <v>0</v>
      </c>
      <c r="K399" s="140"/>
      <c r="L399" s="31"/>
      <c r="M399" s="141" t="s">
        <v>1</v>
      </c>
      <c r="N399" s="142" t="s">
        <v>38</v>
      </c>
      <c r="P399" s="143">
        <f>O399*H399</f>
        <v>0</v>
      </c>
      <c r="Q399" s="143">
        <v>0</v>
      </c>
      <c r="R399" s="143">
        <f>Q399*H399</f>
        <v>0</v>
      </c>
      <c r="S399" s="143">
        <v>8.0000000000000002E-3</v>
      </c>
      <c r="T399" s="144">
        <f>S399*H399</f>
        <v>0.16620799999999999</v>
      </c>
      <c r="AR399" s="145" t="s">
        <v>224</v>
      </c>
      <c r="AT399" s="145" t="s">
        <v>168</v>
      </c>
      <c r="AU399" s="145" t="s">
        <v>83</v>
      </c>
      <c r="AY399" s="16" t="s">
        <v>166</v>
      </c>
      <c r="BE399" s="146">
        <f>IF(N399="základní",J399,0)</f>
        <v>0</v>
      </c>
      <c r="BF399" s="146">
        <f>IF(N399="snížená",J399,0)</f>
        <v>0</v>
      </c>
      <c r="BG399" s="146">
        <f>IF(N399="zákl. přenesená",J399,0)</f>
        <v>0</v>
      </c>
      <c r="BH399" s="146">
        <f>IF(N399="sníž. přenesená",J399,0)</f>
        <v>0</v>
      </c>
      <c r="BI399" s="146">
        <f>IF(N399="nulová",J399,0)</f>
        <v>0</v>
      </c>
      <c r="BJ399" s="16" t="s">
        <v>81</v>
      </c>
      <c r="BK399" s="146">
        <f>ROUND(I399*H399,2)</f>
        <v>0</v>
      </c>
      <c r="BL399" s="16" t="s">
        <v>224</v>
      </c>
      <c r="BM399" s="145" t="s">
        <v>1288</v>
      </c>
    </row>
    <row r="400" spans="2:65" s="12" customFormat="1" x14ac:dyDescent="0.2">
      <c r="B400" s="147"/>
      <c r="D400" s="148" t="s">
        <v>173</v>
      </c>
      <c r="E400" s="149" t="s">
        <v>1</v>
      </c>
      <c r="F400" s="150" t="s">
        <v>1283</v>
      </c>
      <c r="H400" s="151">
        <v>10.65</v>
      </c>
      <c r="I400" s="152"/>
      <c r="L400" s="147"/>
      <c r="M400" s="153"/>
      <c r="T400" s="154"/>
      <c r="AT400" s="149" t="s">
        <v>173</v>
      </c>
      <c r="AU400" s="149" t="s">
        <v>83</v>
      </c>
      <c r="AV400" s="12" t="s">
        <v>83</v>
      </c>
      <c r="AW400" s="12" t="s">
        <v>30</v>
      </c>
      <c r="AX400" s="12" t="s">
        <v>73</v>
      </c>
      <c r="AY400" s="149" t="s">
        <v>166</v>
      </c>
    </row>
    <row r="401" spans="2:65" s="12" customFormat="1" x14ac:dyDescent="0.2">
      <c r="B401" s="147"/>
      <c r="D401" s="148" t="s">
        <v>173</v>
      </c>
      <c r="E401" s="149" t="s">
        <v>1</v>
      </c>
      <c r="F401" s="150" t="s">
        <v>1284</v>
      </c>
      <c r="H401" s="151">
        <v>3.9249999999999998</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1285</v>
      </c>
      <c r="H402" s="151">
        <v>6.2009999999999996</v>
      </c>
      <c r="I402" s="152"/>
      <c r="L402" s="147"/>
      <c r="M402" s="153"/>
      <c r="T402" s="154"/>
      <c r="AT402" s="149" t="s">
        <v>173</v>
      </c>
      <c r="AU402" s="149" t="s">
        <v>83</v>
      </c>
      <c r="AV402" s="12" t="s">
        <v>83</v>
      </c>
      <c r="AW402" s="12" t="s">
        <v>30</v>
      </c>
      <c r="AX402" s="12" t="s">
        <v>73</v>
      </c>
      <c r="AY402" s="149" t="s">
        <v>166</v>
      </c>
    </row>
    <row r="403" spans="2:65" s="13" customFormat="1" x14ac:dyDescent="0.2">
      <c r="B403" s="155"/>
      <c r="D403" s="148" t="s">
        <v>173</v>
      </c>
      <c r="E403" s="156" t="s">
        <v>1</v>
      </c>
      <c r="F403" s="157" t="s">
        <v>186</v>
      </c>
      <c r="H403" s="158">
        <v>20.776</v>
      </c>
      <c r="I403" s="159"/>
      <c r="L403" s="155"/>
      <c r="M403" s="160"/>
      <c r="T403" s="161"/>
      <c r="AT403" s="156" t="s">
        <v>173</v>
      </c>
      <c r="AU403" s="156" t="s">
        <v>83</v>
      </c>
      <c r="AV403" s="13" t="s">
        <v>172</v>
      </c>
      <c r="AW403" s="13" t="s">
        <v>30</v>
      </c>
      <c r="AX403" s="13" t="s">
        <v>81</v>
      </c>
      <c r="AY403" s="156" t="s">
        <v>166</v>
      </c>
    </row>
    <row r="404" spans="2:65" s="1" customFormat="1" ht="33" customHeight="1" x14ac:dyDescent="0.2">
      <c r="B404" s="31"/>
      <c r="C404" s="133" t="s">
        <v>476</v>
      </c>
      <c r="D404" s="133" t="s">
        <v>168</v>
      </c>
      <c r="E404" s="134" t="s">
        <v>1289</v>
      </c>
      <c r="F404" s="135" t="s">
        <v>1290</v>
      </c>
      <c r="G404" s="136" t="s">
        <v>248</v>
      </c>
      <c r="H404" s="137">
        <v>13</v>
      </c>
      <c r="I404" s="138"/>
      <c r="J404" s="139">
        <f>ROUND(I404*H404,2)</f>
        <v>0</v>
      </c>
      <c r="K404" s="140"/>
      <c r="L404" s="31"/>
      <c r="M404" s="141" t="s">
        <v>1</v>
      </c>
      <c r="N404" s="142" t="s">
        <v>38</v>
      </c>
      <c r="P404" s="143">
        <f>O404*H404</f>
        <v>0</v>
      </c>
      <c r="Q404" s="143">
        <v>0</v>
      </c>
      <c r="R404" s="143">
        <f>Q404*H404</f>
        <v>0</v>
      </c>
      <c r="S404" s="143">
        <v>0</v>
      </c>
      <c r="T404" s="144">
        <f>S404*H404</f>
        <v>0</v>
      </c>
      <c r="AR404" s="145" t="s">
        <v>224</v>
      </c>
      <c r="AT404" s="145" t="s">
        <v>168</v>
      </c>
      <c r="AU404" s="145" t="s">
        <v>83</v>
      </c>
      <c r="AY404" s="16" t="s">
        <v>166</v>
      </c>
      <c r="BE404" s="146">
        <f>IF(N404="základní",J404,0)</f>
        <v>0</v>
      </c>
      <c r="BF404" s="146">
        <f>IF(N404="snížená",J404,0)</f>
        <v>0</v>
      </c>
      <c r="BG404" s="146">
        <f>IF(N404="zákl. přenesená",J404,0)</f>
        <v>0</v>
      </c>
      <c r="BH404" s="146">
        <f>IF(N404="sníž. přenesená",J404,0)</f>
        <v>0</v>
      </c>
      <c r="BI404" s="146">
        <f>IF(N404="nulová",J404,0)</f>
        <v>0</v>
      </c>
      <c r="BJ404" s="16" t="s">
        <v>81</v>
      </c>
      <c r="BK404" s="146">
        <f>ROUND(I404*H404,2)</f>
        <v>0</v>
      </c>
      <c r="BL404" s="16" t="s">
        <v>224</v>
      </c>
      <c r="BM404" s="145" t="s">
        <v>457</v>
      </c>
    </row>
    <row r="405" spans="2:65" s="12" customFormat="1" x14ac:dyDescent="0.2">
      <c r="B405" s="147"/>
      <c r="D405" s="148" t="s">
        <v>173</v>
      </c>
      <c r="E405" s="149" t="s">
        <v>1</v>
      </c>
      <c r="F405" s="150" t="s">
        <v>266</v>
      </c>
      <c r="H405" s="151">
        <v>13</v>
      </c>
      <c r="I405" s="152"/>
      <c r="L405" s="147"/>
      <c r="M405" s="153"/>
      <c r="T405" s="154"/>
      <c r="AT405" s="149" t="s">
        <v>173</v>
      </c>
      <c r="AU405" s="149" t="s">
        <v>83</v>
      </c>
      <c r="AV405" s="12" t="s">
        <v>83</v>
      </c>
      <c r="AW405" s="12" t="s">
        <v>30</v>
      </c>
      <c r="AX405" s="12" t="s">
        <v>73</v>
      </c>
      <c r="AY405" s="149" t="s">
        <v>166</v>
      </c>
    </row>
    <row r="406" spans="2:65" s="13" customFormat="1" x14ac:dyDescent="0.2">
      <c r="B406" s="155"/>
      <c r="D406" s="148" t="s">
        <v>173</v>
      </c>
      <c r="E406" s="156" t="s">
        <v>1</v>
      </c>
      <c r="F406" s="157" t="s">
        <v>186</v>
      </c>
      <c r="H406" s="158">
        <v>13</v>
      </c>
      <c r="I406" s="159"/>
      <c r="L406" s="155"/>
      <c r="M406" s="160"/>
      <c r="T406" s="161"/>
      <c r="AT406" s="156" t="s">
        <v>173</v>
      </c>
      <c r="AU406" s="156" t="s">
        <v>83</v>
      </c>
      <c r="AV406" s="13" t="s">
        <v>172</v>
      </c>
      <c r="AW406" s="13" t="s">
        <v>30</v>
      </c>
      <c r="AX406" s="13" t="s">
        <v>81</v>
      </c>
      <c r="AY406" s="156" t="s">
        <v>166</v>
      </c>
    </row>
    <row r="407" spans="2:65" s="1" customFormat="1" ht="24.2" customHeight="1" x14ac:dyDescent="0.2">
      <c r="B407" s="31"/>
      <c r="C407" s="133" t="s">
        <v>365</v>
      </c>
      <c r="D407" s="133" t="s">
        <v>168</v>
      </c>
      <c r="E407" s="134" t="s">
        <v>1291</v>
      </c>
      <c r="F407" s="135" t="s">
        <v>1292</v>
      </c>
      <c r="G407" s="136" t="s">
        <v>248</v>
      </c>
      <c r="H407" s="137">
        <v>16</v>
      </c>
      <c r="I407" s="138"/>
      <c r="J407" s="139">
        <f>ROUND(I407*H407,2)</f>
        <v>0</v>
      </c>
      <c r="K407" s="140"/>
      <c r="L407" s="31"/>
      <c r="M407" s="141" t="s">
        <v>1</v>
      </c>
      <c r="N407" s="142" t="s">
        <v>38</v>
      </c>
      <c r="P407" s="143">
        <f>O407*H407</f>
        <v>0</v>
      </c>
      <c r="Q407" s="143">
        <v>0</v>
      </c>
      <c r="R407" s="143">
        <f>Q407*H407</f>
        <v>0</v>
      </c>
      <c r="S407" s="143">
        <v>0</v>
      </c>
      <c r="T407" s="144">
        <f>S407*H407</f>
        <v>0</v>
      </c>
      <c r="AR407" s="145" t="s">
        <v>224</v>
      </c>
      <c r="AT407" s="145" t="s">
        <v>168</v>
      </c>
      <c r="AU407" s="145" t="s">
        <v>83</v>
      </c>
      <c r="AY407" s="16" t="s">
        <v>166</v>
      </c>
      <c r="BE407" s="146">
        <f>IF(N407="základní",J407,0)</f>
        <v>0</v>
      </c>
      <c r="BF407" s="146">
        <f>IF(N407="snížená",J407,0)</f>
        <v>0</v>
      </c>
      <c r="BG407" s="146">
        <f>IF(N407="zákl. přenesená",J407,0)</f>
        <v>0</v>
      </c>
      <c r="BH407" s="146">
        <f>IF(N407="sníž. přenesená",J407,0)</f>
        <v>0</v>
      </c>
      <c r="BI407" s="146">
        <f>IF(N407="nulová",J407,0)</f>
        <v>0</v>
      </c>
      <c r="BJ407" s="16" t="s">
        <v>81</v>
      </c>
      <c r="BK407" s="146">
        <f>ROUND(I407*H407,2)</f>
        <v>0</v>
      </c>
      <c r="BL407" s="16" t="s">
        <v>224</v>
      </c>
      <c r="BM407" s="145" t="s">
        <v>469</v>
      </c>
    </row>
    <row r="408" spans="2:65" s="12" customFormat="1" x14ac:dyDescent="0.2">
      <c r="B408" s="147"/>
      <c r="D408" s="148" t="s">
        <v>173</v>
      </c>
      <c r="E408" s="149" t="s">
        <v>1</v>
      </c>
      <c r="F408" s="150" t="s">
        <v>224</v>
      </c>
      <c r="H408" s="151">
        <v>16</v>
      </c>
      <c r="I408" s="152"/>
      <c r="L408" s="147"/>
      <c r="M408" s="153"/>
      <c r="T408" s="154"/>
      <c r="AT408" s="149" t="s">
        <v>173</v>
      </c>
      <c r="AU408" s="149" t="s">
        <v>83</v>
      </c>
      <c r="AV408" s="12" t="s">
        <v>83</v>
      </c>
      <c r="AW408" s="12" t="s">
        <v>30</v>
      </c>
      <c r="AX408" s="12" t="s">
        <v>73</v>
      </c>
      <c r="AY408" s="149" t="s">
        <v>166</v>
      </c>
    </row>
    <row r="409" spans="2:65" s="13" customFormat="1" x14ac:dyDescent="0.2">
      <c r="B409" s="155"/>
      <c r="D409" s="148" t="s">
        <v>173</v>
      </c>
      <c r="E409" s="156" t="s">
        <v>1</v>
      </c>
      <c r="F409" s="157" t="s">
        <v>186</v>
      </c>
      <c r="H409" s="158">
        <v>16</v>
      </c>
      <c r="I409" s="159"/>
      <c r="L409" s="155"/>
      <c r="M409" s="160"/>
      <c r="T409" s="161"/>
      <c r="AT409" s="156" t="s">
        <v>173</v>
      </c>
      <c r="AU409" s="156" t="s">
        <v>83</v>
      </c>
      <c r="AV409" s="13" t="s">
        <v>172</v>
      </c>
      <c r="AW409" s="13" t="s">
        <v>30</v>
      </c>
      <c r="AX409" s="13" t="s">
        <v>81</v>
      </c>
      <c r="AY409" s="156" t="s">
        <v>166</v>
      </c>
    </row>
    <row r="410" spans="2:65" s="1" customFormat="1" ht="24.2" customHeight="1" x14ac:dyDescent="0.2">
      <c r="B410" s="31"/>
      <c r="C410" s="133" t="s">
        <v>483</v>
      </c>
      <c r="D410" s="133" t="s">
        <v>168</v>
      </c>
      <c r="E410" s="134" t="s">
        <v>1293</v>
      </c>
      <c r="F410" s="135" t="s">
        <v>1294</v>
      </c>
      <c r="G410" s="136" t="s">
        <v>248</v>
      </c>
      <c r="H410" s="137">
        <v>3</v>
      </c>
      <c r="I410" s="138"/>
      <c r="J410" s="139">
        <f>ROUND(I410*H410,2)</f>
        <v>0</v>
      </c>
      <c r="K410" s="140"/>
      <c r="L410" s="31"/>
      <c r="M410" s="141" t="s">
        <v>1</v>
      </c>
      <c r="N410" s="142" t="s">
        <v>38</v>
      </c>
      <c r="P410" s="143">
        <f>O410*H410</f>
        <v>0</v>
      </c>
      <c r="Q410" s="143">
        <v>0</v>
      </c>
      <c r="R410" s="143">
        <f>Q410*H410</f>
        <v>0</v>
      </c>
      <c r="S410" s="143">
        <v>0</v>
      </c>
      <c r="T410" s="144">
        <f>S410*H410</f>
        <v>0</v>
      </c>
      <c r="AR410" s="145" t="s">
        <v>224</v>
      </c>
      <c r="AT410" s="145" t="s">
        <v>168</v>
      </c>
      <c r="AU410" s="145" t="s">
        <v>83</v>
      </c>
      <c r="AY410" s="16" t="s">
        <v>166</v>
      </c>
      <c r="BE410" s="146">
        <f>IF(N410="základní",J410,0)</f>
        <v>0</v>
      </c>
      <c r="BF410" s="146">
        <f>IF(N410="snížená",J410,0)</f>
        <v>0</v>
      </c>
      <c r="BG410" s="146">
        <f>IF(N410="zákl. přenesená",J410,0)</f>
        <v>0</v>
      </c>
      <c r="BH410" s="146">
        <f>IF(N410="sníž. přenesená",J410,0)</f>
        <v>0</v>
      </c>
      <c r="BI410" s="146">
        <f>IF(N410="nulová",J410,0)</f>
        <v>0</v>
      </c>
      <c r="BJ410" s="16" t="s">
        <v>81</v>
      </c>
      <c r="BK410" s="146">
        <f>ROUND(I410*H410,2)</f>
        <v>0</v>
      </c>
      <c r="BL410" s="16" t="s">
        <v>224</v>
      </c>
      <c r="BM410" s="145" t="s">
        <v>479</v>
      </c>
    </row>
    <row r="411" spans="2:65" s="12" customFormat="1" x14ac:dyDescent="0.2">
      <c r="B411" s="147"/>
      <c r="D411" s="148" t="s">
        <v>173</v>
      </c>
      <c r="E411" s="149" t="s">
        <v>1</v>
      </c>
      <c r="F411" s="150" t="s">
        <v>189</v>
      </c>
      <c r="H411" s="151">
        <v>3</v>
      </c>
      <c r="I411" s="152"/>
      <c r="L411" s="147"/>
      <c r="M411" s="153"/>
      <c r="T411" s="154"/>
      <c r="AT411" s="149" t="s">
        <v>173</v>
      </c>
      <c r="AU411" s="149" t="s">
        <v>83</v>
      </c>
      <c r="AV411" s="12" t="s">
        <v>83</v>
      </c>
      <c r="AW411" s="12" t="s">
        <v>30</v>
      </c>
      <c r="AX411" s="12" t="s">
        <v>73</v>
      </c>
      <c r="AY411" s="149" t="s">
        <v>166</v>
      </c>
    </row>
    <row r="412" spans="2:65" s="13" customFormat="1" x14ac:dyDescent="0.2">
      <c r="B412" s="155"/>
      <c r="D412" s="148" t="s">
        <v>173</v>
      </c>
      <c r="E412" s="156" t="s">
        <v>1</v>
      </c>
      <c r="F412" s="157" t="s">
        <v>186</v>
      </c>
      <c r="H412" s="158">
        <v>3</v>
      </c>
      <c r="I412" s="159"/>
      <c r="L412" s="155"/>
      <c r="M412" s="160"/>
      <c r="T412" s="161"/>
      <c r="AT412" s="156" t="s">
        <v>173</v>
      </c>
      <c r="AU412" s="156" t="s">
        <v>83</v>
      </c>
      <c r="AV412" s="13" t="s">
        <v>172</v>
      </c>
      <c r="AW412" s="13" t="s">
        <v>30</v>
      </c>
      <c r="AX412" s="13" t="s">
        <v>81</v>
      </c>
      <c r="AY412" s="156" t="s">
        <v>166</v>
      </c>
    </row>
    <row r="413" spans="2:65" s="1" customFormat="1" ht="24.2" customHeight="1" x14ac:dyDescent="0.2">
      <c r="B413" s="31"/>
      <c r="C413" s="133" t="s">
        <v>369</v>
      </c>
      <c r="D413" s="133" t="s">
        <v>168</v>
      </c>
      <c r="E413" s="134" t="s">
        <v>1295</v>
      </c>
      <c r="F413" s="135" t="s">
        <v>1296</v>
      </c>
      <c r="G413" s="136" t="s">
        <v>248</v>
      </c>
      <c r="H413" s="137">
        <v>1</v>
      </c>
      <c r="I413" s="138"/>
      <c r="J413" s="139">
        <f>ROUND(I413*H413,2)</f>
        <v>0</v>
      </c>
      <c r="K413" s="140"/>
      <c r="L413" s="31"/>
      <c r="M413" s="141" t="s">
        <v>1</v>
      </c>
      <c r="N413" s="142" t="s">
        <v>38</v>
      </c>
      <c r="P413" s="143">
        <f>O413*H413</f>
        <v>0</v>
      </c>
      <c r="Q413" s="143">
        <v>0</v>
      </c>
      <c r="R413" s="143">
        <f>Q413*H413</f>
        <v>0</v>
      </c>
      <c r="S413" s="143">
        <v>0</v>
      </c>
      <c r="T413" s="144">
        <f>S413*H413</f>
        <v>0</v>
      </c>
      <c r="AR413" s="145" t="s">
        <v>224</v>
      </c>
      <c r="AT413" s="145" t="s">
        <v>168</v>
      </c>
      <c r="AU413" s="145" t="s">
        <v>83</v>
      </c>
      <c r="AY413" s="16" t="s">
        <v>166</v>
      </c>
      <c r="BE413" s="146">
        <f>IF(N413="základní",J413,0)</f>
        <v>0</v>
      </c>
      <c r="BF413" s="146">
        <f>IF(N413="snížená",J413,0)</f>
        <v>0</v>
      </c>
      <c r="BG413" s="146">
        <f>IF(N413="zákl. přenesená",J413,0)</f>
        <v>0</v>
      </c>
      <c r="BH413" s="146">
        <f>IF(N413="sníž. přenesená",J413,0)</f>
        <v>0</v>
      </c>
      <c r="BI413" s="146">
        <f>IF(N413="nulová",J413,0)</f>
        <v>0</v>
      </c>
      <c r="BJ413" s="16" t="s">
        <v>81</v>
      </c>
      <c r="BK413" s="146">
        <f>ROUND(I413*H413,2)</f>
        <v>0</v>
      </c>
      <c r="BL413" s="16" t="s">
        <v>224</v>
      </c>
      <c r="BM413" s="145" t="s">
        <v>482</v>
      </c>
    </row>
    <row r="414" spans="2:65" s="12" customFormat="1" x14ac:dyDescent="0.2">
      <c r="B414" s="147"/>
      <c r="D414" s="148" t="s">
        <v>173</v>
      </c>
      <c r="E414" s="149" t="s">
        <v>1</v>
      </c>
      <c r="F414" s="150" t="s">
        <v>81</v>
      </c>
      <c r="H414" s="151">
        <v>1</v>
      </c>
      <c r="I414" s="152"/>
      <c r="L414" s="147"/>
      <c r="M414" s="153"/>
      <c r="T414" s="154"/>
      <c r="AT414" s="149" t="s">
        <v>173</v>
      </c>
      <c r="AU414" s="149" t="s">
        <v>83</v>
      </c>
      <c r="AV414" s="12" t="s">
        <v>83</v>
      </c>
      <c r="AW414" s="12" t="s">
        <v>30</v>
      </c>
      <c r="AX414" s="12" t="s">
        <v>73</v>
      </c>
      <c r="AY414" s="149" t="s">
        <v>166</v>
      </c>
    </row>
    <row r="415" spans="2:65" s="13" customFormat="1" x14ac:dyDescent="0.2">
      <c r="B415" s="155"/>
      <c r="D415" s="148" t="s">
        <v>173</v>
      </c>
      <c r="E415" s="156" t="s">
        <v>1</v>
      </c>
      <c r="F415" s="157" t="s">
        <v>186</v>
      </c>
      <c r="H415" s="158">
        <v>1</v>
      </c>
      <c r="I415" s="159"/>
      <c r="L415" s="155"/>
      <c r="M415" s="160"/>
      <c r="T415" s="161"/>
      <c r="AT415" s="156" t="s">
        <v>173</v>
      </c>
      <c r="AU415" s="156" t="s">
        <v>83</v>
      </c>
      <c r="AV415" s="13" t="s">
        <v>172</v>
      </c>
      <c r="AW415" s="13" t="s">
        <v>30</v>
      </c>
      <c r="AX415" s="13" t="s">
        <v>81</v>
      </c>
      <c r="AY415" s="156" t="s">
        <v>166</v>
      </c>
    </row>
    <row r="416" spans="2:65" s="1" customFormat="1" ht="24.2" customHeight="1" x14ac:dyDescent="0.2">
      <c r="B416" s="31"/>
      <c r="C416" s="133" t="s">
        <v>491</v>
      </c>
      <c r="D416" s="133" t="s">
        <v>168</v>
      </c>
      <c r="E416" s="134" t="s">
        <v>1093</v>
      </c>
      <c r="F416" s="135" t="s">
        <v>1094</v>
      </c>
      <c r="G416" s="136" t="s">
        <v>248</v>
      </c>
      <c r="H416" s="137">
        <v>1</v>
      </c>
      <c r="I416" s="138"/>
      <c r="J416" s="139">
        <f>ROUND(I416*H416,2)</f>
        <v>0</v>
      </c>
      <c r="K416" s="140"/>
      <c r="L416" s="31"/>
      <c r="M416" s="141" t="s">
        <v>1</v>
      </c>
      <c r="N416" s="142" t="s">
        <v>38</v>
      </c>
      <c r="P416" s="143">
        <f>O416*H416</f>
        <v>0</v>
      </c>
      <c r="Q416" s="143">
        <v>0</v>
      </c>
      <c r="R416" s="143">
        <f>Q416*H416</f>
        <v>0</v>
      </c>
      <c r="S416" s="143">
        <v>0</v>
      </c>
      <c r="T416" s="144">
        <f>S416*H416</f>
        <v>0</v>
      </c>
      <c r="AR416" s="145" t="s">
        <v>224</v>
      </c>
      <c r="AT416" s="145" t="s">
        <v>168</v>
      </c>
      <c r="AU416" s="145" t="s">
        <v>83</v>
      </c>
      <c r="AY416" s="16" t="s">
        <v>166</v>
      </c>
      <c r="BE416" s="146">
        <f>IF(N416="základní",J416,0)</f>
        <v>0</v>
      </c>
      <c r="BF416" s="146">
        <f>IF(N416="snížená",J416,0)</f>
        <v>0</v>
      </c>
      <c r="BG416" s="146">
        <f>IF(N416="zákl. přenesená",J416,0)</f>
        <v>0</v>
      </c>
      <c r="BH416" s="146">
        <f>IF(N416="sníž. přenesená",J416,0)</f>
        <v>0</v>
      </c>
      <c r="BI416" s="146">
        <f>IF(N416="nulová",J416,0)</f>
        <v>0</v>
      </c>
      <c r="BJ416" s="16" t="s">
        <v>81</v>
      </c>
      <c r="BK416" s="146">
        <f>ROUND(I416*H416,2)</f>
        <v>0</v>
      </c>
      <c r="BL416" s="16" t="s">
        <v>224</v>
      </c>
      <c r="BM416" s="145" t="s">
        <v>489</v>
      </c>
    </row>
    <row r="417" spans="2:65" s="12" customFormat="1" x14ac:dyDescent="0.2">
      <c r="B417" s="147"/>
      <c r="D417" s="148" t="s">
        <v>173</v>
      </c>
      <c r="E417" s="149" t="s">
        <v>1</v>
      </c>
      <c r="F417" s="150" t="s">
        <v>81</v>
      </c>
      <c r="H417" s="151">
        <v>1</v>
      </c>
      <c r="I417" s="152"/>
      <c r="L417" s="147"/>
      <c r="M417" s="153"/>
      <c r="T417" s="154"/>
      <c r="AT417" s="149" t="s">
        <v>173</v>
      </c>
      <c r="AU417" s="149" t="s">
        <v>83</v>
      </c>
      <c r="AV417" s="12" t="s">
        <v>83</v>
      </c>
      <c r="AW417" s="12" t="s">
        <v>30</v>
      </c>
      <c r="AX417" s="12" t="s">
        <v>73</v>
      </c>
      <c r="AY417" s="149" t="s">
        <v>166</v>
      </c>
    </row>
    <row r="418" spans="2:65" s="13" customFormat="1" x14ac:dyDescent="0.2">
      <c r="B418" s="155"/>
      <c r="D418" s="148" t="s">
        <v>173</v>
      </c>
      <c r="E418" s="156" t="s">
        <v>1</v>
      </c>
      <c r="F418" s="157" t="s">
        <v>186</v>
      </c>
      <c r="H418" s="158">
        <v>1</v>
      </c>
      <c r="I418" s="159"/>
      <c r="L418" s="155"/>
      <c r="M418" s="160"/>
      <c r="T418" s="161"/>
      <c r="AT418" s="156" t="s">
        <v>173</v>
      </c>
      <c r="AU418" s="156" t="s">
        <v>83</v>
      </c>
      <c r="AV418" s="13" t="s">
        <v>172</v>
      </c>
      <c r="AW418" s="13" t="s">
        <v>30</v>
      </c>
      <c r="AX418" s="13" t="s">
        <v>81</v>
      </c>
      <c r="AY418" s="156" t="s">
        <v>166</v>
      </c>
    </row>
    <row r="419" spans="2:65" s="1" customFormat="1" ht="24.2" customHeight="1" x14ac:dyDescent="0.2">
      <c r="B419" s="31"/>
      <c r="C419" s="133" t="s">
        <v>372</v>
      </c>
      <c r="D419" s="133" t="s">
        <v>168</v>
      </c>
      <c r="E419" s="134" t="s">
        <v>1297</v>
      </c>
      <c r="F419" s="135" t="s">
        <v>1298</v>
      </c>
      <c r="G419" s="136" t="s">
        <v>248</v>
      </c>
      <c r="H419" s="137">
        <v>2</v>
      </c>
      <c r="I419" s="138"/>
      <c r="J419" s="139">
        <f>ROUND(I419*H419,2)</f>
        <v>0</v>
      </c>
      <c r="K419" s="140"/>
      <c r="L419" s="31"/>
      <c r="M419" s="141" t="s">
        <v>1</v>
      </c>
      <c r="N419" s="142" t="s">
        <v>38</v>
      </c>
      <c r="P419" s="143">
        <f>O419*H419</f>
        <v>0</v>
      </c>
      <c r="Q419" s="143">
        <v>0</v>
      </c>
      <c r="R419" s="143">
        <f>Q419*H419</f>
        <v>0</v>
      </c>
      <c r="S419" s="143">
        <v>0</v>
      </c>
      <c r="T419" s="144">
        <f>S419*H419</f>
        <v>0</v>
      </c>
      <c r="AR419" s="145" t="s">
        <v>224</v>
      </c>
      <c r="AT419" s="145" t="s">
        <v>168</v>
      </c>
      <c r="AU419" s="145" t="s">
        <v>83</v>
      </c>
      <c r="AY419" s="16" t="s">
        <v>166</v>
      </c>
      <c r="BE419" s="146">
        <f>IF(N419="základní",J419,0)</f>
        <v>0</v>
      </c>
      <c r="BF419" s="146">
        <f>IF(N419="snížená",J419,0)</f>
        <v>0</v>
      </c>
      <c r="BG419" s="146">
        <f>IF(N419="zákl. přenesená",J419,0)</f>
        <v>0</v>
      </c>
      <c r="BH419" s="146">
        <f>IF(N419="sníž. přenesená",J419,0)</f>
        <v>0</v>
      </c>
      <c r="BI419" s="146">
        <f>IF(N419="nulová",J419,0)</f>
        <v>0</v>
      </c>
      <c r="BJ419" s="16" t="s">
        <v>81</v>
      </c>
      <c r="BK419" s="146">
        <f>ROUND(I419*H419,2)</f>
        <v>0</v>
      </c>
      <c r="BL419" s="16" t="s">
        <v>224</v>
      </c>
      <c r="BM419" s="145" t="s">
        <v>494</v>
      </c>
    </row>
    <row r="420" spans="2:65" s="12" customFormat="1" x14ac:dyDescent="0.2">
      <c r="B420" s="147"/>
      <c r="D420" s="148" t="s">
        <v>173</v>
      </c>
      <c r="E420" s="149" t="s">
        <v>1</v>
      </c>
      <c r="F420" s="150" t="s">
        <v>83</v>
      </c>
      <c r="H420" s="151">
        <v>2</v>
      </c>
      <c r="I420" s="152"/>
      <c r="L420" s="147"/>
      <c r="M420" s="153"/>
      <c r="T420" s="154"/>
      <c r="AT420" s="149" t="s">
        <v>173</v>
      </c>
      <c r="AU420" s="149" t="s">
        <v>83</v>
      </c>
      <c r="AV420" s="12" t="s">
        <v>83</v>
      </c>
      <c r="AW420" s="12" t="s">
        <v>30</v>
      </c>
      <c r="AX420" s="12" t="s">
        <v>73</v>
      </c>
      <c r="AY420" s="149" t="s">
        <v>166</v>
      </c>
    </row>
    <row r="421" spans="2:65" s="13" customFormat="1" x14ac:dyDescent="0.2">
      <c r="B421" s="155"/>
      <c r="D421" s="148" t="s">
        <v>173</v>
      </c>
      <c r="E421" s="156" t="s">
        <v>1</v>
      </c>
      <c r="F421" s="157" t="s">
        <v>186</v>
      </c>
      <c r="H421" s="158">
        <v>2</v>
      </c>
      <c r="I421" s="159"/>
      <c r="L421" s="155"/>
      <c r="M421" s="160"/>
      <c r="T421" s="161"/>
      <c r="AT421" s="156" t="s">
        <v>173</v>
      </c>
      <c r="AU421" s="156" t="s">
        <v>83</v>
      </c>
      <c r="AV421" s="13" t="s">
        <v>172</v>
      </c>
      <c r="AW421" s="13" t="s">
        <v>30</v>
      </c>
      <c r="AX421" s="13" t="s">
        <v>81</v>
      </c>
      <c r="AY421" s="156" t="s">
        <v>166</v>
      </c>
    </row>
    <row r="422" spans="2:65" s="11" customFormat="1" ht="22.9" customHeight="1" x14ac:dyDescent="0.2">
      <c r="B422" s="121"/>
      <c r="D422" s="122" t="s">
        <v>72</v>
      </c>
      <c r="E422" s="131" t="s">
        <v>581</v>
      </c>
      <c r="F422" s="131" t="s">
        <v>582</v>
      </c>
      <c r="I422" s="124"/>
      <c r="J422" s="132">
        <f>BK422</f>
        <v>0</v>
      </c>
      <c r="L422" s="121"/>
      <c r="M422" s="126"/>
      <c r="P422" s="127">
        <f>SUM(P423:P444)</f>
        <v>0</v>
      </c>
      <c r="R422" s="127">
        <f>SUM(R423:R444)</f>
        <v>0</v>
      </c>
      <c r="T422" s="128">
        <f>SUM(T423:T444)</f>
        <v>0</v>
      </c>
      <c r="AR422" s="122" t="s">
        <v>83</v>
      </c>
      <c r="AT422" s="129" t="s">
        <v>72</v>
      </c>
      <c r="AU422" s="129" t="s">
        <v>81</v>
      </c>
      <c r="AY422" s="122" t="s">
        <v>166</v>
      </c>
      <c r="BK422" s="130">
        <f>SUM(BK423:BK444)</f>
        <v>0</v>
      </c>
    </row>
    <row r="423" spans="2:65" s="1" customFormat="1" ht="16.5" customHeight="1" x14ac:dyDescent="0.2">
      <c r="B423" s="31"/>
      <c r="C423" s="133" t="s">
        <v>500</v>
      </c>
      <c r="D423" s="133" t="s">
        <v>168</v>
      </c>
      <c r="E423" s="134" t="s">
        <v>583</v>
      </c>
      <c r="F423" s="135" t="s">
        <v>584</v>
      </c>
      <c r="G423" s="136" t="s">
        <v>252</v>
      </c>
      <c r="H423" s="137">
        <v>120.76</v>
      </c>
      <c r="I423" s="138"/>
      <c r="J423" s="139">
        <f>ROUND(I423*H423,2)</f>
        <v>0</v>
      </c>
      <c r="K423" s="140"/>
      <c r="L423" s="31"/>
      <c r="M423" s="141" t="s">
        <v>1</v>
      </c>
      <c r="N423" s="142" t="s">
        <v>38</v>
      </c>
      <c r="P423" s="143">
        <f>O423*H423</f>
        <v>0</v>
      </c>
      <c r="Q423" s="143">
        <v>0</v>
      </c>
      <c r="R423" s="143">
        <f>Q423*H423</f>
        <v>0</v>
      </c>
      <c r="S423" s="143">
        <v>0</v>
      </c>
      <c r="T423" s="144">
        <f>S423*H423</f>
        <v>0</v>
      </c>
      <c r="AR423" s="145" t="s">
        <v>224</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224</v>
      </c>
      <c r="BM423" s="145" t="s">
        <v>499</v>
      </c>
    </row>
    <row r="424" spans="2:65" s="12" customFormat="1" x14ac:dyDescent="0.2">
      <c r="B424" s="147"/>
      <c r="D424" s="148" t="s">
        <v>173</v>
      </c>
      <c r="E424" s="149" t="s">
        <v>1</v>
      </c>
      <c r="F424" s="150" t="s">
        <v>1299</v>
      </c>
      <c r="H424" s="151">
        <v>116.39</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1300</v>
      </c>
      <c r="H425" s="151">
        <v>3.65</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1301</v>
      </c>
      <c r="H426" s="151">
        <v>0.72</v>
      </c>
      <c r="I426" s="152"/>
      <c r="L426" s="147"/>
      <c r="M426" s="153"/>
      <c r="T426" s="154"/>
      <c r="AT426" s="149" t="s">
        <v>173</v>
      </c>
      <c r="AU426" s="149" t="s">
        <v>83</v>
      </c>
      <c r="AV426" s="12" t="s">
        <v>83</v>
      </c>
      <c r="AW426" s="12" t="s">
        <v>30</v>
      </c>
      <c r="AX426" s="12" t="s">
        <v>73</v>
      </c>
      <c r="AY426" s="149" t="s">
        <v>166</v>
      </c>
    </row>
    <row r="427" spans="2:65" s="13" customFormat="1" x14ac:dyDescent="0.2">
      <c r="B427" s="155"/>
      <c r="D427" s="148" t="s">
        <v>173</v>
      </c>
      <c r="E427" s="156" t="s">
        <v>1</v>
      </c>
      <c r="F427" s="157" t="s">
        <v>186</v>
      </c>
      <c r="H427" s="158">
        <v>120.76</v>
      </c>
      <c r="I427" s="159"/>
      <c r="L427" s="155"/>
      <c r="M427" s="160"/>
      <c r="T427" s="161"/>
      <c r="AT427" s="156" t="s">
        <v>173</v>
      </c>
      <c r="AU427" s="156" t="s">
        <v>83</v>
      </c>
      <c r="AV427" s="13" t="s">
        <v>172</v>
      </c>
      <c r="AW427" s="13" t="s">
        <v>30</v>
      </c>
      <c r="AX427" s="13" t="s">
        <v>81</v>
      </c>
      <c r="AY427" s="156" t="s">
        <v>166</v>
      </c>
    </row>
    <row r="428" spans="2:65" s="1" customFormat="1" ht="16.5" customHeight="1" x14ac:dyDescent="0.2">
      <c r="B428" s="31"/>
      <c r="C428" s="133" t="s">
        <v>376</v>
      </c>
      <c r="D428" s="133" t="s">
        <v>168</v>
      </c>
      <c r="E428" s="134" t="s">
        <v>588</v>
      </c>
      <c r="F428" s="135" t="s">
        <v>589</v>
      </c>
      <c r="G428" s="136" t="s">
        <v>252</v>
      </c>
      <c r="H428" s="137">
        <v>120.76</v>
      </c>
      <c r="I428" s="138"/>
      <c r="J428" s="139">
        <f>ROUND(I428*H428,2)</f>
        <v>0</v>
      </c>
      <c r="K428" s="140"/>
      <c r="L428" s="31"/>
      <c r="M428" s="141" t="s">
        <v>1</v>
      </c>
      <c r="N428" s="142" t="s">
        <v>38</v>
      </c>
      <c r="P428" s="143">
        <f>O428*H428</f>
        <v>0</v>
      </c>
      <c r="Q428" s="143">
        <v>0</v>
      </c>
      <c r="R428" s="143">
        <f>Q428*H428</f>
        <v>0</v>
      </c>
      <c r="S428" s="143">
        <v>0</v>
      </c>
      <c r="T428" s="144">
        <f>S428*H428</f>
        <v>0</v>
      </c>
      <c r="AR428" s="145" t="s">
        <v>224</v>
      </c>
      <c r="AT428" s="145" t="s">
        <v>168</v>
      </c>
      <c r="AU428" s="145" t="s">
        <v>83</v>
      </c>
      <c r="AY428" s="16" t="s">
        <v>166</v>
      </c>
      <c r="BE428" s="146">
        <f>IF(N428="základní",J428,0)</f>
        <v>0</v>
      </c>
      <c r="BF428" s="146">
        <f>IF(N428="snížená",J428,0)</f>
        <v>0</v>
      </c>
      <c r="BG428" s="146">
        <f>IF(N428="zákl. přenesená",J428,0)</f>
        <v>0</v>
      </c>
      <c r="BH428" s="146">
        <f>IF(N428="sníž. přenesená",J428,0)</f>
        <v>0</v>
      </c>
      <c r="BI428" s="146">
        <f>IF(N428="nulová",J428,0)</f>
        <v>0</v>
      </c>
      <c r="BJ428" s="16" t="s">
        <v>81</v>
      </c>
      <c r="BK428" s="146">
        <f>ROUND(I428*H428,2)</f>
        <v>0</v>
      </c>
      <c r="BL428" s="16" t="s">
        <v>224</v>
      </c>
      <c r="BM428" s="145" t="s">
        <v>503</v>
      </c>
    </row>
    <row r="429" spans="2:65" s="12" customFormat="1" x14ac:dyDescent="0.2">
      <c r="B429" s="147"/>
      <c r="D429" s="148" t="s">
        <v>173</v>
      </c>
      <c r="E429" s="149" t="s">
        <v>1</v>
      </c>
      <c r="F429" s="150" t="s">
        <v>1299</v>
      </c>
      <c r="H429" s="151">
        <v>116.39</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1300</v>
      </c>
      <c r="H430" s="151">
        <v>3.65</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1301</v>
      </c>
      <c r="H431" s="151">
        <v>0.72</v>
      </c>
      <c r="I431" s="152"/>
      <c r="L431" s="147"/>
      <c r="M431" s="153"/>
      <c r="T431" s="154"/>
      <c r="AT431" s="149" t="s">
        <v>173</v>
      </c>
      <c r="AU431" s="149" t="s">
        <v>83</v>
      </c>
      <c r="AV431" s="12" t="s">
        <v>83</v>
      </c>
      <c r="AW431" s="12" t="s">
        <v>30</v>
      </c>
      <c r="AX431" s="12" t="s">
        <v>73</v>
      </c>
      <c r="AY431" s="149" t="s">
        <v>166</v>
      </c>
    </row>
    <row r="432" spans="2:65" s="13" customFormat="1" x14ac:dyDescent="0.2">
      <c r="B432" s="155"/>
      <c r="D432" s="148" t="s">
        <v>173</v>
      </c>
      <c r="E432" s="156" t="s">
        <v>1</v>
      </c>
      <c r="F432" s="157" t="s">
        <v>186</v>
      </c>
      <c r="H432" s="158">
        <v>120.76</v>
      </c>
      <c r="I432" s="159"/>
      <c r="L432" s="155"/>
      <c r="M432" s="160"/>
      <c r="T432" s="161"/>
      <c r="AT432" s="156" t="s">
        <v>173</v>
      </c>
      <c r="AU432" s="156" t="s">
        <v>83</v>
      </c>
      <c r="AV432" s="13" t="s">
        <v>172</v>
      </c>
      <c r="AW432" s="13" t="s">
        <v>30</v>
      </c>
      <c r="AX432" s="13" t="s">
        <v>81</v>
      </c>
      <c r="AY432" s="156" t="s">
        <v>166</v>
      </c>
    </row>
    <row r="433" spans="2:65" s="1" customFormat="1" ht="21.75" customHeight="1" x14ac:dyDescent="0.2">
      <c r="B433" s="31"/>
      <c r="C433" s="133" t="s">
        <v>523</v>
      </c>
      <c r="D433" s="133" t="s">
        <v>168</v>
      </c>
      <c r="E433" s="134" t="s">
        <v>605</v>
      </c>
      <c r="F433" s="135" t="s">
        <v>606</v>
      </c>
      <c r="G433" s="136" t="s">
        <v>248</v>
      </c>
      <c r="H433" s="137">
        <v>7</v>
      </c>
      <c r="I433" s="138"/>
      <c r="J433" s="139">
        <f>ROUND(I433*H433,2)</f>
        <v>0</v>
      </c>
      <c r="K433" s="140"/>
      <c r="L433" s="31"/>
      <c r="M433" s="141" t="s">
        <v>1</v>
      </c>
      <c r="N433" s="142" t="s">
        <v>38</v>
      </c>
      <c r="P433" s="143">
        <f>O433*H433</f>
        <v>0</v>
      </c>
      <c r="Q433" s="143">
        <v>0</v>
      </c>
      <c r="R433" s="143">
        <f>Q433*H433</f>
        <v>0</v>
      </c>
      <c r="S433" s="143">
        <v>0</v>
      </c>
      <c r="T433" s="144">
        <f>S433*H433</f>
        <v>0</v>
      </c>
      <c r="AR433" s="145" t="s">
        <v>224</v>
      </c>
      <c r="AT433" s="145" t="s">
        <v>168</v>
      </c>
      <c r="AU433" s="145" t="s">
        <v>83</v>
      </c>
      <c r="AY433" s="16" t="s">
        <v>166</v>
      </c>
      <c r="BE433" s="146">
        <f>IF(N433="základní",J433,0)</f>
        <v>0</v>
      </c>
      <c r="BF433" s="146">
        <f>IF(N433="snížená",J433,0)</f>
        <v>0</v>
      </c>
      <c r="BG433" s="146">
        <f>IF(N433="zákl. přenesená",J433,0)</f>
        <v>0</v>
      </c>
      <c r="BH433" s="146">
        <f>IF(N433="sníž. přenesená",J433,0)</f>
        <v>0</v>
      </c>
      <c r="BI433" s="146">
        <f>IF(N433="nulová",J433,0)</f>
        <v>0</v>
      </c>
      <c r="BJ433" s="16" t="s">
        <v>81</v>
      </c>
      <c r="BK433" s="146">
        <f>ROUND(I433*H433,2)</f>
        <v>0</v>
      </c>
      <c r="BL433" s="16" t="s">
        <v>224</v>
      </c>
      <c r="BM433" s="145" t="s">
        <v>510</v>
      </c>
    </row>
    <row r="434" spans="2:65" s="12" customFormat="1" x14ac:dyDescent="0.2">
      <c r="B434" s="147"/>
      <c r="D434" s="148" t="s">
        <v>173</v>
      </c>
      <c r="E434" s="149" t="s">
        <v>1</v>
      </c>
      <c r="F434" s="150" t="s">
        <v>217</v>
      </c>
      <c r="H434" s="151">
        <v>7</v>
      </c>
      <c r="I434" s="152"/>
      <c r="L434" s="147"/>
      <c r="M434" s="153"/>
      <c r="T434" s="154"/>
      <c r="AT434" s="149" t="s">
        <v>173</v>
      </c>
      <c r="AU434" s="149" t="s">
        <v>83</v>
      </c>
      <c r="AV434" s="12" t="s">
        <v>83</v>
      </c>
      <c r="AW434" s="12" t="s">
        <v>30</v>
      </c>
      <c r="AX434" s="12" t="s">
        <v>73</v>
      </c>
      <c r="AY434" s="149" t="s">
        <v>166</v>
      </c>
    </row>
    <row r="435" spans="2:65" s="13" customFormat="1" x14ac:dyDescent="0.2">
      <c r="B435" s="155"/>
      <c r="D435" s="148" t="s">
        <v>173</v>
      </c>
      <c r="E435" s="156" t="s">
        <v>1</v>
      </c>
      <c r="F435" s="157" t="s">
        <v>186</v>
      </c>
      <c r="H435" s="158">
        <v>7</v>
      </c>
      <c r="I435" s="159"/>
      <c r="L435" s="155"/>
      <c r="M435" s="160"/>
      <c r="T435" s="161"/>
      <c r="AT435" s="156" t="s">
        <v>173</v>
      </c>
      <c r="AU435" s="156" t="s">
        <v>83</v>
      </c>
      <c r="AV435" s="13" t="s">
        <v>172</v>
      </c>
      <c r="AW435" s="13" t="s">
        <v>30</v>
      </c>
      <c r="AX435" s="13" t="s">
        <v>81</v>
      </c>
      <c r="AY435" s="156" t="s">
        <v>166</v>
      </c>
    </row>
    <row r="436" spans="2:65" s="1" customFormat="1" ht="21.75" customHeight="1" x14ac:dyDescent="0.2">
      <c r="B436" s="31"/>
      <c r="C436" s="133" t="s">
        <v>380</v>
      </c>
      <c r="D436" s="133" t="s">
        <v>168</v>
      </c>
      <c r="E436" s="134" t="s">
        <v>610</v>
      </c>
      <c r="F436" s="135" t="s">
        <v>611</v>
      </c>
      <c r="G436" s="136" t="s">
        <v>248</v>
      </c>
      <c r="H436" s="137">
        <v>2</v>
      </c>
      <c r="I436" s="138"/>
      <c r="J436" s="139">
        <f>ROUND(I436*H436,2)</f>
        <v>0</v>
      </c>
      <c r="K436" s="140"/>
      <c r="L436" s="31"/>
      <c r="M436" s="141" t="s">
        <v>1</v>
      </c>
      <c r="N436" s="142" t="s">
        <v>38</v>
      </c>
      <c r="P436" s="143">
        <f>O436*H436</f>
        <v>0</v>
      </c>
      <c r="Q436" s="143">
        <v>0</v>
      </c>
      <c r="R436" s="143">
        <f>Q436*H436</f>
        <v>0</v>
      </c>
      <c r="S436" s="143">
        <v>0</v>
      </c>
      <c r="T436" s="144">
        <f>S436*H436</f>
        <v>0</v>
      </c>
      <c r="AR436" s="145" t="s">
        <v>224</v>
      </c>
      <c r="AT436" s="145" t="s">
        <v>168</v>
      </c>
      <c r="AU436" s="145" t="s">
        <v>83</v>
      </c>
      <c r="AY436" s="16" t="s">
        <v>166</v>
      </c>
      <c r="BE436" s="146">
        <f>IF(N436="základní",J436,0)</f>
        <v>0</v>
      </c>
      <c r="BF436" s="146">
        <f>IF(N436="snížená",J436,0)</f>
        <v>0</v>
      </c>
      <c r="BG436" s="146">
        <f>IF(N436="zákl. přenesená",J436,0)</f>
        <v>0</v>
      </c>
      <c r="BH436" s="146">
        <f>IF(N436="sníž. přenesená",J436,0)</f>
        <v>0</v>
      </c>
      <c r="BI436" s="146">
        <f>IF(N436="nulová",J436,0)</f>
        <v>0</v>
      </c>
      <c r="BJ436" s="16" t="s">
        <v>81</v>
      </c>
      <c r="BK436" s="146">
        <f>ROUND(I436*H436,2)</f>
        <v>0</v>
      </c>
      <c r="BL436" s="16" t="s">
        <v>224</v>
      </c>
      <c r="BM436" s="145" t="s">
        <v>527</v>
      </c>
    </row>
    <row r="437" spans="2:65" s="12" customFormat="1" x14ac:dyDescent="0.2">
      <c r="B437" s="147"/>
      <c r="D437" s="148" t="s">
        <v>173</v>
      </c>
      <c r="E437" s="149" t="s">
        <v>1</v>
      </c>
      <c r="F437" s="150" t="s">
        <v>83</v>
      </c>
      <c r="H437" s="151">
        <v>2</v>
      </c>
      <c r="I437" s="152"/>
      <c r="L437" s="147"/>
      <c r="M437" s="153"/>
      <c r="T437" s="154"/>
      <c r="AT437" s="149" t="s">
        <v>173</v>
      </c>
      <c r="AU437" s="149" t="s">
        <v>83</v>
      </c>
      <c r="AV437" s="12" t="s">
        <v>83</v>
      </c>
      <c r="AW437" s="12" t="s">
        <v>30</v>
      </c>
      <c r="AX437" s="12" t="s">
        <v>73</v>
      </c>
      <c r="AY437" s="149" t="s">
        <v>166</v>
      </c>
    </row>
    <row r="438" spans="2:65" s="13" customFormat="1" x14ac:dyDescent="0.2">
      <c r="B438" s="155"/>
      <c r="D438" s="148" t="s">
        <v>173</v>
      </c>
      <c r="E438" s="156" t="s">
        <v>1</v>
      </c>
      <c r="F438" s="157" t="s">
        <v>186</v>
      </c>
      <c r="H438" s="158">
        <v>2</v>
      </c>
      <c r="I438" s="159"/>
      <c r="L438" s="155"/>
      <c r="M438" s="160"/>
      <c r="T438" s="161"/>
      <c r="AT438" s="156" t="s">
        <v>173</v>
      </c>
      <c r="AU438" s="156" t="s">
        <v>83</v>
      </c>
      <c r="AV438" s="13" t="s">
        <v>172</v>
      </c>
      <c r="AW438" s="13" t="s">
        <v>30</v>
      </c>
      <c r="AX438" s="13" t="s">
        <v>81</v>
      </c>
      <c r="AY438" s="156" t="s">
        <v>166</v>
      </c>
    </row>
    <row r="439" spans="2:65" s="1" customFormat="1" ht="24.2" customHeight="1" x14ac:dyDescent="0.2">
      <c r="B439" s="31"/>
      <c r="C439" s="133" t="s">
        <v>532</v>
      </c>
      <c r="D439" s="133" t="s">
        <v>168</v>
      </c>
      <c r="E439" s="134" t="s">
        <v>1302</v>
      </c>
      <c r="F439" s="135" t="s">
        <v>1303</v>
      </c>
      <c r="G439" s="136" t="s">
        <v>616</v>
      </c>
      <c r="H439" s="137">
        <v>500</v>
      </c>
      <c r="I439" s="138"/>
      <c r="J439" s="139">
        <f>ROUND(I439*H439,2)</f>
        <v>0</v>
      </c>
      <c r="K439" s="140"/>
      <c r="L439" s="31"/>
      <c r="M439" s="141" t="s">
        <v>1</v>
      </c>
      <c r="N439" s="142" t="s">
        <v>38</v>
      </c>
      <c r="P439" s="143">
        <f>O439*H439</f>
        <v>0</v>
      </c>
      <c r="Q439" s="143">
        <v>0</v>
      </c>
      <c r="R439" s="143">
        <f>Q439*H439</f>
        <v>0</v>
      </c>
      <c r="S439" s="143">
        <v>0</v>
      </c>
      <c r="T439" s="144">
        <f>S439*H439</f>
        <v>0</v>
      </c>
      <c r="AR439" s="145" t="s">
        <v>224</v>
      </c>
      <c r="AT439" s="145" t="s">
        <v>168</v>
      </c>
      <c r="AU439" s="145" t="s">
        <v>83</v>
      </c>
      <c r="AY439" s="16" t="s">
        <v>166</v>
      </c>
      <c r="BE439" s="146">
        <f>IF(N439="základní",J439,0)</f>
        <v>0</v>
      </c>
      <c r="BF439" s="146">
        <f>IF(N439="snížená",J439,0)</f>
        <v>0</v>
      </c>
      <c r="BG439" s="146">
        <f>IF(N439="zákl. přenesená",J439,0)</f>
        <v>0</v>
      </c>
      <c r="BH439" s="146">
        <f>IF(N439="sníž. přenesená",J439,0)</f>
        <v>0</v>
      </c>
      <c r="BI439" s="146">
        <f>IF(N439="nulová",J439,0)</f>
        <v>0</v>
      </c>
      <c r="BJ439" s="16" t="s">
        <v>81</v>
      </c>
      <c r="BK439" s="146">
        <f>ROUND(I439*H439,2)</f>
        <v>0</v>
      </c>
      <c r="BL439" s="16" t="s">
        <v>224</v>
      </c>
      <c r="BM439" s="145" t="s">
        <v>531</v>
      </c>
    </row>
    <row r="440" spans="2:65" s="12" customFormat="1" x14ac:dyDescent="0.2">
      <c r="B440" s="147"/>
      <c r="D440" s="148" t="s">
        <v>173</v>
      </c>
      <c r="E440" s="149" t="s">
        <v>1</v>
      </c>
      <c r="F440" s="150" t="s">
        <v>1304</v>
      </c>
      <c r="H440" s="151">
        <v>500</v>
      </c>
      <c r="I440" s="152"/>
      <c r="L440" s="147"/>
      <c r="M440" s="153"/>
      <c r="T440" s="154"/>
      <c r="AT440" s="149" t="s">
        <v>173</v>
      </c>
      <c r="AU440" s="149" t="s">
        <v>83</v>
      </c>
      <c r="AV440" s="12" t="s">
        <v>83</v>
      </c>
      <c r="AW440" s="12" t="s">
        <v>30</v>
      </c>
      <c r="AX440" s="12" t="s">
        <v>73</v>
      </c>
      <c r="AY440" s="149" t="s">
        <v>166</v>
      </c>
    </row>
    <row r="441" spans="2:65" s="13" customFormat="1" x14ac:dyDescent="0.2">
      <c r="B441" s="155"/>
      <c r="D441" s="148" t="s">
        <v>173</v>
      </c>
      <c r="E441" s="156" t="s">
        <v>1</v>
      </c>
      <c r="F441" s="157" t="s">
        <v>186</v>
      </c>
      <c r="H441" s="158">
        <v>500</v>
      </c>
      <c r="I441" s="159"/>
      <c r="L441" s="155"/>
      <c r="M441" s="160"/>
      <c r="T441" s="161"/>
      <c r="AT441" s="156" t="s">
        <v>173</v>
      </c>
      <c r="AU441" s="156" t="s">
        <v>83</v>
      </c>
      <c r="AV441" s="13" t="s">
        <v>172</v>
      </c>
      <c r="AW441" s="13" t="s">
        <v>30</v>
      </c>
      <c r="AX441" s="13" t="s">
        <v>81</v>
      </c>
      <c r="AY441" s="156" t="s">
        <v>166</v>
      </c>
    </row>
    <row r="442" spans="2:65" s="1" customFormat="1" ht="37.9" customHeight="1" x14ac:dyDescent="0.2">
      <c r="B442" s="31"/>
      <c r="C442" s="133" t="s">
        <v>385</v>
      </c>
      <c r="D442" s="133" t="s">
        <v>168</v>
      </c>
      <c r="E442" s="134" t="s">
        <v>614</v>
      </c>
      <c r="F442" s="135" t="s">
        <v>615</v>
      </c>
      <c r="G442" s="136" t="s">
        <v>616</v>
      </c>
      <c r="H442" s="137">
        <v>500</v>
      </c>
      <c r="I442" s="138"/>
      <c r="J442" s="139">
        <f>ROUND(I442*H442,2)</f>
        <v>0</v>
      </c>
      <c r="K442" s="140"/>
      <c r="L442" s="31"/>
      <c r="M442" s="141" t="s">
        <v>1</v>
      </c>
      <c r="N442" s="142" t="s">
        <v>38</v>
      </c>
      <c r="P442" s="143">
        <f>O442*H442</f>
        <v>0</v>
      </c>
      <c r="Q442" s="143">
        <v>0</v>
      </c>
      <c r="R442" s="143">
        <f>Q442*H442</f>
        <v>0</v>
      </c>
      <c r="S442" s="143">
        <v>0</v>
      </c>
      <c r="T442" s="144">
        <f>S442*H442</f>
        <v>0</v>
      </c>
      <c r="AR442" s="145" t="s">
        <v>224</v>
      </c>
      <c r="AT442" s="145" t="s">
        <v>168</v>
      </c>
      <c r="AU442" s="145" t="s">
        <v>83</v>
      </c>
      <c r="AY442" s="16" t="s">
        <v>166</v>
      </c>
      <c r="BE442" s="146">
        <f>IF(N442="základní",J442,0)</f>
        <v>0</v>
      </c>
      <c r="BF442" s="146">
        <f>IF(N442="snížená",J442,0)</f>
        <v>0</v>
      </c>
      <c r="BG442" s="146">
        <f>IF(N442="zákl. přenesená",J442,0)</f>
        <v>0</v>
      </c>
      <c r="BH442" s="146">
        <f>IF(N442="sníž. přenesená",J442,0)</f>
        <v>0</v>
      </c>
      <c r="BI442" s="146">
        <f>IF(N442="nulová",J442,0)</f>
        <v>0</v>
      </c>
      <c r="BJ442" s="16" t="s">
        <v>81</v>
      </c>
      <c r="BK442" s="146">
        <f>ROUND(I442*H442,2)</f>
        <v>0</v>
      </c>
      <c r="BL442" s="16" t="s">
        <v>224</v>
      </c>
      <c r="BM442" s="145" t="s">
        <v>535</v>
      </c>
    </row>
    <row r="443" spans="2:65" s="12" customFormat="1" x14ac:dyDescent="0.2">
      <c r="B443" s="147"/>
      <c r="D443" s="148" t="s">
        <v>173</v>
      </c>
      <c r="E443" s="149" t="s">
        <v>1</v>
      </c>
      <c r="F443" s="150" t="s">
        <v>1304</v>
      </c>
      <c r="H443" s="151">
        <v>500</v>
      </c>
      <c r="I443" s="152"/>
      <c r="L443" s="147"/>
      <c r="M443" s="153"/>
      <c r="T443" s="154"/>
      <c r="AT443" s="149" t="s">
        <v>173</v>
      </c>
      <c r="AU443" s="149" t="s">
        <v>83</v>
      </c>
      <c r="AV443" s="12" t="s">
        <v>83</v>
      </c>
      <c r="AW443" s="12" t="s">
        <v>30</v>
      </c>
      <c r="AX443" s="12" t="s">
        <v>73</v>
      </c>
      <c r="AY443" s="149" t="s">
        <v>166</v>
      </c>
    </row>
    <row r="444" spans="2:65" s="13" customFormat="1" x14ac:dyDescent="0.2">
      <c r="B444" s="155"/>
      <c r="D444" s="148" t="s">
        <v>173</v>
      </c>
      <c r="E444" s="156" t="s">
        <v>1</v>
      </c>
      <c r="F444" s="157" t="s">
        <v>186</v>
      </c>
      <c r="H444" s="158">
        <v>500</v>
      </c>
      <c r="I444" s="159"/>
      <c r="L444" s="155"/>
      <c r="M444" s="160"/>
      <c r="T444" s="161"/>
      <c r="AT444" s="156" t="s">
        <v>173</v>
      </c>
      <c r="AU444" s="156" t="s">
        <v>83</v>
      </c>
      <c r="AV444" s="13" t="s">
        <v>172</v>
      </c>
      <c r="AW444" s="13" t="s">
        <v>30</v>
      </c>
      <c r="AX444" s="13" t="s">
        <v>81</v>
      </c>
      <c r="AY444" s="156" t="s">
        <v>166</v>
      </c>
    </row>
    <row r="445" spans="2:65" s="11" customFormat="1" ht="22.9" customHeight="1" x14ac:dyDescent="0.2">
      <c r="B445" s="121"/>
      <c r="D445" s="122" t="s">
        <v>72</v>
      </c>
      <c r="E445" s="131" t="s">
        <v>650</v>
      </c>
      <c r="F445" s="131" t="s">
        <v>651</v>
      </c>
      <c r="I445" s="124"/>
      <c r="J445" s="132">
        <f>BK445</f>
        <v>0</v>
      </c>
      <c r="L445" s="121"/>
      <c r="M445" s="126"/>
      <c r="P445" s="127">
        <f>SUM(P446:P461)</f>
        <v>0</v>
      </c>
      <c r="R445" s="127">
        <f>SUM(R446:R461)</f>
        <v>0</v>
      </c>
      <c r="T445" s="128">
        <f>SUM(T446:T461)</f>
        <v>0</v>
      </c>
      <c r="AR445" s="122" t="s">
        <v>83</v>
      </c>
      <c r="AT445" s="129" t="s">
        <v>72</v>
      </c>
      <c r="AU445" s="129" t="s">
        <v>81</v>
      </c>
      <c r="AY445" s="122" t="s">
        <v>166</v>
      </c>
      <c r="BK445" s="130">
        <f>SUM(BK446:BK461)</f>
        <v>0</v>
      </c>
    </row>
    <row r="446" spans="2:65" s="1" customFormat="1" ht="24.2" customHeight="1" x14ac:dyDescent="0.2">
      <c r="B446" s="31"/>
      <c r="C446" s="133" t="s">
        <v>540</v>
      </c>
      <c r="D446" s="133" t="s">
        <v>168</v>
      </c>
      <c r="E446" s="134" t="s">
        <v>1305</v>
      </c>
      <c r="F446" s="135" t="s">
        <v>1306</v>
      </c>
      <c r="G446" s="136" t="s">
        <v>278</v>
      </c>
      <c r="H446" s="137">
        <v>74.974999999999994</v>
      </c>
      <c r="I446" s="138"/>
      <c r="J446" s="139">
        <f>ROUND(I446*H446,2)</f>
        <v>0</v>
      </c>
      <c r="K446" s="140"/>
      <c r="L446" s="31"/>
      <c r="M446" s="141" t="s">
        <v>1</v>
      </c>
      <c r="N446" s="142" t="s">
        <v>38</v>
      </c>
      <c r="P446" s="143">
        <f>O446*H446</f>
        <v>0</v>
      </c>
      <c r="Q446" s="143">
        <v>0</v>
      </c>
      <c r="R446" s="143">
        <f>Q446*H446</f>
        <v>0</v>
      </c>
      <c r="S446" s="143">
        <v>0</v>
      </c>
      <c r="T446" s="144">
        <f>S446*H446</f>
        <v>0</v>
      </c>
      <c r="AR446" s="145" t="s">
        <v>224</v>
      </c>
      <c r="AT446" s="145" t="s">
        <v>168</v>
      </c>
      <c r="AU446" s="145" t="s">
        <v>83</v>
      </c>
      <c r="AY446" s="16" t="s">
        <v>166</v>
      </c>
      <c r="BE446" s="146">
        <f>IF(N446="základní",J446,0)</f>
        <v>0</v>
      </c>
      <c r="BF446" s="146">
        <f>IF(N446="snížená",J446,0)</f>
        <v>0</v>
      </c>
      <c r="BG446" s="146">
        <f>IF(N446="zákl. přenesená",J446,0)</f>
        <v>0</v>
      </c>
      <c r="BH446" s="146">
        <f>IF(N446="sníž. přenesená",J446,0)</f>
        <v>0</v>
      </c>
      <c r="BI446" s="146">
        <f>IF(N446="nulová",J446,0)</f>
        <v>0</v>
      </c>
      <c r="BJ446" s="16" t="s">
        <v>81</v>
      </c>
      <c r="BK446" s="146">
        <f>ROUND(I446*H446,2)</f>
        <v>0</v>
      </c>
      <c r="BL446" s="16" t="s">
        <v>224</v>
      </c>
      <c r="BM446" s="145" t="s">
        <v>538</v>
      </c>
    </row>
    <row r="447" spans="2:65" s="12" customFormat="1" x14ac:dyDescent="0.2">
      <c r="B447" s="147"/>
      <c r="D447" s="148" t="s">
        <v>173</v>
      </c>
      <c r="E447" s="149" t="s">
        <v>1</v>
      </c>
      <c r="F447" s="150" t="s">
        <v>1307</v>
      </c>
      <c r="H447" s="151">
        <v>5.05</v>
      </c>
      <c r="I447" s="152"/>
      <c r="L447" s="147"/>
      <c r="M447" s="153"/>
      <c r="T447" s="154"/>
      <c r="AT447" s="149" t="s">
        <v>173</v>
      </c>
      <c r="AU447" s="149" t="s">
        <v>83</v>
      </c>
      <c r="AV447" s="12" t="s">
        <v>83</v>
      </c>
      <c r="AW447" s="12" t="s">
        <v>30</v>
      </c>
      <c r="AX447" s="12" t="s">
        <v>73</v>
      </c>
      <c r="AY447" s="149" t="s">
        <v>166</v>
      </c>
    </row>
    <row r="448" spans="2:65" s="12" customFormat="1" x14ac:dyDescent="0.2">
      <c r="B448" s="147"/>
      <c r="D448" s="148" t="s">
        <v>173</v>
      </c>
      <c r="E448" s="149" t="s">
        <v>1</v>
      </c>
      <c r="F448" s="150" t="s">
        <v>1308</v>
      </c>
      <c r="H448" s="151">
        <v>4.95</v>
      </c>
      <c r="I448" s="152"/>
      <c r="L448" s="147"/>
      <c r="M448" s="153"/>
      <c r="T448" s="154"/>
      <c r="AT448" s="149" t="s">
        <v>173</v>
      </c>
      <c r="AU448" s="149" t="s">
        <v>83</v>
      </c>
      <c r="AV448" s="12" t="s">
        <v>83</v>
      </c>
      <c r="AW448" s="12" t="s">
        <v>30</v>
      </c>
      <c r="AX448" s="12" t="s">
        <v>73</v>
      </c>
      <c r="AY448" s="149" t="s">
        <v>166</v>
      </c>
    </row>
    <row r="449" spans="2:65" s="12" customFormat="1" x14ac:dyDescent="0.2">
      <c r="B449" s="147"/>
      <c r="D449" s="148" t="s">
        <v>173</v>
      </c>
      <c r="E449" s="149" t="s">
        <v>1</v>
      </c>
      <c r="F449" s="150" t="s">
        <v>1309</v>
      </c>
      <c r="H449" s="151">
        <v>40.479999999999997</v>
      </c>
      <c r="I449" s="152"/>
      <c r="L449" s="147"/>
      <c r="M449" s="153"/>
      <c r="T449" s="154"/>
      <c r="AT449" s="149" t="s">
        <v>173</v>
      </c>
      <c r="AU449" s="149" t="s">
        <v>83</v>
      </c>
      <c r="AV449" s="12" t="s">
        <v>83</v>
      </c>
      <c r="AW449" s="12" t="s">
        <v>30</v>
      </c>
      <c r="AX449" s="12" t="s">
        <v>73</v>
      </c>
      <c r="AY449" s="149" t="s">
        <v>166</v>
      </c>
    </row>
    <row r="450" spans="2:65" s="12" customFormat="1" x14ac:dyDescent="0.2">
      <c r="B450" s="147"/>
      <c r="D450" s="148" t="s">
        <v>173</v>
      </c>
      <c r="E450" s="149" t="s">
        <v>1</v>
      </c>
      <c r="F450" s="150" t="s">
        <v>1310</v>
      </c>
      <c r="H450" s="151">
        <v>3.85</v>
      </c>
      <c r="I450" s="152"/>
      <c r="L450" s="147"/>
      <c r="M450" s="153"/>
      <c r="T450" s="154"/>
      <c r="AT450" s="149" t="s">
        <v>173</v>
      </c>
      <c r="AU450" s="149" t="s">
        <v>83</v>
      </c>
      <c r="AV450" s="12" t="s">
        <v>83</v>
      </c>
      <c r="AW450" s="12" t="s">
        <v>30</v>
      </c>
      <c r="AX450" s="12" t="s">
        <v>73</v>
      </c>
      <c r="AY450" s="149" t="s">
        <v>166</v>
      </c>
    </row>
    <row r="451" spans="2:65" s="12" customFormat="1" x14ac:dyDescent="0.2">
      <c r="B451" s="147"/>
      <c r="D451" s="148" t="s">
        <v>173</v>
      </c>
      <c r="E451" s="149" t="s">
        <v>1</v>
      </c>
      <c r="F451" s="150" t="s">
        <v>1311</v>
      </c>
      <c r="H451" s="151">
        <v>5.6449999999999996</v>
      </c>
      <c r="I451" s="152"/>
      <c r="L451" s="147"/>
      <c r="M451" s="153"/>
      <c r="T451" s="154"/>
      <c r="AT451" s="149" t="s">
        <v>173</v>
      </c>
      <c r="AU451" s="149" t="s">
        <v>83</v>
      </c>
      <c r="AV451" s="12" t="s">
        <v>83</v>
      </c>
      <c r="AW451" s="12" t="s">
        <v>30</v>
      </c>
      <c r="AX451" s="12" t="s">
        <v>73</v>
      </c>
      <c r="AY451" s="149" t="s">
        <v>166</v>
      </c>
    </row>
    <row r="452" spans="2:65" s="12" customFormat="1" x14ac:dyDescent="0.2">
      <c r="B452" s="147"/>
      <c r="D452" s="148" t="s">
        <v>173</v>
      </c>
      <c r="E452" s="149" t="s">
        <v>1</v>
      </c>
      <c r="F452" s="150" t="s">
        <v>8</v>
      </c>
      <c r="H452" s="151">
        <v>15</v>
      </c>
      <c r="I452" s="152"/>
      <c r="L452" s="147"/>
      <c r="M452" s="153"/>
      <c r="T452" s="154"/>
      <c r="AT452" s="149" t="s">
        <v>173</v>
      </c>
      <c r="AU452" s="149" t="s">
        <v>83</v>
      </c>
      <c r="AV452" s="12" t="s">
        <v>83</v>
      </c>
      <c r="AW452" s="12" t="s">
        <v>30</v>
      </c>
      <c r="AX452" s="12" t="s">
        <v>73</v>
      </c>
      <c r="AY452" s="149" t="s">
        <v>166</v>
      </c>
    </row>
    <row r="453" spans="2:65" s="13" customFormat="1" x14ac:dyDescent="0.2">
      <c r="B453" s="155"/>
      <c r="D453" s="148" t="s">
        <v>173</v>
      </c>
      <c r="E453" s="156" t="s">
        <v>1</v>
      </c>
      <c r="F453" s="157" t="s">
        <v>186</v>
      </c>
      <c r="H453" s="158">
        <v>74.974999999999994</v>
      </c>
      <c r="I453" s="159"/>
      <c r="L453" s="155"/>
      <c r="M453" s="160"/>
      <c r="T453" s="161"/>
      <c r="AT453" s="156" t="s">
        <v>173</v>
      </c>
      <c r="AU453" s="156" t="s">
        <v>83</v>
      </c>
      <c r="AV453" s="13" t="s">
        <v>172</v>
      </c>
      <c r="AW453" s="13" t="s">
        <v>30</v>
      </c>
      <c r="AX453" s="13" t="s">
        <v>81</v>
      </c>
      <c r="AY453" s="156" t="s">
        <v>166</v>
      </c>
    </row>
    <row r="454" spans="2:65" s="1" customFormat="1" ht="24.2" customHeight="1" x14ac:dyDescent="0.2">
      <c r="B454" s="31"/>
      <c r="C454" s="133" t="s">
        <v>395</v>
      </c>
      <c r="D454" s="133" t="s">
        <v>168</v>
      </c>
      <c r="E454" s="134" t="s">
        <v>1312</v>
      </c>
      <c r="F454" s="135" t="s">
        <v>1313</v>
      </c>
      <c r="G454" s="136" t="s">
        <v>252</v>
      </c>
      <c r="H454" s="137">
        <v>19.835999999999999</v>
      </c>
      <c r="I454" s="138"/>
      <c r="J454" s="139">
        <f>ROUND(I454*H454,2)</f>
        <v>0</v>
      </c>
      <c r="K454" s="140"/>
      <c r="L454" s="31"/>
      <c r="M454" s="141" t="s">
        <v>1</v>
      </c>
      <c r="N454" s="142" t="s">
        <v>38</v>
      </c>
      <c r="P454" s="143">
        <f>O454*H454</f>
        <v>0</v>
      </c>
      <c r="Q454" s="143">
        <v>0</v>
      </c>
      <c r="R454" s="143">
        <f>Q454*H454</f>
        <v>0</v>
      </c>
      <c r="S454" s="143">
        <v>0</v>
      </c>
      <c r="T454" s="144">
        <f>S454*H454</f>
        <v>0</v>
      </c>
      <c r="AR454" s="145" t="s">
        <v>224</v>
      </c>
      <c r="AT454" s="145" t="s">
        <v>168</v>
      </c>
      <c r="AU454" s="145" t="s">
        <v>83</v>
      </c>
      <c r="AY454" s="16" t="s">
        <v>166</v>
      </c>
      <c r="BE454" s="146">
        <f>IF(N454="základní",J454,0)</f>
        <v>0</v>
      </c>
      <c r="BF454" s="146">
        <f>IF(N454="snížená",J454,0)</f>
        <v>0</v>
      </c>
      <c r="BG454" s="146">
        <f>IF(N454="zákl. přenesená",J454,0)</f>
        <v>0</v>
      </c>
      <c r="BH454" s="146">
        <f>IF(N454="sníž. přenesená",J454,0)</f>
        <v>0</v>
      </c>
      <c r="BI454" s="146">
        <f>IF(N454="nulová",J454,0)</f>
        <v>0</v>
      </c>
      <c r="BJ454" s="16" t="s">
        <v>81</v>
      </c>
      <c r="BK454" s="146">
        <f>ROUND(I454*H454,2)</f>
        <v>0</v>
      </c>
      <c r="BL454" s="16" t="s">
        <v>224</v>
      </c>
      <c r="BM454" s="145" t="s">
        <v>543</v>
      </c>
    </row>
    <row r="455" spans="2:65" s="12" customFormat="1" x14ac:dyDescent="0.2">
      <c r="B455" s="147"/>
      <c r="D455" s="148" t="s">
        <v>173</v>
      </c>
      <c r="E455" s="149" t="s">
        <v>1</v>
      </c>
      <c r="F455" s="150" t="s">
        <v>1314</v>
      </c>
      <c r="H455" s="151">
        <v>10.807</v>
      </c>
      <c r="I455" s="152"/>
      <c r="L455" s="147"/>
      <c r="M455" s="153"/>
      <c r="T455" s="154"/>
      <c r="AT455" s="149" t="s">
        <v>173</v>
      </c>
      <c r="AU455" s="149" t="s">
        <v>83</v>
      </c>
      <c r="AV455" s="12" t="s">
        <v>83</v>
      </c>
      <c r="AW455" s="12" t="s">
        <v>30</v>
      </c>
      <c r="AX455" s="12" t="s">
        <v>73</v>
      </c>
      <c r="AY455" s="149" t="s">
        <v>166</v>
      </c>
    </row>
    <row r="456" spans="2:65" s="12" customFormat="1" x14ac:dyDescent="0.2">
      <c r="B456" s="147"/>
      <c r="D456" s="148" t="s">
        <v>173</v>
      </c>
      <c r="E456" s="149" t="s">
        <v>1</v>
      </c>
      <c r="F456" s="150" t="s">
        <v>1315</v>
      </c>
      <c r="H456" s="151">
        <v>5.7460000000000004</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1316</v>
      </c>
      <c r="H457" s="151">
        <v>3.2829999999999999</v>
      </c>
      <c r="I457" s="152"/>
      <c r="L457" s="147"/>
      <c r="M457" s="153"/>
      <c r="T457" s="154"/>
      <c r="AT457" s="149" t="s">
        <v>173</v>
      </c>
      <c r="AU457" s="149" t="s">
        <v>83</v>
      </c>
      <c r="AV457" s="12" t="s">
        <v>83</v>
      </c>
      <c r="AW457" s="12" t="s">
        <v>30</v>
      </c>
      <c r="AX457" s="12" t="s">
        <v>73</v>
      </c>
      <c r="AY457" s="149" t="s">
        <v>166</v>
      </c>
    </row>
    <row r="458" spans="2:65" s="13" customFormat="1" x14ac:dyDescent="0.2">
      <c r="B458" s="155"/>
      <c r="D458" s="148" t="s">
        <v>173</v>
      </c>
      <c r="E458" s="156" t="s">
        <v>1</v>
      </c>
      <c r="F458" s="157" t="s">
        <v>186</v>
      </c>
      <c r="H458" s="158">
        <v>19.836000000000002</v>
      </c>
      <c r="I458" s="159"/>
      <c r="L458" s="155"/>
      <c r="M458" s="160"/>
      <c r="T458" s="161"/>
      <c r="AT458" s="156" t="s">
        <v>173</v>
      </c>
      <c r="AU458" s="156" t="s">
        <v>83</v>
      </c>
      <c r="AV458" s="13" t="s">
        <v>172</v>
      </c>
      <c r="AW458" s="13" t="s">
        <v>30</v>
      </c>
      <c r="AX458" s="13" t="s">
        <v>81</v>
      </c>
      <c r="AY458" s="156" t="s">
        <v>166</v>
      </c>
    </row>
    <row r="459" spans="2:65" s="1" customFormat="1" ht="24.2" customHeight="1" x14ac:dyDescent="0.2">
      <c r="B459" s="31"/>
      <c r="C459" s="133" t="s">
        <v>549</v>
      </c>
      <c r="D459" s="133" t="s">
        <v>168</v>
      </c>
      <c r="E459" s="134" t="s">
        <v>659</v>
      </c>
      <c r="F459" s="135" t="s">
        <v>660</v>
      </c>
      <c r="G459" s="136" t="s">
        <v>252</v>
      </c>
      <c r="H459" s="137">
        <v>59.5</v>
      </c>
      <c r="I459" s="138"/>
      <c r="J459" s="139">
        <f>ROUND(I459*H459,2)</f>
        <v>0</v>
      </c>
      <c r="K459" s="140"/>
      <c r="L459" s="31"/>
      <c r="M459" s="141" t="s">
        <v>1</v>
      </c>
      <c r="N459" s="142" t="s">
        <v>38</v>
      </c>
      <c r="P459" s="143">
        <f>O459*H459</f>
        <v>0</v>
      </c>
      <c r="Q459" s="143">
        <v>0</v>
      </c>
      <c r="R459" s="143">
        <f>Q459*H459</f>
        <v>0</v>
      </c>
      <c r="S459" s="143">
        <v>0</v>
      </c>
      <c r="T459" s="144">
        <f>S459*H459</f>
        <v>0</v>
      </c>
      <c r="AR459" s="145" t="s">
        <v>224</v>
      </c>
      <c r="AT459" s="145" t="s">
        <v>168</v>
      </c>
      <c r="AU459" s="145" t="s">
        <v>83</v>
      </c>
      <c r="AY459" s="16" t="s">
        <v>166</v>
      </c>
      <c r="BE459" s="146">
        <f>IF(N459="základní",J459,0)</f>
        <v>0</v>
      </c>
      <c r="BF459" s="146">
        <f>IF(N459="snížená",J459,0)</f>
        <v>0</v>
      </c>
      <c r="BG459" s="146">
        <f>IF(N459="zákl. přenesená",J459,0)</f>
        <v>0</v>
      </c>
      <c r="BH459" s="146">
        <f>IF(N459="sníž. přenesená",J459,0)</f>
        <v>0</v>
      </c>
      <c r="BI459" s="146">
        <f>IF(N459="nulová",J459,0)</f>
        <v>0</v>
      </c>
      <c r="BJ459" s="16" t="s">
        <v>81</v>
      </c>
      <c r="BK459" s="146">
        <f>ROUND(I459*H459,2)</f>
        <v>0</v>
      </c>
      <c r="BL459" s="16" t="s">
        <v>224</v>
      </c>
      <c r="BM459" s="145" t="s">
        <v>546</v>
      </c>
    </row>
    <row r="460" spans="2:65" s="12" customFormat="1" x14ac:dyDescent="0.2">
      <c r="B460" s="147"/>
      <c r="D460" s="148" t="s">
        <v>173</v>
      </c>
      <c r="E460" s="149" t="s">
        <v>1</v>
      </c>
      <c r="F460" s="150" t="s">
        <v>1157</v>
      </c>
      <c r="H460" s="151">
        <v>59.5</v>
      </c>
      <c r="I460" s="152"/>
      <c r="L460" s="147"/>
      <c r="M460" s="153"/>
      <c r="T460" s="154"/>
      <c r="AT460" s="149" t="s">
        <v>173</v>
      </c>
      <c r="AU460" s="149" t="s">
        <v>83</v>
      </c>
      <c r="AV460" s="12" t="s">
        <v>83</v>
      </c>
      <c r="AW460" s="12" t="s">
        <v>30</v>
      </c>
      <c r="AX460" s="12" t="s">
        <v>73</v>
      </c>
      <c r="AY460" s="149" t="s">
        <v>166</v>
      </c>
    </row>
    <row r="461" spans="2:65" s="13" customFormat="1" x14ac:dyDescent="0.2">
      <c r="B461" s="155"/>
      <c r="D461" s="148" t="s">
        <v>173</v>
      </c>
      <c r="E461" s="156" t="s">
        <v>1</v>
      </c>
      <c r="F461" s="157" t="s">
        <v>186</v>
      </c>
      <c r="H461" s="158">
        <v>59.5</v>
      </c>
      <c r="I461" s="159"/>
      <c r="L461" s="155"/>
      <c r="M461" s="160"/>
      <c r="T461" s="161"/>
      <c r="AT461" s="156" t="s">
        <v>173</v>
      </c>
      <c r="AU461" s="156" t="s">
        <v>83</v>
      </c>
      <c r="AV461" s="13" t="s">
        <v>172</v>
      </c>
      <c r="AW461" s="13" t="s">
        <v>30</v>
      </c>
      <c r="AX461" s="13" t="s">
        <v>81</v>
      </c>
      <c r="AY461" s="156" t="s">
        <v>166</v>
      </c>
    </row>
    <row r="462" spans="2:65" s="11" customFormat="1" ht="22.9" customHeight="1" x14ac:dyDescent="0.2">
      <c r="B462" s="121"/>
      <c r="D462" s="122" t="s">
        <v>72</v>
      </c>
      <c r="E462" s="131" t="s">
        <v>695</v>
      </c>
      <c r="F462" s="131" t="s">
        <v>696</v>
      </c>
      <c r="I462" s="124"/>
      <c r="J462" s="132">
        <f>BK462</f>
        <v>0</v>
      </c>
      <c r="L462" s="121"/>
      <c r="M462" s="126"/>
      <c r="P462" s="127">
        <f>SUM(P463:P482)</f>
        <v>0</v>
      </c>
      <c r="R462" s="127">
        <f>SUM(R463:R482)</f>
        <v>0</v>
      </c>
      <c r="T462" s="128">
        <f>SUM(T463:T482)</f>
        <v>0</v>
      </c>
      <c r="AR462" s="122" t="s">
        <v>83</v>
      </c>
      <c r="AT462" s="129" t="s">
        <v>72</v>
      </c>
      <c r="AU462" s="129" t="s">
        <v>81</v>
      </c>
      <c r="AY462" s="122" t="s">
        <v>166</v>
      </c>
      <c r="BK462" s="130">
        <f>SUM(BK463:BK482)</f>
        <v>0</v>
      </c>
    </row>
    <row r="463" spans="2:65" s="1" customFormat="1" ht="24.2" customHeight="1" x14ac:dyDescent="0.2">
      <c r="B463" s="31"/>
      <c r="C463" s="133" t="s">
        <v>401</v>
      </c>
      <c r="D463" s="133" t="s">
        <v>168</v>
      </c>
      <c r="E463" s="134" t="s">
        <v>711</v>
      </c>
      <c r="F463" s="135" t="s">
        <v>712</v>
      </c>
      <c r="G463" s="136" t="s">
        <v>252</v>
      </c>
      <c r="H463" s="137">
        <v>353.08</v>
      </c>
      <c r="I463" s="138"/>
      <c r="J463" s="139">
        <f>ROUND(I463*H463,2)</f>
        <v>0</v>
      </c>
      <c r="K463" s="140"/>
      <c r="L463" s="31"/>
      <c r="M463" s="141" t="s">
        <v>1</v>
      </c>
      <c r="N463" s="142" t="s">
        <v>38</v>
      </c>
      <c r="P463" s="143">
        <f>O463*H463</f>
        <v>0</v>
      </c>
      <c r="Q463" s="143">
        <v>0</v>
      </c>
      <c r="R463" s="143">
        <f>Q463*H463</f>
        <v>0</v>
      </c>
      <c r="S463" s="143">
        <v>0</v>
      </c>
      <c r="T463" s="144">
        <f>S463*H463</f>
        <v>0</v>
      </c>
      <c r="AR463" s="145" t="s">
        <v>224</v>
      </c>
      <c r="AT463" s="145" t="s">
        <v>168</v>
      </c>
      <c r="AU463" s="145" t="s">
        <v>83</v>
      </c>
      <c r="AY463" s="16" t="s">
        <v>166</v>
      </c>
      <c r="BE463" s="146">
        <f>IF(N463="základní",J463,0)</f>
        <v>0</v>
      </c>
      <c r="BF463" s="146">
        <f>IF(N463="snížená",J463,0)</f>
        <v>0</v>
      </c>
      <c r="BG463" s="146">
        <f>IF(N463="zákl. přenesená",J463,0)</f>
        <v>0</v>
      </c>
      <c r="BH463" s="146">
        <f>IF(N463="sníž. přenesená",J463,0)</f>
        <v>0</v>
      </c>
      <c r="BI463" s="146">
        <f>IF(N463="nulová",J463,0)</f>
        <v>0</v>
      </c>
      <c r="BJ463" s="16" t="s">
        <v>81</v>
      </c>
      <c r="BK463" s="146">
        <f>ROUND(I463*H463,2)</f>
        <v>0</v>
      </c>
      <c r="BL463" s="16" t="s">
        <v>224</v>
      </c>
      <c r="BM463" s="145" t="s">
        <v>552</v>
      </c>
    </row>
    <row r="464" spans="2:65" s="12" customFormat="1" x14ac:dyDescent="0.2">
      <c r="B464" s="147"/>
      <c r="D464" s="148" t="s">
        <v>173</v>
      </c>
      <c r="E464" s="149" t="s">
        <v>1</v>
      </c>
      <c r="F464" s="150" t="s">
        <v>1158</v>
      </c>
      <c r="H464" s="151">
        <v>134.30000000000001</v>
      </c>
      <c r="I464" s="152"/>
      <c r="L464" s="147"/>
      <c r="M464" s="153"/>
      <c r="T464" s="154"/>
      <c r="AT464" s="149" t="s">
        <v>173</v>
      </c>
      <c r="AU464" s="149" t="s">
        <v>83</v>
      </c>
      <c r="AV464" s="12" t="s">
        <v>83</v>
      </c>
      <c r="AW464" s="12" t="s">
        <v>30</v>
      </c>
      <c r="AX464" s="12" t="s">
        <v>73</v>
      </c>
      <c r="AY464" s="149" t="s">
        <v>166</v>
      </c>
    </row>
    <row r="465" spans="2:65" s="12" customFormat="1" x14ac:dyDescent="0.2">
      <c r="B465" s="147"/>
      <c r="D465" s="148" t="s">
        <v>173</v>
      </c>
      <c r="E465" s="149" t="s">
        <v>1</v>
      </c>
      <c r="F465" s="150" t="s">
        <v>1159</v>
      </c>
      <c r="H465" s="151">
        <v>8.3800000000000008</v>
      </c>
      <c r="I465" s="152"/>
      <c r="L465" s="147"/>
      <c r="M465" s="153"/>
      <c r="T465" s="154"/>
      <c r="AT465" s="149" t="s">
        <v>173</v>
      </c>
      <c r="AU465" s="149" t="s">
        <v>83</v>
      </c>
      <c r="AV465" s="12" t="s">
        <v>83</v>
      </c>
      <c r="AW465" s="12" t="s">
        <v>30</v>
      </c>
      <c r="AX465" s="12" t="s">
        <v>73</v>
      </c>
      <c r="AY465" s="149" t="s">
        <v>166</v>
      </c>
    </row>
    <row r="466" spans="2:65" s="12" customFormat="1" x14ac:dyDescent="0.2">
      <c r="B466" s="147"/>
      <c r="D466" s="148" t="s">
        <v>173</v>
      </c>
      <c r="E466" s="149" t="s">
        <v>1</v>
      </c>
      <c r="F466" s="150" t="s">
        <v>1160</v>
      </c>
      <c r="H466" s="151">
        <v>124.7</v>
      </c>
      <c r="I466" s="152"/>
      <c r="L466" s="147"/>
      <c r="M466" s="153"/>
      <c r="T466" s="154"/>
      <c r="AT466" s="149" t="s">
        <v>173</v>
      </c>
      <c r="AU466" s="149" t="s">
        <v>83</v>
      </c>
      <c r="AV466" s="12" t="s">
        <v>83</v>
      </c>
      <c r="AW466" s="12" t="s">
        <v>30</v>
      </c>
      <c r="AX466" s="12" t="s">
        <v>73</v>
      </c>
      <c r="AY466" s="149" t="s">
        <v>166</v>
      </c>
    </row>
    <row r="467" spans="2:65" s="12" customFormat="1" x14ac:dyDescent="0.2">
      <c r="B467" s="147"/>
      <c r="D467" s="148" t="s">
        <v>173</v>
      </c>
      <c r="E467" s="149" t="s">
        <v>1</v>
      </c>
      <c r="F467" s="150" t="s">
        <v>1161</v>
      </c>
      <c r="H467" s="151">
        <v>85.7</v>
      </c>
      <c r="I467" s="152"/>
      <c r="L467" s="147"/>
      <c r="M467" s="153"/>
      <c r="T467" s="154"/>
      <c r="AT467" s="149" t="s">
        <v>173</v>
      </c>
      <c r="AU467" s="149" t="s">
        <v>83</v>
      </c>
      <c r="AV467" s="12" t="s">
        <v>83</v>
      </c>
      <c r="AW467" s="12" t="s">
        <v>30</v>
      </c>
      <c r="AX467" s="12" t="s">
        <v>73</v>
      </c>
      <c r="AY467" s="149" t="s">
        <v>166</v>
      </c>
    </row>
    <row r="468" spans="2:65" s="13" customFormat="1" x14ac:dyDescent="0.2">
      <c r="B468" s="155"/>
      <c r="D468" s="148" t="s">
        <v>173</v>
      </c>
      <c r="E468" s="156" t="s">
        <v>1</v>
      </c>
      <c r="F468" s="157" t="s">
        <v>186</v>
      </c>
      <c r="H468" s="158">
        <v>353.08</v>
      </c>
      <c r="I468" s="159"/>
      <c r="L468" s="155"/>
      <c r="M468" s="160"/>
      <c r="T468" s="161"/>
      <c r="AT468" s="156" t="s">
        <v>173</v>
      </c>
      <c r="AU468" s="156" t="s">
        <v>83</v>
      </c>
      <c r="AV468" s="13" t="s">
        <v>172</v>
      </c>
      <c r="AW468" s="13" t="s">
        <v>30</v>
      </c>
      <c r="AX468" s="13" t="s">
        <v>81</v>
      </c>
      <c r="AY468" s="156" t="s">
        <v>166</v>
      </c>
    </row>
    <row r="469" spans="2:65" s="1" customFormat="1" ht="21.75" customHeight="1" x14ac:dyDescent="0.2">
      <c r="B469" s="31"/>
      <c r="C469" s="133" t="s">
        <v>556</v>
      </c>
      <c r="D469" s="133" t="s">
        <v>168</v>
      </c>
      <c r="E469" s="134" t="s">
        <v>1317</v>
      </c>
      <c r="F469" s="135" t="s">
        <v>1318</v>
      </c>
      <c r="G469" s="136" t="s">
        <v>278</v>
      </c>
      <c r="H469" s="137">
        <v>234.49</v>
      </c>
      <c r="I469" s="138"/>
      <c r="J469" s="139">
        <f>ROUND(I469*H469,2)</f>
        <v>0</v>
      </c>
      <c r="K469" s="140"/>
      <c r="L469" s="31"/>
      <c r="M469" s="141" t="s">
        <v>1</v>
      </c>
      <c r="N469" s="142" t="s">
        <v>38</v>
      </c>
      <c r="P469" s="143">
        <f>O469*H469</f>
        <v>0</v>
      </c>
      <c r="Q469" s="143">
        <v>0</v>
      </c>
      <c r="R469" s="143">
        <f>Q469*H469</f>
        <v>0</v>
      </c>
      <c r="S469" s="143">
        <v>0</v>
      </c>
      <c r="T469" s="144">
        <f>S469*H469</f>
        <v>0</v>
      </c>
      <c r="AR469" s="145" t="s">
        <v>224</v>
      </c>
      <c r="AT469" s="145" t="s">
        <v>168</v>
      </c>
      <c r="AU469" s="145" t="s">
        <v>83</v>
      </c>
      <c r="AY469" s="16" t="s">
        <v>166</v>
      </c>
      <c r="BE469" s="146">
        <f>IF(N469="základní",J469,0)</f>
        <v>0</v>
      </c>
      <c r="BF469" s="146">
        <f>IF(N469="snížená",J469,0)</f>
        <v>0</v>
      </c>
      <c r="BG469" s="146">
        <f>IF(N469="zákl. přenesená",J469,0)</f>
        <v>0</v>
      </c>
      <c r="BH469" s="146">
        <f>IF(N469="sníž. přenesená",J469,0)</f>
        <v>0</v>
      </c>
      <c r="BI469" s="146">
        <f>IF(N469="nulová",J469,0)</f>
        <v>0</v>
      </c>
      <c r="BJ469" s="16" t="s">
        <v>81</v>
      </c>
      <c r="BK469" s="146">
        <f>ROUND(I469*H469,2)</f>
        <v>0</v>
      </c>
      <c r="BL469" s="16" t="s">
        <v>224</v>
      </c>
      <c r="BM469" s="145" t="s">
        <v>555</v>
      </c>
    </row>
    <row r="470" spans="2:65" s="12" customFormat="1" x14ac:dyDescent="0.2">
      <c r="B470" s="147"/>
      <c r="D470" s="148" t="s">
        <v>173</v>
      </c>
      <c r="E470" s="149" t="s">
        <v>1</v>
      </c>
      <c r="F470" s="150" t="s">
        <v>1319</v>
      </c>
      <c r="H470" s="151">
        <v>25.41</v>
      </c>
      <c r="I470" s="152"/>
      <c r="L470" s="147"/>
      <c r="M470" s="153"/>
      <c r="T470" s="154"/>
      <c r="AT470" s="149" t="s">
        <v>173</v>
      </c>
      <c r="AU470" s="149" t="s">
        <v>83</v>
      </c>
      <c r="AV470" s="12" t="s">
        <v>83</v>
      </c>
      <c r="AW470" s="12" t="s">
        <v>30</v>
      </c>
      <c r="AX470" s="12" t="s">
        <v>73</v>
      </c>
      <c r="AY470" s="149" t="s">
        <v>166</v>
      </c>
    </row>
    <row r="471" spans="2:65" s="12" customFormat="1" x14ac:dyDescent="0.2">
      <c r="B471" s="147"/>
      <c r="D471" s="148" t="s">
        <v>173</v>
      </c>
      <c r="E471" s="149" t="s">
        <v>1</v>
      </c>
      <c r="F471" s="150" t="s">
        <v>1320</v>
      </c>
      <c r="H471" s="151">
        <v>24.25</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1321</v>
      </c>
      <c r="H472" s="151">
        <v>17.45</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1322</v>
      </c>
      <c r="H473" s="151">
        <v>13.15</v>
      </c>
      <c r="I473" s="152"/>
      <c r="L473" s="147"/>
      <c r="M473" s="153"/>
      <c r="T473" s="154"/>
      <c r="AT473" s="149" t="s">
        <v>173</v>
      </c>
      <c r="AU473" s="149" t="s">
        <v>83</v>
      </c>
      <c r="AV473" s="12" t="s">
        <v>83</v>
      </c>
      <c r="AW473" s="12" t="s">
        <v>30</v>
      </c>
      <c r="AX473" s="12" t="s">
        <v>73</v>
      </c>
      <c r="AY473" s="149" t="s">
        <v>166</v>
      </c>
    </row>
    <row r="474" spans="2:65" s="12" customFormat="1" x14ac:dyDescent="0.2">
      <c r="B474" s="147"/>
      <c r="D474" s="148" t="s">
        <v>173</v>
      </c>
      <c r="E474" s="149" t="s">
        <v>1</v>
      </c>
      <c r="F474" s="150" t="s">
        <v>1323</v>
      </c>
      <c r="H474" s="151">
        <v>17</v>
      </c>
      <c r="I474" s="152"/>
      <c r="L474" s="147"/>
      <c r="M474" s="153"/>
      <c r="T474" s="154"/>
      <c r="AT474" s="149" t="s">
        <v>173</v>
      </c>
      <c r="AU474" s="149" t="s">
        <v>83</v>
      </c>
      <c r="AV474" s="12" t="s">
        <v>83</v>
      </c>
      <c r="AW474" s="12" t="s">
        <v>30</v>
      </c>
      <c r="AX474" s="12" t="s">
        <v>73</v>
      </c>
      <c r="AY474" s="149" t="s">
        <v>166</v>
      </c>
    </row>
    <row r="475" spans="2:65" s="12" customFormat="1" x14ac:dyDescent="0.2">
      <c r="B475" s="147"/>
      <c r="D475" s="148" t="s">
        <v>173</v>
      </c>
      <c r="E475" s="149" t="s">
        <v>1</v>
      </c>
      <c r="F475" s="150" t="s">
        <v>1323</v>
      </c>
      <c r="H475" s="151">
        <v>17</v>
      </c>
      <c r="I475" s="152"/>
      <c r="L475" s="147"/>
      <c r="M475" s="153"/>
      <c r="T475" s="154"/>
      <c r="AT475" s="149" t="s">
        <v>173</v>
      </c>
      <c r="AU475" s="149" t="s">
        <v>83</v>
      </c>
      <c r="AV475" s="12" t="s">
        <v>83</v>
      </c>
      <c r="AW475" s="12" t="s">
        <v>30</v>
      </c>
      <c r="AX475" s="12" t="s">
        <v>73</v>
      </c>
      <c r="AY475" s="149" t="s">
        <v>166</v>
      </c>
    </row>
    <row r="476" spans="2:65" s="12" customFormat="1" x14ac:dyDescent="0.2">
      <c r="B476" s="147"/>
      <c r="D476" s="148" t="s">
        <v>173</v>
      </c>
      <c r="E476" s="149" t="s">
        <v>1</v>
      </c>
      <c r="F476" s="150" t="s">
        <v>1324</v>
      </c>
      <c r="H476" s="151">
        <v>17.079999999999998</v>
      </c>
      <c r="I476" s="152"/>
      <c r="L476" s="147"/>
      <c r="M476" s="153"/>
      <c r="T476" s="154"/>
      <c r="AT476" s="149" t="s">
        <v>173</v>
      </c>
      <c r="AU476" s="149" t="s">
        <v>83</v>
      </c>
      <c r="AV476" s="12" t="s">
        <v>83</v>
      </c>
      <c r="AW476" s="12" t="s">
        <v>30</v>
      </c>
      <c r="AX476" s="12" t="s">
        <v>73</v>
      </c>
      <c r="AY476" s="149" t="s">
        <v>166</v>
      </c>
    </row>
    <row r="477" spans="2:65" s="12" customFormat="1" x14ac:dyDescent="0.2">
      <c r="B477" s="147"/>
      <c r="D477" s="148" t="s">
        <v>173</v>
      </c>
      <c r="E477" s="149" t="s">
        <v>1</v>
      </c>
      <c r="F477" s="150" t="s">
        <v>1325</v>
      </c>
      <c r="H477" s="151">
        <v>21.29</v>
      </c>
      <c r="I477" s="152"/>
      <c r="L477" s="147"/>
      <c r="M477" s="153"/>
      <c r="T477" s="154"/>
      <c r="AT477" s="149" t="s">
        <v>173</v>
      </c>
      <c r="AU477" s="149" t="s">
        <v>83</v>
      </c>
      <c r="AV477" s="12" t="s">
        <v>83</v>
      </c>
      <c r="AW477" s="12" t="s">
        <v>30</v>
      </c>
      <c r="AX477" s="12" t="s">
        <v>73</v>
      </c>
      <c r="AY477" s="149" t="s">
        <v>166</v>
      </c>
    </row>
    <row r="478" spans="2:65" s="12" customFormat="1" x14ac:dyDescent="0.2">
      <c r="B478" s="147"/>
      <c r="D478" s="148" t="s">
        <v>173</v>
      </c>
      <c r="E478" s="149" t="s">
        <v>1</v>
      </c>
      <c r="F478" s="150" t="s">
        <v>1326</v>
      </c>
      <c r="H478" s="151">
        <v>15.46</v>
      </c>
      <c r="I478" s="152"/>
      <c r="L478" s="147"/>
      <c r="M478" s="153"/>
      <c r="T478" s="154"/>
      <c r="AT478" s="149" t="s">
        <v>173</v>
      </c>
      <c r="AU478" s="149" t="s">
        <v>83</v>
      </c>
      <c r="AV478" s="12" t="s">
        <v>83</v>
      </c>
      <c r="AW478" s="12" t="s">
        <v>30</v>
      </c>
      <c r="AX478" s="12" t="s">
        <v>73</v>
      </c>
      <c r="AY478" s="149" t="s">
        <v>166</v>
      </c>
    </row>
    <row r="479" spans="2:65" s="12" customFormat="1" x14ac:dyDescent="0.2">
      <c r="B479" s="147"/>
      <c r="D479" s="148" t="s">
        <v>173</v>
      </c>
      <c r="E479" s="149" t="s">
        <v>1</v>
      </c>
      <c r="F479" s="150" t="s">
        <v>1327</v>
      </c>
      <c r="H479" s="151">
        <v>16.05</v>
      </c>
      <c r="I479" s="152"/>
      <c r="L479" s="147"/>
      <c r="M479" s="153"/>
      <c r="T479" s="154"/>
      <c r="AT479" s="149" t="s">
        <v>173</v>
      </c>
      <c r="AU479" s="149" t="s">
        <v>83</v>
      </c>
      <c r="AV479" s="12" t="s">
        <v>83</v>
      </c>
      <c r="AW479" s="12" t="s">
        <v>30</v>
      </c>
      <c r="AX479" s="12" t="s">
        <v>73</v>
      </c>
      <c r="AY479" s="149" t="s">
        <v>166</v>
      </c>
    </row>
    <row r="480" spans="2:65" s="12" customFormat="1" x14ac:dyDescent="0.2">
      <c r="B480" s="147"/>
      <c r="D480" s="148" t="s">
        <v>173</v>
      </c>
      <c r="E480" s="149" t="s">
        <v>1</v>
      </c>
      <c r="F480" s="150" t="s">
        <v>1328</v>
      </c>
      <c r="H480" s="151">
        <v>25.35</v>
      </c>
      <c r="I480" s="152"/>
      <c r="L480" s="147"/>
      <c r="M480" s="153"/>
      <c r="T480" s="154"/>
      <c r="AT480" s="149" t="s">
        <v>173</v>
      </c>
      <c r="AU480" s="149" t="s">
        <v>83</v>
      </c>
      <c r="AV480" s="12" t="s">
        <v>83</v>
      </c>
      <c r="AW480" s="12" t="s">
        <v>30</v>
      </c>
      <c r="AX480" s="12" t="s">
        <v>73</v>
      </c>
      <c r="AY480" s="149" t="s">
        <v>166</v>
      </c>
    </row>
    <row r="481" spans="2:65" s="12" customFormat="1" x14ac:dyDescent="0.2">
      <c r="B481" s="147"/>
      <c r="D481" s="148" t="s">
        <v>173</v>
      </c>
      <c r="E481" s="149" t="s">
        <v>1</v>
      </c>
      <c r="F481" s="150" t="s">
        <v>366</v>
      </c>
      <c r="H481" s="151">
        <v>25</v>
      </c>
      <c r="I481" s="152"/>
      <c r="L481" s="147"/>
      <c r="M481" s="153"/>
      <c r="T481" s="154"/>
      <c r="AT481" s="149" t="s">
        <v>173</v>
      </c>
      <c r="AU481" s="149" t="s">
        <v>83</v>
      </c>
      <c r="AV481" s="12" t="s">
        <v>83</v>
      </c>
      <c r="AW481" s="12" t="s">
        <v>30</v>
      </c>
      <c r="AX481" s="12" t="s">
        <v>73</v>
      </c>
      <c r="AY481" s="149" t="s">
        <v>166</v>
      </c>
    </row>
    <row r="482" spans="2:65" s="13" customFormat="1" x14ac:dyDescent="0.2">
      <c r="B482" s="155"/>
      <c r="D482" s="148" t="s">
        <v>173</v>
      </c>
      <c r="E482" s="156" t="s">
        <v>1</v>
      </c>
      <c r="F482" s="157" t="s">
        <v>186</v>
      </c>
      <c r="H482" s="158">
        <v>234.49</v>
      </c>
      <c r="I482" s="159"/>
      <c r="L482" s="155"/>
      <c r="M482" s="160"/>
      <c r="T482" s="161"/>
      <c r="AT482" s="156" t="s">
        <v>173</v>
      </c>
      <c r="AU482" s="156" t="s">
        <v>83</v>
      </c>
      <c r="AV482" s="13" t="s">
        <v>172</v>
      </c>
      <c r="AW482" s="13" t="s">
        <v>30</v>
      </c>
      <c r="AX482" s="13" t="s">
        <v>81</v>
      </c>
      <c r="AY482" s="156" t="s">
        <v>166</v>
      </c>
    </row>
    <row r="483" spans="2:65" s="11" customFormat="1" ht="22.9" customHeight="1" x14ac:dyDescent="0.2">
      <c r="B483" s="121"/>
      <c r="D483" s="122" t="s">
        <v>72</v>
      </c>
      <c r="E483" s="131" t="s">
        <v>728</v>
      </c>
      <c r="F483" s="131" t="s">
        <v>729</v>
      </c>
      <c r="I483" s="124"/>
      <c r="J483" s="132">
        <f>BK483</f>
        <v>0</v>
      </c>
      <c r="L483" s="121"/>
      <c r="M483" s="126"/>
      <c r="P483" s="127">
        <f>SUM(P484:P502)</f>
        <v>0</v>
      </c>
      <c r="R483" s="127">
        <f>SUM(R484:R502)</f>
        <v>0</v>
      </c>
      <c r="T483" s="128">
        <f>SUM(T484:T502)</f>
        <v>0</v>
      </c>
      <c r="AR483" s="122" t="s">
        <v>83</v>
      </c>
      <c r="AT483" s="129" t="s">
        <v>72</v>
      </c>
      <c r="AU483" s="129" t="s">
        <v>81</v>
      </c>
      <c r="AY483" s="122" t="s">
        <v>166</v>
      </c>
      <c r="BK483" s="130">
        <f>SUM(BK484:BK502)</f>
        <v>0</v>
      </c>
    </row>
    <row r="484" spans="2:65" s="1" customFormat="1" ht="24.2" customHeight="1" x14ac:dyDescent="0.2">
      <c r="B484" s="31"/>
      <c r="C484" s="133" t="s">
        <v>404</v>
      </c>
      <c r="D484" s="133" t="s">
        <v>168</v>
      </c>
      <c r="E484" s="134" t="s">
        <v>749</v>
      </c>
      <c r="F484" s="135" t="s">
        <v>750</v>
      </c>
      <c r="G484" s="136" t="s">
        <v>252</v>
      </c>
      <c r="H484" s="137">
        <v>63.125999999999998</v>
      </c>
      <c r="I484" s="138"/>
      <c r="J484" s="139">
        <f>ROUND(I484*H484,2)</f>
        <v>0</v>
      </c>
      <c r="K484" s="140"/>
      <c r="L484" s="31"/>
      <c r="M484" s="141" t="s">
        <v>1</v>
      </c>
      <c r="N484" s="142" t="s">
        <v>38</v>
      </c>
      <c r="P484" s="143">
        <f>O484*H484</f>
        <v>0</v>
      </c>
      <c r="Q484" s="143">
        <v>0</v>
      </c>
      <c r="R484" s="143">
        <f>Q484*H484</f>
        <v>0</v>
      </c>
      <c r="S484" s="143">
        <v>0</v>
      </c>
      <c r="T484" s="144">
        <f>S484*H484</f>
        <v>0</v>
      </c>
      <c r="AR484" s="145" t="s">
        <v>224</v>
      </c>
      <c r="AT484" s="145" t="s">
        <v>168</v>
      </c>
      <c r="AU484" s="145" t="s">
        <v>83</v>
      </c>
      <c r="AY484" s="16" t="s">
        <v>166</v>
      </c>
      <c r="BE484" s="146">
        <f>IF(N484="základní",J484,0)</f>
        <v>0</v>
      </c>
      <c r="BF484" s="146">
        <f>IF(N484="snížená",J484,0)</f>
        <v>0</v>
      </c>
      <c r="BG484" s="146">
        <f>IF(N484="zákl. přenesená",J484,0)</f>
        <v>0</v>
      </c>
      <c r="BH484" s="146">
        <f>IF(N484="sníž. přenesená",J484,0)</f>
        <v>0</v>
      </c>
      <c r="BI484" s="146">
        <f>IF(N484="nulová",J484,0)</f>
        <v>0</v>
      </c>
      <c r="BJ484" s="16" t="s">
        <v>81</v>
      </c>
      <c r="BK484" s="146">
        <f>ROUND(I484*H484,2)</f>
        <v>0</v>
      </c>
      <c r="BL484" s="16" t="s">
        <v>224</v>
      </c>
      <c r="BM484" s="145" t="s">
        <v>559</v>
      </c>
    </row>
    <row r="485" spans="2:65" s="12" customFormat="1" x14ac:dyDescent="0.2">
      <c r="B485" s="147"/>
      <c r="D485" s="148" t="s">
        <v>173</v>
      </c>
      <c r="E485" s="149" t="s">
        <v>1</v>
      </c>
      <c r="F485" s="150" t="s">
        <v>1329</v>
      </c>
      <c r="H485" s="151">
        <v>2.2400000000000002</v>
      </c>
      <c r="I485" s="152"/>
      <c r="L485" s="147"/>
      <c r="M485" s="153"/>
      <c r="T485" s="154"/>
      <c r="AT485" s="149" t="s">
        <v>173</v>
      </c>
      <c r="AU485" s="149" t="s">
        <v>83</v>
      </c>
      <c r="AV485" s="12" t="s">
        <v>83</v>
      </c>
      <c r="AW485" s="12" t="s">
        <v>30</v>
      </c>
      <c r="AX485" s="12" t="s">
        <v>73</v>
      </c>
      <c r="AY485" s="149" t="s">
        <v>166</v>
      </c>
    </row>
    <row r="486" spans="2:65" s="12" customFormat="1" x14ac:dyDescent="0.2">
      <c r="B486" s="147"/>
      <c r="D486" s="148" t="s">
        <v>173</v>
      </c>
      <c r="E486" s="149" t="s">
        <v>1</v>
      </c>
      <c r="F486" s="150" t="s">
        <v>1330</v>
      </c>
      <c r="H486" s="151">
        <v>2.4</v>
      </c>
      <c r="I486" s="152"/>
      <c r="L486" s="147"/>
      <c r="M486" s="153"/>
      <c r="T486" s="154"/>
      <c r="AT486" s="149" t="s">
        <v>173</v>
      </c>
      <c r="AU486" s="149" t="s">
        <v>83</v>
      </c>
      <c r="AV486" s="12" t="s">
        <v>83</v>
      </c>
      <c r="AW486" s="12" t="s">
        <v>30</v>
      </c>
      <c r="AX486" s="12" t="s">
        <v>73</v>
      </c>
      <c r="AY486" s="149" t="s">
        <v>166</v>
      </c>
    </row>
    <row r="487" spans="2:65" s="12" customFormat="1" x14ac:dyDescent="0.2">
      <c r="B487" s="147"/>
      <c r="D487" s="148" t="s">
        <v>173</v>
      </c>
      <c r="E487" s="149" t="s">
        <v>1</v>
      </c>
      <c r="F487" s="150" t="s">
        <v>1331</v>
      </c>
      <c r="H487" s="151">
        <v>2.4</v>
      </c>
      <c r="I487" s="152"/>
      <c r="L487" s="147"/>
      <c r="M487" s="153"/>
      <c r="T487" s="154"/>
      <c r="AT487" s="149" t="s">
        <v>173</v>
      </c>
      <c r="AU487" s="149" t="s">
        <v>83</v>
      </c>
      <c r="AV487" s="12" t="s">
        <v>83</v>
      </c>
      <c r="AW487" s="12" t="s">
        <v>30</v>
      </c>
      <c r="AX487" s="12" t="s">
        <v>73</v>
      </c>
      <c r="AY487" s="149" t="s">
        <v>166</v>
      </c>
    </row>
    <row r="488" spans="2:65" s="12" customFormat="1" x14ac:dyDescent="0.2">
      <c r="B488" s="147"/>
      <c r="D488" s="148" t="s">
        <v>173</v>
      </c>
      <c r="E488" s="149" t="s">
        <v>1</v>
      </c>
      <c r="F488" s="150" t="s">
        <v>1332</v>
      </c>
      <c r="H488" s="151">
        <v>3.76</v>
      </c>
      <c r="I488" s="152"/>
      <c r="L488" s="147"/>
      <c r="M488" s="153"/>
      <c r="T488" s="154"/>
      <c r="AT488" s="149" t="s">
        <v>173</v>
      </c>
      <c r="AU488" s="149" t="s">
        <v>83</v>
      </c>
      <c r="AV488" s="12" t="s">
        <v>83</v>
      </c>
      <c r="AW488" s="12" t="s">
        <v>30</v>
      </c>
      <c r="AX488" s="12" t="s">
        <v>73</v>
      </c>
      <c r="AY488" s="149" t="s">
        <v>166</v>
      </c>
    </row>
    <row r="489" spans="2:65" s="12" customFormat="1" x14ac:dyDescent="0.2">
      <c r="B489" s="147"/>
      <c r="D489" s="148" t="s">
        <v>173</v>
      </c>
      <c r="E489" s="149" t="s">
        <v>1</v>
      </c>
      <c r="F489" s="150" t="s">
        <v>1333</v>
      </c>
      <c r="H489" s="151">
        <v>8.61</v>
      </c>
      <c r="I489" s="152"/>
      <c r="L489" s="147"/>
      <c r="M489" s="153"/>
      <c r="T489" s="154"/>
      <c r="AT489" s="149" t="s">
        <v>173</v>
      </c>
      <c r="AU489" s="149" t="s">
        <v>83</v>
      </c>
      <c r="AV489" s="12" t="s">
        <v>83</v>
      </c>
      <c r="AW489" s="12" t="s">
        <v>30</v>
      </c>
      <c r="AX489" s="12" t="s">
        <v>73</v>
      </c>
      <c r="AY489" s="149" t="s">
        <v>166</v>
      </c>
    </row>
    <row r="490" spans="2:65" s="12" customFormat="1" x14ac:dyDescent="0.2">
      <c r="B490" s="147"/>
      <c r="D490" s="148" t="s">
        <v>173</v>
      </c>
      <c r="E490" s="149" t="s">
        <v>1</v>
      </c>
      <c r="F490" s="150" t="s">
        <v>1334</v>
      </c>
      <c r="H490" s="151">
        <v>-1.1819999999999999</v>
      </c>
      <c r="I490" s="152"/>
      <c r="L490" s="147"/>
      <c r="M490" s="153"/>
      <c r="T490" s="154"/>
      <c r="AT490" s="149" t="s">
        <v>173</v>
      </c>
      <c r="AU490" s="149" t="s">
        <v>83</v>
      </c>
      <c r="AV490" s="12" t="s">
        <v>83</v>
      </c>
      <c r="AW490" s="12" t="s">
        <v>30</v>
      </c>
      <c r="AX490" s="12" t="s">
        <v>73</v>
      </c>
      <c r="AY490" s="149" t="s">
        <v>166</v>
      </c>
    </row>
    <row r="491" spans="2:65" s="12" customFormat="1" x14ac:dyDescent="0.2">
      <c r="B491" s="147"/>
      <c r="D491" s="148" t="s">
        <v>173</v>
      </c>
      <c r="E491" s="149" t="s">
        <v>1</v>
      </c>
      <c r="F491" s="150" t="s">
        <v>1335</v>
      </c>
      <c r="H491" s="151">
        <v>3.6</v>
      </c>
      <c r="I491" s="152"/>
      <c r="L491" s="147"/>
      <c r="M491" s="153"/>
      <c r="T491" s="154"/>
      <c r="AT491" s="149" t="s">
        <v>173</v>
      </c>
      <c r="AU491" s="149" t="s">
        <v>83</v>
      </c>
      <c r="AV491" s="12" t="s">
        <v>83</v>
      </c>
      <c r="AW491" s="12" t="s">
        <v>30</v>
      </c>
      <c r="AX491" s="12" t="s">
        <v>73</v>
      </c>
      <c r="AY491" s="149" t="s">
        <v>166</v>
      </c>
    </row>
    <row r="492" spans="2:65" s="12" customFormat="1" x14ac:dyDescent="0.2">
      <c r="B492" s="147"/>
      <c r="D492" s="148" t="s">
        <v>173</v>
      </c>
      <c r="E492" s="149" t="s">
        <v>1</v>
      </c>
      <c r="F492" s="150" t="s">
        <v>1336</v>
      </c>
      <c r="H492" s="151">
        <v>9.0299999999999994</v>
      </c>
      <c r="I492" s="152"/>
      <c r="L492" s="147"/>
      <c r="M492" s="153"/>
      <c r="T492" s="154"/>
      <c r="AT492" s="149" t="s">
        <v>173</v>
      </c>
      <c r="AU492" s="149" t="s">
        <v>83</v>
      </c>
      <c r="AV492" s="12" t="s">
        <v>83</v>
      </c>
      <c r="AW492" s="12" t="s">
        <v>30</v>
      </c>
      <c r="AX492" s="12" t="s">
        <v>73</v>
      </c>
      <c r="AY492" s="149" t="s">
        <v>166</v>
      </c>
    </row>
    <row r="493" spans="2:65" s="12" customFormat="1" x14ac:dyDescent="0.2">
      <c r="B493" s="147"/>
      <c r="D493" s="148" t="s">
        <v>173</v>
      </c>
      <c r="E493" s="149" t="s">
        <v>1</v>
      </c>
      <c r="F493" s="150" t="s">
        <v>1334</v>
      </c>
      <c r="H493" s="151">
        <v>-1.1819999999999999</v>
      </c>
      <c r="I493" s="152"/>
      <c r="L493" s="147"/>
      <c r="M493" s="153"/>
      <c r="T493" s="154"/>
      <c r="AT493" s="149" t="s">
        <v>173</v>
      </c>
      <c r="AU493" s="149" t="s">
        <v>83</v>
      </c>
      <c r="AV493" s="12" t="s">
        <v>83</v>
      </c>
      <c r="AW493" s="12" t="s">
        <v>30</v>
      </c>
      <c r="AX493" s="12" t="s">
        <v>73</v>
      </c>
      <c r="AY493" s="149" t="s">
        <v>166</v>
      </c>
    </row>
    <row r="494" spans="2:65" s="12" customFormat="1" x14ac:dyDescent="0.2">
      <c r="B494" s="147"/>
      <c r="D494" s="148" t="s">
        <v>173</v>
      </c>
      <c r="E494" s="149" t="s">
        <v>1</v>
      </c>
      <c r="F494" s="150" t="s">
        <v>1337</v>
      </c>
      <c r="H494" s="151">
        <v>9.24</v>
      </c>
      <c r="I494" s="152"/>
      <c r="L494" s="147"/>
      <c r="M494" s="153"/>
      <c r="T494" s="154"/>
      <c r="AT494" s="149" t="s">
        <v>173</v>
      </c>
      <c r="AU494" s="149" t="s">
        <v>83</v>
      </c>
      <c r="AV494" s="12" t="s">
        <v>83</v>
      </c>
      <c r="AW494" s="12" t="s">
        <v>30</v>
      </c>
      <c r="AX494" s="12" t="s">
        <v>73</v>
      </c>
      <c r="AY494" s="149" t="s">
        <v>166</v>
      </c>
    </row>
    <row r="495" spans="2:65" s="12" customFormat="1" x14ac:dyDescent="0.2">
      <c r="B495" s="147"/>
      <c r="D495" s="148" t="s">
        <v>173</v>
      </c>
      <c r="E495" s="149" t="s">
        <v>1</v>
      </c>
      <c r="F495" s="150" t="s">
        <v>1334</v>
      </c>
      <c r="H495" s="151">
        <v>-1.1819999999999999</v>
      </c>
      <c r="I495" s="152"/>
      <c r="L495" s="147"/>
      <c r="M495" s="153"/>
      <c r="T495" s="154"/>
      <c r="AT495" s="149" t="s">
        <v>173</v>
      </c>
      <c r="AU495" s="149" t="s">
        <v>83</v>
      </c>
      <c r="AV495" s="12" t="s">
        <v>83</v>
      </c>
      <c r="AW495" s="12" t="s">
        <v>30</v>
      </c>
      <c r="AX495" s="12" t="s">
        <v>73</v>
      </c>
      <c r="AY495" s="149" t="s">
        <v>166</v>
      </c>
    </row>
    <row r="496" spans="2:65" s="12" customFormat="1" x14ac:dyDescent="0.2">
      <c r="B496" s="147"/>
      <c r="D496" s="148" t="s">
        <v>173</v>
      </c>
      <c r="E496" s="149" t="s">
        <v>1</v>
      </c>
      <c r="F496" s="150" t="s">
        <v>1338</v>
      </c>
      <c r="H496" s="151">
        <v>9.24</v>
      </c>
      <c r="I496" s="152"/>
      <c r="L496" s="147"/>
      <c r="M496" s="153"/>
      <c r="T496" s="154"/>
      <c r="AT496" s="149" t="s">
        <v>173</v>
      </c>
      <c r="AU496" s="149" t="s">
        <v>83</v>
      </c>
      <c r="AV496" s="12" t="s">
        <v>83</v>
      </c>
      <c r="AW496" s="12" t="s">
        <v>30</v>
      </c>
      <c r="AX496" s="12" t="s">
        <v>73</v>
      </c>
      <c r="AY496" s="149" t="s">
        <v>166</v>
      </c>
    </row>
    <row r="497" spans="2:65" s="12" customFormat="1" x14ac:dyDescent="0.2">
      <c r="B497" s="147"/>
      <c r="D497" s="148" t="s">
        <v>173</v>
      </c>
      <c r="E497" s="149" t="s">
        <v>1</v>
      </c>
      <c r="F497" s="150" t="s">
        <v>1339</v>
      </c>
      <c r="H497" s="151">
        <v>4.0720000000000001</v>
      </c>
      <c r="I497" s="152"/>
      <c r="L497" s="147"/>
      <c r="M497" s="153"/>
      <c r="T497" s="154"/>
      <c r="AT497" s="149" t="s">
        <v>173</v>
      </c>
      <c r="AU497" s="149" t="s">
        <v>83</v>
      </c>
      <c r="AV497" s="12" t="s">
        <v>83</v>
      </c>
      <c r="AW497" s="12" t="s">
        <v>30</v>
      </c>
      <c r="AX497" s="12" t="s">
        <v>73</v>
      </c>
      <c r="AY497" s="149" t="s">
        <v>166</v>
      </c>
    </row>
    <row r="498" spans="2:65" s="12" customFormat="1" x14ac:dyDescent="0.2">
      <c r="B498" s="147"/>
      <c r="D498" s="148" t="s">
        <v>173</v>
      </c>
      <c r="E498" s="149" t="s">
        <v>1</v>
      </c>
      <c r="F498" s="150" t="s">
        <v>1340</v>
      </c>
      <c r="H498" s="151">
        <v>2.88</v>
      </c>
      <c r="I498" s="152"/>
      <c r="L498" s="147"/>
      <c r="M498" s="153"/>
      <c r="T498" s="154"/>
      <c r="AT498" s="149" t="s">
        <v>173</v>
      </c>
      <c r="AU498" s="149" t="s">
        <v>83</v>
      </c>
      <c r="AV498" s="12" t="s">
        <v>83</v>
      </c>
      <c r="AW498" s="12" t="s">
        <v>30</v>
      </c>
      <c r="AX498" s="12" t="s">
        <v>73</v>
      </c>
      <c r="AY498" s="149" t="s">
        <v>166</v>
      </c>
    </row>
    <row r="499" spans="2:65" s="12" customFormat="1" x14ac:dyDescent="0.2">
      <c r="B499" s="147"/>
      <c r="D499" s="148" t="s">
        <v>173</v>
      </c>
      <c r="E499" s="149" t="s">
        <v>1</v>
      </c>
      <c r="F499" s="150" t="s">
        <v>1341</v>
      </c>
      <c r="H499" s="151">
        <v>3.44</v>
      </c>
      <c r="I499" s="152"/>
      <c r="L499" s="147"/>
      <c r="M499" s="153"/>
      <c r="T499" s="154"/>
      <c r="AT499" s="149" t="s">
        <v>173</v>
      </c>
      <c r="AU499" s="149" t="s">
        <v>83</v>
      </c>
      <c r="AV499" s="12" t="s">
        <v>83</v>
      </c>
      <c r="AW499" s="12" t="s">
        <v>30</v>
      </c>
      <c r="AX499" s="12" t="s">
        <v>73</v>
      </c>
      <c r="AY499" s="149" t="s">
        <v>166</v>
      </c>
    </row>
    <row r="500" spans="2:65" s="12" customFormat="1" x14ac:dyDescent="0.2">
      <c r="B500" s="147"/>
      <c r="D500" s="148" t="s">
        <v>173</v>
      </c>
      <c r="E500" s="149" t="s">
        <v>1</v>
      </c>
      <c r="F500" s="150" t="s">
        <v>1340</v>
      </c>
      <c r="H500" s="151">
        <v>2.88</v>
      </c>
      <c r="I500" s="152"/>
      <c r="L500" s="147"/>
      <c r="M500" s="153"/>
      <c r="T500" s="154"/>
      <c r="AT500" s="149" t="s">
        <v>173</v>
      </c>
      <c r="AU500" s="149" t="s">
        <v>83</v>
      </c>
      <c r="AV500" s="12" t="s">
        <v>83</v>
      </c>
      <c r="AW500" s="12" t="s">
        <v>30</v>
      </c>
      <c r="AX500" s="12" t="s">
        <v>73</v>
      </c>
      <c r="AY500" s="149" t="s">
        <v>166</v>
      </c>
    </row>
    <row r="501" spans="2:65" s="12" customFormat="1" x14ac:dyDescent="0.2">
      <c r="B501" s="147"/>
      <c r="D501" s="148" t="s">
        <v>173</v>
      </c>
      <c r="E501" s="149" t="s">
        <v>1</v>
      </c>
      <c r="F501" s="150" t="s">
        <v>1342</v>
      </c>
      <c r="H501" s="151">
        <v>2.88</v>
      </c>
      <c r="I501" s="152"/>
      <c r="L501" s="147"/>
      <c r="M501" s="153"/>
      <c r="T501" s="154"/>
      <c r="AT501" s="149" t="s">
        <v>173</v>
      </c>
      <c r="AU501" s="149" t="s">
        <v>83</v>
      </c>
      <c r="AV501" s="12" t="s">
        <v>83</v>
      </c>
      <c r="AW501" s="12" t="s">
        <v>30</v>
      </c>
      <c r="AX501" s="12" t="s">
        <v>73</v>
      </c>
      <c r="AY501" s="149" t="s">
        <v>166</v>
      </c>
    </row>
    <row r="502" spans="2:65" s="13" customFormat="1" x14ac:dyDescent="0.2">
      <c r="B502" s="155"/>
      <c r="D502" s="148" t="s">
        <v>173</v>
      </c>
      <c r="E502" s="156" t="s">
        <v>1</v>
      </c>
      <c r="F502" s="157" t="s">
        <v>186</v>
      </c>
      <c r="H502" s="158">
        <v>63.126000000000012</v>
      </c>
      <c r="I502" s="159"/>
      <c r="L502" s="155"/>
      <c r="M502" s="160"/>
      <c r="T502" s="161"/>
      <c r="AT502" s="156" t="s">
        <v>173</v>
      </c>
      <c r="AU502" s="156" t="s">
        <v>83</v>
      </c>
      <c r="AV502" s="13" t="s">
        <v>172</v>
      </c>
      <c r="AW502" s="13" t="s">
        <v>30</v>
      </c>
      <c r="AX502" s="13" t="s">
        <v>81</v>
      </c>
      <c r="AY502" s="156" t="s">
        <v>166</v>
      </c>
    </row>
    <row r="503" spans="2:65" s="11" customFormat="1" ht="22.9" customHeight="1" x14ac:dyDescent="0.2">
      <c r="B503" s="121"/>
      <c r="D503" s="122" t="s">
        <v>72</v>
      </c>
      <c r="E503" s="131" t="s">
        <v>804</v>
      </c>
      <c r="F503" s="131" t="s">
        <v>805</v>
      </c>
      <c r="I503" s="124"/>
      <c r="J503" s="132">
        <f>BK503</f>
        <v>0</v>
      </c>
      <c r="L503" s="121"/>
      <c r="M503" s="126"/>
      <c r="P503" s="127">
        <f>SUM(P504:P535)</f>
        <v>0</v>
      </c>
      <c r="R503" s="127">
        <f>SUM(R504:R535)</f>
        <v>0</v>
      </c>
      <c r="T503" s="128">
        <f>SUM(T504:T535)</f>
        <v>0</v>
      </c>
      <c r="AR503" s="122" t="s">
        <v>83</v>
      </c>
      <c r="AT503" s="129" t="s">
        <v>72</v>
      </c>
      <c r="AU503" s="129" t="s">
        <v>81</v>
      </c>
      <c r="AY503" s="122" t="s">
        <v>166</v>
      </c>
      <c r="BK503" s="130">
        <f>SUM(BK504:BK535)</f>
        <v>0</v>
      </c>
    </row>
    <row r="504" spans="2:65" s="1" customFormat="1" ht="16.5" customHeight="1" x14ac:dyDescent="0.2">
      <c r="B504" s="31"/>
      <c r="C504" s="133" t="s">
        <v>563</v>
      </c>
      <c r="D504" s="133" t="s">
        <v>168</v>
      </c>
      <c r="E504" s="134" t="s">
        <v>817</v>
      </c>
      <c r="F504" s="135" t="s">
        <v>818</v>
      </c>
      <c r="G504" s="136" t="s">
        <v>252</v>
      </c>
      <c r="H504" s="137">
        <v>1543.79</v>
      </c>
      <c r="I504" s="138"/>
      <c r="J504" s="139">
        <f>ROUND(I504*H504,2)</f>
        <v>0</v>
      </c>
      <c r="K504" s="140"/>
      <c r="L504" s="31"/>
      <c r="M504" s="141" t="s">
        <v>1</v>
      </c>
      <c r="N504" s="142" t="s">
        <v>38</v>
      </c>
      <c r="P504" s="143">
        <f>O504*H504</f>
        <v>0</v>
      </c>
      <c r="Q504" s="143">
        <v>0</v>
      </c>
      <c r="R504" s="143">
        <f>Q504*H504</f>
        <v>0</v>
      </c>
      <c r="S504" s="143">
        <v>0</v>
      </c>
      <c r="T504" s="144">
        <f>S504*H504</f>
        <v>0</v>
      </c>
      <c r="AR504" s="145" t="s">
        <v>224</v>
      </c>
      <c r="AT504" s="145" t="s">
        <v>168</v>
      </c>
      <c r="AU504" s="145" t="s">
        <v>83</v>
      </c>
      <c r="AY504" s="16" t="s">
        <v>166</v>
      </c>
      <c r="BE504" s="146">
        <f>IF(N504="základní",J504,0)</f>
        <v>0</v>
      </c>
      <c r="BF504" s="146">
        <f>IF(N504="snížená",J504,0)</f>
        <v>0</v>
      </c>
      <c r="BG504" s="146">
        <f>IF(N504="zákl. přenesená",J504,0)</f>
        <v>0</v>
      </c>
      <c r="BH504" s="146">
        <f>IF(N504="sníž. přenesená",J504,0)</f>
        <v>0</v>
      </c>
      <c r="BI504" s="146">
        <f>IF(N504="nulová",J504,0)</f>
        <v>0</v>
      </c>
      <c r="BJ504" s="16" t="s">
        <v>81</v>
      </c>
      <c r="BK504" s="146">
        <f>ROUND(I504*H504,2)</f>
        <v>0</v>
      </c>
      <c r="BL504" s="16" t="s">
        <v>224</v>
      </c>
      <c r="BM504" s="145" t="s">
        <v>562</v>
      </c>
    </row>
    <row r="505" spans="2:65" s="12" customFormat="1" ht="22.5" x14ac:dyDescent="0.2">
      <c r="B505" s="147"/>
      <c r="D505" s="148" t="s">
        <v>173</v>
      </c>
      <c r="E505" s="149" t="s">
        <v>1</v>
      </c>
      <c r="F505" s="150" t="s">
        <v>1218</v>
      </c>
      <c r="H505" s="151">
        <v>275.72000000000003</v>
      </c>
      <c r="I505" s="152"/>
      <c r="L505" s="147"/>
      <c r="M505" s="153"/>
      <c r="T505" s="154"/>
      <c r="AT505" s="149" t="s">
        <v>173</v>
      </c>
      <c r="AU505" s="149" t="s">
        <v>83</v>
      </c>
      <c r="AV505" s="12" t="s">
        <v>83</v>
      </c>
      <c r="AW505" s="12" t="s">
        <v>30</v>
      </c>
      <c r="AX505" s="12" t="s">
        <v>73</v>
      </c>
      <c r="AY505" s="149" t="s">
        <v>166</v>
      </c>
    </row>
    <row r="506" spans="2:65" s="12" customFormat="1" x14ac:dyDescent="0.2">
      <c r="B506" s="147"/>
      <c r="D506" s="148" t="s">
        <v>173</v>
      </c>
      <c r="E506" s="149" t="s">
        <v>1</v>
      </c>
      <c r="F506" s="150" t="s">
        <v>1219</v>
      </c>
      <c r="H506" s="151">
        <v>187.22</v>
      </c>
      <c r="I506" s="152"/>
      <c r="L506" s="147"/>
      <c r="M506" s="153"/>
      <c r="T506" s="154"/>
      <c r="AT506" s="149" t="s">
        <v>173</v>
      </c>
      <c r="AU506" s="149" t="s">
        <v>83</v>
      </c>
      <c r="AV506" s="12" t="s">
        <v>83</v>
      </c>
      <c r="AW506" s="12" t="s">
        <v>30</v>
      </c>
      <c r="AX506" s="12" t="s">
        <v>73</v>
      </c>
      <c r="AY506" s="149" t="s">
        <v>166</v>
      </c>
    </row>
    <row r="507" spans="2:65" s="12" customFormat="1" ht="22.5" x14ac:dyDescent="0.2">
      <c r="B507" s="147"/>
      <c r="D507" s="148" t="s">
        <v>173</v>
      </c>
      <c r="E507" s="149" t="s">
        <v>1</v>
      </c>
      <c r="F507" s="150" t="s">
        <v>1220</v>
      </c>
      <c r="H507" s="151">
        <v>553.34100000000001</v>
      </c>
      <c r="I507" s="152"/>
      <c r="L507" s="147"/>
      <c r="M507" s="153"/>
      <c r="T507" s="154"/>
      <c r="AT507" s="149" t="s">
        <v>173</v>
      </c>
      <c r="AU507" s="149" t="s">
        <v>83</v>
      </c>
      <c r="AV507" s="12" t="s">
        <v>83</v>
      </c>
      <c r="AW507" s="12" t="s">
        <v>30</v>
      </c>
      <c r="AX507" s="12" t="s">
        <v>73</v>
      </c>
      <c r="AY507" s="149" t="s">
        <v>166</v>
      </c>
    </row>
    <row r="508" spans="2:65" s="12" customFormat="1" x14ac:dyDescent="0.2">
      <c r="B508" s="147"/>
      <c r="D508" s="148" t="s">
        <v>173</v>
      </c>
      <c r="E508" s="149" t="s">
        <v>1</v>
      </c>
      <c r="F508" s="150" t="s">
        <v>1221</v>
      </c>
      <c r="H508" s="151">
        <v>561.74599999999998</v>
      </c>
      <c r="I508" s="152"/>
      <c r="L508" s="147"/>
      <c r="M508" s="153"/>
      <c r="T508" s="154"/>
      <c r="AT508" s="149" t="s">
        <v>173</v>
      </c>
      <c r="AU508" s="149" t="s">
        <v>83</v>
      </c>
      <c r="AV508" s="12" t="s">
        <v>83</v>
      </c>
      <c r="AW508" s="12" t="s">
        <v>30</v>
      </c>
      <c r="AX508" s="12" t="s">
        <v>73</v>
      </c>
      <c r="AY508" s="149" t="s">
        <v>166</v>
      </c>
    </row>
    <row r="509" spans="2:65" s="12" customFormat="1" x14ac:dyDescent="0.2">
      <c r="B509" s="147"/>
      <c r="D509" s="148" t="s">
        <v>173</v>
      </c>
      <c r="E509" s="149" t="s">
        <v>1</v>
      </c>
      <c r="F509" s="150" t="s">
        <v>1222</v>
      </c>
      <c r="H509" s="151">
        <v>185.506</v>
      </c>
      <c r="I509" s="152"/>
      <c r="L509" s="147"/>
      <c r="M509" s="153"/>
      <c r="T509" s="154"/>
      <c r="AT509" s="149" t="s">
        <v>173</v>
      </c>
      <c r="AU509" s="149" t="s">
        <v>83</v>
      </c>
      <c r="AV509" s="12" t="s">
        <v>83</v>
      </c>
      <c r="AW509" s="12" t="s">
        <v>30</v>
      </c>
      <c r="AX509" s="12" t="s">
        <v>73</v>
      </c>
      <c r="AY509" s="149" t="s">
        <v>166</v>
      </c>
    </row>
    <row r="510" spans="2:65" s="12" customFormat="1" x14ac:dyDescent="0.2">
      <c r="B510" s="147"/>
      <c r="D510" s="148" t="s">
        <v>173</v>
      </c>
      <c r="E510" s="149" t="s">
        <v>1</v>
      </c>
      <c r="F510" s="150" t="s">
        <v>1223</v>
      </c>
      <c r="H510" s="151">
        <v>-30.24</v>
      </c>
      <c r="I510" s="152"/>
      <c r="L510" s="147"/>
      <c r="M510" s="153"/>
      <c r="T510" s="154"/>
      <c r="AT510" s="149" t="s">
        <v>173</v>
      </c>
      <c r="AU510" s="149" t="s">
        <v>83</v>
      </c>
      <c r="AV510" s="12" t="s">
        <v>83</v>
      </c>
      <c r="AW510" s="12" t="s">
        <v>30</v>
      </c>
      <c r="AX510" s="12" t="s">
        <v>73</v>
      </c>
      <c r="AY510" s="149" t="s">
        <v>166</v>
      </c>
    </row>
    <row r="511" spans="2:65" s="12" customFormat="1" x14ac:dyDescent="0.2">
      <c r="B511" s="147"/>
      <c r="D511" s="148" t="s">
        <v>173</v>
      </c>
      <c r="E511" s="149" t="s">
        <v>1</v>
      </c>
      <c r="F511" s="150" t="s">
        <v>1224</v>
      </c>
      <c r="H511" s="151">
        <v>-4.32</v>
      </c>
      <c r="I511" s="152"/>
      <c r="L511" s="147"/>
      <c r="M511" s="153"/>
      <c r="T511" s="154"/>
      <c r="AT511" s="149" t="s">
        <v>173</v>
      </c>
      <c r="AU511" s="149" t="s">
        <v>83</v>
      </c>
      <c r="AV511" s="12" t="s">
        <v>83</v>
      </c>
      <c r="AW511" s="12" t="s">
        <v>30</v>
      </c>
      <c r="AX511" s="12" t="s">
        <v>73</v>
      </c>
      <c r="AY511" s="149" t="s">
        <v>166</v>
      </c>
    </row>
    <row r="512" spans="2:65" s="12" customFormat="1" x14ac:dyDescent="0.2">
      <c r="B512" s="147"/>
      <c r="D512" s="148" t="s">
        <v>173</v>
      </c>
      <c r="E512" s="149" t="s">
        <v>1</v>
      </c>
      <c r="F512" s="150" t="s">
        <v>1225</v>
      </c>
      <c r="H512" s="151">
        <v>-1.62</v>
      </c>
      <c r="I512" s="152"/>
      <c r="L512" s="147"/>
      <c r="M512" s="153"/>
      <c r="T512" s="154"/>
      <c r="AT512" s="149" t="s">
        <v>173</v>
      </c>
      <c r="AU512" s="149" t="s">
        <v>83</v>
      </c>
      <c r="AV512" s="12" t="s">
        <v>83</v>
      </c>
      <c r="AW512" s="12" t="s">
        <v>30</v>
      </c>
      <c r="AX512" s="12" t="s">
        <v>73</v>
      </c>
      <c r="AY512" s="149" t="s">
        <v>166</v>
      </c>
    </row>
    <row r="513" spans="2:51" s="12" customFormat="1" x14ac:dyDescent="0.2">
      <c r="B513" s="147"/>
      <c r="D513" s="148" t="s">
        <v>173</v>
      </c>
      <c r="E513" s="149" t="s">
        <v>1</v>
      </c>
      <c r="F513" s="150" t="s">
        <v>1226</v>
      </c>
      <c r="H513" s="151">
        <v>-3.24</v>
      </c>
      <c r="I513" s="152"/>
      <c r="L513" s="147"/>
      <c r="M513" s="153"/>
      <c r="T513" s="154"/>
      <c r="AT513" s="149" t="s">
        <v>173</v>
      </c>
      <c r="AU513" s="149" t="s">
        <v>83</v>
      </c>
      <c r="AV513" s="12" t="s">
        <v>83</v>
      </c>
      <c r="AW513" s="12" t="s">
        <v>30</v>
      </c>
      <c r="AX513" s="12" t="s">
        <v>73</v>
      </c>
      <c r="AY513" s="149" t="s">
        <v>166</v>
      </c>
    </row>
    <row r="514" spans="2:51" s="12" customFormat="1" x14ac:dyDescent="0.2">
      <c r="B514" s="147"/>
      <c r="D514" s="148" t="s">
        <v>173</v>
      </c>
      <c r="E514" s="149" t="s">
        <v>1</v>
      </c>
      <c r="F514" s="150" t="s">
        <v>1227</v>
      </c>
      <c r="H514" s="151">
        <v>-4.32</v>
      </c>
      <c r="I514" s="152"/>
      <c r="L514" s="147"/>
      <c r="M514" s="153"/>
      <c r="T514" s="154"/>
      <c r="AT514" s="149" t="s">
        <v>173</v>
      </c>
      <c r="AU514" s="149" t="s">
        <v>83</v>
      </c>
      <c r="AV514" s="12" t="s">
        <v>83</v>
      </c>
      <c r="AW514" s="12" t="s">
        <v>30</v>
      </c>
      <c r="AX514" s="12" t="s">
        <v>73</v>
      </c>
      <c r="AY514" s="149" t="s">
        <v>166</v>
      </c>
    </row>
    <row r="515" spans="2:51" s="12" customFormat="1" x14ac:dyDescent="0.2">
      <c r="B515" s="147"/>
      <c r="D515" s="148" t="s">
        <v>173</v>
      </c>
      <c r="E515" s="149" t="s">
        <v>1</v>
      </c>
      <c r="F515" s="150" t="s">
        <v>1228</v>
      </c>
      <c r="H515" s="151">
        <v>-20.16</v>
      </c>
      <c r="I515" s="152"/>
      <c r="L515" s="147"/>
      <c r="M515" s="153"/>
      <c r="T515" s="154"/>
      <c r="AT515" s="149" t="s">
        <v>173</v>
      </c>
      <c r="AU515" s="149" t="s">
        <v>83</v>
      </c>
      <c r="AV515" s="12" t="s">
        <v>83</v>
      </c>
      <c r="AW515" s="12" t="s">
        <v>30</v>
      </c>
      <c r="AX515" s="12" t="s">
        <v>73</v>
      </c>
      <c r="AY515" s="149" t="s">
        <v>166</v>
      </c>
    </row>
    <row r="516" spans="2:51" s="12" customFormat="1" x14ac:dyDescent="0.2">
      <c r="B516" s="147"/>
      <c r="D516" s="148" t="s">
        <v>173</v>
      </c>
      <c r="E516" s="149" t="s">
        <v>1</v>
      </c>
      <c r="F516" s="150" t="s">
        <v>1229</v>
      </c>
      <c r="H516" s="151">
        <v>-5.58</v>
      </c>
      <c r="I516" s="152"/>
      <c r="L516" s="147"/>
      <c r="M516" s="153"/>
      <c r="T516" s="154"/>
      <c r="AT516" s="149" t="s">
        <v>173</v>
      </c>
      <c r="AU516" s="149" t="s">
        <v>83</v>
      </c>
      <c r="AV516" s="12" t="s">
        <v>83</v>
      </c>
      <c r="AW516" s="12" t="s">
        <v>30</v>
      </c>
      <c r="AX516" s="12" t="s">
        <v>73</v>
      </c>
      <c r="AY516" s="149" t="s">
        <v>166</v>
      </c>
    </row>
    <row r="517" spans="2:51" s="12" customFormat="1" x14ac:dyDescent="0.2">
      <c r="B517" s="147"/>
      <c r="D517" s="148" t="s">
        <v>173</v>
      </c>
      <c r="E517" s="149" t="s">
        <v>1</v>
      </c>
      <c r="F517" s="150" t="s">
        <v>1230</v>
      </c>
      <c r="H517" s="151">
        <v>6.3</v>
      </c>
      <c r="I517" s="152"/>
      <c r="L517" s="147"/>
      <c r="M517" s="153"/>
      <c r="T517" s="154"/>
      <c r="AT517" s="149" t="s">
        <v>173</v>
      </c>
      <c r="AU517" s="149" t="s">
        <v>83</v>
      </c>
      <c r="AV517" s="12" t="s">
        <v>83</v>
      </c>
      <c r="AW517" s="12" t="s">
        <v>30</v>
      </c>
      <c r="AX517" s="12" t="s">
        <v>73</v>
      </c>
      <c r="AY517" s="149" t="s">
        <v>166</v>
      </c>
    </row>
    <row r="518" spans="2:51" s="12" customFormat="1" x14ac:dyDescent="0.2">
      <c r="B518" s="147"/>
      <c r="D518" s="148" t="s">
        <v>173</v>
      </c>
      <c r="E518" s="149" t="s">
        <v>1</v>
      </c>
      <c r="F518" s="150" t="s">
        <v>1231</v>
      </c>
      <c r="H518" s="151">
        <v>1.44</v>
      </c>
      <c r="I518" s="152"/>
      <c r="L518" s="147"/>
      <c r="M518" s="153"/>
      <c r="T518" s="154"/>
      <c r="AT518" s="149" t="s">
        <v>173</v>
      </c>
      <c r="AU518" s="149" t="s">
        <v>83</v>
      </c>
      <c r="AV518" s="12" t="s">
        <v>83</v>
      </c>
      <c r="AW518" s="12" t="s">
        <v>30</v>
      </c>
      <c r="AX518" s="12" t="s">
        <v>73</v>
      </c>
      <c r="AY518" s="149" t="s">
        <v>166</v>
      </c>
    </row>
    <row r="519" spans="2:51" s="12" customFormat="1" x14ac:dyDescent="0.2">
      <c r="B519" s="147"/>
      <c r="D519" s="148" t="s">
        <v>173</v>
      </c>
      <c r="E519" s="149" t="s">
        <v>1</v>
      </c>
      <c r="F519" s="150" t="s">
        <v>1232</v>
      </c>
      <c r="H519" s="151">
        <v>0.81</v>
      </c>
      <c r="I519" s="152"/>
      <c r="L519" s="147"/>
      <c r="M519" s="153"/>
      <c r="T519" s="154"/>
      <c r="AT519" s="149" t="s">
        <v>173</v>
      </c>
      <c r="AU519" s="149" t="s">
        <v>83</v>
      </c>
      <c r="AV519" s="12" t="s">
        <v>83</v>
      </c>
      <c r="AW519" s="12" t="s">
        <v>30</v>
      </c>
      <c r="AX519" s="12" t="s">
        <v>73</v>
      </c>
      <c r="AY519" s="149" t="s">
        <v>166</v>
      </c>
    </row>
    <row r="520" spans="2:51" s="12" customFormat="1" x14ac:dyDescent="0.2">
      <c r="B520" s="147"/>
      <c r="D520" s="148" t="s">
        <v>173</v>
      </c>
      <c r="E520" s="149" t="s">
        <v>1</v>
      </c>
      <c r="F520" s="150" t="s">
        <v>1233</v>
      </c>
      <c r="H520" s="151">
        <v>0.81</v>
      </c>
      <c r="I520" s="152"/>
      <c r="L520" s="147"/>
      <c r="M520" s="153"/>
      <c r="T520" s="154"/>
      <c r="AT520" s="149" t="s">
        <v>173</v>
      </c>
      <c r="AU520" s="149" t="s">
        <v>83</v>
      </c>
      <c r="AV520" s="12" t="s">
        <v>83</v>
      </c>
      <c r="AW520" s="12" t="s">
        <v>30</v>
      </c>
      <c r="AX520" s="12" t="s">
        <v>73</v>
      </c>
      <c r="AY520" s="149" t="s">
        <v>166</v>
      </c>
    </row>
    <row r="521" spans="2:51" s="12" customFormat="1" x14ac:dyDescent="0.2">
      <c r="B521" s="147"/>
      <c r="D521" s="148" t="s">
        <v>173</v>
      </c>
      <c r="E521" s="149" t="s">
        <v>1</v>
      </c>
      <c r="F521" s="150" t="s">
        <v>1234</v>
      </c>
      <c r="H521" s="151">
        <v>0.99</v>
      </c>
      <c r="I521" s="152"/>
      <c r="L521" s="147"/>
      <c r="M521" s="153"/>
      <c r="T521" s="154"/>
      <c r="AT521" s="149" t="s">
        <v>173</v>
      </c>
      <c r="AU521" s="149" t="s">
        <v>83</v>
      </c>
      <c r="AV521" s="12" t="s">
        <v>83</v>
      </c>
      <c r="AW521" s="12" t="s">
        <v>30</v>
      </c>
      <c r="AX521" s="12" t="s">
        <v>73</v>
      </c>
      <c r="AY521" s="149" t="s">
        <v>166</v>
      </c>
    </row>
    <row r="522" spans="2:51" s="12" customFormat="1" x14ac:dyDescent="0.2">
      <c r="B522" s="147"/>
      <c r="D522" s="148" t="s">
        <v>173</v>
      </c>
      <c r="E522" s="149" t="s">
        <v>1</v>
      </c>
      <c r="F522" s="150" t="s">
        <v>1235</v>
      </c>
      <c r="H522" s="151">
        <v>2.7</v>
      </c>
      <c r="I522" s="152"/>
      <c r="L522" s="147"/>
      <c r="M522" s="153"/>
      <c r="T522" s="154"/>
      <c r="AT522" s="149" t="s">
        <v>173</v>
      </c>
      <c r="AU522" s="149" t="s">
        <v>83</v>
      </c>
      <c r="AV522" s="12" t="s">
        <v>83</v>
      </c>
      <c r="AW522" s="12" t="s">
        <v>30</v>
      </c>
      <c r="AX522" s="12" t="s">
        <v>73</v>
      </c>
      <c r="AY522" s="149" t="s">
        <v>166</v>
      </c>
    </row>
    <row r="523" spans="2:51" s="12" customFormat="1" x14ac:dyDescent="0.2">
      <c r="B523" s="147"/>
      <c r="D523" s="148" t="s">
        <v>173</v>
      </c>
      <c r="E523" s="149" t="s">
        <v>1</v>
      </c>
      <c r="F523" s="150" t="s">
        <v>1236</v>
      </c>
      <c r="H523" s="151">
        <v>1.0049999999999999</v>
      </c>
      <c r="I523" s="152"/>
      <c r="L523" s="147"/>
      <c r="M523" s="153"/>
      <c r="T523" s="154"/>
      <c r="AT523" s="149" t="s">
        <v>173</v>
      </c>
      <c r="AU523" s="149" t="s">
        <v>83</v>
      </c>
      <c r="AV523" s="12" t="s">
        <v>83</v>
      </c>
      <c r="AW523" s="12" t="s">
        <v>30</v>
      </c>
      <c r="AX523" s="12" t="s">
        <v>73</v>
      </c>
      <c r="AY523" s="149" t="s">
        <v>166</v>
      </c>
    </row>
    <row r="524" spans="2:51" s="12" customFormat="1" x14ac:dyDescent="0.2">
      <c r="B524" s="147"/>
      <c r="D524" s="148" t="s">
        <v>173</v>
      </c>
      <c r="E524" s="149" t="s">
        <v>1</v>
      </c>
      <c r="F524" s="150" t="s">
        <v>1237</v>
      </c>
      <c r="H524" s="151">
        <v>-14.183999999999999</v>
      </c>
      <c r="I524" s="152"/>
      <c r="L524" s="147"/>
      <c r="M524" s="153"/>
      <c r="T524" s="154"/>
      <c r="AT524" s="149" t="s">
        <v>173</v>
      </c>
      <c r="AU524" s="149" t="s">
        <v>83</v>
      </c>
      <c r="AV524" s="12" t="s">
        <v>83</v>
      </c>
      <c r="AW524" s="12" t="s">
        <v>30</v>
      </c>
      <c r="AX524" s="12" t="s">
        <v>73</v>
      </c>
      <c r="AY524" s="149" t="s">
        <v>166</v>
      </c>
    </row>
    <row r="525" spans="2:51" s="12" customFormat="1" x14ac:dyDescent="0.2">
      <c r="B525" s="147"/>
      <c r="D525" s="148" t="s">
        <v>173</v>
      </c>
      <c r="E525" s="149" t="s">
        <v>1</v>
      </c>
      <c r="F525" s="150" t="s">
        <v>1238</v>
      </c>
      <c r="H525" s="151">
        <v>-28.367999999999999</v>
      </c>
      <c r="I525" s="152"/>
      <c r="L525" s="147"/>
      <c r="M525" s="153"/>
      <c r="T525" s="154"/>
      <c r="AT525" s="149" t="s">
        <v>173</v>
      </c>
      <c r="AU525" s="149" t="s">
        <v>83</v>
      </c>
      <c r="AV525" s="12" t="s">
        <v>83</v>
      </c>
      <c r="AW525" s="12" t="s">
        <v>30</v>
      </c>
      <c r="AX525" s="12" t="s">
        <v>73</v>
      </c>
      <c r="AY525" s="149" t="s">
        <v>166</v>
      </c>
    </row>
    <row r="526" spans="2:51" s="12" customFormat="1" x14ac:dyDescent="0.2">
      <c r="B526" s="147"/>
      <c r="D526" s="148" t="s">
        <v>173</v>
      </c>
      <c r="E526" s="149" t="s">
        <v>1</v>
      </c>
      <c r="F526" s="150" t="s">
        <v>1239</v>
      </c>
      <c r="H526" s="151">
        <v>-3.5459999999999998</v>
      </c>
      <c r="I526" s="152"/>
      <c r="L526" s="147"/>
      <c r="M526" s="153"/>
      <c r="T526" s="154"/>
      <c r="AT526" s="149" t="s">
        <v>173</v>
      </c>
      <c r="AU526" s="149" t="s">
        <v>83</v>
      </c>
      <c r="AV526" s="12" t="s">
        <v>83</v>
      </c>
      <c r="AW526" s="12" t="s">
        <v>30</v>
      </c>
      <c r="AX526" s="12" t="s">
        <v>73</v>
      </c>
      <c r="AY526" s="149" t="s">
        <v>166</v>
      </c>
    </row>
    <row r="527" spans="2:51" s="12" customFormat="1" x14ac:dyDescent="0.2">
      <c r="B527" s="147"/>
      <c r="D527" s="148" t="s">
        <v>173</v>
      </c>
      <c r="E527" s="149" t="s">
        <v>1</v>
      </c>
      <c r="F527" s="150" t="s">
        <v>1240</v>
      </c>
      <c r="H527" s="151">
        <v>-3.94</v>
      </c>
      <c r="I527" s="152"/>
      <c r="L527" s="147"/>
      <c r="M527" s="153"/>
      <c r="T527" s="154"/>
      <c r="AT527" s="149" t="s">
        <v>173</v>
      </c>
      <c r="AU527" s="149" t="s">
        <v>83</v>
      </c>
      <c r="AV527" s="12" t="s">
        <v>83</v>
      </c>
      <c r="AW527" s="12" t="s">
        <v>30</v>
      </c>
      <c r="AX527" s="12" t="s">
        <v>73</v>
      </c>
      <c r="AY527" s="149" t="s">
        <v>166</v>
      </c>
    </row>
    <row r="528" spans="2:51" s="12" customFormat="1" x14ac:dyDescent="0.2">
      <c r="B528" s="147"/>
      <c r="D528" s="148" t="s">
        <v>173</v>
      </c>
      <c r="E528" s="149" t="s">
        <v>1</v>
      </c>
      <c r="F528" s="150" t="s">
        <v>1241</v>
      </c>
      <c r="H528" s="151">
        <v>-13.002000000000001</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1242</v>
      </c>
      <c r="H529" s="151">
        <v>-5.7130000000000001</v>
      </c>
      <c r="I529" s="152"/>
      <c r="L529" s="147"/>
      <c r="M529" s="153"/>
      <c r="T529" s="154"/>
      <c r="AT529" s="149" t="s">
        <v>173</v>
      </c>
      <c r="AU529" s="149" t="s">
        <v>83</v>
      </c>
      <c r="AV529" s="12" t="s">
        <v>83</v>
      </c>
      <c r="AW529" s="12" t="s">
        <v>30</v>
      </c>
      <c r="AX529" s="12" t="s">
        <v>73</v>
      </c>
      <c r="AY529" s="149" t="s">
        <v>166</v>
      </c>
    </row>
    <row r="530" spans="2:65" s="12" customFormat="1" x14ac:dyDescent="0.2">
      <c r="B530" s="147"/>
      <c r="D530" s="148" t="s">
        <v>173</v>
      </c>
      <c r="E530" s="149" t="s">
        <v>1</v>
      </c>
      <c r="F530" s="150" t="s">
        <v>1243</v>
      </c>
      <c r="H530" s="151">
        <v>-14.183999999999999</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1030</v>
      </c>
      <c r="H531" s="151">
        <v>-3.9950000000000001</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1244</v>
      </c>
      <c r="H532" s="151">
        <v>-7.1280000000000001</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1244</v>
      </c>
      <c r="H533" s="151">
        <v>-7.1280000000000001</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1343</v>
      </c>
      <c r="H534" s="151">
        <v>-63.13</v>
      </c>
      <c r="I534" s="152"/>
      <c r="L534" s="147"/>
      <c r="M534" s="153"/>
      <c r="T534" s="154"/>
      <c r="AT534" s="149" t="s">
        <v>173</v>
      </c>
      <c r="AU534" s="149" t="s">
        <v>83</v>
      </c>
      <c r="AV534" s="12" t="s">
        <v>83</v>
      </c>
      <c r="AW534" s="12" t="s">
        <v>30</v>
      </c>
      <c r="AX534" s="12" t="s">
        <v>73</v>
      </c>
      <c r="AY534" s="149" t="s">
        <v>166</v>
      </c>
    </row>
    <row r="535" spans="2:65" s="13" customFormat="1" x14ac:dyDescent="0.2">
      <c r="B535" s="155"/>
      <c r="D535" s="148" t="s">
        <v>173</v>
      </c>
      <c r="E535" s="156" t="s">
        <v>1</v>
      </c>
      <c r="F535" s="157" t="s">
        <v>186</v>
      </c>
      <c r="H535" s="158">
        <v>1543.7900000000006</v>
      </c>
      <c r="I535" s="159"/>
      <c r="L535" s="155"/>
      <c r="M535" s="160"/>
      <c r="T535" s="161"/>
      <c r="AT535" s="156" t="s">
        <v>173</v>
      </c>
      <c r="AU535" s="156" t="s">
        <v>83</v>
      </c>
      <c r="AV535" s="13" t="s">
        <v>172</v>
      </c>
      <c r="AW535" s="13" t="s">
        <v>30</v>
      </c>
      <c r="AX535" s="13" t="s">
        <v>81</v>
      </c>
      <c r="AY535" s="156" t="s">
        <v>166</v>
      </c>
    </row>
    <row r="536" spans="2:65" s="11" customFormat="1" ht="25.9" customHeight="1" x14ac:dyDescent="0.2">
      <c r="B536" s="121"/>
      <c r="D536" s="122" t="s">
        <v>72</v>
      </c>
      <c r="E536" s="123" t="s">
        <v>866</v>
      </c>
      <c r="F536" s="123" t="s">
        <v>867</v>
      </c>
      <c r="I536" s="124"/>
      <c r="J536" s="125">
        <f>BK536</f>
        <v>0</v>
      </c>
      <c r="L536" s="121"/>
      <c r="M536" s="126"/>
      <c r="P536" s="127">
        <f>SUM(P537:P542)</f>
        <v>0</v>
      </c>
      <c r="R536" s="127">
        <f>SUM(R537:R542)</f>
        <v>0</v>
      </c>
      <c r="T536" s="128">
        <f>SUM(T537:T542)</f>
        <v>0</v>
      </c>
      <c r="AR536" s="122" t="s">
        <v>172</v>
      </c>
      <c r="AT536" s="129" t="s">
        <v>72</v>
      </c>
      <c r="AU536" s="129" t="s">
        <v>73</v>
      </c>
      <c r="AY536" s="122" t="s">
        <v>166</v>
      </c>
      <c r="BK536" s="130">
        <f>SUM(BK537:BK542)</f>
        <v>0</v>
      </c>
    </row>
    <row r="537" spans="2:65" s="1" customFormat="1" ht="16.5" customHeight="1" x14ac:dyDescent="0.2">
      <c r="B537" s="31"/>
      <c r="C537" s="133" t="s">
        <v>408</v>
      </c>
      <c r="D537" s="133" t="s">
        <v>168</v>
      </c>
      <c r="E537" s="134" t="s">
        <v>869</v>
      </c>
      <c r="F537" s="135" t="s">
        <v>870</v>
      </c>
      <c r="G537" s="136" t="s">
        <v>871</v>
      </c>
      <c r="H537" s="137">
        <v>1320</v>
      </c>
      <c r="I537" s="138"/>
      <c r="J537" s="139">
        <f>ROUND(I537*H537,2)</f>
        <v>0</v>
      </c>
      <c r="K537" s="140"/>
      <c r="L537" s="31"/>
      <c r="M537" s="141" t="s">
        <v>1</v>
      </c>
      <c r="N537" s="142" t="s">
        <v>38</v>
      </c>
      <c r="P537" s="143">
        <f>O537*H537</f>
        <v>0</v>
      </c>
      <c r="Q537" s="143">
        <v>0</v>
      </c>
      <c r="R537" s="143">
        <f>Q537*H537</f>
        <v>0</v>
      </c>
      <c r="S537" s="143">
        <v>0</v>
      </c>
      <c r="T537" s="144">
        <f>S537*H537</f>
        <v>0</v>
      </c>
      <c r="AR537" s="145" t="s">
        <v>872</v>
      </c>
      <c r="AT537" s="145" t="s">
        <v>168</v>
      </c>
      <c r="AU537" s="145" t="s">
        <v>81</v>
      </c>
      <c r="AY537" s="16" t="s">
        <v>166</v>
      </c>
      <c r="BE537" s="146">
        <f>IF(N537="základní",J537,0)</f>
        <v>0</v>
      </c>
      <c r="BF537" s="146">
        <f>IF(N537="snížená",J537,0)</f>
        <v>0</v>
      </c>
      <c r="BG537" s="146">
        <f>IF(N537="zákl. přenesená",J537,0)</f>
        <v>0</v>
      </c>
      <c r="BH537" s="146">
        <f>IF(N537="sníž. přenesená",J537,0)</f>
        <v>0</v>
      </c>
      <c r="BI537" s="146">
        <f>IF(N537="nulová",J537,0)</f>
        <v>0</v>
      </c>
      <c r="BJ537" s="16" t="s">
        <v>81</v>
      </c>
      <c r="BK537" s="146">
        <f>ROUND(I537*H537,2)</f>
        <v>0</v>
      </c>
      <c r="BL537" s="16" t="s">
        <v>872</v>
      </c>
      <c r="BM537" s="145" t="s">
        <v>566</v>
      </c>
    </row>
    <row r="538" spans="2:65" s="14" customFormat="1" x14ac:dyDescent="0.2">
      <c r="B538" s="173"/>
      <c r="D538" s="148" t="s">
        <v>173</v>
      </c>
      <c r="E538" s="174" t="s">
        <v>1</v>
      </c>
      <c r="F538" s="175" t="s">
        <v>874</v>
      </c>
      <c r="H538" s="174" t="s">
        <v>1</v>
      </c>
      <c r="I538" s="176"/>
      <c r="L538" s="173"/>
      <c r="M538" s="177"/>
      <c r="T538" s="178"/>
      <c r="AT538" s="174" t="s">
        <v>173</v>
      </c>
      <c r="AU538" s="174" t="s">
        <v>81</v>
      </c>
      <c r="AV538" s="14" t="s">
        <v>81</v>
      </c>
      <c r="AW538" s="14" t="s">
        <v>30</v>
      </c>
      <c r="AX538" s="14" t="s">
        <v>73</v>
      </c>
      <c r="AY538" s="174" t="s">
        <v>166</v>
      </c>
    </row>
    <row r="539" spans="2:65" s="12" customFormat="1" x14ac:dyDescent="0.2">
      <c r="B539" s="147"/>
      <c r="D539" s="148" t="s">
        <v>173</v>
      </c>
      <c r="E539" s="149" t="s">
        <v>1</v>
      </c>
      <c r="F539" s="150" t="s">
        <v>1344</v>
      </c>
      <c r="H539" s="151">
        <v>850</v>
      </c>
      <c r="I539" s="152"/>
      <c r="L539" s="147"/>
      <c r="M539" s="153"/>
      <c r="T539" s="154"/>
      <c r="AT539" s="149" t="s">
        <v>173</v>
      </c>
      <c r="AU539" s="149" t="s">
        <v>81</v>
      </c>
      <c r="AV539" s="12" t="s">
        <v>83</v>
      </c>
      <c r="AW539" s="12" t="s">
        <v>30</v>
      </c>
      <c r="AX539" s="12" t="s">
        <v>73</v>
      </c>
      <c r="AY539" s="149" t="s">
        <v>166</v>
      </c>
    </row>
    <row r="540" spans="2:65" s="14" customFormat="1" ht="33.75" x14ac:dyDescent="0.2">
      <c r="B540" s="173"/>
      <c r="D540" s="148" t="s">
        <v>173</v>
      </c>
      <c r="E540" s="174" t="s">
        <v>1</v>
      </c>
      <c r="F540" s="175" t="s">
        <v>876</v>
      </c>
      <c r="H540" s="174" t="s">
        <v>1</v>
      </c>
      <c r="I540" s="176"/>
      <c r="L540" s="173"/>
      <c r="M540" s="177"/>
      <c r="T540" s="178"/>
      <c r="AT540" s="174" t="s">
        <v>173</v>
      </c>
      <c r="AU540" s="174" t="s">
        <v>81</v>
      </c>
      <c r="AV540" s="14" t="s">
        <v>81</v>
      </c>
      <c r="AW540" s="14" t="s">
        <v>30</v>
      </c>
      <c r="AX540" s="14" t="s">
        <v>73</v>
      </c>
      <c r="AY540" s="174" t="s">
        <v>166</v>
      </c>
    </row>
    <row r="541" spans="2:65" s="12" customFormat="1" x14ac:dyDescent="0.2">
      <c r="B541" s="147"/>
      <c r="D541" s="148" t="s">
        <v>173</v>
      </c>
      <c r="E541" s="149" t="s">
        <v>1</v>
      </c>
      <c r="F541" s="150" t="s">
        <v>1345</v>
      </c>
      <c r="H541" s="151">
        <v>470</v>
      </c>
      <c r="I541" s="152"/>
      <c r="L541" s="147"/>
      <c r="M541" s="153"/>
      <c r="T541" s="154"/>
      <c r="AT541" s="149" t="s">
        <v>173</v>
      </c>
      <c r="AU541" s="149" t="s">
        <v>81</v>
      </c>
      <c r="AV541" s="12" t="s">
        <v>83</v>
      </c>
      <c r="AW541" s="12" t="s">
        <v>30</v>
      </c>
      <c r="AX541" s="12" t="s">
        <v>73</v>
      </c>
      <c r="AY541" s="149" t="s">
        <v>166</v>
      </c>
    </row>
    <row r="542" spans="2:65" s="13" customFormat="1" x14ac:dyDescent="0.2">
      <c r="B542" s="155"/>
      <c r="D542" s="148" t="s">
        <v>173</v>
      </c>
      <c r="E542" s="156" t="s">
        <v>1</v>
      </c>
      <c r="F542" s="157" t="s">
        <v>186</v>
      </c>
      <c r="H542" s="158">
        <v>1320</v>
      </c>
      <c r="I542" s="159"/>
      <c r="L542" s="155"/>
      <c r="M542" s="179"/>
      <c r="N542" s="180"/>
      <c r="O542" s="180"/>
      <c r="P542" s="180"/>
      <c r="Q542" s="180"/>
      <c r="R542" s="180"/>
      <c r="S542" s="180"/>
      <c r="T542" s="181"/>
      <c r="AT542" s="156" t="s">
        <v>173</v>
      </c>
      <c r="AU542" s="156" t="s">
        <v>81</v>
      </c>
      <c r="AV542" s="13" t="s">
        <v>172</v>
      </c>
      <c r="AW542" s="13" t="s">
        <v>30</v>
      </c>
      <c r="AX542" s="13" t="s">
        <v>81</v>
      </c>
      <c r="AY542" s="156" t="s">
        <v>166</v>
      </c>
    </row>
    <row r="543" spans="2:65" s="1" customFormat="1" ht="6.95" customHeight="1" x14ac:dyDescent="0.2">
      <c r="B543" s="42"/>
      <c r="C543" s="43"/>
      <c r="D543" s="43"/>
      <c r="E543" s="43"/>
      <c r="F543" s="43"/>
      <c r="G543" s="43"/>
      <c r="H543" s="43"/>
      <c r="I543" s="43"/>
      <c r="J543" s="43"/>
      <c r="K543" s="43"/>
      <c r="L543" s="31"/>
    </row>
  </sheetData>
  <sheetProtection password="D923" sheet="1" objects="1" scenarios="1"/>
  <autoFilter ref="C132:K542" xr:uid="{00000000-0009-0000-0000-000004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pageSetUpPr fitToPage="1"/>
  </sheetPr>
  <dimension ref="B2:BM546"/>
  <sheetViews>
    <sheetView showGridLines="0"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98</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1692</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ROUND(J133,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ROUND((SUM(BE133:BE545)),  2)</f>
        <v>0</v>
      </c>
      <c r="I33" s="92">
        <v>0.21</v>
      </c>
      <c r="J33" s="91">
        <f>ROUND(((SUM(BE133:BE545))*I33),  2)</f>
        <v>0</v>
      </c>
      <c r="L33" s="31"/>
    </row>
    <row r="34" spans="2:12" s="1" customFormat="1" ht="14.45" customHeight="1" x14ac:dyDescent="0.2">
      <c r="B34" s="31"/>
      <c r="E34" s="26" t="s">
        <v>39</v>
      </c>
      <c r="F34" s="91">
        <f>ROUND((SUM(BF133:BF545)),  2)</f>
        <v>0</v>
      </c>
      <c r="I34" s="92">
        <v>0.15</v>
      </c>
      <c r="J34" s="91">
        <f>ROUND(((SUM(BF133:BF545))*I34),  2)</f>
        <v>0</v>
      </c>
      <c r="L34" s="31"/>
    </row>
    <row r="35" spans="2:12" s="1" customFormat="1" ht="14.45" hidden="1" customHeight="1" x14ac:dyDescent="0.2">
      <c r="B35" s="31"/>
      <c r="E35" s="26" t="s">
        <v>40</v>
      </c>
      <c r="F35" s="91">
        <f>ROUND((SUM(BG133:BG545)),  2)</f>
        <v>0</v>
      </c>
      <c r="I35" s="92">
        <v>0.21</v>
      </c>
      <c r="J35" s="91">
        <f>0</f>
        <v>0</v>
      </c>
      <c r="L35" s="31"/>
    </row>
    <row r="36" spans="2:12" s="1" customFormat="1" ht="14.45" hidden="1" customHeight="1" x14ac:dyDescent="0.2">
      <c r="B36" s="31"/>
      <c r="E36" s="26" t="s">
        <v>41</v>
      </c>
      <c r="F36" s="91">
        <f>ROUND((SUM(BH133:BH545)),  2)</f>
        <v>0</v>
      </c>
      <c r="I36" s="92">
        <v>0.15</v>
      </c>
      <c r="J36" s="91">
        <f>0</f>
        <v>0</v>
      </c>
      <c r="L36" s="31"/>
    </row>
    <row r="37" spans="2:12" s="1" customFormat="1" ht="14.45" hidden="1" customHeight="1" x14ac:dyDescent="0.2">
      <c r="B37" s="31"/>
      <c r="E37" s="26" t="s">
        <v>42</v>
      </c>
      <c r="F37" s="91">
        <f>ROUND((SUM(BI133:BI545)),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9-22-06 - 5.NP - bourání</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J133</f>
        <v>0</v>
      </c>
      <c r="L96" s="31"/>
      <c r="AU96" s="16" t="s">
        <v>132</v>
      </c>
    </row>
    <row r="97" spans="2:12" s="8" customFormat="1" ht="24.95" customHeight="1" x14ac:dyDescent="0.2">
      <c r="B97" s="104"/>
      <c r="D97" s="105" t="s">
        <v>133</v>
      </c>
      <c r="E97" s="106"/>
      <c r="F97" s="106"/>
      <c r="G97" s="106"/>
      <c r="H97" s="106"/>
      <c r="I97" s="106"/>
      <c r="J97" s="107">
        <f>J134</f>
        <v>0</v>
      </c>
      <c r="L97" s="104"/>
    </row>
    <row r="98" spans="2:12" s="9" customFormat="1" ht="19.899999999999999" customHeight="1" x14ac:dyDescent="0.2">
      <c r="B98" s="108"/>
      <c r="D98" s="109" t="s">
        <v>137</v>
      </c>
      <c r="E98" s="110"/>
      <c r="F98" s="110"/>
      <c r="G98" s="110"/>
      <c r="H98" s="110"/>
      <c r="I98" s="110"/>
      <c r="J98" s="111">
        <f>J135</f>
        <v>0</v>
      </c>
      <c r="L98" s="108"/>
    </row>
    <row r="99" spans="2:12" s="9" customFormat="1" ht="19.899999999999999" customHeight="1" x14ac:dyDescent="0.2">
      <c r="B99" s="108"/>
      <c r="D99" s="109" t="s">
        <v>138</v>
      </c>
      <c r="E99" s="110"/>
      <c r="F99" s="110"/>
      <c r="G99" s="110"/>
      <c r="H99" s="110"/>
      <c r="I99" s="110"/>
      <c r="J99" s="111">
        <f>J144</f>
        <v>0</v>
      </c>
      <c r="L99" s="108"/>
    </row>
    <row r="100" spans="2:12" s="9" customFormat="1" ht="19.899999999999999" customHeight="1" x14ac:dyDescent="0.2">
      <c r="B100" s="108"/>
      <c r="D100" s="109" t="s">
        <v>139</v>
      </c>
      <c r="E100" s="110"/>
      <c r="F100" s="110"/>
      <c r="G100" s="110"/>
      <c r="H100" s="110"/>
      <c r="I100" s="110"/>
      <c r="J100" s="111">
        <f>J317</f>
        <v>0</v>
      </c>
      <c r="L100" s="108"/>
    </row>
    <row r="101" spans="2:12" s="9" customFormat="1" ht="19.899999999999999" customHeight="1" x14ac:dyDescent="0.2">
      <c r="B101" s="108"/>
      <c r="D101" s="109" t="s">
        <v>140</v>
      </c>
      <c r="E101" s="110"/>
      <c r="F101" s="110"/>
      <c r="G101" s="110"/>
      <c r="H101" s="110"/>
      <c r="I101" s="110"/>
      <c r="J101" s="111">
        <f>J331</f>
        <v>0</v>
      </c>
      <c r="L101" s="108"/>
    </row>
    <row r="102" spans="2:12" s="8" customFormat="1" ht="24.95" customHeight="1" x14ac:dyDescent="0.2">
      <c r="B102" s="104"/>
      <c r="D102" s="105" t="s">
        <v>141</v>
      </c>
      <c r="E102" s="106"/>
      <c r="F102" s="106"/>
      <c r="G102" s="106"/>
      <c r="H102" s="106"/>
      <c r="I102" s="106"/>
      <c r="J102" s="107">
        <f>J334</f>
        <v>0</v>
      </c>
      <c r="L102" s="104"/>
    </row>
    <row r="103" spans="2:12" s="9" customFormat="1" ht="19.899999999999999" customHeight="1" x14ac:dyDescent="0.2">
      <c r="B103" s="108"/>
      <c r="D103" s="109" t="s">
        <v>142</v>
      </c>
      <c r="E103" s="110"/>
      <c r="F103" s="110"/>
      <c r="G103" s="110"/>
      <c r="H103" s="110"/>
      <c r="I103" s="110"/>
      <c r="J103" s="111">
        <f>J335</f>
        <v>0</v>
      </c>
      <c r="L103" s="108"/>
    </row>
    <row r="104" spans="2:12" s="9" customFormat="1" ht="19.899999999999999" customHeight="1" x14ac:dyDescent="0.2">
      <c r="B104" s="108"/>
      <c r="D104" s="109" t="s">
        <v>1134</v>
      </c>
      <c r="E104" s="110"/>
      <c r="F104" s="110"/>
      <c r="G104" s="110"/>
      <c r="H104" s="110"/>
      <c r="I104" s="110"/>
      <c r="J104" s="111">
        <f>J343</f>
        <v>0</v>
      </c>
      <c r="L104" s="108"/>
    </row>
    <row r="105" spans="2:12" s="9" customFormat="1" ht="19.899999999999999" customHeight="1" x14ac:dyDescent="0.2">
      <c r="B105" s="108"/>
      <c r="D105" s="109" t="s">
        <v>1135</v>
      </c>
      <c r="E105" s="110"/>
      <c r="F105" s="110"/>
      <c r="G105" s="110"/>
      <c r="H105" s="110"/>
      <c r="I105" s="110"/>
      <c r="J105" s="111">
        <f>J351</f>
        <v>0</v>
      </c>
      <c r="L105" s="108"/>
    </row>
    <row r="106" spans="2:12" s="9" customFormat="1" ht="19.899999999999999" customHeight="1" x14ac:dyDescent="0.2">
      <c r="B106" s="108"/>
      <c r="D106" s="109" t="s">
        <v>143</v>
      </c>
      <c r="E106" s="110"/>
      <c r="F106" s="110"/>
      <c r="G106" s="110"/>
      <c r="H106" s="110"/>
      <c r="I106" s="110"/>
      <c r="J106" s="111">
        <f>J358</f>
        <v>0</v>
      </c>
      <c r="L106" s="108"/>
    </row>
    <row r="107" spans="2:12" s="9" customFormat="1" ht="19.899999999999999" customHeight="1" x14ac:dyDescent="0.2">
      <c r="B107" s="108"/>
      <c r="D107" s="109" t="s">
        <v>1014</v>
      </c>
      <c r="E107" s="110"/>
      <c r="F107" s="110"/>
      <c r="G107" s="110"/>
      <c r="H107" s="110"/>
      <c r="I107" s="110"/>
      <c r="J107" s="111">
        <f>J365</f>
        <v>0</v>
      </c>
      <c r="L107" s="108"/>
    </row>
    <row r="108" spans="2:12" s="9" customFormat="1" ht="19.899999999999999" customHeight="1" x14ac:dyDescent="0.2">
      <c r="B108" s="108"/>
      <c r="D108" s="109" t="s">
        <v>144</v>
      </c>
      <c r="E108" s="110"/>
      <c r="F108" s="110"/>
      <c r="G108" s="110"/>
      <c r="H108" s="110"/>
      <c r="I108" s="110"/>
      <c r="J108" s="111">
        <f>J392</f>
        <v>0</v>
      </c>
      <c r="L108" s="108"/>
    </row>
    <row r="109" spans="2:12" s="9" customFormat="1" ht="19.899999999999999" customHeight="1" x14ac:dyDescent="0.2">
      <c r="B109" s="108"/>
      <c r="D109" s="109" t="s">
        <v>145</v>
      </c>
      <c r="E109" s="110"/>
      <c r="F109" s="110"/>
      <c r="G109" s="110"/>
      <c r="H109" s="110"/>
      <c r="I109" s="110"/>
      <c r="J109" s="111">
        <f>J417</f>
        <v>0</v>
      </c>
      <c r="L109" s="108"/>
    </row>
    <row r="110" spans="2:12" s="9" customFormat="1" ht="19.899999999999999" customHeight="1" x14ac:dyDescent="0.2">
      <c r="B110" s="108"/>
      <c r="D110" s="109" t="s">
        <v>146</v>
      </c>
      <c r="E110" s="110"/>
      <c r="F110" s="110"/>
      <c r="G110" s="110"/>
      <c r="H110" s="110"/>
      <c r="I110" s="110"/>
      <c r="J110" s="111">
        <f>J445</f>
        <v>0</v>
      </c>
      <c r="L110" s="108"/>
    </row>
    <row r="111" spans="2:12" s="9" customFormat="1" ht="19.899999999999999" customHeight="1" x14ac:dyDescent="0.2">
      <c r="B111" s="108"/>
      <c r="D111" s="109" t="s">
        <v>147</v>
      </c>
      <c r="E111" s="110"/>
      <c r="F111" s="110"/>
      <c r="G111" s="110"/>
      <c r="H111" s="110"/>
      <c r="I111" s="110"/>
      <c r="J111" s="111">
        <f>J476</f>
        <v>0</v>
      </c>
      <c r="L111" s="108"/>
    </row>
    <row r="112" spans="2:12" s="9" customFormat="1" ht="19.899999999999999" customHeight="1" x14ac:dyDescent="0.2">
      <c r="B112" s="108"/>
      <c r="D112" s="109" t="s">
        <v>149</v>
      </c>
      <c r="E112" s="110"/>
      <c r="F112" s="110"/>
      <c r="G112" s="110"/>
      <c r="H112" s="110"/>
      <c r="I112" s="110"/>
      <c r="J112" s="111">
        <f>J512</f>
        <v>0</v>
      </c>
      <c r="L112" s="108"/>
    </row>
    <row r="113" spans="2:12" s="8" customFormat="1" ht="24.95" customHeight="1" x14ac:dyDescent="0.2">
      <c r="B113" s="104"/>
      <c r="D113" s="105" t="s">
        <v>150</v>
      </c>
      <c r="E113" s="106"/>
      <c r="F113" s="106"/>
      <c r="G113" s="106"/>
      <c r="H113" s="106"/>
      <c r="I113" s="106"/>
      <c r="J113" s="107">
        <f>J539</f>
        <v>0</v>
      </c>
      <c r="L113" s="104"/>
    </row>
    <row r="114" spans="2:12" s="1" customFormat="1" ht="21.75" customHeight="1" x14ac:dyDescent="0.2">
      <c r="B114" s="31"/>
      <c r="L114" s="31"/>
    </row>
    <row r="115" spans="2:12" s="1" customFormat="1" ht="6.95" customHeight="1" x14ac:dyDescent="0.2">
      <c r="B115" s="42"/>
      <c r="C115" s="43"/>
      <c r="D115" s="43"/>
      <c r="E115" s="43"/>
      <c r="F115" s="43"/>
      <c r="G115" s="43"/>
      <c r="H115" s="43"/>
      <c r="I115" s="43"/>
      <c r="J115" s="43"/>
      <c r="K115" s="43"/>
      <c r="L115" s="31"/>
    </row>
    <row r="119" spans="2:12" s="1" customFormat="1" ht="6.95" customHeight="1" x14ac:dyDescent="0.2">
      <c r="B119" s="44"/>
      <c r="C119" s="45"/>
      <c r="D119" s="45"/>
      <c r="E119" s="45"/>
      <c r="F119" s="45"/>
      <c r="G119" s="45"/>
      <c r="H119" s="45"/>
      <c r="I119" s="45"/>
      <c r="J119" s="45"/>
      <c r="K119" s="45"/>
      <c r="L119" s="31"/>
    </row>
    <row r="120" spans="2:12" s="1" customFormat="1" ht="24.95" customHeight="1" x14ac:dyDescent="0.2">
      <c r="B120" s="31"/>
      <c r="C120" s="20" t="s">
        <v>151</v>
      </c>
      <c r="L120" s="31"/>
    </row>
    <row r="121" spans="2:12" s="1" customFormat="1" ht="6.95" customHeight="1" x14ac:dyDescent="0.2">
      <c r="B121" s="31"/>
      <c r="L121" s="31"/>
    </row>
    <row r="122" spans="2:12" s="1" customFormat="1" ht="12" customHeight="1" x14ac:dyDescent="0.2">
      <c r="B122" s="31"/>
      <c r="C122" s="26" t="s">
        <v>16</v>
      </c>
      <c r="L122" s="31"/>
    </row>
    <row r="123" spans="2:12" s="1" customFormat="1" ht="16.5" customHeight="1" x14ac:dyDescent="0.2">
      <c r="B123" s="31"/>
      <c r="E123" s="778" t="str">
        <f>E7</f>
        <v>NEM CK</v>
      </c>
      <c r="F123" s="779"/>
      <c r="G123" s="779"/>
      <c r="H123" s="779"/>
      <c r="L123" s="31"/>
    </row>
    <row r="124" spans="2:12" s="1" customFormat="1" ht="12" customHeight="1" x14ac:dyDescent="0.2">
      <c r="B124" s="31"/>
      <c r="C124" s="26" t="s">
        <v>126</v>
      </c>
      <c r="L124" s="31"/>
    </row>
    <row r="125" spans="2:12" s="1" customFormat="1" ht="16.5" customHeight="1" x14ac:dyDescent="0.2">
      <c r="B125" s="31"/>
      <c r="E125" s="744" t="str">
        <f>E9</f>
        <v>9-22-06 - 5.NP - bourání</v>
      </c>
      <c r="F125" s="777"/>
      <c r="G125" s="777"/>
      <c r="H125" s="777"/>
      <c r="L125" s="31"/>
    </row>
    <row r="126" spans="2:12" s="1" customFormat="1" ht="6.95" customHeight="1" x14ac:dyDescent="0.2">
      <c r="B126" s="31"/>
      <c r="L126" s="31"/>
    </row>
    <row r="127" spans="2:12" s="1" customFormat="1" ht="12" customHeight="1" x14ac:dyDescent="0.2">
      <c r="B127" s="31"/>
      <c r="C127" s="26" t="s">
        <v>20</v>
      </c>
      <c r="F127" s="24" t="str">
        <f>F12</f>
        <v xml:space="preserve"> </v>
      </c>
      <c r="I127" s="26" t="s">
        <v>22</v>
      </c>
      <c r="J127" s="50" t="str">
        <f>IF(J12="","",J12)</f>
        <v>29. 5. 2023</v>
      </c>
      <c r="L127" s="31"/>
    </row>
    <row r="128" spans="2:12" s="1" customFormat="1" ht="6.95" customHeight="1" x14ac:dyDescent="0.2">
      <c r="B128" s="31"/>
      <c r="L128" s="31"/>
    </row>
    <row r="129" spans="2:65" s="1" customFormat="1" ht="15.2" customHeight="1" x14ac:dyDescent="0.2">
      <c r="B129" s="31"/>
      <c r="C129" s="26" t="s">
        <v>24</v>
      </c>
      <c r="F129" s="24" t="str">
        <f>E15</f>
        <v xml:space="preserve"> </v>
      </c>
      <c r="I129" s="26" t="s">
        <v>29</v>
      </c>
      <c r="J129" s="29" t="str">
        <f>E21</f>
        <v xml:space="preserve"> </v>
      </c>
      <c r="L129" s="31"/>
    </row>
    <row r="130" spans="2:65" s="1" customFormat="1" ht="15.2" customHeight="1" x14ac:dyDescent="0.2">
      <c r="B130" s="31"/>
      <c r="C130" s="26" t="s">
        <v>27</v>
      </c>
      <c r="F130" s="24" t="str">
        <f>IF(E18="","",E18)</f>
        <v>Vyplň údaj</v>
      </c>
      <c r="I130" s="26" t="s">
        <v>31</v>
      </c>
      <c r="J130" s="29" t="str">
        <f>E24</f>
        <v xml:space="preserve"> </v>
      </c>
      <c r="L130" s="31"/>
    </row>
    <row r="131" spans="2:65" s="1" customFormat="1" ht="10.35" customHeight="1" x14ac:dyDescent="0.2">
      <c r="B131" s="31"/>
      <c r="L131" s="31"/>
    </row>
    <row r="132" spans="2:65" s="10" customFormat="1" ht="29.25" customHeight="1" x14ac:dyDescent="0.2">
      <c r="B132" s="112"/>
      <c r="C132" s="113" t="s">
        <v>152</v>
      </c>
      <c r="D132" s="114" t="s">
        <v>58</v>
      </c>
      <c r="E132" s="114" t="s">
        <v>54</v>
      </c>
      <c r="F132" s="114" t="s">
        <v>55</v>
      </c>
      <c r="G132" s="114" t="s">
        <v>153</v>
      </c>
      <c r="H132" s="114" t="s">
        <v>154</v>
      </c>
      <c r="I132" s="114" t="s">
        <v>155</v>
      </c>
      <c r="J132" s="115" t="s">
        <v>130</v>
      </c>
      <c r="K132" s="116" t="s">
        <v>156</v>
      </c>
      <c r="L132" s="112"/>
      <c r="M132" s="56" t="s">
        <v>1</v>
      </c>
      <c r="N132" s="57" t="s">
        <v>37</v>
      </c>
      <c r="O132" s="57" t="s">
        <v>157</v>
      </c>
      <c r="P132" s="57" t="s">
        <v>158</v>
      </c>
      <c r="Q132" s="57" t="s">
        <v>159</v>
      </c>
      <c r="R132" s="57" t="s">
        <v>160</v>
      </c>
      <c r="S132" s="57" t="s">
        <v>161</v>
      </c>
      <c r="T132" s="58" t="s">
        <v>162</v>
      </c>
    </row>
    <row r="133" spans="2:65" s="1" customFormat="1" ht="22.9" customHeight="1" x14ac:dyDescent="0.25">
      <c r="B133" s="31"/>
      <c r="C133" s="61" t="s">
        <v>163</v>
      </c>
      <c r="J133" s="117">
        <f>BK133</f>
        <v>0</v>
      </c>
      <c r="L133" s="31"/>
      <c r="M133" s="59"/>
      <c r="N133" s="51"/>
      <c r="O133" s="51"/>
      <c r="P133" s="118">
        <f>P134+P334+P539</f>
        <v>0</v>
      </c>
      <c r="Q133" s="51"/>
      <c r="R133" s="118">
        <f>R134+R334+R539</f>
        <v>0</v>
      </c>
      <c r="S133" s="51"/>
      <c r="T133" s="119">
        <f>T134+T334+T539</f>
        <v>0</v>
      </c>
      <c r="AT133" s="16" t="s">
        <v>72</v>
      </c>
      <c r="AU133" s="16" t="s">
        <v>132</v>
      </c>
      <c r="BK133" s="120">
        <f>BK134+BK334+BK539</f>
        <v>0</v>
      </c>
    </row>
    <row r="134" spans="2:65" s="11" customFormat="1" ht="25.9" customHeight="1" x14ac:dyDescent="0.2">
      <c r="B134" s="121"/>
      <c r="D134" s="122" t="s">
        <v>72</v>
      </c>
      <c r="E134" s="123" t="s">
        <v>164</v>
      </c>
      <c r="F134" s="123" t="s">
        <v>165</v>
      </c>
      <c r="I134" s="124"/>
      <c r="J134" s="125">
        <f>BK134</f>
        <v>0</v>
      </c>
      <c r="L134" s="121"/>
      <c r="M134" s="126"/>
      <c r="P134" s="127">
        <f>P135+P144+P317+P331</f>
        <v>0</v>
      </c>
      <c r="R134" s="127">
        <f>R135+R144+R317+R331</f>
        <v>0</v>
      </c>
      <c r="T134" s="128">
        <f>T135+T144+T317+T331</f>
        <v>0</v>
      </c>
      <c r="AR134" s="122" t="s">
        <v>81</v>
      </c>
      <c r="AT134" s="129" t="s">
        <v>72</v>
      </c>
      <c r="AU134" s="129" t="s">
        <v>73</v>
      </c>
      <c r="AY134" s="122" t="s">
        <v>166</v>
      </c>
      <c r="BK134" s="130">
        <f>BK135+BK144+BK317+BK331</f>
        <v>0</v>
      </c>
    </row>
    <row r="135" spans="2:65" s="11" customFormat="1" ht="22.9" customHeight="1" x14ac:dyDescent="0.2">
      <c r="B135" s="121"/>
      <c r="D135" s="122" t="s">
        <v>72</v>
      </c>
      <c r="E135" s="131" t="s">
        <v>192</v>
      </c>
      <c r="F135" s="131" t="s">
        <v>289</v>
      </c>
      <c r="I135" s="124"/>
      <c r="J135" s="132">
        <f>BK135</f>
        <v>0</v>
      </c>
      <c r="L135" s="121"/>
      <c r="M135" s="126"/>
      <c r="P135" s="127">
        <f>SUM(P136:P143)</f>
        <v>0</v>
      </c>
      <c r="R135" s="127">
        <f>SUM(R136:R143)</f>
        <v>0</v>
      </c>
      <c r="T135" s="128">
        <f>SUM(T136:T143)</f>
        <v>0</v>
      </c>
      <c r="AR135" s="122" t="s">
        <v>81</v>
      </c>
      <c r="AT135" s="129" t="s">
        <v>72</v>
      </c>
      <c r="AU135" s="129" t="s">
        <v>81</v>
      </c>
      <c r="AY135" s="122" t="s">
        <v>166</v>
      </c>
      <c r="BK135" s="130">
        <f>SUM(BK136:BK143)</f>
        <v>0</v>
      </c>
    </row>
    <row r="136" spans="2:65" s="1" customFormat="1" ht="24.2" customHeight="1" x14ac:dyDescent="0.2">
      <c r="B136" s="31"/>
      <c r="C136" s="133" t="s">
        <v>81</v>
      </c>
      <c r="D136" s="133" t="s">
        <v>168</v>
      </c>
      <c r="E136" s="134" t="s">
        <v>1136</v>
      </c>
      <c r="F136" s="135" t="s">
        <v>1137</v>
      </c>
      <c r="G136" s="136" t="s">
        <v>252</v>
      </c>
      <c r="H136" s="137">
        <v>122.04</v>
      </c>
      <c r="I136" s="138"/>
      <c r="J136" s="139">
        <f>ROUND(I136*H136,2)</f>
        <v>0</v>
      </c>
      <c r="K136" s="140"/>
      <c r="L136" s="31"/>
      <c r="M136" s="141" t="s">
        <v>1</v>
      </c>
      <c r="N136" s="142" t="s">
        <v>38</v>
      </c>
      <c r="P136" s="143">
        <f>O136*H136</f>
        <v>0</v>
      </c>
      <c r="Q136" s="143">
        <v>0</v>
      </c>
      <c r="R136" s="143">
        <f>Q136*H136</f>
        <v>0</v>
      </c>
      <c r="S136" s="143">
        <v>0</v>
      </c>
      <c r="T136" s="144">
        <f>S136*H136</f>
        <v>0</v>
      </c>
      <c r="AR136" s="145" t="s">
        <v>172</v>
      </c>
      <c r="AT136" s="145" t="s">
        <v>168</v>
      </c>
      <c r="AU136" s="145" t="s">
        <v>83</v>
      </c>
      <c r="AY136" s="16" t="s">
        <v>166</v>
      </c>
      <c r="BE136" s="146">
        <f>IF(N136="základní",J136,0)</f>
        <v>0</v>
      </c>
      <c r="BF136" s="146">
        <f>IF(N136="snížená",J136,0)</f>
        <v>0</v>
      </c>
      <c r="BG136" s="146">
        <f>IF(N136="zákl. přenesená",J136,0)</f>
        <v>0</v>
      </c>
      <c r="BH136" s="146">
        <f>IF(N136="sníž. přenesená",J136,0)</f>
        <v>0</v>
      </c>
      <c r="BI136" s="146">
        <f>IF(N136="nulová",J136,0)</f>
        <v>0</v>
      </c>
      <c r="BJ136" s="16" t="s">
        <v>81</v>
      </c>
      <c r="BK136" s="146">
        <f>ROUND(I136*H136,2)</f>
        <v>0</v>
      </c>
      <c r="BL136" s="16" t="s">
        <v>172</v>
      </c>
      <c r="BM136" s="145" t="s">
        <v>83</v>
      </c>
    </row>
    <row r="137" spans="2:65" s="12" customFormat="1" x14ac:dyDescent="0.2">
      <c r="B137" s="147"/>
      <c r="D137" s="148" t="s">
        <v>173</v>
      </c>
      <c r="E137" s="149" t="s">
        <v>1</v>
      </c>
      <c r="F137" s="150" t="s">
        <v>1693</v>
      </c>
      <c r="H137" s="151">
        <v>86.4</v>
      </c>
      <c r="I137" s="152"/>
      <c r="L137" s="147"/>
      <c r="M137" s="153"/>
      <c r="T137" s="154"/>
      <c r="AT137" s="149" t="s">
        <v>173</v>
      </c>
      <c r="AU137" s="149" t="s">
        <v>83</v>
      </c>
      <c r="AV137" s="12" t="s">
        <v>83</v>
      </c>
      <c r="AW137" s="12" t="s">
        <v>30</v>
      </c>
      <c r="AX137" s="12" t="s">
        <v>73</v>
      </c>
      <c r="AY137" s="149" t="s">
        <v>166</v>
      </c>
    </row>
    <row r="138" spans="2:65" s="12" customFormat="1" x14ac:dyDescent="0.2">
      <c r="B138" s="147"/>
      <c r="D138" s="148" t="s">
        <v>173</v>
      </c>
      <c r="E138" s="149" t="s">
        <v>1</v>
      </c>
      <c r="F138" s="150" t="s">
        <v>1694</v>
      </c>
      <c r="H138" s="151">
        <v>32.4</v>
      </c>
      <c r="I138" s="152"/>
      <c r="L138" s="147"/>
      <c r="M138" s="153"/>
      <c r="T138" s="154"/>
      <c r="AT138" s="149" t="s">
        <v>173</v>
      </c>
      <c r="AU138" s="149" t="s">
        <v>83</v>
      </c>
      <c r="AV138" s="12" t="s">
        <v>83</v>
      </c>
      <c r="AW138" s="12" t="s">
        <v>30</v>
      </c>
      <c r="AX138" s="12" t="s">
        <v>73</v>
      </c>
      <c r="AY138" s="149" t="s">
        <v>166</v>
      </c>
    </row>
    <row r="139" spans="2:65" s="12" customFormat="1" x14ac:dyDescent="0.2">
      <c r="B139" s="147"/>
      <c r="D139" s="148" t="s">
        <v>173</v>
      </c>
      <c r="E139" s="149" t="s">
        <v>1</v>
      </c>
      <c r="F139" s="150" t="s">
        <v>1695</v>
      </c>
      <c r="H139" s="151">
        <v>3.24</v>
      </c>
      <c r="I139" s="152"/>
      <c r="L139" s="147"/>
      <c r="M139" s="153"/>
      <c r="T139" s="154"/>
      <c r="AT139" s="149" t="s">
        <v>173</v>
      </c>
      <c r="AU139" s="149" t="s">
        <v>83</v>
      </c>
      <c r="AV139" s="12" t="s">
        <v>83</v>
      </c>
      <c r="AW139" s="12" t="s">
        <v>30</v>
      </c>
      <c r="AX139" s="12" t="s">
        <v>73</v>
      </c>
      <c r="AY139" s="149" t="s">
        <v>166</v>
      </c>
    </row>
    <row r="140" spans="2:65" s="13" customFormat="1" x14ac:dyDescent="0.2">
      <c r="B140" s="155"/>
      <c r="D140" s="148" t="s">
        <v>173</v>
      </c>
      <c r="E140" s="156" t="s">
        <v>1</v>
      </c>
      <c r="F140" s="157" t="s">
        <v>186</v>
      </c>
      <c r="H140" s="158">
        <v>122.04</v>
      </c>
      <c r="I140" s="159"/>
      <c r="L140" s="155"/>
      <c r="M140" s="160"/>
      <c r="T140" s="161"/>
      <c r="AT140" s="156" t="s">
        <v>173</v>
      </c>
      <c r="AU140" s="156" t="s">
        <v>83</v>
      </c>
      <c r="AV140" s="13" t="s">
        <v>172</v>
      </c>
      <c r="AW140" s="13" t="s">
        <v>30</v>
      </c>
      <c r="AX140" s="13" t="s">
        <v>81</v>
      </c>
      <c r="AY140" s="156" t="s">
        <v>166</v>
      </c>
    </row>
    <row r="141" spans="2:65" s="1" customFormat="1" ht="24.2" customHeight="1" x14ac:dyDescent="0.2">
      <c r="B141" s="31"/>
      <c r="C141" s="133" t="s">
        <v>83</v>
      </c>
      <c r="D141" s="133" t="s">
        <v>168</v>
      </c>
      <c r="E141" s="134" t="s">
        <v>374</v>
      </c>
      <c r="F141" s="135" t="s">
        <v>375</v>
      </c>
      <c r="G141" s="136" t="s">
        <v>252</v>
      </c>
      <c r="H141" s="137">
        <v>81.22</v>
      </c>
      <c r="I141" s="138"/>
      <c r="J141" s="139">
        <f>ROUND(I141*H141,2)</f>
        <v>0</v>
      </c>
      <c r="K141" s="140"/>
      <c r="L141" s="31"/>
      <c r="M141" s="141" t="s">
        <v>1</v>
      </c>
      <c r="N141" s="142" t="s">
        <v>38</v>
      </c>
      <c r="P141" s="143">
        <f>O141*H141</f>
        <v>0</v>
      </c>
      <c r="Q141" s="143">
        <v>0</v>
      </c>
      <c r="R141" s="143">
        <f>Q141*H141</f>
        <v>0</v>
      </c>
      <c r="S141" s="143">
        <v>0</v>
      </c>
      <c r="T141" s="144">
        <f>S141*H141</f>
        <v>0</v>
      </c>
      <c r="AR141" s="145" t="s">
        <v>172</v>
      </c>
      <c r="AT141" s="145" t="s">
        <v>168</v>
      </c>
      <c r="AU141" s="145" t="s">
        <v>83</v>
      </c>
      <c r="AY141" s="16" t="s">
        <v>166</v>
      </c>
      <c r="BE141" s="146">
        <f>IF(N141="základní",J141,0)</f>
        <v>0</v>
      </c>
      <c r="BF141" s="146">
        <f>IF(N141="snížená",J141,0)</f>
        <v>0</v>
      </c>
      <c r="BG141" s="146">
        <f>IF(N141="zákl. přenesená",J141,0)</f>
        <v>0</v>
      </c>
      <c r="BH141" s="146">
        <f>IF(N141="sníž. přenesená",J141,0)</f>
        <v>0</v>
      </c>
      <c r="BI141" s="146">
        <f>IF(N141="nulová",J141,0)</f>
        <v>0</v>
      </c>
      <c r="BJ141" s="16" t="s">
        <v>81</v>
      </c>
      <c r="BK141" s="146">
        <f>ROUND(I141*H141,2)</f>
        <v>0</v>
      </c>
      <c r="BL141" s="16" t="s">
        <v>172</v>
      </c>
      <c r="BM141" s="145" t="s">
        <v>172</v>
      </c>
    </row>
    <row r="142" spans="2:65" s="12" customFormat="1" x14ac:dyDescent="0.2">
      <c r="B142" s="147"/>
      <c r="D142" s="148" t="s">
        <v>173</v>
      </c>
      <c r="E142" s="149" t="s">
        <v>1</v>
      </c>
      <c r="F142" s="150" t="s">
        <v>1144</v>
      </c>
      <c r="H142" s="151">
        <v>81.22</v>
      </c>
      <c r="I142" s="152"/>
      <c r="L142" s="147"/>
      <c r="M142" s="153"/>
      <c r="T142" s="154"/>
      <c r="AT142" s="149" t="s">
        <v>173</v>
      </c>
      <c r="AU142" s="149" t="s">
        <v>83</v>
      </c>
      <c r="AV142" s="12" t="s">
        <v>83</v>
      </c>
      <c r="AW142" s="12" t="s">
        <v>30</v>
      </c>
      <c r="AX142" s="12" t="s">
        <v>73</v>
      </c>
      <c r="AY142" s="149" t="s">
        <v>166</v>
      </c>
    </row>
    <row r="143" spans="2:65" s="13" customFormat="1" x14ac:dyDescent="0.2">
      <c r="B143" s="155"/>
      <c r="D143" s="148" t="s">
        <v>173</v>
      </c>
      <c r="E143" s="156" t="s">
        <v>1</v>
      </c>
      <c r="F143" s="157" t="s">
        <v>186</v>
      </c>
      <c r="H143" s="158">
        <v>81.22</v>
      </c>
      <c r="I143" s="159"/>
      <c r="L143" s="155"/>
      <c r="M143" s="160"/>
      <c r="T143" s="161"/>
      <c r="AT143" s="156" t="s">
        <v>173</v>
      </c>
      <c r="AU143" s="156" t="s">
        <v>83</v>
      </c>
      <c r="AV143" s="13" t="s">
        <v>172</v>
      </c>
      <c r="AW143" s="13" t="s">
        <v>30</v>
      </c>
      <c r="AX143" s="13" t="s">
        <v>81</v>
      </c>
      <c r="AY143" s="156" t="s">
        <v>166</v>
      </c>
    </row>
    <row r="144" spans="2:65" s="11" customFormat="1" ht="22.9" customHeight="1" x14ac:dyDescent="0.2">
      <c r="B144" s="121"/>
      <c r="D144" s="122" t="s">
        <v>72</v>
      </c>
      <c r="E144" s="131" t="s">
        <v>225</v>
      </c>
      <c r="F144" s="131" t="s">
        <v>381</v>
      </c>
      <c r="I144" s="124"/>
      <c r="J144" s="132">
        <f>BK144</f>
        <v>0</v>
      </c>
      <c r="L144" s="121"/>
      <c r="M144" s="126"/>
      <c r="P144" s="127">
        <f>SUM(P145:P316)</f>
        <v>0</v>
      </c>
      <c r="R144" s="127">
        <f>SUM(R145:R316)</f>
        <v>0</v>
      </c>
      <c r="T144" s="128">
        <f>SUM(T145:T316)</f>
        <v>0</v>
      </c>
      <c r="AR144" s="122" t="s">
        <v>81</v>
      </c>
      <c r="AT144" s="129" t="s">
        <v>72</v>
      </c>
      <c r="AU144" s="129" t="s">
        <v>81</v>
      </c>
      <c r="AY144" s="122" t="s">
        <v>166</v>
      </c>
      <c r="BK144" s="130">
        <f>SUM(BK145:BK316)</f>
        <v>0</v>
      </c>
    </row>
    <row r="145" spans="2:65" s="1" customFormat="1" ht="33" customHeight="1" x14ac:dyDescent="0.2">
      <c r="B145" s="31"/>
      <c r="C145" s="133" t="s">
        <v>189</v>
      </c>
      <c r="D145" s="133" t="s">
        <v>168</v>
      </c>
      <c r="E145" s="134" t="s">
        <v>1145</v>
      </c>
      <c r="F145" s="135" t="s">
        <v>1146</v>
      </c>
      <c r="G145" s="136" t="s">
        <v>252</v>
      </c>
      <c r="H145" s="137">
        <v>19687.5</v>
      </c>
      <c r="I145" s="138"/>
      <c r="J145" s="139">
        <f>ROUND(I145*H145,2)</f>
        <v>0</v>
      </c>
      <c r="K145" s="140"/>
      <c r="L145" s="31"/>
      <c r="M145" s="141" t="s">
        <v>1</v>
      </c>
      <c r="N145" s="142" t="s">
        <v>38</v>
      </c>
      <c r="P145" s="143">
        <f>O145*H145</f>
        <v>0</v>
      </c>
      <c r="Q145" s="143">
        <v>0</v>
      </c>
      <c r="R145" s="143">
        <f>Q145*H145</f>
        <v>0</v>
      </c>
      <c r="S145" s="143">
        <v>0</v>
      </c>
      <c r="T145" s="144">
        <f>S145*H145</f>
        <v>0</v>
      </c>
      <c r="AR145" s="145" t="s">
        <v>172</v>
      </c>
      <c r="AT145" s="145" t="s">
        <v>168</v>
      </c>
      <c r="AU145" s="145" t="s">
        <v>83</v>
      </c>
      <c r="AY145" s="16" t="s">
        <v>166</v>
      </c>
      <c r="BE145" s="146">
        <f>IF(N145="základní",J145,0)</f>
        <v>0</v>
      </c>
      <c r="BF145" s="146">
        <f>IF(N145="snížená",J145,0)</f>
        <v>0</v>
      </c>
      <c r="BG145" s="146">
        <f>IF(N145="zákl. přenesená",J145,0)</f>
        <v>0</v>
      </c>
      <c r="BH145" s="146">
        <f>IF(N145="sníž. přenesená",J145,0)</f>
        <v>0</v>
      </c>
      <c r="BI145" s="146">
        <f>IF(N145="nulová",J145,0)</f>
        <v>0</v>
      </c>
      <c r="BJ145" s="16" t="s">
        <v>81</v>
      </c>
      <c r="BK145" s="146">
        <f>ROUND(I145*H145,2)</f>
        <v>0</v>
      </c>
      <c r="BL145" s="16" t="s">
        <v>172</v>
      </c>
      <c r="BM145" s="145" t="s">
        <v>192</v>
      </c>
    </row>
    <row r="146" spans="2:65" s="12" customFormat="1" x14ac:dyDescent="0.2">
      <c r="B146" s="147"/>
      <c r="D146" s="148" t="s">
        <v>173</v>
      </c>
      <c r="E146" s="149" t="s">
        <v>1</v>
      </c>
      <c r="F146" s="150" t="s">
        <v>1147</v>
      </c>
      <c r="H146" s="151">
        <v>11250</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1148</v>
      </c>
      <c r="H147" s="151">
        <v>8437.5</v>
      </c>
      <c r="I147" s="152"/>
      <c r="L147" s="147"/>
      <c r="M147" s="153"/>
      <c r="T147" s="154"/>
      <c r="AT147" s="149" t="s">
        <v>173</v>
      </c>
      <c r="AU147" s="149" t="s">
        <v>83</v>
      </c>
      <c r="AV147" s="12" t="s">
        <v>83</v>
      </c>
      <c r="AW147" s="12" t="s">
        <v>30</v>
      </c>
      <c r="AX147" s="12" t="s">
        <v>73</v>
      </c>
      <c r="AY147" s="149" t="s">
        <v>166</v>
      </c>
    </row>
    <row r="148" spans="2:65" s="13" customFormat="1" x14ac:dyDescent="0.2">
      <c r="B148" s="155"/>
      <c r="D148" s="148" t="s">
        <v>173</v>
      </c>
      <c r="E148" s="156" t="s">
        <v>1</v>
      </c>
      <c r="F148" s="157" t="s">
        <v>186</v>
      </c>
      <c r="H148" s="158">
        <v>19687.5</v>
      </c>
      <c r="I148" s="159"/>
      <c r="L148" s="155"/>
      <c r="M148" s="160"/>
      <c r="T148" s="161"/>
      <c r="AT148" s="156" t="s">
        <v>173</v>
      </c>
      <c r="AU148" s="156" t="s">
        <v>83</v>
      </c>
      <c r="AV148" s="13" t="s">
        <v>172</v>
      </c>
      <c r="AW148" s="13" t="s">
        <v>30</v>
      </c>
      <c r="AX148" s="13" t="s">
        <v>81</v>
      </c>
      <c r="AY148" s="156" t="s">
        <v>166</v>
      </c>
    </row>
    <row r="149" spans="2:65" s="1" customFormat="1" ht="21.75" customHeight="1" x14ac:dyDescent="0.2">
      <c r="B149" s="31"/>
      <c r="C149" s="133" t="s">
        <v>172</v>
      </c>
      <c r="D149" s="133" t="s">
        <v>168</v>
      </c>
      <c r="E149" s="134" t="s">
        <v>1149</v>
      </c>
      <c r="F149" s="135" t="s">
        <v>1150</v>
      </c>
      <c r="G149" s="136" t="s">
        <v>252</v>
      </c>
      <c r="H149" s="137">
        <v>19687.5</v>
      </c>
      <c r="I149" s="138"/>
      <c r="J149" s="139">
        <f>ROUND(I149*H149,2)</f>
        <v>0</v>
      </c>
      <c r="K149" s="140"/>
      <c r="L149" s="31"/>
      <c r="M149" s="141" t="s">
        <v>1</v>
      </c>
      <c r="N149" s="142" t="s">
        <v>38</v>
      </c>
      <c r="P149" s="143">
        <f>O149*H149</f>
        <v>0</v>
      </c>
      <c r="Q149" s="143">
        <v>0</v>
      </c>
      <c r="R149" s="143">
        <f>Q149*H149</f>
        <v>0</v>
      </c>
      <c r="S149" s="143">
        <v>0</v>
      </c>
      <c r="T149" s="144">
        <f>S149*H149</f>
        <v>0</v>
      </c>
      <c r="AR149" s="145" t="s">
        <v>172</v>
      </c>
      <c r="AT149" s="145" t="s">
        <v>168</v>
      </c>
      <c r="AU149" s="145" t="s">
        <v>83</v>
      </c>
      <c r="AY149" s="16" t="s">
        <v>166</v>
      </c>
      <c r="BE149" s="146">
        <f>IF(N149="základní",J149,0)</f>
        <v>0</v>
      </c>
      <c r="BF149" s="146">
        <f>IF(N149="snížená",J149,0)</f>
        <v>0</v>
      </c>
      <c r="BG149" s="146">
        <f>IF(N149="zákl. přenesená",J149,0)</f>
        <v>0</v>
      </c>
      <c r="BH149" s="146">
        <f>IF(N149="sníž. přenesená",J149,0)</f>
        <v>0</v>
      </c>
      <c r="BI149" s="146">
        <f>IF(N149="nulová",J149,0)</f>
        <v>0</v>
      </c>
      <c r="BJ149" s="16" t="s">
        <v>81</v>
      </c>
      <c r="BK149" s="146">
        <f>ROUND(I149*H149,2)</f>
        <v>0</v>
      </c>
      <c r="BL149" s="16" t="s">
        <v>172</v>
      </c>
      <c r="BM149" s="145" t="s">
        <v>196</v>
      </c>
    </row>
    <row r="150" spans="2:65" s="12" customFormat="1" x14ac:dyDescent="0.2">
      <c r="B150" s="147"/>
      <c r="D150" s="148" t="s">
        <v>173</v>
      </c>
      <c r="E150" s="149" t="s">
        <v>1</v>
      </c>
      <c r="F150" s="150" t="s">
        <v>1147</v>
      </c>
      <c r="H150" s="151">
        <v>11250</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1148</v>
      </c>
      <c r="H151" s="151">
        <v>8437.5</v>
      </c>
      <c r="I151" s="152"/>
      <c r="L151" s="147"/>
      <c r="M151" s="153"/>
      <c r="T151" s="154"/>
      <c r="AT151" s="149" t="s">
        <v>173</v>
      </c>
      <c r="AU151" s="149" t="s">
        <v>83</v>
      </c>
      <c r="AV151" s="12" t="s">
        <v>83</v>
      </c>
      <c r="AW151" s="12" t="s">
        <v>30</v>
      </c>
      <c r="AX151" s="12" t="s">
        <v>73</v>
      </c>
      <c r="AY151" s="149" t="s">
        <v>166</v>
      </c>
    </row>
    <row r="152" spans="2:65" s="13" customFormat="1" x14ac:dyDescent="0.2">
      <c r="B152" s="155"/>
      <c r="D152" s="148" t="s">
        <v>173</v>
      </c>
      <c r="E152" s="156" t="s">
        <v>1</v>
      </c>
      <c r="F152" s="157" t="s">
        <v>186</v>
      </c>
      <c r="H152" s="158">
        <v>19687.5</v>
      </c>
      <c r="I152" s="159"/>
      <c r="L152" s="155"/>
      <c r="M152" s="160"/>
      <c r="T152" s="161"/>
      <c r="AT152" s="156" t="s">
        <v>173</v>
      </c>
      <c r="AU152" s="156" t="s">
        <v>83</v>
      </c>
      <c r="AV152" s="13" t="s">
        <v>172</v>
      </c>
      <c r="AW152" s="13" t="s">
        <v>30</v>
      </c>
      <c r="AX152" s="13" t="s">
        <v>81</v>
      </c>
      <c r="AY152" s="156" t="s">
        <v>166</v>
      </c>
    </row>
    <row r="153" spans="2:65" s="1" customFormat="1" ht="33" customHeight="1" x14ac:dyDescent="0.2">
      <c r="B153" s="31"/>
      <c r="C153" s="133" t="s">
        <v>197</v>
      </c>
      <c r="D153" s="133" t="s">
        <v>168</v>
      </c>
      <c r="E153" s="134" t="s">
        <v>383</v>
      </c>
      <c r="F153" s="135" t="s">
        <v>384</v>
      </c>
      <c r="G153" s="136" t="s">
        <v>252</v>
      </c>
      <c r="H153" s="137">
        <v>1615.7</v>
      </c>
      <c r="I153" s="138"/>
      <c r="J153" s="139">
        <f>ROUND(I153*H153,2)</f>
        <v>0</v>
      </c>
      <c r="K153" s="140"/>
      <c r="L153" s="31"/>
      <c r="M153" s="141" t="s">
        <v>1</v>
      </c>
      <c r="N153" s="142" t="s">
        <v>38</v>
      </c>
      <c r="P153" s="143">
        <f>O153*H153</f>
        <v>0</v>
      </c>
      <c r="Q153" s="143">
        <v>0</v>
      </c>
      <c r="R153" s="143">
        <f>Q153*H153</f>
        <v>0</v>
      </c>
      <c r="S153" s="143">
        <v>0</v>
      </c>
      <c r="T153" s="144">
        <f>S153*H153</f>
        <v>0</v>
      </c>
      <c r="AR153" s="145" t="s">
        <v>172</v>
      </c>
      <c r="AT153" s="145" t="s">
        <v>168</v>
      </c>
      <c r="AU153" s="145" t="s">
        <v>83</v>
      </c>
      <c r="AY153" s="16" t="s">
        <v>166</v>
      </c>
      <c r="BE153" s="146">
        <f>IF(N153="základní",J153,0)</f>
        <v>0</v>
      </c>
      <c r="BF153" s="146">
        <f>IF(N153="snížená",J153,0)</f>
        <v>0</v>
      </c>
      <c r="BG153" s="146">
        <f>IF(N153="zákl. přenesená",J153,0)</f>
        <v>0</v>
      </c>
      <c r="BH153" s="146">
        <f>IF(N153="sníž. přenesená",J153,0)</f>
        <v>0</v>
      </c>
      <c r="BI153" s="146">
        <f>IF(N153="nulová",J153,0)</f>
        <v>0</v>
      </c>
      <c r="BJ153" s="16" t="s">
        <v>81</v>
      </c>
      <c r="BK153" s="146">
        <f>ROUND(I153*H153,2)</f>
        <v>0</v>
      </c>
      <c r="BL153" s="16" t="s">
        <v>172</v>
      </c>
      <c r="BM153" s="145" t="s">
        <v>200</v>
      </c>
    </row>
    <row r="154" spans="2:65" s="12" customFormat="1" x14ac:dyDescent="0.2">
      <c r="B154" s="147"/>
      <c r="D154" s="148" t="s">
        <v>173</v>
      </c>
      <c r="E154" s="149" t="s">
        <v>1</v>
      </c>
      <c r="F154" s="150" t="s">
        <v>1696</v>
      </c>
      <c r="H154" s="151">
        <v>115.72</v>
      </c>
      <c r="I154" s="152"/>
      <c r="L154" s="147"/>
      <c r="M154" s="153"/>
      <c r="T154" s="154"/>
      <c r="AT154" s="149" t="s">
        <v>173</v>
      </c>
      <c r="AU154" s="149" t="s">
        <v>83</v>
      </c>
      <c r="AV154" s="12" t="s">
        <v>83</v>
      </c>
      <c r="AW154" s="12" t="s">
        <v>30</v>
      </c>
      <c r="AX154" s="12" t="s">
        <v>73</v>
      </c>
      <c r="AY154" s="149" t="s">
        <v>166</v>
      </c>
    </row>
    <row r="155" spans="2:65" s="12" customFormat="1" ht="22.5" x14ac:dyDescent="0.2">
      <c r="B155" s="147"/>
      <c r="D155" s="148" t="s">
        <v>173</v>
      </c>
      <c r="E155" s="149" t="s">
        <v>1</v>
      </c>
      <c r="F155" s="150" t="s">
        <v>1697</v>
      </c>
      <c r="H155" s="151">
        <v>641.4</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1698</v>
      </c>
      <c r="H156" s="151">
        <v>31.9</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1699</v>
      </c>
      <c r="H157" s="151">
        <v>110.68</v>
      </c>
      <c r="I157" s="152"/>
      <c r="L157" s="147"/>
      <c r="M157" s="153"/>
      <c r="T157" s="154"/>
      <c r="AT157" s="149" t="s">
        <v>173</v>
      </c>
      <c r="AU157" s="149" t="s">
        <v>83</v>
      </c>
      <c r="AV157" s="12" t="s">
        <v>83</v>
      </c>
      <c r="AW157" s="12" t="s">
        <v>30</v>
      </c>
      <c r="AX157" s="12" t="s">
        <v>73</v>
      </c>
      <c r="AY157" s="149" t="s">
        <v>166</v>
      </c>
    </row>
    <row r="158" spans="2:65" s="12" customFormat="1" ht="22.5" x14ac:dyDescent="0.2">
      <c r="B158" s="147"/>
      <c r="D158" s="148" t="s">
        <v>173</v>
      </c>
      <c r="E158" s="149" t="s">
        <v>1</v>
      </c>
      <c r="F158" s="150" t="s">
        <v>1700</v>
      </c>
      <c r="H158" s="151">
        <v>716</v>
      </c>
      <c r="I158" s="152"/>
      <c r="L158" s="147"/>
      <c r="M158" s="153"/>
      <c r="T158" s="154"/>
      <c r="AT158" s="149" t="s">
        <v>173</v>
      </c>
      <c r="AU158" s="149" t="s">
        <v>83</v>
      </c>
      <c r="AV158" s="12" t="s">
        <v>83</v>
      </c>
      <c r="AW158" s="12" t="s">
        <v>30</v>
      </c>
      <c r="AX158" s="12" t="s">
        <v>73</v>
      </c>
      <c r="AY158" s="149" t="s">
        <v>166</v>
      </c>
    </row>
    <row r="159" spans="2:65" s="13" customFormat="1" x14ac:dyDescent="0.2">
      <c r="B159" s="155"/>
      <c r="D159" s="148" t="s">
        <v>173</v>
      </c>
      <c r="E159" s="156" t="s">
        <v>1</v>
      </c>
      <c r="F159" s="157" t="s">
        <v>186</v>
      </c>
      <c r="H159" s="158">
        <v>1615.7</v>
      </c>
      <c r="I159" s="159"/>
      <c r="L159" s="155"/>
      <c r="M159" s="160"/>
      <c r="T159" s="161"/>
      <c r="AT159" s="156" t="s">
        <v>173</v>
      </c>
      <c r="AU159" s="156" t="s">
        <v>83</v>
      </c>
      <c r="AV159" s="13" t="s">
        <v>172</v>
      </c>
      <c r="AW159" s="13" t="s">
        <v>30</v>
      </c>
      <c r="AX159" s="13" t="s">
        <v>81</v>
      </c>
      <c r="AY159" s="156" t="s">
        <v>166</v>
      </c>
    </row>
    <row r="160" spans="2:65" s="1" customFormat="1" ht="24.2" customHeight="1" x14ac:dyDescent="0.2">
      <c r="B160" s="31"/>
      <c r="C160" s="133" t="s">
        <v>192</v>
      </c>
      <c r="D160" s="133" t="s">
        <v>168</v>
      </c>
      <c r="E160" s="134" t="s">
        <v>393</v>
      </c>
      <c r="F160" s="135" t="s">
        <v>394</v>
      </c>
      <c r="G160" s="136" t="s">
        <v>252</v>
      </c>
      <c r="H160" s="137">
        <v>762.97</v>
      </c>
      <c r="I160" s="138"/>
      <c r="J160" s="139">
        <f>ROUND(I160*H160,2)</f>
        <v>0</v>
      </c>
      <c r="K160" s="140"/>
      <c r="L160" s="31"/>
      <c r="M160" s="141" t="s">
        <v>1</v>
      </c>
      <c r="N160" s="142" t="s">
        <v>38</v>
      </c>
      <c r="P160" s="143">
        <f>O160*H160</f>
        <v>0</v>
      </c>
      <c r="Q160" s="143">
        <v>0</v>
      </c>
      <c r="R160" s="143">
        <f>Q160*H160</f>
        <v>0</v>
      </c>
      <c r="S160" s="143">
        <v>0</v>
      </c>
      <c r="T160" s="144">
        <f>S160*H160</f>
        <v>0</v>
      </c>
      <c r="AR160" s="145" t="s">
        <v>172</v>
      </c>
      <c r="AT160" s="145" t="s">
        <v>168</v>
      </c>
      <c r="AU160" s="145" t="s">
        <v>83</v>
      </c>
      <c r="AY160" s="16" t="s">
        <v>166</v>
      </c>
      <c r="BE160" s="146">
        <f>IF(N160="základní",J160,0)</f>
        <v>0</v>
      </c>
      <c r="BF160" s="146">
        <f>IF(N160="snížená",J160,0)</f>
        <v>0</v>
      </c>
      <c r="BG160" s="146">
        <f>IF(N160="zákl. přenesená",J160,0)</f>
        <v>0</v>
      </c>
      <c r="BH160" s="146">
        <f>IF(N160="sníž. přenesená",J160,0)</f>
        <v>0</v>
      </c>
      <c r="BI160" s="146">
        <f>IF(N160="nulová",J160,0)</f>
        <v>0</v>
      </c>
      <c r="BJ160" s="16" t="s">
        <v>81</v>
      </c>
      <c r="BK160" s="146">
        <f>ROUND(I160*H160,2)</f>
        <v>0</v>
      </c>
      <c r="BL160" s="16" t="s">
        <v>172</v>
      </c>
      <c r="BM160" s="145" t="s">
        <v>204</v>
      </c>
    </row>
    <row r="161" spans="2:65" s="12" customFormat="1" x14ac:dyDescent="0.2">
      <c r="B161" s="147"/>
      <c r="D161" s="148" t="s">
        <v>173</v>
      </c>
      <c r="E161" s="149" t="s">
        <v>1</v>
      </c>
      <c r="F161" s="150" t="s">
        <v>1701</v>
      </c>
      <c r="H161" s="151">
        <v>12.98</v>
      </c>
      <c r="I161" s="152"/>
      <c r="L161" s="147"/>
      <c r="M161" s="153"/>
      <c r="T161" s="154"/>
      <c r="AT161" s="149" t="s">
        <v>173</v>
      </c>
      <c r="AU161" s="149" t="s">
        <v>83</v>
      </c>
      <c r="AV161" s="12" t="s">
        <v>83</v>
      </c>
      <c r="AW161" s="12" t="s">
        <v>30</v>
      </c>
      <c r="AX161" s="12" t="s">
        <v>73</v>
      </c>
      <c r="AY161" s="149" t="s">
        <v>166</v>
      </c>
    </row>
    <row r="162" spans="2:65" s="12" customFormat="1" ht="22.5" x14ac:dyDescent="0.2">
      <c r="B162" s="147"/>
      <c r="D162" s="148" t="s">
        <v>173</v>
      </c>
      <c r="E162" s="149" t="s">
        <v>1</v>
      </c>
      <c r="F162" s="150" t="s">
        <v>1702</v>
      </c>
      <c r="H162" s="151">
        <v>320.7</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1703</v>
      </c>
      <c r="H163" s="151">
        <v>15.95</v>
      </c>
      <c r="I163" s="152"/>
      <c r="L163" s="147"/>
      <c r="M163" s="153"/>
      <c r="T163" s="154"/>
      <c r="AT163" s="149" t="s">
        <v>173</v>
      </c>
      <c r="AU163" s="149" t="s">
        <v>83</v>
      </c>
      <c r="AV163" s="12" t="s">
        <v>83</v>
      </c>
      <c r="AW163" s="12" t="s">
        <v>30</v>
      </c>
      <c r="AX163" s="12" t="s">
        <v>73</v>
      </c>
      <c r="AY163" s="149" t="s">
        <v>166</v>
      </c>
    </row>
    <row r="164" spans="2:65" s="12" customFormat="1" x14ac:dyDescent="0.2">
      <c r="B164" s="147"/>
      <c r="D164" s="148" t="s">
        <v>173</v>
      </c>
      <c r="E164" s="149" t="s">
        <v>1</v>
      </c>
      <c r="F164" s="150" t="s">
        <v>1704</v>
      </c>
      <c r="H164" s="151">
        <v>55.34</v>
      </c>
      <c r="I164" s="152"/>
      <c r="L164" s="147"/>
      <c r="M164" s="153"/>
      <c r="T164" s="154"/>
      <c r="AT164" s="149" t="s">
        <v>173</v>
      </c>
      <c r="AU164" s="149" t="s">
        <v>83</v>
      </c>
      <c r="AV164" s="12" t="s">
        <v>83</v>
      </c>
      <c r="AW164" s="12" t="s">
        <v>30</v>
      </c>
      <c r="AX164" s="12" t="s">
        <v>73</v>
      </c>
      <c r="AY164" s="149" t="s">
        <v>166</v>
      </c>
    </row>
    <row r="165" spans="2:65" s="12" customFormat="1" ht="22.5" x14ac:dyDescent="0.2">
      <c r="B165" s="147"/>
      <c r="D165" s="148" t="s">
        <v>173</v>
      </c>
      <c r="E165" s="149" t="s">
        <v>1</v>
      </c>
      <c r="F165" s="150" t="s">
        <v>1705</v>
      </c>
      <c r="H165" s="151">
        <v>358</v>
      </c>
      <c r="I165" s="152"/>
      <c r="L165" s="147"/>
      <c r="M165" s="153"/>
      <c r="T165" s="154"/>
      <c r="AT165" s="149" t="s">
        <v>173</v>
      </c>
      <c r="AU165" s="149" t="s">
        <v>83</v>
      </c>
      <c r="AV165" s="12" t="s">
        <v>83</v>
      </c>
      <c r="AW165" s="12" t="s">
        <v>30</v>
      </c>
      <c r="AX165" s="12" t="s">
        <v>73</v>
      </c>
      <c r="AY165" s="149" t="s">
        <v>166</v>
      </c>
    </row>
    <row r="166" spans="2:65" s="13" customFormat="1" x14ac:dyDescent="0.2">
      <c r="B166" s="155"/>
      <c r="D166" s="148" t="s">
        <v>173</v>
      </c>
      <c r="E166" s="156" t="s">
        <v>1</v>
      </c>
      <c r="F166" s="157" t="s">
        <v>186</v>
      </c>
      <c r="H166" s="158">
        <v>762.97</v>
      </c>
      <c r="I166" s="159"/>
      <c r="L166" s="155"/>
      <c r="M166" s="160"/>
      <c r="T166" s="161"/>
      <c r="AT166" s="156" t="s">
        <v>173</v>
      </c>
      <c r="AU166" s="156" t="s">
        <v>83</v>
      </c>
      <c r="AV166" s="13" t="s">
        <v>172</v>
      </c>
      <c r="AW166" s="13" t="s">
        <v>30</v>
      </c>
      <c r="AX166" s="13" t="s">
        <v>81</v>
      </c>
      <c r="AY166" s="156" t="s">
        <v>166</v>
      </c>
    </row>
    <row r="167" spans="2:65" s="1" customFormat="1" ht="16.5" customHeight="1" x14ac:dyDescent="0.2">
      <c r="B167" s="31"/>
      <c r="C167" s="133" t="s">
        <v>217</v>
      </c>
      <c r="D167" s="133" t="s">
        <v>168</v>
      </c>
      <c r="E167" s="134" t="s">
        <v>399</v>
      </c>
      <c r="F167" s="135" t="s">
        <v>400</v>
      </c>
      <c r="G167" s="136" t="s">
        <v>252</v>
      </c>
      <c r="H167" s="137">
        <v>762.97</v>
      </c>
      <c r="I167" s="138"/>
      <c r="J167" s="139">
        <f>ROUND(I167*H167,2)</f>
        <v>0</v>
      </c>
      <c r="K167" s="140"/>
      <c r="L167" s="31"/>
      <c r="M167" s="141" t="s">
        <v>1</v>
      </c>
      <c r="N167" s="142" t="s">
        <v>38</v>
      </c>
      <c r="P167" s="143">
        <f>O167*H167</f>
        <v>0</v>
      </c>
      <c r="Q167" s="143">
        <v>0</v>
      </c>
      <c r="R167" s="143">
        <f>Q167*H167</f>
        <v>0</v>
      </c>
      <c r="S167" s="143">
        <v>0</v>
      </c>
      <c r="T167" s="144">
        <f>S167*H167</f>
        <v>0</v>
      </c>
      <c r="AR167" s="145" t="s">
        <v>172</v>
      </c>
      <c r="AT167" s="145" t="s">
        <v>168</v>
      </c>
      <c r="AU167" s="145" t="s">
        <v>83</v>
      </c>
      <c r="AY167" s="16" t="s">
        <v>166</v>
      </c>
      <c r="BE167" s="146">
        <f>IF(N167="základní",J167,0)</f>
        <v>0</v>
      </c>
      <c r="BF167" s="146">
        <f>IF(N167="snížená",J167,0)</f>
        <v>0</v>
      </c>
      <c r="BG167" s="146">
        <f>IF(N167="zákl. přenesená",J167,0)</f>
        <v>0</v>
      </c>
      <c r="BH167" s="146">
        <f>IF(N167="sníž. přenesená",J167,0)</f>
        <v>0</v>
      </c>
      <c r="BI167" s="146">
        <f>IF(N167="nulová",J167,0)</f>
        <v>0</v>
      </c>
      <c r="BJ167" s="16" t="s">
        <v>81</v>
      </c>
      <c r="BK167" s="146">
        <f>ROUND(I167*H167,2)</f>
        <v>0</v>
      </c>
      <c r="BL167" s="16" t="s">
        <v>172</v>
      </c>
      <c r="BM167" s="145" t="s">
        <v>220</v>
      </c>
    </row>
    <row r="168" spans="2:65" s="12" customFormat="1" x14ac:dyDescent="0.2">
      <c r="B168" s="147"/>
      <c r="D168" s="148" t="s">
        <v>173</v>
      </c>
      <c r="E168" s="149" t="s">
        <v>1</v>
      </c>
      <c r="F168" s="150" t="s">
        <v>1701</v>
      </c>
      <c r="H168" s="151">
        <v>12.98</v>
      </c>
      <c r="I168" s="152"/>
      <c r="L168" s="147"/>
      <c r="M168" s="153"/>
      <c r="T168" s="154"/>
      <c r="AT168" s="149" t="s">
        <v>173</v>
      </c>
      <c r="AU168" s="149" t="s">
        <v>83</v>
      </c>
      <c r="AV168" s="12" t="s">
        <v>83</v>
      </c>
      <c r="AW168" s="12" t="s">
        <v>30</v>
      </c>
      <c r="AX168" s="12" t="s">
        <v>73</v>
      </c>
      <c r="AY168" s="149" t="s">
        <v>166</v>
      </c>
    </row>
    <row r="169" spans="2:65" s="12" customFormat="1" ht="22.5" x14ac:dyDescent="0.2">
      <c r="B169" s="147"/>
      <c r="D169" s="148" t="s">
        <v>173</v>
      </c>
      <c r="E169" s="149" t="s">
        <v>1</v>
      </c>
      <c r="F169" s="150" t="s">
        <v>1702</v>
      </c>
      <c r="H169" s="151">
        <v>320.7</v>
      </c>
      <c r="I169" s="152"/>
      <c r="L169" s="147"/>
      <c r="M169" s="153"/>
      <c r="T169" s="154"/>
      <c r="AT169" s="149" t="s">
        <v>173</v>
      </c>
      <c r="AU169" s="149" t="s">
        <v>83</v>
      </c>
      <c r="AV169" s="12" t="s">
        <v>83</v>
      </c>
      <c r="AW169" s="12" t="s">
        <v>30</v>
      </c>
      <c r="AX169" s="12" t="s">
        <v>73</v>
      </c>
      <c r="AY169" s="149" t="s">
        <v>166</v>
      </c>
    </row>
    <row r="170" spans="2:65" s="12" customFormat="1" x14ac:dyDescent="0.2">
      <c r="B170" s="147"/>
      <c r="D170" s="148" t="s">
        <v>173</v>
      </c>
      <c r="E170" s="149" t="s">
        <v>1</v>
      </c>
      <c r="F170" s="150" t="s">
        <v>1703</v>
      </c>
      <c r="H170" s="151">
        <v>15.95</v>
      </c>
      <c r="I170" s="152"/>
      <c r="L170" s="147"/>
      <c r="M170" s="153"/>
      <c r="T170" s="154"/>
      <c r="AT170" s="149" t="s">
        <v>173</v>
      </c>
      <c r="AU170" s="149" t="s">
        <v>83</v>
      </c>
      <c r="AV170" s="12" t="s">
        <v>83</v>
      </c>
      <c r="AW170" s="12" t="s">
        <v>30</v>
      </c>
      <c r="AX170" s="12" t="s">
        <v>73</v>
      </c>
      <c r="AY170" s="149" t="s">
        <v>166</v>
      </c>
    </row>
    <row r="171" spans="2:65" s="12" customFormat="1" x14ac:dyDescent="0.2">
      <c r="B171" s="147"/>
      <c r="D171" s="148" t="s">
        <v>173</v>
      </c>
      <c r="E171" s="149" t="s">
        <v>1</v>
      </c>
      <c r="F171" s="150" t="s">
        <v>1704</v>
      </c>
      <c r="H171" s="151">
        <v>55.34</v>
      </c>
      <c r="I171" s="152"/>
      <c r="L171" s="147"/>
      <c r="M171" s="153"/>
      <c r="T171" s="154"/>
      <c r="AT171" s="149" t="s">
        <v>173</v>
      </c>
      <c r="AU171" s="149" t="s">
        <v>83</v>
      </c>
      <c r="AV171" s="12" t="s">
        <v>83</v>
      </c>
      <c r="AW171" s="12" t="s">
        <v>30</v>
      </c>
      <c r="AX171" s="12" t="s">
        <v>73</v>
      </c>
      <c r="AY171" s="149" t="s">
        <v>166</v>
      </c>
    </row>
    <row r="172" spans="2:65" s="12" customFormat="1" ht="22.5" x14ac:dyDescent="0.2">
      <c r="B172" s="147"/>
      <c r="D172" s="148" t="s">
        <v>173</v>
      </c>
      <c r="E172" s="149" t="s">
        <v>1</v>
      </c>
      <c r="F172" s="150" t="s">
        <v>1705</v>
      </c>
      <c r="H172" s="151">
        <v>358</v>
      </c>
      <c r="I172" s="152"/>
      <c r="L172" s="147"/>
      <c r="M172" s="153"/>
      <c r="T172" s="154"/>
      <c r="AT172" s="149" t="s">
        <v>173</v>
      </c>
      <c r="AU172" s="149" t="s">
        <v>83</v>
      </c>
      <c r="AV172" s="12" t="s">
        <v>83</v>
      </c>
      <c r="AW172" s="12" t="s">
        <v>30</v>
      </c>
      <c r="AX172" s="12" t="s">
        <v>73</v>
      </c>
      <c r="AY172" s="149" t="s">
        <v>166</v>
      </c>
    </row>
    <row r="173" spans="2:65" s="13" customFormat="1" x14ac:dyDescent="0.2">
      <c r="B173" s="155"/>
      <c r="D173" s="148" t="s">
        <v>173</v>
      </c>
      <c r="E173" s="156" t="s">
        <v>1</v>
      </c>
      <c r="F173" s="157" t="s">
        <v>186</v>
      </c>
      <c r="H173" s="158">
        <v>762.97</v>
      </c>
      <c r="I173" s="159"/>
      <c r="L173" s="155"/>
      <c r="M173" s="160"/>
      <c r="T173" s="161"/>
      <c r="AT173" s="156" t="s">
        <v>173</v>
      </c>
      <c r="AU173" s="156" t="s">
        <v>83</v>
      </c>
      <c r="AV173" s="13" t="s">
        <v>172</v>
      </c>
      <c r="AW173" s="13" t="s">
        <v>30</v>
      </c>
      <c r="AX173" s="13" t="s">
        <v>81</v>
      </c>
      <c r="AY173" s="156" t="s">
        <v>166</v>
      </c>
    </row>
    <row r="174" spans="2:65" s="1" customFormat="1" ht="21.75" customHeight="1" x14ac:dyDescent="0.2">
      <c r="B174" s="31"/>
      <c r="C174" s="133" t="s">
        <v>196</v>
      </c>
      <c r="D174" s="133" t="s">
        <v>168</v>
      </c>
      <c r="E174" s="134" t="s">
        <v>402</v>
      </c>
      <c r="F174" s="135" t="s">
        <v>403</v>
      </c>
      <c r="G174" s="136" t="s">
        <v>252</v>
      </c>
      <c r="H174" s="137">
        <v>1132.6500000000001</v>
      </c>
      <c r="I174" s="138"/>
      <c r="J174" s="139">
        <f>ROUND(I174*H174,2)</f>
        <v>0</v>
      </c>
      <c r="K174" s="140"/>
      <c r="L174" s="31"/>
      <c r="M174" s="141" t="s">
        <v>1</v>
      </c>
      <c r="N174" s="142" t="s">
        <v>38</v>
      </c>
      <c r="P174" s="143">
        <f>O174*H174</f>
        <v>0</v>
      </c>
      <c r="Q174" s="143">
        <v>0</v>
      </c>
      <c r="R174" s="143">
        <f>Q174*H174</f>
        <v>0</v>
      </c>
      <c r="S174" s="143">
        <v>0</v>
      </c>
      <c r="T174" s="144">
        <f>S174*H174</f>
        <v>0</v>
      </c>
      <c r="AR174" s="145" t="s">
        <v>172</v>
      </c>
      <c r="AT174" s="145" t="s">
        <v>168</v>
      </c>
      <c r="AU174" s="145" t="s">
        <v>83</v>
      </c>
      <c r="AY174" s="16" t="s">
        <v>166</v>
      </c>
      <c r="BE174" s="146">
        <f>IF(N174="základní",J174,0)</f>
        <v>0</v>
      </c>
      <c r="BF174" s="146">
        <f>IF(N174="snížená",J174,0)</f>
        <v>0</v>
      </c>
      <c r="BG174" s="146">
        <f>IF(N174="zákl. přenesená",J174,0)</f>
        <v>0</v>
      </c>
      <c r="BH174" s="146">
        <f>IF(N174="sníž. přenesená",J174,0)</f>
        <v>0</v>
      </c>
      <c r="BI174" s="146">
        <f>IF(N174="nulová",J174,0)</f>
        <v>0</v>
      </c>
      <c r="BJ174" s="16" t="s">
        <v>81</v>
      </c>
      <c r="BK174" s="146">
        <f>ROUND(I174*H174,2)</f>
        <v>0</v>
      </c>
      <c r="BL174" s="16" t="s">
        <v>172</v>
      </c>
      <c r="BM174" s="145" t="s">
        <v>224</v>
      </c>
    </row>
    <row r="175" spans="2:65" s="12" customFormat="1" ht="22.5" x14ac:dyDescent="0.2">
      <c r="B175" s="147"/>
      <c r="D175" s="148" t="s">
        <v>173</v>
      </c>
      <c r="E175" s="149" t="s">
        <v>1</v>
      </c>
      <c r="F175" s="150" t="s">
        <v>1706</v>
      </c>
      <c r="H175" s="151">
        <v>60.116</v>
      </c>
      <c r="I175" s="152"/>
      <c r="L175" s="147"/>
      <c r="M175" s="153"/>
      <c r="T175" s="154"/>
      <c r="AT175" s="149" t="s">
        <v>173</v>
      </c>
      <c r="AU175" s="149" t="s">
        <v>83</v>
      </c>
      <c r="AV175" s="12" t="s">
        <v>83</v>
      </c>
      <c r="AW175" s="12" t="s">
        <v>30</v>
      </c>
      <c r="AX175" s="12" t="s">
        <v>73</v>
      </c>
      <c r="AY175" s="149" t="s">
        <v>166</v>
      </c>
    </row>
    <row r="176" spans="2:65" s="12" customFormat="1" ht="22.5" x14ac:dyDescent="0.2">
      <c r="B176" s="147"/>
      <c r="D176" s="148" t="s">
        <v>173</v>
      </c>
      <c r="E176" s="149" t="s">
        <v>1</v>
      </c>
      <c r="F176" s="150" t="s">
        <v>1707</v>
      </c>
      <c r="H176" s="151">
        <v>102.77</v>
      </c>
      <c r="I176" s="152"/>
      <c r="L176" s="147"/>
      <c r="M176" s="153"/>
      <c r="T176" s="154"/>
      <c r="AT176" s="149" t="s">
        <v>173</v>
      </c>
      <c r="AU176" s="149" t="s">
        <v>83</v>
      </c>
      <c r="AV176" s="12" t="s">
        <v>83</v>
      </c>
      <c r="AW176" s="12" t="s">
        <v>30</v>
      </c>
      <c r="AX176" s="12" t="s">
        <v>73</v>
      </c>
      <c r="AY176" s="149" t="s">
        <v>166</v>
      </c>
    </row>
    <row r="177" spans="2:51" s="12" customFormat="1" x14ac:dyDescent="0.2">
      <c r="B177" s="147"/>
      <c r="D177" s="148" t="s">
        <v>173</v>
      </c>
      <c r="E177" s="149" t="s">
        <v>1</v>
      </c>
      <c r="F177" s="150" t="s">
        <v>1708</v>
      </c>
      <c r="H177" s="151">
        <v>7.92</v>
      </c>
      <c r="I177" s="152"/>
      <c r="L177" s="147"/>
      <c r="M177" s="153"/>
      <c r="T177" s="154"/>
      <c r="AT177" s="149" t="s">
        <v>173</v>
      </c>
      <c r="AU177" s="149" t="s">
        <v>83</v>
      </c>
      <c r="AV177" s="12" t="s">
        <v>83</v>
      </c>
      <c r="AW177" s="12" t="s">
        <v>30</v>
      </c>
      <c r="AX177" s="12" t="s">
        <v>73</v>
      </c>
      <c r="AY177" s="149" t="s">
        <v>166</v>
      </c>
    </row>
    <row r="178" spans="2:51" s="12" customFormat="1" ht="22.5" x14ac:dyDescent="0.2">
      <c r="B178" s="147"/>
      <c r="D178" s="148" t="s">
        <v>173</v>
      </c>
      <c r="E178" s="149" t="s">
        <v>1</v>
      </c>
      <c r="F178" s="150" t="s">
        <v>1709</v>
      </c>
      <c r="H178" s="151">
        <v>111.84399999999999</v>
      </c>
      <c r="I178" s="152"/>
      <c r="L178" s="147"/>
      <c r="M178" s="153"/>
      <c r="T178" s="154"/>
      <c r="AT178" s="149" t="s">
        <v>173</v>
      </c>
      <c r="AU178" s="149" t="s">
        <v>83</v>
      </c>
      <c r="AV178" s="12" t="s">
        <v>83</v>
      </c>
      <c r="AW178" s="12" t="s">
        <v>30</v>
      </c>
      <c r="AX178" s="12" t="s">
        <v>73</v>
      </c>
      <c r="AY178" s="149" t="s">
        <v>166</v>
      </c>
    </row>
    <row r="179" spans="2:51" s="12" customFormat="1" ht="22.5" x14ac:dyDescent="0.2">
      <c r="B179" s="147"/>
      <c r="D179" s="148" t="s">
        <v>173</v>
      </c>
      <c r="E179" s="149" t="s">
        <v>1</v>
      </c>
      <c r="F179" s="150" t="s">
        <v>1710</v>
      </c>
      <c r="H179" s="151">
        <v>106.033</v>
      </c>
      <c r="I179" s="152"/>
      <c r="L179" s="147"/>
      <c r="M179" s="153"/>
      <c r="T179" s="154"/>
      <c r="AT179" s="149" t="s">
        <v>173</v>
      </c>
      <c r="AU179" s="149" t="s">
        <v>83</v>
      </c>
      <c r="AV179" s="12" t="s">
        <v>83</v>
      </c>
      <c r="AW179" s="12" t="s">
        <v>30</v>
      </c>
      <c r="AX179" s="12" t="s">
        <v>73</v>
      </c>
      <c r="AY179" s="149" t="s">
        <v>166</v>
      </c>
    </row>
    <row r="180" spans="2:51" s="12" customFormat="1" ht="22.5" x14ac:dyDescent="0.2">
      <c r="B180" s="147"/>
      <c r="D180" s="148" t="s">
        <v>173</v>
      </c>
      <c r="E180" s="149" t="s">
        <v>1</v>
      </c>
      <c r="F180" s="150" t="s">
        <v>1711</v>
      </c>
      <c r="H180" s="151">
        <v>127.887</v>
      </c>
      <c r="I180" s="152"/>
      <c r="L180" s="147"/>
      <c r="M180" s="153"/>
      <c r="T180" s="154"/>
      <c r="AT180" s="149" t="s">
        <v>173</v>
      </c>
      <c r="AU180" s="149" t="s">
        <v>83</v>
      </c>
      <c r="AV180" s="12" t="s">
        <v>83</v>
      </c>
      <c r="AW180" s="12" t="s">
        <v>30</v>
      </c>
      <c r="AX180" s="12" t="s">
        <v>73</v>
      </c>
      <c r="AY180" s="149" t="s">
        <v>166</v>
      </c>
    </row>
    <row r="181" spans="2:51" s="12" customFormat="1" ht="22.5" x14ac:dyDescent="0.2">
      <c r="B181" s="147"/>
      <c r="D181" s="148" t="s">
        <v>173</v>
      </c>
      <c r="E181" s="149" t="s">
        <v>1</v>
      </c>
      <c r="F181" s="150" t="s">
        <v>1712</v>
      </c>
      <c r="H181" s="151">
        <v>112.48399999999999</v>
      </c>
      <c r="I181" s="152"/>
      <c r="L181" s="147"/>
      <c r="M181" s="153"/>
      <c r="T181" s="154"/>
      <c r="AT181" s="149" t="s">
        <v>173</v>
      </c>
      <c r="AU181" s="149" t="s">
        <v>83</v>
      </c>
      <c r="AV181" s="12" t="s">
        <v>83</v>
      </c>
      <c r="AW181" s="12" t="s">
        <v>30</v>
      </c>
      <c r="AX181" s="12" t="s">
        <v>73</v>
      </c>
      <c r="AY181" s="149" t="s">
        <v>166</v>
      </c>
    </row>
    <row r="182" spans="2:51" s="12" customFormat="1" ht="22.5" x14ac:dyDescent="0.2">
      <c r="B182" s="147"/>
      <c r="D182" s="148" t="s">
        <v>173</v>
      </c>
      <c r="E182" s="149" t="s">
        <v>1</v>
      </c>
      <c r="F182" s="150" t="s">
        <v>1713</v>
      </c>
      <c r="H182" s="151">
        <v>88.754999999999995</v>
      </c>
      <c r="I182" s="152"/>
      <c r="L182" s="147"/>
      <c r="M182" s="153"/>
      <c r="T182" s="154"/>
      <c r="AT182" s="149" t="s">
        <v>173</v>
      </c>
      <c r="AU182" s="149" t="s">
        <v>83</v>
      </c>
      <c r="AV182" s="12" t="s">
        <v>83</v>
      </c>
      <c r="AW182" s="12" t="s">
        <v>30</v>
      </c>
      <c r="AX182" s="12" t="s">
        <v>73</v>
      </c>
      <c r="AY182" s="149" t="s">
        <v>166</v>
      </c>
    </row>
    <row r="183" spans="2:51" s="12" customFormat="1" ht="22.5" x14ac:dyDescent="0.2">
      <c r="B183" s="147"/>
      <c r="D183" s="148" t="s">
        <v>173</v>
      </c>
      <c r="E183" s="149" t="s">
        <v>1</v>
      </c>
      <c r="F183" s="150" t="s">
        <v>1714</v>
      </c>
      <c r="H183" s="151">
        <v>143.73099999999999</v>
      </c>
      <c r="I183" s="152"/>
      <c r="L183" s="147"/>
      <c r="M183" s="153"/>
      <c r="T183" s="154"/>
      <c r="AT183" s="149" t="s">
        <v>173</v>
      </c>
      <c r="AU183" s="149" t="s">
        <v>83</v>
      </c>
      <c r="AV183" s="12" t="s">
        <v>83</v>
      </c>
      <c r="AW183" s="12" t="s">
        <v>30</v>
      </c>
      <c r="AX183" s="12" t="s">
        <v>73</v>
      </c>
      <c r="AY183" s="149" t="s">
        <v>166</v>
      </c>
    </row>
    <row r="184" spans="2:51" s="12" customFormat="1" ht="22.5" x14ac:dyDescent="0.2">
      <c r="B184" s="147"/>
      <c r="D184" s="148" t="s">
        <v>173</v>
      </c>
      <c r="E184" s="149" t="s">
        <v>1</v>
      </c>
      <c r="F184" s="150" t="s">
        <v>1715</v>
      </c>
      <c r="H184" s="151">
        <v>97.753</v>
      </c>
      <c r="I184" s="152"/>
      <c r="L184" s="147"/>
      <c r="M184" s="153"/>
      <c r="T184" s="154"/>
      <c r="AT184" s="149" t="s">
        <v>173</v>
      </c>
      <c r="AU184" s="149" t="s">
        <v>83</v>
      </c>
      <c r="AV184" s="12" t="s">
        <v>83</v>
      </c>
      <c r="AW184" s="12" t="s">
        <v>30</v>
      </c>
      <c r="AX184" s="12" t="s">
        <v>73</v>
      </c>
      <c r="AY184" s="149" t="s">
        <v>166</v>
      </c>
    </row>
    <row r="185" spans="2:51" s="12" customFormat="1" ht="22.5" x14ac:dyDescent="0.2">
      <c r="B185" s="147"/>
      <c r="D185" s="148" t="s">
        <v>173</v>
      </c>
      <c r="E185" s="149" t="s">
        <v>1</v>
      </c>
      <c r="F185" s="150" t="s">
        <v>1716</v>
      </c>
      <c r="H185" s="151">
        <v>237.54900000000001</v>
      </c>
      <c r="I185" s="152"/>
      <c r="L185" s="147"/>
      <c r="M185" s="153"/>
      <c r="T185" s="154"/>
      <c r="AT185" s="149" t="s">
        <v>173</v>
      </c>
      <c r="AU185" s="149" t="s">
        <v>83</v>
      </c>
      <c r="AV185" s="12" t="s">
        <v>83</v>
      </c>
      <c r="AW185" s="12" t="s">
        <v>30</v>
      </c>
      <c r="AX185" s="12" t="s">
        <v>73</v>
      </c>
      <c r="AY185" s="149" t="s">
        <v>166</v>
      </c>
    </row>
    <row r="186" spans="2:51" s="12" customFormat="1" ht="22.5" x14ac:dyDescent="0.2">
      <c r="B186" s="147"/>
      <c r="D186" s="148" t="s">
        <v>173</v>
      </c>
      <c r="E186" s="149" t="s">
        <v>1</v>
      </c>
      <c r="F186" s="150" t="s">
        <v>1717</v>
      </c>
      <c r="H186" s="151">
        <v>47.167999999999999</v>
      </c>
      <c r="I186" s="152"/>
      <c r="L186" s="147"/>
      <c r="M186" s="153"/>
      <c r="T186" s="154"/>
      <c r="AT186" s="149" t="s">
        <v>173</v>
      </c>
      <c r="AU186" s="149" t="s">
        <v>83</v>
      </c>
      <c r="AV186" s="12" t="s">
        <v>83</v>
      </c>
      <c r="AW186" s="12" t="s">
        <v>30</v>
      </c>
      <c r="AX186" s="12" t="s">
        <v>73</v>
      </c>
      <c r="AY186" s="149" t="s">
        <v>166</v>
      </c>
    </row>
    <row r="187" spans="2:51" s="12" customFormat="1" x14ac:dyDescent="0.2">
      <c r="B187" s="147"/>
      <c r="D187" s="148" t="s">
        <v>173</v>
      </c>
      <c r="E187" s="149" t="s">
        <v>1</v>
      </c>
      <c r="F187" s="150" t="s">
        <v>1718</v>
      </c>
      <c r="H187" s="151">
        <v>-16.547999999999998</v>
      </c>
      <c r="I187" s="152"/>
      <c r="L187" s="147"/>
      <c r="M187" s="153"/>
      <c r="T187" s="154"/>
      <c r="AT187" s="149" t="s">
        <v>173</v>
      </c>
      <c r="AU187" s="149" t="s">
        <v>83</v>
      </c>
      <c r="AV187" s="12" t="s">
        <v>83</v>
      </c>
      <c r="AW187" s="12" t="s">
        <v>30</v>
      </c>
      <c r="AX187" s="12" t="s">
        <v>73</v>
      </c>
      <c r="AY187" s="149" t="s">
        <v>166</v>
      </c>
    </row>
    <row r="188" spans="2:51" s="12" customFormat="1" x14ac:dyDescent="0.2">
      <c r="B188" s="147"/>
      <c r="D188" s="148" t="s">
        <v>173</v>
      </c>
      <c r="E188" s="149" t="s">
        <v>1</v>
      </c>
      <c r="F188" s="150" t="s">
        <v>1364</v>
      </c>
      <c r="H188" s="151">
        <v>-6.3040000000000003</v>
      </c>
      <c r="I188" s="152"/>
      <c r="L188" s="147"/>
      <c r="M188" s="153"/>
      <c r="T188" s="154"/>
      <c r="AT188" s="149" t="s">
        <v>173</v>
      </c>
      <c r="AU188" s="149" t="s">
        <v>83</v>
      </c>
      <c r="AV188" s="12" t="s">
        <v>83</v>
      </c>
      <c r="AW188" s="12" t="s">
        <v>30</v>
      </c>
      <c r="AX188" s="12" t="s">
        <v>73</v>
      </c>
      <c r="AY188" s="149" t="s">
        <v>166</v>
      </c>
    </row>
    <row r="189" spans="2:51" s="12" customFormat="1" x14ac:dyDescent="0.2">
      <c r="B189" s="147"/>
      <c r="D189" s="148" t="s">
        <v>173</v>
      </c>
      <c r="E189" s="149" t="s">
        <v>1</v>
      </c>
      <c r="F189" s="150" t="s">
        <v>1719</v>
      </c>
      <c r="H189" s="151">
        <v>-15.957000000000001</v>
      </c>
      <c r="I189" s="152"/>
      <c r="L189" s="147"/>
      <c r="M189" s="153"/>
      <c r="T189" s="154"/>
      <c r="AT189" s="149" t="s">
        <v>173</v>
      </c>
      <c r="AU189" s="149" t="s">
        <v>83</v>
      </c>
      <c r="AV189" s="12" t="s">
        <v>83</v>
      </c>
      <c r="AW189" s="12" t="s">
        <v>30</v>
      </c>
      <c r="AX189" s="12" t="s">
        <v>73</v>
      </c>
      <c r="AY189" s="149" t="s">
        <v>166</v>
      </c>
    </row>
    <row r="190" spans="2:51" s="12" customFormat="1" x14ac:dyDescent="0.2">
      <c r="B190" s="147"/>
      <c r="D190" s="148" t="s">
        <v>173</v>
      </c>
      <c r="E190" s="149" t="s">
        <v>1</v>
      </c>
      <c r="F190" s="150" t="s">
        <v>1720</v>
      </c>
      <c r="H190" s="151">
        <v>-5.91</v>
      </c>
      <c r="I190" s="152"/>
      <c r="L190" s="147"/>
      <c r="M190" s="153"/>
      <c r="T190" s="154"/>
      <c r="AT190" s="149" t="s">
        <v>173</v>
      </c>
      <c r="AU190" s="149" t="s">
        <v>83</v>
      </c>
      <c r="AV190" s="12" t="s">
        <v>83</v>
      </c>
      <c r="AW190" s="12" t="s">
        <v>30</v>
      </c>
      <c r="AX190" s="12" t="s">
        <v>73</v>
      </c>
      <c r="AY190" s="149" t="s">
        <v>166</v>
      </c>
    </row>
    <row r="191" spans="2:51" s="12" customFormat="1" x14ac:dyDescent="0.2">
      <c r="B191" s="147"/>
      <c r="D191" s="148" t="s">
        <v>173</v>
      </c>
      <c r="E191" s="149" t="s">
        <v>1</v>
      </c>
      <c r="F191" s="150" t="s">
        <v>1721</v>
      </c>
      <c r="H191" s="151">
        <v>-49.841000000000001</v>
      </c>
      <c r="I191" s="152"/>
      <c r="L191" s="147"/>
      <c r="M191" s="153"/>
      <c r="T191" s="154"/>
      <c r="AT191" s="149" t="s">
        <v>173</v>
      </c>
      <c r="AU191" s="149" t="s">
        <v>83</v>
      </c>
      <c r="AV191" s="12" t="s">
        <v>83</v>
      </c>
      <c r="AW191" s="12" t="s">
        <v>30</v>
      </c>
      <c r="AX191" s="12" t="s">
        <v>73</v>
      </c>
      <c r="AY191" s="149" t="s">
        <v>166</v>
      </c>
    </row>
    <row r="192" spans="2:51" s="12" customFormat="1" x14ac:dyDescent="0.2">
      <c r="B192" s="147"/>
      <c r="D192" s="148" t="s">
        <v>173</v>
      </c>
      <c r="E192" s="149" t="s">
        <v>1</v>
      </c>
      <c r="F192" s="150" t="s">
        <v>1242</v>
      </c>
      <c r="H192" s="151">
        <v>-5.7130000000000001</v>
      </c>
      <c r="I192" s="152"/>
      <c r="L192" s="147"/>
      <c r="M192" s="153"/>
      <c r="T192" s="154"/>
      <c r="AT192" s="149" t="s">
        <v>173</v>
      </c>
      <c r="AU192" s="149" t="s">
        <v>83</v>
      </c>
      <c r="AV192" s="12" t="s">
        <v>83</v>
      </c>
      <c r="AW192" s="12" t="s">
        <v>30</v>
      </c>
      <c r="AX192" s="12" t="s">
        <v>73</v>
      </c>
      <c r="AY192" s="149" t="s">
        <v>166</v>
      </c>
    </row>
    <row r="193" spans="2:65" s="12" customFormat="1" x14ac:dyDescent="0.2">
      <c r="B193" s="147"/>
      <c r="D193" s="148" t="s">
        <v>173</v>
      </c>
      <c r="E193" s="149" t="s">
        <v>1</v>
      </c>
      <c r="F193" s="150" t="s">
        <v>1174</v>
      </c>
      <c r="H193" s="151">
        <v>-7.0919999999999996</v>
      </c>
      <c r="I193" s="152"/>
      <c r="L193" s="147"/>
      <c r="M193" s="153"/>
      <c r="T193" s="154"/>
      <c r="AT193" s="149" t="s">
        <v>173</v>
      </c>
      <c r="AU193" s="149" t="s">
        <v>83</v>
      </c>
      <c r="AV193" s="12" t="s">
        <v>83</v>
      </c>
      <c r="AW193" s="12" t="s">
        <v>30</v>
      </c>
      <c r="AX193" s="12" t="s">
        <v>73</v>
      </c>
      <c r="AY193" s="149" t="s">
        <v>166</v>
      </c>
    </row>
    <row r="194" spans="2:65" s="12" customFormat="1" x14ac:dyDescent="0.2">
      <c r="B194" s="147"/>
      <c r="D194" s="148" t="s">
        <v>173</v>
      </c>
      <c r="E194" s="149" t="s">
        <v>1</v>
      </c>
      <c r="F194" s="150" t="s">
        <v>1030</v>
      </c>
      <c r="H194" s="151">
        <v>-3.9950000000000001</v>
      </c>
      <c r="I194" s="152"/>
      <c r="L194" s="147"/>
      <c r="M194" s="153"/>
      <c r="T194" s="154"/>
      <c r="AT194" s="149" t="s">
        <v>173</v>
      </c>
      <c r="AU194" s="149" t="s">
        <v>83</v>
      </c>
      <c r="AV194" s="12" t="s">
        <v>83</v>
      </c>
      <c r="AW194" s="12" t="s">
        <v>30</v>
      </c>
      <c r="AX194" s="12" t="s">
        <v>73</v>
      </c>
      <c r="AY194" s="149" t="s">
        <v>166</v>
      </c>
    </row>
    <row r="195" spans="2:65" s="13" customFormat="1" x14ac:dyDescent="0.2">
      <c r="B195" s="155"/>
      <c r="D195" s="148" t="s">
        <v>173</v>
      </c>
      <c r="E195" s="156" t="s">
        <v>1</v>
      </c>
      <c r="F195" s="157" t="s">
        <v>186</v>
      </c>
      <c r="H195" s="158">
        <v>1132.6499999999999</v>
      </c>
      <c r="I195" s="159"/>
      <c r="L195" s="155"/>
      <c r="M195" s="160"/>
      <c r="T195" s="161"/>
      <c r="AT195" s="156" t="s">
        <v>173</v>
      </c>
      <c r="AU195" s="156" t="s">
        <v>83</v>
      </c>
      <c r="AV195" s="13" t="s">
        <v>172</v>
      </c>
      <c r="AW195" s="13" t="s">
        <v>30</v>
      </c>
      <c r="AX195" s="13" t="s">
        <v>81</v>
      </c>
      <c r="AY195" s="156" t="s">
        <v>166</v>
      </c>
    </row>
    <row r="196" spans="2:65" s="1" customFormat="1" ht="16.5" customHeight="1" x14ac:dyDescent="0.2">
      <c r="B196" s="31"/>
      <c r="C196" s="133" t="s">
        <v>225</v>
      </c>
      <c r="D196" s="133" t="s">
        <v>168</v>
      </c>
      <c r="E196" s="134" t="s">
        <v>1175</v>
      </c>
      <c r="F196" s="135" t="s">
        <v>1176</v>
      </c>
      <c r="G196" s="136" t="s">
        <v>171</v>
      </c>
      <c r="H196" s="137">
        <v>1.768</v>
      </c>
      <c r="I196" s="138"/>
      <c r="J196" s="139">
        <f>ROUND(I196*H196,2)</f>
        <v>0</v>
      </c>
      <c r="K196" s="140"/>
      <c r="L196" s="31"/>
      <c r="M196" s="141" t="s">
        <v>1</v>
      </c>
      <c r="N196" s="142" t="s">
        <v>38</v>
      </c>
      <c r="P196" s="143">
        <f>O196*H196</f>
        <v>0</v>
      </c>
      <c r="Q196" s="143">
        <v>0</v>
      </c>
      <c r="R196" s="143">
        <f>Q196*H196</f>
        <v>0</v>
      </c>
      <c r="S196" s="143">
        <v>0</v>
      </c>
      <c r="T196" s="144">
        <f>S196*H196</f>
        <v>0</v>
      </c>
      <c r="AR196" s="145" t="s">
        <v>172</v>
      </c>
      <c r="AT196" s="145" t="s">
        <v>168</v>
      </c>
      <c r="AU196" s="145" t="s">
        <v>83</v>
      </c>
      <c r="AY196" s="16" t="s">
        <v>166</v>
      </c>
      <c r="BE196" s="146">
        <f>IF(N196="základní",J196,0)</f>
        <v>0</v>
      </c>
      <c r="BF196" s="146">
        <f>IF(N196="snížená",J196,0)</f>
        <v>0</v>
      </c>
      <c r="BG196" s="146">
        <f>IF(N196="zákl. přenesená",J196,0)</f>
        <v>0</v>
      </c>
      <c r="BH196" s="146">
        <f>IF(N196="sníž. přenesená",J196,0)</f>
        <v>0</v>
      </c>
      <c r="BI196" s="146">
        <f>IF(N196="nulová",J196,0)</f>
        <v>0</v>
      </c>
      <c r="BJ196" s="16" t="s">
        <v>81</v>
      </c>
      <c r="BK196" s="146">
        <f>ROUND(I196*H196,2)</f>
        <v>0</v>
      </c>
      <c r="BL196" s="16" t="s">
        <v>172</v>
      </c>
      <c r="BM196" s="145" t="s">
        <v>228</v>
      </c>
    </row>
    <row r="197" spans="2:65" s="12" customFormat="1" x14ac:dyDescent="0.2">
      <c r="B197" s="147"/>
      <c r="D197" s="148" t="s">
        <v>173</v>
      </c>
      <c r="E197" s="149" t="s">
        <v>1</v>
      </c>
      <c r="F197" s="150" t="s">
        <v>1722</v>
      </c>
      <c r="H197" s="151">
        <v>1.768</v>
      </c>
      <c r="I197" s="152"/>
      <c r="L197" s="147"/>
      <c r="M197" s="153"/>
      <c r="T197" s="154"/>
      <c r="AT197" s="149" t="s">
        <v>173</v>
      </c>
      <c r="AU197" s="149" t="s">
        <v>83</v>
      </c>
      <c r="AV197" s="12" t="s">
        <v>83</v>
      </c>
      <c r="AW197" s="12" t="s">
        <v>30</v>
      </c>
      <c r="AX197" s="12" t="s">
        <v>73</v>
      </c>
      <c r="AY197" s="149" t="s">
        <v>166</v>
      </c>
    </row>
    <row r="198" spans="2:65" s="13" customFormat="1" x14ac:dyDescent="0.2">
      <c r="B198" s="155"/>
      <c r="D198" s="148" t="s">
        <v>173</v>
      </c>
      <c r="E198" s="156" t="s">
        <v>1</v>
      </c>
      <c r="F198" s="157" t="s">
        <v>186</v>
      </c>
      <c r="H198" s="158">
        <v>1.768</v>
      </c>
      <c r="I198" s="159"/>
      <c r="L198" s="155"/>
      <c r="M198" s="160"/>
      <c r="T198" s="161"/>
      <c r="AT198" s="156" t="s">
        <v>173</v>
      </c>
      <c r="AU198" s="156" t="s">
        <v>83</v>
      </c>
      <c r="AV198" s="13" t="s">
        <v>172</v>
      </c>
      <c r="AW198" s="13" t="s">
        <v>30</v>
      </c>
      <c r="AX198" s="13" t="s">
        <v>81</v>
      </c>
      <c r="AY198" s="156" t="s">
        <v>166</v>
      </c>
    </row>
    <row r="199" spans="2:65" s="1" customFormat="1" ht="37.9" customHeight="1" x14ac:dyDescent="0.2">
      <c r="B199" s="31"/>
      <c r="C199" s="133" t="s">
        <v>200</v>
      </c>
      <c r="D199" s="133" t="s">
        <v>168</v>
      </c>
      <c r="E199" s="134" t="s">
        <v>406</v>
      </c>
      <c r="F199" s="135" t="s">
        <v>407</v>
      </c>
      <c r="G199" s="136" t="s">
        <v>171</v>
      </c>
      <c r="H199" s="137">
        <v>42.298000000000002</v>
      </c>
      <c r="I199" s="138"/>
      <c r="J199" s="139">
        <f>ROUND(I199*H199,2)</f>
        <v>0</v>
      </c>
      <c r="K199" s="140"/>
      <c r="L199" s="31"/>
      <c r="M199" s="141" t="s">
        <v>1</v>
      </c>
      <c r="N199" s="142" t="s">
        <v>38</v>
      </c>
      <c r="P199" s="143">
        <f>O199*H199</f>
        <v>0</v>
      </c>
      <c r="Q199" s="143">
        <v>0</v>
      </c>
      <c r="R199" s="143">
        <f>Q199*H199</f>
        <v>0</v>
      </c>
      <c r="S199" s="143">
        <v>0</v>
      </c>
      <c r="T199" s="144">
        <f>S199*H199</f>
        <v>0</v>
      </c>
      <c r="AR199" s="145" t="s">
        <v>172</v>
      </c>
      <c r="AT199" s="145" t="s">
        <v>168</v>
      </c>
      <c r="AU199" s="145" t="s">
        <v>83</v>
      </c>
      <c r="AY199" s="16" t="s">
        <v>166</v>
      </c>
      <c r="BE199" s="146">
        <f>IF(N199="základní",J199,0)</f>
        <v>0</v>
      </c>
      <c r="BF199" s="146">
        <f>IF(N199="snížená",J199,0)</f>
        <v>0</v>
      </c>
      <c r="BG199" s="146">
        <f>IF(N199="zákl. přenesená",J199,0)</f>
        <v>0</v>
      </c>
      <c r="BH199" s="146">
        <f>IF(N199="sníž. přenesená",J199,0)</f>
        <v>0</v>
      </c>
      <c r="BI199" s="146">
        <f>IF(N199="nulová",J199,0)</f>
        <v>0</v>
      </c>
      <c r="BJ199" s="16" t="s">
        <v>81</v>
      </c>
      <c r="BK199" s="146">
        <f>ROUND(I199*H199,2)</f>
        <v>0</v>
      </c>
      <c r="BL199" s="16" t="s">
        <v>172</v>
      </c>
      <c r="BM199" s="145" t="s">
        <v>231</v>
      </c>
    </row>
    <row r="200" spans="2:65" s="12" customFormat="1" x14ac:dyDescent="0.2">
      <c r="B200" s="147"/>
      <c r="D200" s="148" t="s">
        <v>173</v>
      </c>
      <c r="E200" s="149" t="s">
        <v>1</v>
      </c>
      <c r="F200" s="150" t="s">
        <v>1723</v>
      </c>
      <c r="H200" s="151">
        <v>0.40200000000000002</v>
      </c>
      <c r="I200" s="152"/>
      <c r="L200" s="147"/>
      <c r="M200" s="153"/>
      <c r="T200" s="154"/>
      <c r="AT200" s="149" t="s">
        <v>173</v>
      </c>
      <c r="AU200" s="149" t="s">
        <v>83</v>
      </c>
      <c r="AV200" s="12" t="s">
        <v>83</v>
      </c>
      <c r="AW200" s="12" t="s">
        <v>30</v>
      </c>
      <c r="AX200" s="12" t="s">
        <v>73</v>
      </c>
      <c r="AY200" s="149" t="s">
        <v>166</v>
      </c>
    </row>
    <row r="201" spans="2:65" s="12" customFormat="1" ht="22.5" x14ac:dyDescent="0.2">
      <c r="B201" s="147"/>
      <c r="D201" s="148" t="s">
        <v>173</v>
      </c>
      <c r="E201" s="149" t="s">
        <v>1</v>
      </c>
      <c r="F201" s="150" t="s">
        <v>1724</v>
      </c>
      <c r="H201" s="151">
        <v>16.997</v>
      </c>
      <c r="I201" s="152"/>
      <c r="L201" s="147"/>
      <c r="M201" s="153"/>
      <c r="T201" s="154"/>
      <c r="AT201" s="149" t="s">
        <v>173</v>
      </c>
      <c r="AU201" s="149" t="s">
        <v>83</v>
      </c>
      <c r="AV201" s="12" t="s">
        <v>83</v>
      </c>
      <c r="AW201" s="12" t="s">
        <v>30</v>
      </c>
      <c r="AX201" s="12" t="s">
        <v>73</v>
      </c>
      <c r="AY201" s="149" t="s">
        <v>166</v>
      </c>
    </row>
    <row r="202" spans="2:65" s="12" customFormat="1" x14ac:dyDescent="0.2">
      <c r="B202" s="147"/>
      <c r="D202" s="148" t="s">
        <v>173</v>
      </c>
      <c r="E202" s="149" t="s">
        <v>1</v>
      </c>
      <c r="F202" s="150" t="s">
        <v>1725</v>
      </c>
      <c r="H202" s="151">
        <v>0.92500000000000004</v>
      </c>
      <c r="I202" s="152"/>
      <c r="L202" s="147"/>
      <c r="M202" s="153"/>
      <c r="T202" s="154"/>
      <c r="AT202" s="149" t="s">
        <v>173</v>
      </c>
      <c r="AU202" s="149" t="s">
        <v>83</v>
      </c>
      <c r="AV202" s="12" t="s">
        <v>83</v>
      </c>
      <c r="AW202" s="12" t="s">
        <v>30</v>
      </c>
      <c r="AX202" s="12" t="s">
        <v>73</v>
      </c>
      <c r="AY202" s="149" t="s">
        <v>166</v>
      </c>
    </row>
    <row r="203" spans="2:65" s="12" customFormat="1" x14ac:dyDescent="0.2">
      <c r="B203" s="147"/>
      <c r="D203" s="148" t="s">
        <v>173</v>
      </c>
      <c r="E203" s="149" t="s">
        <v>1</v>
      </c>
      <c r="F203" s="150" t="s">
        <v>1726</v>
      </c>
      <c r="H203" s="151">
        <v>3.21</v>
      </c>
      <c r="I203" s="152"/>
      <c r="L203" s="147"/>
      <c r="M203" s="153"/>
      <c r="T203" s="154"/>
      <c r="AT203" s="149" t="s">
        <v>173</v>
      </c>
      <c r="AU203" s="149" t="s">
        <v>83</v>
      </c>
      <c r="AV203" s="12" t="s">
        <v>83</v>
      </c>
      <c r="AW203" s="12" t="s">
        <v>30</v>
      </c>
      <c r="AX203" s="12" t="s">
        <v>73</v>
      </c>
      <c r="AY203" s="149" t="s">
        <v>166</v>
      </c>
    </row>
    <row r="204" spans="2:65" s="12" customFormat="1" ht="22.5" x14ac:dyDescent="0.2">
      <c r="B204" s="147"/>
      <c r="D204" s="148" t="s">
        <v>173</v>
      </c>
      <c r="E204" s="149" t="s">
        <v>1</v>
      </c>
      <c r="F204" s="150" t="s">
        <v>1727</v>
      </c>
      <c r="H204" s="151">
        <v>20.763999999999999</v>
      </c>
      <c r="I204" s="152"/>
      <c r="L204" s="147"/>
      <c r="M204" s="153"/>
      <c r="T204" s="154"/>
      <c r="AT204" s="149" t="s">
        <v>173</v>
      </c>
      <c r="AU204" s="149" t="s">
        <v>83</v>
      </c>
      <c r="AV204" s="12" t="s">
        <v>83</v>
      </c>
      <c r="AW204" s="12" t="s">
        <v>30</v>
      </c>
      <c r="AX204" s="12" t="s">
        <v>73</v>
      </c>
      <c r="AY204" s="149" t="s">
        <v>166</v>
      </c>
    </row>
    <row r="205" spans="2:65" s="13" customFormat="1" x14ac:dyDescent="0.2">
      <c r="B205" s="155"/>
      <c r="D205" s="148" t="s">
        <v>173</v>
      </c>
      <c r="E205" s="156" t="s">
        <v>1</v>
      </c>
      <c r="F205" s="157" t="s">
        <v>186</v>
      </c>
      <c r="H205" s="158">
        <v>42.298000000000002</v>
      </c>
      <c r="I205" s="159"/>
      <c r="L205" s="155"/>
      <c r="M205" s="160"/>
      <c r="T205" s="161"/>
      <c r="AT205" s="156" t="s">
        <v>173</v>
      </c>
      <c r="AU205" s="156" t="s">
        <v>83</v>
      </c>
      <c r="AV205" s="13" t="s">
        <v>172</v>
      </c>
      <c r="AW205" s="13" t="s">
        <v>30</v>
      </c>
      <c r="AX205" s="13" t="s">
        <v>81</v>
      </c>
      <c r="AY205" s="156" t="s">
        <v>166</v>
      </c>
    </row>
    <row r="206" spans="2:65" s="1" customFormat="1" ht="21.75" customHeight="1" x14ac:dyDescent="0.2">
      <c r="B206" s="31"/>
      <c r="C206" s="133" t="s">
        <v>245</v>
      </c>
      <c r="D206" s="133" t="s">
        <v>168</v>
      </c>
      <c r="E206" s="134" t="s">
        <v>1189</v>
      </c>
      <c r="F206" s="135" t="s">
        <v>1190</v>
      </c>
      <c r="G206" s="136" t="s">
        <v>252</v>
      </c>
      <c r="H206" s="137">
        <v>762.97</v>
      </c>
      <c r="I206" s="138"/>
      <c r="J206" s="139">
        <f>ROUND(I206*H206,2)</f>
        <v>0</v>
      </c>
      <c r="K206" s="140"/>
      <c r="L206" s="31"/>
      <c r="M206" s="141" t="s">
        <v>1</v>
      </c>
      <c r="N206" s="142" t="s">
        <v>38</v>
      </c>
      <c r="P206" s="143">
        <f>O206*H206</f>
        <v>0</v>
      </c>
      <c r="Q206" s="143">
        <v>0</v>
      </c>
      <c r="R206" s="143">
        <f>Q206*H206</f>
        <v>0</v>
      </c>
      <c r="S206" s="143">
        <v>0</v>
      </c>
      <c r="T206" s="144">
        <f>S206*H206</f>
        <v>0</v>
      </c>
      <c r="AR206" s="145" t="s">
        <v>172</v>
      </c>
      <c r="AT206" s="145" t="s">
        <v>168</v>
      </c>
      <c r="AU206" s="145" t="s">
        <v>83</v>
      </c>
      <c r="AY206" s="16" t="s">
        <v>166</v>
      </c>
      <c r="BE206" s="146">
        <f>IF(N206="základní",J206,0)</f>
        <v>0</v>
      </c>
      <c r="BF206" s="146">
        <f>IF(N206="snížená",J206,0)</f>
        <v>0</v>
      </c>
      <c r="BG206" s="146">
        <f>IF(N206="zákl. přenesená",J206,0)</f>
        <v>0</v>
      </c>
      <c r="BH206" s="146">
        <f>IF(N206="sníž. přenesená",J206,0)</f>
        <v>0</v>
      </c>
      <c r="BI206" s="146">
        <f>IF(N206="nulová",J206,0)</f>
        <v>0</v>
      </c>
      <c r="BJ206" s="16" t="s">
        <v>81</v>
      </c>
      <c r="BK206" s="146">
        <f>ROUND(I206*H206,2)</f>
        <v>0</v>
      </c>
      <c r="BL206" s="16" t="s">
        <v>172</v>
      </c>
      <c r="BM206" s="145" t="s">
        <v>249</v>
      </c>
    </row>
    <row r="207" spans="2:65" s="12" customFormat="1" x14ac:dyDescent="0.2">
      <c r="B207" s="147"/>
      <c r="D207" s="148" t="s">
        <v>173</v>
      </c>
      <c r="E207" s="149" t="s">
        <v>1</v>
      </c>
      <c r="F207" s="150" t="s">
        <v>1701</v>
      </c>
      <c r="H207" s="151">
        <v>12.98</v>
      </c>
      <c r="I207" s="152"/>
      <c r="L207" s="147"/>
      <c r="M207" s="153"/>
      <c r="T207" s="154"/>
      <c r="AT207" s="149" t="s">
        <v>173</v>
      </c>
      <c r="AU207" s="149" t="s">
        <v>83</v>
      </c>
      <c r="AV207" s="12" t="s">
        <v>83</v>
      </c>
      <c r="AW207" s="12" t="s">
        <v>30</v>
      </c>
      <c r="AX207" s="12" t="s">
        <v>73</v>
      </c>
      <c r="AY207" s="149" t="s">
        <v>166</v>
      </c>
    </row>
    <row r="208" spans="2:65" s="12" customFormat="1" ht="22.5" x14ac:dyDescent="0.2">
      <c r="B208" s="147"/>
      <c r="D208" s="148" t="s">
        <v>173</v>
      </c>
      <c r="E208" s="149" t="s">
        <v>1</v>
      </c>
      <c r="F208" s="150" t="s">
        <v>1702</v>
      </c>
      <c r="H208" s="151">
        <v>320.7</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1703</v>
      </c>
      <c r="H209" s="151">
        <v>15.95</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1704</v>
      </c>
      <c r="H210" s="151">
        <v>55.34</v>
      </c>
      <c r="I210" s="152"/>
      <c r="L210" s="147"/>
      <c r="M210" s="153"/>
      <c r="T210" s="154"/>
      <c r="AT210" s="149" t="s">
        <v>173</v>
      </c>
      <c r="AU210" s="149" t="s">
        <v>83</v>
      </c>
      <c r="AV210" s="12" t="s">
        <v>83</v>
      </c>
      <c r="AW210" s="12" t="s">
        <v>30</v>
      </c>
      <c r="AX210" s="12" t="s">
        <v>73</v>
      </c>
      <c r="AY210" s="149" t="s">
        <v>166</v>
      </c>
    </row>
    <row r="211" spans="2:65" s="12" customFormat="1" ht="22.5" x14ac:dyDescent="0.2">
      <c r="B211" s="147"/>
      <c r="D211" s="148" t="s">
        <v>173</v>
      </c>
      <c r="E211" s="149" t="s">
        <v>1</v>
      </c>
      <c r="F211" s="150" t="s">
        <v>1705</v>
      </c>
      <c r="H211" s="151">
        <v>358</v>
      </c>
      <c r="I211" s="152"/>
      <c r="L211" s="147"/>
      <c r="M211" s="153"/>
      <c r="T211" s="154"/>
      <c r="AT211" s="149" t="s">
        <v>173</v>
      </c>
      <c r="AU211" s="149" t="s">
        <v>83</v>
      </c>
      <c r="AV211" s="12" t="s">
        <v>83</v>
      </c>
      <c r="AW211" s="12" t="s">
        <v>30</v>
      </c>
      <c r="AX211" s="12" t="s">
        <v>73</v>
      </c>
      <c r="AY211" s="149" t="s">
        <v>166</v>
      </c>
    </row>
    <row r="212" spans="2:65" s="13" customFormat="1" x14ac:dyDescent="0.2">
      <c r="B212" s="155"/>
      <c r="D212" s="148" t="s">
        <v>173</v>
      </c>
      <c r="E212" s="156" t="s">
        <v>1</v>
      </c>
      <c r="F212" s="157" t="s">
        <v>186</v>
      </c>
      <c r="H212" s="158">
        <v>762.97</v>
      </c>
      <c r="I212" s="159"/>
      <c r="L212" s="155"/>
      <c r="M212" s="160"/>
      <c r="T212" s="161"/>
      <c r="AT212" s="156" t="s">
        <v>173</v>
      </c>
      <c r="AU212" s="156" t="s">
        <v>83</v>
      </c>
      <c r="AV212" s="13" t="s">
        <v>172</v>
      </c>
      <c r="AW212" s="13" t="s">
        <v>30</v>
      </c>
      <c r="AX212" s="13" t="s">
        <v>81</v>
      </c>
      <c r="AY212" s="156" t="s">
        <v>166</v>
      </c>
    </row>
    <row r="213" spans="2:65" s="1" customFormat="1" ht="24.2" customHeight="1" x14ac:dyDescent="0.2">
      <c r="B213" s="31"/>
      <c r="C213" s="133" t="s">
        <v>204</v>
      </c>
      <c r="D213" s="133" t="s">
        <v>168</v>
      </c>
      <c r="E213" s="134" t="s">
        <v>1191</v>
      </c>
      <c r="F213" s="135" t="s">
        <v>1192</v>
      </c>
      <c r="G213" s="136" t="s">
        <v>252</v>
      </c>
      <c r="H213" s="137">
        <v>2288.91</v>
      </c>
      <c r="I213" s="138"/>
      <c r="J213" s="139">
        <f>ROUND(I213*H213,2)</f>
        <v>0</v>
      </c>
      <c r="K213" s="140"/>
      <c r="L213" s="31"/>
      <c r="M213" s="141" t="s">
        <v>1</v>
      </c>
      <c r="N213" s="142" t="s">
        <v>38</v>
      </c>
      <c r="P213" s="143">
        <f>O213*H213</f>
        <v>0</v>
      </c>
      <c r="Q213" s="143">
        <v>0</v>
      </c>
      <c r="R213" s="143">
        <f>Q213*H213</f>
        <v>0</v>
      </c>
      <c r="S213" s="143">
        <v>0</v>
      </c>
      <c r="T213" s="144">
        <f>S213*H213</f>
        <v>0</v>
      </c>
      <c r="AR213" s="145" t="s">
        <v>172</v>
      </c>
      <c r="AT213" s="145" t="s">
        <v>168</v>
      </c>
      <c r="AU213" s="145" t="s">
        <v>83</v>
      </c>
      <c r="AY213" s="16" t="s">
        <v>166</v>
      </c>
      <c r="BE213" s="146">
        <f>IF(N213="základní",J213,0)</f>
        <v>0</v>
      </c>
      <c r="BF213" s="146">
        <f>IF(N213="snížená",J213,0)</f>
        <v>0</v>
      </c>
      <c r="BG213" s="146">
        <f>IF(N213="zákl. přenesená",J213,0)</f>
        <v>0</v>
      </c>
      <c r="BH213" s="146">
        <f>IF(N213="sníž. přenesená",J213,0)</f>
        <v>0</v>
      </c>
      <c r="BI213" s="146">
        <f>IF(N213="nulová",J213,0)</f>
        <v>0</v>
      </c>
      <c r="BJ213" s="16" t="s">
        <v>81</v>
      </c>
      <c r="BK213" s="146">
        <f>ROUND(I213*H213,2)</f>
        <v>0</v>
      </c>
      <c r="BL213" s="16" t="s">
        <v>172</v>
      </c>
      <c r="BM213" s="145" t="s">
        <v>253</v>
      </c>
    </row>
    <row r="214" spans="2:65" s="12" customFormat="1" x14ac:dyDescent="0.2">
      <c r="B214" s="147"/>
      <c r="D214" s="148" t="s">
        <v>173</v>
      </c>
      <c r="E214" s="149" t="s">
        <v>1</v>
      </c>
      <c r="F214" s="150" t="s">
        <v>1701</v>
      </c>
      <c r="H214" s="151">
        <v>12.98</v>
      </c>
      <c r="I214" s="152"/>
      <c r="L214" s="147"/>
      <c r="M214" s="153"/>
      <c r="T214" s="154"/>
      <c r="AT214" s="149" t="s">
        <v>173</v>
      </c>
      <c r="AU214" s="149" t="s">
        <v>83</v>
      </c>
      <c r="AV214" s="12" t="s">
        <v>83</v>
      </c>
      <c r="AW214" s="12" t="s">
        <v>30</v>
      </c>
      <c r="AX214" s="12" t="s">
        <v>73</v>
      </c>
      <c r="AY214" s="149" t="s">
        <v>166</v>
      </c>
    </row>
    <row r="215" spans="2:65" s="12" customFormat="1" ht="22.5" x14ac:dyDescent="0.2">
      <c r="B215" s="147"/>
      <c r="D215" s="148" t="s">
        <v>173</v>
      </c>
      <c r="E215" s="149" t="s">
        <v>1</v>
      </c>
      <c r="F215" s="150" t="s">
        <v>1702</v>
      </c>
      <c r="H215" s="151">
        <v>320.7</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1703</v>
      </c>
      <c r="H216" s="151">
        <v>15.95</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1704</v>
      </c>
      <c r="H217" s="151">
        <v>55.34</v>
      </c>
      <c r="I217" s="152"/>
      <c r="L217" s="147"/>
      <c r="M217" s="153"/>
      <c r="T217" s="154"/>
      <c r="AT217" s="149" t="s">
        <v>173</v>
      </c>
      <c r="AU217" s="149" t="s">
        <v>83</v>
      </c>
      <c r="AV217" s="12" t="s">
        <v>83</v>
      </c>
      <c r="AW217" s="12" t="s">
        <v>30</v>
      </c>
      <c r="AX217" s="12" t="s">
        <v>73</v>
      </c>
      <c r="AY217" s="149" t="s">
        <v>166</v>
      </c>
    </row>
    <row r="218" spans="2:65" s="12" customFormat="1" ht="22.5" x14ac:dyDescent="0.2">
      <c r="B218" s="147"/>
      <c r="D218" s="148" t="s">
        <v>173</v>
      </c>
      <c r="E218" s="149" t="s">
        <v>1</v>
      </c>
      <c r="F218" s="150" t="s">
        <v>1705</v>
      </c>
      <c r="H218" s="151">
        <v>358</v>
      </c>
      <c r="I218" s="152"/>
      <c r="L218" s="147"/>
      <c r="M218" s="153"/>
      <c r="T218" s="154"/>
      <c r="AT218" s="149" t="s">
        <v>173</v>
      </c>
      <c r="AU218" s="149" t="s">
        <v>83</v>
      </c>
      <c r="AV218" s="12" t="s">
        <v>83</v>
      </c>
      <c r="AW218" s="12" t="s">
        <v>30</v>
      </c>
      <c r="AX218" s="12" t="s">
        <v>73</v>
      </c>
      <c r="AY218" s="149" t="s">
        <v>166</v>
      </c>
    </row>
    <row r="219" spans="2:65" s="13" customFormat="1" x14ac:dyDescent="0.2">
      <c r="B219" s="155"/>
      <c r="D219" s="148" t="s">
        <v>173</v>
      </c>
      <c r="E219" s="156" t="s">
        <v>1</v>
      </c>
      <c r="F219" s="157" t="s">
        <v>186</v>
      </c>
      <c r="H219" s="158">
        <v>762.97</v>
      </c>
      <c r="I219" s="159"/>
      <c r="L219" s="155"/>
      <c r="M219" s="160"/>
      <c r="T219" s="161"/>
      <c r="AT219" s="156" t="s">
        <v>173</v>
      </c>
      <c r="AU219" s="156" t="s">
        <v>83</v>
      </c>
      <c r="AV219" s="13" t="s">
        <v>172</v>
      </c>
      <c r="AW219" s="13" t="s">
        <v>30</v>
      </c>
      <c r="AX219" s="13" t="s">
        <v>73</v>
      </c>
      <c r="AY219" s="156" t="s">
        <v>166</v>
      </c>
    </row>
    <row r="220" spans="2:65" s="12" customFormat="1" x14ac:dyDescent="0.2">
      <c r="B220" s="147"/>
      <c r="D220" s="148" t="s">
        <v>173</v>
      </c>
      <c r="E220" s="149" t="s">
        <v>1</v>
      </c>
      <c r="F220" s="150" t="s">
        <v>1728</v>
      </c>
      <c r="H220" s="151">
        <v>2288.91</v>
      </c>
      <c r="I220" s="152"/>
      <c r="L220" s="147"/>
      <c r="M220" s="153"/>
      <c r="T220" s="154"/>
      <c r="AT220" s="149" t="s">
        <v>173</v>
      </c>
      <c r="AU220" s="149" t="s">
        <v>83</v>
      </c>
      <c r="AV220" s="12" t="s">
        <v>83</v>
      </c>
      <c r="AW220" s="12" t="s">
        <v>30</v>
      </c>
      <c r="AX220" s="12" t="s">
        <v>73</v>
      </c>
      <c r="AY220" s="149" t="s">
        <v>166</v>
      </c>
    </row>
    <row r="221" spans="2:65" s="13" customFormat="1" x14ac:dyDescent="0.2">
      <c r="B221" s="155"/>
      <c r="D221" s="148" t="s">
        <v>173</v>
      </c>
      <c r="E221" s="156" t="s">
        <v>1</v>
      </c>
      <c r="F221" s="157" t="s">
        <v>186</v>
      </c>
      <c r="H221" s="158">
        <v>2288.91</v>
      </c>
      <c r="I221" s="159"/>
      <c r="L221" s="155"/>
      <c r="M221" s="160"/>
      <c r="T221" s="161"/>
      <c r="AT221" s="156" t="s">
        <v>173</v>
      </c>
      <c r="AU221" s="156" t="s">
        <v>83</v>
      </c>
      <c r="AV221" s="13" t="s">
        <v>172</v>
      </c>
      <c r="AW221" s="13" t="s">
        <v>30</v>
      </c>
      <c r="AX221" s="13" t="s">
        <v>81</v>
      </c>
      <c r="AY221" s="156" t="s">
        <v>166</v>
      </c>
    </row>
    <row r="222" spans="2:65" s="1" customFormat="1" ht="33" customHeight="1" x14ac:dyDescent="0.2">
      <c r="B222" s="31"/>
      <c r="C222" s="133" t="s">
        <v>266</v>
      </c>
      <c r="D222" s="133" t="s">
        <v>168</v>
      </c>
      <c r="E222" s="134" t="s">
        <v>409</v>
      </c>
      <c r="F222" s="135" t="s">
        <v>410</v>
      </c>
      <c r="G222" s="136" t="s">
        <v>171</v>
      </c>
      <c r="H222" s="137">
        <v>42.298000000000002</v>
      </c>
      <c r="I222" s="138"/>
      <c r="J222" s="139">
        <f>ROUND(I222*H222,2)</f>
        <v>0</v>
      </c>
      <c r="K222" s="140"/>
      <c r="L222" s="31"/>
      <c r="M222" s="141" t="s">
        <v>1</v>
      </c>
      <c r="N222" s="142" t="s">
        <v>38</v>
      </c>
      <c r="P222" s="143">
        <f>O222*H222</f>
        <v>0</v>
      </c>
      <c r="Q222" s="143">
        <v>0</v>
      </c>
      <c r="R222" s="143">
        <f>Q222*H222</f>
        <v>0</v>
      </c>
      <c r="S222" s="143">
        <v>0</v>
      </c>
      <c r="T222" s="144">
        <f>S222*H222</f>
        <v>0</v>
      </c>
      <c r="AR222" s="145" t="s">
        <v>172</v>
      </c>
      <c r="AT222" s="145" t="s">
        <v>168</v>
      </c>
      <c r="AU222" s="145" t="s">
        <v>83</v>
      </c>
      <c r="AY222" s="16" t="s">
        <v>166</v>
      </c>
      <c r="BE222" s="146">
        <f>IF(N222="základní",J222,0)</f>
        <v>0</v>
      </c>
      <c r="BF222" s="146">
        <f>IF(N222="snížená",J222,0)</f>
        <v>0</v>
      </c>
      <c r="BG222" s="146">
        <f>IF(N222="zákl. přenesená",J222,0)</f>
        <v>0</v>
      </c>
      <c r="BH222" s="146">
        <f>IF(N222="sníž. přenesená",J222,0)</f>
        <v>0</v>
      </c>
      <c r="BI222" s="146">
        <f>IF(N222="nulová",J222,0)</f>
        <v>0</v>
      </c>
      <c r="BJ222" s="16" t="s">
        <v>81</v>
      </c>
      <c r="BK222" s="146">
        <f>ROUND(I222*H222,2)</f>
        <v>0</v>
      </c>
      <c r="BL222" s="16" t="s">
        <v>172</v>
      </c>
      <c r="BM222" s="145" t="s">
        <v>269</v>
      </c>
    </row>
    <row r="223" spans="2:65" s="12" customFormat="1" x14ac:dyDescent="0.2">
      <c r="B223" s="147"/>
      <c r="D223" s="148" t="s">
        <v>173</v>
      </c>
      <c r="E223" s="149" t="s">
        <v>1</v>
      </c>
      <c r="F223" s="150" t="s">
        <v>1723</v>
      </c>
      <c r="H223" s="151">
        <v>0.40200000000000002</v>
      </c>
      <c r="I223" s="152"/>
      <c r="L223" s="147"/>
      <c r="M223" s="153"/>
      <c r="T223" s="154"/>
      <c r="AT223" s="149" t="s">
        <v>173</v>
      </c>
      <c r="AU223" s="149" t="s">
        <v>83</v>
      </c>
      <c r="AV223" s="12" t="s">
        <v>83</v>
      </c>
      <c r="AW223" s="12" t="s">
        <v>30</v>
      </c>
      <c r="AX223" s="12" t="s">
        <v>73</v>
      </c>
      <c r="AY223" s="149" t="s">
        <v>166</v>
      </c>
    </row>
    <row r="224" spans="2:65" s="12" customFormat="1" ht="22.5" x14ac:dyDescent="0.2">
      <c r="B224" s="147"/>
      <c r="D224" s="148" t="s">
        <v>173</v>
      </c>
      <c r="E224" s="149" t="s">
        <v>1</v>
      </c>
      <c r="F224" s="150" t="s">
        <v>1724</v>
      </c>
      <c r="H224" s="151">
        <v>16.997</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1725</v>
      </c>
      <c r="H225" s="151">
        <v>0.92500000000000004</v>
      </c>
      <c r="I225" s="152"/>
      <c r="L225" s="147"/>
      <c r="M225" s="153"/>
      <c r="T225" s="154"/>
      <c r="AT225" s="149" t="s">
        <v>173</v>
      </c>
      <c r="AU225" s="149" t="s">
        <v>83</v>
      </c>
      <c r="AV225" s="12" t="s">
        <v>83</v>
      </c>
      <c r="AW225" s="12" t="s">
        <v>30</v>
      </c>
      <c r="AX225" s="12" t="s">
        <v>73</v>
      </c>
      <c r="AY225" s="149" t="s">
        <v>166</v>
      </c>
    </row>
    <row r="226" spans="2:65" s="12" customFormat="1" x14ac:dyDescent="0.2">
      <c r="B226" s="147"/>
      <c r="D226" s="148" t="s">
        <v>173</v>
      </c>
      <c r="E226" s="149" t="s">
        <v>1</v>
      </c>
      <c r="F226" s="150" t="s">
        <v>1726</v>
      </c>
      <c r="H226" s="151">
        <v>3.21</v>
      </c>
      <c r="I226" s="152"/>
      <c r="L226" s="147"/>
      <c r="M226" s="153"/>
      <c r="T226" s="154"/>
      <c r="AT226" s="149" t="s">
        <v>173</v>
      </c>
      <c r="AU226" s="149" t="s">
        <v>83</v>
      </c>
      <c r="AV226" s="12" t="s">
        <v>83</v>
      </c>
      <c r="AW226" s="12" t="s">
        <v>30</v>
      </c>
      <c r="AX226" s="12" t="s">
        <v>73</v>
      </c>
      <c r="AY226" s="149" t="s">
        <v>166</v>
      </c>
    </row>
    <row r="227" spans="2:65" s="12" customFormat="1" ht="22.5" x14ac:dyDescent="0.2">
      <c r="B227" s="147"/>
      <c r="D227" s="148" t="s">
        <v>173</v>
      </c>
      <c r="E227" s="149" t="s">
        <v>1</v>
      </c>
      <c r="F227" s="150" t="s">
        <v>1727</v>
      </c>
      <c r="H227" s="151">
        <v>20.763999999999999</v>
      </c>
      <c r="I227" s="152"/>
      <c r="L227" s="147"/>
      <c r="M227" s="153"/>
      <c r="T227" s="154"/>
      <c r="AT227" s="149" t="s">
        <v>173</v>
      </c>
      <c r="AU227" s="149" t="s">
        <v>83</v>
      </c>
      <c r="AV227" s="12" t="s">
        <v>83</v>
      </c>
      <c r="AW227" s="12" t="s">
        <v>30</v>
      </c>
      <c r="AX227" s="12" t="s">
        <v>73</v>
      </c>
      <c r="AY227" s="149" t="s">
        <v>166</v>
      </c>
    </row>
    <row r="228" spans="2:65" s="13" customFormat="1" x14ac:dyDescent="0.2">
      <c r="B228" s="155"/>
      <c r="D228" s="148" t="s">
        <v>173</v>
      </c>
      <c r="E228" s="156" t="s">
        <v>1</v>
      </c>
      <c r="F228" s="157" t="s">
        <v>186</v>
      </c>
      <c r="H228" s="158">
        <v>42.298000000000002</v>
      </c>
      <c r="I228" s="159"/>
      <c r="L228" s="155"/>
      <c r="M228" s="160"/>
      <c r="T228" s="161"/>
      <c r="AT228" s="156" t="s">
        <v>173</v>
      </c>
      <c r="AU228" s="156" t="s">
        <v>83</v>
      </c>
      <c r="AV228" s="13" t="s">
        <v>172</v>
      </c>
      <c r="AW228" s="13" t="s">
        <v>30</v>
      </c>
      <c r="AX228" s="13" t="s">
        <v>81</v>
      </c>
      <c r="AY228" s="156" t="s">
        <v>166</v>
      </c>
    </row>
    <row r="229" spans="2:65" s="1" customFormat="1" ht="21.75" customHeight="1" x14ac:dyDescent="0.2">
      <c r="B229" s="31"/>
      <c r="C229" s="133" t="s">
        <v>220</v>
      </c>
      <c r="D229" s="133" t="s">
        <v>168</v>
      </c>
      <c r="E229" s="134" t="s">
        <v>413</v>
      </c>
      <c r="F229" s="135" t="s">
        <v>414</v>
      </c>
      <c r="G229" s="136" t="s">
        <v>252</v>
      </c>
      <c r="H229" s="137">
        <v>45.901000000000003</v>
      </c>
      <c r="I229" s="138"/>
      <c r="J229" s="139">
        <f>ROUND(I229*H229,2)</f>
        <v>0</v>
      </c>
      <c r="K229" s="140"/>
      <c r="L229" s="31"/>
      <c r="M229" s="141" t="s">
        <v>1</v>
      </c>
      <c r="N229" s="142" t="s">
        <v>38</v>
      </c>
      <c r="P229" s="143">
        <f>O229*H229</f>
        <v>0</v>
      </c>
      <c r="Q229" s="143">
        <v>0</v>
      </c>
      <c r="R229" s="143">
        <f>Q229*H229</f>
        <v>0</v>
      </c>
      <c r="S229" s="143">
        <v>0</v>
      </c>
      <c r="T229" s="144">
        <f>S229*H229</f>
        <v>0</v>
      </c>
      <c r="AR229" s="145" t="s">
        <v>172</v>
      </c>
      <c r="AT229" s="145" t="s">
        <v>168</v>
      </c>
      <c r="AU229" s="145" t="s">
        <v>83</v>
      </c>
      <c r="AY229" s="16" t="s">
        <v>166</v>
      </c>
      <c r="BE229" s="146">
        <f>IF(N229="základní",J229,0)</f>
        <v>0</v>
      </c>
      <c r="BF229" s="146">
        <f>IF(N229="snížená",J229,0)</f>
        <v>0</v>
      </c>
      <c r="BG229" s="146">
        <f>IF(N229="zákl. přenesená",J229,0)</f>
        <v>0</v>
      </c>
      <c r="BH229" s="146">
        <f>IF(N229="sníž. přenesená",J229,0)</f>
        <v>0</v>
      </c>
      <c r="BI229" s="146">
        <f>IF(N229="nulová",J229,0)</f>
        <v>0</v>
      </c>
      <c r="BJ229" s="16" t="s">
        <v>81</v>
      </c>
      <c r="BK229" s="146">
        <f>ROUND(I229*H229,2)</f>
        <v>0</v>
      </c>
      <c r="BL229" s="16" t="s">
        <v>172</v>
      </c>
      <c r="BM229" s="145" t="s">
        <v>279</v>
      </c>
    </row>
    <row r="230" spans="2:65" s="12" customFormat="1" x14ac:dyDescent="0.2">
      <c r="B230" s="147"/>
      <c r="D230" s="148" t="s">
        <v>173</v>
      </c>
      <c r="E230" s="149" t="s">
        <v>1</v>
      </c>
      <c r="F230" s="150" t="s">
        <v>1729</v>
      </c>
      <c r="H230" s="151">
        <v>17.73</v>
      </c>
      <c r="I230" s="152"/>
      <c r="L230" s="147"/>
      <c r="M230" s="153"/>
      <c r="T230" s="154"/>
      <c r="AT230" s="149" t="s">
        <v>173</v>
      </c>
      <c r="AU230" s="149" t="s">
        <v>83</v>
      </c>
      <c r="AV230" s="12" t="s">
        <v>83</v>
      </c>
      <c r="AW230" s="12" t="s">
        <v>30</v>
      </c>
      <c r="AX230" s="12" t="s">
        <v>73</v>
      </c>
      <c r="AY230" s="149" t="s">
        <v>166</v>
      </c>
    </row>
    <row r="231" spans="2:65" s="12" customFormat="1" x14ac:dyDescent="0.2">
      <c r="B231" s="147"/>
      <c r="D231" s="148" t="s">
        <v>173</v>
      </c>
      <c r="E231" s="149" t="s">
        <v>1</v>
      </c>
      <c r="F231" s="150" t="s">
        <v>1730</v>
      </c>
      <c r="H231" s="151">
        <v>6.3040000000000003</v>
      </c>
      <c r="I231" s="152"/>
      <c r="L231" s="147"/>
      <c r="M231" s="153"/>
      <c r="T231" s="154"/>
      <c r="AT231" s="149" t="s">
        <v>173</v>
      </c>
      <c r="AU231" s="149" t="s">
        <v>83</v>
      </c>
      <c r="AV231" s="12" t="s">
        <v>83</v>
      </c>
      <c r="AW231" s="12" t="s">
        <v>30</v>
      </c>
      <c r="AX231" s="12" t="s">
        <v>73</v>
      </c>
      <c r="AY231" s="149" t="s">
        <v>166</v>
      </c>
    </row>
    <row r="232" spans="2:65" s="12" customFormat="1" x14ac:dyDescent="0.2">
      <c r="B232" s="147"/>
      <c r="D232" s="148" t="s">
        <v>173</v>
      </c>
      <c r="E232" s="149" t="s">
        <v>1</v>
      </c>
      <c r="F232" s="150" t="s">
        <v>1731</v>
      </c>
      <c r="H232" s="151">
        <v>15.957000000000001</v>
      </c>
      <c r="I232" s="152"/>
      <c r="L232" s="147"/>
      <c r="M232" s="153"/>
      <c r="T232" s="154"/>
      <c r="AT232" s="149" t="s">
        <v>173</v>
      </c>
      <c r="AU232" s="149" t="s">
        <v>83</v>
      </c>
      <c r="AV232" s="12" t="s">
        <v>83</v>
      </c>
      <c r="AW232" s="12" t="s">
        <v>30</v>
      </c>
      <c r="AX232" s="12" t="s">
        <v>73</v>
      </c>
      <c r="AY232" s="149" t="s">
        <v>166</v>
      </c>
    </row>
    <row r="233" spans="2:65" s="12" customFormat="1" x14ac:dyDescent="0.2">
      <c r="B233" s="147"/>
      <c r="D233" s="148" t="s">
        <v>173</v>
      </c>
      <c r="E233" s="149" t="s">
        <v>1</v>
      </c>
      <c r="F233" s="150" t="s">
        <v>1732</v>
      </c>
      <c r="H233" s="151">
        <v>5.91</v>
      </c>
      <c r="I233" s="152"/>
      <c r="L233" s="147"/>
      <c r="M233" s="153"/>
      <c r="T233" s="154"/>
      <c r="AT233" s="149" t="s">
        <v>173</v>
      </c>
      <c r="AU233" s="149" t="s">
        <v>83</v>
      </c>
      <c r="AV233" s="12" t="s">
        <v>83</v>
      </c>
      <c r="AW233" s="12" t="s">
        <v>30</v>
      </c>
      <c r="AX233" s="12" t="s">
        <v>73</v>
      </c>
      <c r="AY233" s="149" t="s">
        <v>166</v>
      </c>
    </row>
    <row r="234" spans="2:65" s="13" customFormat="1" x14ac:dyDescent="0.2">
      <c r="B234" s="155"/>
      <c r="D234" s="148" t="s">
        <v>173</v>
      </c>
      <c r="E234" s="156" t="s">
        <v>1</v>
      </c>
      <c r="F234" s="157" t="s">
        <v>186</v>
      </c>
      <c r="H234" s="158">
        <v>45.900999999999996</v>
      </c>
      <c r="I234" s="159"/>
      <c r="L234" s="155"/>
      <c r="M234" s="160"/>
      <c r="T234" s="161"/>
      <c r="AT234" s="156" t="s">
        <v>173</v>
      </c>
      <c r="AU234" s="156" t="s">
        <v>83</v>
      </c>
      <c r="AV234" s="13" t="s">
        <v>172</v>
      </c>
      <c r="AW234" s="13" t="s">
        <v>30</v>
      </c>
      <c r="AX234" s="13" t="s">
        <v>81</v>
      </c>
      <c r="AY234" s="156" t="s">
        <v>166</v>
      </c>
    </row>
    <row r="235" spans="2:65" s="1" customFormat="1" ht="21.75" customHeight="1" x14ac:dyDescent="0.2">
      <c r="B235" s="31"/>
      <c r="C235" s="133" t="s">
        <v>8</v>
      </c>
      <c r="D235" s="133" t="s">
        <v>168</v>
      </c>
      <c r="E235" s="134" t="s">
        <v>420</v>
      </c>
      <c r="F235" s="135" t="s">
        <v>421</v>
      </c>
      <c r="G235" s="136" t="s">
        <v>252</v>
      </c>
      <c r="H235" s="137">
        <v>68.808000000000007</v>
      </c>
      <c r="I235" s="138"/>
      <c r="J235" s="139">
        <f>ROUND(I235*H235,2)</f>
        <v>0</v>
      </c>
      <c r="K235" s="140"/>
      <c r="L235" s="31"/>
      <c r="M235" s="141" t="s">
        <v>1</v>
      </c>
      <c r="N235" s="142" t="s">
        <v>38</v>
      </c>
      <c r="P235" s="143">
        <f>O235*H235</f>
        <v>0</v>
      </c>
      <c r="Q235" s="143">
        <v>0</v>
      </c>
      <c r="R235" s="143">
        <f>Q235*H235</f>
        <v>0</v>
      </c>
      <c r="S235" s="143">
        <v>0</v>
      </c>
      <c r="T235" s="144">
        <f>S235*H235</f>
        <v>0</v>
      </c>
      <c r="AR235" s="145" t="s">
        <v>172</v>
      </c>
      <c r="AT235" s="145" t="s">
        <v>168</v>
      </c>
      <c r="AU235" s="145" t="s">
        <v>83</v>
      </c>
      <c r="AY235" s="16" t="s">
        <v>166</v>
      </c>
      <c r="BE235" s="146">
        <f>IF(N235="základní",J235,0)</f>
        <v>0</v>
      </c>
      <c r="BF235" s="146">
        <f>IF(N235="snížená",J235,0)</f>
        <v>0</v>
      </c>
      <c r="BG235" s="146">
        <f>IF(N235="zákl. přenesená",J235,0)</f>
        <v>0</v>
      </c>
      <c r="BH235" s="146">
        <f>IF(N235="sníž. přenesená",J235,0)</f>
        <v>0</v>
      </c>
      <c r="BI235" s="146">
        <f>IF(N235="nulová",J235,0)</f>
        <v>0</v>
      </c>
      <c r="BJ235" s="16" t="s">
        <v>81</v>
      </c>
      <c r="BK235" s="146">
        <f>ROUND(I235*H235,2)</f>
        <v>0</v>
      </c>
      <c r="BL235" s="16" t="s">
        <v>172</v>
      </c>
      <c r="BM235" s="145" t="s">
        <v>288</v>
      </c>
    </row>
    <row r="236" spans="2:65" s="12" customFormat="1" x14ac:dyDescent="0.2">
      <c r="B236" s="147"/>
      <c r="D236" s="148" t="s">
        <v>173</v>
      </c>
      <c r="E236" s="149" t="s">
        <v>1</v>
      </c>
      <c r="F236" s="150" t="s">
        <v>1733</v>
      </c>
      <c r="H236" s="151">
        <v>52.008000000000003</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1734</v>
      </c>
      <c r="H237" s="151">
        <v>5.7130000000000001</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1200</v>
      </c>
      <c r="H238" s="151">
        <v>7.0919999999999996</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950</v>
      </c>
      <c r="H239" s="151">
        <v>3.9950000000000001</v>
      </c>
      <c r="I239" s="152"/>
      <c r="L239" s="147"/>
      <c r="M239" s="153"/>
      <c r="T239" s="154"/>
      <c r="AT239" s="149" t="s">
        <v>173</v>
      </c>
      <c r="AU239" s="149" t="s">
        <v>83</v>
      </c>
      <c r="AV239" s="12" t="s">
        <v>83</v>
      </c>
      <c r="AW239" s="12" t="s">
        <v>30</v>
      </c>
      <c r="AX239" s="12" t="s">
        <v>73</v>
      </c>
      <c r="AY239" s="149" t="s">
        <v>166</v>
      </c>
    </row>
    <row r="240" spans="2:65" s="13" customFormat="1" x14ac:dyDescent="0.2">
      <c r="B240" s="155"/>
      <c r="D240" s="148" t="s">
        <v>173</v>
      </c>
      <c r="E240" s="156" t="s">
        <v>1</v>
      </c>
      <c r="F240" s="157" t="s">
        <v>186</v>
      </c>
      <c r="H240" s="158">
        <v>68.808000000000007</v>
      </c>
      <c r="I240" s="159"/>
      <c r="L240" s="155"/>
      <c r="M240" s="160"/>
      <c r="T240" s="161"/>
      <c r="AT240" s="156" t="s">
        <v>173</v>
      </c>
      <c r="AU240" s="156" t="s">
        <v>83</v>
      </c>
      <c r="AV240" s="13" t="s">
        <v>172</v>
      </c>
      <c r="AW240" s="13" t="s">
        <v>30</v>
      </c>
      <c r="AX240" s="13" t="s">
        <v>81</v>
      </c>
      <c r="AY240" s="156" t="s">
        <v>166</v>
      </c>
    </row>
    <row r="241" spans="2:65" s="1" customFormat="1" ht="24.2" customHeight="1" x14ac:dyDescent="0.2">
      <c r="B241" s="31"/>
      <c r="C241" s="133" t="s">
        <v>224</v>
      </c>
      <c r="D241" s="133" t="s">
        <v>168</v>
      </c>
      <c r="E241" s="134" t="s">
        <v>1202</v>
      </c>
      <c r="F241" s="135" t="s">
        <v>1203</v>
      </c>
      <c r="G241" s="136" t="s">
        <v>252</v>
      </c>
      <c r="H241" s="137">
        <v>6.48</v>
      </c>
      <c r="I241" s="138"/>
      <c r="J241" s="139">
        <f>ROUND(I241*H241,2)</f>
        <v>0</v>
      </c>
      <c r="K241" s="140"/>
      <c r="L241" s="31"/>
      <c r="M241" s="141" t="s">
        <v>1</v>
      </c>
      <c r="N241" s="142" t="s">
        <v>38</v>
      </c>
      <c r="P241" s="143">
        <f>O241*H241</f>
        <v>0</v>
      </c>
      <c r="Q241" s="143">
        <v>0</v>
      </c>
      <c r="R241" s="143">
        <f>Q241*H241</f>
        <v>0</v>
      </c>
      <c r="S241" s="143">
        <v>0</v>
      </c>
      <c r="T241" s="144">
        <f>S241*H241</f>
        <v>0</v>
      </c>
      <c r="AR241" s="145" t="s">
        <v>172</v>
      </c>
      <c r="AT241" s="145" t="s">
        <v>168</v>
      </c>
      <c r="AU241" s="145" t="s">
        <v>83</v>
      </c>
      <c r="AY241" s="16" t="s">
        <v>166</v>
      </c>
      <c r="BE241" s="146">
        <f>IF(N241="základní",J241,0)</f>
        <v>0</v>
      </c>
      <c r="BF241" s="146">
        <f>IF(N241="snížená",J241,0)</f>
        <v>0</v>
      </c>
      <c r="BG241" s="146">
        <f>IF(N241="zákl. přenesená",J241,0)</f>
        <v>0</v>
      </c>
      <c r="BH241" s="146">
        <f>IF(N241="sníž. přenesená",J241,0)</f>
        <v>0</v>
      </c>
      <c r="BI241" s="146">
        <f>IF(N241="nulová",J241,0)</f>
        <v>0</v>
      </c>
      <c r="BJ241" s="16" t="s">
        <v>81</v>
      </c>
      <c r="BK241" s="146">
        <f>ROUND(I241*H241,2)</f>
        <v>0</v>
      </c>
      <c r="BL241" s="16" t="s">
        <v>172</v>
      </c>
      <c r="BM241" s="145" t="s">
        <v>292</v>
      </c>
    </row>
    <row r="242" spans="2:65" s="12" customFormat="1" x14ac:dyDescent="0.2">
      <c r="B242" s="147"/>
      <c r="D242" s="148" t="s">
        <v>173</v>
      </c>
      <c r="E242" s="149" t="s">
        <v>1</v>
      </c>
      <c r="F242" s="150" t="s">
        <v>1735</v>
      </c>
      <c r="H242" s="151">
        <v>6.48</v>
      </c>
      <c r="I242" s="152"/>
      <c r="L242" s="147"/>
      <c r="M242" s="153"/>
      <c r="T242" s="154"/>
      <c r="AT242" s="149" t="s">
        <v>173</v>
      </c>
      <c r="AU242" s="149" t="s">
        <v>83</v>
      </c>
      <c r="AV242" s="12" t="s">
        <v>83</v>
      </c>
      <c r="AW242" s="12" t="s">
        <v>30</v>
      </c>
      <c r="AX242" s="12" t="s">
        <v>73</v>
      </c>
      <c r="AY242" s="149" t="s">
        <v>166</v>
      </c>
    </row>
    <row r="243" spans="2:65" s="13" customFormat="1" x14ac:dyDescent="0.2">
      <c r="B243" s="155"/>
      <c r="D243" s="148" t="s">
        <v>173</v>
      </c>
      <c r="E243" s="156" t="s">
        <v>1</v>
      </c>
      <c r="F243" s="157" t="s">
        <v>186</v>
      </c>
      <c r="H243" s="158">
        <v>6.48</v>
      </c>
      <c r="I243" s="159"/>
      <c r="L243" s="155"/>
      <c r="M243" s="160"/>
      <c r="T243" s="161"/>
      <c r="AT243" s="156" t="s">
        <v>173</v>
      </c>
      <c r="AU243" s="156" t="s">
        <v>83</v>
      </c>
      <c r="AV243" s="13" t="s">
        <v>172</v>
      </c>
      <c r="AW243" s="13" t="s">
        <v>30</v>
      </c>
      <c r="AX243" s="13" t="s">
        <v>81</v>
      </c>
      <c r="AY243" s="156" t="s">
        <v>166</v>
      </c>
    </row>
    <row r="244" spans="2:65" s="1" customFormat="1" ht="16.5" customHeight="1" x14ac:dyDescent="0.2">
      <c r="B244" s="31"/>
      <c r="C244" s="133" t="s">
        <v>310</v>
      </c>
      <c r="D244" s="133" t="s">
        <v>168</v>
      </c>
      <c r="E244" s="134" t="s">
        <v>1205</v>
      </c>
      <c r="F244" s="135" t="s">
        <v>1206</v>
      </c>
      <c r="G244" s="136" t="s">
        <v>278</v>
      </c>
      <c r="H244" s="137">
        <v>56.935000000000002</v>
      </c>
      <c r="I244" s="138"/>
      <c r="J244" s="139">
        <f>ROUND(I244*H244,2)</f>
        <v>0</v>
      </c>
      <c r="K244" s="140"/>
      <c r="L244" s="31"/>
      <c r="M244" s="141" t="s">
        <v>1</v>
      </c>
      <c r="N244" s="142" t="s">
        <v>38</v>
      </c>
      <c r="P244" s="143">
        <f>O244*H244</f>
        <v>0</v>
      </c>
      <c r="Q244" s="143">
        <v>0</v>
      </c>
      <c r="R244" s="143">
        <f>Q244*H244</f>
        <v>0</v>
      </c>
      <c r="S244" s="143">
        <v>0</v>
      </c>
      <c r="T244" s="144">
        <f>S244*H244</f>
        <v>0</v>
      </c>
      <c r="AR244" s="145" t="s">
        <v>172</v>
      </c>
      <c r="AT244" s="145" t="s">
        <v>168</v>
      </c>
      <c r="AU244" s="145" t="s">
        <v>83</v>
      </c>
      <c r="AY244" s="16" t="s">
        <v>166</v>
      </c>
      <c r="BE244" s="146">
        <f>IF(N244="základní",J244,0)</f>
        <v>0</v>
      </c>
      <c r="BF244" s="146">
        <f>IF(N244="snížená",J244,0)</f>
        <v>0</v>
      </c>
      <c r="BG244" s="146">
        <f>IF(N244="zákl. přenesená",J244,0)</f>
        <v>0</v>
      </c>
      <c r="BH244" s="146">
        <f>IF(N244="sníž. přenesená",J244,0)</f>
        <v>0</v>
      </c>
      <c r="BI244" s="146">
        <f>IF(N244="nulová",J244,0)</f>
        <v>0</v>
      </c>
      <c r="BJ244" s="16" t="s">
        <v>81</v>
      </c>
      <c r="BK244" s="146">
        <f>ROUND(I244*H244,2)</f>
        <v>0</v>
      </c>
      <c r="BL244" s="16" t="s">
        <v>172</v>
      </c>
      <c r="BM244" s="145" t="s">
        <v>313</v>
      </c>
    </row>
    <row r="245" spans="2:65" s="12" customFormat="1" x14ac:dyDescent="0.2">
      <c r="B245" s="147"/>
      <c r="D245" s="148" t="s">
        <v>173</v>
      </c>
      <c r="E245" s="149" t="s">
        <v>1</v>
      </c>
      <c r="F245" s="150" t="s">
        <v>1736</v>
      </c>
      <c r="H245" s="151">
        <v>49.734999999999999</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1737</v>
      </c>
      <c r="H246" s="151">
        <v>7.2</v>
      </c>
      <c r="I246" s="152"/>
      <c r="L246" s="147"/>
      <c r="M246" s="153"/>
      <c r="T246" s="154"/>
      <c r="AT246" s="149" t="s">
        <v>173</v>
      </c>
      <c r="AU246" s="149" t="s">
        <v>83</v>
      </c>
      <c r="AV246" s="12" t="s">
        <v>83</v>
      </c>
      <c r="AW246" s="12" t="s">
        <v>30</v>
      </c>
      <c r="AX246" s="12" t="s">
        <v>73</v>
      </c>
      <c r="AY246" s="149" t="s">
        <v>166</v>
      </c>
    </row>
    <row r="247" spans="2:65" s="13" customFormat="1" x14ac:dyDescent="0.2">
      <c r="B247" s="155"/>
      <c r="D247" s="148" t="s">
        <v>173</v>
      </c>
      <c r="E247" s="156" t="s">
        <v>1</v>
      </c>
      <c r="F247" s="157" t="s">
        <v>186</v>
      </c>
      <c r="H247" s="158">
        <v>56.935000000000002</v>
      </c>
      <c r="I247" s="159"/>
      <c r="L247" s="155"/>
      <c r="M247" s="160"/>
      <c r="T247" s="161"/>
      <c r="AT247" s="156" t="s">
        <v>173</v>
      </c>
      <c r="AU247" s="156" t="s">
        <v>83</v>
      </c>
      <c r="AV247" s="13" t="s">
        <v>172</v>
      </c>
      <c r="AW247" s="13" t="s">
        <v>30</v>
      </c>
      <c r="AX247" s="13" t="s">
        <v>81</v>
      </c>
      <c r="AY247" s="156" t="s">
        <v>166</v>
      </c>
    </row>
    <row r="248" spans="2:65" s="1" customFormat="1" ht="24.2" customHeight="1" x14ac:dyDescent="0.2">
      <c r="B248" s="31"/>
      <c r="C248" s="133" t="s">
        <v>228</v>
      </c>
      <c r="D248" s="133" t="s">
        <v>168</v>
      </c>
      <c r="E248" s="134" t="s">
        <v>451</v>
      </c>
      <c r="F248" s="135" t="s">
        <v>452</v>
      </c>
      <c r="G248" s="136" t="s">
        <v>278</v>
      </c>
      <c r="H248" s="137">
        <v>13.53</v>
      </c>
      <c r="I248" s="138"/>
      <c r="J248" s="139">
        <f>ROUND(I248*H248,2)</f>
        <v>0</v>
      </c>
      <c r="K248" s="140"/>
      <c r="L248" s="31"/>
      <c r="M248" s="141" t="s">
        <v>1</v>
      </c>
      <c r="N248" s="142" t="s">
        <v>38</v>
      </c>
      <c r="P248" s="143">
        <f>O248*H248</f>
        <v>0</v>
      </c>
      <c r="Q248" s="143">
        <v>0</v>
      </c>
      <c r="R248" s="143">
        <f>Q248*H248</f>
        <v>0</v>
      </c>
      <c r="S248" s="143">
        <v>0</v>
      </c>
      <c r="T248" s="144">
        <f>S248*H248</f>
        <v>0</v>
      </c>
      <c r="AR248" s="145" t="s">
        <v>172</v>
      </c>
      <c r="AT248" s="145" t="s">
        <v>168</v>
      </c>
      <c r="AU248" s="145" t="s">
        <v>83</v>
      </c>
      <c r="AY248" s="16" t="s">
        <v>166</v>
      </c>
      <c r="BE248" s="146">
        <f>IF(N248="základní",J248,0)</f>
        <v>0</v>
      </c>
      <c r="BF248" s="146">
        <f>IF(N248="snížená",J248,0)</f>
        <v>0</v>
      </c>
      <c r="BG248" s="146">
        <f>IF(N248="zákl. přenesená",J248,0)</f>
        <v>0</v>
      </c>
      <c r="BH248" s="146">
        <f>IF(N248="sníž. přenesená",J248,0)</f>
        <v>0</v>
      </c>
      <c r="BI248" s="146">
        <f>IF(N248="nulová",J248,0)</f>
        <v>0</v>
      </c>
      <c r="BJ248" s="16" t="s">
        <v>81</v>
      </c>
      <c r="BK248" s="146">
        <f>ROUND(I248*H248,2)</f>
        <v>0</v>
      </c>
      <c r="BL248" s="16" t="s">
        <v>172</v>
      </c>
      <c r="BM248" s="145" t="s">
        <v>316</v>
      </c>
    </row>
    <row r="249" spans="2:65" s="12" customFormat="1" x14ac:dyDescent="0.2">
      <c r="B249" s="147"/>
      <c r="D249" s="148" t="s">
        <v>173</v>
      </c>
      <c r="E249" s="149" t="s">
        <v>1</v>
      </c>
      <c r="F249" s="150" t="s">
        <v>953</v>
      </c>
      <c r="H249" s="151">
        <v>8.25</v>
      </c>
      <c r="I249" s="152"/>
      <c r="L249" s="147"/>
      <c r="M249" s="153"/>
      <c r="T249" s="154"/>
      <c r="AT249" s="149" t="s">
        <v>173</v>
      </c>
      <c r="AU249" s="149" t="s">
        <v>83</v>
      </c>
      <c r="AV249" s="12" t="s">
        <v>83</v>
      </c>
      <c r="AW249" s="12" t="s">
        <v>30</v>
      </c>
      <c r="AX249" s="12" t="s">
        <v>73</v>
      </c>
      <c r="AY249" s="149" t="s">
        <v>166</v>
      </c>
    </row>
    <row r="250" spans="2:65" s="12" customFormat="1" x14ac:dyDescent="0.2">
      <c r="B250" s="147"/>
      <c r="D250" s="148" t="s">
        <v>173</v>
      </c>
      <c r="E250" s="149" t="s">
        <v>1</v>
      </c>
      <c r="F250" s="150" t="s">
        <v>1738</v>
      </c>
      <c r="H250" s="151">
        <v>5.28</v>
      </c>
      <c r="I250" s="152"/>
      <c r="L250" s="147"/>
      <c r="M250" s="153"/>
      <c r="T250" s="154"/>
      <c r="AT250" s="149" t="s">
        <v>173</v>
      </c>
      <c r="AU250" s="149" t="s">
        <v>83</v>
      </c>
      <c r="AV250" s="12" t="s">
        <v>83</v>
      </c>
      <c r="AW250" s="12" t="s">
        <v>30</v>
      </c>
      <c r="AX250" s="12" t="s">
        <v>73</v>
      </c>
      <c r="AY250" s="149" t="s">
        <v>166</v>
      </c>
    </row>
    <row r="251" spans="2:65" s="13" customFormat="1" x14ac:dyDescent="0.2">
      <c r="B251" s="155"/>
      <c r="D251" s="148" t="s">
        <v>173</v>
      </c>
      <c r="E251" s="156" t="s">
        <v>1</v>
      </c>
      <c r="F251" s="157" t="s">
        <v>186</v>
      </c>
      <c r="H251" s="158">
        <v>13.530000000000001</v>
      </c>
      <c r="I251" s="159"/>
      <c r="L251" s="155"/>
      <c r="M251" s="160"/>
      <c r="T251" s="161"/>
      <c r="AT251" s="156" t="s">
        <v>173</v>
      </c>
      <c r="AU251" s="156" t="s">
        <v>83</v>
      </c>
      <c r="AV251" s="13" t="s">
        <v>172</v>
      </c>
      <c r="AW251" s="13" t="s">
        <v>30</v>
      </c>
      <c r="AX251" s="13" t="s">
        <v>81</v>
      </c>
      <c r="AY251" s="156" t="s">
        <v>166</v>
      </c>
    </row>
    <row r="252" spans="2:65" s="1" customFormat="1" ht="24.2" customHeight="1" x14ac:dyDescent="0.2">
      <c r="B252" s="31"/>
      <c r="C252" s="133" t="s">
        <v>317</v>
      </c>
      <c r="D252" s="133" t="s">
        <v>168</v>
      </c>
      <c r="E252" s="134" t="s">
        <v>462</v>
      </c>
      <c r="F252" s="135" t="s">
        <v>463</v>
      </c>
      <c r="G252" s="136" t="s">
        <v>278</v>
      </c>
      <c r="H252" s="137">
        <v>184.55</v>
      </c>
      <c r="I252" s="138"/>
      <c r="J252" s="139">
        <f>ROUND(I252*H252,2)</f>
        <v>0</v>
      </c>
      <c r="K252" s="140"/>
      <c r="L252" s="31"/>
      <c r="M252" s="141" t="s">
        <v>1</v>
      </c>
      <c r="N252" s="142" t="s">
        <v>38</v>
      </c>
      <c r="P252" s="143">
        <f>O252*H252</f>
        <v>0</v>
      </c>
      <c r="Q252" s="143">
        <v>0</v>
      </c>
      <c r="R252" s="143">
        <f>Q252*H252</f>
        <v>0</v>
      </c>
      <c r="S252" s="143">
        <v>0</v>
      </c>
      <c r="T252" s="144">
        <f>S252*H252</f>
        <v>0</v>
      </c>
      <c r="AR252" s="145" t="s">
        <v>172</v>
      </c>
      <c r="AT252" s="145" t="s">
        <v>168</v>
      </c>
      <c r="AU252" s="145" t="s">
        <v>83</v>
      </c>
      <c r="AY252" s="16" t="s">
        <v>166</v>
      </c>
      <c r="BE252" s="146">
        <f>IF(N252="základní",J252,0)</f>
        <v>0</v>
      </c>
      <c r="BF252" s="146">
        <f>IF(N252="snížená",J252,0)</f>
        <v>0</v>
      </c>
      <c r="BG252" s="146">
        <f>IF(N252="zákl. přenesená",J252,0)</f>
        <v>0</v>
      </c>
      <c r="BH252" s="146">
        <f>IF(N252="sníž. přenesená",J252,0)</f>
        <v>0</v>
      </c>
      <c r="BI252" s="146">
        <f>IF(N252="nulová",J252,0)</f>
        <v>0</v>
      </c>
      <c r="BJ252" s="16" t="s">
        <v>81</v>
      </c>
      <c r="BK252" s="146">
        <f>ROUND(I252*H252,2)</f>
        <v>0</v>
      </c>
      <c r="BL252" s="16" t="s">
        <v>172</v>
      </c>
      <c r="BM252" s="145" t="s">
        <v>320</v>
      </c>
    </row>
    <row r="253" spans="2:65" s="12" customFormat="1" x14ac:dyDescent="0.2">
      <c r="B253" s="147"/>
      <c r="D253" s="148" t="s">
        <v>173</v>
      </c>
      <c r="E253" s="149" t="s">
        <v>1</v>
      </c>
      <c r="F253" s="150" t="s">
        <v>1739</v>
      </c>
      <c r="H253" s="151">
        <v>167.75</v>
      </c>
      <c r="I253" s="152"/>
      <c r="L253" s="147"/>
      <c r="M253" s="153"/>
      <c r="T253" s="154"/>
      <c r="AT253" s="149" t="s">
        <v>173</v>
      </c>
      <c r="AU253" s="149" t="s">
        <v>83</v>
      </c>
      <c r="AV253" s="12" t="s">
        <v>83</v>
      </c>
      <c r="AW253" s="12" t="s">
        <v>30</v>
      </c>
      <c r="AX253" s="12" t="s">
        <v>73</v>
      </c>
      <c r="AY253" s="149" t="s">
        <v>166</v>
      </c>
    </row>
    <row r="254" spans="2:65" s="12" customFormat="1" x14ac:dyDescent="0.2">
      <c r="B254" s="147"/>
      <c r="D254" s="148" t="s">
        <v>173</v>
      </c>
      <c r="E254" s="149" t="s">
        <v>1</v>
      </c>
      <c r="F254" s="150" t="s">
        <v>1740</v>
      </c>
      <c r="H254" s="151">
        <v>16.8</v>
      </c>
      <c r="I254" s="152"/>
      <c r="L254" s="147"/>
      <c r="M254" s="153"/>
      <c r="T254" s="154"/>
      <c r="AT254" s="149" t="s">
        <v>173</v>
      </c>
      <c r="AU254" s="149" t="s">
        <v>83</v>
      </c>
      <c r="AV254" s="12" t="s">
        <v>83</v>
      </c>
      <c r="AW254" s="12" t="s">
        <v>30</v>
      </c>
      <c r="AX254" s="12" t="s">
        <v>73</v>
      </c>
      <c r="AY254" s="149" t="s">
        <v>166</v>
      </c>
    </row>
    <row r="255" spans="2:65" s="13" customFormat="1" x14ac:dyDescent="0.2">
      <c r="B255" s="155"/>
      <c r="D255" s="148" t="s">
        <v>173</v>
      </c>
      <c r="E255" s="156" t="s">
        <v>1</v>
      </c>
      <c r="F255" s="157" t="s">
        <v>186</v>
      </c>
      <c r="H255" s="158">
        <v>184.55</v>
      </c>
      <c r="I255" s="159"/>
      <c r="L255" s="155"/>
      <c r="M255" s="160"/>
      <c r="T255" s="161"/>
      <c r="AT255" s="156" t="s">
        <v>173</v>
      </c>
      <c r="AU255" s="156" t="s">
        <v>83</v>
      </c>
      <c r="AV255" s="13" t="s">
        <v>172</v>
      </c>
      <c r="AW255" s="13" t="s">
        <v>30</v>
      </c>
      <c r="AX255" s="13" t="s">
        <v>81</v>
      </c>
      <c r="AY255" s="156" t="s">
        <v>166</v>
      </c>
    </row>
    <row r="256" spans="2:65" s="1" customFormat="1" ht="24.2" customHeight="1" x14ac:dyDescent="0.2">
      <c r="B256" s="31"/>
      <c r="C256" s="133" t="s">
        <v>231</v>
      </c>
      <c r="D256" s="133" t="s">
        <v>168</v>
      </c>
      <c r="E256" s="134" t="s">
        <v>1213</v>
      </c>
      <c r="F256" s="135" t="s">
        <v>1214</v>
      </c>
      <c r="G256" s="136" t="s">
        <v>278</v>
      </c>
      <c r="H256" s="137">
        <v>3.6</v>
      </c>
      <c r="I256" s="138"/>
      <c r="J256" s="139">
        <f>ROUND(I256*H256,2)</f>
        <v>0</v>
      </c>
      <c r="K256" s="140"/>
      <c r="L256" s="31"/>
      <c r="M256" s="141" t="s">
        <v>1</v>
      </c>
      <c r="N256" s="142" t="s">
        <v>38</v>
      </c>
      <c r="P256" s="143">
        <f>O256*H256</f>
        <v>0</v>
      </c>
      <c r="Q256" s="143">
        <v>0</v>
      </c>
      <c r="R256" s="143">
        <f>Q256*H256</f>
        <v>0</v>
      </c>
      <c r="S256" s="143">
        <v>0</v>
      </c>
      <c r="T256" s="144">
        <f>S256*H256</f>
        <v>0</v>
      </c>
      <c r="AR256" s="145" t="s">
        <v>172</v>
      </c>
      <c r="AT256" s="145" t="s">
        <v>168</v>
      </c>
      <c r="AU256" s="145" t="s">
        <v>83</v>
      </c>
      <c r="AY256" s="16" t="s">
        <v>166</v>
      </c>
      <c r="BE256" s="146">
        <f>IF(N256="základní",J256,0)</f>
        <v>0</v>
      </c>
      <c r="BF256" s="146">
        <f>IF(N256="snížená",J256,0)</f>
        <v>0</v>
      </c>
      <c r="BG256" s="146">
        <f>IF(N256="zákl. přenesená",J256,0)</f>
        <v>0</v>
      </c>
      <c r="BH256" s="146">
        <f>IF(N256="sníž. přenesená",J256,0)</f>
        <v>0</v>
      </c>
      <c r="BI256" s="146">
        <f>IF(N256="nulová",J256,0)</f>
        <v>0</v>
      </c>
      <c r="BJ256" s="16" t="s">
        <v>81</v>
      </c>
      <c r="BK256" s="146">
        <f>ROUND(I256*H256,2)</f>
        <v>0</v>
      </c>
      <c r="BL256" s="16" t="s">
        <v>172</v>
      </c>
      <c r="BM256" s="145" t="s">
        <v>335</v>
      </c>
    </row>
    <row r="257" spans="2:65" s="12" customFormat="1" x14ac:dyDescent="0.2">
      <c r="B257" s="147"/>
      <c r="D257" s="148" t="s">
        <v>173</v>
      </c>
      <c r="E257" s="149" t="s">
        <v>1</v>
      </c>
      <c r="F257" s="150" t="s">
        <v>1543</v>
      </c>
      <c r="H257" s="151">
        <v>3.6</v>
      </c>
      <c r="I257" s="152"/>
      <c r="L257" s="147"/>
      <c r="M257" s="153"/>
      <c r="T257" s="154"/>
      <c r="AT257" s="149" t="s">
        <v>173</v>
      </c>
      <c r="AU257" s="149" t="s">
        <v>83</v>
      </c>
      <c r="AV257" s="12" t="s">
        <v>83</v>
      </c>
      <c r="AW257" s="12" t="s">
        <v>30</v>
      </c>
      <c r="AX257" s="12" t="s">
        <v>73</v>
      </c>
      <c r="AY257" s="149" t="s">
        <v>166</v>
      </c>
    </row>
    <row r="258" spans="2:65" s="13" customFormat="1" x14ac:dyDescent="0.2">
      <c r="B258" s="155"/>
      <c r="D258" s="148" t="s">
        <v>173</v>
      </c>
      <c r="E258" s="156" t="s">
        <v>1</v>
      </c>
      <c r="F258" s="157" t="s">
        <v>186</v>
      </c>
      <c r="H258" s="158">
        <v>3.6</v>
      </c>
      <c r="I258" s="159"/>
      <c r="L258" s="155"/>
      <c r="M258" s="160"/>
      <c r="T258" s="161"/>
      <c r="AT258" s="156" t="s">
        <v>173</v>
      </c>
      <c r="AU258" s="156" t="s">
        <v>83</v>
      </c>
      <c r="AV258" s="13" t="s">
        <v>172</v>
      </c>
      <c r="AW258" s="13" t="s">
        <v>30</v>
      </c>
      <c r="AX258" s="13" t="s">
        <v>81</v>
      </c>
      <c r="AY258" s="156" t="s">
        <v>166</v>
      </c>
    </row>
    <row r="259" spans="2:65" s="1" customFormat="1" ht="37.9" customHeight="1" x14ac:dyDescent="0.2">
      <c r="B259" s="31"/>
      <c r="C259" s="133" t="s">
        <v>7</v>
      </c>
      <c r="D259" s="133" t="s">
        <v>168</v>
      </c>
      <c r="E259" s="134" t="s">
        <v>1216</v>
      </c>
      <c r="F259" s="135" t="s">
        <v>1217</v>
      </c>
      <c r="G259" s="136" t="s">
        <v>252</v>
      </c>
      <c r="H259" s="137">
        <v>816.24</v>
      </c>
      <c r="I259" s="138"/>
      <c r="J259" s="139">
        <f>ROUND(I259*H259,2)</f>
        <v>0</v>
      </c>
      <c r="K259" s="140"/>
      <c r="L259" s="31"/>
      <c r="M259" s="141" t="s">
        <v>1</v>
      </c>
      <c r="N259" s="142" t="s">
        <v>38</v>
      </c>
      <c r="P259" s="143">
        <f>O259*H259</f>
        <v>0</v>
      </c>
      <c r="Q259" s="143">
        <v>0</v>
      </c>
      <c r="R259" s="143">
        <f>Q259*H259</f>
        <v>0</v>
      </c>
      <c r="S259" s="143">
        <v>0</v>
      </c>
      <c r="T259" s="144">
        <f>S259*H259</f>
        <v>0</v>
      </c>
      <c r="AR259" s="145" t="s">
        <v>172</v>
      </c>
      <c r="AT259" s="145" t="s">
        <v>168</v>
      </c>
      <c r="AU259" s="145" t="s">
        <v>83</v>
      </c>
      <c r="AY259" s="16" t="s">
        <v>166</v>
      </c>
      <c r="BE259" s="146">
        <f>IF(N259="základní",J259,0)</f>
        <v>0</v>
      </c>
      <c r="BF259" s="146">
        <f>IF(N259="snížená",J259,0)</f>
        <v>0</v>
      </c>
      <c r="BG259" s="146">
        <f>IF(N259="zákl. přenesená",J259,0)</f>
        <v>0</v>
      </c>
      <c r="BH259" s="146">
        <f>IF(N259="sníž. přenesená",J259,0)</f>
        <v>0</v>
      </c>
      <c r="BI259" s="146">
        <f>IF(N259="nulová",J259,0)</f>
        <v>0</v>
      </c>
      <c r="BJ259" s="16" t="s">
        <v>81</v>
      </c>
      <c r="BK259" s="146">
        <f>ROUND(I259*H259,2)</f>
        <v>0</v>
      </c>
      <c r="BL259" s="16" t="s">
        <v>172</v>
      </c>
      <c r="BM259" s="145" t="s">
        <v>338</v>
      </c>
    </row>
    <row r="260" spans="2:65" s="12" customFormat="1" ht="22.5" x14ac:dyDescent="0.2">
      <c r="B260" s="147"/>
      <c r="D260" s="148" t="s">
        <v>173</v>
      </c>
      <c r="E260" s="149" t="s">
        <v>1</v>
      </c>
      <c r="F260" s="150" t="s">
        <v>1741</v>
      </c>
      <c r="H260" s="151">
        <v>209.51</v>
      </c>
      <c r="I260" s="152"/>
      <c r="L260" s="147"/>
      <c r="M260" s="153"/>
      <c r="T260" s="154"/>
      <c r="AT260" s="149" t="s">
        <v>173</v>
      </c>
      <c r="AU260" s="149" t="s">
        <v>83</v>
      </c>
      <c r="AV260" s="12" t="s">
        <v>83</v>
      </c>
      <c r="AW260" s="12" t="s">
        <v>30</v>
      </c>
      <c r="AX260" s="12" t="s">
        <v>73</v>
      </c>
      <c r="AY260" s="149" t="s">
        <v>166</v>
      </c>
    </row>
    <row r="261" spans="2:65" s="12" customFormat="1" ht="22.5" x14ac:dyDescent="0.2">
      <c r="B261" s="147"/>
      <c r="D261" s="148" t="s">
        <v>173</v>
      </c>
      <c r="E261" s="149" t="s">
        <v>1</v>
      </c>
      <c r="F261" s="150" t="s">
        <v>1742</v>
      </c>
      <c r="H261" s="151">
        <v>184.94</v>
      </c>
      <c r="I261" s="152"/>
      <c r="L261" s="147"/>
      <c r="M261" s="153"/>
      <c r="T261" s="154"/>
      <c r="AT261" s="149" t="s">
        <v>173</v>
      </c>
      <c r="AU261" s="149" t="s">
        <v>83</v>
      </c>
      <c r="AV261" s="12" t="s">
        <v>83</v>
      </c>
      <c r="AW261" s="12" t="s">
        <v>30</v>
      </c>
      <c r="AX261" s="12" t="s">
        <v>73</v>
      </c>
      <c r="AY261" s="149" t="s">
        <v>166</v>
      </c>
    </row>
    <row r="262" spans="2:65" s="12" customFormat="1" x14ac:dyDescent="0.2">
      <c r="B262" s="147"/>
      <c r="D262" s="148" t="s">
        <v>173</v>
      </c>
      <c r="E262" s="149" t="s">
        <v>1</v>
      </c>
      <c r="F262" s="150" t="s">
        <v>1743</v>
      </c>
      <c r="H262" s="151">
        <v>126.12</v>
      </c>
      <c r="I262" s="152"/>
      <c r="L262" s="147"/>
      <c r="M262" s="153"/>
      <c r="T262" s="154"/>
      <c r="AT262" s="149" t="s">
        <v>173</v>
      </c>
      <c r="AU262" s="149" t="s">
        <v>83</v>
      </c>
      <c r="AV262" s="12" t="s">
        <v>83</v>
      </c>
      <c r="AW262" s="12" t="s">
        <v>30</v>
      </c>
      <c r="AX262" s="12" t="s">
        <v>73</v>
      </c>
      <c r="AY262" s="149" t="s">
        <v>166</v>
      </c>
    </row>
    <row r="263" spans="2:65" s="12" customFormat="1" x14ac:dyDescent="0.2">
      <c r="B263" s="147"/>
      <c r="D263" s="148" t="s">
        <v>173</v>
      </c>
      <c r="E263" s="149" t="s">
        <v>1</v>
      </c>
      <c r="F263" s="150" t="s">
        <v>1744</v>
      </c>
      <c r="H263" s="151">
        <v>295.67</v>
      </c>
      <c r="I263" s="152"/>
      <c r="L263" s="147"/>
      <c r="M263" s="153"/>
      <c r="T263" s="154"/>
      <c r="AT263" s="149" t="s">
        <v>173</v>
      </c>
      <c r="AU263" s="149" t="s">
        <v>83</v>
      </c>
      <c r="AV263" s="12" t="s">
        <v>83</v>
      </c>
      <c r="AW263" s="12" t="s">
        <v>30</v>
      </c>
      <c r="AX263" s="12" t="s">
        <v>73</v>
      </c>
      <c r="AY263" s="149" t="s">
        <v>166</v>
      </c>
    </row>
    <row r="264" spans="2:65" s="13" customFormat="1" x14ac:dyDescent="0.2">
      <c r="B264" s="155"/>
      <c r="D264" s="148" t="s">
        <v>173</v>
      </c>
      <c r="E264" s="156" t="s">
        <v>1</v>
      </c>
      <c r="F264" s="157" t="s">
        <v>186</v>
      </c>
      <c r="H264" s="158">
        <v>816.24</v>
      </c>
      <c r="I264" s="159"/>
      <c r="L264" s="155"/>
      <c r="M264" s="160"/>
      <c r="T264" s="161"/>
      <c r="AT264" s="156" t="s">
        <v>173</v>
      </c>
      <c r="AU264" s="156" t="s">
        <v>83</v>
      </c>
      <c r="AV264" s="13" t="s">
        <v>172</v>
      </c>
      <c r="AW264" s="13" t="s">
        <v>30</v>
      </c>
      <c r="AX264" s="13" t="s">
        <v>81</v>
      </c>
      <c r="AY264" s="156" t="s">
        <v>166</v>
      </c>
    </row>
    <row r="265" spans="2:65" s="1" customFormat="1" ht="37.9" customHeight="1" x14ac:dyDescent="0.2">
      <c r="B265" s="31"/>
      <c r="C265" s="133" t="s">
        <v>249</v>
      </c>
      <c r="D265" s="133" t="s">
        <v>168</v>
      </c>
      <c r="E265" s="134" t="s">
        <v>467</v>
      </c>
      <c r="F265" s="135" t="s">
        <v>468</v>
      </c>
      <c r="G265" s="136" t="s">
        <v>252</v>
      </c>
      <c r="H265" s="137">
        <v>2259.1329999999998</v>
      </c>
      <c r="I265" s="138"/>
      <c r="J265" s="139">
        <f>ROUND(I265*H265,2)</f>
        <v>0</v>
      </c>
      <c r="K265" s="140"/>
      <c r="L265" s="31"/>
      <c r="M265" s="141" t="s">
        <v>1</v>
      </c>
      <c r="N265" s="142" t="s">
        <v>38</v>
      </c>
      <c r="P265" s="143">
        <f>O265*H265</f>
        <v>0</v>
      </c>
      <c r="Q265" s="143">
        <v>0</v>
      </c>
      <c r="R265" s="143">
        <f>Q265*H265</f>
        <v>0</v>
      </c>
      <c r="S265" s="143">
        <v>0</v>
      </c>
      <c r="T265" s="144">
        <f>S265*H265</f>
        <v>0</v>
      </c>
      <c r="AR265" s="145" t="s">
        <v>172</v>
      </c>
      <c r="AT265" s="145" t="s">
        <v>168</v>
      </c>
      <c r="AU265" s="145" t="s">
        <v>83</v>
      </c>
      <c r="AY265" s="16" t="s">
        <v>166</v>
      </c>
      <c r="BE265" s="146">
        <f>IF(N265="základní",J265,0)</f>
        <v>0</v>
      </c>
      <c r="BF265" s="146">
        <f>IF(N265="snížená",J265,0)</f>
        <v>0</v>
      </c>
      <c r="BG265" s="146">
        <f>IF(N265="zákl. přenesená",J265,0)</f>
        <v>0</v>
      </c>
      <c r="BH265" s="146">
        <f>IF(N265="sníž. přenesená",J265,0)</f>
        <v>0</v>
      </c>
      <c r="BI265" s="146">
        <f>IF(N265="nulová",J265,0)</f>
        <v>0</v>
      </c>
      <c r="BJ265" s="16" t="s">
        <v>81</v>
      </c>
      <c r="BK265" s="146">
        <f>ROUND(I265*H265,2)</f>
        <v>0</v>
      </c>
      <c r="BL265" s="16" t="s">
        <v>172</v>
      </c>
      <c r="BM265" s="145" t="s">
        <v>350</v>
      </c>
    </row>
    <row r="266" spans="2:65" s="12" customFormat="1" ht="22.5" x14ac:dyDescent="0.2">
      <c r="B266" s="147"/>
      <c r="D266" s="148" t="s">
        <v>173</v>
      </c>
      <c r="E266" s="149" t="s">
        <v>1</v>
      </c>
      <c r="F266" s="150" t="s">
        <v>1745</v>
      </c>
      <c r="H266" s="151">
        <v>529.10599999999999</v>
      </c>
      <c r="I266" s="152"/>
      <c r="L266" s="147"/>
      <c r="M266" s="153"/>
      <c r="T266" s="154"/>
      <c r="AT266" s="149" t="s">
        <v>173</v>
      </c>
      <c r="AU266" s="149" t="s">
        <v>83</v>
      </c>
      <c r="AV266" s="12" t="s">
        <v>83</v>
      </c>
      <c r="AW266" s="12" t="s">
        <v>30</v>
      </c>
      <c r="AX266" s="12" t="s">
        <v>73</v>
      </c>
      <c r="AY266" s="149" t="s">
        <v>166</v>
      </c>
    </row>
    <row r="267" spans="2:65" s="12" customFormat="1" ht="22.5" x14ac:dyDescent="0.2">
      <c r="B267" s="147"/>
      <c r="D267" s="148" t="s">
        <v>173</v>
      </c>
      <c r="E267" s="149" t="s">
        <v>1</v>
      </c>
      <c r="F267" s="150" t="s">
        <v>1746</v>
      </c>
      <c r="H267" s="151">
        <v>408.82100000000003</v>
      </c>
      <c r="I267" s="152"/>
      <c r="L267" s="147"/>
      <c r="M267" s="153"/>
      <c r="T267" s="154"/>
      <c r="AT267" s="149" t="s">
        <v>173</v>
      </c>
      <c r="AU267" s="149" t="s">
        <v>83</v>
      </c>
      <c r="AV267" s="12" t="s">
        <v>83</v>
      </c>
      <c r="AW267" s="12" t="s">
        <v>30</v>
      </c>
      <c r="AX267" s="12" t="s">
        <v>73</v>
      </c>
      <c r="AY267" s="149" t="s">
        <v>166</v>
      </c>
    </row>
    <row r="268" spans="2:65" s="12" customFormat="1" ht="22.5" x14ac:dyDescent="0.2">
      <c r="B268" s="147"/>
      <c r="D268" s="148" t="s">
        <v>173</v>
      </c>
      <c r="E268" s="149" t="s">
        <v>1</v>
      </c>
      <c r="F268" s="150" t="s">
        <v>1747</v>
      </c>
      <c r="H268" s="151">
        <v>485.50599999999997</v>
      </c>
      <c r="I268" s="152"/>
      <c r="L268" s="147"/>
      <c r="M268" s="153"/>
      <c r="T268" s="154"/>
      <c r="AT268" s="149" t="s">
        <v>173</v>
      </c>
      <c r="AU268" s="149" t="s">
        <v>83</v>
      </c>
      <c r="AV268" s="12" t="s">
        <v>83</v>
      </c>
      <c r="AW268" s="12" t="s">
        <v>30</v>
      </c>
      <c r="AX268" s="12" t="s">
        <v>73</v>
      </c>
      <c r="AY268" s="149" t="s">
        <v>166</v>
      </c>
    </row>
    <row r="269" spans="2:65" s="12" customFormat="1" ht="22.5" x14ac:dyDescent="0.2">
      <c r="B269" s="147"/>
      <c r="D269" s="148" t="s">
        <v>173</v>
      </c>
      <c r="E269" s="149" t="s">
        <v>1</v>
      </c>
      <c r="F269" s="150" t="s">
        <v>1748</v>
      </c>
      <c r="H269" s="151">
        <v>280.36799999999999</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1749</v>
      </c>
      <c r="H270" s="151">
        <v>878.58500000000004</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1750</v>
      </c>
      <c r="H271" s="151">
        <v>-86.4</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1751</v>
      </c>
      <c r="H272" s="151">
        <v>-32.4</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1226</v>
      </c>
      <c r="H273" s="151">
        <v>-3.24</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1752</v>
      </c>
      <c r="H274" s="151">
        <v>18</v>
      </c>
      <c r="I274" s="152"/>
      <c r="L274" s="147"/>
      <c r="M274" s="153"/>
      <c r="T274" s="154"/>
      <c r="AT274" s="149" t="s">
        <v>173</v>
      </c>
      <c r="AU274" s="149" t="s">
        <v>83</v>
      </c>
      <c r="AV274" s="12" t="s">
        <v>83</v>
      </c>
      <c r="AW274" s="12" t="s">
        <v>30</v>
      </c>
      <c r="AX274" s="12" t="s">
        <v>73</v>
      </c>
      <c r="AY274" s="149" t="s">
        <v>166</v>
      </c>
    </row>
    <row r="275" spans="2:65" s="12" customFormat="1" x14ac:dyDescent="0.2">
      <c r="B275" s="147"/>
      <c r="D275" s="148" t="s">
        <v>173</v>
      </c>
      <c r="E275" s="149" t="s">
        <v>1</v>
      </c>
      <c r="F275" s="150" t="s">
        <v>1753</v>
      </c>
      <c r="H275" s="151">
        <v>5.4</v>
      </c>
      <c r="I275" s="152"/>
      <c r="L275" s="147"/>
      <c r="M275" s="153"/>
      <c r="T275" s="154"/>
      <c r="AT275" s="149" t="s">
        <v>173</v>
      </c>
      <c r="AU275" s="149" t="s">
        <v>83</v>
      </c>
      <c r="AV275" s="12" t="s">
        <v>83</v>
      </c>
      <c r="AW275" s="12" t="s">
        <v>30</v>
      </c>
      <c r="AX275" s="12" t="s">
        <v>73</v>
      </c>
      <c r="AY275" s="149" t="s">
        <v>166</v>
      </c>
    </row>
    <row r="276" spans="2:65" s="12" customFormat="1" x14ac:dyDescent="0.2">
      <c r="B276" s="147"/>
      <c r="D276" s="148" t="s">
        <v>173</v>
      </c>
      <c r="E276" s="149" t="s">
        <v>1</v>
      </c>
      <c r="F276" s="150" t="s">
        <v>1233</v>
      </c>
      <c r="H276" s="151">
        <v>0.81</v>
      </c>
      <c r="I276" s="152"/>
      <c r="L276" s="147"/>
      <c r="M276" s="153"/>
      <c r="T276" s="154"/>
      <c r="AT276" s="149" t="s">
        <v>173</v>
      </c>
      <c r="AU276" s="149" t="s">
        <v>83</v>
      </c>
      <c r="AV276" s="12" t="s">
        <v>83</v>
      </c>
      <c r="AW276" s="12" t="s">
        <v>30</v>
      </c>
      <c r="AX276" s="12" t="s">
        <v>73</v>
      </c>
      <c r="AY276" s="149" t="s">
        <v>166</v>
      </c>
    </row>
    <row r="277" spans="2:65" s="12" customFormat="1" x14ac:dyDescent="0.2">
      <c r="B277" s="147"/>
      <c r="D277" s="148" t="s">
        <v>173</v>
      </c>
      <c r="E277" s="149" t="s">
        <v>1</v>
      </c>
      <c r="F277" s="150" t="s">
        <v>1754</v>
      </c>
      <c r="H277" s="151">
        <v>-35.46</v>
      </c>
      <c r="I277" s="152"/>
      <c r="L277" s="147"/>
      <c r="M277" s="153"/>
      <c r="T277" s="154"/>
      <c r="AT277" s="149" t="s">
        <v>173</v>
      </c>
      <c r="AU277" s="149" t="s">
        <v>83</v>
      </c>
      <c r="AV277" s="12" t="s">
        <v>83</v>
      </c>
      <c r="AW277" s="12" t="s">
        <v>30</v>
      </c>
      <c r="AX277" s="12" t="s">
        <v>73</v>
      </c>
      <c r="AY277" s="149" t="s">
        <v>166</v>
      </c>
    </row>
    <row r="278" spans="2:65" s="12" customFormat="1" x14ac:dyDescent="0.2">
      <c r="B278" s="147"/>
      <c r="D278" s="148" t="s">
        <v>173</v>
      </c>
      <c r="E278" s="149" t="s">
        <v>1</v>
      </c>
      <c r="F278" s="150" t="s">
        <v>1755</v>
      </c>
      <c r="H278" s="151">
        <v>-12.608000000000001</v>
      </c>
      <c r="I278" s="152"/>
      <c r="L278" s="147"/>
      <c r="M278" s="153"/>
      <c r="T278" s="154"/>
      <c r="AT278" s="149" t="s">
        <v>173</v>
      </c>
      <c r="AU278" s="149" t="s">
        <v>83</v>
      </c>
      <c r="AV278" s="12" t="s">
        <v>83</v>
      </c>
      <c r="AW278" s="12" t="s">
        <v>30</v>
      </c>
      <c r="AX278" s="12" t="s">
        <v>73</v>
      </c>
      <c r="AY278" s="149" t="s">
        <v>166</v>
      </c>
    </row>
    <row r="279" spans="2:65" s="12" customFormat="1" x14ac:dyDescent="0.2">
      <c r="B279" s="147"/>
      <c r="D279" s="148" t="s">
        <v>173</v>
      </c>
      <c r="E279" s="149" t="s">
        <v>1</v>
      </c>
      <c r="F279" s="150" t="s">
        <v>1756</v>
      </c>
      <c r="H279" s="151">
        <v>-31.914000000000001</v>
      </c>
      <c r="I279" s="152"/>
      <c r="L279" s="147"/>
      <c r="M279" s="153"/>
      <c r="T279" s="154"/>
      <c r="AT279" s="149" t="s">
        <v>173</v>
      </c>
      <c r="AU279" s="149" t="s">
        <v>83</v>
      </c>
      <c r="AV279" s="12" t="s">
        <v>83</v>
      </c>
      <c r="AW279" s="12" t="s">
        <v>30</v>
      </c>
      <c r="AX279" s="12" t="s">
        <v>73</v>
      </c>
      <c r="AY279" s="149" t="s">
        <v>166</v>
      </c>
    </row>
    <row r="280" spans="2:65" s="12" customFormat="1" x14ac:dyDescent="0.2">
      <c r="B280" s="147"/>
      <c r="D280" s="148" t="s">
        <v>173</v>
      </c>
      <c r="E280" s="149" t="s">
        <v>1</v>
      </c>
      <c r="F280" s="150" t="s">
        <v>1757</v>
      </c>
      <c r="H280" s="151">
        <v>-11.82</v>
      </c>
      <c r="I280" s="152"/>
      <c r="L280" s="147"/>
      <c r="M280" s="153"/>
      <c r="T280" s="154"/>
      <c r="AT280" s="149" t="s">
        <v>173</v>
      </c>
      <c r="AU280" s="149" t="s">
        <v>83</v>
      </c>
      <c r="AV280" s="12" t="s">
        <v>83</v>
      </c>
      <c r="AW280" s="12" t="s">
        <v>30</v>
      </c>
      <c r="AX280" s="12" t="s">
        <v>73</v>
      </c>
      <c r="AY280" s="149" t="s">
        <v>166</v>
      </c>
    </row>
    <row r="281" spans="2:65" s="12" customFormat="1" x14ac:dyDescent="0.2">
      <c r="B281" s="147"/>
      <c r="D281" s="148" t="s">
        <v>173</v>
      </c>
      <c r="E281" s="149" t="s">
        <v>1</v>
      </c>
      <c r="F281" s="150" t="s">
        <v>1758</v>
      </c>
      <c r="H281" s="151">
        <v>-104.01600000000001</v>
      </c>
      <c r="I281" s="152"/>
      <c r="L281" s="147"/>
      <c r="M281" s="153"/>
      <c r="T281" s="154"/>
      <c r="AT281" s="149" t="s">
        <v>173</v>
      </c>
      <c r="AU281" s="149" t="s">
        <v>83</v>
      </c>
      <c r="AV281" s="12" t="s">
        <v>83</v>
      </c>
      <c r="AW281" s="12" t="s">
        <v>30</v>
      </c>
      <c r="AX281" s="12" t="s">
        <v>73</v>
      </c>
      <c r="AY281" s="149" t="s">
        <v>166</v>
      </c>
    </row>
    <row r="282" spans="2:65" s="12" customFormat="1" x14ac:dyDescent="0.2">
      <c r="B282" s="147"/>
      <c r="D282" s="148" t="s">
        <v>173</v>
      </c>
      <c r="E282" s="149" t="s">
        <v>1</v>
      </c>
      <c r="F282" s="150" t="s">
        <v>1759</v>
      </c>
      <c r="H282" s="151">
        <v>-11.426</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1243</v>
      </c>
      <c r="H283" s="151">
        <v>-14.183999999999999</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1030</v>
      </c>
      <c r="H284" s="151">
        <v>-3.9950000000000001</v>
      </c>
      <c r="I284" s="152"/>
      <c r="L284" s="147"/>
      <c r="M284" s="153"/>
      <c r="T284" s="154"/>
      <c r="AT284" s="149" t="s">
        <v>173</v>
      </c>
      <c r="AU284" s="149" t="s">
        <v>83</v>
      </c>
      <c r="AV284" s="12" t="s">
        <v>83</v>
      </c>
      <c r="AW284" s="12" t="s">
        <v>30</v>
      </c>
      <c r="AX284" s="12" t="s">
        <v>73</v>
      </c>
      <c r="AY284" s="149" t="s">
        <v>166</v>
      </c>
    </row>
    <row r="285" spans="2:65" s="13" customFormat="1" x14ac:dyDescent="0.2">
      <c r="B285" s="155"/>
      <c r="D285" s="148" t="s">
        <v>173</v>
      </c>
      <c r="E285" s="156" t="s">
        <v>1</v>
      </c>
      <c r="F285" s="157" t="s">
        <v>186</v>
      </c>
      <c r="H285" s="158">
        <v>2259.1329999999994</v>
      </c>
      <c r="I285" s="159"/>
      <c r="L285" s="155"/>
      <c r="M285" s="160"/>
      <c r="T285" s="161"/>
      <c r="AT285" s="156" t="s">
        <v>173</v>
      </c>
      <c r="AU285" s="156" t="s">
        <v>83</v>
      </c>
      <c r="AV285" s="13" t="s">
        <v>172</v>
      </c>
      <c r="AW285" s="13" t="s">
        <v>30</v>
      </c>
      <c r="AX285" s="13" t="s">
        <v>81</v>
      </c>
      <c r="AY285" s="156" t="s">
        <v>166</v>
      </c>
    </row>
    <row r="286" spans="2:65" s="1" customFormat="1" ht="24.2" customHeight="1" x14ac:dyDescent="0.2">
      <c r="B286" s="31"/>
      <c r="C286" s="133" t="s">
        <v>347</v>
      </c>
      <c r="D286" s="133" t="s">
        <v>168</v>
      </c>
      <c r="E286" s="134" t="s">
        <v>1245</v>
      </c>
      <c r="F286" s="135" t="s">
        <v>1246</v>
      </c>
      <c r="G286" s="136" t="s">
        <v>252</v>
      </c>
      <c r="H286" s="137">
        <v>3075.373</v>
      </c>
      <c r="I286" s="138"/>
      <c r="J286" s="139">
        <f>ROUND(I286*H286,2)</f>
        <v>0</v>
      </c>
      <c r="K286" s="140"/>
      <c r="L286" s="31"/>
      <c r="M286" s="141" t="s">
        <v>1</v>
      </c>
      <c r="N286" s="142" t="s">
        <v>38</v>
      </c>
      <c r="P286" s="143">
        <f>O286*H286</f>
        <v>0</v>
      </c>
      <c r="Q286" s="143">
        <v>0</v>
      </c>
      <c r="R286" s="143">
        <f>Q286*H286</f>
        <v>0</v>
      </c>
      <c r="S286" s="143">
        <v>0</v>
      </c>
      <c r="T286" s="144">
        <f>S286*H286</f>
        <v>0</v>
      </c>
      <c r="AR286" s="145" t="s">
        <v>172</v>
      </c>
      <c r="AT286" s="145" t="s">
        <v>168</v>
      </c>
      <c r="AU286" s="145" t="s">
        <v>83</v>
      </c>
      <c r="AY286" s="16" t="s">
        <v>166</v>
      </c>
      <c r="BE286" s="146">
        <f>IF(N286="základní",J286,0)</f>
        <v>0</v>
      </c>
      <c r="BF286" s="146">
        <f>IF(N286="snížená",J286,0)</f>
        <v>0</v>
      </c>
      <c r="BG286" s="146">
        <f>IF(N286="zákl. přenesená",J286,0)</f>
        <v>0</v>
      </c>
      <c r="BH286" s="146">
        <f>IF(N286="sníž. přenesená",J286,0)</f>
        <v>0</v>
      </c>
      <c r="BI286" s="146">
        <f>IF(N286="nulová",J286,0)</f>
        <v>0</v>
      </c>
      <c r="BJ286" s="16" t="s">
        <v>81</v>
      </c>
      <c r="BK286" s="146">
        <f>ROUND(I286*H286,2)</f>
        <v>0</v>
      </c>
      <c r="BL286" s="16" t="s">
        <v>172</v>
      </c>
      <c r="BM286" s="145" t="s">
        <v>365</v>
      </c>
    </row>
    <row r="287" spans="2:65" s="12" customFormat="1" ht="22.5" x14ac:dyDescent="0.2">
      <c r="B287" s="147"/>
      <c r="D287" s="148" t="s">
        <v>173</v>
      </c>
      <c r="E287" s="149" t="s">
        <v>1</v>
      </c>
      <c r="F287" s="150" t="s">
        <v>1741</v>
      </c>
      <c r="H287" s="151">
        <v>209.51</v>
      </c>
      <c r="I287" s="152"/>
      <c r="L287" s="147"/>
      <c r="M287" s="153"/>
      <c r="T287" s="154"/>
      <c r="AT287" s="149" t="s">
        <v>173</v>
      </c>
      <c r="AU287" s="149" t="s">
        <v>83</v>
      </c>
      <c r="AV287" s="12" t="s">
        <v>83</v>
      </c>
      <c r="AW287" s="12" t="s">
        <v>30</v>
      </c>
      <c r="AX287" s="12" t="s">
        <v>73</v>
      </c>
      <c r="AY287" s="149" t="s">
        <v>166</v>
      </c>
    </row>
    <row r="288" spans="2:65" s="12" customFormat="1" ht="22.5" x14ac:dyDescent="0.2">
      <c r="B288" s="147"/>
      <c r="D288" s="148" t="s">
        <v>173</v>
      </c>
      <c r="E288" s="149" t="s">
        <v>1</v>
      </c>
      <c r="F288" s="150" t="s">
        <v>1742</v>
      </c>
      <c r="H288" s="151">
        <v>184.94</v>
      </c>
      <c r="I288" s="152"/>
      <c r="L288" s="147"/>
      <c r="M288" s="153"/>
      <c r="T288" s="154"/>
      <c r="AT288" s="149" t="s">
        <v>173</v>
      </c>
      <c r="AU288" s="149" t="s">
        <v>83</v>
      </c>
      <c r="AV288" s="12" t="s">
        <v>83</v>
      </c>
      <c r="AW288" s="12" t="s">
        <v>30</v>
      </c>
      <c r="AX288" s="12" t="s">
        <v>73</v>
      </c>
      <c r="AY288" s="149" t="s">
        <v>166</v>
      </c>
    </row>
    <row r="289" spans="2:51" s="12" customFormat="1" x14ac:dyDescent="0.2">
      <c r="B289" s="147"/>
      <c r="D289" s="148" t="s">
        <v>173</v>
      </c>
      <c r="E289" s="149" t="s">
        <v>1</v>
      </c>
      <c r="F289" s="150" t="s">
        <v>1743</v>
      </c>
      <c r="H289" s="151">
        <v>126.12</v>
      </c>
      <c r="I289" s="152"/>
      <c r="L289" s="147"/>
      <c r="M289" s="153"/>
      <c r="T289" s="154"/>
      <c r="AT289" s="149" t="s">
        <v>173</v>
      </c>
      <c r="AU289" s="149" t="s">
        <v>83</v>
      </c>
      <c r="AV289" s="12" t="s">
        <v>83</v>
      </c>
      <c r="AW289" s="12" t="s">
        <v>30</v>
      </c>
      <c r="AX289" s="12" t="s">
        <v>73</v>
      </c>
      <c r="AY289" s="149" t="s">
        <v>166</v>
      </c>
    </row>
    <row r="290" spans="2:51" s="12" customFormat="1" x14ac:dyDescent="0.2">
      <c r="B290" s="147"/>
      <c r="D290" s="148" t="s">
        <v>173</v>
      </c>
      <c r="E290" s="149" t="s">
        <v>1</v>
      </c>
      <c r="F290" s="150" t="s">
        <v>1744</v>
      </c>
      <c r="H290" s="151">
        <v>295.67</v>
      </c>
      <c r="I290" s="152"/>
      <c r="L290" s="147"/>
      <c r="M290" s="153"/>
      <c r="T290" s="154"/>
      <c r="AT290" s="149" t="s">
        <v>173</v>
      </c>
      <c r="AU290" s="149" t="s">
        <v>83</v>
      </c>
      <c r="AV290" s="12" t="s">
        <v>83</v>
      </c>
      <c r="AW290" s="12" t="s">
        <v>30</v>
      </c>
      <c r="AX290" s="12" t="s">
        <v>73</v>
      </c>
      <c r="AY290" s="149" t="s">
        <v>166</v>
      </c>
    </row>
    <row r="291" spans="2:51" s="12" customFormat="1" ht="22.5" x14ac:dyDescent="0.2">
      <c r="B291" s="147"/>
      <c r="D291" s="148" t="s">
        <v>173</v>
      </c>
      <c r="E291" s="149" t="s">
        <v>1</v>
      </c>
      <c r="F291" s="150" t="s">
        <v>1745</v>
      </c>
      <c r="H291" s="151">
        <v>529.10599999999999</v>
      </c>
      <c r="I291" s="152"/>
      <c r="L291" s="147"/>
      <c r="M291" s="153"/>
      <c r="T291" s="154"/>
      <c r="AT291" s="149" t="s">
        <v>173</v>
      </c>
      <c r="AU291" s="149" t="s">
        <v>83</v>
      </c>
      <c r="AV291" s="12" t="s">
        <v>83</v>
      </c>
      <c r="AW291" s="12" t="s">
        <v>30</v>
      </c>
      <c r="AX291" s="12" t="s">
        <v>73</v>
      </c>
      <c r="AY291" s="149" t="s">
        <v>166</v>
      </c>
    </row>
    <row r="292" spans="2:51" s="12" customFormat="1" ht="22.5" x14ac:dyDescent="0.2">
      <c r="B292" s="147"/>
      <c r="D292" s="148" t="s">
        <v>173</v>
      </c>
      <c r="E292" s="149" t="s">
        <v>1</v>
      </c>
      <c r="F292" s="150" t="s">
        <v>1746</v>
      </c>
      <c r="H292" s="151">
        <v>408.82100000000003</v>
      </c>
      <c r="I292" s="152"/>
      <c r="L292" s="147"/>
      <c r="M292" s="153"/>
      <c r="T292" s="154"/>
      <c r="AT292" s="149" t="s">
        <v>173</v>
      </c>
      <c r="AU292" s="149" t="s">
        <v>83</v>
      </c>
      <c r="AV292" s="12" t="s">
        <v>83</v>
      </c>
      <c r="AW292" s="12" t="s">
        <v>30</v>
      </c>
      <c r="AX292" s="12" t="s">
        <v>73</v>
      </c>
      <c r="AY292" s="149" t="s">
        <v>166</v>
      </c>
    </row>
    <row r="293" spans="2:51" s="12" customFormat="1" ht="22.5" x14ac:dyDescent="0.2">
      <c r="B293" s="147"/>
      <c r="D293" s="148" t="s">
        <v>173</v>
      </c>
      <c r="E293" s="149" t="s">
        <v>1</v>
      </c>
      <c r="F293" s="150" t="s">
        <v>1747</v>
      </c>
      <c r="H293" s="151">
        <v>485.50599999999997</v>
      </c>
      <c r="I293" s="152"/>
      <c r="L293" s="147"/>
      <c r="M293" s="153"/>
      <c r="T293" s="154"/>
      <c r="AT293" s="149" t="s">
        <v>173</v>
      </c>
      <c r="AU293" s="149" t="s">
        <v>83</v>
      </c>
      <c r="AV293" s="12" t="s">
        <v>83</v>
      </c>
      <c r="AW293" s="12" t="s">
        <v>30</v>
      </c>
      <c r="AX293" s="12" t="s">
        <v>73</v>
      </c>
      <c r="AY293" s="149" t="s">
        <v>166</v>
      </c>
    </row>
    <row r="294" spans="2:51" s="12" customFormat="1" ht="22.5" x14ac:dyDescent="0.2">
      <c r="B294" s="147"/>
      <c r="D294" s="148" t="s">
        <v>173</v>
      </c>
      <c r="E294" s="149" t="s">
        <v>1</v>
      </c>
      <c r="F294" s="150" t="s">
        <v>1748</v>
      </c>
      <c r="H294" s="151">
        <v>280.36799999999999</v>
      </c>
      <c r="I294" s="152"/>
      <c r="L294" s="147"/>
      <c r="M294" s="153"/>
      <c r="T294" s="154"/>
      <c r="AT294" s="149" t="s">
        <v>173</v>
      </c>
      <c r="AU294" s="149" t="s">
        <v>83</v>
      </c>
      <c r="AV294" s="12" t="s">
        <v>83</v>
      </c>
      <c r="AW294" s="12" t="s">
        <v>30</v>
      </c>
      <c r="AX294" s="12" t="s">
        <v>73</v>
      </c>
      <c r="AY294" s="149" t="s">
        <v>166</v>
      </c>
    </row>
    <row r="295" spans="2:51" s="12" customFormat="1" x14ac:dyDescent="0.2">
      <c r="B295" s="147"/>
      <c r="D295" s="148" t="s">
        <v>173</v>
      </c>
      <c r="E295" s="149" t="s">
        <v>1</v>
      </c>
      <c r="F295" s="150" t="s">
        <v>1749</v>
      </c>
      <c r="H295" s="151">
        <v>878.58500000000004</v>
      </c>
      <c r="I295" s="152"/>
      <c r="L295" s="147"/>
      <c r="M295" s="153"/>
      <c r="T295" s="154"/>
      <c r="AT295" s="149" t="s">
        <v>173</v>
      </c>
      <c r="AU295" s="149" t="s">
        <v>83</v>
      </c>
      <c r="AV295" s="12" t="s">
        <v>83</v>
      </c>
      <c r="AW295" s="12" t="s">
        <v>30</v>
      </c>
      <c r="AX295" s="12" t="s">
        <v>73</v>
      </c>
      <c r="AY295" s="149" t="s">
        <v>166</v>
      </c>
    </row>
    <row r="296" spans="2:51" s="12" customFormat="1" x14ac:dyDescent="0.2">
      <c r="B296" s="147"/>
      <c r="D296" s="148" t="s">
        <v>173</v>
      </c>
      <c r="E296" s="149" t="s">
        <v>1</v>
      </c>
      <c r="F296" s="150" t="s">
        <v>1750</v>
      </c>
      <c r="H296" s="151">
        <v>-86.4</v>
      </c>
      <c r="I296" s="152"/>
      <c r="L296" s="147"/>
      <c r="M296" s="153"/>
      <c r="T296" s="154"/>
      <c r="AT296" s="149" t="s">
        <v>173</v>
      </c>
      <c r="AU296" s="149" t="s">
        <v>83</v>
      </c>
      <c r="AV296" s="12" t="s">
        <v>83</v>
      </c>
      <c r="AW296" s="12" t="s">
        <v>30</v>
      </c>
      <c r="AX296" s="12" t="s">
        <v>73</v>
      </c>
      <c r="AY296" s="149" t="s">
        <v>166</v>
      </c>
    </row>
    <row r="297" spans="2:51" s="12" customFormat="1" x14ac:dyDescent="0.2">
      <c r="B297" s="147"/>
      <c r="D297" s="148" t="s">
        <v>173</v>
      </c>
      <c r="E297" s="149" t="s">
        <v>1</v>
      </c>
      <c r="F297" s="150" t="s">
        <v>1751</v>
      </c>
      <c r="H297" s="151">
        <v>-32.4</v>
      </c>
      <c r="I297" s="152"/>
      <c r="L297" s="147"/>
      <c r="M297" s="153"/>
      <c r="T297" s="154"/>
      <c r="AT297" s="149" t="s">
        <v>173</v>
      </c>
      <c r="AU297" s="149" t="s">
        <v>83</v>
      </c>
      <c r="AV297" s="12" t="s">
        <v>83</v>
      </c>
      <c r="AW297" s="12" t="s">
        <v>30</v>
      </c>
      <c r="AX297" s="12" t="s">
        <v>73</v>
      </c>
      <c r="AY297" s="149" t="s">
        <v>166</v>
      </c>
    </row>
    <row r="298" spans="2:51" s="12" customFormat="1" x14ac:dyDescent="0.2">
      <c r="B298" s="147"/>
      <c r="D298" s="148" t="s">
        <v>173</v>
      </c>
      <c r="E298" s="149" t="s">
        <v>1</v>
      </c>
      <c r="F298" s="150" t="s">
        <v>1226</v>
      </c>
      <c r="H298" s="151">
        <v>-3.24</v>
      </c>
      <c r="I298" s="152"/>
      <c r="L298" s="147"/>
      <c r="M298" s="153"/>
      <c r="T298" s="154"/>
      <c r="AT298" s="149" t="s">
        <v>173</v>
      </c>
      <c r="AU298" s="149" t="s">
        <v>83</v>
      </c>
      <c r="AV298" s="12" t="s">
        <v>83</v>
      </c>
      <c r="AW298" s="12" t="s">
        <v>30</v>
      </c>
      <c r="AX298" s="12" t="s">
        <v>73</v>
      </c>
      <c r="AY298" s="149" t="s">
        <v>166</v>
      </c>
    </row>
    <row r="299" spans="2:51" s="12" customFormat="1" x14ac:dyDescent="0.2">
      <c r="B299" s="147"/>
      <c r="D299" s="148" t="s">
        <v>173</v>
      </c>
      <c r="E299" s="149" t="s">
        <v>1</v>
      </c>
      <c r="F299" s="150" t="s">
        <v>1752</v>
      </c>
      <c r="H299" s="151">
        <v>18</v>
      </c>
      <c r="I299" s="152"/>
      <c r="L299" s="147"/>
      <c r="M299" s="153"/>
      <c r="T299" s="154"/>
      <c r="AT299" s="149" t="s">
        <v>173</v>
      </c>
      <c r="AU299" s="149" t="s">
        <v>83</v>
      </c>
      <c r="AV299" s="12" t="s">
        <v>83</v>
      </c>
      <c r="AW299" s="12" t="s">
        <v>30</v>
      </c>
      <c r="AX299" s="12" t="s">
        <v>73</v>
      </c>
      <c r="AY299" s="149" t="s">
        <v>166</v>
      </c>
    </row>
    <row r="300" spans="2:51" s="12" customFormat="1" x14ac:dyDescent="0.2">
      <c r="B300" s="147"/>
      <c r="D300" s="148" t="s">
        <v>173</v>
      </c>
      <c r="E300" s="149" t="s">
        <v>1</v>
      </c>
      <c r="F300" s="150" t="s">
        <v>1753</v>
      </c>
      <c r="H300" s="151">
        <v>5.4</v>
      </c>
      <c r="I300" s="152"/>
      <c r="L300" s="147"/>
      <c r="M300" s="153"/>
      <c r="T300" s="154"/>
      <c r="AT300" s="149" t="s">
        <v>173</v>
      </c>
      <c r="AU300" s="149" t="s">
        <v>83</v>
      </c>
      <c r="AV300" s="12" t="s">
        <v>83</v>
      </c>
      <c r="AW300" s="12" t="s">
        <v>30</v>
      </c>
      <c r="AX300" s="12" t="s">
        <v>73</v>
      </c>
      <c r="AY300" s="149" t="s">
        <v>166</v>
      </c>
    </row>
    <row r="301" spans="2:51" s="12" customFormat="1" x14ac:dyDescent="0.2">
      <c r="B301" s="147"/>
      <c r="D301" s="148" t="s">
        <v>173</v>
      </c>
      <c r="E301" s="149" t="s">
        <v>1</v>
      </c>
      <c r="F301" s="150" t="s">
        <v>1233</v>
      </c>
      <c r="H301" s="151">
        <v>0.81</v>
      </c>
      <c r="I301" s="152"/>
      <c r="L301" s="147"/>
      <c r="M301" s="153"/>
      <c r="T301" s="154"/>
      <c r="AT301" s="149" t="s">
        <v>173</v>
      </c>
      <c r="AU301" s="149" t="s">
        <v>83</v>
      </c>
      <c r="AV301" s="12" t="s">
        <v>83</v>
      </c>
      <c r="AW301" s="12" t="s">
        <v>30</v>
      </c>
      <c r="AX301" s="12" t="s">
        <v>73</v>
      </c>
      <c r="AY301" s="149" t="s">
        <v>166</v>
      </c>
    </row>
    <row r="302" spans="2:51" s="12" customFormat="1" x14ac:dyDescent="0.2">
      <c r="B302" s="147"/>
      <c r="D302" s="148" t="s">
        <v>173</v>
      </c>
      <c r="E302" s="149" t="s">
        <v>1</v>
      </c>
      <c r="F302" s="150" t="s">
        <v>1754</v>
      </c>
      <c r="H302" s="151">
        <v>-35.46</v>
      </c>
      <c r="I302" s="152"/>
      <c r="L302" s="147"/>
      <c r="M302" s="153"/>
      <c r="T302" s="154"/>
      <c r="AT302" s="149" t="s">
        <v>173</v>
      </c>
      <c r="AU302" s="149" t="s">
        <v>83</v>
      </c>
      <c r="AV302" s="12" t="s">
        <v>83</v>
      </c>
      <c r="AW302" s="12" t="s">
        <v>30</v>
      </c>
      <c r="AX302" s="12" t="s">
        <v>73</v>
      </c>
      <c r="AY302" s="149" t="s">
        <v>166</v>
      </c>
    </row>
    <row r="303" spans="2:51" s="12" customFormat="1" x14ac:dyDescent="0.2">
      <c r="B303" s="147"/>
      <c r="D303" s="148" t="s">
        <v>173</v>
      </c>
      <c r="E303" s="149" t="s">
        <v>1</v>
      </c>
      <c r="F303" s="150" t="s">
        <v>1755</v>
      </c>
      <c r="H303" s="151">
        <v>-12.608000000000001</v>
      </c>
      <c r="I303" s="152"/>
      <c r="L303" s="147"/>
      <c r="M303" s="153"/>
      <c r="T303" s="154"/>
      <c r="AT303" s="149" t="s">
        <v>173</v>
      </c>
      <c r="AU303" s="149" t="s">
        <v>83</v>
      </c>
      <c r="AV303" s="12" t="s">
        <v>83</v>
      </c>
      <c r="AW303" s="12" t="s">
        <v>30</v>
      </c>
      <c r="AX303" s="12" t="s">
        <v>73</v>
      </c>
      <c r="AY303" s="149" t="s">
        <v>166</v>
      </c>
    </row>
    <row r="304" spans="2:51" s="12" customFormat="1" x14ac:dyDescent="0.2">
      <c r="B304" s="147"/>
      <c r="D304" s="148" t="s">
        <v>173</v>
      </c>
      <c r="E304" s="149" t="s">
        <v>1</v>
      </c>
      <c r="F304" s="150" t="s">
        <v>1756</v>
      </c>
      <c r="H304" s="151">
        <v>-31.914000000000001</v>
      </c>
      <c r="I304" s="152"/>
      <c r="L304" s="147"/>
      <c r="M304" s="153"/>
      <c r="T304" s="154"/>
      <c r="AT304" s="149" t="s">
        <v>173</v>
      </c>
      <c r="AU304" s="149" t="s">
        <v>83</v>
      </c>
      <c r="AV304" s="12" t="s">
        <v>83</v>
      </c>
      <c r="AW304" s="12" t="s">
        <v>30</v>
      </c>
      <c r="AX304" s="12" t="s">
        <v>73</v>
      </c>
      <c r="AY304" s="149" t="s">
        <v>166</v>
      </c>
    </row>
    <row r="305" spans="2:65" s="12" customFormat="1" x14ac:dyDescent="0.2">
      <c r="B305" s="147"/>
      <c r="D305" s="148" t="s">
        <v>173</v>
      </c>
      <c r="E305" s="149" t="s">
        <v>1</v>
      </c>
      <c r="F305" s="150" t="s">
        <v>1757</v>
      </c>
      <c r="H305" s="151">
        <v>-11.82</v>
      </c>
      <c r="I305" s="152"/>
      <c r="L305" s="147"/>
      <c r="M305" s="153"/>
      <c r="T305" s="154"/>
      <c r="AT305" s="149" t="s">
        <v>173</v>
      </c>
      <c r="AU305" s="149" t="s">
        <v>83</v>
      </c>
      <c r="AV305" s="12" t="s">
        <v>83</v>
      </c>
      <c r="AW305" s="12" t="s">
        <v>30</v>
      </c>
      <c r="AX305" s="12" t="s">
        <v>73</v>
      </c>
      <c r="AY305" s="149" t="s">
        <v>166</v>
      </c>
    </row>
    <row r="306" spans="2:65" s="12" customFormat="1" x14ac:dyDescent="0.2">
      <c r="B306" s="147"/>
      <c r="D306" s="148" t="s">
        <v>173</v>
      </c>
      <c r="E306" s="149" t="s">
        <v>1</v>
      </c>
      <c r="F306" s="150" t="s">
        <v>1758</v>
      </c>
      <c r="H306" s="151">
        <v>-104.01600000000001</v>
      </c>
      <c r="I306" s="152"/>
      <c r="L306" s="147"/>
      <c r="M306" s="153"/>
      <c r="T306" s="154"/>
      <c r="AT306" s="149" t="s">
        <v>173</v>
      </c>
      <c r="AU306" s="149" t="s">
        <v>83</v>
      </c>
      <c r="AV306" s="12" t="s">
        <v>83</v>
      </c>
      <c r="AW306" s="12" t="s">
        <v>30</v>
      </c>
      <c r="AX306" s="12" t="s">
        <v>73</v>
      </c>
      <c r="AY306" s="149" t="s">
        <v>166</v>
      </c>
    </row>
    <row r="307" spans="2:65" s="12" customFormat="1" x14ac:dyDescent="0.2">
      <c r="B307" s="147"/>
      <c r="D307" s="148" t="s">
        <v>173</v>
      </c>
      <c r="E307" s="149" t="s">
        <v>1</v>
      </c>
      <c r="F307" s="150" t="s">
        <v>1759</v>
      </c>
      <c r="H307" s="151">
        <v>-11.426</v>
      </c>
      <c r="I307" s="152"/>
      <c r="L307" s="147"/>
      <c r="M307" s="153"/>
      <c r="T307" s="154"/>
      <c r="AT307" s="149" t="s">
        <v>173</v>
      </c>
      <c r="AU307" s="149" t="s">
        <v>83</v>
      </c>
      <c r="AV307" s="12" t="s">
        <v>83</v>
      </c>
      <c r="AW307" s="12" t="s">
        <v>30</v>
      </c>
      <c r="AX307" s="12" t="s">
        <v>73</v>
      </c>
      <c r="AY307" s="149" t="s">
        <v>166</v>
      </c>
    </row>
    <row r="308" spans="2:65" s="12" customFormat="1" x14ac:dyDescent="0.2">
      <c r="B308" s="147"/>
      <c r="D308" s="148" t="s">
        <v>173</v>
      </c>
      <c r="E308" s="149" t="s">
        <v>1</v>
      </c>
      <c r="F308" s="150" t="s">
        <v>1243</v>
      </c>
      <c r="H308" s="151">
        <v>-14.183999999999999</v>
      </c>
      <c r="I308" s="152"/>
      <c r="L308" s="147"/>
      <c r="M308" s="153"/>
      <c r="T308" s="154"/>
      <c r="AT308" s="149" t="s">
        <v>173</v>
      </c>
      <c r="AU308" s="149" t="s">
        <v>83</v>
      </c>
      <c r="AV308" s="12" t="s">
        <v>83</v>
      </c>
      <c r="AW308" s="12" t="s">
        <v>30</v>
      </c>
      <c r="AX308" s="12" t="s">
        <v>73</v>
      </c>
      <c r="AY308" s="149" t="s">
        <v>166</v>
      </c>
    </row>
    <row r="309" spans="2:65" s="12" customFormat="1" x14ac:dyDescent="0.2">
      <c r="B309" s="147"/>
      <c r="D309" s="148" t="s">
        <v>173</v>
      </c>
      <c r="E309" s="149" t="s">
        <v>1</v>
      </c>
      <c r="F309" s="150" t="s">
        <v>1030</v>
      </c>
      <c r="H309" s="151">
        <v>-3.9950000000000001</v>
      </c>
      <c r="I309" s="152"/>
      <c r="L309" s="147"/>
      <c r="M309" s="153"/>
      <c r="T309" s="154"/>
      <c r="AT309" s="149" t="s">
        <v>173</v>
      </c>
      <c r="AU309" s="149" t="s">
        <v>83</v>
      </c>
      <c r="AV309" s="12" t="s">
        <v>83</v>
      </c>
      <c r="AW309" s="12" t="s">
        <v>30</v>
      </c>
      <c r="AX309" s="12" t="s">
        <v>73</v>
      </c>
      <c r="AY309" s="149" t="s">
        <v>166</v>
      </c>
    </row>
    <row r="310" spans="2:65" s="13" customFormat="1" x14ac:dyDescent="0.2">
      <c r="B310" s="155"/>
      <c r="D310" s="148" t="s">
        <v>173</v>
      </c>
      <c r="E310" s="156" t="s">
        <v>1</v>
      </c>
      <c r="F310" s="157" t="s">
        <v>186</v>
      </c>
      <c r="H310" s="158">
        <v>3075.3729999999991</v>
      </c>
      <c r="I310" s="159"/>
      <c r="L310" s="155"/>
      <c r="M310" s="160"/>
      <c r="T310" s="161"/>
      <c r="AT310" s="156" t="s">
        <v>173</v>
      </c>
      <c r="AU310" s="156" t="s">
        <v>83</v>
      </c>
      <c r="AV310" s="13" t="s">
        <v>172</v>
      </c>
      <c r="AW310" s="13" t="s">
        <v>30</v>
      </c>
      <c r="AX310" s="13" t="s">
        <v>81</v>
      </c>
      <c r="AY310" s="156" t="s">
        <v>166</v>
      </c>
    </row>
    <row r="311" spans="2:65" s="1" customFormat="1" ht="16.5" customHeight="1" x14ac:dyDescent="0.2">
      <c r="B311" s="31"/>
      <c r="C311" s="133" t="s">
        <v>253</v>
      </c>
      <c r="D311" s="133" t="s">
        <v>168</v>
      </c>
      <c r="E311" s="134" t="s">
        <v>1079</v>
      </c>
      <c r="F311" s="135" t="s">
        <v>1247</v>
      </c>
      <c r="G311" s="136" t="s">
        <v>248</v>
      </c>
      <c r="H311" s="137">
        <v>114</v>
      </c>
      <c r="I311" s="138"/>
      <c r="J311" s="139">
        <f>ROUND(I311*H311,2)</f>
        <v>0</v>
      </c>
      <c r="K311" s="140"/>
      <c r="L311" s="31"/>
      <c r="M311" s="141" t="s">
        <v>1</v>
      </c>
      <c r="N311" s="142" t="s">
        <v>38</v>
      </c>
      <c r="P311" s="143">
        <f>O311*H311</f>
        <v>0</v>
      </c>
      <c r="Q311" s="143">
        <v>0</v>
      </c>
      <c r="R311" s="143">
        <f>Q311*H311</f>
        <v>0</v>
      </c>
      <c r="S311" s="143">
        <v>0</v>
      </c>
      <c r="T311" s="144">
        <f>S311*H311</f>
        <v>0</v>
      </c>
      <c r="AR311" s="145" t="s">
        <v>172</v>
      </c>
      <c r="AT311" s="145" t="s">
        <v>168</v>
      </c>
      <c r="AU311" s="145" t="s">
        <v>83</v>
      </c>
      <c r="AY311" s="16" t="s">
        <v>166</v>
      </c>
      <c r="BE311" s="146">
        <f>IF(N311="základní",J311,0)</f>
        <v>0</v>
      </c>
      <c r="BF311" s="146">
        <f>IF(N311="snížená",J311,0)</f>
        <v>0</v>
      </c>
      <c r="BG311" s="146">
        <f>IF(N311="zákl. přenesená",J311,0)</f>
        <v>0</v>
      </c>
      <c r="BH311" s="146">
        <f>IF(N311="sníž. přenesená",J311,0)</f>
        <v>0</v>
      </c>
      <c r="BI311" s="146">
        <f>IF(N311="nulová",J311,0)</f>
        <v>0</v>
      </c>
      <c r="BJ311" s="16" t="s">
        <v>81</v>
      </c>
      <c r="BK311" s="146">
        <f>ROUND(I311*H311,2)</f>
        <v>0</v>
      </c>
      <c r="BL311" s="16" t="s">
        <v>172</v>
      </c>
      <c r="BM311" s="145" t="s">
        <v>369</v>
      </c>
    </row>
    <row r="312" spans="2:65" s="12" customFormat="1" x14ac:dyDescent="0.2">
      <c r="B312" s="147"/>
      <c r="D312" s="148" t="s">
        <v>173</v>
      </c>
      <c r="E312" s="149" t="s">
        <v>1</v>
      </c>
      <c r="F312" s="150" t="s">
        <v>1760</v>
      </c>
      <c r="H312" s="151">
        <v>114</v>
      </c>
      <c r="I312" s="152"/>
      <c r="L312" s="147"/>
      <c r="M312" s="153"/>
      <c r="T312" s="154"/>
      <c r="AT312" s="149" t="s">
        <v>173</v>
      </c>
      <c r="AU312" s="149" t="s">
        <v>83</v>
      </c>
      <c r="AV312" s="12" t="s">
        <v>83</v>
      </c>
      <c r="AW312" s="12" t="s">
        <v>30</v>
      </c>
      <c r="AX312" s="12" t="s">
        <v>73</v>
      </c>
      <c r="AY312" s="149" t="s">
        <v>166</v>
      </c>
    </row>
    <row r="313" spans="2:65" s="13" customFormat="1" x14ac:dyDescent="0.2">
      <c r="B313" s="155"/>
      <c r="D313" s="148" t="s">
        <v>173</v>
      </c>
      <c r="E313" s="156" t="s">
        <v>1</v>
      </c>
      <c r="F313" s="157" t="s">
        <v>186</v>
      </c>
      <c r="H313" s="158">
        <v>114</v>
      </c>
      <c r="I313" s="159"/>
      <c r="L313" s="155"/>
      <c r="M313" s="160"/>
      <c r="T313" s="161"/>
      <c r="AT313" s="156" t="s">
        <v>173</v>
      </c>
      <c r="AU313" s="156" t="s">
        <v>83</v>
      </c>
      <c r="AV313" s="13" t="s">
        <v>172</v>
      </c>
      <c r="AW313" s="13" t="s">
        <v>30</v>
      </c>
      <c r="AX313" s="13" t="s">
        <v>81</v>
      </c>
      <c r="AY313" s="156" t="s">
        <v>166</v>
      </c>
    </row>
    <row r="314" spans="2:65" s="1" customFormat="1" ht="16.5" customHeight="1" x14ac:dyDescent="0.2">
      <c r="B314" s="31"/>
      <c r="C314" s="133" t="s">
        <v>366</v>
      </c>
      <c r="D314" s="133" t="s">
        <v>168</v>
      </c>
      <c r="E314" s="134" t="s">
        <v>1249</v>
      </c>
      <c r="F314" s="135" t="s">
        <v>1250</v>
      </c>
      <c r="G314" s="136" t="s">
        <v>248</v>
      </c>
      <c r="H314" s="137">
        <v>3</v>
      </c>
      <c r="I314" s="138"/>
      <c r="J314" s="139">
        <f>ROUND(I314*H314,2)</f>
        <v>0</v>
      </c>
      <c r="K314" s="140"/>
      <c r="L314" s="31"/>
      <c r="M314" s="141" t="s">
        <v>1</v>
      </c>
      <c r="N314" s="142" t="s">
        <v>38</v>
      </c>
      <c r="P314" s="143">
        <f>O314*H314</f>
        <v>0</v>
      </c>
      <c r="Q314" s="143">
        <v>0</v>
      </c>
      <c r="R314" s="143">
        <f>Q314*H314</f>
        <v>0</v>
      </c>
      <c r="S314" s="143">
        <v>0</v>
      </c>
      <c r="T314" s="144">
        <f>S314*H314</f>
        <v>0</v>
      </c>
      <c r="AR314" s="145" t="s">
        <v>172</v>
      </c>
      <c r="AT314" s="145" t="s">
        <v>168</v>
      </c>
      <c r="AU314" s="145" t="s">
        <v>83</v>
      </c>
      <c r="AY314" s="16" t="s">
        <v>166</v>
      </c>
      <c r="BE314" s="146">
        <f>IF(N314="základní",J314,0)</f>
        <v>0</v>
      </c>
      <c r="BF314" s="146">
        <f>IF(N314="snížená",J314,0)</f>
        <v>0</v>
      </c>
      <c r="BG314" s="146">
        <f>IF(N314="zákl. přenesená",J314,0)</f>
        <v>0</v>
      </c>
      <c r="BH314" s="146">
        <f>IF(N314="sníž. přenesená",J314,0)</f>
        <v>0</v>
      </c>
      <c r="BI314" s="146">
        <f>IF(N314="nulová",J314,0)</f>
        <v>0</v>
      </c>
      <c r="BJ314" s="16" t="s">
        <v>81</v>
      </c>
      <c r="BK314" s="146">
        <f>ROUND(I314*H314,2)</f>
        <v>0</v>
      </c>
      <c r="BL314" s="16" t="s">
        <v>172</v>
      </c>
      <c r="BM314" s="145" t="s">
        <v>372</v>
      </c>
    </row>
    <row r="315" spans="2:65" s="12" customFormat="1" x14ac:dyDescent="0.2">
      <c r="B315" s="147"/>
      <c r="D315" s="148" t="s">
        <v>173</v>
      </c>
      <c r="E315" s="149" t="s">
        <v>1</v>
      </c>
      <c r="F315" s="150" t="s">
        <v>189</v>
      </c>
      <c r="H315" s="151">
        <v>3</v>
      </c>
      <c r="I315" s="152"/>
      <c r="L315" s="147"/>
      <c r="M315" s="153"/>
      <c r="T315" s="154"/>
      <c r="AT315" s="149" t="s">
        <v>173</v>
      </c>
      <c r="AU315" s="149" t="s">
        <v>83</v>
      </c>
      <c r="AV315" s="12" t="s">
        <v>83</v>
      </c>
      <c r="AW315" s="12" t="s">
        <v>30</v>
      </c>
      <c r="AX315" s="12" t="s">
        <v>73</v>
      </c>
      <c r="AY315" s="149" t="s">
        <v>166</v>
      </c>
    </row>
    <row r="316" spans="2:65" s="13" customFormat="1" x14ac:dyDescent="0.2">
      <c r="B316" s="155"/>
      <c r="D316" s="148" t="s">
        <v>173</v>
      </c>
      <c r="E316" s="156" t="s">
        <v>1</v>
      </c>
      <c r="F316" s="157" t="s">
        <v>186</v>
      </c>
      <c r="H316" s="158">
        <v>3</v>
      </c>
      <c r="I316" s="159"/>
      <c r="L316" s="155"/>
      <c r="M316" s="160"/>
      <c r="T316" s="161"/>
      <c r="AT316" s="156" t="s">
        <v>173</v>
      </c>
      <c r="AU316" s="156" t="s">
        <v>83</v>
      </c>
      <c r="AV316" s="13" t="s">
        <v>172</v>
      </c>
      <c r="AW316" s="13" t="s">
        <v>30</v>
      </c>
      <c r="AX316" s="13" t="s">
        <v>81</v>
      </c>
      <c r="AY316" s="156" t="s">
        <v>166</v>
      </c>
    </row>
    <row r="317" spans="2:65" s="11" customFormat="1" ht="22.9" customHeight="1" x14ac:dyDescent="0.2">
      <c r="B317" s="121"/>
      <c r="D317" s="122" t="s">
        <v>72</v>
      </c>
      <c r="E317" s="131" t="s">
        <v>474</v>
      </c>
      <c r="F317" s="131" t="s">
        <v>475</v>
      </c>
      <c r="I317" s="124"/>
      <c r="J317" s="132">
        <f>BK317</f>
        <v>0</v>
      </c>
      <c r="L317" s="121"/>
      <c r="M317" s="126"/>
      <c r="P317" s="127">
        <f>SUM(P318:P330)</f>
        <v>0</v>
      </c>
      <c r="R317" s="127">
        <f>SUM(R318:R330)</f>
        <v>0</v>
      </c>
      <c r="T317" s="128">
        <f>SUM(T318:T330)</f>
        <v>0</v>
      </c>
      <c r="AR317" s="122" t="s">
        <v>81</v>
      </c>
      <c r="AT317" s="129" t="s">
        <v>72</v>
      </c>
      <c r="AU317" s="129" t="s">
        <v>81</v>
      </c>
      <c r="AY317" s="122" t="s">
        <v>166</v>
      </c>
      <c r="BK317" s="130">
        <f>SUM(BK318:BK330)</f>
        <v>0</v>
      </c>
    </row>
    <row r="318" spans="2:65" s="1" customFormat="1" ht="24.2" customHeight="1" x14ac:dyDescent="0.2">
      <c r="B318" s="31"/>
      <c r="C318" s="133" t="s">
        <v>269</v>
      </c>
      <c r="D318" s="133" t="s">
        <v>168</v>
      </c>
      <c r="E318" s="134" t="s">
        <v>477</v>
      </c>
      <c r="F318" s="135" t="s">
        <v>478</v>
      </c>
      <c r="G318" s="136" t="s">
        <v>203</v>
      </c>
      <c r="H318" s="137">
        <v>490.61</v>
      </c>
      <c r="I318" s="138"/>
      <c r="J318" s="139">
        <f>ROUND(I318*H318,2)</f>
        <v>0</v>
      </c>
      <c r="K318" s="140"/>
      <c r="L318" s="31"/>
      <c r="M318" s="141" t="s">
        <v>1</v>
      </c>
      <c r="N318" s="142" t="s">
        <v>38</v>
      </c>
      <c r="P318" s="143">
        <f>O318*H318</f>
        <v>0</v>
      </c>
      <c r="Q318" s="143">
        <v>0</v>
      </c>
      <c r="R318" s="143">
        <f>Q318*H318</f>
        <v>0</v>
      </c>
      <c r="S318" s="143">
        <v>0</v>
      </c>
      <c r="T318" s="144">
        <f>S318*H318</f>
        <v>0</v>
      </c>
      <c r="AR318" s="145" t="s">
        <v>172</v>
      </c>
      <c r="AT318" s="145" t="s">
        <v>168</v>
      </c>
      <c r="AU318" s="145" t="s">
        <v>83</v>
      </c>
      <c r="AY318" s="16" t="s">
        <v>166</v>
      </c>
      <c r="BE318" s="146">
        <f>IF(N318="základní",J318,0)</f>
        <v>0</v>
      </c>
      <c r="BF318" s="146">
        <f>IF(N318="snížená",J318,0)</f>
        <v>0</v>
      </c>
      <c r="BG318" s="146">
        <f>IF(N318="zákl. přenesená",J318,0)</f>
        <v>0</v>
      </c>
      <c r="BH318" s="146">
        <f>IF(N318="sníž. přenesená",J318,0)</f>
        <v>0</v>
      </c>
      <c r="BI318" s="146">
        <f>IF(N318="nulová",J318,0)</f>
        <v>0</v>
      </c>
      <c r="BJ318" s="16" t="s">
        <v>81</v>
      </c>
      <c r="BK318" s="146">
        <f>ROUND(I318*H318,2)</f>
        <v>0</v>
      </c>
      <c r="BL318" s="16" t="s">
        <v>172</v>
      </c>
      <c r="BM318" s="145" t="s">
        <v>376</v>
      </c>
    </row>
    <row r="319" spans="2:65" s="1" customFormat="1" ht="33" customHeight="1" x14ac:dyDescent="0.2">
      <c r="B319" s="31"/>
      <c r="C319" s="133" t="s">
        <v>373</v>
      </c>
      <c r="D319" s="133" t="s">
        <v>168</v>
      </c>
      <c r="E319" s="134" t="s">
        <v>480</v>
      </c>
      <c r="F319" s="135" t="s">
        <v>481</v>
      </c>
      <c r="G319" s="136" t="s">
        <v>203</v>
      </c>
      <c r="H319" s="137">
        <v>490.61</v>
      </c>
      <c r="I319" s="138"/>
      <c r="J319" s="139">
        <f>ROUND(I319*H319,2)</f>
        <v>0</v>
      </c>
      <c r="K319" s="140"/>
      <c r="L319" s="31"/>
      <c r="M319" s="141" t="s">
        <v>1</v>
      </c>
      <c r="N319" s="142" t="s">
        <v>38</v>
      </c>
      <c r="P319" s="143">
        <f>O319*H319</f>
        <v>0</v>
      </c>
      <c r="Q319" s="143">
        <v>0</v>
      </c>
      <c r="R319" s="143">
        <f>Q319*H319</f>
        <v>0</v>
      </c>
      <c r="S319" s="143">
        <v>0</v>
      </c>
      <c r="T319" s="144">
        <f>S319*H319</f>
        <v>0</v>
      </c>
      <c r="AR319" s="145" t="s">
        <v>172</v>
      </c>
      <c r="AT319" s="145" t="s">
        <v>168</v>
      </c>
      <c r="AU319" s="145" t="s">
        <v>83</v>
      </c>
      <c r="AY319" s="16" t="s">
        <v>166</v>
      </c>
      <c r="BE319" s="146">
        <f>IF(N319="základní",J319,0)</f>
        <v>0</v>
      </c>
      <c r="BF319" s="146">
        <f>IF(N319="snížená",J319,0)</f>
        <v>0</v>
      </c>
      <c r="BG319" s="146">
        <f>IF(N319="zákl. přenesená",J319,0)</f>
        <v>0</v>
      </c>
      <c r="BH319" s="146">
        <f>IF(N319="sníž. přenesená",J319,0)</f>
        <v>0</v>
      </c>
      <c r="BI319" s="146">
        <f>IF(N319="nulová",J319,0)</f>
        <v>0</v>
      </c>
      <c r="BJ319" s="16" t="s">
        <v>81</v>
      </c>
      <c r="BK319" s="146">
        <f>ROUND(I319*H319,2)</f>
        <v>0</v>
      </c>
      <c r="BL319" s="16" t="s">
        <v>172</v>
      </c>
      <c r="BM319" s="145" t="s">
        <v>380</v>
      </c>
    </row>
    <row r="320" spans="2:65" s="1" customFormat="1" ht="21.75" customHeight="1" x14ac:dyDescent="0.2">
      <c r="B320" s="31"/>
      <c r="C320" s="133" t="s">
        <v>279</v>
      </c>
      <c r="D320" s="133" t="s">
        <v>168</v>
      </c>
      <c r="E320" s="134" t="s">
        <v>1252</v>
      </c>
      <c r="F320" s="135" t="s">
        <v>1253</v>
      </c>
      <c r="G320" s="136" t="s">
        <v>278</v>
      </c>
      <c r="H320" s="137">
        <v>20</v>
      </c>
      <c r="I320" s="138"/>
      <c r="J320" s="139">
        <f>ROUND(I320*H320,2)</f>
        <v>0</v>
      </c>
      <c r="K320" s="140"/>
      <c r="L320" s="31"/>
      <c r="M320" s="141" t="s">
        <v>1</v>
      </c>
      <c r="N320" s="142" t="s">
        <v>38</v>
      </c>
      <c r="P320" s="143">
        <f>O320*H320</f>
        <v>0</v>
      </c>
      <c r="Q320" s="143">
        <v>0</v>
      </c>
      <c r="R320" s="143">
        <f>Q320*H320</f>
        <v>0</v>
      </c>
      <c r="S320" s="143">
        <v>0</v>
      </c>
      <c r="T320" s="144">
        <f>S320*H320</f>
        <v>0</v>
      </c>
      <c r="AR320" s="145" t="s">
        <v>172</v>
      </c>
      <c r="AT320" s="145" t="s">
        <v>168</v>
      </c>
      <c r="AU320" s="145" t="s">
        <v>83</v>
      </c>
      <c r="AY320" s="16" t="s">
        <v>166</v>
      </c>
      <c r="BE320" s="146">
        <f>IF(N320="základní",J320,0)</f>
        <v>0</v>
      </c>
      <c r="BF320" s="146">
        <f>IF(N320="snížená",J320,0)</f>
        <v>0</v>
      </c>
      <c r="BG320" s="146">
        <f>IF(N320="zákl. přenesená",J320,0)</f>
        <v>0</v>
      </c>
      <c r="BH320" s="146">
        <f>IF(N320="sníž. přenesená",J320,0)</f>
        <v>0</v>
      </c>
      <c r="BI320" s="146">
        <f>IF(N320="nulová",J320,0)</f>
        <v>0</v>
      </c>
      <c r="BJ320" s="16" t="s">
        <v>81</v>
      </c>
      <c r="BK320" s="146">
        <f>ROUND(I320*H320,2)</f>
        <v>0</v>
      </c>
      <c r="BL320" s="16" t="s">
        <v>172</v>
      </c>
      <c r="BM320" s="145" t="s">
        <v>385</v>
      </c>
    </row>
    <row r="321" spans="2:65" s="12" customFormat="1" x14ac:dyDescent="0.2">
      <c r="B321" s="147"/>
      <c r="D321" s="148" t="s">
        <v>173</v>
      </c>
      <c r="E321" s="149" t="s">
        <v>1</v>
      </c>
      <c r="F321" s="150" t="s">
        <v>231</v>
      </c>
      <c r="H321" s="151">
        <v>20</v>
      </c>
      <c r="I321" s="152"/>
      <c r="L321" s="147"/>
      <c r="M321" s="153"/>
      <c r="T321" s="154"/>
      <c r="AT321" s="149" t="s">
        <v>173</v>
      </c>
      <c r="AU321" s="149" t="s">
        <v>83</v>
      </c>
      <c r="AV321" s="12" t="s">
        <v>83</v>
      </c>
      <c r="AW321" s="12" t="s">
        <v>30</v>
      </c>
      <c r="AX321" s="12" t="s">
        <v>73</v>
      </c>
      <c r="AY321" s="149" t="s">
        <v>166</v>
      </c>
    </row>
    <row r="322" spans="2:65" s="13" customFormat="1" x14ac:dyDescent="0.2">
      <c r="B322" s="155"/>
      <c r="D322" s="148" t="s">
        <v>173</v>
      </c>
      <c r="E322" s="156" t="s">
        <v>1</v>
      </c>
      <c r="F322" s="157" t="s">
        <v>186</v>
      </c>
      <c r="H322" s="158">
        <v>20</v>
      </c>
      <c r="I322" s="159"/>
      <c r="L322" s="155"/>
      <c r="M322" s="160"/>
      <c r="T322" s="161"/>
      <c r="AT322" s="156" t="s">
        <v>173</v>
      </c>
      <c r="AU322" s="156" t="s">
        <v>83</v>
      </c>
      <c r="AV322" s="13" t="s">
        <v>172</v>
      </c>
      <c r="AW322" s="13" t="s">
        <v>30</v>
      </c>
      <c r="AX322" s="13" t="s">
        <v>81</v>
      </c>
      <c r="AY322" s="156" t="s">
        <v>166</v>
      </c>
    </row>
    <row r="323" spans="2:65" s="1" customFormat="1" ht="24.2" customHeight="1" x14ac:dyDescent="0.2">
      <c r="B323" s="31"/>
      <c r="C323" s="133" t="s">
        <v>382</v>
      </c>
      <c r="D323" s="133" t="s">
        <v>168</v>
      </c>
      <c r="E323" s="134" t="s">
        <v>1254</v>
      </c>
      <c r="F323" s="135" t="s">
        <v>1255</v>
      </c>
      <c r="G323" s="136" t="s">
        <v>278</v>
      </c>
      <c r="H323" s="137">
        <v>1200</v>
      </c>
      <c r="I323" s="138"/>
      <c r="J323" s="139">
        <f>ROUND(I323*H323,2)</f>
        <v>0</v>
      </c>
      <c r="K323" s="140"/>
      <c r="L323" s="31"/>
      <c r="M323" s="141" t="s">
        <v>1</v>
      </c>
      <c r="N323" s="142" t="s">
        <v>38</v>
      </c>
      <c r="P323" s="143">
        <f>O323*H323</f>
        <v>0</v>
      </c>
      <c r="Q323" s="143">
        <v>0</v>
      </c>
      <c r="R323" s="143">
        <f>Q323*H323</f>
        <v>0</v>
      </c>
      <c r="S323" s="143">
        <v>0</v>
      </c>
      <c r="T323" s="144">
        <f>S323*H323</f>
        <v>0</v>
      </c>
      <c r="AR323" s="145" t="s">
        <v>172</v>
      </c>
      <c r="AT323" s="145" t="s">
        <v>168</v>
      </c>
      <c r="AU323" s="145" t="s">
        <v>83</v>
      </c>
      <c r="AY323" s="16" t="s">
        <v>166</v>
      </c>
      <c r="BE323" s="146">
        <f>IF(N323="základní",J323,0)</f>
        <v>0</v>
      </c>
      <c r="BF323" s="146">
        <f>IF(N323="snížená",J323,0)</f>
        <v>0</v>
      </c>
      <c r="BG323" s="146">
        <f>IF(N323="zákl. přenesená",J323,0)</f>
        <v>0</v>
      </c>
      <c r="BH323" s="146">
        <f>IF(N323="sníž. přenesená",J323,0)</f>
        <v>0</v>
      </c>
      <c r="BI323" s="146">
        <f>IF(N323="nulová",J323,0)</f>
        <v>0</v>
      </c>
      <c r="BJ323" s="16" t="s">
        <v>81</v>
      </c>
      <c r="BK323" s="146">
        <f>ROUND(I323*H323,2)</f>
        <v>0</v>
      </c>
      <c r="BL323" s="16" t="s">
        <v>172</v>
      </c>
      <c r="BM323" s="145" t="s">
        <v>395</v>
      </c>
    </row>
    <row r="324" spans="2:65" s="12" customFormat="1" x14ac:dyDescent="0.2">
      <c r="B324" s="147"/>
      <c r="D324" s="148" t="s">
        <v>173</v>
      </c>
      <c r="E324" s="149" t="s">
        <v>1</v>
      </c>
      <c r="F324" s="150" t="s">
        <v>1256</v>
      </c>
      <c r="H324" s="151">
        <v>1200</v>
      </c>
      <c r="I324" s="152"/>
      <c r="L324" s="147"/>
      <c r="M324" s="153"/>
      <c r="T324" s="154"/>
      <c r="AT324" s="149" t="s">
        <v>173</v>
      </c>
      <c r="AU324" s="149" t="s">
        <v>83</v>
      </c>
      <c r="AV324" s="12" t="s">
        <v>83</v>
      </c>
      <c r="AW324" s="12" t="s">
        <v>30</v>
      </c>
      <c r="AX324" s="12" t="s">
        <v>73</v>
      </c>
      <c r="AY324" s="149" t="s">
        <v>166</v>
      </c>
    </row>
    <row r="325" spans="2:65" s="13" customFormat="1" x14ac:dyDescent="0.2">
      <c r="B325" s="155"/>
      <c r="D325" s="148" t="s">
        <v>173</v>
      </c>
      <c r="E325" s="156" t="s">
        <v>1</v>
      </c>
      <c r="F325" s="157" t="s">
        <v>186</v>
      </c>
      <c r="H325" s="158">
        <v>1200</v>
      </c>
      <c r="I325" s="159"/>
      <c r="L325" s="155"/>
      <c r="M325" s="160"/>
      <c r="T325" s="161"/>
      <c r="AT325" s="156" t="s">
        <v>173</v>
      </c>
      <c r="AU325" s="156" t="s">
        <v>83</v>
      </c>
      <c r="AV325" s="13" t="s">
        <v>172</v>
      </c>
      <c r="AW325" s="13" t="s">
        <v>30</v>
      </c>
      <c r="AX325" s="13" t="s">
        <v>81</v>
      </c>
      <c r="AY325" s="156" t="s">
        <v>166</v>
      </c>
    </row>
    <row r="326" spans="2:65" s="1" customFormat="1" ht="24.2" customHeight="1" x14ac:dyDescent="0.2">
      <c r="B326" s="31"/>
      <c r="C326" s="133" t="s">
        <v>288</v>
      </c>
      <c r="D326" s="133" t="s">
        <v>168</v>
      </c>
      <c r="E326" s="134" t="s">
        <v>484</v>
      </c>
      <c r="F326" s="135" t="s">
        <v>485</v>
      </c>
      <c r="G326" s="136" t="s">
        <v>203</v>
      </c>
      <c r="H326" s="137">
        <v>490.61</v>
      </c>
      <c r="I326" s="138"/>
      <c r="J326" s="139">
        <f>ROUND(I326*H326,2)</f>
        <v>0</v>
      </c>
      <c r="K326" s="140"/>
      <c r="L326" s="31"/>
      <c r="M326" s="141" t="s">
        <v>1</v>
      </c>
      <c r="N326" s="142" t="s">
        <v>38</v>
      </c>
      <c r="P326" s="143">
        <f>O326*H326</f>
        <v>0</v>
      </c>
      <c r="Q326" s="143">
        <v>0</v>
      </c>
      <c r="R326" s="143">
        <f>Q326*H326</f>
        <v>0</v>
      </c>
      <c r="S326" s="143">
        <v>0</v>
      </c>
      <c r="T326" s="144">
        <f>S326*H326</f>
        <v>0</v>
      </c>
      <c r="AR326" s="145" t="s">
        <v>172</v>
      </c>
      <c r="AT326" s="145" t="s">
        <v>168</v>
      </c>
      <c r="AU326" s="145" t="s">
        <v>83</v>
      </c>
      <c r="AY326" s="16" t="s">
        <v>166</v>
      </c>
      <c r="BE326" s="146">
        <f>IF(N326="základní",J326,0)</f>
        <v>0</v>
      </c>
      <c r="BF326" s="146">
        <f>IF(N326="snížená",J326,0)</f>
        <v>0</v>
      </c>
      <c r="BG326" s="146">
        <f>IF(N326="zákl. přenesená",J326,0)</f>
        <v>0</v>
      </c>
      <c r="BH326" s="146">
        <f>IF(N326="sníž. přenesená",J326,0)</f>
        <v>0</v>
      </c>
      <c r="BI326" s="146">
        <f>IF(N326="nulová",J326,0)</f>
        <v>0</v>
      </c>
      <c r="BJ326" s="16" t="s">
        <v>81</v>
      </c>
      <c r="BK326" s="146">
        <f>ROUND(I326*H326,2)</f>
        <v>0</v>
      </c>
      <c r="BL326" s="16" t="s">
        <v>172</v>
      </c>
      <c r="BM326" s="145" t="s">
        <v>401</v>
      </c>
    </row>
    <row r="327" spans="2:65" s="1" customFormat="1" ht="24.2" customHeight="1" x14ac:dyDescent="0.2">
      <c r="B327" s="31"/>
      <c r="C327" s="133" t="s">
        <v>398</v>
      </c>
      <c r="D327" s="133" t="s">
        <v>168</v>
      </c>
      <c r="E327" s="134" t="s">
        <v>487</v>
      </c>
      <c r="F327" s="135" t="s">
        <v>488</v>
      </c>
      <c r="G327" s="136" t="s">
        <v>203</v>
      </c>
      <c r="H327" s="137">
        <v>7359.15</v>
      </c>
      <c r="I327" s="138"/>
      <c r="J327" s="139">
        <f>ROUND(I327*H327,2)</f>
        <v>0</v>
      </c>
      <c r="K327" s="140"/>
      <c r="L327" s="31"/>
      <c r="M327" s="141" t="s">
        <v>1</v>
      </c>
      <c r="N327" s="142" t="s">
        <v>38</v>
      </c>
      <c r="P327" s="143">
        <f>O327*H327</f>
        <v>0</v>
      </c>
      <c r="Q327" s="143">
        <v>0</v>
      </c>
      <c r="R327" s="143">
        <f>Q327*H327</f>
        <v>0</v>
      </c>
      <c r="S327" s="143">
        <v>0</v>
      </c>
      <c r="T327" s="144">
        <f>S327*H327</f>
        <v>0</v>
      </c>
      <c r="AR327" s="145" t="s">
        <v>172</v>
      </c>
      <c r="AT327" s="145" t="s">
        <v>168</v>
      </c>
      <c r="AU327" s="145" t="s">
        <v>83</v>
      </c>
      <c r="AY327" s="16" t="s">
        <v>166</v>
      </c>
      <c r="BE327" s="146">
        <f>IF(N327="základní",J327,0)</f>
        <v>0</v>
      </c>
      <c r="BF327" s="146">
        <f>IF(N327="snížená",J327,0)</f>
        <v>0</v>
      </c>
      <c r="BG327" s="146">
        <f>IF(N327="zákl. přenesená",J327,0)</f>
        <v>0</v>
      </c>
      <c r="BH327" s="146">
        <f>IF(N327="sníž. přenesená",J327,0)</f>
        <v>0</v>
      </c>
      <c r="BI327" s="146">
        <f>IF(N327="nulová",J327,0)</f>
        <v>0</v>
      </c>
      <c r="BJ327" s="16" t="s">
        <v>81</v>
      </c>
      <c r="BK327" s="146">
        <f>ROUND(I327*H327,2)</f>
        <v>0</v>
      </c>
      <c r="BL327" s="16" t="s">
        <v>172</v>
      </c>
      <c r="BM327" s="145" t="s">
        <v>404</v>
      </c>
    </row>
    <row r="328" spans="2:65" s="12" customFormat="1" x14ac:dyDescent="0.2">
      <c r="B328" s="147"/>
      <c r="D328" s="148" t="s">
        <v>173</v>
      </c>
      <c r="E328" s="149" t="s">
        <v>1</v>
      </c>
      <c r="F328" s="150" t="s">
        <v>1761</v>
      </c>
      <c r="H328" s="151">
        <v>7359.15</v>
      </c>
      <c r="I328" s="152"/>
      <c r="L328" s="147"/>
      <c r="M328" s="153"/>
      <c r="T328" s="154"/>
      <c r="AT328" s="149" t="s">
        <v>173</v>
      </c>
      <c r="AU328" s="149" t="s">
        <v>83</v>
      </c>
      <c r="AV328" s="12" t="s">
        <v>83</v>
      </c>
      <c r="AW328" s="12" t="s">
        <v>30</v>
      </c>
      <c r="AX328" s="12" t="s">
        <v>73</v>
      </c>
      <c r="AY328" s="149" t="s">
        <v>166</v>
      </c>
    </row>
    <row r="329" spans="2:65" s="13" customFormat="1" x14ac:dyDescent="0.2">
      <c r="B329" s="155"/>
      <c r="D329" s="148" t="s">
        <v>173</v>
      </c>
      <c r="E329" s="156" t="s">
        <v>1</v>
      </c>
      <c r="F329" s="157" t="s">
        <v>186</v>
      </c>
      <c r="H329" s="158">
        <v>7359.15</v>
      </c>
      <c r="I329" s="159"/>
      <c r="L329" s="155"/>
      <c r="M329" s="160"/>
      <c r="T329" s="161"/>
      <c r="AT329" s="156" t="s">
        <v>173</v>
      </c>
      <c r="AU329" s="156" t="s">
        <v>83</v>
      </c>
      <c r="AV329" s="13" t="s">
        <v>172</v>
      </c>
      <c r="AW329" s="13" t="s">
        <v>30</v>
      </c>
      <c r="AX329" s="13" t="s">
        <v>81</v>
      </c>
      <c r="AY329" s="156" t="s">
        <v>166</v>
      </c>
    </row>
    <row r="330" spans="2:65" s="1" customFormat="1" ht="33" customHeight="1" x14ac:dyDescent="0.2">
      <c r="B330" s="31"/>
      <c r="C330" s="133" t="s">
        <v>292</v>
      </c>
      <c r="D330" s="133" t="s">
        <v>168</v>
      </c>
      <c r="E330" s="134" t="s">
        <v>492</v>
      </c>
      <c r="F330" s="135" t="s">
        <v>493</v>
      </c>
      <c r="G330" s="136" t="s">
        <v>203</v>
      </c>
      <c r="H330" s="137">
        <v>490.61</v>
      </c>
      <c r="I330" s="138"/>
      <c r="J330" s="139">
        <f>ROUND(I330*H330,2)</f>
        <v>0</v>
      </c>
      <c r="K330" s="140"/>
      <c r="L330" s="31"/>
      <c r="M330" s="141" t="s">
        <v>1</v>
      </c>
      <c r="N330" s="142" t="s">
        <v>38</v>
      </c>
      <c r="P330" s="143">
        <f>O330*H330</f>
        <v>0</v>
      </c>
      <c r="Q330" s="143">
        <v>0</v>
      </c>
      <c r="R330" s="143">
        <f>Q330*H330</f>
        <v>0</v>
      </c>
      <c r="S330" s="143">
        <v>0</v>
      </c>
      <c r="T330" s="144">
        <f>S330*H330</f>
        <v>0</v>
      </c>
      <c r="AR330" s="145" t="s">
        <v>172</v>
      </c>
      <c r="AT330" s="145" t="s">
        <v>168</v>
      </c>
      <c r="AU330" s="145" t="s">
        <v>83</v>
      </c>
      <c r="AY330" s="16" t="s">
        <v>166</v>
      </c>
      <c r="BE330" s="146">
        <f>IF(N330="základní",J330,0)</f>
        <v>0</v>
      </c>
      <c r="BF330" s="146">
        <f>IF(N330="snížená",J330,0)</f>
        <v>0</v>
      </c>
      <c r="BG330" s="146">
        <f>IF(N330="zákl. přenesená",J330,0)</f>
        <v>0</v>
      </c>
      <c r="BH330" s="146">
        <f>IF(N330="sníž. přenesená",J330,0)</f>
        <v>0</v>
      </c>
      <c r="BI330" s="146">
        <f>IF(N330="nulová",J330,0)</f>
        <v>0</v>
      </c>
      <c r="BJ330" s="16" t="s">
        <v>81</v>
      </c>
      <c r="BK330" s="146">
        <f>ROUND(I330*H330,2)</f>
        <v>0</v>
      </c>
      <c r="BL330" s="16" t="s">
        <v>172</v>
      </c>
      <c r="BM330" s="145" t="s">
        <v>408</v>
      </c>
    </row>
    <row r="331" spans="2:65" s="11" customFormat="1" ht="22.9" customHeight="1" x14ac:dyDescent="0.2">
      <c r="B331" s="121"/>
      <c r="D331" s="122" t="s">
        <v>72</v>
      </c>
      <c r="E331" s="131" t="s">
        <v>495</v>
      </c>
      <c r="F331" s="131" t="s">
        <v>496</v>
      </c>
      <c r="I331" s="124"/>
      <c r="J331" s="132">
        <f>BK331</f>
        <v>0</v>
      </c>
      <c r="L331" s="121"/>
      <c r="M331" s="126"/>
      <c r="P331" s="127">
        <f>SUM(P332:P333)</f>
        <v>0</v>
      </c>
      <c r="R331" s="127">
        <f>SUM(R332:R333)</f>
        <v>0</v>
      </c>
      <c r="T331" s="128">
        <f>SUM(T332:T333)</f>
        <v>0</v>
      </c>
      <c r="AR331" s="122" t="s">
        <v>81</v>
      </c>
      <c r="AT331" s="129" t="s">
        <v>72</v>
      </c>
      <c r="AU331" s="129" t="s">
        <v>81</v>
      </c>
      <c r="AY331" s="122" t="s">
        <v>166</v>
      </c>
      <c r="BK331" s="130">
        <f>SUM(BK332:BK333)</f>
        <v>0</v>
      </c>
    </row>
    <row r="332" spans="2:65" s="1" customFormat="1" ht="21.75" customHeight="1" x14ac:dyDescent="0.2">
      <c r="B332" s="31"/>
      <c r="C332" s="133" t="s">
        <v>405</v>
      </c>
      <c r="D332" s="133" t="s">
        <v>168</v>
      </c>
      <c r="E332" s="134" t="s">
        <v>497</v>
      </c>
      <c r="F332" s="135" t="s">
        <v>498</v>
      </c>
      <c r="G332" s="136" t="s">
        <v>203</v>
      </c>
      <c r="H332" s="137">
        <v>0.32</v>
      </c>
      <c r="I332" s="138"/>
      <c r="J332" s="139">
        <f>ROUND(I332*H332,2)</f>
        <v>0</v>
      </c>
      <c r="K332" s="140"/>
      <c r="L332" s="31"/>
      <c r="M332" s="141" t="s">
        <v>1</v>
      </c>
      <c r="N332" s="142" t="s">
        <v>38</v>
      </c>
      <c r="P332" s="143">
        <f>O332*H332</f>
        <v>0</v>
      </c>
      <c r="Q332" s="143">
        <v>0</v>
      </c>
      <c r="R332" s="143">
        <f>Q332*H332</f>
        <v>0</v>
      </c>
      <c r="S332" s="143">
        <v>0</v>
      </c>
      <c r="T332" s="144">
        <f>S332*H332</f>
        <v>0</v>
      </c>
      <c r="AR332" s="145" t="s">
        <v>172</v>
      </c>
      <c r="AT332" s="145" t="s">
        <v>168</v>
      </c>
      <c r="AU332" s="145" t="s">
        <v>83</v>
      </c>
      <c r="AY332" s="16" t="s">
        <v>166</v>
      </c>
      <c r="BE332" s="146">
        <f>IF(N332="základní",J332,0)</f>
        <v>0</v>
      </c>
      <c r="BF332" s="146">
        <f>IF(N332="snížená",J332,0)</f>
        <v>0</v>
      </c>
      <c r="BG332" s="146">
        <f>IF(N332="zákl. přenesená",J332,0)</f>
        <v>0</v>
      </c>
      <c r="BH332" s="146">
        <f>IF(N332="sníž. přenesená",J332,0)</f>
        <v>0</v>
      </c>
      <c r="BI332" s="146">
        <f>IF(N332="nulová",J332,0)</f>
        <v>0</v>
      </c>
      <c r="BJ332" s="16" t="s">
        <v>81</v>
      </c>
      <c r="BK332" s="146">
        <f>ROUND(I332*H332,2)</f>
        <v>0</v>
      </c>
      <c r="BL332" s="16" t="s">
        <v>172</v>
      </c>
      <c r="BM332" s="145" t="s">
        <v>411</v>
      </c>
    </row>
    <row r="333" spans="2:65" s="1" customFormat="1" ht="24.2" customHeight="1" x14ac:dyDescent="0.2">
      <c r="B333" s="31"/>
      <c r="C333" s="133" t="s">
        <v>313</v>
      </c>
      <c r="D333" s="133" t="s">
        <v>168</v>
      </c>
      <c r="E333" s="134" t="s">
        <v>501</v>
      </c>
      <c r="F333" s="135" t="s">
        <v>502</v>
      </c>
      <c r="G333" s="136" t="s">
        <v>203</v>
      </c>
      <c r="H333" s="137">
        <v>0.32</v>
      </c>
      <c r="I333" s="138"/>
      <c r="J333" s="139">
        <f>ROUND(I333*H333,2)</f>
        <v>0</v>
      </c>
      <c r="K333" s="140"/>
      <c r="L333" s="31"/>
      <c r="M333" s="141" t="s">
        <v>1</v>
      </c>
      <c r="N333" s="142" t="s">
        <v>38</v>
      </c>
      <c r="P333" s="143">
        <f>O333*H333</f>
        <v>0</v>
      </c>
      <c r="Q333" s="143">
        <v>0</v>
      </c>
      <c r="R333" s="143">
        <f>Q333*H333</f>
        <v>0</v>
      </c>
      <c r="S333" s="143">
        <v>0</v>
      </c>
      <c r="T333" s="144">
        <f>S333*H333</f>
        <v>0</v>
      </c>
      <c r="AR333" s="145" t="s">
        <v>172</v>
      </c>
      <c r="AT333" s="145" t="s">
        <v>168</v>
      </c>
      <c r="AU333" s="145" t="s">
        <v>83</v>
      </c>
      <c r="AY333" s="16" t="s">
        <v>166</v>
      </c>
      <c r="BE333" s="146">
        <f>IF(N333="základní",J333,0)</f>
        <v>0</v>
      </c>
      <c r="BF333" s="146">
        <f>IF(N333="snížená",J333,0)</f>
        <v>0</v>
      </c>
      <c r="BG333" s="146">
        <f>IF(N333="zákl. přenesená",J333,0)</f>
        <v>0</v>
      </c>
      <c r="BH333" s="146">
        <f>IF(N333="sníž. přenesená",J333,0)</f>
        <v>0</v>
      </c>
      <c r="BI333" s="146">
        <f>IF(N333="nulová",J333,0)</f>
        <v>0</v>
      </c>
      <c r="BJ333" s="16" t="s">
        <v>81</v>
      </c>
      <c r="BK333" s="146">
        <f>ROUND(I333*H333,2)</f>
        <v>0</v>
      </c>
      <c r="BL333" s="16" t="s">
        <v>172</v>
      </c>
      <c r="BM333" s="145" t="s">
        <v>415</v>
      </c>
    </row>
    <row r="334" spans="2:65" s="11" customFormat="1" ht="25.9" customHeight="1" x14ac:dyDescent="0.2">
      <c r="B334" s="121"/>
      <c r="D334" s="122" t="s">
        <v>72</v>
      </c>
      <c r="E334" s="123" t="s">
        <v>504</v>
      </c>
      <c r="F334" s="123" t="s">
        <v>505</v>
      </c>
      <c r="I334" s="124"/>
      <c r="J334" s="125">
        <f>BK334</f>
        <v>0</v>
      </c>
      <c r="L334" s="121"/>
      <c r="M334" s="126"/>
      <c r="P334" s="127">
        <f>P335+P343+P351+P358+P365+P392+P417+P445+P476+P512</f>
        <v>0</v>
      </c>
      <c r="R334" s="127">
        <f>R335+R343+R351+R358+R365+R392+R417+R445+R476+R512</f>
        <v>0</v>
      </c>
      <c r="T334" s="128">
        <f>T335+T343+T351+T358+T365+T392+T417+T445+T476+T512</f>
        <v>0</v>
      </c>
      <c r="AR334" s="122" t="s">
        <v>83</v>
      </c>
      <c r="AT334" s="129" t="s">
        <v>72</v>
      </c>
      <c r="AU334" s="129" t="s">
        <v>73</v>
      </c>
      <c r="AY334" s="122" t="s">
        <v>166</v>
      </c>
      <c r="BK334" s="130">
        <f>BK335+BK343+BK351+BK358+BK365+BK392+BK417+BK445+BK476+BK512</f>
        <v>0</v>
      </c>
    </row>
    <row r="335" spans="2:65" s="11" customFormat="1" ht="22.9" customHeight="1" x14ac:dyDescent="0.2">
      <c r="B335" s="121"/>
      <c r="D335" s="122" t="s">
        <v>72</v>
      </c>
      <c r="E335" s="131" t="s">
        <v>506</v>
      </c>
      <c r="F335" s="131" t="s">
        <v>507</v>
      </c>
      <c r="I335" s="124"/>
      <c r="J335" s="132">
        <f>BK335</f>
        <v>0</v>
      </c>
      <c r="L335" s="121"/>
      <c r="M335" s="126"/>
      <c r="P335" s="127">
        <f>SUM(P336:P342)</f>
        <v>0</v>
      </c>
      <c r="R335" s="127">
        <f>SUM(R336:R342)</f>
        <v>0</v>
      </c>
      <c r="T335" s="128">
        <f>SUM(T336:T342)</f>
        <v>0</v>
      </c>
      <c r="AR335" s="122" t="s">
        <v>83</v>
      </c>
      <c r="AT335" s="129" t="s">
        <v>72</v>
      </c>
      <c r="AU335" s="129" t="s">
        <v>81</v>
      </c>
      <c r="AY335" s="122" t="s">
        <v>166</v>
      </c>
      <c r="BK335" s="130">
        <f>SUM(BK336:BK342)</f>
        <v>0</v>
      </c>
    </row>
    <row r="336" spans="2:65" s="1" customFormat="1" ht="16.5" customHeight="1" x14ac:dyDescent="0.2">
      <c r="B336" s="31"/>
      <c r="C336" s="133" t="s">
        <v>412</v>
      </c>
      <c r="D336" s="133" t="s">
        <v>168</v>
      </c>
      <c r="E336" s="134" t="s">
        <v>529</v>
      </c>
      <c r="F336" s="135" t="s">
        <v>530</v>
      </c>
      <c r="G336" s="136" t="s">
        <v>252</v>
      </c>
      <c r="H336" s="137">
        <v>762.97</v>
      </c>
      <c r="I336" s="138"/>
      <c r="J336" s="139">
        <f>ROUND(I336*H336,2)</f>
        <v>0</v>
      </c>
      <c r="K336" s="140"/>
      <c r="L336" s="31"/>
      <c r="M336" s="141" t="s">
        <v>1</v>
      </c>
      <c r="N336" s="142" t="s">
        <v>38</v>
      </c>
      <c r="P336" s="143">
        <f>O336*H336</f>
        <v>0</v>
      </c>
      <c r="Q336" s="143">
        <v>0</v>
      </c>
      <c r="R336" s="143">
        <f>Q336*H336</f>
        <v>0</v>
      </c>
      <c r="S336" s="143">
        <v>0</v>
      </c>
      <c r="T336" s="144">
        <f>S336*H336</f>
        <v>0</v>
      </c>
      <c r="AR336" s="145" t="s">
        <v>224</v>
      </c>
      <c r="AT336" s="145" t="s">
        <v>168</v>
      </c>
      <c r="AU336" s="145" t="s">
        <v>83</v>
      </c>
      <c r="AY336" s="16" t="s">
        <v>166</v>
      </c>
      <c r="BE336" s="146">
        <f>IF(N336="základní",J336,0)</f>
        <v>0</v>
      </c>
      <c r="BF336" s="146">
        <f>IF(N336="snížená",J336,0)</f>
        <v>0</v>
      </c>
      <c r="BG336" s="146">
        <f>IF(N336="zákl. přenesená",J336,0)</f>
        <v>0</v>
      </c>
      <c r="BH336" s="146">
        <f>IF(N336="sníž. přenesená",J336,0)</f>
        <v>0</v>
      </c>
      <c r="BI336" s="146">
        <f>IF(N336="nulová",J336,0)</f>
        <v>0</v>
      </c>
      <c r="BJ336" s="16" t="s">
        <v>81</v>
      </c>
      <c r="BK336" s="146">
        <f>ROUND(I336*H336,2)</f>
        <v>0</v>
      </c>
      <c r="BL336" s="16" t="s">
        <v>224</v>
      </c>
      <c r="BM336" s="145" t="s">
        <v>422</v>
      </c>
    </row>
    <row r="337" spans="2:65" s="12" customFormat="1" x14ac:dyDescent="0.2">
      <c r="B337" s="147"/>
      <c r="D337" s="148" t="s">
        <v>173</v>
      </c>
      <c r="E337" s="149" t="s">
        <v>1</v>
      </c>
      <c r="F337" s="150" t="s">
        <v>1701</v>
      </c>
      <c r="H337" s="151">
        <v>12.98</v>
      </c>
      <c r="I337" s="152"/>
      <c r="L337" s="147"/>
      <c r="M337" s="153"/>
      <c r="T337" s="154"/>
      <c r="AT337" s="149" t="s">
        <v>173</v>
      </c>
      <c r="AU337" s="149" t="s">
        <v>83</v>
      </c>
      <c r="AV337" s="12" t="s">
        <v>83</v>
      </c>
      <c r="AW337" s="12" t="s">
        <v>30</v>
      </c>
      <c r="AX337" s="12" t="s">
        <v>73</v>
      </c>
      <c r="AY337" s="149" t="s">
        <v>166</v>
      </c>
    </row>
    <row r="338" spans="2:65" s="12" customFormat="1" ht="22.5" x14ac:dyDescent="0.2">
      <c r="B338" s="147"/>
      <c r="D338" s="148" t="s">
        <v>173</v>
      </c>
      <c r="E338" s="149" t="s">
        <v>1</v>
      </c>
      <c r="F338" s="150" t="s">
        <v>1702</v>
      </c>
      <c r="H338" s="151">
        <v>320.7</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1703</v>
      </c>
      <c r="H339" s="151">
        <v>15.95</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1704</v>
      </c>
      <c r="H340" s="151">
        <v>55.34</v>
      </c>
      <c r="I340" s="152"/>
      <c r="L340" s="147"/>
      <c r="M340" s="153"/>
      <c r="T340" s="154"/>
      <c r="AT340" s="149" t="s">
        <v>173</v>
      </c>
      <c r="AU340" s="149" t="s">
        <v>83</v>
      </c>
      <c r="AV340" s="12" t="s">
        <v>83</v>
      </c>
      <c r="AW340" s="12" t="s">
        <v>30</v>
      </c>
      <c r="AX340" s="12" t="s">
        <v>73</v>
      </c>
      <c r="AY340" s="149" t="s">
        <v>166</v>
      </c>
    </row>
    <row r="341" spans="2:65" s="12" customFormat="1" ht="22.5" x14ac:dyDescent="0.2">
      <c r="B341" s="147"/>
      <c r="D341" s="148" t="s">
        <v>173</v>
      </c>
      <c r="E341" s="149" t="s">
        <v>1</v>
      </c>
      <c r="F341" s="150" t="s">
        <v>1705</v>
      </c>
      <c r="H341" s="151">
        <v>358</v>
      </c>
      <c r="I341" s="152"/>
      <c r="L341" s="147"/>
      <c r="M341" s="153"/>
      <c r="T341" s="154"/>
      <c r="AT341" s="149" t="s">
        <v>173</v>
      </c>
      <c r="AU341" s="149" t="s">
        <v>83</v>
      </c>
      <c r="AV341" s="12" t="s">
        <v>83</v>
      </c>
      <c r="AW341" s="12" t="s">
        <v>30</v>
      </c>
      <c r="AX341" s="12" t="s">
        <v>73</v>
      </c>
      <c r="AY341" s="149" t="s">
        <v>166</v>
      </c>
    </row>
    <row r="342" spans="2:65" s="13" customFormat="1" x14ac:dyDescent="0.2">
      <c r="B342" s="155"/>
      <c r="D342" s="148" t="s">
        <v>173</v>
      </c>
      <c r="E342" s="156" t="s">
        <v>1</v>
      </c>
      <c r="F342" s="157" t="s">
        <v>186</v>
      </c>
      <c r="H342" s="158">
        <v>762.97</v>
      </c>
      <c r="I342" s="159"/>
      <c r="L342" s="155"/>
      <c r="M342" s="160"/>
      <c r="T342" s="161"/>
      <c r="AT342" s="156" t="s">
        <v>173</v>
      </c>
      <c r="AU342" s="156" t="s">
        <v>83</v>
      </c>
      <c r="AV342" s="13" t="s">
        <v>172</v>
      </c>
      <c r="AW342" s="13" t="s">
        <v>30</v>
      </c>
      <c r="AX342" s="13" t="s">
        <v>81</v>
      </c>
      <c r="AY342" s="156" t="s">
        <v>166</v>
      </c>
    </row>
    <row r="343" spans="2:65" s="11" customFormat="1" ht="22.9" customHeight="1" x14ac:dyDescent="0.2">
      <c r="B343" s="121"/>
      <c r="D343" s="122" t="s">
        <v>72</v>
      </c>
      <c r="E343" s="131" t="s">
        <v>1258</v>
      </c>
      <c r="F343" s="131" t="s">
        <v>1259</v>
      </c>
      <c r="I343" s="124"/>
      <c r="J343" s="132">
        <f>BK343</f>
        <v>0</v>
      </c>
      <c r="L343" s="121"/>
      <c r="M343" s="126"/>
      <c r="P343" s="127">
        <f>SUM(P344:P350)</f>
        <v>0</v>
      </c>
      <c r="R343" s="127">
        <f>SUM(R344:R350)</f>
        <v>0</v>
      </c>
      <c r="T343" s="128">
        <f>SUM(T344:T350)</f>
        <v>0</v>
      </c>
      <c r="AR343" s="122" t="s">
        <v>83</v>
      </c>
      <c r="AT343" s="129" t="s">
        <v>72</v>
      </c>
      <c r="AU343" s="129" t="s">
        <v>81</v>
      </c>
      <c r="AY343" s="122" t="s">
        <v>166</v>
      </c>
      <c r="BK343" s="130">
        <f>SUM(BK344:BK350)</f>
        <v>0</v>
      </c>
    </row>
    <row r="344" spans="2:65" s="1" customFormat="1" ht="24.2" customHeight="1" x14ac:dyDescent="0.2">
      <c r="B344" s="31"/>
      <c r="C344" s="133" t="s">
        <v>316</v>
      </c>
      <c r="D344" s="133" t="s">
        <v>168</v>
      </c>
      <c r="E344" s="134" t="s">
        <v>1260</v>
      </c>
      <c r="F344" s="135" t="s">
        <v>1261</v>
      </c>
      <c r="G344" s="136" t="s">
        <v>252</v>
      </c>
      <c r="H344" s="137">
        <v>762.97</v>
      </c>
      <c r="I344" s="138"/>
      <c r="J344" s="139">
        <f>ROUND(I344*H344,2)</f>
        <v>0</v>
      </c>
      <c r="K344" s="140"/>
      <c r="L344" s="31"/>
      <c r="M344" s="141" t="s">
        <v>1</v>
      </c>
      <c r="N344" s="142" t="s">
        <v>38</v>
      </c>
      <c r="P344" s="143">
        <f>O344*H344</f>
        <v>0</v>
      </c>
      <c r="Q344" s="143">
        <v>0</v>
      </c>
      <c r="R344" s="143">
        <f>Q344*H344</f>
        <v>0</v>
      </c>
      <c r="S344" s="143">
        <v>0</v>
      </c>
      <c r="T344" s="144">
        <f>S344*H344</f>
        <v>0</v>
      </c>
      <c r="AR344" s="145" t="s">
        <v>224</v>
      </c>
      <c r="AT344" s="145" t="s">
        <v>168</v>
      </c>
      <c r="AU344" s="145" t="s">
        <v>83</v>
      </c>
      <c r="AY344" s="16" t="s">
        <v>166</v>
      </c>
      <c r="BE344" s="146">
        <f>IF(N344="základní",J344,0)</f>
        <v>0</v>
      </c>
      <c r="BF344" s="146">
        <f>IF(N344="snížená",J344,0)</f>
        <v>0</v>
      </c>
      <c r="BG344" s="146">
        <f>IF(N344="zákl. přenesená",J344,0)</f>
        <v>0</v>
      </c>
      <c r="BH344" s="146">
        <f>IF(N344="sníž. přenesená",J344,0)</f>
        <v>0</v>
      </c>
      <c r="BI344" s="146">
        <f>IF(N344="nulová",J344,0)</f>
        <v>0</v>
      </c>
      <c r="BJ344" s="16" t="s">
        <v>81</v>
      </c>
      <c r="BK344" s="146">
        <f>ROUND(I344*H344,2)</f>
        <v>0</v>
      </c>
      <c r="BL344" s="16" t="s">
        <v>224</v>
      </c>
      <c r="BM344" s="145" t="s">
        <v>432</v>
      </c>
    </row>
    <row r="345" spans="2:65" s="12" customFormat="1" x14ac:dyDescent="0.2">
      <c r="B345" s="147"/>
      <c r="D345" s="148" t="s">
        <v>173</v>
      </c>
      <c r="E345" s="149" t="s">
        <v>1</v>
      </c>
      <c r="F345" s="150" t="s">
        <v>1701</v>
      </c>
      <c r="H345" s="151">
        <v>12.98</v>
      </c>
      <c r="I345" s="152"/>
      <c r="L345" s="147"/>
      <c r="M345" s="153"/>
      <c r="T345" s="154"/>
      <c r="AT345" s="149" t="s">
        <v>173</v>
      </c>
      <c r="AU345" s="149" t="s">
        <v>83</v>
      </c>
      <c r="AV345" s="12" t="s">
        <v>83</v>
      </c>
      <c r="AW345" s="12" t="s">
        <v>30</v>
      </c>
      <c r="AX345" s="12" t="s">
        <v>73</v>
      </c>
      <c r="AY345" s="149" t="s">
        <v>166</v>
      </c>
    </row>
    <row r="346" spans="2:65" s="12" customFormat="1" ht="22.5" x14ac:dyDescent="0.2">
      <c r="B346" s="147"/>
      <c r="D346" s="148" t="s">
        <v>173</v>
      </c>
      <c r="E346" s="149" t="s">
        <v>1</v>
      </c>
      <c r="F346" s="150" t="s">
        <v>1702</v>
      </c>
      <c r="H346" s="151">
        <v>320.7</v>
      </c>
      <c r="I346" s="152"/>
      <c r="L346" s="147"/>
      <c r="M346" s="153"/>
      <c r="T346" s="154"/>
      <c r="AT346" s="149" t="s">
        <v>173</v>
      </c>
      <c r="AU346" s="149" t="s">
        <v>83</v>
      </c>
      <c r="AV346" s="12" t="s">
        <v>83</v>
      </c>
      <c r="AW346" s="12" t="s">
        <v>30</v>
      </c>
      <c r="AX346" s="12" t="s">
        <v>73</v>
      </c>
      <c r="AY346" s="149" t="s">
        <v>166</v>
      </c>
    </row>
    <row r="347" spans="2:65" s="12" customFormat="1" x14ac:dyDescent="0.2">
      <c r="B347" s="147"/>
      <c r="D347" s="148" t="s">
        <v>173</v>
      </c>
      <c r="E347" s="149" t="s">
        <v>1</v>
      </c>
      <c r="F347" s="150" t="s">
        <v>1703</v>
      </c>
      <c r="H347" s="151">
        <v>15.95</v>
      </c>
      <c r="I347" s="152"/>
      <c r="L347" s="147"/>
      <c r="M347" s="153"/>
      <c r="T347" s="154"/>
      <c r="AT347" s="149" t="s">
        <v>173</v>
      </c>
      <c r="AU347" s="149" t="s">
        <v>83</v>
      </c>
      <c r="AV347" s="12" t="s">
        <v>83</v>
      </c>
      <c r="AW347" s="12" t="s">
        <v>30</v>
      </c>
      <c r="AX347" s="12" t="s">
        <v>73</v>
      </c>
      <c r="AY347" s="149" t="s">
        <v>166</v>
      </c>
    </row>
    <row r="348" spans="2:65" s="12" customFormat="1" x14ac:dyDescent="0.2">
      <c r="B348" s="147"/>
      <c r="D348" s="148" t="s">
        <v>173</v>
      </c>
      <c r="E348" s="149" t="s">
        <v>1</v>
      </c>
      <c r="F348" s="150" t="s">
        <v>1704</v>
      </c>
      <c r="H348" s="151">
        <v>55.34</v>
      </c>
      <c r="I348" s="152"/>
      <c r="L348" s="147"/>
      <c r="M348" s="153"/>
      <c r="T348" s="154"/>
      <c r="AT348" s="149" t="s">
        <v>173</v>
      </c>
      <c r="AU348" s="149" t="s">
        <v>83</v>
      </c>
      <c r="AV348" s="12" t="s">
        <v>83</v>
      </c>
      <c r="AW348" s="12" t="s">
        <v>30</v>
      </c>
      <c r="AX348" s="12" t="s">
        <v>73</v>
      </c>
      <c r="AY348" s="149" t="s">
        <v>166</v>
      </c>
    </row>
    <row r="349" spans="2:65" s="12" customFormat="1" ht="22.5" x14ac:dyDescent="0.2">
      <c r="B349" s="147"/>
      <c r="D349" s="148" t="s">
        <v>173</v>
      </c>
      <c r="E349" s="149" t="s">
        <v>1</v>
      </c>
      <c r="F349" s="150" t="s">
        <v>1705</v>
      </c>
      <c r="H349" s="151">
        <v>358</v>
      </c>
      <c r="I349" s="152"/>
      <c r="L349" s="147"/>
      <c r="M349" s="153"/>
      <c r="T349" s="154"/>
      <c r="AT349" s="149" t="s">
        <v>173</v>
      </c>
      <c r="AU349" s="149" t="s">
        <v>83</v>
      </c>
      <c r="AV349" s="12" t="s">
        <v>83</v>
      </c>
      <c r="AW349" s="12" t="s">
        <v>30</v>
      </c>
      <c r="AX349" s="12" t="s">
        <v>73</v>
      </c>
      <c r="AY349" s="149" t="s">
        <v>166</v>
      </c>
    </row>
    <row r="350" spans="2:65" s="13" customFormat="1" x14ac:dyDescent="0.2">
      <c r="B350" s="155"/>
      <c r="D350" s="148" t="s">
        <v>173</v>
      </c>
      <c r="E350" s="156" t="s">
        <v>1</v>
      </c>
      <c r="F350" s="157" t="s">
        <v>186</v>
      </c>
      <c r="H350" s="158">
        <v>762.97</v>
      </c>
      <c r="I350" s="159"/>
      <c r="L350" s="155"/>
      <c r="M350" s="160"/>
      <c r="T350" s="161"/>
      <c r="AT350" s="156" t="s">
        <v>173</v>
      </c>
      <c r="AU350" s="156" t="s">
        <v>83</v>
      </c>
      <c r="AV350" s="13" t="s">
        <v>172</v>
      </c>
      <c r="AW350" s="13" t="s">
        <v>30</v>
      </c>
      <c r="AX350" s="13" t="s">
        <v>81</v>
      </c>
      <c r="AY350" s="156" t="s">
        <v>166</v>
      </c>
    </row>
    <row r="351" spans="2:65" s="11" customFormat="1" ht="22.9" customHeight="1" x14ac:dyDescent="0.2">
      <c r="B351" s="121"/>
      <c r="D351" s="122" t="s">
        <v>72</v>
      </c>
      <c r="E351" s="131" t="s">
        <v>1262</v>
      </c>
      <c r="F351" s="131" t="s">
        <v>1263</v>
      </c>
      <c r="I351" s="124"/>
      <c r="J351" s="132">
        <f>BK351</f>
        <v>0</v>
      </c>
      <c r="L351" s="121"/>
      <c r="M351" s="126"/>
      <c r="P351" s="127">
        <f>SUM(P352:P357)</f>
        <v>0</v>
      </c>
      <c r="R351" s="127">
        <f>SUM(R352:R357)</f>
        <v>0</v>
      </c>
      <c r="T351" s="128">
        <f>SUM(T352:T357)</f>
        <v>0</v>
      </c>
      <c r="AR351" s="122" t="s">
        <v>83</v>
      </c>
      <c r="AT351" s="129" t="s">
        <v>72</v>
      </c>
      <c r="AU351" s="129" t="s">
        <v>81</v>
      </c>
      <c r="AY351" s="122" t="s">
        <v>166</v>
      </c>
      <c r="BK351" s="130">
        <f>SUM(BK352:BK357)</f>
        <v>0</v>
      </c>
    </row>
    <row r="352" spans="2:65" s="1" customFormat="1" ht="24.2" customHeight="1" x14ac:dyDescent="0.2">
      <c r="B352" s="31"/>
      <c r="C352" s="133" t="s">
        <v>429</v>
      </c>
      <c r="D352" s="133" t="s">
        <v>168</v>
      </c>
      <c r="E352" s="134" t="s">
        <v>1264</v>
      </c>
      <c r="F352" s="135" t="s">
        <v>1265</v>
      </c>
      <c r="G352" s="136" t="s">
        <v>1266</v>
      </c>
      <c r="H352" s="137">
        <v>1</v>
      </c>
      <c r="I352" s="138"/>
      <c r="J352" s="139">
        <f>ROUND(I352*H352,2)</f>
        <v>0</v>
      </c>
      <c r="K352" s="140"/>
      <c r="L352" s="31"/>
      <c r="M352" s="141" t="s">
        <v>1</v>
      </c>
      <c r="N352" s="142" t="s">
        <v>38</v>
      </c>
      <c r="P352" s="143">
        <f>O352*H352</f>
        <v>0</v>
      </c>
      <c r="Q352" s="143">
        <v>0</v>
      </c>
      <c r="R352" s="143">
        <f>Q352*H352</f>
        <v>0</v>
      </c>
      <c r="S352" s="143">
        <v>0</v>
      </c>
      <c r="T352" s="144">
        <f>S352*H352</f>
        <v>0</v>
      </c>
      <c r="AR352" s="145" t="s">
        <v>224</v>
      </c>
      <c r="AT352" s="145" t="s">
        <v>168</v>
      </c>
      <c r="AU352" s="145" t="s">
        <v>83</v>
      </c>
      <c r="AY352" s="16" t="s">
        <v>166</v>
      </c>
      <c r="BE352" s="146">
        <f>IF(N352="základní",J352,0)</f>
        <v>0</v>
      </c>
      <c r="BF352" s="146">
        <f>IF(N352="snížená",J352,0)</f>
        <v>0</v>
      </c>
      <c r="BG352" s="146">
        <f>IF(N352="zákl. přenesená",J352,0)</f>
        <v>0</v>
      </c>
      <c r="BH352" s="146">
        <f>IF(N352="sníž. přenesená",J352,0)</f>
        <v>0</v>
      </c>
      <c r="BI352" s="146">
        <f>IF(N352="nulová",J352,0)</f>
        <v>0</v>
      </c>
      <c r="BJ352" s="16" t="s">
        <v>81</v>
      </c>
      <c r="BK352" s="146">
        <f>ROUND(I352*H352,2)</f>
        <v>0</v>
      </c>
      <c r="BL352" s="16" t="s">
        <v>224</v>
      </c>
      <c r="BM352" s="145" t="s">
        <v>436</v>
      </c>
    </row>
    <row r="353" spans="2:65" s="12" customFormat="1" x14ac:dyDescent="0.2">
      <c r="B353" s="147"/>
      <c r="D353" s="148" t="s">
        <v>173</v>
      </c>
      <c r="E353" s="149" t="s">
        <v>1</v>
      </c>
      <c r="F353" s="150" t="s">
        <v>81</v>
      </c>
      <c r="H353" s="151">
        <v>1</v>
      </c>
      <c r="I353" s="152"/>
      <c r="L353" s="147"/>
      <c r="M353" s="153"/>
      <c r="T353" s="154"/>
      <c r="AT353" s="149" t="s">
        <v>173</v>
      </c>
      <c r="AU353" s="149" t="s">
        <v>83</v>
      </c>
      <c r="AV353" s="12" t="s">
        <v>83</v>
      </c>
      <c r="AW353" s="12" t="s">
        <v>30</v>
      </c>
      <c r="AX353" s="12" t="s">
        <v>73</v>
      </c>
      <c r="AY353" s="149" t="s">
        <v>166</v>
      </c>
    </row>
    <row r="354" spans="2:65" s="13" customFormat="1" x14ac:dyDescent="0.2">
      <c r="B354" s="155"/>
      <c r="D354" s="148" t="s">
        <v>173</v>
      </c>
      <c r="E354" s="156" t="s">
        <v>1</v>
      </c>
      <c r="F354" s="157" t="s">
        <v>186</v>
      </c>
      <c r="H354" s="158">
        <v>1</v>
      </c>
      <c r="I354" s="159"/>
      <c r="L354" s="155"/>
      <c r="M354" s="160"/>
      <c r="T354" s="161"/>
      <c r="AT354" s="156" t="s">
        <v>173</v>
      </c>
      <c r="AU354" s="156" t="s">
        <v>83</v>
      </c>
      <c r="AV354" s="13" t="s">
        <v>172</v>
      </c>
      <c r="AW354" s="13" t="s">
        <v>30</v>
      </c>
      <c r="AX354" s="13" t="s">
        <v>81</v>
      </c>
      <c r="AY354" s="156" t="s">
        <v>166</v>
      </c>
    </row>
    <row r="355" spans="2:65" s="1" customFormat="1" ht="24.2" customHeight="1" x14ac:dyDescent="0.2">
      <c r="B355" s="31"/>
      <c r="C355" s="133" t="s">
        <v>320</v>
      </c>
      <c r="D355" s="133" t="s">
        <v>168</v>
      </c>
      <c r="E355" s="134" t="s">
        <v>1762</v>
      </c>
      <c r="F355" s="135" t="s">
        <v>1763</v>
      </c>
      <c r="G355" s="136" t="s">
        <v>1266</v>
      </c>
      <c r="H355" s="137">
        <v>1</v>
      </c>
      <c r="I355" s="138"/>
      <c r="J355" s="139">
        <f>ROUND(I355*H355,2)</f>
        <v>0</v>
      </c>
      <c r="K355" s="140"/>
      <c r="L355" s="31"/>
      <c r="M355" s="141" t="s">
        <v>1</v>
      </c>
      <c r="N355" s="142" t="s">
        <v>38</v>
      </c>
      <c r="P355" s="143">
        <f>O355*H355</f>
        <v>0</v>
      </c>
      <c r="Q355" s="143">
        <v>0</v>
      </c>
      <c r="R355" s="143">
        <f>Q355*H355</f>
        <v>0</v>
      </c>
      <c r="S355" s="143">
        <v>0</v>
      </c>
      <c r="T355" s="144">
        <f>S355*H355</f>
        <v>0</v>
      </c>
      <c r="AR355" s="145" t="s">
        <v>224</v>
      </c>
      <c r="AT355" s="145" t="s">
        <v>168</v>
      </c>
      <c r="AU355" s="145" t="s">
        <v>83</v>
      </c>
      <c r="AY355" s="16" t="s">
        <v>166</v>
      </c>
      <c r="BE355" s="146">
        <f>IF(N355="základní",J355,0)</f>
        <v>0</v>
      </c>
      <c r="BF355" s="146">
        <f>IF(N355="snížená",J355,0)</f>
        <v>0</v>
      </c>
      <c r="BG355" s="146">
        <f>IF(N355="zákl. přenesená",J355,0)</f>
        <v>0</v>
      </c>
      <c r="BH355" s="146">
        <f>IF(N355="sníž. přenesená",J355,0)</f>
        <v>0</v>
      </c>
      <c r="BI355" s="146">
        <f>IF(N355="nulová",J355,0)</f>
        <v>0</v>
      </c>
      <c r="BJ355" s="16" t="s">
        <v>81</v>
      </c>
      <c r="BK355" s="146">
        <f>ROUND(I355*H355,2)</f>
        <v>0</v>
      </c>
      <c r="BL355" s="16" t="s">
        <v>224</v>
      </c>
      <c r="BM355" s="145" t="s">
        <v>442</v>
      </c>
    </row>
    <row r="356" spans="2:65" s="12" customFormat="1" x14ac:dyDescent="0.2">
      <c r="B356" s="147"/>
      <c r="D356" s="148" t="s">
        <v>173</v>
      </c>
      <c r="E356" s="149" t="s">
        <v>1</v>
      </c>
      <c r="F356" s="150" t="s">
        <v>81</v>
      </c>
      <c r="H356" s="151">
        <v>1</v>
      </c>
      <c r="I356" s="152"/>
      <c r="L356" s="147"/>
      <c r="M356" s="153"/>
      <c r="T356" s="154"/>
      <c r="AT356" s="149" t="s">
        <v>173</v>
      </c>
      <c r="AU356" s="149" t="s">
        <v>83</v>
      </c>
      <c r="AV356" s="12" t="s">
        <v>83</v>
      </c>
      <c r="AW356" s="12" t="s">
        <v>30</v>
      </c>
      <c r="AX356" s="12" t="s">
        <v>73</v>
      </c>
      <c r="AY356" s="149" t="s">
        <v>166</v>
      </c>
    </row>
    <row r="357" spans="2:65" s="13" customFormat="1" x14ac:dyDescent="0.2">
      <c r="B357" s="155"/>
      <c r="D357" s="148" t="s">
        <v>173</v>
      </c>
      <c r="E357" s="156" t="s">
        <v>1</v>
      </c>
      <c r="F357" s="157" t="s">
        <v>186</v>
      </c>
      <c r="H357" s="158">
        <v>1</v>
      </c>
      <c r="I357" s="159"/>
      <c r="L357" s="155"/>
      <c r="M357" s="160"/>
      <c r="T357" s="161"/>
      <c r="AT357" s="156" t="s">
        <v>173</v>
      </c>
      <c r="AU357" s="156" t="s">
        <v>83</v>
      </c>
      <c r="AV357" s="13" t="s">
        <v>172</v>
      </c>
      <c r="AW357" s="13" t="s">
        <v>30</v>
      </c>
      <c r="AX357" s="13" t="s">
        <v>81</v>
      </c>
      <c r="AY357" s="156" t="s">
        <v>166</v>
      </c>
    </row>
    <row r="358" spans="2:65" s="11" customFormat="1" ht="22.9" customHeight="1" x14ac:dyDescent="0.2">
      <c r="B358" s="121"/>
      <c r="D358" s="122" t="s">
        <v>72</v>
      </c>
      <c r="E358" s="131" t="s">
        <v>547</v>
      </c>
      <c r="F358" s="131" t="s">
        <v>548</v>
      </c>
      <c r="I358" s="124"/>
      <c r="J358" s="132">
        <f>BK358</f>
        <v>0</v>
      </c>
      <c r="L358" s="121"/>
      <c r="M358" s="126"/>
      <c r="P358" s="127">
        <f>SUM(P359:P364)</f>
        <v>0</v>
      </c>
      <c r="R358" s="127">
        <f>SUM(R359:R364)</f>
        <v>0</v>
      </c>
      <c r="T358" s="128">
        <f>SUM(T359:T364)</f>
        <v>0</v>
      </c>
      <c r="AR358" s="122" t="s">
        <v>83</v>
      </c>
      <c r="AT358" s="129" t="s">
        <v>72</v>
      </c>
      <c r="AU358" s="129" t="s">
        <v>81</v>
      </c>
      <c r="AY358" s="122" t="s">
        <v>166</v>
      </c>
      <c r="BK358" s="130">
        <f>SUM(BK359:BK364)</f>
        <v>0</v>
      </c>
    </row>
    <row r="359" spans="2:65" s="1" customFormat="1" ht="37.9" customHeight="1" x14ac:dyDescent="0.2">
      <c r="B359" s="31"/>
      <c r="C359" s="133" t="s">
        <v>439</v>
      </c>
      <c r="D359" s="133" t="s">
        <v>168</v>
      </c>
      <c r="E359" s="134" t="s">
        <v>550</v>
      </c>
      <c r="F359" s="135" t="s">
        <v>551</v>
      </c>
      <c r="G359" s="136" t="s">
        <v>252</v>
      </c>
      <c r="H359" s="137">
        <v>81.22</v>
      </c>
      <c r="I359" s="138"/>
      <c r="J359" s="139">
        <f>ROUND(I359*H359,2)</f>
        <v>0</v>
      </c>
      <c r="K359" s="140"/>
      <c r="L359" s="31"/>
      <c r="M359" s="141" t="s">
        <v>1</v>
      </c>
      <c r="N359" s="142" t="s">
        <v>38</v>
      </c>
      <c r="P359" s="143">
        <f>O359*H359</f>
        <v>0</v>
      </c>
      <c r="Q359" s="143">
        <v>0</v>
      </c>
      <c r="R359" s="143">
        <f>Q359*H359</f>
        <v>0</v>
      </c>
      <c r="S359" s="143">
        <v>0</v>
      </c>
      <c r="T359" s="144">
        <f>S359*H359</f>
        <v>0</v>
      </c>
      <c r="AR359" s="145" t="s">
        <v>224</v>
      </c>
      <c r="AT359" s="145" t="s">
        <v>168</v>
      </c>
      <c r="AU359" s="145" t="s">
        <v>83</v>
      </c>
      <c r="AY359" s="16" t="s">
        <v>166</v>
      </c>
      <c r="BE359" s="146">
        <f>IF(N359="základní",J359,0)</f>
        <v>0</v>
      </c>
      <c r="BF359" s="146">
        <f>IF(N359="snížená",J359,0)</f>
        <v>0</v>
      </c>
      <c r="BG359" s="146">
        <f>IF(N359="zákl. přenesená",J359,0)</f>
        <v>0</v>
      </c>
      <c r="BH359" s="146">
        <f>IF(N359="sníž. přenesená",J359,0)</f>
        <v>0</v>
      </c>
      <c r="BI359" s="146">
        <f>IF(N359="nulová",J359,0)</f>
        <v>0</v>
      </c>
      <c r="BJ359" s="16" t="s">
        <v>81</v>
      </c>
      <c r="BK359" s="146">
        <f>ROUND(I359*H359,2)</f>
        <v>0</v>
      </c>
      <c r="BL359" s="16" t="s">
        <v>224</v>
      </c>
      <c r="BM359" s="145" t="s">
        <v>447</v>
      </c>
    </row>
    <row r="360" spans="2:65" s="12" customFormat="1" x14ac:dyDescent="0.2">
      <c r="B360" s="147"/>
      <c r="D360" s="148" t="s">
        <v>173</v>
      </c>
      <c r="E360" s="149" t="s">
        <v>1</v>
      </c>
      <c r="F360" s="150" t="s">
        <v>1144</v>
      </c>
      <c r="H360" s="151">
        <v>81.22</v>
      </c>
      <c r="I360" s="152"/>
      <c r="L360" s="147"/>
      <c r="M360" s="153"/>
      <c r="T360" s="154"/>
      <c r="AT360" s="149" t="s">
        <v>173</v>
      </c>
      <c r="AU360" s="149" t="s">
        <v>83</v>
      </c>
      <c r="AV360" s="12" t="s">
        <v>83</v>
      </c>
      <c r="AW360" s="12" t="s">
        <v>30</v>
      </c>
      <c r="AX360" s="12" t="s">
        <v>73</v>
      </c>
      <c r="AY360" s="149" t="s">
        <v>166</v>
      </c>
    </row>
    <row r="361" spans="2:65" s="13" customFormat="1" x14ac:dyDescent="0.2">
      <c r="B361" s="155"/>
      <c r="D361" s="148" t="s">
        <v>173</v>
      </c>
      <c r="E361" s="156" t="s">
        <v>1</v>
      </c>
      <c r="F361" s="157" t="s">
        <v>186</v>
      </c>
      <c r="H361" s="158">
        <v>81.22</v>
      </c>
      <c r="I361" s="159"/>
      <c r="L361" s="155"/>
      <c r="M361" s="160"/>
      <c r="T361" s="161"/>
      <c r="AT361" s="156" t="s">
        <v>173</v>
      </c>
      <c r="AU361" s="156" t="s">
        <v>83</v>
      </c>
      <c r="AV361" s="13" t="s">
        <v>172</v>
      </c>
      <c r="AW361" s="13" t="s">
        <v>30</v>
      </c>
      <c r="AX361" s="13" t="s">
        <v>81</v>
      </c>
      <c r="AY361" s="156" t="s">
        <v>166</v>
      </c>
    </row>
    <row r="362" spans="2:65" s="1" customFormat="1" ht="37.9" customHeight="1" x14ac:dyDescent="0.2">
      <c r="B362" s="31"/>
      <c r="C362" s="133" t="s">
        <v>335</v>
      </c>
      <c r="D362" s="133" t="s">
        <v>168</v>
      </c>
      <c r="E362" s="134" t="s">
        <v>553</v>
      </c>
      <c r="F362" s="135" t="s">
        <v>554</v>
      </c>
      <c r="G362" s="136" t="s">
        <v>252</v>
      </c>
      <c r="H362" s="137">
        <v>81.22</v>
      </c>
      <c r="I362" s="138"/>
      <c r="J362" s="139">
        <f>ROUND(I362*H362,2)</f>
        <v>0</v>
      </c>
      <c r="K362" s="140"/>
      <c r="L362" s="31"/>
      <c r="M362" s="141" t="s">
        <v>1</v>
      </c>
      <c r="N362" s="142" t="s">
        <v>38</v>
      </c>
      <c r="P362" s="143">
        <f>O362*H362</f>
        <v>0</v>
      </c>
      <c r="Q362" s="143">
        <v>0</v>
      </c>
      <c r="R362" s="143">
        <f>Q362*H362</f>
        <v>0</v>
      </c>
      <c r="S362" s="143">
        <v>0</v>
      </c>
      <c r="T362" s="144">
        <f>S362*H362</f>
        <v>0</v>
      </c>
      <c r="AR362" s="145" t="s">
        <v>224</v>
      </c>
      <c r="AT362" s="145" t="s">
        <v>168</v>
      </c>
      <c r="AU362" s="145" t="s">
        <v>83</v>
      </c>
      <c r="AY362" s="16" t="s">
        <v>166</v>
      </c>
      <c r="BE362" s="146">
        <f>IF(N362="základní",J362,0)</f>
        <v>0</v>
      </c>
      <c r="BF362" s="146">
        <f>IF(N362="snížená",J362,0)</f>
        <v>0</v>
      </c>
      <c r="BG362" s="146">
        <f>IF(N362="zákl. přenesená",J362,0)</f>
        <v>0</v>
      </c>
      <c r="BH362" s="146">
        <f>IF(N362="sníž. přenesená",J362,0)</f>
        <v>0</v>
      </c>
      <c r="BI362" s="146">
        <f>IF(N362="nulová",J362,0)</f>
        <v>0</v>
      </c>
      <c r="BJ362" s="16" t="s">
        <v>81</v>
      </c>
      <c r="BK362" s="146">
        <f>ROUND(I362*H362,2)</f>
        <v>0</v>
      </c>
      <c r="BL362" s="16" t="s">
        <v>224</v>
      </c>
      <c r="BM362" s="145" t="s">
        <v>453</v>
      </c>
    </row>
    <row r="363" spans="2:65" s="12" customFormat="1" x14ac:dyDescent="0.2">
      <c r="B363" s="147"/>
      <c r="D363" s="148" t="s">
        <v>173</v>
      </c>
      <c r="E363" s="149" t="s">
        <v>1</v>
      </c>
      <c r="F363" s="150" t="s">
        <v>1144</v>
      </c>
      <c r="H363" s="151">
        <v>81.22</v>
      </c>
      <c r="I363" s="152"/>
      <c r="L363" s="147"/>
      <c r="M363" s="153"/>
      <c r="T363" s="154"/>
      <c r="AT363" s="149" t="s">
        <v>173</v>
      </c>
      <c r="AU363" s="149" t="s">
        <v>83</v>
      </c>
      <c r="AV363" s="12" t="s">
        <v>83</v>
      </c>
      <c r="AW363" s="12" t="s">
        <v>30</v>
      </c>
      <c r="AX363" s="12" t="s">
        <v>73</v>
      </c>
      <c r="AY363" s="149" t="s">
        <v>166</v>
      </c>
    </row>
    <row r="364" spans="2:65" s="13" customFormat="1" x14ac:dyDescent="0.2">
      <c r="B364" s="155"/>
      <c r="D364" s="148" t="s">
        <v>173</v>
      </c>
      <c r="E364" s="156" t="s">
        <v>1</v>
      </c>
      <c r="F364" s="157" t="s">
        <v>186</v>
      </c>
      <c r="H364" s="158">
        <v>81.22</v>
      </c>
      <c r="I364" s="159"/>
      <c r="L364" s="155"/>
      <c r="M364" s="160"/>
      <c r="T364" s="161"/>
      <c r="AT364" s="156" t="s">
        <v>173</v>
      </c>
      <c r="AU364" s="156" t="s">
        <v>83</v>
      </c>
      <c r="AV364" s="13" t="s">
        <v>172</v>
      </c>
      <c r="AW364" s="13" t="s">
        <v>30</v>
      </c>
      <c r="AX364" s="13" t="s">
        <v>81</v>
      </c>
      <c r="AY364" s="156" t="s">
        <v>166</v>
      </c>
    </row>
    <row r="365" spans="2:65" s="11" customFormat="1" ht="22.9" customHeight="1" x14ac:dyDescent="0.2">
      <c r="B365" s="121"/>
      <c r="D365" s="122" t="s">
        <v>72</v>
      </c>
      <c r="E365" s="131" t="s">
        <v>1085</v>
      </c>
      <c r="F365" s="131" t="s">
        <v>1086</v>
      </c>
      <c r="I365" s="124"/>
      <c r="J365" s="132">
        <f>BK365</f>
        <v>0</v>
      </c>
      <c r="L365" s="121"/>
      <c r="M365" s="126"/>
      <c r="P365" s="127">
        <f>SUM(P366:P391)</f>
        <v>0</v>
      </c>
      <c r="R365" s="127">
        <f>SUM(R366:R391)</f>
        <v>0</v>
      </c>
      <c r="T365" s="128">
        <f>SUM(T366:T391)</f>
        <v>0</v>
      </c>
      <c r="AR365" s="122" t="s">
        <v>83</v>
      </c>
      <c r="AT365" s="129" t="s">
        <v>72</v>
      </c>
      <c r="AU365" s="129" t="s">
        <v>81</v>
      </c>
      <c r="AY365" s="122" t="s">
        <v>166</v>
      </c>
      <c r="BK365" s="130">
        <f>SUM(BK366:BK391)</f>
        <v>0</v>
      </c>
    </row>
    <row r="366" spans="2:65" s="1" customFormat="1" ht="33" customHeight="1" x14ac:dyDescent="0.2">
      <c r="B366" s="31"/>
      <c r="C366" s="133" t="s">
        <v>450</v>
      </c>
      <c r="D366" s="133" t="s">
        <v>168</v>
      </c>
      <c r="E366" s="134" t="s">
        <v>1289</v>
      </c>
      <c r="F366" s="135" t="s">
        <v>1290</v>
      </c>
      <c r="G366" s="136" t="s">
        <v>248</v>
      </c>
      <c r="H366" s="137">
        <v>26</v>
      </c>
      <c r="I366" s="138"/>
      <c r="J366" s="139">
        <f>ROUND(I366*H366,2)</f>
        <v>0</v>
      </c>
      <c r="K366" s="140"/>
      <c r="L366" s="31"/>
      <c r="M366" s="141" t="s">
        <v>1</v>
      </c>
      <c r="N366" s="142" t="s">
        <v>38</v>
      </c>
      <c r="P366" s="143">
        <f>O366*H366</f>
        <v>0</v>
      </c>
      <c r="Q366" s="143">
        <v>0</v>
      </c>
      <c r="R366" s="143">
        <f>Q366*H366</f>
        <v>0</v>
      </c>
      <c r="S366" s="143">
        <v>0</v>
      </c>
      <c r="T366" s="144">
        <f>S366*H366</f>
        <v>0</v>
      </c>
      <c r="AR366" s="145" t="s">
        <v>224</v>
      </c>
      <c r="AT366" s="145" t="s">
        <v>168</v>
      </c>
      <c r="AU366" s="145" t="s">
        <v>83</v>
      </c>
      <c r="AY366" s="16" t="s">
        <v>166</v>
      </c>
      <c r="BE366" s="146">
        <f>IF(N366="základní",J366,0)</f>
        <v>0</v>
      </c>
      <c r="BF366" s="146">
        <f>IF(N366="snížená",J366,0)</f>
        <v>0</v>
      </c>
      <c r="BG366" s="146">
        <f>IF(N366="zákl. přenesená",J366,0)</f>
        <v>0</v>
      </c>
      <c r="BH366" s="146">
        <f>IF(N366="sníž. přenesená",J366,0)</f>
        <v>0</v>
      </c>
      <c r="BI366" s="146">
        <f>IF(N366="nulová",J366,0)</f>
        <v>0</v>
      </c>
      <c r="BJ366" s="16" t="s">
        <v>81</v>
      </c>
      <c r="BK366" s="146">
        <f>ROUND(I366*H366,2)</f>
        <v>0</v>
      </c>
      <c r="BL366" s="16" t="s">
        <v>224</v>
      </c>
      <c r="BM366" s="145" t="s">
        <v>457</v>
      </c>
    </row>
    <row r="367" spans="2:65" s="12" customFormat="1" x14ac:dyDescent="0.2">
      <c r="B367" s="147"/>
      <c r="D367" s="148" t="s">
        <v>173</v>
      </c>
      <c r="E367" s="149" t="s">
        <v>1</v>
      </c>
      <c r="F367" s="150" t="s">
        <v>231</v>
      </c>
      <c r="H367" s="151">
        <v>20</v>
      </c>
      <c r="I367" s="152"/>
      <c r="L367" s="147"/>
      <c r="M367" s="153"/>
      <c r="T367" s="154"/>
      <c r="AT367" s="149" t="s">
        <v>173</v>
      </c>
      <c r="AU367" s="149" t="s">
        <v>83</v>
      </c>
      <c r="AV367" s="12" t="s">
        <v>83</v>
      </c>
      <c r="AW367" s="12" t="s">
        <v>30</v>
      </c>
      <c r="AX367" s="12" t="s">
        <v>73</v>
      </c>
      <c r="AY367" s="149" t="s">
        <v>166</v>
      </c>
    </row>
    <row r="368" spans="2:65" s="12" customFormat="1" x14ac:dyDescent="0.2">
      <c r="B368" s="147"/>
      <c r="D368" s="148" t="s">
        <v>173</v>
      </c>
      <c r="E368" s="149" t="s">
        <v>1</v>
      </c>
      <c r="F368" s="150" t="s">
        <v>197</v>
      </c>
      <c r="H368" s="151">
        <v>5</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81</v>
      </c>
      <c r="H369" s="151">
        <v>1</v>
      </c>
      <c r="I369" s="152"/>
      <c r="L369" s="147"/>
      <c r="M369" s="153"/>
      <c r="T369" s="154"/>
      <c r="AT369" s="149" t="s">
        <v>173</v>
      </c>
      <c r="AU369" s="149" t="s">
        <v>83</v>
      </c>
      <c r="AV369" s="12" t="s">
        <v>83</v>
      </c>
      <c r="AW369" s="12" t="s">
        <v>30</v>
      </c>
      <c r="AX369" s="12" t="s">
        <v>73</v>
      </c>
      <c r="AY369" s="149" t="s">
        <v>166</v>
      </c>
    </row>
    <row r="370" spans="2:65" s="13" customFormat="1" x14ac:dyDescent="0.2">
      <c r="B370" s="155"/>
      <c r="D370" s="148" t="s">
        <v>173</v>
      </c>
      <c r="E370" s="156" t="s">
        <v>1</v>
      </c>
      <c r="F370" s="157" t="s">
        <v>186</v>
      </c>
      <c r="H370" s="158">
        <v>26</v>
      </c>
      <c r="I370" s="159"/>
      <c r="L370" s="155"/>
      <c r="M370" s="160"/>
      <c r="T370" s="161"/>
      <c r="AT370" s="156" t="s">
        <v>173</v>
      </c>
      <c r="AU370" s="156" t="s">
        <v>83</v>
      </c>
      <c r="AV370" s="13" t="s">
        <v>172</v>
      </c>
      <c r="AW370" s="13" t="s">
        <v>30</v>
      </c>
      <c r="AX370" s="13" t="s">
        <v>81</v>
      </c>
      <c r="AY370" s="156" t="s">
        <v>166</v>
      </c>
    </row>
    <row r="371" spans="2:65" s="1" customFormat="1" ht="33" customHeight="1" x14ac:dyDescent="0.2">
      <c r="B371" s="31"/>
      <c r="C371" s="133" t="s">
        <v>338</v>
      </c>
      <c r="D371" s="133" t="s">
        <v>168</v>
      </c>
      <c r="E371" s="134" t="s">
        <v>1764</v>
      </c>
      <c r="F371" s="135" t="s">
        <v>1765</v>
      </c>
      <c r="G371" s="136" t="s">
        <v>248</v>
      </c>
      <c r="H371" s="137">
        <v>1</v>
      </c>
      <c r="I371" s="138"/>
      <c r="J371" s="139">
        <f>ROUND(I371*H371,2)</f>
        <v>0</v>
      </c>
      <c r="K371" s="140"/>
      <c r="L371" s="31"/>
      <c r="M371" s="141" t="s">
        <v>1</v>
      </c>
      <c r="N371" s="142" t="s">
        <v>38</v>
      </c>
      <c r="P371" s="143">
        <f>O371*H371</f>
        <v>0</v>
      </c>
      <c r="Q371" s="143">
        <v>0</v>
      </c>
      <c r="R371" s="143">
        <f>Q371*H371</f>
        <v>0</v>
      </c>
      <c r="S371" s="143">
        <v>0</v>
      </c>
      <c r="T371" s="144">
        <f>S371*H371</f>
        <v>0</v>
      </c>
      <c r="AR371" s="145" t="s">
        <v>224</v>
      </c>
      <c r="AT371" s="145" t="s">
        <v>168</v>
      </c>
      <c r="AU371" s="145" t="s">
        <v>83</v>
      </c>
      <c r="AY371" s="16" t="s">
        <v>166</v>
      </c>
      <c r="BE371" s="146">
        <f>IF(N371="základní",J371,0)</f>
        <v>0</v>
      </c>
      <c r="BF371" s="146">
        <f>IF(N371="snížená",J371,0)</f>
        <v>0</v>
      </c>
      <c r="BG371" s="146">
        <f>IF(N371="zákl. přenesená",J371,0)</f>
        <v>0</v>
      </c>
      <c r="BH371" s="146">
        <f>IF(N371="sníž. přenesená",J371,0)</f>
        <v>0</v>
      </c>
      <c r="BI371" s="146">
        <f>IF(N371="nulová",J371,0)</f>
        <v>0</v>
      </c>
      <c r="BJ371" s="16" t="s">
        <v>81</v>
      </c>
      <c r="BK371" s="146">
        <f>ROUND(I371*H371,2)</f>
        <v>0</v>
      </c>
      <c r="BL371" s="16" t="s">
        <v>224</v>
      </c>
      <c r="BM371" s="145" t="s">
        <v>464</v>
      </c>
    </row>
    <row r="372" spans="2:65" s="12" customFormat="1" x14ac:dyDescent="0.2">
      <c r="B372" s="147"/>
      <c r="D372" s="148" t="s">
        <v>173</v>
      </c>
      <c r="E372" s="149" t="s">
        <v>1</v>
      </c>
      <c r="F372" s="150" t="s">
        <v>81</v>
      </c>
      <c r="H372" s="151">
        <v>1</v>
      </c>
      <c r="I372" s="152"/>
      <c r="L372" s="147"/>
      <c r="M372" s="153"/>
      <c r="T372" s="154"/>
      <c r="AT372" s="149" t="s">
        <v>173</v>
      </c>
      <c r="AU372" s="149" t="s">
        <v>83</v>
      </c>
      <c r="AV372" s="12" t="s">
        <v>83</v>
      </c>
      <c r="AW372" s="12" t="s">
        <v>30</v>
      </c>
      <c r="AX372" s="12" t="s">
        <v>73</v>
      </c>
      <c r="AY372" s="149" t="s">
        <v>166</v>
      </c>
    </row>
    <row r="373" spans="2:65" s="13" customFormat="1" x14ac:dyDescent="0.2">
      <c r="B373" s="155"/>
      <c r="D373" s="148" t="s">
        <v>173</v>
      </c>
      <c r="E373" s="156" t="s">
        <v>1</v>
      </c>
      <c r="F373" s="157" t="s">
        <v>186</v>
      </c>
      <c r="H373" s="158">
        <v>1</v>
      </c>
      <c r="I373" s="159"/>
      <c r="L373" s="155"/>
      <c r="M373" s="160"/>
      <c r="T373" s="161"/>
      <c r="AT373" s="156" t="s">
        <v>173</v>
      </c>
      <c r="AU373" s="156" t="s">
        <v>83</v>
      </c>
      <c r="AV373" s="13" t="s">
        <v>172</v>
      </c>
      <c r="AW373" s="13" t="s">
        <v>30</v>
      </c>
      <c r="AX373" s="13" t="s">
        <v>81</v>
      </c>
      <c r="AY373" s="156" t="s">
        <v>166</v>
      </c>
    </row>
    <row r="374" spans="2:65" s="1" customFormat="1" ht="24.2" customHeight="1" x14ac:dyDescent="0.2">
      <c r="B374" s="31"/>
      <c r="C374" s="133" t="s">
        <v>461</v>
      </c>
      <c r="D374" s="133" t="s">
        <v>168</v>
      </c>
      <c r="E374" s="134" t="s">
        <v>1291</v>
      </c>
      <c r="F374" s="135" t="s">
        <v>1292</v>
      </c>
      <c r="G374" s="136" t="s">
        <v>248</v>
      </c>
      <c r="H374" s="137">
        <v>28</v>
      </c>
      <c r="I374" s="138"/>
      <c r="J374" s="139">
        <f>ROUND(I374*H374,2)</f>
        <v>0</v>
      </c>
      <c r="K374" s="140"/>
      <c r="L374" s="31"/>
      <c r="M374" s="141" t="s">
        <v>1</v>
      </c>
      <c r="N374" s="142" t="s">
        <v>38</v>
      </c>
      <c r="P374" s="143">
        <f>O374*H374</f>
        <v>0</v>
      </c>
      <c r="Q374" s="143">
        <v>0</v>
      </c>
      <c r="R374" s="143">
        <f>Q374*H374</f>
        <v>0</v>
      </c>
      <c r="S374" s="143">
        <v>0</v>
      </c>
      <c r="T374" s="144">
        <f>S374*H374</f>
        <v>0</v>
      </c>
      <c r="AR374" s="145" t="s">
        <v>224</v>
      </c>
      <c r="AT374" s="145" t="s">
        <v>168</v>
      </c>
      <c r="AU374" s="145" t="s">
        <v>83</v>
      </c>
      <c r="AY374" s="16" t="s">
        <v>166</v>
      </c>
      <c r="BE374" s="146">
        <f>IF(N374="základní",J374,0)</f>
        <v>0</v>
      </c>
      <c r="BF374" s="146">
        <f>IF(N374="snížená",J374,0)</f>
        <v>0</v>
      </c>
      <c r="BG374" s="146">
        <f>IF(N374="zákl. přenesená",J374,0)</f>
        <v>0</v>
      </c>
      <c r="BH374" s="146">
        <f>IF(N374="sníž. přenesená",J374,0)</f>
        <v>0</v>
      </c>
      <c r="BI374" s="146">
        <f>IF(N374="nulová",J374,0)</f>
        <v>0</v>
      </c>
      <c r="BJ374" s="16" t="s">
        <v>81</v>
      </c>
      <c r="BK374" s="146">
        <f>ROUND(I374*H374,2)</f>
        <v>0</v>
      </c>
      <c r="BL374" s="16" t="s">
        <v>224</v>
      </c>
      <c r="BM374" s="145" t="s">
        <v>469</v>
      </c>
    </row>
    <row r="375" spans="2:65" s="12" customFormat="1" x14ac:dyDescent="0.2">
      <c r="B375" s="147"/>
      <c r="D375" s="148" t="s">
        <v>173</v>
      </c>
      <c r="E375" s="149" t="s">
        <v>1</v>
      </c>
      <c r="F375" s="150" t="s">
        <v>279</v>
      </c>
      <c r="H375" s="151">
        <v>28</v>
      </c>
      <c r="I375" s="152"/>
      <c r="L375" s="147"/>
      <c r="M375" s="153"/>
      <c r="T375" s="154"/>
      <c r="AT375" s="149" t="s">
        <v>173</v>
      </c>
      <c r="AU375" s="149" t="s">
        <v>83</v>
      </c>
      <c r="AV375" s="12" t="s">
        <v>83</v>
      </c>
      <c r="AW375" s="12" t="s">
        <v>30</v>
      </c>
      <c r="AX375" s="12" t="s">
        <v>73</v>
      </c>
      <c r="AY375" s="149" t="s">
        <v>166</v>
      </c>
    </row>
    <row r="376" spans="2:65" s="13" customFormat="1" x14ac:dyDescent="0.2">
      <c r="B376" s="155"/>
      <c r="D376" s="148" t="s">
        <v>173</v>
      </c>
      <c r="E376" s="156" t="s">
        <v>1</v>
      </c>
      <c r="F376" s="157" t="s">
        <v>186</v>
      </c>
      <c r="H376" s="158">
        <v>28</v>
      </c>
      <c r="I376" s="159"/>
      <c r="L376" s="155"/>
      <c r="M376" s="160"/>
      <c r="T376" s="161"/>
      <c r="AT376" s="156" t="s">
        <v>173</v>
      </c>
      <c r="AU376" s="156" t="s">
        <v>83</v>
      </c>
      <c r="AV376" s="13" t="s">
        <v>172</v>
      </c>
      <c r="AW376" s="13" t="s">
        <v>30</v>
      </c>
      <c r="AX376" s="13" t="s">
        <v>81</v>
      </c>
      <c r="AY376" s="156" t="s">
        <v>166</v>
      </c>
    </row>
    <row r="377" spans="2:65" s="1" customFormat="1" ht="24.2" customHeight="1" x14ac:dyDescent="0.2">
      <c r="B377" s="31"/>
      <c r="C377" s="133" t="s">
        <v>350</v>
      </c>
      <c r="D377" s="133" t="s">
        <v>168</v>
      </c>
      <c r="E377" s="134" t="s">
        <v>1293</v>
      </c>
      <c r="F377" s="135" t="s">
        <v>1294</v>
      </c>
      <c r="G377" s="136" t="s">
        <v>248</v>
      </c>
      <c r="H377" s="137">
        <v>24</v>
      </c>
      <c r="I377" s="138"/>
      <c r="J377" s="139">
        <f>ROUND(I377*H377,2)</f>
        <v>0</v>
      </c>
      <c r="K377" s="140"/>
      <c r="L377" s="31"/>
      <c r="M377" s="141" t="s">
        <v>1</v>
      </c>
      <c r="N377" s="142" t="s">
        <v>38</v>
      </c>
      <c r="P377" s="143">
        <f>O377*H377</f>
        <v>0</v>
      </c>
      <c r="Q377" s="143">
        <v>0</v>
      </c>
      <c r="R377" s="143">
        <f>Q377*H377</f>
        <v>0</v>
      </c>
      <c r="S377" s="143">
        <v>0</v>
      </c>
      <c r="T377" s="144">
        <f>S377*H377</f>
        <v>0</v>
      </c>
      <c r="AR377" s="145" t="s">
        <v>224</v>
      </c>
      <c r="AT377" s="145" t="s">
        <v>168</v>
      </c>
      <c r="AU377" s="145" t="s">
        <v>83</v>
      </c>
      <c r="AY377" s="16" t="s">
        <v>166</v>
      </c>
      <c r="BE377" s="146">
        <f>IF(N377="základní",J377,0)</f>
        <v>0</v>
      </c>
      <c r="BF377" s="146">
        <f>IF(N377="snížená",J377,0)</f>
        <v>0</v>
      </c>
      <c r="BG377" s="146">
        <f>IF(N377="zákl. přenesená",J377,0)</f>
        <v>0</v>
      </c>
      <c r="BH377" s="146">
        <f>IF(N377="sníž. přenesená",J377,0)</f>
        <v>0</v>
      </c>
      <c r="BI377" s="146">
        <f>IF(N377="nulová",J377,0)</f>
        <v>0</v>
      </c>
      <c r="BJ377" s="16" t="s">
        <v>81</v>
      </c>
      <c r="BK377" s="146">
        <f>ROUND(I377*H377,2)</f>
        <v>0</v>
      </c>
      <c r="BL377" s="16" t="s">
        <v>224</v>
      </c>
      <c r="BM377" s="145" t="s">
        <v>479</v>
      </c>
    </row>
    <row r="378" spans="2:65" s="12" customFormat="1" x14ac:dyDescent="0.2">
      <c r="B378" s="147"/>
      <c r="D378" s="148" t="s">
        <v>173</v>
      </c>
      <c r="E378" s="149" t="s">
        <v>1</v>
      </c>
      <c r="F378" s="150" t="s">
        <v>253</v>
      </c>
      <c r="H378" s="151">
        <v>24</v>
      </c>
      <c r="I378" s="152"/>
      <c r="L378" s="147"/>
      <c r="M378" s="153"/>
      <c r="T378" s="154"/>
      <c r="AT378" s="149" t="s">
        <v>173</v>
      </c>
      <c r="AU378" s="149" t="s">
        <v>83</v>
      </c>
      <c r="AV378" s="12" t="s">
        <v>83</v>
      </c>
      <c r="AW378" s="12" t="s">
        <v>30</v>
      </c>
      <c r="AX378" s="12" t="s">
        <v>73</v>
      </c>
      <c r="AY378" s="149" t="s">
        <v>166</v>
      </c>
    </row>
    <row r="379" spans="2:65" s="13" customFormat="1" x14ac:dyDescent="0.2">
      <c r="B379" s="155"/>
      <c r="D379" s="148" t="s">
        <v>173</v>
      </c>
      <c r="E379" s="156" t="s">
        <v>1</v>
      </c>
      <c r="F379" s="157" t="s">
        <v>186</v>
      </c>
      <c r="H379" s="158">
        <v>24</v>
      </c>
      <c r="I379" s="159"/>
      <c r="L379" s="155"/>
      <c r="M379" s="160"/>
      <c r="T379" s="161"/>
      <c r="AT379" s="156" t="s">
        <v>173</v>
      </c>
      <c r="AU379" s="156" t="s">
        <v>83</v>
      </c>
      <c r="AV379" s="13" t="s">
        <v>172</v>
      </c>
      <c r="AW379" s="13" t="s">
        <v>30</v>
      </c>
      <c r="AX379" s="13" t="s">
        <v>81</v>
      </c>
      <c r="AY379" s="156" t="s">
        <v>166</v>
      </c>
    </row>
    <row r="380" spans="2:65" s="1" customFormat="1" ht="24.2" customHeight="1" x14ac:dyDescent="0.2">
      <c r="B380" s="31"/>
      <c r="C380" s="133" t="s">
        <v>476</v>
      </c>
      <c r="D380" s="133" t="s">
        <v>168</v>
      </c>
      <c r="E380" s="134" t="s">
        <v>1295</v>
      </c>
      <c r="F380" s="135" t="s">
        <v>1296</v>
      </c>
      <c r="G380" s="136" t="s">
        <v>248</v>
      </c>
      <c r="H380" s="137">
        <v>1</v>
      </c>
      <c r="I380" s="138"/>
      <c r="J380" s="139">
        <f>ROUND(I380*H380,2)</f>
        <v>0</v>
      </c>
      <c r="K380" s="140"/>
      <c r="L380" s="31"/>
      <c r="M380" s="141" t="s">
        <v>1</v>
      </c>
      <c r="N380" s="142" t="s">
        <v>38</v>
      </c>
      <c r="P380" s="143">
        <f>O380*H380</f>
        <v>0</v>
      </c>
      <c r="Q380" s="143">
        <v>0</v>
      </c>
      <c r="R380" s="143">
        <f>Q380*H380</f>
        <v>0</v>
      </c>
      <c r="S380" s="143">
        <v>0</v>
      </c>
      <c r="T380" s="144">
        <f>S380*H380</f>
        <v>0</v>
      </c>
      <c r="AR380" s="145" t="s">
        <v>224</v>
      </c>
      <c r="AT380" s="145" t="s">
        <v>168</v>
      </c>
      <c r="AU380" s="145" t="s">
        <v>83</v>
      </c>
      <c r="AY380" s="16" t="s">
        <v>166</v>
      </c>
      <c r="BE380" s="146">
        <f>IF(N380="základní",J380,0)</f>
        <v>0</v>
      </c>
      <c r="BF380" s="146">
        <f>IF(N380="snížená",J380,0)</f>
        <v>0</v>
      </c>
      <c r="BG380" s="146">
        <f>IF(N380="zákl. přenesená",J380,0)</f>
        <v>0</v>
      </c>
      <c r="BH380" s="146">
        <f>IF(N380="sníž. přenesená",J380,0)</f>
        <v>0</v>
      </c>
      <c r="BI380" s="146">
        <f>IF(N380="nulová",J380,0)</f>
        <v>0</v>
      </c>
      <c r="BJ380" s="16" t="s">
        <v>81</v>
      </c>
      <c r="BK380" s="146">
        <f>ROUND(I380*H380,2)</f>
        <v>0</v>
      </c>
      <c r="BL380" s="16" t="s">
        <v>224</v>
      </c>
      <c r="BM380" s="145" t="s">
        <v>482</v>
      </c>
    </row>
    <row r="381" spans="2:65" s="12" customFormat="1" x14ac:dyDescent="0.2">
      <c r="B381" s="147"/>
      <c r="D381" s="148" t="s">
        <v>173</v>
      </c>
      <c r="E381" s="149" t="s">
        <v>1</v>
      </c>
      <c r="F381" s="150" t="s">
        <v>81</v>
      </c>
      <c r="H381" s="151">
        <v>1</v>
      </c>
      <c r="I381" s="152"/>
      <c r="L381" s="147"/>
      <c r="M381" s="153"/>
      <c r="T381" s="154"/>
      <c r="AT381" s="149" t="s">
        <v>173</v>
      </c>
      <c r="AU381" s="149" t="s">
        <v>83</v>
      </c>
      <c r="AV381" s="12" t="s">
        <v>83</v>
      </c>
      <c r="AW381" s="12" t="s">
        <v>30</v>
      </c>
      <c r="AX381" s="12" t="s">
        <v>73</v>
      </c>
      <c r="AY381" s="149" t="s">
        <v>166</v>
      </c>
    </row>
    <row r="382" spans="2:65" s="13" customFormat="1" x14ac:dyDescent="0.2">
      <c r="B382" s="155"/>
      <c r="D382" s="148" t="s">
        <v>173</v>
      </c>
      <c r="E382" s="156" t="s">
        <v>1</v>
      </c>
      <c r="F382" s="157" t="s">
        <v>186</v>
      </c>
      <c r="H382" s="158">
        <v>1</v>
      </c>
      <c r="I382" s="159"/>
      <c r="L382" s="155"/>
      <c r="M382" s="160"/>
      <c r="T382" s="161"/>
      <c r="AT382" s="156" t="s">
        <v>173</v>
      </c>
      <c r="AU382" s="156" t="s">
        <v>83</v>
      </c>
      <c r="AV382" s="13" t="s">
        <v>172</v>
      </c>
      <c r="AW382" s="13" t="s">
        <v>30</v>
      </c>
      <c r="AX382" s="13" t="s">
        <v>81</v>
      </c>
      <c r="AY382" s="156" t="s">
        <v>166</v>
      </c>
    </row>
    <row r="383" spans="2:65" s="1" customFormat="1" ht="24.2" customHeight="1" x14ac:dyDescent="0.2">
      <c r="B383" s="31"/>
      <c r="C383" s="133" t="s">
        <v>365</v>
      </c>
      <c r="D383" s="133" t="s">
        <v>168</v>
      </c>
      <c r="E383" s="134" t="s">
        <v>1766</v>
      </c>
      <c r="F383" s="135" t="s">
        <v>1767</v>
      </c>
      <c r="G383" s="136" t="s">
        <v>248</v>
      </c>
      <c r="H383" s="137">
        <v>1</v>
      </c>
      <c r="I383" s="138"/>
      <c r="J383" s="139">
        <f>ROUND(I383*H383,2)</f>
        <v>0</v>
      </c>
      <c r="K383" s="140"/>
      <c r="L383" s="31"/>
      <c r="M383" s="141" t="s">
        <v>1</v>
      </c>
      <c r="N383" s="142" t="s">
        <v>38</v>
      </c>
      <c r="P383" s="143">
        <f>O383*H383</f>
        <v>0</v>
      </c>
      <c r="Q383" s="143">
        <v>0</v>
      </c>
      <c r="R383" s="143">
        <f>Q383*H383</f>
        <v>0</v>
      </c>
      <c r="S383" s="143">
        <v>0</v>
      </c>
      <c r="T383" s="144">
        <f>S383*H383</f>
        <v>0</v>
      </c>
      <c r="AR383" s="145" t="s">
        <v>224</v>
      </c>
      <c r="AT383" s="145" t="s">
        <v>168</v>
      </c>
      <c r="AU383" s="145" t="s">
        <v>83</v>
      </c>
      <c r="AY383" s="16" t="s">
        <v>166</v>
      </c>
      <c r="BE383" s="146">
        <f>IF(N383="základní",J383,0)</f>
        <v>0</v>
      </c>
      <c r="BF383" s="146">
        <f>IF(N383="snížená",J383,0)</f>
        <v>0</v>
      </c>
      <c r="BG383" s="146">
        <f>IF(N383="zákl. přenesená",J383,0)</f>
        <v>0</v>
      </c>
      <c r="BH383" s="146">
        <f>IF(N383="sníž. přenesená",J383,0)</f>
        <v>0</v>
      </c>
      <c r="BI383" s="146">
        <f>IF(N383="nulová",J383,0)</f>
        <v>0</v>
      </c>
      <c r="BJ383" s="16" t="s">
        <v>81</v>
      </c>
      <c r="BK383" s="146">
        <f>ROUND(I383*H383,2)</f>
        <v>0</v>
      </c>
      <c r="BL383" s="16" t="s">
        <v>224</v>
      </c>
      <c r="BM383" s="145" t="s">
        <v>486</v>
      </c>
    </row>
    <row r="384" spans="2:65" s="12" customFormat="1" x14ac:dyDescent="0.2">
      <c r="B384" s="147"/>
      <c r="D384" s="148" t="s">
        <v>173</v>
      </c>
      <c r="E384" s="149" t="s">
        <v>1</v>
      </c>
      <c r="F384" s="150" t="s">
        <v>81</v>
      </c>
      <c r="H384" s="151">
        <v>1</v>
      </c>
      <c r="I384" s="152"/>
      <c r="L384" s="147"/>
      <c r="M384" s="153"/>
      <c r="T384" s="154"/>
      <c r="AT384" s="149" t="s">
        <v>173</v>
      </c>
      <c r="AU384" s="149" t="s">
        <v>83</v>
      </c>
      <c r="AV384" s="12" t="s">
        <v>83</v>
      </c>
      <c r="AW384" s="12" t="s">
        <v>30</v>
      </c>
      <c r="AX384" s="12" t="s">
        <v>73</v>
      </c>
      <c r="AY384" s="149" t="s">
        <v>166</v>
      </c>
    </row>
    <row r="385" spans="2:65" s="13" customFormat="1" x14ac:dyDescent="0.2">
      <c r="B385" s="155"/>
      <c r="D385" s="148" t="s">
        <v>173</v>
      </c>
      <c r="E385" s="156" t="s">
        <v>1</v>
      </c>
      <c r="F385" s="157" t="s">
        <v>186</v>
      </c>
      <c r="H385" s="158">
        <v>1</v>
      </c>
      <c r="I385" s="159"/>
      <c r="L385" s="155"/>
      <c r="M385" s="160"/>
      <c r="T385" s="161"/>
      <c r="AT385" s="156" t="s">
        <v>173</v>
      </c>
      <c r="AU385" s="156" t="s">
        <v>83</v>
      </c>
      <c r="AV385" s="13" t="s">
        <v>172</v>
      </c>
      <c r="AW385" s="13" t="s">
        <v>30</v>
      </c>
      <c r="AX385" s="13" t="s">
        <v>81</v>
      </c>
      <c r="AY385" s="156" t="s">
        <v>166</v>
      </c>
    </row>
    <row r="386" spans="2:65" s="1" customFormat="1" ht="24.2" customHeight="1" x14ac:dyDescent="0.2">
      <c r="B386" s="31"/>
      <c r="C386" s="133" t="s">
        <v>483</v>
      </c>
      <c r="D386" s="133" t="s">
        <v>168</v>
      </c>
      <c r="E386" s="134" t="s">
        <v>1093</v>
      </c>
      <c r="F386" s="135" t="s">
        <v>1094</v>
      </c>
      <c r="G386" s="136" t="s">
        <v>248</v>
      </c>
      <c r="H386" s="137">
        <v>15</v>
      </c>
      <c r="I386" s="138"/>
      <c r="J386" s="139">
        <f>ROUND(I386*H386,2)</f>
        <v>0</v>
      </c>
      <c r="K386" s="140"/>
      <c r="L386" s="31"/>
      <c r="M386" s="141" t="s">
        <v>1</v>
      </c>
      <c r="N386" s="142" t="s">
        <v>38</v>
      </c>
      <c r="P386" s="143">
        <f>O386*H386</f>
        <v>0</v>
      </c>
      <c r="Q386" s="143">
        <v>0</v>
      </c>
      <c r="R386" s="143">
        <f>Q386*H386</f>
        <v>0</v>
      </c>
      <c r="S386" s="143">
        <v>0</v>
      </c>
      <c r="T386" s="144">
        <f>S386*H386</f>
        <v>0</v>
      </c>
      <c r="AR386" s="145" t="s">
        <v>224</v>
      </c>
      <c r="AT386" s="145" t="s">
        <v>168</v>
      </c>
      <c r="AU386" s="145" t="s">
        <v>83</v>
      </c>
      <c r="AY386" s="16" t="s">
        <v>166</v>
      </c>
      <c r="BE386" s="146">
        <f>IF(N386="základní",J386,0)</f>
        <v>0</v>
      </c>
      <c r="BF386" s="146">
        <f>IF(N386="snížená",J386,0)</f>
        <v>0</v>
      </c>
      <c r="BG386" s="146">
        <f>IF(N386="zákl. přenesená",J386,0)</f>
        <v>0</v>
      </c>
      <c r="BH386" s="146">
        <f>IF(N386="sníž. přenesená",J386,0)</f>
        <v>0</v>
      </c>
      <c r="BI386" s="146">
        <f>IF(N386="nulová",J386,0)</f>
        <v>0</v>
      </c>
      <c r="BJ386" s="16" t="s">
        <v>81</v>
      </c>
      <c r="BK386" s="146">
        <f>ROUND(I386*H386,2)</f>
        <v>0</v>
      </c>
      <c r="BL386" s="16" t="s">
        <v>224</v>
      </c>
      <c r="BM386" s="145" t="s">
        <v>489</v>
      </c>
    </row>
    <row r="387" spans="2:65" s="12" customFormat="1" x14ac:dyDescent="0.2">
      <c r="B387" s="147"/>
      <c r="D387" s="148" t="s">
        <v>173</v>
      </c>
      <c r="E387" s="149" t="s">
        <v>1</v>
      </c>
      <c r="F387" s="150" t="s">
        <v>8</v>
      </c>
      <c r="H387" s="151">
        <v>15</v>
      </c>
      <c r="I387" s="152"/>
      <c r="L387" s="147"/>
      <c r="M387" s="153"/>
      <c r="T387" s="154"/>
      <c r="AT387" s="149" t="s">
        <v>173</v>
      </c>
      <c r="AU387" s="149" t="s">
        <v>83</v>
      </c>
      <c r="AV387" s="12" t="s">
        <v>83</v>
      </c>
      <c r="AW387" s="12" t="s">
        <v>30</v>
      </c>
      <c r="AX387" s="12" t="s">
        <v>73</v>
      </c>
      <c r="AY387" s="149" t="s">
        <v>166</v>
      </c>
    </row>
    <row r="388" spans="2:65" s="13" customFormat="1" x14ac:dyDescent="0.2">
      <c r="B388" s="155"/>
      <c r="D388" s="148" t="s">
        <v>173</v>
      </c>
      <c r="E388" s="156" t="s">
        <v>1</v>
      </c>
      <c r="F388" s="157" t="s">
        <v>186</v>
      </c>
      <c r="H388" s="158">
        <v>15</v>
      </c>
      <c r="I388" s="159"/>
      <c r="L388" s="155"/>
      <c r="M388" s="160"/>
      <c r="T388" s="161"/>
      <c r="AT388" s="156" t="s">
        <v>173</v>
      </c>
      <c r="AU388" s="156" t="s">
        <v>83</v>
      </c>
      <c r="AV388" s="13" t="s">
        <v>172</v>
      </c>
      <c r="AW388" s="13" t="s">
        <v>30</v>
      </c>
      <c r="AX388" s="13" t="s">
        <v>81</v>
      </c>
      <c r="AY388" s="156" t="s">
        <v>166</v>
      </c>
    </row>
    <row r="389" spans="2:65" s="1" customFormat="1" ht="24.2" customHeight="1" x14ac:dyDescent="0.2">
      <c r="B389" s="31"/>
      <c r="C389" s="133" t="s">
        <v>369</v>
      </c>
      <c r="D389" s="133" t="s">
        <v>168</v>
      </c>
      <c r="E389" s="134" t="s">
        <v>1297</v>
      </c>
      <c r="F389" s="135" t="s">
        <v>1298</v>
      </c>
      <c r="G389" s="136" t="s">
        <v>248</v>
      </c>
      <c r="H389" s="137">
        <v>7</v>
      </c>
      <c r="I389" s="138"/>
      <c r="J389" s="139">
        <f>ROUND(I389*H389,2)</f>
        <v>0</v>
      </c>
      <c r="K389" s="140"/>
      <c r="L389" s="31"/>
      <c r="M389" s="141" t="s">
        <v>1</v>
      </c>
      <c r="N389" s="142" t="s">
        <v>38</v>
      </c>
      <c r="P389" s="143">
        <f>O389*H389</f>
        <v>0</v>
      </c>
      <c r="Q389" s="143">
        <v>0</v>
      </c>
      <c r="R389" s="143">
        <f>Q389*H389</f>
        <v>0</v>
      </c>
      <c r="S389" s="143">
        <v>0</v>
      </c>
      <c r="T389" s="144">
        <f>S389*H389</f>
        <v>0</v>
      </c>
      <c r="AR389" s="145" t="s">
        <v>224</v>
      </c>
      <c r="AT389" s="145" t="s">
        <v>168</v>
      </c>
      <c r="AU389" s="145" t="s">
        <v>83</v>
      </c>
      <c r="AY389" s="16" t="s">
        <v>166</v>
      </c>
      <c r="BE389" s="146">
        <f>IF(N389="základní",J389,0)</f>
        <v>0</v>
      </c>
      <c r="BF389" s="146">
        <f>IF(N389="snížená",J389,0)</f>
        <v>0</v>
      </c>
      <c r="BG389" s="146">
        <f>IF(N389="zákl. přenesená",J389,0)</f>
        <v>0</v>
      </c>
      <c r="BH389" s="146">
        <f>IF(N389="sníž. přenesená",J389,0)</f>
        <v>0</v>
      </c>
      <c r="BI389" s="146">
        <f>IF(N389="nulová",J389,0)</f>
        <v>0</v>
      </c>
      <c r="BJ389" s="16" t="s">
        <v>81</v>
      </c>
      <c r="BK389" s="146">
        <f>ROUND(I389*H389,2)</f>
        <v>0</v>
      </c>
      <c r="BL389" s="16" t="s">
        <v>224</v>
      </c>
      <c r="BM389" s="145" t="s">
        <v>494</v>
      </c>
    </row>
    <row r="390" spans="2:65" s="12" customFormat="1" x14ac:dyDescent="0.2">
      <c r="B390" s="147"/>
      <c r="D390" s="148" t="s">
        <v>173</v>
      </c>
      <c r="E390" s="149" t="s">
        <v>1</v>
      </c>
      <c r="F390" s="150" t="s">
        <v>217</v>
      </c>
      <c r="H390" s="151">
        <v>7</v>
      </c>
      <c r="I390" s="152"/>
      <c r="L390" s="147"/>
      <c r="M390" s="153"/>
      <c r="T390" s="154"/>
      <c r="AT390" s="149" t="s">
        <v>173</v>
      </c>
      <c r="AU390" s="149" t="s">
        <v>83</v>
      </c>
      <c r="AV390" s="12" t="s">
        <v>83</v>
      </c>
      <c r="AW390" s="12" t="s">
        <v>30</v>
      </c>
      <c r="AX390" s="12" t="s">
        <v>73</v>
      </c>
      <c r="AY390" s="149" t="s">
        <v>166</v>
      </c>
    </row>
    <row r="391" spans="2:65" s="13" customFormat="1" x14ac:dyDescent="0.2">
      <c r="B391" s="155"/>
      <c r="D391" s="148" t="s">
        <v>173</v>
      </c>
      <c r="E391" s="156" t="s">
        <v>1</v>
      </c>
      <c r="F391" s="157" t="s">
        <v>186</v>
      </c>
      <c r="H391" s="158">
        <v>7</v>
      </c>
      <c r="I391" s="159"/>
      <c r="L391" s="155"/>
      <c r="M391" s="160"/>
      <c r="T391" s="161"/>
      <c r="AT391" s="156" t="s">
        <v>173</v>
      </c>
      <c r="AU391" s="156" t="s">
        <v>83</v>
      </c>
      <c r="AV391" s="13" t="s">
        <v>172</v>
      </c>
      <c r="AW391" s="13" t="s">
        <v>30</v>
      </c>
      <c r="AX391" s="13" t="s">
        <v>81</v>
      </c>
      <c r="AY391" s="156" t="s">
        <v>166</v>
      </c>
    </row>
    <row r="392" spans="2:65" s="11" customFormat="1" ht="22.9" customHeight="1" x14ac:dyDescent="0.2">
      <c r="B392" s="121"/>
      <c r="D392" s="122" t="s">
        <v>72</v>
      </c>
      <c r="E392" s="131" t="s">
        <v>581</v>
      </c>
      <c r="F392" s="131" t="s">
        <v>582</v>
      </c>
      <c r="I392" s="124"/>
      <c r="J392" s="132">
        <f>BK392</f>
        <v>0</v>
      </c>
      <c r="L392" s="121"/>
      <c r="M392" s="126"/>
      <c r="P392" s="127">
        <f>SUM(P393:P416)</f>
        <v>0</v>
      </c>
      <c r="R392" s="127">
        <f>SUM(R393:R416)</f>
        <v>0</v>
      </c>
      <c r="T392" s="128">
        <f>SUM(T393:T416)</f>
        <v>0</v>
      </c>
      <c r="AR392" s="122" t="s">
        <v>83</v>
      </c>
      <c r="AT392" s="129" t="s">
        <v>72</v>
      </c>
      <c r="AU392" s="129" t="s">
        <v>81</v>
      </c>
      <c r="AY392" s="122" t="s">
        <v>166</v>
      </c>
      <c r="BK392" s="130">
        <f>SUM(BK393:BK416)</f>
        <v>0</v>
      </c>
    </row>
    <row r="393" spans="2:65" s="1" customFormat="1" ht="16.5" customHeight="1" x14ac:dyDescent="0.2">
      <c r="B393" s="31"/>
      <c r="C393" s="133" t="s">
        <v>491</v>
      </c>
      <c r="D393" s="133" t="s">
        <v>168</v>
      </c>
      <c r="E393" s="134" t="s">
        <v>583</v>
      </c>
      <c r="F393" s="135" t="s">
        <v>584</v>
      </c>
      <c r="G393" s="136" t="s">
        <v>252</v>
      </c>
      <c r="H393" s="137">
        <v>249.61</v>
      </c>
      <c r="I393" s="138"/>
      <c r="J393" s="139">
        <f>ROUND(I393*H393,2)</f>
        <v>0</v>
      </c>
      <c r="K393" s="140"/>
      <c r="L393" s="31"/>
      <c r="M393" s="141" t="s">
        <v>1</v>
      </c>
      <c r="N393" s="142" t="s">
        <v>38</v>
      </c>
      <c r="P393" s="143">
        <f>O393*H393</f>
        <v>0</v>
      </c>
      <c r="Q393" s="143">
        <v>0</v>
      </c>
      <c r="R393" s="143">
        <f>Q393*H393</f>
        <v>0</v>
      </c>
      <c r="S393" s="143">
        <v>0</v>
      </c>
      <c r="T393" s="144">
        <f>S393*H393</f>
        <v>0</v>
      </c>
      <c r="AR393" s="145" t="s">
        <v>224</v>
      </c>
      <c r="AT393" s="145" t="s">
        <v>168</v>
      </c>
      <c r="AU393" s="145" t="s">
        <v>83</v>
      </c>
      <c r="AY393" s="16" t="s">
        <v>166</v>
      </c>
      <c r="BE393" s="146">
        <f>IF(N393="základní",J393,0)</f>
        <v>0</v>
      </c>
      <c r="BF393" s="146">
        <f>IF(N393="snížená",J393,0)</f>
        <v>0</v>
      </c>
      <c r="BG393" s="146">
        <f>IF(N393="zákl. přenesená",J393,0)</f>
        <v>0</v>
      </c>
      <c r="BH393" s="146">
        <f>IF(N393="sníž. přenesená",J393,0)</f>
        <v>0</v>
      </c>
      <c r="BI393" s="146">
        <f>IF(N393="nulová",J393,0)</f>
        <v>0</v>
      </c>
      <c r="BJ393" s="16" t="s">
        <v>81</v>
      </c>
      <c r="BK393" s="146">
        <f>ROUND(I393*H393,2)</f>
        <v>0</v>
      </c>
      <c r="BL393" s="16" t="s">
        <v>224</v>
      </c>
      <c r="BM393" s="145" t="s">
        <v>499</v>
      </c>
    </row>
    <row r="394" spans="2:65" s="12" customFormat="1" x14ac:dyDescent="0.2">
      <c r="B394" s="147"/>
      <c r="D394" s="148" t="s">
        <v>173</v>
      </c>
      <c r="E394" s="149" t="s">
        <v>1</v>
      </c>
      <c r="F394" s="150" t="s">
        <v>1768</v>
      </c>
      <c r="H394" s="151">
        <v>190.62</v>
      </c>
      <c r="I394" s="152"/>
      <c r="L394" s="147"/>
      <c r="M394" s="153"/>
      <c r="T394" s="154"/>
      <c r="AT394" s="149" t="s">
        <v>173</v>
      </c>
      <c r="AU394" s="149" t="s">
        <v>83</v>
      </c>
      <c r="AV394" s="12" t="s">
        <v>83</v>
      </c>
      <c r="AW394" s="12" t="s">
        <v>30</v>
      </c>
      <c r="AX394" s="12" t="s">
        <v>73</v>
      </c>
      <c r="AY394" s="149" t="s">
        <v>166</v>
      </c>
    </row>
    <row r="395" spans="2:65" s="12" customFormat="1" x14ac:dyDescent="0.2">
      <c r="B395" s="147"/>
      <c r="D395" s="148" t="s">
        <v>173</v>
      </c>
      <c r="E395" s="149" t="s">
        <v>1</v>
      </c>
      <c r="F395" s="150" t="s">
        <v>1769</v>
      </c>
      <c r="H395" s="151">
        <v>4.2</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1770</v>
      </c>
      <c r="H396" s="151">
        <v>53.09</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1771</v>
      </c>
      <c r="H397" s="151">
        <v>1.7</v>
      </c>
      <c r="I397" s="152"/>
      <c r="L397" s="147"/>
      <c r="M397" s="153"/>
      <c r="T397" s="154"/>
      <c r="AT397" s="149" t="s">
        <v>173</v>
      </c>
      <c r="AU397" s="149" t="s">
        <v>83</v>
      </c>
      <c r="AV397" s="12" t="s">
        <v>83</v>
      </c>
      <c r="AW397" s="12" t="s">
        <v>30</v>
      </c>
      <c r="AX397" s="12" t="s">
        <v>73</v>
      </c>
      <c r="AY397" s="149" t="s">
        <v>166</v>
      </c>
    </row>
    <row r="398" spans="2:65" s="13" customFormat="1" x14ac:dyDescent="0.2">
      <c r="B398" s="155"/>
      <c r="D398" s="148" t="s">
        <v>173</v>
      </c>
      <c r="E398" s="156" t="s">
        <v>1</v>
      </c>
      <c r="F398" s="157" t="s">
        <v>186</v>
      </c>
      <c r="H398" s="158">
        <v>249.60999999999999</v>
      </c>
      <c r="I398" s="159"/>
      <c r="L398" s="155"/>
      <c r="M398" s="160"/>
      <c r="T398" s="161"/>
      <c r="AT398" s="156" t="s">
        <v>173</v>
      </c>
      <c r="AU398" s="156" t="s">
        <v>83</v>
      </c>
      <c r="AV398" s="13" t="s">
        <v>172</v>
      </c>
      <c r="AW398" s="13" t="s">
        <v>30</v>
      </c>
      <c r="AX398" s="13" t="s">
        <v>81</v>
      </c>
      <c r="AY398" s="156" t="s">
        <v>166</v>
      </c>
    </row>
    <row r="399" spans="2:65" s="1" customFormat="1" ht="16.5" customHeight="1" x14ac:dyDescent="0.2">
      <c r="B399" s="31"/>
      <c r="C399" s="133" t="s">
        <v>372</v>
      </c>
      <c r="D399" s="133" t="s">
        <v>168</v>
      </c>
      <c r="E399" s="134" t="s">
        <v>588</v>
      </c>
      <c r="F399" s="135" t="s">
        <v>589</v>
      </c>
      <c r="G399" s="136" t="s">
        <v>252</v>
      </c>
      <c r="H399" s="137">
        <v>249.61</v>
      </c>
      <c r="I399" s="138"/>
      <c r="J399" s="139">
        <f>ROUND(I399*H399,2)</f>
        <v>0</v>
      </c>
      <c r="K399" s="140"/>
      <c r="L399" s="31"/>
      <c r="M399" s="141" t="s">
        <v>1</v>
      </c>
      <c r="N399" s="142" t="s">
        <v>38</v>
      </c>
      <c r="P399" s="143">
        <f>O399*H399</f>
        <v>0</v>
      </c>
      <c r="Q399" s="143">
        <v>0</v>
      </c>
      <c r="R399" s="143">
        <f>Q399*H399</f>
        <v>0</v>
      </c>
      <c r="S399" s="143">
        <v>0</v>
      </c>
      <c r="T399" s="144">
        <f>S399*H399</f>
        <v>0</v>
      </c>
      <c r="AR399" s="145" t="s">
        <v>224</v>
      </c>
      <c r="AT399" s="145" t="s">
        <v>168</v>
      </c>
      <c r="AU399" s="145" t="s">
        <v>83</v>
      </c>
      <c r="AY399" s="16" t="s">
        <v>166</v>
      </c>
      <c r="BE399" s="146">
        <f>IF(N399="základní",J399,0)</f>
        <v>0</v>
      </c>
      <c r="BF399" s="146">
        <f>IF(N399="snížená",J399,0)</f>
        <v>0</v>
      </c>
      <c r="BG399" s="146">
        <f>IF(N399="zákl. přenesená",J399,0)</f>
        <v>0</v>
      </c>
      <c r="BH399" s="146">
        <f>IF(N399="sníž. přenesená",J399,0)</f>
        <v>0</v>
      </c>
      <c r="BI399" s="146">
        <f>IF(N399="nulová",J399,0)</f>
        <v>0</v>
      </c>
      <c r="BJ399" s="16" t="s">
        <v>81</v>
      </c>
      <c r="BK399" s="146">
        <f>ROUND(I399*H399,2)</f>
        <v>0</v>
      </c>
      <c r="BL399" s="16" t="s">
        <v>224</v>
      </c>
      <c r="BM399" s="145" t="s">
        <v>503</v>
      </c>
    </row>
    <row r="400" spans="2:65" s="12" customFormat="1" x14ac:dyDescent="0.2">
      <c r="B400" s="147"/>
      <c r="D400" s="148" t="s">
        <v>173</v>
      </c>
      <c r="E400" s="149" t="s">
        <v>1</v>
      </c>
      <c r="F400" s="150" t="s">
        <v>1768</v>
      </c>
      <c r="H400" s="151">
        <v>190.62</v>
      </c>
      <c r="I400" s="152"/>
      <c r="L400" s="147"/>
      <c r="M400" s="153"/>
      <c r="T400" s="154"/>
      <c r="AT400" s="149" t="s">
        <v>173</v>
      </c>
      <c r="AU400" s="149" t="s">
        <v>83</v>
      </c>
      <c r="AV400" s="12" t="s">
        <v>83</v>
      </c>
      <c r="AW400" s="12" t="s">
        <v>30</v>
      </c>
      <c r="AX400" s="12" t="s">
        <v>73</v>
      </c>
      <c r="AY400" s="149" t="s">
        <v>166</v>
      </c>
    </row>
    <row r="401" spans="2:65" s="12" customFormat="1" x14ac:dyDescent="0.2">
      <c r="B401" s="147"/>
      <c r="D401" s="148" t="s">
        <v>173</v>
      </c>
      <c r="E401" s="149" t="s">
        <v>1</v>
      </c>
      <c r="F401" s="150" t="s">
        <v>1769</v>
      </c>
      <c r="H401" s="151">
        <v>4.2</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1770</v>
      </c>
      <c r="H402" s="151">
        <v>53.09</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1771</v>
      </c>
      <c r="H403" s="151">
        <v>1.7</v>
      </c>
      <c r="I403" s="152"/>
      <c r="L403" s="147"/>
      <c r="M403" s="153"/>
      <c r="T403" s="154"/>
      <c r="AT403" s="149" t="s">
        <v>173</v>
      </c>
      <c r="AU403" s="149" t="s">
        <v>83</v>
      </c>
      <c r="AV403" s="12" t="s">
        <v>83</v>
      </c>
      <c r="AW403" s="12" t="s">
        <v>30</v>
      </c>
      <c r="AX403" s="12" t="s">
        <v>73</v>
      </c>
      <c r="AY403" s="149" t="s">
        <v>166</v>
      </c>
    </row>
    <row r="404" spans="2:65" s="13" customFormat="1" x14ac:dyDescent="0.2">
      <c r="B404" s="155"/>
      <c r="D404" s="148" t="s">
        <v>173</v>
      </c>
      <c r="E404" s="156" t="s">
        <v>1</v>
      </c>
      <c r="F404" s="157" t="s">
        <v>186</v>
      </c>
      <c r="H404" s="158">
        <v>249.60999999999999</v>
      </c>
      <c r="I404" s="159"/>
      <c r="L404" s="155"/>
      <c r="M404" s="160"/>
      <c r="T404" s="161"/>
      <c r="AT404" s="156" t="s">
        <v>173</v>
      </c>
      <c r="AU404" s="156" t="s">
        <v>83</v>
      </c>
      <c r="AV404" s="13" t="s">
        <v>172</v>
      </c>
      <c r="AW404" s="13" t="s">
        <v>30</v>
      </c>
      <c r="AX404" s="13" t="s">
        <v>81</v>
      </c>
      <c r="AY404" s="156" t="s">
        <v>166</v>
      </c>
    </row>
    <row r="405" spans="2:65" s="1" customFormat="1" ht="21.75" customHeight="1" x14ac:dyDescent="0.2">
      <c r="B405" s="31"/>
      <c r="C405" s="133" t="s">
        <v>500</v>
      </c>
      <c r="D405" s="133" t="s">
        <v>168</v>
      </c>
      <c r="E405" s="134" t="s">
        <v>605</v>
      </c>
      <c r="F405" s="135" t="s">
        <v>606</v>
      </c>
      <c r="G405" s="136" t="s">
        <v>248</v>
      </c>
      <c r="H405" s="137">
        <v>11</v>
      </c>
      <c r="I405" s="138"/>
      <c r="J405" s="139">
        <f>ROUND(I405*H405,2)</f>
        <v>0</v>
      </c>
      <c r="K405" s="140"/>
      <c r="L405" s="31"/>
      <c r="M405" s="141" t="s">
        <v>1</v>
      </c>
      <c r="N405" s="142" t="s">
        <v>38</v>
      </c>
      <c r="P405" s="143">
        <f>O405*H405</f>
        <v>0</v>
      </c>
      <c r="Q405" s="143">
        <v>0</v>
      </c>
      <c r="R405" s="143">
        <f>Q405*H405</f>
        <v>0</v>
      </c>
      <c r="S405" s="143">
        <v>0</v>
      </c>
      <c r="T405" s="144">
        <f>S405*H405</f>
        <v>0</v>
      </c>
      <c r="AR405" s="145" t="s">
        <v>224</v>
      </c>
      <c r="AT405" s="145" t="s">
        <v>168</v>
      </c>
      <c r="AU405" s="145" t="s">
        <v>83</v>
      </c>
      <c r="AY405" s="16" t="s">
        <v>166</v>
      </c>
      <c r="BE405" s="146">
        <f>IF(N405="základní",J405,0)</f>
        <v>0</v>
      </c>
      <c r="BF405" s="146">
        <f>IF(N405="snížená",J405,0)</f>
        <v>0</v>
      </c>
      <c r="BG405" s="146">
        <f>IF(N405="zákl. přenesená",J405,0)</f>
        <v>0</v>
      </c>
      <c r="BH405" s="146">
        <f>IF(N405="sníž. přenesená",J405,0)</f>
        <v>0</v>
      </c>
      <c r="BI405" s="146">
        <f>IF(N405="nulová",J405,0)</f>
        <v>0</v>
      </c>
      <c r="BJ405" s="16" t="s">
        <v>81</v>
      </c>
      <c r="BK405" s="146">
        <f>ROUND(I405*H405,2)</f>
        <v>0</v>
      </c>
      <c r="BL405" s="16" t="s">
        <v>224</v>
      </c>
      <c r="BM405" s="145" t="s">
        <v>510</v>
      </c>
    </row>
    <row r="406" spans="2:65" s="12" customFormat="1" x14ac:dyDescent="0.2">
      <c r="B406" s="147"/>
      <c r="D406" s="148" t="s">
        <v>173</v>
      </c>
      <c r="E406" s="149" t="s">
        <v>1</v>
      </c>
      <c r="F406" s="150" t="s">
        <v>245</v>
      </c>
      <c r="H406" s="151">
        <v>11</v>
      </c>
      <c r="I406" s="152"/>
      <c r="L406" s="147"/>
      <c r="M406" s="153"/>
      <c r="T406" s="154"/>
      <c r="AT406" s="149" t="s">
        <v>173</v>
      </c>
      <c r="AU406" s="149" t="s">
        <v>83</v>
      </c>
      <c r="AV406" s="12" t="s">
        <v>83</v>
      </c>
      <c r="AW406" s="12" t="s">
        <v>30</v>
      </c>
      <c r="AX406" s="12" t="s">
        <v>73</v>
      </c>
      <c r="AY406" s="149" t="s">
        <v>166</v>
      </c>
    </row>
    <row r="407" spans="2:65" s="13" customFormat="1" x14ac:dyDescent="0.2">
      <c r="B407" s="155"/>
      <c r="D407" s="148" t="s">
        <v>173</v>
      </c>
      <c r="E407" s="156" t="s">
        <v>1</v>
      </c>
      <c r="F407" s="157" t="s">
        <v>186</v>
      </c>
      <c r="H407" s="158">
        <v>11</v>
      </c>
      <c r="I407" s="159"/>
      <c r="L407" s="155"/>
      <c r="M407" s="160"/>
      <c r="T407" s="161"/>
      <c r="AT407" s="156" t="s">
        <v>173</v>
      </c>
      <c r="AU407" s="156" t="s">
        <v>83</v>
      </c>
      <c r="AV407" s="13" t="s">
        <v>172</v>
      </c>
      <c r="AW407" s="13" t="s">
        <v>30</v>
      </c>
      <c r="AX407" s="13" t="s">
        <v>81</v>
      </c>
      <c r="AY407" s="156" t="s">
        <v>166</v>
      </c>
    </row>
    <row r="408" spans="2:65" s="1" customFormat="1" ht="21.75" customHeight="1" x14ac:dyDescent="0.2">
      <c r="B408" s="31"/>
      <c r="C408" s="133" t="s">
        <v>376</v>
      </c>
      <c r="D408" s="133" t="s">
        <v>168</v>
      </c>
      <c r="E408" s="134" t="s">
        <v>610</v>
      </c>
      <c r="F408" s="135" t="s">
        <v>611</v>
      </c>
      <c r="G408" s="136" t="s">
        <v>248</v>
      </c>
      <c r="H408" s="137">
        <v>2</v>
      </c>
      <c r="I408" s="138"/>
      <c r="J408" s="139">
        <f>ROUND(I408*H408,2)</f>
        <v>0</v>
      </c>
      <c r="K408" s="140"/>
      <c r="L408" s="31"/>
      <c r="M408" s="141" t="s">
        <v>1</v>
      </c>
      <c r="N408" s="142" t="s">
        <v>38</v>
      </c>
      <c r="P408" s="143">
        <f>O408*H408</f>
        <v>0</v>
      </c>
      <c r="Q408" s="143">
        <v>0</v>
      </c>
      <c r="R408" s="143">
        <f>Q408*H408</f>
        <v>0</v>
      </c>
      <c r="S408" s="143">
        <v>0</v>
      </c>
      <c r="T408" s="144">
        <f>S408*H408</f>
        <v>0</v>
      </c>
      <c r="AR408" s="145" t="s">
        <v>224</v>
      </c>
      <c r="AT408" s="145" t="s">
        <v>168</v>
      </c>
      <c r="AU408" s="145" t="s">
        <v>83</v>
      </c>
      <c r="AY408" s="16" t="s">
        <v>166</v>
      </c>
      <c r="BE408" s="146">
        <f>IF(N408="základní",J408,0)</f>
        <v>0</v>
      </c>
      <c r="BF408" s="146">
        <f>IF(N408="snížená",J408,0)</f>
        <v>0</v>
      </c>
      <c r="BG408" s="146">
        <f>IF(N408="zákl. přenesená",J408,0)</f>
        <v>0</v>
      </c>
      <c r="BH408" s="146">
        <f>IF(N408="sníž. přenesená",J408,0)</f>
        <v>0</v>
      </c>
      <c r="BI408" s="146">
        <f>IF(N408="nulová",J408,0)</f>
        <v>0</v>
      </c>
      <c r="BJ408" s="16" t="s">
        <v>81</v>
      </c>
      <c r="BK408" s="146">
        <f>ROUND(I408*H408,2)</f>
        <v>0</v>
      </c>
      <c r="BL408" s="16" t="s">
        <v>224</v>
      </c>
      <c r="BM408" s="145" t="s">
        <v>527</v>
      </c>
    </row>
    <row r="409" spans="2:65" s="12" customFormat="1" x14ac:dyDescent="0.2">
      <c r="B409" s="147"/>
      <c r="D409" s="148" t="s">
        <v>173</v>
      </c>
      <c r="E409" s="149" t="s">
        <v>1</v>
      </c>
      <c r="F409" s="150" t="s">
        <v>83</v>
      </c>
      <c r="H409" s="151">
        <v>2</v>
      </c>
      <c r="I409" s="152"/>
      <c r="L409" s="147"/>
      <c r="M409" s="153"/>
      <c r="T409" s="154"/>
      <c r="AT409" s="149" t="s">
        <v>173</v>
      </c>
      <c r="AU409" s="149" t="s">
        <v>83</v>
      </c>
      <c r="AV409" s="12" t="s">
        <v>83</v>
      </c>
      <c r="AW409" s="12" t="s">
        <v>30</v>
      </c>
      <c r="AX409" s="12" t="s">
        <v>73</v>
      </c>
      <c r="AY409" s="149" t="s">
        <v>166</v>
      </c>
    </row>
    <row r="410" spans="2:65" s="13" customFormat="1" x14ac:dyDescent="0.2">
      <c r="B410" s="155"/>
      <c r="D410" s="148" t="s">
        <v>173</v>
      </c>
      <c r="E410" s="156" t="s">
        <v>1</v>
      </c>
      <c r="F410" s="157" t="s">
        <v>186</v>
      </c>
      <c r="H410" s="158">
        <v>2</v>
      </c>
      <c r="I410" s="159"/>
      <c r="L410" s="155"/>
      <c r="M410" s="160"/>
      <c r="T410" s="161"/>
      <c r="AT410" s="156" t="s">
        <v>173</v>
      </c>
      <c r="AU410" s="156" t="s">
        <v>83</v>
      </c>
      <c r="AV410" s="13" t="s">
        <v>172</v>
      </c>
      <c r="AW410" s="13" t="s">
        <v>30</v>
      </c>
      <c r="AX410" s="13" t="s">
        <v>81</v>
      </c>
      <c r="AY410" s="156" t="s">
        <v>166</v>
      </c>
    </row>
    <row r="411" spans="2:65" s="1" customFormat="1" ht="24.2" customHeight="1" x14ac:dyDescent="0.2">
      <c r="B411" s="31"/>
      <c r="C411" s="133" t="s">
        <v>523</v>
      </c>
      <c r="D411" s="133" t="s">
        <v>168</v>
      </c>
      <c r="E411" s="134" t="s">
        <v>1302</v>
      </c>
      <c r="F411" s="135" t="s">
        <v>1303</v>
      </c>
      <c r="G411" s="136" t="s">
        <v>616</v>
      </c>
      <c r="H411" s="137">
        <v>500</v>
      </c>
      <c r="I411" s="138"/>
      <c r="J411" s="139">
        <f>ROUND(I411*H411,2)</f>
        <v>0</v>
      </c>
      <c r="K411" s="140"/>
      <c r="L411" s="31"/>
      <c r="M411" s="141" t="s">
        <v>1</v>
      </c>
      <c r="N411" s="142" t="s">
        <v>38</v>
      </c>
      <c r="P411" s="143">
        <f>O411*H411</f>
        <v>0</v>
      </c>
      <c r="Q411" s="143">
        <v>0</v>
      </c>
      <c r="R411" s="143">
        <f>Q411*H411</f>
        <v>0</v>
      </c>
      <c r="S411" s="143">
        <v>0</v>
      </c>
      <c r="T411" s="144">
        <f>S411*H411</f>
        <v>0</v>
      </c>
      <c r="AR411" s="145" t="s">
        <v>224</v>
      </c>
      <c r="AT411" s="145" t="s">
        <v>168</v>
      </c>
      <c r="AU411" s="145" t="s">
        <v>83</v>
      </c>
      <c r="AY411" s="16" t="s">
        <v>166</v>
      </c>
      <c r="BE411" s="146">
        <f>IF(N411="základní",J411,0)</f>
        <v>0</v>
      </c>
      <c r="BF411" s="146">
        <f>IF(N411="snížená",J411,0)</f>
        <v>0</v>
      </c>
      <c r="BG411" s="146">
        <f>IF(N411="zákl. přenesená",J411,0)</f>
        <v>0</v>
      </c>
      <c r="BH411" s="146">
        <f>IF(N411="sníž. přenesená",J411,0)</f>
        <v>0</v>
      </c>
      <c r="BI411" s="146">
        <f>IF(N411="nulová",J411,0)</f>
        <v>0</v>
      </c>
      <c r="BJ411" s="16" t="s">
        <v>81</v>
      </c>
      <c r="BK411" s="146">
        <f>ROUND(I411*H411,2)</f>
        <v>0</v>
      </c>
      <c r="BL411" s="16" t="s">
        <v>224</v>
      </c>
      <c r="BM411" s="145" t="s">
        <v>531</v>
      </c>
    </row>
    <row r="412" spans="2:65" s="12" customFormat="1" x14ac:dyDescent="0.2">
      <c r="B412" s="147"/>
      <c r="D412" s="148" t="s">
        <v>173</v>
      </c>
      <c r="E412" s="149" t="s">
        <v>1</v>
      </c>
      <c r="F412" s="150" t="s">
        <v>1304</v>
      </c>
      <c r="H412" s="151">
        <v>500</v>
      </c>
      <c r="I412" s="152"/>
      <c r="L412" s="147"/>
      <c r="M412" s="153"/>
      <c r="T412" s="154"/>
      <c r="AT412" s="149" t="s">
        <v>173</v>
      </c>
      <c r="AU412" s="149" t="s">
        <v>83</v>
      </c>
      <c r="AV412" s="12" t="s">
        <v>83</v>
      </c>
      <c r="AW412" s="12" t="s">
        <v>30</v>
      </c>
      <c r="AX412" s="12" t="s">
        <v>73</v>
      </c>
      <c r="AY412" s="149" t="s">
        <v>166</v>
      </c>
    </row>
    <row r="413" spans="2:65" s="13" customFormat="1" x14ac:dyDescent="0.2">
      <c r="B413" s="155"/>
      <c r="D413" s="148" t="s">
        <v>173</v>
      </c>
      <c r="E413" s="156" t="s">
        <v>1</v>
      </c>
      <c r="F413" s="157" t="s">
        <v>186</v>
      </c>
      <c r="H413" s="158">
        <v>500</v>
      </c>
      <c r="I413" s="159"/>
      <c r="L413" s="155"/>
      <c r="M413" s="160"/>
      <c r="T413" s="161"/>
      <c r="AT413" s="156" t="s">
        <v>173</v>
      </c>
      <c r="AU413" s="156" t="s">
        <v>83</v>
      </c>
      <c r="AV413" s="13" t="s">
        <v>172</v>
      </c>
      <c r="AW413" s="13" t="s">
        <v>30</v>
      </c>
      <c r="AX413" s="13" t="s">
        <v>81</v>
      </c>
      <c r="AY413" s="156" t="s">
        <v>166</v>
      </c>
    </row>
    <row r="414" spans="2:65" s="1" customFormat="1" ht="37.9" customHeight="1" x14ac:dyDescent="0.2">
      <c r="B414" s="31"/>
      <c r="C414" s="133" t="s">
        <v>380</v>
      </c>
      <c r="D414" s="133" t="s">
        <v>168</v>
      </c>
      <c r="E414" s="134" t="s">
        <v>614</v>
      </c>
      <c r="F414" s="135" t="s">
        <v>615</v>
      </c>
      <c r="G414" s="136" t="s">
        <v>616</v>
      </c>
      <c r="H414" s="137">
        <v>500</v>
      </c>
      <c r="I414" s="138"/>
      <c r="J414" s="139">
        <f>ROUND(I414*H414,2)</f>
        <v>0</v>
      </c>
      <c r="K414" s="140"/>
      <c r="L414" s="31"/>
      <c r="M414" s="141" t="s">
        <v>1</v>
      </c>
      <c r="N414" s="142" t="s">
        <v>38</v>
      </c>
      <c r="P414" s="143">
        <f>O414*H414</f>
        <v>0</v>
      </c>
      <c r="Q414" s="143">
        <v>0</v>
      </c>
      <c r="R414" s="143">
        <f>Q414*H414</f>
        <v>0</v>
      </c>
      <c r="S414" s="143">
        <v>0</v>
      </c>
      <c r="T414" s="144">
        <f>S414*H414</f>
        <v>0</v>
      </c>
      <c r="AR414" s="145" t="s">
        <v>224</v>
      </c>
      <c r="AT414" s="145" t="s">
        <v>168</v>
      </c>
      <c r="AU414" s="145" t="s">
        <v>83</v>
      </c>
      <c r="AY414" s="16" t="s">
        <v>166</v>
      </c>
      <c r="BE414" s="146">
        <f>IF(N414="základní",J414,0)</f>
        <v>0</v>
      </c>
      <c r="BF414" s="146">
        <f>IF(N414="snížená",J414,0)</f>
        <v>0</v>
      </c>
      <c r="BG414" s="146">
        <f>IF(N414="zákl. přenesená",J414,0)</f>
        <v>0</v>
      </c>
      <c r="BH414" s="146">
        <f>IF(N414="sníž. přenesená",J414,0)</f>
        <v>0</v>
      </c>
      <c r="BI414" s="146">
        <f>IF(N414="nulová",J414,0)</f>
        <v>0</v>
      </c>
      <c r="BJ414" s="16" t="s">
        <v>81</v>
      </c>
      <c r="BK414" s="146">
        <f>ROUND(I414*H414,2)</f>
        <v>0</v>
      </c>
      <c r="BL414" s="16" t="s">
        <v>224</v>
      </c>
      <c r="BM414" s="145" t="s">
        <v>535</v>
      </c>
    </row>
    <row r="415" spans="2:65" s="12" customFormat="1" x14ac:dyDescent="0.2">
      <c r="B415" s="147"/>
      <c r="D415" s="148" t="s">
        <v>173</v>
      </c>
      <c r="E415" s="149" t="s">
        <v>1</v>
      </c>
      <c r="F415" s="150" t="s">
        <v>1304</v>
      </c>
      <c r="H415" s="151">
        <v>500</v>
      </c>
      <c r="I415" s="152"/>
      <c r="L415" s="147"/>
      <c r="M415" s="153"/>
      <c r="T415" s="154"/>
      <c r="AT415" s="149" t="s">
        <v>173</v>
      </c>
      <c r="AU415" s="149" t="s">
        <v>83</v>
      </c>
      <c r="AV415" s="12" t="s">
        <v>83</v>
      </c>
      <c r="AW415" s="12" t="s">
        <v>30</v>
      </c>
      <c r="AX415" s="12" t="s">
        <v>73</v>
      </c>
      <c r="AY415" s="149" t="s">
        <v>166</v>
      </c>
    </row>
    <row r="416" spans="2:65" s="13" customFormat="1" x14ac:dyDescent="0.2">
      <c r="B416" s="155"/>
      <c r="D416" s="148" t="s">
        <v>173</v>
      </c>
      <c r="E416" s="156" t="s">
        <v>1</v>
      </c>
      <c r="F416" s="157" t="s">
        <v>186</v>
      </c>
      <c r="H416" s="158">
        <v>500</v>
      </c>
      <c r="I416" s="159"/>
      <c r="L416" s="155"/>
      <c r="M416" s="160"/>
      <c r="T416" s="161"/>
      <c r="AT416" s="156" t="s">
        <v>173</v>
      </c>
      <c r="AU416" s="156" t="s">
        <v>83</v>
      </c>
      <c r="AV416" s="13" t="s">
        <v>172</v>
      </c>
      <c r="AW416" s="13" t="s">
        <v>30</v>
      </c>
      <c r="AX416" s="13" t="s">
        <v>81</v>
      </c>
      <c r="AY416" s="156" t="s">
        <v>166</v>
      </c>
    </row>
    <row r="417" spans="2:65" s="11" customFormat="1" ht="22.9" customHeight="1" x14ac:dyDescent="0.2">
      <c r="B417" s="121"/>
      <c r="D417" s="122" t="s">
        <v>72</v>
      </c>
      <c r="E417" s="131" t="s">
        <v>650</v>
      </c>
      <c r="F417" s="131" t="s">
        <v>651</v>
      </c>
      <c r="I417" s="124"/>
      <c r="J417" s="132">
        <f>BK417</f>
        <v>0</v>
      </c>
      <c r="L417" s="121"/>
      <c r="M417" s="126"/>
      <c r="P417" s="127">
        <f>SUM(P418:P444)</f>
        <v>0</v>
      </c>
      <c r="R417" s="127">
        <f>SUM(R418:R444)</f>
        <v>0</v>
      </c>
      <c r="T417" s="128">
        <f>SUM(T418:T444)</f>
        <v>0</v>
      </c>
      <c r="AR417" s="122" t="s">
        <v>83</v>
      </c>
      <c r="AT417" s="129" t="s">
        <v>72</v>
      </c>
      <c r="AU417" s="129" t="s">
        <v>81</v>
      </c>
      <c r="AY417" s="122" t="s">
        <v>166</v>
      </c>
      <c r="BK417" s="130">
        <f>SUM(BK418:BK444)</f>
        <v>0</v>
      </c>
    </row>
    <row r="418" spans="2:65" s="1" customFormat="1" ht="24.2" customHeight="1" x14ac:dyDescent="0.2">
      <c r="B418" s="31"/>
      <c r="C418" s="133" t="s">
        <v>532</v>
      </c>
      <c r="D418" s="133" t="s">
        <v>168</v>
      </c>
      <c r="E418" s="134" t="s">
        <v>1305</v>
      </c>
      <c r="F418" s="135" t="s">
        <v>1306</v>
      </c>
      <c r="G418" s="136" t="s">
        <v>278</v>
      </c>
      <c r="H418" s="137">
        <v>231.01</v>
      </c>
      <c r="I418" s="138"/>
      <c r="J418" s="139">
        <f>ROUND(I418*H418,2)</f>
        <v>0</v>
      </c>
      <c r="K418" s="140"/>
      <c r="L418" s="31"/>
      <c r="M418" s="141" t="s">
        <v>1</v>
      </c>
      <c r="N418" s="142" t="s">
        <v>38</v>
      </c>
      <c r="P418" s="143">
        <f>O418*H418</f>
        <v>0</v>
      </c>
      <c r="Q418" s="143">
        <v>0</v>
      </c>
      <c r="R418" s="143">
        <f>Q418*H418</f>
        <v>0</v>
      </c>
      <c r="S418" s="143">
        <v>0</v>
      </c>
      <c r="T418" s="144">
        <f>S418*H418</f>
        <v>0</v>
      </c>
      <c r="AR418" s="145" t="s">
        <v>224</v>
      </c>
      <c r="AT418" s="145" t="s">
        <v>168</v>
      </c>
      <c r="AU418" s="145" t="s">
        <v>83</v>
      </c>
      <c r="AY418" s="16" t="s">
        <v>166</v>
      </c>
      <c r="BE418" s="146">
        <f>IF(N418="základní",J418,0)</f>
        <v>0</v>
      </c>
      <c r="BF418" s="146">
        <f>IF(N418="snížená",J418,0)</f>
        <v>0</v>
      </c>
      <c r="BG418" s="146">
        <f>IF(N418="zákl. přenesená",J418,0)</f>
        <v>0</v>
      </c>
      <c r="BH418" s="146">
        <f>IF(N418="sníž. přenesená",J418,0)</f>
        <v>0</v>
      </c>
      <c r="BI418" s="146">
        <f>IF(N418="nulová",J418,0)</f>
        <v>0</v>
      </c>
      <c r="BJ418" s="16" t="s">
        <v>81</v>
      </c>
      <c r="BK418" s="146">
        <f>ROUND(I418*H418,2)</f>
        <v>0</v>
      </c>
      <c r="BL418" s="16" t="s">
        <v>224</v>
      </c>
      <c r="BM418" s="145" t="s">
        <v>538</v>
      </c>
    </row>
    <row r="419" spans="2:65" s="12" customFormat="1" x14ac:dyDescent="0.2">
      <c r="B419" s="147"/>
      <c r="D419" s="148" t="s">
        <v>173</v>
      </c>
      <c r="E419" s="149" t="s">
        <v>1</v>
      </c>
      <c r="F419" s="150" t="s">
        <v>1772</v>
      </c>
      <c r="H419" s="151">
        <v>5.0999999999999996</v>
      </c>
      <c r="I419" s="152"/>
      <c r="L419" s="147"/>
      <c r="M419" s="153"/>
      <c r="T419" s="154"/>
      <c r="AT419" s="149" t="s">
        <v>173</v>
      </c>
      <c r="AU419" s="149" t="s">
        <v>83</v>
      </c>
      <c r="AV419" s="12" t="s">
        <v>83</v>
      </c>
      <c r="AW419" s="12" t="s">
        <v>30</v>
      </c>
      <c r="AX419" s="12" t="s">
        <v>73</v>
      </c>
      <c r="AY419" s="149" t="s">
        <v>166</v>
      </c>
    </row>
    <row r="420" spans="2:65" s="12" customFormat="1" x14ac:dyDescent="0.2">
      <c r="B420" s="147"/>
      <c r="D420" s="148" t="s">
        <v>173</v>
      </c>
      <c r="E420" s="149" t="s">
        <v>1</v>
      </c>
      <c r="F420" s="150" t="s">
        <v>1773</v>
      </c>
      <c r="H420" s="151">
        <v>5</v>
      </c>
      <c r="I420" s="152"/>
      <c r="L420" s="147"/>
      <c r="M420" s="153"/>
      <c r="T420" s="154"/>
      <c r="AT420" s="149" t="s">
        <v>173</v>
      </c>
      <c r="AU420" s="149" t="s">
        <v>83</v>
      </c>
      <c r="AV420" s="12" t="s">
        <v>83</v>
      </c>
      <c r="AW420" s="12" t="s">
        <v>30</v>
      </c>
      <c r="AX420" s="12" t="s">
        <v>73</v>
      </c>
      <c r="AY420" s="149" t="s">
        <v>166</v>
      </c>
    </row>
    <row r="421" spans="2:65" s="12" customFormat="1" x14ac:dyDescent="0.2">
      <c r="B421" s="147"/>
      <c r="D421" s="148" t="s">
        <v>173</v>
      </c>
      <c r="E421" s="149" t="s">
        <v>1</v>
      </c>
      <c r="F421" s="150" t="s">
        <v>1774</v>
      </c>
      <c r="H421" s="151">
        <v>9.49</v>
      </c>
      <c r="I421" s="152"/>
      <c r="L421" s="147"/>
      <c r="M421" s="153"/>
      <c r="T421" s="154"/>
      <c r="AT421" s="149" t="s">
        <v>173</v>
      </c>
      <c r="AU421" s="149" t="s">
        <v>83</v>
      </c>
      <c r="AV421" s="12" t="s">
        <v>83</v>
      </c>
      <c r="AW421" s="12" t="s">
        <v>30</v>
      </c>
      <c r="AX421" s="12" t="s">
        <v>73</v>
      </c>
      <c r="AY421" s="149" t="s">
        <v>166</v>
      </c>
    </row>
    <row r="422" spans="2:65" s="12" customFormat="1" x14ac:dyDescent="0.2">
      <c r="B422" s="147"/>
      <c r="D422" s="148" t="s">
        <v>173</v>
      </c>
      <c r="E422" s="149" t="s">
        <v>1</v>
      </c>
      <c r="F422" s="150" t="s">
        <v>1775</v>
      </c>
      <c r="H422" s="151">
        <v>6.5</v>
      </c>
      <c r="I422" s="152"/>
      <c r="L422" s="147"/>
      <c r="M422" s="153"/>
      <c r="T422" s="154"/>
      <c r="AT422" s="149" t="s">
        <v>173</v>
      </c>
      <c r="AU422" s="149" t="s">
        <v>83</v>
      </c>
      <c r="AV422" s="12" t="s">
        <v>83</v>
      </c>
      <c r="AW422" s="12" t="s">
        <v>30</v>
      </c>
      <c r="AX422" s="12" t="s">
        <v>73</v>
      </c>
      <c r="AY422" s="149" t="s">
        <v>166</v>
      </c>
    </row>
    <row r="423" spans="2:65" s="12" customFormat="1" x14ac:dyDescent="0.2">
      <c r="B423" s="147"/>
      <c r="D423" s="148" t="s">
        <v>173</v>
      </c>
      <c r="E423" s="149" t="s">
        <v>1</v>
      </c>
      <c r="F423" s="150" t="s">
        <v>1776</v>
      </c>
      <c r="H423" s="151">
        <v>11.5</v>
      </c>
      <c r="I423" s="152"/>
      <c r="L423" s="147"/>
      <c r="M423" s="153"/>
      <c r="T423" s="154"/>
      <c r="AT423" s="149" t="s">
        <v>173</v>
      </c>
      <c r="AU423" s="149" t="s">
        <v>83</v>
      </c>
      <c r="AV423" s="12" t="s">
        <v>83</v>
      </c>
      <c r="AW423" s="12" t="s">
        <v>30</v>
      </c>
      <c r="AX423" s="12" t="s">
        <v>73</v>
      </c>
      <c r="AY423" s="149" t="s">
        <v>166</v>
      </c>
    </row>
    <row r="424" spans="2:65" s="12" customFormat="1" x14ac:dyDescent="0.2">
      <c r="B424" s="147"/>
      <c r="D424" s="148" t="s">
        <v>173</v>
      </c>
      <c r="E424" s="149" t="s">
        <v>1</v>
      </c>
      <c r="F424" s="150" t="s">
        <v>1777</v>
      </c>
      <c r="H424" s="151">
        <v>4.3</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1778</v>
      </c>
      <c r="H425" s="151">
        <v>6.3</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1779</v>
      </c>
      <c r="H426" s="151">
        <v>4.0999999999999996</v>
      </c>
      <c r="I426" s="152"/>
      <c r="L426" s="147"/>
      <c r="M426" s="153"/>
      <c r="T426" s="154"/>
      <c r="AT426" s="149" t="s">
        <v>173</v>
      </c>
      <c r="AU426" s="149" t="s">
        <v>83</v>
      </c>
      <c r="AV426" s="12" t="s">
        <v>83</v>
      </c>
      <c r="AW426" s="12" t="s">
        <v>30</v>
      </c>
      <c r="AX426" s="12" t="s">
        <v>73</v>
      </c>
      <c r="AY426" s="149" t="s">
        <v>166</v>
      </c>
    </row>
    <row r="427" spans="2:65" s="12" customFormat="1" x14ac:dyDescent="0.2">
      <c r="B427" s="147"/>
      <c r="D427" s="148" t="s">
        <v>173</v>
      </c>
      <c r="E427" s="149" t="s">
        <v>1</v>
      </c>
      <c r="F427" s="150" t="s">
        <v>1780</v>
      </c>
      <c r="H427" s="151">
        <v>5.71</v>
      </c>
      <c r="I427" s="152"/>
      <c r="L427" s="147"/>
      <c r="M427" s="153"/>
      <c r="T427" s="154"/>
      <c r="AT427" s="149" t="s">
        <v>173</v>
      </c>
      <c r="AU427" s="149" t="s">
        <v>83</v>
      </c>
      <c r="AV427" s="12" t="s">
        <v>83</v>
      </c>
      <c r="AW427" s="12" t="s">
        <v>30</v>
      </c>
      <c r="AX427" s="12" t="s">
        <v>73</v>
      </c>
      <c r="AY427" s="149" t="s">
        <v>166</v>
      </c>
    </row>
    <row r="428" spans="2:65" s="12" customFormat="1" x14ac:dyDescent="0.2">
      <c r="B428" s="147"/>
      <c r="D428" s="148" t="s">
        <v>173</v>
      </c>
      <c r="E428" s="149" t="s">
        <v>1</v>
      </c>
      <c r="F428" s="150" t="s">
        <v>1781</v>
      </c>
      <c r="H428" s="151">
        <v>5.35</v>
      </c>
      <c r="I428" s="152"/>
      <c r="L428" s="147"/>
      <c r="M428" s="153"/>
      <c r="T428" s="154"/>
      <c r="AT428" s="149" t="s">
        <v>173</v>
      </c>
      <c r="AU428" s="149" t="s">
        <v>83</v>
      </c>
      <c r="AV428" s="12" t="s">
        <v>83</v>
      </c>
      <c r="AW428" s="12" t="s">
        <v>30</v>
      </c>
      <c r="AX428" s="12" t="s">
        <v>73</v>
      </c>
      <c r="AY428" s="149" t="s">
        <v>166</v>
      </c>
    </row>
    <row r="429" spans="2:65" s="12" customFormat="1" x14ac:dyDescent="0.2">
      <c r="B429" s="147"/>
      <c r="D429" s="148" t="s">
        <v>173</v>
      </c>
      <c r="E429" s="149" t="s">
        <v>1</v>
      </c>
      <c r="F429" s="150" t="s">
        <v>1782</v>
      </c>
      <c r="H429" s="151">
        <v>166.91</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1783</v>
      </c>
      <c r="H430" s="151">
        <v>-20.9</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1784</v>
      </c>
      <c r="H431" s="151">
        <v>-5.4</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1785</v>
      </c>
      <c r="H432" s="151">
        <v>-0.8</v>
      </c>
      <c r="I432" s="152"/>
      <c r="L432" s="147"/>
      <c r="M432" s="153"/>
      <c r="T432" s="154"/>
      <c r="AT432" s="149" t="s">
        <v>173</v>
      </c>
      <c r="AU432" s="149" t="s">
        <v>83</v>
      </c>
      <c r="AV432" s="12" t="s">
        <v>83</v>
      </c>
      <c r="AW432" s="12" t="s">
        <v>30</v>
      </c>
      <c r="AX432" s="12" t="s">
        <v>73</v>
      </c>
      <c r="AY432" s="149" t="s">
        <v>166</v>
      </c>
    </row>
    <row r="433" spans="2:65" s="12" customFormat="1" x14ac:dyDescent="0.2">
      <c r="B433" s="147"/>
      <c r="D433" s="148" t="s">
        <v>173</v>
      </c>
      <c r="E433" s="149" t="s">
        <v>1</v>
      </c>
      <c r="F433" s="150" t="s">
        <v>1786</v>
      </c>
      <c r="H433" s="151">
        <v>-1</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1787</v>
      </c>
      <c r="H434" s="151">
        <v>-1.45</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1788</v>
      </c>
      <c r="H435" s="151">
        <v>-3.6</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1789</v>
      </c>
      <c r="H436" s="151">
        <v>8.9</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366</v>
      </c>
      <c r="H437" s="151">
        <v>25</v>
      </c>
      <c r="I437" s="152"/>
      <c r="L437" s="147"/>
      <c r="M437" s="153"/>
      <c r="T437" s="154"/>
      <c r="AT437" s="149" t="s">
        <v>173</v>
      </c>
      <c r="AU437" s="149" t="s">
        <v>83</v>
      </c>
      <c r="AV437" s="12" t="s">
        <v>83</v>
      </c>
      <c r="AW437" s="12" t="s">
        <v>30</v>
      </c>
      <c r="AX437" s="12" t="s">
        <v>73</v>
      </c>
      <c r="AY437" s="149" t="s">
        <v>166</v>
      </c>
    </row>
    <row r="438" spans="2:65" s="13" customFormat="1" x14ac:dyDescent="0.2">
      <c r="B438" s="155"/>
      <c r="D438" s="148" t="s">
        <v>173</v>
      </c>
      <c r="E438" s="156" t="s">
        <v>1</v>
      </c>
      <c r="F438" s="157" t="s">
        <v>186</v>
      </c>
      <c r="H438" s="158">
        <v>231.01</v>
      </c>
      <c r="I438" s="159"/>
      <c r="L438" s="155"/>
      <c r="M438" s="160"/>
      <c r="T438" s="161"/>
      <c r="AT438" s="156" t="s">
        <v>173</v>
      </c>
      <c r="AU438" s="156" t="s">
        <v>83</v>
      </c>
      <c r="AV438" s="13" t="s">
        <v>172</v>
      </c>
      <c r="AW438" s="13" t="s">
        <v>30</v>
      </c>
      <c r="AX438" s="13" t="s">
        <v>81</v>
      </c>
      <c r="AY438" s="156" t="s">
        <v>166</v>
      </c>
    </row>
    <row r="439" spans="2:65" s="1" customFormat="1" ht="24.2" customHeight="1" x14ac:dyDescent="0.2">
      <c r="B439" s="31"/>
      <c r="C439" s="133" t="s">
        <v>385</v>
      </c>
      <c r="D439" s="133" t="s">
        <v>168</v>
      </c>
      <c r="E439" s="134" t="s">
        <v>1312</v>
      </c>
      <c r="F439" s="135" t="s">
        <v>1313</v>
      </c>
      <c r="G439" s="136" t="s">
        <v>252</v>
      </c>
      <c r="H439" s="137">
        <v>12.98</v>
      </c>
      <c r="I439" s="138"/>
      <c r="J439" s="139">
        <f>ROUND(I439*H439,2)</f>
        <v>0</v>
      </c>
      <c r="K439" s="140"/>
      <c r="L439" s="31"/>
      <c r="M439" s="141" t="s">
        <v>1</v>
      </c>
      <c r="N439" s="142" t="s">
        <v>38</v>
      </c>
      <c r="P439" s="143">
        <f>O439*H439</f>
        <v>0</v>
      </c>
      <c r="Q439" s="143">
        <v>0</v>
      </c>
      <c r="R439" s="143">
        <f>Q439*H439</f>
        <v>0</v>
      </c>
      <c r="S439" s="143">
        <v>0</v>
      </c>
      <c r="T439" s="144">
        <f>S439*H439</f>
        <v>0</v>
      </c>
      <c r="AR439" s="145" t="s">
        <v>224</v>
      </c>
      <c r="AT439" s="145" t="s">
        <v>168</v>
      </c>
      <c r="AU439" s="145" t="s">
        <v>83</v>
      </c>
      <c r="AY439" s="16" t="s">
        <v>166</v>
      </c>
      <c r="BE439" s="146">
        <f>IF(N439="základní",J439,0)</f>
        <v>0</v>
      </c>
      <c r="BF439" s="146">
        <f>IF(N439="snížená",J439,0)</f>
        <v>0</v>
      </c>
      <c r="BG439" s="146">
        <f>IF(N439="zákl. přenesená",J439,0)</f>
        <v>0</v>
      </c>
      <c r="BH439" s="146">
        <f>IF(N439="sníž. přenesená",J439,0)</f>
        <v>0</v>
      </c>
      <c r="BI439" s="146">
        <f>IF(N439="nulová",J439,0)</f>
        <v>0</v>
      </c>
      <c r="BJ439" s="16" t="s">
        <v>81</v>
      </c>
      <c r="BK439" s="146">
        <f>ROUND(I439*H439,2)</f>
        <v>0</v>
      </c>
      <c r="BL439" s="16" t="s">
        <v>224</v>
      </c>
      <c r="BM439" s="145" t="s">
        <v>543</v>
      </c>
    </row>
    <row r="440" spans="2:65" s="12" customFormat="1" x14ac:dyDescent="0.2">
      <c r="B440" s="147"/>
      <c r="D440" s="148" t="s">
        <v>173</v>
      </c>
      <c r="E440" s="149" t="s">
        <v>1</v>
      </c>
      <c r="F440" s="150" t="s">
        <v>1701</v>
      </c>
      <c r="H440" s="151">
        <v>12.98</v>
      </c>
      <c r="I440" s="152"/>
      <c r="L440" s="147"/>
      <c r="M440" s="153"/>
      <c r="T440" s="154"/>
      <c r="AT440" s="149" t="s">
        <v>173</v>
      </c>
      <c r="AU440" s="149" t="s">
        <v>83</v>
      </c>
      <c r="AV440" s="12" t="s">
        <v>83</v>
      </c>
      <c r="AW440" s="12" t="s">
        <v>30</v>
      </c>
      <c r="AX440" s="12" t="s">
        <v>73</v>
      </c>
      <c r="AY440" s="149" t="s">
        <v>166</v>
      </c>
    </row>
    <row r="441" spans="2:65" s="13" customFormat="1" x14ac:dyDescent="0.2">
      <c r="B441" s="155"/>
      <c r="D441" s="148" t="s">
        <v>173</v>
      </c>
      <c r="E441" s="156" t="s">
        <v>1</v>
      </c>
      <c r="F441" s="157" t="s">
        <v>186</v>
      </c>
      <c r="H441" s="158">
        <v>12.98</v>
      </c>
      <c r="I441" s="159"/>
      <c r="L441" s="155"/>
      <c r="M441" s="160"/>
      <c r="T441" s="161"/>
      <c r="AT441" s="156" t="s">
        <v>173</v>
      </c>
      <c r="AU441" s="156" t="s">
        <v>83</v>
      </c>
      <c r="AV441" s="13" t="s">
        <v>172</v>
      </c>
      <c r="AW441" s="13" t="s">
        <v>30</v>
      </c>
      <c r="AX441" s="13" t="s">
        <v>81</v>
      </c>
      <c r="AY441" s="156" t="s">
        <v>166</v>
      </c>
    </row>
    <row r="442" spans="2:65" s="1" customFormat="1" ht="24.2" customHeight="1" x14ac:dyDescent="0.2">
      <c r="B442" s="31"/>
      <c r="C442" s="133" t="s">
        <v>540</v>
      </c>
      <c r="D442" s="133" t="s">
        <v>168</v>
      </c>
      <c r="E442" s="134" t="s">
        <v>659</v>
      </c>
      <c r="F442" s="135" t="s">
        <v>660</v>
      </c>
      <c r="G442" s="136" t="s">
        <v>252</v>
      </c>
      <c r="H442" s="137">
        <v>320.7</v>
      </c>
      <c r="I442" s="138"/>
      <c r="J442" s="139">
        <f>ROUND(I442*H442,2)</f>
        <v>0</v>
      </c>
      <c r="K442" s="140"/>
      <c r="L442" s="31"/>
      <c r="M442" s="141" t="s">
        <v>1</v>
      </c>
      <c r="N442" s="142" t="s">
        <v>38</v>
      </c>
      <c r="P442" s="143">
        <f>O442*H442</f>
        <v>0</v>
      </c>
      <c r="Q442" s="143">
        <v>0</v>
      </c>
      <c r="R442" s="143">
        <f>Q442*H442</f>
        <v>0</v>
      </c>
      <c r="S442" s="143">
        <v>0</v>
      </c>
      <c r="T442" s="144">
        <f>S442*H442</f>
        <v>0</v>
      </c>
      <c r="AR442" s="145" t="s">
        <v>224</v>
      </c>
      <c r="AT442" s="145" t="s">
        <v>168</v>
      </c>
      <c r="AU442" s="145" t="s">
        <v>83</v>
      </c>
      <c r="AY442" s="16" t="s">
        <v>166</v>
      </c>
      <c r="BE442" s="146">
        <f>IF(N442="základní",J442,0)</f>
        <v>0</v>
      </c>
      <c r="BF442" s="146">
        <f>IF(N442="snížená",J442,0)</f>
        <v>0</v>
      </c>
      <c r="BG442" s="146">
        <f>IF(N442="zákl. přenesená",J442,0)</f>
        <v>0</v>
      </c>
      <c r="BH442" s="146">
        <f>IF(N442="sníž. přenesená",J442,0)</f>
        <v>0</v>
      </c>
      <c r="BI442" s="146">
        <f>IF(N442="nulová",J442,0)</f>
        <v>0</v>
      </c>
      <c r="BJ442" s="16" t="s">
        <v>81</v>
      </c>
      <c r="BK442" s="146">
        <f>ROUND(I442*H442,2)</f>
        <v>0</v>
      </c>
      <c r="BL442" s="16" t="s">
        <v>224</v>
      </c>
      <c r="BM442" s="145" t="s">
        <v>546</v>
      </c>
    </row>
    <row r="443" spans="2:65" s="12" customFormat="1" ht="22.5" x14ac:dyDescent="0.2">
      <c r="B443" s="147"/>
      <c r="D443" s="148" t="s">
        <v>173</v>
      </c>
      <c r="E443" s="149" t="s">
        <v>1</v>
      </c>
      <c r="F443" s="150" t="s">
        <v>1702</v>
      </c>
      <c r="H443" s="151">
        <v>320.7</v>
      </c>
      <c r="I443" s="152"/>
      <c r="L443" s="147"/>
      <c r="M443" s="153"/>
      <c r="T443" s="154"/>
      <c r="AT443" s="149" t="s">
        <v>173</v>
      </c>
      <c r="AU443" s="149" t="s">
        <v>83</v>
      </c>
      <c r="AV443" s="12" t="s">
        <v>83</v>
      </c>
      <c r="AW443" s="12" t="s">
        <v>30</v>
      </c>
      <c r="AX443" s="12" t="s">
        <v>73</v>
      </c>
      <c r="AY443" s="149" t="s">
        <v>166</v>
      </c>
    </row>
    <row r="444" spans="2:65" s="13" customFormat="1" x14ac:dyDescent="0.2">
      <c r="B444" s="155"/>
      <c r="D444" s="148" t="s">
        <v>173</v>
      </c>
      <c r="E444" s="156" t="s">
        <v>1</v>
      </c>
      <c r="F444" s="157" t="s">
        <v>186</v>
      </c>
      <c r="H444" s="158">
        <v>320.7</v>
      </c>
      <c r="I444" s="159"/>
      <c r="L444" s="155"/>
      <c r="M444" s="160"/>
      <c r="T444" s="161"/>
      <c r="AT444" s="156" t="s">
        <v>173</v>
      </c>
      <c r="AU444" s="156" t="s">
        <v>83</v>
      </c>
      <c r="AV444" s="13" t="s">
        <v>172</v>
      </c>
      <c r="AW444" s="13" t="s">
        <v>30</v>
      </c>
      <c r="AX444" s="13" t="s">
        <v>81</v>
      </c>
      <c r="AY444" s="156" t="s">
        <v>166</v>
      </c>
    </row>
    <row r="445" spans="2:65" s="11" customFormat="1" ht="22.9" customHeight="1" x14ac:dyDescent="0.2">
      <c r="B445" s="121"/>
      <c r="D445" s="122" t="s">
        <v>72</v>
      </c>
      <c r="E445" s="131" t="s">
        <v>695</v>
      </c>
      <c r="F445" s="131" t="s">
        <v>696</v>
      </c>
      <c r="I445" s="124"/>
      <c r="J445" s="132">
        <f>BK445</f>
        <v>0</v>
      </c>
      <c r="L445" s="121"/>
      <c r="M445" s="126"/>
      <c r="P445" s="127">
        <f>SUM(P446:P475)</f>
        <v>0</v>
      </c>
      <c r="R445" s="127">
        <f>SUM(R446:R475)</f>
        <v>0</v>
      </c>
      <c r="T445" s="128">
        <f>SUM(T446:T475)</f>
        <v>0</v>
      </c>
      <c r="AR445" s="122" t="s">
        <v>83</v>
      </c>
      <c r="AT445" s="129" t="s">
        <v>72</v>
      </c>
      <c r="AU445" s="129" t="s">
        <v>81</v>
      </c>
      <c r="AY445" s="122" t="s">
        <v>166</v>
      </c>
      <c r="BK445" s="130">
        <f>SUM(BK446:BK475)</f>
        <v>0</v>
      </c>
    </row>
    <row r="446" spans="2:65" s="1" customFormat="1" ht="24.2" customHeight="1" x14ac:dyDescent="0.2">
      <c r="B446" s="31"/>
      <c r="C446" s="133" t="s">
        <v>395</v>
      </c>
      <c r="D446" s="133" t="s">
        <v>168</v>
      </c>
      <c r="E446" s="134" t="s">
        <v>711</v>
      </c>
      <c r="F446" s="135" t="s">
        <v>712</v>
      </c>
      <c r="G446" s="136" t="s">
        <v>252</v>
      </c>
      <c r="H446" s="137">
        <v>429.29</v>
      </c>
      <c r="I446" s="138"/>
      <c r="J446" s="139">
        <f>ROUND(I446*H446,2)</f>
        <v>0</v>
      </c>
      <c r="K446" s="140"/>
      <c r="L446" s="31"/>
      <c r="M446" s="141" t="s">
        <v>1</v>
      </c>
      <c r="N446" s="142" t="s">
        <v>38</v>
      </c>
      <c r="P446" s="143">
        <f>O446*H446</f>
        <v>0</v>
      </c>
      <c r="Q446" s="143">
        <v>0</v>
      </c>
      <c r="R446" s="143">
        <f>Q446*H446</f>
        <v>0</v>
      </c>
      <c r="S446" s="143">
        <v>0</v>
      </c>
      <c r="T446" s="144">
        <f>S446*H446</f>
        <v>0</v>
      </c>
      <c r="AR446" s="145" t="s">
        <v>224</v>
      </c>
      <c r="AT446" s="145" t="s">
        <v>168</v>
      </c>
      <c r="AU446" s="145" t="s">
        <v>83</v>
      </c>
      <c r="AY446" s="16" t="s">
        <v>166</v>
      </c>
      <c r="BE446" s="146">
        <f>IF(N446="základní",J446,0)</f>
        <v>0</v>
      </c>
      <c r="BF446" s="146">
        <f>IF(N446="snížená",J446,0)</f>
        <v>0</v>
      </c>
      <c r="BG446" s="146">
        <f>IF(N446="zákl. přenesená",J446,0)</f>
        <v>0</v>
      </c>
      <c r="BH446" s="146">
        <f>IF(N446="sníž. přenesená",J446,0)</f>
        <v>0</v>
      </c>
      <c r="BI446" s="146">
        <f>IF(N446="nulová",J446,0)</f>
        <v>0</v>
      </c>
      <c r="BJ446" s="16" t="s">
        <v>81</v>
      </c>
      <c r="BK446" s="146">
        <f>ROUND(I446*H446,2)</f>
        <v>0</v>
      </c>
      <c r="BL446" s="16" t="s">
        <v>224</v>
      </c>
      <c r="BM446" s="145" t="s">
        <v>552</v>
      </c>
    </row>
    <row r="447" spans="2:65" s="12" customFormat="1" x14ac:dyDescent="0.2">
      <c r="B447" s="147"/>
      <c r="D447" s="148" t="s">
        <v>173</v>
      </c>
      <c r="E447" s="149" t="s">
        <v>1</v>
      </c>
      <c r="F447" s="150" t="s">
        <v>1703</v>
      </c>
      <c r="H447" s="151">
        <v>15.95</v>
      </c>
      <c r="I447" s="152"/>
      <c r="L447" s="147"/>
      <c r="M447" s="153"/>
      <c r="T447" s="154"/>
      <c r="AT447" s="149" t="s">
        <v>173</v>
      </c>
      <c r="AU447" s="149" t="s">
        <v>83</v>
      </c>
      <c r="AV447" s="12" t="s">
        <v>83</v>
      </c>
      <c r="AW447" s="12" t="s">
        <v>30</v>
      </c>
      <c r="AX447" s="12" t="s">
        <v>73</v>
      </c>
      <c r="AY447" s="149" t="s">
        <v>166</v>
      </c>
    </row>
    <row r="448" spans="2:65" s="12" customFormat="1" x14ac:dyDescent="0.2">
      <c r="B448" s="147"/>
      <c r="D448" s="148" t="s">
        <v>173</v>
      </c>
      <c r="E448" s="149" t="s">
        <v>1</v>
      </c>
      <c r="F448" s="150" t="s">
        <v>1704</v>
      </c>
      <c r="H448" s="151">
        <v>55.34</v>
      </c>
      <c r="I448" s="152"/>
      <c r="L448" s="147"/>
      <c r="M448" s="153"/>
      <c r="T448" s="154"/>
      <c r="AT448" s="149" t="s">
        <v>173</v>
      </c>
      <c r="AU448" s="149" t="s">
        <v>83</v>
      </c>
      <c r="AV448" s="12" t="s">
        <v>83</v>
      </c>
      <c r="AW448" s="12" t="s">
        <v>30</v>
      </c>
      <c r="AX448" s="12" t="s">
        <v>73</v>
      </c>
      <c r="AY448" s="149" t="s">
        <v>166</v>
      </c>
    </row>
    <row r="449" spans="2:65" s="12" customFormat="1" ht="22.5" x14ac:dyDescent="0.2">
      <c r="B449" s="147"/>
      <c r="D449" s="148" t="s">
        <v>173</v>
      </c>
      <c r="E449" s="149" t="s">
        <v>1</v>
      </c>
      <c r="F449" s="150" t="s">
        <v>1705</v>
      </c>
      <c r="H449" s="151">
        <v>358</v>
      </c>
      <c r="I449" s="152"/>
      <c r="L449" s="147"/>
      <c r="M449" s="153"/>
      <c r="T449" s="154"/>
      <c r="AT449" s="149" t="s">
        <v>173</v>
      </c>
      <c r="AU449" s="149" t="s">
        <v>83</v>
      </c>
      <c r="AV449" s="12" t="s">
        <v>83</v>
      </c>
      <c r="AW449" s="12" t="s">
        <v>30</v>
      </c>
      <c r="AX449" s="12" t="s">
        <v>73</v>
      </c>
      <c r="AY449" s="149" t="s">
        <v>166</v>
      </c>
    </row>
    <row r="450" spans="2:65" s="13" customFormat="1" x14ac:dyDescent="0.2">
      <c r="B450" s="155"/>
      <c r="D450" s="148" t="s">
        <v>173</v>
      </c>
      <c r="E450" s="156" t="s">
        <v>1</v>
      </c>
      <c r="F450" s="157" t="s">
        <v>186</v>
      </c>
      <c r="H450" s="158">
        <v>429.29</v>
      </c>
      <c r="I450" s="159"/>
      <c r="L450" s="155"/>
      <c r="M450" s="160"/>
      <c r="T450" s="161"/>
      <c r="AT450" s="156" t="s">
        <v>173</v>
      </c>
      <c r="AU450" s="156" t="s">
        <v>83</v>
      </c>
      <c r="AV450" s="13" t="s">
        <v>172</v>
      </c>
      <c r="AW450" s="13" t="s">
        <v>30</v>
      </c>
      <c r="AX450" s="13" t="s">
        <v>81</v>
      </c>
      <c r="AY450" s="156" t="s">
        <v>166</v>
      </c>
    </row>
    <row r="451" spans="2:65" s="1" customFormat="1" ht="21.75" customHeight="1" x14ac:dyDescent="0.2">
      <c r="B451" s="31"/>
      <c r="C451" s="133" t="s">
        <v>549</v>
      </c>
      <c r="D451" s="133" t="s">
        <v>168</v>
      </c>
      <c r="E451" s="134" t="s">
        <v>1317</v>
      </c>
      <c r="F451" s="135" t="s">
        <v>1318</v>
      </c>
      <c r="G451" s="136" t="s">
        <v>278</v>
      </c>
      <c r="H451" s="137">
        <v>412</v>
      </c>
      <c r="I451" s="138"/>
      <c r="J451" s="139">
        <f>ROUND(I451*H451,2)</f>
        <v>0</v>
      </c>
      <c r="K451" s="140"/>
      <c r="L451" s="31"/>
      <c r="M451" s="141" t="s">
        <v>1</v>
      </c>
      <c r="N451" s="142" t="s">
        <v>38</v>
      </c>
      <c r="P451" s="143">
        <f>O451*H451</f>
        <v>0</v>
      </c>
      <c r="Q451" s="143">
        <v>0</v>
      </c>
      <c r="R451" s="143">
        <f>Q451*H451</f>
        <v>0</v>
      </c>
      <c r="S451" s="143">
        <v>0</v>
      </c>
      <c r="T451" s="144">
        <f>S451*H451</f>
        <v>0</v>
      </c>
      <c r="AR451" s="145" t="s">
        <v>224</v>
      </c>
      <c r="AT451" s="145" t="s">
        <v>168</v>
      </c>
      <c r="AU451" s="145" t="s">
        <v>83</v>
      </c>
      <c r="AY451" s="16" t="s">
        <v>166</v>
      </c>
      <c r="BE451" s="146">
        <f>IF(N451="základní",J451,0)</f>
        <v>0</v>
      </c>
      <c r="BF451" s="146">
        <f>IF(N451="snížená",J451,0)</f>
        <v>0</v>
      </c>
      <c r="BG451" s="146">
        <f>IF(N451="zákl. přenesená",J451,0)</f>
        <v>0</v>
      </c>
      <c r="BH451" s="146">
        <f>IF(N451="sníž. přenesená",J451,0)</f>
        <v>0</v>
      </c>
      <c r="BI451" s="146">
        <f>IF(N451="nulová",J451,0)</f>
        <v>0</v>
      </c>
      <c r="BJ451" s="16" t="s">
        <v>81</v>
      </c>
      <c r="BK451" s="146">
        <f>ROUND(I451*H451,2)</f>
        <v>0</v>
      </c>
      <c r="BL451" s="16" t="s">
        <v>224</v>
      </c>
      <c r="BM451" s="145" t="s">
        <v>555</v>
      </c>
    </row>
    <row r="452" spans="2:65" s="12" customFormat="1" x14ac:dyDescent="0.2">
      <c r="B452" s="147"/>
      <c r="D452" s="148" t="s">
        <v>173</v>
      </c>
      <c r="E452" s="149" t="s">
        <v>1</v>
      </c>
      <c r="F452" s="150" t="s">
        <v>1790</v>
      </c>
      <c r="H452" s="151">
        <v>37.5</v>
      </c>
      <c r="I452" s="152"/>
      <c r="L452" s="147"/>
      <c r="M452" s="153"/>
      <c r="T452" s="154"/>
      <c r="AT452" s="149" t="s">
        <v>173</v>
      </c>
      <c r="AU452" s="149" t="s">
        <v>83</v>
      </c>
      <c r="AV452" s="12" t="s">
        <v>83</v>
      </c>
      <c r="AW452" s="12" t="s">
        <v>30</v>
      </c>
      <c r="AX452" s="12" t="s">
        <v>73</v>
      </c>
      <c r="AY452" s="149" t="s">
        <v>166</v>
      </c>
    </row>
    <row r="453" spans="2:65" s="12" customFormat="1" x14ac:dyDescent="0.2">
      <c r="B453" s="147"/>
      <c r="D453" s="148" t="s">
        <v>173</v>
      </c>
      <c r="E453" s="149" t="s">
        <v>1</v>
      </c>
      <c r="F453" s="150" t="s">
        <v>1791</v>
      </c>
      <c r="H453" s="151">
        <v>23.59</v>
      </c>
      <c r="I453" s="152"/>
      <c r="L453" s="147"/>
      <c r="M453" s="153"/>
      <c r="T453" s="154"/>
      <c r="AT453" s="149" t="s">
        <v>173</v>
      </c>
      <c r="AU453" s="149" t="s">
        <v>83</v>
      </c>
      <c r="AV453" s="12" t="s">
        <v>83</v>
      </c>
      <c r="AW453" s="12" t="s">
        <v>30</v>
      </c>
      <c r="AX453" s="12" t="s">
        <v>73</v>
      </c>
      <c r="AY453" s="149" t="s">
        <v>166</v>
      </c>
    </row>
    <row r="454" spans="2:65" s="12" customFormat="1" x14ac:dyDescent="0.2">
      <c r="B454" s="147"/>
      <c r="D454" s="148" t="s">
        <v>173</v>
      </c>
      <c r="E454" s="149" t="s">
        <v>1</v>
      </c>
      <c r="F454" s="150" t="s">
        <v>1792</v>
      </c>
      <c r="H454" s="151">
        <v>15.77</v>
      </c>
      <c r="I454" s="152"/>
      <c r="L454" s="147"/>
      <c r="M454" s="153"/>
      <c r="T454" s="154"/>
      <c r="AT454" s="149" t="s">
        <v>173</v>
      </c>
      <c r="AU454" s="149" t="s">
        <v>83</v>
      </c>
      <c r="AV454" s="12" t="s">
        <v>83</v>
      </c>
      <c r="AW454" s="12" t="s">
        <v>30</v>
      </c>
      <c r="AX454" s="12" t="s">
        <v>73</v>
      </c>
      <c r="AY454" s="149" t="s">
        <v>166</v>
      </c>
    </row>
    <row r="455" spans="2:65" s="12" customFormat="1" x14ac:dyDescent="0.2">
      <c r="B455" s="147"/>
      <c r="D455" s="148" t="s">
        <v>173</v>
      </c>
      <c r="E455" s="149" t="s">
        <v>1</v>
      </c>
      <c r="F455" s="150" t="s">
        <v>1793</v>
      </c>
      <c r="H455" s="151">
        <v>5.2</v>
      </c>
      <c r="I455" s="152"/>
      <c r="L455" s="147"/>
      <c r="M455" s="153"/>
      <c r="T455" s="154"/>
      <c r="AT455" s="149" t="s">
        <v>173</v>
      </c>
      <c r="AU455" s="149" t="s">
        <v>83</v>
      </c>
      <c r="AV455" s="12" t="s">
        <v>83</v>
      </c>
      <c r="AW455" s="12" t="s">
        <v>30</v>
      </c>
      <c r="AX455" s="12" t="s">
        <v>73</v>
      </c>
      <c r="AY455" s="149" t="s">
        <v>166</v>
      </c>
    </row>
    <row r="456" spans="2:65" s="12" customFormat="1" x14ac:dyDescent="0.2">
      <c r="B456" s="147"/>
      <c r="D456" s="148" t="s">
        <v>173</v>
      </c>
      <c r="E456" s="149" t="s">
        <v>1</v>
      </c>
      <c r="F456" s="150" t="s">
        <v>1794</v>
      </c>
      <c r="H456" s="151">
        <v>15.82</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1795</v>
      </c>
      <c r="H457" s="151">
        <v>4.55</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1796</v>
      </c>
      <c r="H458" s="151">
        <v>19.62</v>
      </c>
      <c r="I458" s="152"/>
      <c r="L458" s="147"/>
      <c r="M458" s="153"/>
      <c r="T458" s="154"/>
      <c r="AT458" s="149" t="s">
        <v>173</v>
      </c>
      <c r="AU458" s="149" t="s">
        <v>83</v>
      </c>
      <c r="AV458" s="12" t="s">
        <v>83</v>
      </c>
      <c r="AW458" s="12" t="s">
        <v>30</v>
      </c>
      <c r="AX458" s="12" t="s">
        <v>73</v>
      </c>
      <c r="AY458" s="149" t="s">
        <v>166</v>
      </c>
    </row>
    <row r="459" spans="2:65" s="12" customFormat="1" x14ac:dyDescent="0.2">
      <c r="B459" s="147"/>
      <c r="D459" s="148" t="s">
        <v>173</v>
      </c>
      <c r="E459" s="149" t="s">
        <v>1</v>
      </c>
      <c r="F459" s="150" t="s">
        <v>1796</v>
      </c>
      <c r="H459" s="151">
        <v>19.62</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1792</v>
      </c>
      <c r="H460" s="151">
        <v>15.77</v>
      </c>
      <c r="I460" s="152"/>
      <c r="L460" s="147"/>
      <c r="M460" s="153"/>
      <c r="T460" s="154"/>
      <c r="AT460" s="149" t="s">
        <v>173</v>
      </c>
      <c r="AU460" s="149" t="s">
        <v>83</v>
      </c>
      <c r="AV460" s="12" t="s">
        <v>83</v>
      </c>
      <c r="AW460" s="12" t="s">
        <v>30</v>
      </c>
      <c r="AX460" s="12" t="s">
        <v>73</v>
      </c>
      <c r="AY460" s="149" t="s">
        <v>166</v>
      </c>
    </row>
    <row r="461" spans="2:65" s="12" customFormat="1" x14ac:dyDescent="0.2">
      <c r="B461" s="147"/>
      <c r="D461" s="148" t="s">
        <v>173</v>
      </c>
      <c r="E461" s="149" t="s">
        <v>1</v>
      </c>
      <c r="F461" s="150" t="s">
        <v>1797</v>
      </c>
      <c r="H461" s="151">
        <v>4.5</v>
      </c>
      <c r="I461" s="152"/>
      <c r="L461" s="147"/>
      <c r="M461" s="153"/>
      <c r="T461" s="154"/>
      <c r="AT461" s="149" t="s">
        <v>173</v>
      </c>
      <c r="AU461" s="149" t="s">
        <v>83</v>
      </c>
      <c r="AV461" s="12" t="s">
        <v>83</v>
      </c>
      <c r="AW461" s="12" t="s">
        <v>30</v>
      </c>
      <c r="AX461" s="12" t="s">
        <v>73</v>
      </c>
      <c r="AY461" s="149" t="s">
        <v>166</v>
      </c>
    </row>
    <row r="462" spans="2:65" s="12" customFormat="1" x14ac:dyDescent="0.2">
      <c r="B462" s="147"/>
      <c r="D462" s="148" t="s">
        <v>173</v>
      </c>
      <c r="E462" s="149" t="s">
        <v>1</v>
      </c>
      <c r="F462" s="150" t="s">
        <v>1794</v>
      </c>
      <c r="H462" s="151">
        <v>15.82</v>
      </c>
      <c r="I462" s="152"/>
      <c r="L462" s="147"/>
      <c r="M462" s="153"/>
      <c r="T462" s="154"/>
      <c r="AT462" s="149" t="s">
        <v>173</v>
      </c>
      <c r="AU462" s="149" t="s">
        <v>83</v>
      </c>
      <c r="AV462" s="12" t="s">
        <v>83</v>
      </c>
      <c r="AW462" s="12" t="s">
        <v>30</v>
      </c>
      <c r="AX462" s="12" t="s">
        <v>73</v>
      </c>
      <c r="AY462" s="149" t="s">
        <v>166</v>
      </c>
    </row>
    <row r="463" spans="2:65" s="12" customFormat="1" x14ac:dyDescent="0.2">
      <c r="B463" s="147"/>
      <c r="D463" s="148" t="s">
        <v>173</v>
      </c>
      <c r="E463" s="149" t="s">
        <v>1</v>
      </c>
      <c r="F463" s="150" t="s">
        <v>1798</v>
      </c>
      <c r="H463" s="151">
        <v>4.6500000000000004</v>
      </c>
      <c r="I463" s="152"/>
      <c r="L463" s="147"/>
      <c r="M463" s="153"/>
      <c r="T463" s="154"/>
      <c r="AT463" s="149" t="s">
        <v>173</v>
      </c>
      <c r="AU463" s="149" t="s">
        <v>83</v>
      </c>
      <c r="AV463" s="12" t="s">
        <v>83</v>
      </c>
      <c r="AW463" s="12" t="s">
        <v>30</v>
      </c>
      <c r="AX463" s="12" t="s">
        <v>73</v>
      </c>
      <c r="AY463" s="149" t="s">
        <v>166</v>
      </c>
    </row>
    <row r="464" spans="2:65" s="12" customFormat="1" x14ac:dyDescent="0.2">
      <c r="B464" s="147"/>
      <c r="D464" s="148" t="s">
        <v>173</v>
      </c>
      <c r="E464" s="149" t="s">
        <v>1</v>
      </c>
      <c r="F464" s="150" t="s">
        <v>1799</v>
      </c>
      <c r="H464" s="151">
        <v>19.57</v>
      </c>
      <c r="I464" s="152"/>
      <c r="L464" s="147"/>
      <c r="M464" s="153"/>
      <c r="T464" s="154"/>
      <c r="AT464" s="149" t="s">
        <v>173</v>
      </c>
      <c r="AU464" s="149" t="s">
        <v>83</v>
      </c>
      <c r="AV464" s="12" t="s">
        <v>83</v>
      </c>
      <c r="AW464" s="12" t="s">
        <v>30</v>
      </c>
      <c r="AX464" s="12" t="s">
        <v>73</v>
      </c>
      <c r="AY464" s="149" t="s">
        <v>166</v>
      </c>
    </row>
    <row r="465" spans="2:65" s="12" customFormat="1" x14ac:dyDescent="0.2">
      <c r="B465" s="147"/>
      <c r="D465" s="148" t="s">
        <v>173</v>
      </c>
      <c r="E465" s="149" t="s">
        <v>1</v>
      </c>
      <c r="F465" s="150" t="s">
        <v>1791</v>
      </c>
      <c r="H465" s="151">
        <v>23.59</v>
      </c>
      <c r="I465" s="152"/>
      <c r="L465" s="147"/>
      <c r="M465" s="153"/>
      <c r="T465" s="154"/>
      <c r="AT465" s="149" t="s">
        <v>173</v>
      </c>
      <c r="AU465" s="149" t="s">
        <v>83</v>
      </c>
      <c r="AV465" s="12" t="s">
        <v>83</v>
      </c>
      <c r="AW465" s="12" t="s">
        <v>30</v>
      </c>
      <c r="AX465" s="12" t="s">
        <v>73</v>
      </c>
      <c r="AY465" s="149" t="s">
        <v>166</v>
      </c>
    </row>
    <row r="466" spans="2:65" s="12" customFormat="1" x14ac:dyDescent="0.2">
      <c r="B466" s="147"/>
      <c r="D466" s="148" t="s">
        <v>173</v>
      </c>
      <c r="E466" s="149" t="s">
        <v>1</v>
      </c>
      <c r="F466" s="150" t="s">
        <v>1800</v>
      </c>
      <c r="H466" s="151">
        <v>16.97</v>
      </c>
      <c r="I466" s="152"/>
      <c r="L466" s="147"/>
      <c r="M466" s="153"/>
      <c r="T466" s="154"/>
      <c r="AT466" s="149" t="s">
        <v>173</v>
      </c>
      <c r="AU466" s="149" t="s">
        <v>83</v>
      </c>
      <c r="AV466" s="12" t="s">
        <v>83</v>
      </c>
      <c r="AW466" s="12" t="s">
        <v>30</v>
      </c>
      <c r="AX466" s="12" t="s">
        <v>73</v>
      </c>
      <c r="AY466" s="149" t="s">
        <v>166</v>
      </c>
    </row>
    <row r="467" spans="2:65" s="12" customFormat="1" x14ac:dyDescent="0.2">
      <c r="B467" s="147"/>
      <c r="D467" s="148" t="s">
        <v>173</v>
      </c>
      <c r="E467" s="149" t="s">
        <v>1</v>
      </c>
      <c r="F467" s="150" t="s">
        <v>1801</v>
      </c>
      <c r="H467" s="151">
        <v>18.07</v>
      </c>
      <c r="I467" s="152"/>
      <c r="L467" s="147"/>
      <c r="M467" s="153"/>
      <c r="T467" s="154"/>
      <c r="AT467" s="149" t="s">
        <v>173</v>
      </c>
      <c r="AU467" s="149" t="s">
        <v>83</v>
      </c>
      <c r="AV467" s="12" t="s">
        <v>83</v>
      </c>
      <c r="AW467" s="12" t="s">
        <v>30</v>
      </c>
      <c r="AX467" s="12" t="s">
        <v>73</v>
      </c>
      <c r="AY467" s="149" t="s">
        <v>166</v>
      </c>
    </row>
    <row r="468" spans="2:65" s="12" customFormat="1" x14ac:dyDescent="0.2">
      <c r="B468" s="147"/>
      <c r="D468" s="148" t="s">
        <v>173</v>
      </c>
      <c r="E468" s="149" t="s">
        <v>1</v>
      </c>
      <c r="F468" s="150" t="s">
        <v>1802</v>
      </c>
      <c r="H468" s="151">
        <v>19.28</v>
      </c>
      <c r="I468" s="152"/>
      <c r="L468" s="147"/>
      <c r="M468" s="153"/>
      <c r="T468" s="154"/>
      <c r="AT468" s="149" t="s">
        <v>173</v>
      </c>
      <c r="AU468" s="149" t="s">
        <v>83</v>
      </c>
      <c r="AV468" s="12" t="s">
        <v>83</v>
      </c>
      <c r="AW468" s="12" t="s">
        <v>30</v>
      </c>
      <c r="AX468" s="12" t="s">
        <v>73</v>
      </c>
      <c r="AY468" s="149" t="s">
        <v>166</v>
      </c>
    </row>
    <row r="469" spans="2:65" s="12" customFormat="1" x14ac:dyDescent="0.2">
      <c r="B469" s="147"/>
      <c r="D469" s="148" t="s">
        <v>173</v>
      </c>
      <c r="E469" s="149" t="s">
        <v>1</v>
      </c>
      <c r="F469" s="150" t="s">
        <v>1803</v>
      </c>
      <c r="H469" s="151">
        <v>21.09</v>
      </c>
      <c r="I469" s="152"/>
      <c r="L469" s="147"/>
      <c r="M469" s="153"/>
      <c r="T469" s="154"/>
      <c r="AT469" s="149" t="s">
        <v>173</v>
      </c>
      <c r="AU469" s="149" t="s">
        <v>83</v>
      </c>
      <c r="AV469" s="12" t="s">
        <v>83</v>
      </c>
      <c r="AW469" s="12" t="s">
        <v>30</v>
      </c>
      <c r="AX469" s="12" t="s">
        <v>73</v>
      </c>
      <c r="AY469" s="149" t="s">
        <v>166</v>
      </c>
    </row>
    <row r="470" spans="2:65" s="12" customFormat="1" x14ac:dyDescent="0.2">
      <c r="B470" s="147"/>
      <c r="D470" s="148" t="s">
        <v>173</v>
      </c>
      <c r="E470" s="149" t="s">
        <v>1</v>
      </c>
      <c r="F470" s="150" t="s">
        <v>1804</v>
      </c>
      <c r="H470" s="151">
        <v>20.9</v>
      </c>
      <c r="I470" s="152"/>
      <c r="L470" s="147"/>
      <c r="M470" s="153"/>
      <c r="T470" s="154"/>
      <c r="AT470" s="149" t="s">
        <v>173</v>
      </c>
      <c r="AU470" s="149" t="s">
        <v>83</v>
      </c>
      <c r="AV470" s="12" t="s">
        <v>83</v>
      </c>
      <c r="AW470" s="12" t="s">
        <v>30</v>
      </c>
      <c r="AX470" s="12" t="s">
        <v>73</v>
      </c>
      <c r="AY470" s="149" t="s">
        <v>166</v>
      </c>
    </row>
    <row r="471" spans="2:65" s="12" customFormat="1" x14ac:dyDescent="0.2">
      <c r="B471" s="147"/>
      <c r="D471" s="148" t="s">
        <v>173</v>
      </c>
      <c r="E471" s="149" t="s">
        <v>1</v>
      </c>
      <c r="F471" s="150" t="s">
        <v>1804</v>
      </c>
      <c r="H471" s="151">
        <v>20.9</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1805</v>
      </c>
      <c r="H472" s="151">
        <v>21.2</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1806</v>
      </c>
      <c r="H473" s="151">
        <v>23.02</v>
      </c>
      <c r="I473" s="152"/>
      <c r="L473" s="147"/>
      <c r="M473" s="153"/>
      <c r="T473" s="154"/>
      <c r="AT473" s="149" t="s">
        <v>173</v>
      </c>
      <c r="AU473" s="149" t="s">
        <v>83</v>
      </c>
      <c r="AV473" s="12" t="s">
        <v>83</v>
      </c>
      <c r="AW473" s="12" t="s">
        <v>30</v>
      </c>
      <c r="AX473" s="12" t="s">
        <v>73</v>
      </c>
      <c r="AY473" s="149" t="s">
        <v>166</v>
      </c>
    </row>
    <row r="474" spans="2:65" s="12" customFormat="1" x14ac:dyDescent="0.2">
      <c r="B474" s="147"/>
      <c r="D474" s="148" t="s">
        <v>173</v>
      </c>
      <c r="E474" s="149" t="s">
        <v>1</v>
      </c>
      <c r="F474" s="150" t="s">
        <v>366</v>
      </c>
      <c r="H474" s="151">
        <v>25</v>
      </c>
      <c r="I474" s="152"/>
      <c r="L474" s="147"/>
      <c r="M474" s="153"/>
      <c r="T474" s="154"/>
      <c r="AT474" s="149" t="s">
        <v>173</v>
      </c>
      <c r="AU474" s="149" t="s">
        <v>83</v>
      </c>
      <c r="AV474" s="12" t="s">
        <v>83</v>
      </c>
      <c r="AW474" s="12" t="s">
        <v>30</v>
      </c>
      <c r="AX474" s="12" t="s">
        <v>73</v>
      </c>
      <c r="AY474" s="149" t="s">
        <v>166</v>
      </c>
    </row>
    <row r="475" spans="2:65" s="13" customFormat="1" x14ac:dyDescent="0.2">
      <c r="B475" s="155"/>
      <c r="D475" s="148" t="s">
        <v>173</v>
      </c>
      <c r="E475" s="156" t="s">
        <v>1</v>
      </c>
      <c r="F475" s="157" t="s">
        <v>186</v>
      </c>
      <c r="H475" s="158">
        <v>411.99999999999989</v>
      </c>
      <c r="I475" s="159"/>
      <c r="L475" s="155"/>
      <c r="M475" s="160"/>
      <c r="T475" s="161"/>
      <c r="AT475" s="156" t="s">
        <v>173</v>
      </c>
      <c r="AU475" s="156" t="s">
        <v>83</v>
      </c>
      <c r="AV475" s="13" t="s">
        <v>172</v>
      </c>
      <c r="AW475" s="13" t="s">
        <v>30</v>
      </c>
      <c r="AX475" s="13" t="s">
        <v>81</v>
      </c>
      <c r="AY475" s="156" t="s">
        <v>166</v>
      </c>
    </row>
    <row r="476" spans="2:65" s="11" customFormat="1" ht="22.9" customHeight="1" x14ac:dyDescent="0.2">
      <c r="B476" s="121"/>
      <c r="D476" s="122" t="s">
        <v>72</v>
      </c>
      <c r="E476" s="131" t="s">
        <v>728</v>
      </c>
      <c r="F476" s="131" t="s">
        <v>729</v>
      </c>
      <c r="I476" s="124"/>
      <c r="J476" s="132">
        <f>BK476</f>
        <v>0</v>
      </c>
      <c r="L476" s="121"/>
      <c r="M476" s="126"/>
      <c r="P476" s="127">
        <f>SUM(P477:P511)</f>
        <v>0</v>
      </c>
      <c r="R476" s="127">
        <f>SUM(R477:R511)</f>
        <v>0</v>
      </c>
      <c r="T476" s="128">
        <f>SUM(T477:T511)</f>
        <v>0</v>
      </c>
      <c r="AR476" s="122" t="s">
        <v>83</v>
      </c>
      <c r="AT476" s="129" t="s">
        <v>72</v>
      </c>
      <c r="AU476" s="129" t="s">
        <v>81</v>
      </c>
      <c r="AY476" s="122" t="s">
        <v>166</v>
      </c>
      <c r="BK476" s="130">
        <f>SUM(BK477:BK511)</f>
        <v>0</v>
      </c>
    </row>
    <row r="477" spans="2:65" s="1" customFormat="1" ht="24.2" customHeight="1" x14ac:dyDescent="0.2">
      <c r="B477" s="31"/>
      <c r="C477" s="133" t="s">
        <v>401</v>
      </c>
      <c r="D477" s="133" t="s">
        <v>168</v>
      </c>
      <c r="E477" s="134" t="s">
        <v>749</v>
      </c>
      <c r="F477" s="135" t="s">
        <v>750</v>
      </c>
      <c r="G477" s="136" t="s">
        <v>252</v>
      </c>
      <c r="H477" s="137">
        <v>328.12700000000001</v>
      </c>
      <c r="I477" s="138"/>
      <c r="J477" s="139">
        <f>ROUND(I477*H477,2)</f>
        <v>0</v>
      </c>
      <c r="K477" s="140"/>
      <c r="L477" s="31"/>
      <c r="M477" s="141" t="s">
        <v>1</v>
      </c>
      <c r="N477" s="142" t="s">
        <v>38</v>
      </c>
      <c r="P477" s="143">
        <f>O477*H477</f>
        <v>0</v>
      </c>
      <c r="Q477" s="143">
        <v>0</v>
      </c>
      <c r="R477" s="143">
        <f>Q477*H477</f>
        <v>0</v>
      </c>
      <c r="S477" s="143">
        <v>0</v>
      </c>
      <c r="T477" s="144">
        <f>S477*H477</f>
        <v>0</v>
      </c>
      <c r="AR477" s="145" t="s">
        <v>224</v>
      </c>
      <c r="AT477" s="145" t="s">
        <v>168</v>
      </c>
      <c r="AU477" s="145" t="s">
        <v>83</v>
      </c>
      <c r="AY477" s="16" t="s">
        <v>166</v>
      </c>
      <c r="BE477" s="146">
        <f>IF(N477="základní",J477,0)</f>
        <v>0</v>
      </c>
      <c r="BF477" s="146">
        <f>IF(N477="snížená",J477,0)</f>
        <v>0</v>
      </c>
      <c r="BG477" s="146">
        <f>IF(N477="zákl. přenesená",J477,0)</f>
        <v>0</v>
      </c>
      <c r="BH477" s="146">
        <f>IF(N477="sníž. přenesená",J477,0)</f>
        <v>0</v>
      </c>
      <c r="BI477" s="146">
        <f>IF(N477="nulová",J477,0)</f>
        <v>0</v>
      </c>
      <c r="BJ477" s="16" t="s">
        <v>81</v>
      </c>
      <c r="BK477" s="146">
        <f>ROUND(I477*H477,2)</f>
        <v>0</v>
      </c>
      <c r="BL477" s="16" t="s">
        <v>224</v>
      </c>
      <c r="BM477" s="145" t="s">
        <v>559</v>
      </c>
    </row>
    <row r="478" spans="2:65" s="12" customFormat="1" x14ac:dyDescent="0.2">
      <c r="B478" s="147"/>
      <c r="D478" s="148" t="s">
        <v>173</v>
      </c>
      <c r="E478" s="149" t="s">
        <v>1</v>
      </c>
      <c r="F478" s="150" t="s">
        <v>1807</v>
      </c>
      <c r="H478" s="151">
        <v>28.8</v>
      </c>
      <c r="I478" s="152"/>
      <c r="L478" s="147"/>
      <c r="M478" s="153"/>
      <c r="T478" s="154"/>
      <c r="AT478" s="149" t="s">
        <v>173</v>
      </c>
      <c r="AU478" s="149" t="s">
        <v>83</v>
      </c>
      <c r="AV478" s="12" t="s">
        <v>83</v>
      </c>
      <c r="AW478" s="12" t="s">
        <v>30</v>
      </c>
      <c r="AX478" s="12" t="s">
        <v>73</v>
      </c>
      <c r="AY478" s="149" t="s">
        <v>166</v>
      </c>
    </row>
    <row r="479" spans="2:65" s="12" customFormat="1" x14ac:dyDescent="0.2">
      <c r="B479" s="147"/>
      <c r="D479" s="148" t="s">
        <v>173</v>
      </c>
      <c r="E479" s="149" t="s">
        <v>1</v>
      </c>
      <c r="F479" s="150" t="s">
        <v>1808</v>
      </c>
      <c r="H479" s="151">
        <v>52.92</v>
      </c>
      <c r="I479" s="152"/>
      <c r="L479" s="147"/>
      <c r="M479" s="153"/>
      <c r="T479" s="154"/>
      <c r="AT479" s="149" t="s">
        <v>173</v>
      </c>
      <c r="AU479" s="149" t="s">
        <v>83</v>
      </c>
      <c r="AV479" s="12" t="s">
        <v>83</v>
      </c>
      <c r="AW479" s="12" t="s">
        <v>30</v>
      </c>
      <c r="AX479" s="12" t="s">
        <v>73</v>
      </c>
      <c r="AY479" s="149" t="s">
        <v>166</v>
      </c>
    </row>
    <row r="480" spans="2:65" s="12" customFormat="1" x14ac:dyDescent="0.2">
      <c r="B480" s="147"/>
      <c r="D480" s="148" t="s">
        <v>173</v>
      </c>
      <c r="E480" s="149" t="s">
        <v>1</v>
      </c>
      <c r="F480" s="150" t="s">
        <v>1809</v>
      </c>
      <c r="H480" s="151">
        <v>-4.7279999999999998</v>
      </c>
      <c r="I480" s="152"/>
      <c r="L480" s="147"/>
      <c r="M480" s="153"/>
      <c r="T480" s="154"/>
      <c r="AT480" s="149" t="s">
        <v>173</v>
      </c>
      <c r="AU480" s="149" t="s">
        <v>83</v>
      </c>
      <c r="AV480" s="12" t="s">
        <v>83</v>
      </c>
      <c r="AW480" s="12" t="s">
        <v>30</v>
      </c>
      <c r="AX480" s="12" t="s">
        <v>73</v>
      </c>
      <c r="AY480" s="149" t="s">
        <v>166</v>
      </c>
    </row>
    <row r="481" spans="2:51" s="12" customFormat="1" x14ac:dyDescent="0.2">
      <c r="B481" s="147"/>
      <c r="D481" s="148" t="s">
        <v>173</v>
      </c>
      <c r="E481" s="149" t="s">
        <v>1</v>
      </c>
      <c r="F481" s="150" t="s">
        <v>1810</v>
      </c>
      <c r="H481" s="151">
        <v>2.64</v>
      </c>
      <c r="I481" s="152"/>
      <c r="L481" s="147"/>
      <c r="M481" s="153"/>
      <c r="T481" s="154"/>
      <c r="AT481" s="149" t="s">
        <v>173</v>
      </c>
      <c r="AU481" s="149" t="s">
        <v>83</v>
      </c>
      <c r="AV481" s="12" t="s">
        <v>83</v>
      </c>
      <c r="AW481" s="12" t="s">
        <v>30</v>
      </c>
      <c r="AX481" s="12" t="s">
        <v>73</v>
      </c>
      <c r="AY481" s="149" t="s">
        <v>166</v>
      </c>
    </row>
    <row r="482" spans="2:51" s="12" customFormat="1" x14ac:dyDescent="0.2">
      <c r="B482" s="147"/>
      <c r="D482" s="148" t="s">
        <v>173</v>
      </c>
      <c r="E482" s="149" t="s">
        <v>1</v>
      </c>
      <c r="F482" s="150" t="s">
        <v>1811</v>
      </c>
      <c r="H482" s="151">
        <v>3.04</v>
      </c>
      <c r="I482" s="152"/>
      <c r="L482" s="147"/>
      <c r="M482" s="153"/>
      <c r="T482" s="154"/>
      <c r="AT482" s="149" t="s">
        <v>173</v>
      </c>
      <c r="AU482" s="149" t="s">
        <v>83</v>
      </c>
      <c r="AV482" s="12" t="s">
        <v>83</v>
      </c>
      <c r="AW482" s="12" t="s">
        <v>30</v>
      </c>
      <c r="AX482" s="12" t="s">
        <v>73</v>
      </c>
      <c r="AY482" s="149" t="s">
        <v>166</v>
      </c>
    </row>
    <row r="483" spans="2:51" s="12" customFormat="1" x14ac:dyDescent="0.2">
      <c r="B483" s="147"/>
      <c r="D483" s="148" t="s">
        <v>173</v>
      </c>
      <c r="E483" s="149" t="s">
        <v>1</v>
      </c>
      <c r="F483" s="150" t="s">
        <v>1812</v>
      </c>
      <c r="H483" s="151">
        <v>2.8</v>
      </c>
      <c r="I483" s="152"/>
      <c r="L483" s="147"/>
      <c r="M483" s="153"/>
      <c r="T483" s="154"/>
      <c r="AT483" s="149" t="s">
        <v>173</v>
      </c>
      <c r="AU483" s="149" t="s">
        <v>83</v>
      </c>
      <c r="AV483" s="12" t="s">
        <v>83</v>
      </c>
      <c r="AW483" s="12" t="s">
        <v>30</v>
      </c>
      <c r="AX483" s="12" t="s">
        <v>73</v>
      </c>
      <c r="AY483" s="149" t="s">
        <v>166</v>
      </c>
    </row>
    <row r="484" spans="2:51" s="12" customFormat="1" x14ac:dyDescent="0.2">
      <c r="B484" s="147"/>
      <c r="D484" s="148" t="s">
        <v>173</v>
      </c>
      <c r="E484" s="149" t="s">
        <v>1</v>
      </c>
      <c r="F484" s="150" t="s">
        <v>1813</v>
      </c>
      <c r="H484" s="151">
        <v>6</v>
      </c>
      <c r="I484" s="152"/>
      <c r="L484" s="147"/>
      <c r="M484" s="153"/>
      <c r="T484" s="154"/>
      <c r="AT484" s="149" t="s">
        <v>173</v>
      </c>
      <c r="AU484" s="149" t="s">
        <v>83</v>
      </c>
      <c r="AV484" s="12" t="s">
        <v>83</v>
      </c>
      <c r="AW484" s="12" t="s">
        <v>30</v>
      </c>
      <c r="AX484" s="12" t="s">
        <v>73</v>
      </c>
      <c r="AY484" s="149" t="s">
        <v>166</v>
      </c>
    </row>
    <row r="485" spans="2:51" s="12" customFormat="1" x14ac:dyDescent="0.2">
      <c r="B485" s="147"/>
      <c r="D485" s="148" t="s">
        <v>173</v>
      </c>
      <c r="E485" s="149" t="s">
        <v>1</v>
      </c>
      <c r="F485" s="150" t="s">
        <v>1814</v>
      </c>
      <c r="H485" s="151">
        <v>14.08</v>
      </c>
      <c r="I485" s="152"/>
      <c r="L485" s="147"/>
      <c r="M485" s="153"/>
      <c r="T485" s="154"/>
      <c r="AT485" s="149" t="s">
        <v>173</v>
      </c>
      <c r="AU485" s="149" t="s">
        <v>83</v>
      </c>
      <c r="AV485" s="12" t="s">
        <v>83</v>
      </c>
      <c r="AW485" s="12" t="s">
        <v>30</v>
      </c>
      <c r="AX485" s="12" t="s">
        <v>73</v>
      </c>
      <c r="AY485" s="149" t="s">
        <v>166</v>
      </c>
    </row>
    <row r="486" spans="2:51" s="12" customFormat="1" x14ac:dyDescent="0.2">
      <c r="B486" s="147"/>
      <c r="D486" s="148" t="s">
        <v>173</v>
      </c>
      <c r="E486" s="149" t="s">
        <v>1</v>
      </c>
      <c r="F486" s="150" t="s">
        <v>1815</v>
      </c>
      <c r="H486" s="151">
        <v>42.167999999999999</v>
      </c>
      <c r="I486" s="152"/>
      <c r="L486" s="147"/>
      <c r="M486" s="153"/>
      <c r="T486" s="154"/>
      <c r="AT486" s="149" t="s">
        <v>173</v>
      </c>
      <c r="AU486" s="149" t="s">
        <v>83</v>
      </c>
      <c r="AV486" s="12" t="s">
        <v>83</v>
      </c>
      <c r="AW486" s="12" t="s">
        <v>30</v>
      </c>
      <c r="AX486" s="12" t="s">
        <v>73</v>
      </c>
      <c r="AY486" s="149" t="s">
        <v>166</v>
      </c>
    </row>
    <row r="487" spans="2:51" s="12" customFormat="1" x14ac:dyDescent="0.2">
      <c r="B487" s="147"/>
      <c r="D487" s="148" t="s">
        <v>173</v>
      </c>
      <c r="E487" s="149" t="s">
        <v>1</v>
      </c>
      <c r="F487" s="150" t="s">
        <v>1816</v>
      </c>
      <c r="H487" s="151">
        <v>-2.94</v>
      </c>
      <c r="I487" s="152"/>
      <c r="L487" s="147"/>
      <c r="M487" s="153"/>
      <c r="T487" s="154"/>
      <c r="AT487" s="149" t="s">
        <v>173</v>
      </c>
      <c r="AU487" s="149" t="s">
        <v>83</v>
      </c>
      <c r="AV487" s="12" t="s">
        <v>83</v>
      </c>
      <c r="AW487" s="12" t="s">
        <v>30</v>
      </c>
      <c r="AX487" s="12" t="s">
        <v>73</v>
      </c>
      <c r="AY487" s="149" t="s">
        <v>166</v>
      </c>
    </row>
    <row r="488" spans="2:51" s="12" customFormat="1" x14ac:dyDescent="0.2">
      <c r="B488" s="147"/>
      <c r="D488" s="148" t="s">
        <v>173</v>
      </c>
      <c r="E488" s="149" t="s">
        <v>1</v>
      </c>
      <c r="F488" s="150" t="s">
        <v>1171</v>
      </c>
      <c r="H488" s="151">
        <v>-1.97</v>
      </c>
      <c r="I488" s="152"/>
      <c r="L488" s="147"/>
      <c r="M488" s="153"/>
      <c r="T488" s="154"/>
      <c r="AT488" s="149" t="s">
        <v>173</v>
      </c>
      <c r="AU488" s="149" t="s">
        <v>83</v>
      </c>
      <c r="AV488" s="12" t="s">
        <v>83</v>
      </c>
      <c r="AW488" s="12" t="s">
        <v>30</v>
      </c>
      <c r="AX488" s="12" t="s">
        <v>73</v>
      </c>
      <c r="AY488" s="149" t="s">
        <v>166</v>
      </c>
    </row>
    <row r="489" spans="2:51" s="12" customFormat="1" x14ac:dyDescent="0.2">
      <c r="B489" s="147"/>
      <c r="D489" s="148" t="s">
        <v>173</v>
      </c>
      <c r="E489" s="149" t="s">
        <v>1</v>
      </c>
      <c r="F489" s="150" t="s">
        <v>1173</v>
      </c>
      <c r="H489" s="151">
        <v>-2.8570000000000002</v>
      </c>
      <c r="I489" s="152"/>
      <c r="L489" s="147"/>
      <c r="M489" s="153"/>
      <c r="T489" s="154"/>
      <c r="AT489" s="149" t="s">
        <v>173</v>
      </c>
      <c r="AU489" s="149" t="s">
        <v>83</v>
      </c>
      <c r="AV489" s="12" t="s">
        <v>83</v>
      </c>
      <c r="AW489" s="12" t="s">
        <v>30</v>
      </c>
      <c r="AX489" s="12" t="s">
        <v>73</v>
      </c>
      <c r="AY489" s="149" t="s">
        <v>166</v>
      </c>
    </row>
    <row r="490" spans="2:51" s="12" customFormat="1" x14ac:dyDescent="0.2">
      <c r="B490" s="147"/>
      <c r="D490" s="148" t="s">
        <v>173</v>
      </c>
      <c r="E490" s="149" t="s">
        <v>1</v>
      </c>
      <c r="F490" s="150" t="s">
        <v>1817</v>
      </c>
      <c r="H490" s="151">
        <v>-2.448</v>
      </c>
      <c r="I490" s="152"/>
      <c r="L490" s="147"/>
      <c r="M490" s="153"/>
      <c r="T490" s="154"/>
      <c r="AT490" s="149" t="s">
        <v>173</v>
      </c>
      <c r="AU490" s="149" t="s">
        <v>83</v>
      </c>
      <c r="AV490" s="12" t="s">
        <v>83</v>
      </c>
      <c r="AW490" s="12" t="s">
        <v>30</v>
      </c>
      <c r="AX490" s="12" t="s">
        <v>73</v>
      </c>
      <c r="AY490" s="149" t="s">
        <v>166</v>
      </c>
    </row>
    <row r="491" spans="2:51" s="12" customFormat="1" x14ac:dyDescent="0.2">
      <c r="B491" s="147"/>
      <c r="D491" s="148" t="s">
        <v>173</v>
      </c>
      <c r="E491" s="149" t="s">
        <v>1</v>
      </c>
      <c r="F491" s="150" t="s">
        <v>1818</v>
      </c>
      <c r="H491" s="151">
        <v>3.68</v>
      </c>
      <c r="I491" s="152"/>
      <c r="L491" s="147"/>
      <c r="M491" s="153"/>
      <c r="T491" s="154"/>
      <c r="AT491" s="149" t="s">
        <v>173</v>
      </c>
      <c r="AU491" s="149" t="s">
        <v>83</v>
      </c>
      <c r="AV491" s="12" t="s">
        <v>83</v>
      </c>
      <c r="AW491" s="12" t="s">
        <v>30</v>
      </c>
      <c r="AX491" s="12" t="s">
        <v>73</v>
      </c>
      <c r="AY491" s="149" t="s">
        <v>166</v>
      </c>
    </row>
    <row r="492" spans="2:51" s="12" customFormat="1" x14ac:dyDescent="0.2">
      <c r="B492" s="147"/>
      <c r="D492" s="148" t="s">
        <v>173</v>
      </c>
      <c r="E492" s="149" t="s">
        <v>1</v>
      </c>
      <c r="F492" s="150" t="s">
        <v>1819</v>
      </c>
      <c r="H492" s="151">
        <v>8.61</v>
      </c>
      <c r="I492" s="152"/>
      <c r="L492" s="147"/>
      <c r="M492" s="153"/>
      <c r="T492" s="154"/>
      <c r="AT492" s="149" t="s">
        <v>173</v>
      </c>
      <c r="AU492" s="149" t="s">
        <v>83</v>
      </c>
      <c r="AV492" s="12" t="s">
        <v>83</v>
      </c>
      <c r="AW492" s="12" t="s">
        <v>30</v>
      </c>
      <c r="AX492" s="12" t="s">
        <v>73</v>
      </c>
      <c r="AY492" s="149" t="s">
        <v>166</v>
      </c>
    </row>
    <row r="493" spans="2:51" s="12" customFormat="1" x14ac:dyDescent="0.2">
      <c r="B493" s="147"/>
      <c r="D493" s="148" t="s">
        <v>173</v>
      </c>
      <c r="E493" s="149" t="s">
        <v>1</v>
      </c>
      <c r="F493" s="150" t="s">
        <v>1334</v>
      </c>
      <c r="H493" s="151">
        <v>-1.1819999999999999</v>
      </c>
      <c r="I493" s="152"/>
      <c r="L493" s="147"/>
      <c r="M493" s="153"/>
      <c r="T493" s="154"/>
      <c r="AT493" s="149" t="s">
        <v>173</v>
      </c>
      <c r="AU493" s="149" t="s">
        <v>83</v>
      </c>
      <c r="AV493" s="12" t="s">
        <v>83</v>
      </c>
      <c r="AW493" s="12" t="s">
        <v>30</v>
      </c>
      <c r="AX493" s="12" t="s">
        <v>73</v>
      </c>
      <c r="AY493" s="149" t="s">
        <v>166</v>
      </c>
    </row>
    <row r="494" spans="2:51" s="12" customFormat="1" x14ac:dyDescent="0.2">
      <c r="B494" s="147"/>
      <c r="D494" s="148" t="s">
        <v>173</v>
      </c>
      <c r="E494" s="149" t="s">
        <v>1</v>
      </c>
      <c r="F494" s="150" t="s">
        <v>1820</v>
      </c>
      <c r="H494" s="151">
        <v>3.52</v>
      </c>
      <c r="I494" s="152"/>
      <c r="L494" s="147"/>
      <c r="M494" s="153"/>
      <c r="T494" s="154"/>
      <c r="AT494" s="149" t="s">
        <v>173</v>
      </c>
      <c r="AU494" s="149" t="s">
        <v>83</v>
      </c>
      <c r="AV494" s="12" t="s">
        <v>83</v>
      </c>
      <c r="AW494" s="12" t="s">
        <v>30</v>
      </c>
      <c r="AX494" s="12" t="s">
        <v>73</v>
      </c>
      <c r="AY494" s="149" t="s">
        <v>166</v>
      </c>
    </row>
    <row r="495" spans="2:51" s="12" customFormat="1" x14ac:dyDescent="0.2">
      <c r="B495" s="147"/>
      <c r="D495" s="148" t="s">
        <v>173</v>
      </c>
      <c r="E495" s="149" t="s">
        <v>1</v>
      </c>
      <c r="F495" s="150" t="s">
        <v>1821</v>
      </c>
      <c r="H495" s="151">
        <v>9.0299999999999994</v>
      </c>
      <c r="I495" s="152"/>
      <c r="L495" s="147"/>
      <c r="M495" s="153"/>
      <c r="T495" s="154"/>
      <c r="AT495" s="149" t="s">
        <v>173</v>
      </c>
      <c r="AU495" s="149" t="s">
        <v>83</v>
      </c>
      <c r="AV495" s="12" t="s">
        <v>83</v>
      </c>
      <c r="AW495" s="12" t="s">
        <v>30</v>
      </c>
      <c r="AX495" s="12" t="s">
        <v>73</v>
      </c>
      <c r="AY495" s="149" t="s">
        <v>166</v>
      </c>
    </row>
    <row r="496" spans="2:51" s="12" customFormat="1" x14ac:dyDescent="0.2">
      <c r="B496" s="147"/>
      <c r="D496" s="148" t="s">
        <v>173</v>
      </c>
      <c r="E496" s="149" t="s">
        <v>1</v>
      </c>
      <c r="F496" s="150" t="s">
        <v>1334</v>
      </c>
      <c r="H496" s="151">
        <v>-1.1819999999999999</v>
      </c>
      <c r="I496" s="152"/>
      <c r="L496" s="147"/>
      <c r="M496" s="153"/>
      <c r="T496" s="154"/>
      <c r="AT496" s="149" t="s">
        <v>173</v>
      </c>
      <c r="AU496" s="149" t="s">
        <v>83</v>
      </c>
      <c r="AV496" s="12" t="s">
        <v>83</v>
      </c>
      <c r="AW496" s="12" t="s">
        <v>30</v>
      </c>
      <c r="AX496" s="12" t="s">
        <v>73</v>
      </c>
      <c r="AY496" s="149" t="s">
        <v>166</v>
      </c>
    </row>
    <row r="497" spans="2:63" s="12" customFormat="1" x14ac:dyDescent="0.2">
      <c r="B497" s="147"/>
      <c r="D497" s="148" t="s">
        <v>173</v>
      </c>
      <c r="E497" s="149" t="s">
        <v>1</v>
      </c>
      <c r="F497" s="150" t="s">
        <v>1822</v>
      </c>
      <c r="H497" s="151">
        <v>23.898</v>
      </c>
      <c r="I497" s="152"/>
      <c r="L497" s="147"/>
      <c r="M497" s="153"/>
      <c r="T497" s="154"/>
      <c r="AT497" s="149" t="s">
        <v>173</v>
      </c>
      <c r="AU497" s="149" t="s">
        <v>83</v>
      </c>
      <c r="AV497" s="12" t="s">
        <v>83</v>
      </c>
      <c r="AW497" s="12" t="s">
        <v>30</v>
      </c>
      <c r="AX497" s="12" t="s">
        <v>73</v>
      </c>
      <c r="AY497" s="149" t="s">
        <v>166</v>
      </c>
    </row>
    <row r="498" spans="2:63" s="12" customFormat="1" x14ac:dyDescent="0.2">
      <c r="B498" s="147"/>
      <c r="D498" s="148" t="s">
        <v>173</v>
      </c>
      <c r="E498" s="149" t="s">
        <v>1</v>
      </c>
      <c r="F498" s="150" t="s">
        <v>1170</v>
      </c>
      <c r="H498" s="151">
        <v>-1.7729999999999999</v>
      </c>
      <c r="I498" s="152"/>
      <c r="L498" s="147"/>
      <c r="M498" s="153"/>
      <c r="T498" s="154"/>
      <c r="AT498" s="149" t="s">
        <v>173</v>
      </c>
      <c r="AU498" s="149" t="s">
        <v>83</v>
      </c>
      <c r="AV498" s="12" t="s">
        <v>83</v>
      </c>
      <c r="AW498" s="12" t="s">
        <v>30</v>
      </c>
      <c r="AX498" s="12" t="s">
        <v>73</v>
      </c>
      <c r="AY498" s="149" t="s">
        <v>166</v>
      </c>
    </row>
    <row r="499" spans="2:63" s="12" customFormat="1" x14ac:dyDescent="0.2">
      <c r="B499" s="147"/>
      <c r="D499" s="148" t="s">
        <v>173</v>
      </c>
      <c r="E499" s="149" t="s">
        <v>1</v>
      </c>
      <c r="F499" s="150" t="s">
        <v>1823</v>
      </c>
      <c r="H499" s="151">
        <v>36.54</v>
      </c>
      <c r="I499" s="152"/>
      <c r="L499" s="147"/>
      <c r="M499" s="153"/>
      <c r="T499" s="154"/>
      <c r="AT499" s="149" t="s">
        <v>173</v>
      </c>
      <c r="AU499" s="149" t="s">
        <v>83</v>
      </c>
      <c r="AV499" s="12" t="s">
        <v>83</v>
      </c>
      <c r="AW499" s="12" t="s">
        <v>30</v>
      </c>
      <c r="AX499" s="12" t="s">
        <v>73</v>
      </c>
      <c r="AY499" s="149" t="s">
        <v>166</v>
      </c>
    </row>
    <row r="500" spans="2:63" s="12" customFormat="1" x14ac:dyDescent="0.2">
      <c r="B500" s="147"/>
      <c r="D500" s="148" t="s">
        <v>173</v>
      </c>
      <c r="E500" s="149" t="s">
        <v>1</v>
      </c>
      <c r="F500" s="150" t="s">
        <v>265</v>
      </c>
      <c r="H500" s="151">
        <v>-2.1669999999999998</v>
      </c>
      <c r="I500" s="152"/>
      <c r="L500" s="147"/>
      <c r="M500" s="153"/>
      <c r="T500" s="154"/>
      <c r="AT500" s="149" t="s">
        <v>173</v>
      </c>
      <c r="AU500" s="149" t="s">
        <v>83</v>
      </c>
      <c r="AV500" s="12" t="s">
        <v>83</v>
      </c>
      <c r="AW500" s="12" t="s">
        <v>30</v>
      </c>
      <c r="AX500" s="12" t="s">
        <v>73</v>
      </c>
      <c r="AY500" s="149" t="s">
        <v>166</v>
      </c>
    </row>
    <row r="501" spans="2:63" s="12" customFormat="1" x14ac:dyDescent="0.2">
      <c r="B501" s="147"/>
      <c r="D501" s="148" t="s">
        <v>173</v>
      </c>
      <c r="E501" s="149" t="s">
        <v>1</v>
      </c>
      <c r="F501" s="150" t="s">
        <v>1824</v>
      </c>
      <c r="H501" s="151">
        <v>3.04</v>
      </c>
      <c r="I501" s="152"/>
      <c r="L501" s="147"/>
      <c r="M501" s="153"/>
      <c r="T501" s="154"/>
      <c r="AT501" s="149" t="s">
        <v>173</v>
      </c>
      <c r="AU501" s="149" t="s">
        <v>83</v>
      </c>
      <c r="AV501" s="12" t="s">
        <v>83</v>
      </c>
      <c r="AW501" s="12" t="s">
        <v>30</v>
      </c>
      <c r="AX501" s="12" t="s">
        <v>73</v>
      </c>
      <c r="AY501" s="149" t="s">
        <v>166</v>
      </c>
    </row>
    <row r="502" spans="2:63" s="12" customFormat="1" x14ac:dyDescent="0.2">
      <c r="B502" s="147"/>
      <c r="D502" s="148" t="s">
        <v>173</v>
      </c>
      <c r="E502" s="149" t="s">
        <v>1</v>
      </c>
      <c r="F502" s="150" t="s">
        <v>1825</v>
      </c>
      <c r="H502" s="151">
        <v>52.92</v>
      </c>
      <c r="I502" s="152"/>
      <c r="L502" s="147"/>
      <c r="M502" s="153"/>
      <c r="T502" s="154"/>
      <c r="AT502" s="149" t="s">
        <v>173</v>
      </c>
      <c r="AU502" s="149" t="s">
        <v>83</v>
      </c>
      <c r="AV502" s="12" t="s">
        <v>83</v>
      </c>
      <c r="AW502" s="12" t="s">
        <v>30</v>
      </c>
      <c r="AX502" s="12" t="s">
        <v>73</v>
      </c>
      <c r="AY502" s="149" t="s">
        <v>166</v>
      </c>
    </row>
    <row r="503" spans="2:63" s="12" customFormat="1" x14ac:dyDescent="0.2">
      <c r="B503" s="147"/>
      <c r="D503" s="148" t="s">
        <v>173</v>
      </c>
      <c r="E503" s="149" t="s">
        <v>1</v>
      </c>
      <c r="F503" s="150" t="s">
        <v>1168</v>
      </c>
      <c r="H503" s="151">
        <v>-7.0919999999999996</v>
      </c>
      <c r="I503" s="152"/>
      <c r="L503" s="147"/>
      <c r="M503" s="153"/>
      <c r="T503" s="154"/>
      <c r="AT503" s="149" t="s">
        <v>173</v>
      </c>
      <c r="AU503" s="149" t="s">
        <v>83</v>
      </c>
      <c r="AV503" s="12" t="s">
        <v>83</v>
      </c>
      <c r="AW503" s="12" t="s">
        <v>30</v>
      </c>
      <c r="AX503" s="12" t="s">
        <v>73</v>
      </c>
      <c r="AY503" s="149" t="s">
        <v>166</v>
      </c>
    </row>
    <row r="504" spans="2:63" s="12" customFormat="1" x14ac:dyDescent="0.2">
      <c r="B504" s="147"/>
      <c r="D504" s="148" t="s">
        <v>173</v>
      </c>
      <c r="E504" s="149" t="s">
        <v>1</v>
      </c>
      <c r="F504" s="150" t="s">
        <v>1826</v>
      </c>
      <c r="H504" s="151">
        <v>10.56</v>
      </c>
      <c r="I504" s="152"/>
      <c r="L504" s="147"/>
      <c r="M504" s="153"/>
      <c r="T504" s="154"/>
      <c r="AT504" s="149" t="s">
        <v>173</v>
      </c>
      <c r="AU504" s="149" t="s">
        <v>83</v>
      </c>
      <c r="AV504" s="12" t="s">
        <v>83</v>
      </c>
      <c r="AW504" s="12" t="s">
        <v>30</v>
      </c>
      <c r="AX504" s="12" t="s">
        <v>73</v>
      </c>
      <c r="AY504" s="149" t="s">
        <v>166</v>
      </c>
    </row>
    <row r="505" spans="2:63" s="12" customFormat="1" x14ac:dyDescent="0.2">
      <c r="B505" s="147"/>
      <c r="D505" s="148" t="s">
        <v>173</v>
      </c>
      <c r="E505" s="149" t="s">
        <v>1</v>
      </c>
      <c r="F505" s="150" t="s">
        <v>1827</v>
      </c>
      <c r="H505" s="151">
        <v>2.8</v>
      </c>
      <c r="I505" s="152"/>
      <c r="L505" s="147"/>
      <c r="M505" s="153"/>
      <c r="T505" s="154"/>
      <c r="AT505" s="149" t="s">
        <v>173</v>
      </c>
      <c r="AU505" s="149" t="s">
        <v>83</v>
      </c>
      <c r="AV505" s="12" t="s">
        <v>83</v>
      </c>
      <c r="AW505" s="12" t="s">
        <v>30</v>
      </c>
      <c r="AX505" s="12" t="s">
        <v>73</v>
      </c>
      <c r="AY505" s="149" t="s">
        <v>166</v>
      </c>
    </row>
    <row r="506" spans="2:63" s="12" customFormat="1" x14ac:dyDescent="0.2">
      <c r="B506" s="147"/>
      <c r="D506" s="148" t="s">
        <v>173</v>
      </c>
      <c r="E506" s="149" t="s">
        <v>1</v>
      </c>
      <c r="F506" s="150" t="s">
        <v>1828</v>
      </c>
      <c r="H506" s="151">
        <v>28.14</v>
      </c>
      <c r="I506" s="152"/>
      <c r="L506" s="147"/>
      <c r="M506" s="153"/>
      <c r="T506" s="154"/>
      <c r="AT506" s="149" t="s">
        <v>173</v>
      </c>
      <c r="AU506" s="149" t="s">
        <v>83</v>
      </c>
      <c r="AV506" s="12" t="s">
        <v>83</v>
      </c>
      <c r="AW506" s="12" t="s">
        <v>30</v>
      </c>
      <c r="AX506" s="12" t="s">
        <v>73</v>
      </c>
      <c r="AY506" s="149" t="s">
        <v>166</v>
      </c>
    </row>
    <row r="507" spans="2:63" s="12" customFormat="1" x14ac:dyDescent="0.2">
      <c r="B507" s="147"/>
      <c r="D507" s="148" t="s">
        <v>173</v>
      </c>
      <c r="E507" s="149" t="s">
        <v>1</v>
      </c>
      <c r="F507" s="150" t="s">
        <v>1362</v>
      </c>
      <c r="H507" s="151">
        <v>-1.5760000000000001</v>
      </c>
      <c r="I507" s="152"/>
      <c r="L507" s="147"/>
      <c r="M507" s="153"/>
      <c r="T507" s="154"/>
      <c r="AT507" s="149" t="s">
        <v>173</v>
      </c>
      <c r="AU507" s="149" t="s">
        <v>83</v>
      </c>
      <c r="AV507" s="12" t="s">
        <v>83</v>
      </c>
      <c r="AW507" s="12" t="s">
        <v>30</v>
      </c>
      <c r="AX507" s="12" t="s">
        <v>73</v>
      </c>
      <c r="AY507" s="149" t="s">
        <v>166</v>
      </c>
    </row>
    <row r="508" spans="2:63" s="12" customFormat="1" x14ac:dyDescent="0.2">
      <c r="B508" s="147"/>
      <c r="D508" s="148" t="s">
        <v>173</v>
      </c>
      <c r="E508" s="149" t="s">
        <v>1</v>
      </c>
      <c r="F508" s="150" t="s">
        <v>1829</v>
      </c>
      <c r="H508" s="151">
        <v>-2.3639999999999999</v>
      </c>
      <c r="I508" s="152"/>
      <c r="L508" s="147"/>
      <c r="M508" s="153"/>
      <c r="T508" s="154"/>
      <c r="AT508" s="149" t="s">
        <v>173</v>
      </c>
      <c r="AU508" s="149" t="s">
        <v>83</v>
      </c>
      <c r="AV508" s="12" t="s">
        <v>83</v>
      </c>
      <c r="AW508" s="12" t="s">
        <v>30</v>
      </c>
      <c r="AX508" s="12" t="s">
        <v>73</v>
      </c>
      <c r="AY508" s="149" t="s">
        <v>166</v>
      </c>
    </row>
    <row r="509" spans="2:63" s="12" customFormat="1" x14ac:dyDescent="0.2">
      <c r="B509" s="147"/>
      <c r="D509" s="148" t="s">
        <v>173</v>
      </c>
      <c r="E509" s="149" t="s">
        <v>1</v>
      </c>
      <c r="F509" s="150" t="s">
        <v>1830</v>
      </c>
      <c r="H509" s="151">
        <v>29.16</v>
      </c>
      <c r="I509" s="152"/>
      <c r="L509" s="147"/>
      <c r="M509" s="153"/>
      <c r="T509" s="154"/>
      <c r="AT509" s="149" t="s">
        <v>173</v>
      </c>
      <c r="AU509" s="149" t="s">
        <v>83</v>
      </c>
      <c r="AV509" s="12" t="s">
        <v>83</v>
      </c>
      <c r="AW509" s="12" t="s">
        <v>30</v>
      </c>
      <c r="AX509" s="12" t="s">
        <v>73</v>
      </c>
      <c r="AY509" s="149" t="s">
        <v>166</v>
      </c>
    </row>
    <row r="510" spans="2:63" s="12" customFormat="1" x14ac:dyDescent="0.2">
      <c r="B510" s="147"/>
      <c r="D510" s="148" t="s">
        <v>173</v>
      </c>
      <c r="E510" s="149" t="s">
        <v>1</v>
      </c>
      <c r="F510" s="150" t="s">
        <v>1240</v>
      </c>
      <c r="H510" s="151">
        <v>-3.94</v>
      </c>
      <c r="I510" s="152"/>
      <c r="L510" s="147"/>
      <c r="M510" s="153"/>
      <c r="T510" s="154"/>
      <c r="AT510" s="149" t="s">
        <v>173</v>
      </c>
      <c r="AU510" s="149" t="s">
        <v>83</v>
      </c>
      <c r="AV510" s="12" t="s">
        <v>83</v>
      </c>
      <c r="AW510" s="12" t="s">
        <v>30</v>
      </c>
      <c r="AX510" s="12" t="s">
        <v>73</v>
      </c>
      <c r="AY510" s="149" t="s">
        <v>166</v>
      </c>
    </row>
    <row r="511" spans="2:63" s="13" customFormat="1" x14ac:dyDescent="0.2">
      <c r="B511" s="155"/>
      <c r="D511" s="148" t="s">
        <v>173</v>
      </c>
      <c r="E511" s="156" t="s">
        <v>1</v>
      </c>
      <c r="F511" s="157" t="s">
        <v>186</v>
      </c>
      <c r="H511" s="158">
        <v>328.12700000000007</v>
      </c>
      <c r="I511" s="159"/>
      <c r="L511" s="155"/>
      <c r="M511" s="160"/>
      <c r="T511" s="161"/>
      <c r="AT511" s="156" t="s">
        <v>173</v>
      </c>
      <c r="AU511" s="156" t="s">
        <v>83</v>
      </c>
      <c r="AV511" s="13" t="s">
        <v>172</v>
      </c>
      <c r="AW511" s="13" t="s">
        <v>30</v>
      </c>
      <c r="AX511" s="13" t="s">
        <v>81</v>
      </c>
      <c r="AY511" s="156" t="s">
        <v>166</v>
      </c>
    </row>
    <row r="512" spans="2:63" s="11" customFormat="1" ht="22.9" customHeight="1" x14ac:dyDescent="0.2">
      <c r="B512" s="121"/>
      <c r="D512" s="122" t="s">
        <v>72</v>
      </c>
      <c r="E512" s="131" t="s">
        <v>804</v>
      </c>
      <c r="F512" s="131" t="s">
        <v>805</v>
      </c>
      <c r="I512" s="124"/>
      <c r="J512" s="132">
        <f>BK512</f>
        <v>0</v>
      </c>
      <c r="L512" s="121"/>
      <c r="M512" s="126"/>
      <c r="P512" s="127">
        <f>SUM(P513:P538)</f>
        <v>0</v>
      </c>
      <c r="R512" s="127">
        <f>SUM(R513:R538)</f>
        <v>0</v>
      </c>
      <c r="T512" s="128">
        <f>SUM(T513:T538)</f>
        <v>0</v>
      </c>
      <c r="AR512" s="122" t="s">
        <v>83</v>
      </c>
      <c r="AT512" s="129" t="s">
        <v>72</v>
      </c>
      <c r="AU512" s="129" t="s">
        <v>81</v>
      </c>
      <c r="AY512" s="122" t="s">
        <v>166</v>
      </c>
      <c r="BK512" s="130">
        <f>SUM(BK513:BK538)</f>
        <v>0</v>
      </c>
    </row>
    <row r="513" spans="2:65" s="1" customFormat="1" ht="16.5" customHeight="1" x14ac:dyDescent="0.2">
      <c r="B513" s="31"/>
      <c r="C513" s="133" t="s">
        <v>556</v>
      </c>
      <c r="D513" s="133" t="s">
        <v>168</v>
      </c>
      <c r="E513" s="134" t="s">
        <v>817</v>
      </c>
      <c r="F513" s="135" t="s">
        <v>818</v>
      </c>
      <c r="G513" s="136" t="s">
        <v>252</v>
      </c>
      <c r="H513" s="137">
        <v>2747.2429999999999</v>
      </c>
      <c r="I513" s="138"/>
      <c r="J513" s="139">
        <f>ROUND(I513*H513,2)</f>
        <v>0</v>
      </c>
      <c r="K513" s="140"/>
      <c r="L513" s="31"/>
      <c r="M513" s="141" t="s">
        <v>1</v>
      </c>
      <c r="N513" s="142" t="s">
        <v>38</v>
      </c>
      <c r="P513" s="143">
        <f>O513*H513</f>
        <v>0</v>
      </c>
      <c r="Q513" s="143">
        <v>0</v>
      </c>
      <c r="R513" s="143">
        <f>Q513*H513</f>
        <v>0</v>
      </c>
      <c r="S513" s="143">
        <v>0</v>
      </c>
      <c r="T513" s="144">
        <f>S513*H513</f>
        <v>0</v>
      </c>
      <c r="AR513" s="145" t="s">
        <v>224</v>
      </c>
      <c r="AT513" s="145" t="s">
        <v>168</v>
      </c>
      <c r="AU513" s="145" t="s">
        <v>83</v>
      </c>
      <c r="AY513" s="16" t="s">
        <v>166</v>
      </c>
      <c r="BE513" s="146">
        <f>IF(N513="základní",J513,0)</f>
        <v>0</v>
      </c>
      <c r="BF513" s="146">
        <f>IF(N513="snížená",J513,0)</f>
        <v>0</v>
      </c>
      <c r="BG513" s="146">
        <f>IF(N513="zákl. přenesená",J513,0)</f>
        <v>0</v>
      </c>
      <c r="BH513" s="146">
        <f>IF(N513="sníž. přenesená",J513,0)</f>
        <v>0</v>
      </c>
      <c r="BI513" s="146">
        <f>IF(N513="nulová",J513,0)</f>
        <v>0</v>
      </c>
      <c r="BJ513" s="16" t="s">
        <v>81</v>
      </c>
      <c r="BK513" s="146">
        <f>ROUND(I513*H513,2)</f>
        <v>0</v>
      </c>
      <c r="BL513" s="16" t="s">
        <v>224</v>
      </c>
      <c r="BM513" s="145" t="s">
        <v>562</v>
      </c>
    </row>
    <row r="514" spans="2:65" s="12" customFormat="1" ht="22.5" x14ac:dyDescent="0.2">
      <c r="B514" s="147"/>
      <c r="D514" s="148" t="s">
        <v>173</v>
      </c>
      <c r="E514" s="149" t="s">
        <v>1</v>
      </c>
      <c r="F514" s="150" t="s">
        <v>1741</v>
      </c>
      <c r="H514" s="151">
        <v>209.51</v>
      </c>
      <c r="I514" s="152"/>
      <c r="L514" s="147"/>
      <c r="M514" s="153"/>
      <c r="T514" s="154"/>
      <c r="AT514" s="149" t="s">
        <v>173</v>
      </c>
      <c r="AU514" s="149" t="s">
        <v>83</v>
      </c>
      <c r="AV514" s="12" t="s">
        <v>83</v>
      </c>
      <c r="AW514" s="12" t="s">
        <v>30</v>
      </c>
      <c r="AX514" s="12" t="s">
        <v>73</v>
      </c>
      <c r="AY514" s="149" t="s">
        <v>166</v>
      </c>
    </row>
    <row r="515" spans="2:65" s="12" customFormat="1" ht="22.5" x14ac:dyDescent="0.2">
      <c r="B515" s="147"/>
      <c r="D515" s="148" t="s">
        <v>173</v>
      </c>
      <c r="E515" s="149" t="s">
        <v>1</v>
      </c>
      <c r="F515" s="150" t="s">
        <v>1742</v>
      </c>
      <c r="H515" s="151">
        <v>184.94</v>
      </c>
      <c r="I515" s="152"/>
      <c r="L515" s="147"/>
      <c r="M515" s="153"/>
      <c r="T515" s="154"/>
      <c r="AT515" s="149" t="s">
        <v>173</v>
      </c>
      <c r="AU515" s="149" t="s">
        <v>83</v>
      </c>
      <c r="AV515" s="12" t="s">
        <v>83</v>
      </c>
      <c r="AW515" s="12" t="s">
        <v>30</v>
      </c>
      <c r="AX515" s="12" t="s">
        <v>73</v>
      </c>
      <c r="AY515" s="149" t="s">
        <v>166</v>
      </c>
    </row>
    <row r="516" spans="2:65" s="12" customFormat="1" x14ac:dyDescent="0.2">
      <c r="B516" s="147"/>
      <c r="D516" s="148" t="s">
        <v>173</v>
      </c>
      <c r="E516" s="149" t="s">
        <v>1</v>
      </c>
      <c r="F516" s="150" t="s">
        <v>1743</v>
      </c>
      <c r="H516" s="151">
        <v>126.12</v>
      </c>
      <c r="I516" s="152"/>
      <c r="L516" s="147"/>
      <c r="M516" s="153"/>
      <c r="T516" s="154"/>
      <c r="AT516" s="149" t="s">
        <v>173</v>
      </c>
      <c r="AU516" s="149" t="s">
        <v>83</v>
      </c>
      <c r="AV516" s="12" t="s">
        <v>83</v>
      </c>
      <c r="AW516" s="12" t="s">
        <v>30</v>
      </c>
      <c r="AX516" s="12" t="s">
        <v>73</v>
      </c>
      <c r="AY516" s="149" t="s">
        <v>166</v>
      </c>
    </row>
    <row r="517" spans="2:65" s="12" customFormat="1" x14ac:dyDescent="0.2">
      <c r="B517" s="147"/>
      <c r="D517" s="148" t="s">
        <v>173</v>
      </c>
      <c r="E517" s="149" t="s">
        <v>1</v>
      </c>
      <c r="F517" s="150" t="s">
        <v>1744</v>
      </c>
      <c r="H517" s="151">
        <v>295.67</v>
      </c>
      <c r="I517" s="152"/>
      <c r="L517" s="147"/>
      <c r="M517" s="153"/>
      <c r="T517" s="154"/>
      <c r="AT517" s="149" t="s">
        <v>173</v>
      </c>
      <c r="AU517" s="149" t="s">
        <v>83</v>
      </c>
      <c r="AV517" s="12" t="s">
        <v>83</v>
      </c>
      <c r="AW517" s="12" t="s">
        <v>30</v>
      </c>
      <c r="AX517" s="12" t="s">
        <v>73</v>
      </c>
      <c r="AY517" s="149" t="s">
        <v>166</v>
      </c>
    </row>
    <row r="518" spans="2:65" s="12" customFormat="1" ht="22.5" x14ac:dyDescent="0.2">
      <c r="B518" s="147"/>
      <c r="D518" s="148" t="s">
        <v>173</v>
      </c>
      <c r="E518" s="149" t="s">
        <v>1</v>
      </c>
      <c r="F518" s="150" t="s">
        <v>1745</v>
      </c>
      <c r="H518" s="151">
        <v>529.10599999999999</v>
      </c>
      <c r="I518" s="152"/>
      <c r="L518" s="147"/>
      <c r="M518" s="153"/>
      <c r="T518" s="154"/>
      <c r="AT518" s="149" t="s">
        <v>173</v>
      </c>
      <c r="AU518" s="149" t="s">
        <v>83</v>
      </c>
      <c r="AV518" s="12" t="s">
        <v>83</v>
      </c>
      <c r="AW518" s="12" t="s">
        <v>30</v>
      </c>
      <c r="AX518" s="12" t="s">
        <v>73</v>
      </c>
      <c r="AY518" s="149" t="s">
        <v>166</v>
      </c>
    </row>
    <row r="519" spans="2:65" s="12" customFormat="1" ht="22.5" x14ac:dyDescent="0.2">
      <c r="B519" s="147"/>
      <c r="D519" s="148" t="s">
        <v>173</v>
      </c>
      <c r="E519" s="149" t="s">
        <v>1</v>
      </c>
      <c r="F519" s="150" t="s">
        <v>1746</v>
      </c>
      <c r="H519" s="151">
        <v>408.82100000000003</v>
      </c>
      <c r="I519" s="152"/>
      <c r="L519" s="147"/>
      <c r="M519" s="153"/>
      <c r="T519" s="154"/>
      <c r="AT519" s="149" t="s">
        <v>173</v>
      </c>
      <c r="AU519" s="149" t="s">
        <v>83</v>
      </c>
      <c r="AV519" s="12" t="s">
        <v>83</v>
      </c>
      <c r="AW519" s="12" t="s">
        <v>30</v>
      </c>
      <c r="AX519" s="12" t="s">
        <v>73</v>
      </c>
      <c r="AY519" s="149" t="s">
        <v>166</v>
      </c>
    </row>
    <row r="520" spans="2:65" s="12" customFormat="1" ht="22.5" x14ac:dyDescent="0.2">
      <c r="B520" s="147"/>
      <c r="D520" s="148" t="s">
        <v>173</v>
      </c>
      <c r="E520" s="149" t="s">
        <v>1</v>
      </c>
      <c r="F520" s="150" t="s">
        <v>1747</v>
      </c>
      <c r="H520" s="151">
        <v>485.50599999999997</v>
      </c>
      <c r="I520" s="152"/>
      <c r="L520" s="147"/>
      <c r="M520" s="153"/>
      <c r="T520" s="154"/>
      <c r="AT520" s="149" t="s">
        <v>173</v>
      </c>
      <c r="AU520" s="149" t="s">
        <v>83</v>
      </c>
      <c r="AV520" s="12" t="s">
        <v>83</v>
      </c>
      <c r="AW520" s="12" t="s">
        <v>30</v>
      </c>
      <c r="AX520" s="12" t="s">
        <v>73</v>
      </c>
      <c r="AY520" s="149" t="s">
        <v>166</v>
      </c>
    </row>
    <row r="521" spans="2:65" s="12" customFormat="1" ht="22.5" x14ac:dyDescent="0.2">
      <c r="B521" s="147"/>
      <c r="D521" s="148" t="s">
        <v>173</v>
      </c>
      <c r="E521" s="149" t="s">
        <v>1</v>
      </c>
      <c r="F521" s="150" t="s">
        <v>1748</v>
      </c>
      <c r="H521" s="151">
        <v>280.36799999999999</v>
      </c>
      <c r="I521" s="152"/>
      <c r="L521" s="147"/>
      <c r="M521" s="153"/>
      <c r="T521" s="154"/>
      <c r="AT521" s="149" t="s">
        <v>173</v>
      </c>
      <c r="AU521" s="149" t="s">
        <v>83</v>
      </c>
      <c r="AV521" s="12" t="s">
        <v>83</v>
      </c>
      <c r="AW521" s="12" t="s">
        <v>30</v>
      </c>
      <c r="AX521" s="12" t="s">
        <v>73</v>
      </c>
      <c r="AY521" s="149" t="s">
        <v>166</v>
      </c>
    </row>
    <row r="522" spans="2:65" s="12" customFormat="1" x14ac:dyDescent="0.2">
      <c r="B522" s="147"/>
      <c r="D522" s="148" t="s">
        <v>173</v>
      </c>
      <c r="E522" s="149" t="s">
        <v>1</v>
      </c>
      <c r="F522" s="150" t="s">
        <v>1749</v>
      </c>
      <c r="H522" s="151">
        <v>878.58500000000004</v>
      </c>
      <c r="I522" s="152"/>
      <c r="L522" s="147"/>
      <c r="M522" s="153"/>
      <c r="T522" s="154"/>
      <c r="AT522" s="149" t="s">
        <v>173</v>
      </c>
      <c r="AU522" s="149" t="s">
        <v>83</v>
      </c>
      <c r="AV522" s="12" t="s">
        <v>83</v>
      </c>
      <c r="AW522" s="12" t="s">
        <v>30</v>
      </c>
      <c r="AX522" s="12" t="s">
        <v>73</v>
      </c>
      <c r="AY522" s="149" t="s">
        <v>166</v>
      </c>
    </row>
    <row r="523" spans="2:65" s="12" customFormat="1" x14ac:dyDescent="0.2">
      <c r="B523" s="147"/>
      <c r="D523" s="148" t="s">
        <v>173</v>
      </c>
      <c r="E523" s="149" t="s">
        <v>1</v>
      </c>
      <c r="F523" s="150" t="s">
        <v>1750</v>
      </c>
      <c r="H523" s="151">
        <v>-86.4</v>
      </c>
      <c r="I523" s="152"/>
      <c r="L523" s="147"/>
      <c r="M523" s="153"/>
      <c r="T523" s="154"/>
      <c r="AT523" s="149" t="s">
        <v>173</v>
      </c>
      <c r="AU523" s="149" t="s">
        <v>83</v>
      </c>
      <c r="AV523" s="12" t="s">
        <v>83</v>
      </c>
      <c r="AW523" s="12" t="s">
        <v>30</v>
      </c>
      <c r="AX523" s="12" t="s">
        <v>73</v>
      </c>
      <c r="AY523" s="149" t="s">
        <v>166</v>
      </c>
    </row>
    <row r="524" spans="2:65" s="12" customFormat="1" x14ac:dyDescent="0.2">
      <c r="B524" s="147"/>
      <c r="D524" s="148" t="s">
        <v>173</v>
      </c>
      <c r="E524" s="149" t="s">
        <v>1</v>
      </c>
      <c r="F524" s="150" t="s">
        <v>1751</v>
      </c>
      <c r="H524" s="151">
        <v>-32.4</v>
      </c>
      <c r="I524" s="152"/>
      <c r="L524" s="147"/>
      <c r="M524" s="153"/>
      <c r="T524" s="154"/>
      <c r="AT524" s="149" t="s">
        <v>173</v>
      </c>
      <c r="AU524" s="149" t="s">
        <v>83</v>
      </c>
      <c r="AV524" s="12" t="s">
        <v>83</v>
      </c>
      <c r="AW524" s="12" t="s">
        <v>30</v>
      </c>
      <c r="AX524" s="12" t="s">
        <v>73</v>
      </c>
      <c r="AY524" s="149" t="s">
        <v>166</v>
      </c>
    </row>
    <row r="525" spans="2:65" s="12" customFormat="1" x14ac:dyDescent="0.2">
      <c r="B525" s="147"/>
      <c r="D525" s="148" t="s">
        <v>173</v>
      </c>
      <c r="E525" s="149" t="s">
        <v>1</v>
      </c>
      <c r="F525" s="150" t="s">
        <v>1226</v>
      </c>
      <c r="H525" s="151">
        <v>-3.24</v>
      </c>
      <c r="I525" s="152"/>
      <c r="L525" s="147"/>
      <c r="M525" s="153"/>
      <c r="T525" s="154"/>
      <c r="AT525" s="149" t="s">
        <v>173</v>
      </c>
      <c r="AU525" s="149" t="s">
        <v>83</v>
      </c>
      <c r="AV525" s="12" t="s">
        <v>83</v>
      </c>
      <c r="AW525" s="12" t="s">
        <v>30</v>
      </c>
      <c r="AX525" s="12" t="s">
        <v>73</v>
      </c>
      <c r="AY525" s="149" t="s">
        <v>166</v>
      </c>
    </row>
    <row r="526" spans="2:65" s="12" customFormat="1" x14ac:dyDescent="0.2">
      <c r="B526" s="147"/>
      <c r="D526" s="148" t="s">
        <v>173</v>
      </c>
      <c r="E526" s="149" t="s">
        <v>1</v>
      </c>
      <c r="F526" s="150" t="s">
        <v>1752</v>
      </c>
      <c r="H526" s="151">
        <v>18</v>
      </c>
      <c r="I526" s="152"/>
      <c r="L526" s="147"/>
      <c r="M526" s="153"/>
      <c r="T526" s="154"/>
      <c r="AT526" s="149" t="s">
        <v>173</v>
      </c>
      <c r="AU526" s="149" t="s">
        <v>83</v>
      </c>
      <c r="AV526" s="12" t="s">
        <v>83</v>
      </c>
      <c r="AW526" s="12" t="s">
        <v>30</v>
      </c>
      <c r="AX526" s="12" t="s">
        <v>73</v>
      </c>
      <c r="AY526" s="149" t="s">
        <v>166</v>
      </c>
    </row>
    <row r="527" spans="2:65" s="12" customFormat="1" x14ac:dyDescent="0.2">
      <c r="B527" s="147"/>
      <c r="D527" s="148" t="s">
        <v>173</v>
      </c>
      <c r="E527" s="149" t="s">
        <v>1</v>
      </c>
      <c r="F527" s="150" t="s">
        <v>1753</v>
      </c>
      <c r="H527" s="151">
        <v>5.4</v>
      </c>
      <c r="I527" s="152"/>
      <c r="L527" s="147"/>
      <c r="M527" s="153"/>
      <c r="T527" s="154"/>
      <c r="AT527" s="149" t="s">
        <v>173</v>
      </c>
      <c r="AU527" s="149" t="s">
        <v>83</v>
      </c>
      <c r="AV527" s="12" t="s">
        <v>83</v>
      </c>
      <c r="AW527" s="12" t="s">
        <v>30</v>
      </c>
      <c r="AX527" s="12" t="s">
        <v>73</v>
      </c>
      <c r="AY527" s="149" t="s">
        <v>166</v>
      </c>
    </row>
    <row r="528" spans="2:65" s="12" customFormat="1" x14ac:dyDescent="0.2">
      <c r="B528" s="147"/>
      <c r="D528" s="148" t="s">
        <v>173</v>
      </c>
      <c r="E528" s="149" t="s">
        <v>1</v>
      </c>
      <c r="F528" s="150" t="s">
        <v>1233</v>
      </c>
      <c r="H528" s="151">
        <v>0.81</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1754</v>
      </c>
      <c r="H529" s="151">
        <v>-35.46</v>
      </c>
      <c r="I529" s="152"/>
      <c r="L529" s="147"/>
      <c r="M529" s="153"/>
      <c r="T529" s="154"/>
      <c r="AT529" s="149" t="s">
        <v>173</v>
      </c>
      <c r="AU529" s="149" t="s">
        <v>83</v>
      </c>
      <c r="AV529" s="12" t="s">
        <v>83</v>
      </c>
      <c r="AW529" s="12" t="s">
        <v>30</v>
      </c>
      <c r="AX529" s="12" t="s">
        <v>73</v>
      </c>
      <c r="AY529" s="149" t="s">
        <v>166</v>
      </c>
    </row>
    <row r="530" spans="2:65" s="12" customFormat="1" x14ac:dyDescent="0.2">
      <c r="B530" s="147"/>
      <c r="D530" s="148" t="s">
        <v>173</v>
      </c>
      <c r="E530" s="149" t="s">
        <v>1</v>
      </c>
      <c r="F530" s="150" t="s">
        <v>1755</v>
      </c>
      <c r="H530" s="151">
        <v>-12.608000000000001</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1756</v>
      </c>
      <c r="H531" s="151">
        <v>-31.914000000000001</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1757</v>
      </c>
      <c r="H532" s="151">
        <v>-11.82</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1758</v>
      </c>
      <c r="H533" s="151">
        <v>-104.01600000000001</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1759</v>
      </c>
      <c r="H534" s="151">
        <v>-11.426</v>
      </c>
      <c r="I534" s="152"/>
      <c r="L534" s="147"/>
      <c r="M534" s="153"/>
      <c r="T534" s="154"/>
      <c r="AT534" s="149" t="s">
        <v>173</v>
      </c>
      <c r="AU534" s="149" t="s">
        <v>83</v>
      </c>
      <c r="AV534" s="12" t="s">
        <v>83</v>
      </c>
      <c r="AW534" s="12" t="s">
        <v>30</v>
      </c>
      <c r="AX534" s="12" t="s">
        <v>73</v>
      </c>
      <c r="AY534" s="149" t="s">
        <v>166</v>
      </c>
    </row>
    <row r="535" spans="2:65" s="12" customFormat="1" x14ac:dyDescent="0.2">
      <c r="B535" s="147"/>
      <c r="D535" s="148" t="s">
        <v>173</v>
      </c>
      <c r="E535" s="149" t="s">
        <v>1</v>
      </c>
      <c r="F535" s="150" t="s">
        <v>1243</v>
      </c>
      <c r="H535" s="151">
        <v>-14.183999999999999</v>
      </c>
      <c r="I535" s="152"/>
      <c r="L535" s="147"/>
      <c r="M535" s="153"/>
      <c r="T535" s="154"/>
      <c r="AT535" s="149" t="s">
        <v>173</v>
      </c>
      <c r="AU535" s="149" t="s">
        <v>83</v>
      </c>
      <c r="AV535" s="12" t="s">
        <v>83</v>
      </c>
      <c r="AW535" s="12" t="s">
        <v>30</v>
      </c>
      <c r="AX535" s="12" t="s">
        <v>73</v>
      </c>
      <c r="AY535" s="149" t="s">
        <v>166</v>
      </c>
    </row>
    <row r="536" spans="2:65" s="12" customFormat="1" x14ac:dyDescent="0.2">
      <c r="B536" s="147"/>
      <c r="D536" s="148" t="s">
        <v>173</v>
      </c>
      <c r="E536" s="149" t="s">
        <v>1</v>
      </c>
      <c r="F536" s="150" t="s">
        <v>1030</v>
      </c>
      <c r="H536" s="151">
        <v>-3.9950000000000001</v>
      </c>
      <c r="I536" s="152"/>
      <c r="L536" s="147"/>
      <c r="M536" s="153"/>
      <c r="T536" s="154"/>
      <c r="AT536" s="149" t="s">
        <v>173</v>
      </c>
      <c r="AU536" s="149" t="s">
        <v>83</v>
      </c>
      <c r="AV536" s="12" t="s">
        <v>83</v>
      </c>
      <c r="AW536" s="12" t="s">
        <v>30</v>
      </c>
      <c r="AX536" s="12" t="s">
        <v>73</v>
      </c>
      <c r="AY536" s="149" t="s">
        <v>166</v>
      </c>
    </row>
    <row r="537" spans="2:65" s="12" customFormat="1" x14ac:dyDescent="0.2">
      <c r="B537" s="147"/>
      <c r="D537" s="148" t="s">
        <v>173</v>
      </c>
      <c r="E537" s="149" t="s">
        <v>1</v>
      </c>
      <c r="F537" s="150" t="s">
        <v>1831</v>
      </c>
      <c r="H537" s="151">
        <v>-328.13</v>
      </c>
      <c r="I537" s="152"/>
      <c r="L537" s="147"/>
      <c r="M537" s="153"/>
      <c r="T537" s="154"/>
      <c r="AT537" s="149" t="s">
        <v>173</v>
      </c>
      <c r="AU537" s="149" t="s">
        <v>83</v>
      </c>
      <c r="AV537" s="12" t="s">
        <v>83</v>
      </c>
      <c r="AW537" s="12" t="s">
        <v>30</v>
      </c>
      <c r="AX537" s="12" t="s">
        <v>73</v>
      </c>
      <c r="AY537" s="149" t="s">
        <v>166</v>
      </c>
    </row>
    <row r="538" spans="2:65" s="13" customFormat="1" x14ac:dyDescent="0.2">
      <c r="B538" s="155"/>
      <c r="D538" s="148" t="s">
        <v>173</v>
      </c>
      <c r="E538" s="156" t="s">
        <v>1</v>
      </c>
      <c r="F538" s="157" t="s">
        <v>186</v>
      </c>
      <c r="H538" s="158">
        <v>2747.242999999999</v>
      </c>
      <c r="I538" s="159"/>
      <c r="L538" s="155"/>
      <c r="M538" s="160"/>
      <c r="T538" s="161"/>
      <c r="AT538" s="156" t="s">
        <v>173</v>
      </c>
      <c r="AU538" s="156" t="s">
        <v>83</v>
      </c>
      <c r="AV538" s="13" t="s">
        <v>172</v>
      </c>
      <c r="AW538" s="13" t="s">
        <v>30</v>
      </c>
      <c r="AX538" s="13" t="s">
        <v>81</v>
      </c>
      <c r="AY538" s="156" t="s">
        <v>166</v>
      </c>
    </row>
    <row r="539" spans="2:65" s="11" customFormat="1" ht="25.9" customHeight="1" x14ac:dyDescent="0.2">
      <c r="B539" s="121"/>
      <c r="D539" s="122" t="s">
        <v>72</v>
      </c>
      <c r="E539" s="123" t="s">
        <v>866</v>
      </c>
      <c r="F539" s="123" t="s">
        <v>867</v>
      </c>
      <c r="I539" s="124"/>
      <c r="J539" s="125">
        <f>BK539</f>
        <v>0</v>
      </c>
      <c r="L539" s="121"/>
      <c r="M539" s="126"/>
      <c r="P539" s="127">
        <f>SUM(P540:P545)</f>
        <v>0</v>
      </c>
      <c r="R539" s="127">
        <f>SUM(R540:R545)</f>
        <v>0</v>
      </c>
      <c r="T539" s="128">
        <f>SUM(T540:T545)</f>
        <v>0</v>
      </c>
      <c r="AR539" s="122" t="s">
        <v>172</v>
      </c>
      <c r="AT539" s="129" t="s">
        <v>72</v>
      </c>
      <c r="AU539" s="129" t="s">
        <v>73</v>
      </c>
      <c r="AY539" s="122" t="s">
        <v>166</v>
      </c>
      <c r="BK539" s="130">
        <f>SUM(BK540:BK545)</f>
        <v>0</v>
      </c>
    </row>
    <row r="540" spans="2:65" s="1" customFormat="1" ht="16.5" customHeight="1" x14ac:dyDescent="0.2">
      <c r="B540" s="31"/>
      <c r="C540" s="133" t="s">
        <v>404</v>
      </c>
      <c r="D540" s="133" t="s">
        <v>168</v>
      </c>
      <c r="E540" s="134" t="s">
        <v>869</v>
      </c>
      <c r="F540" s="135" t="s">
        <v>870</v>
      </c>
      <c r="G540" s="136" t="s">
        <v>871</v>
      </c>
      <c r="H540" s="137">
        <v>1320</v>
      </c>
      <c r="I540" s="138"/>
      <c r="J540" s="139">
        <f>ROUND(I540*H540,2)</f>
        <v>0</v>
      </c>
      <c r="K540" s="140"/>
      <c r="L540" s="31"/>
      <c r="M540" s="141" t="s">
        <v>1</v>
      </c>
      <c r="N540" s="142" t="s">
        <v>38</v>
      </c>
      <c r="P540" s="143">
        <f>O540*H540</f>
        <v>0</v>
      </c>
      <c r="Q540" s="143">
        <v>0</v>
      </c>
      <c r="R540" s="143">
        <f>Q540*H540</f>
        <v>0</v>
      </c>
      <c r="S540" s="143">
        <v>0</v>
      </c>
      <c r="T540" s="144">
        <f>S540*H540</f>
        <v>0</v>
      </c>
      <c r="AR540" s="145" t="s">
        <v>872</v>
      </c>
      <c r="AT540" s="145" t="s">
        <v>168</v>
      </c>
      <c r="AU540" s="145" t="s">
        <v>81</v>
      </c>
      <c r="AY540" s="16" t="s">
        <v>166</v>
      </c>
      <c r="BE540" s="146">
        <f>IF(N540="základní",J540,0)</f>
        <v>0</v>
      </c>
      <c r="BF540" s="146">
        <f>IF(N540="snížená",J540,0)</f>
        <v>0</v>
      </c>
      <c r="BG540" s="146">
        <f>IF(N540="zákl. přenesená",J540,0)</f>
        <v>0</v>
      </c>
      <c r="BH540" s="146">
        <f>IF(N540="sníž. přenesená",J540,0)</f>
        <v>0</v>
      </c>
      <c r="BI540" s="146">
        <f>IF(N540="nulová",J540,0)</f>
        <v>0</v>
      </c>
      <c r="BJ540" s="16" t="s">
        <v>81</v>
      </c>
      <c r="BK540" s="146">
        <f>ROUND(I540*H540,2)</f>
        <v>0</v>
      </c>
      <c r="BL540" s="16" t="s">
        <v>872</v>
      </c>
      <c r="BM540" s="145" t="s">
        <v>566</v>
      </c>
    </row>
    <row r="541" spans="2:65" s="14" customFormat="1" x14ac:dyDescent="0.2">
      <c r="B541" s="173"/>
      <c r="D541" s="148" t="s">
        <v>173</v>
      </c>
      <c r="E541" s="174" t="s">
        <v>1</v>
      </c>
      <c r="F541" s="175" t="s">
        <v>874</v>
      </c>
      <c r="H541" s="174" t="s">
        <v>1</v>
      </c>
      <c r="I541" s="176"/>
      <c r="L541" s="173"/>
      <c r="M541" s="177"/>
      <c r="T541" s="178"/>
      <c r="AT541" s="174" t="s">
        <v>173</v>
      </c>
      <c r="AU541" s="174" t="s">
        <v>81</v>
      </c>
      <c r="AV541" s="14" t="s">
        <v>81</v>
      </c>
      <c r="AW541" s="14" t="s">
        <v>30</v>
      </c>
      <c r="AX541" s="14" t="s">
        <v>73</v>
      </c>
      <c r="AY541" s="174" t="s">
        <v>166</v>
      </c>
    </row>
    <row r="542" spans="2:65" s="12" customFormat="1" x14ac:dyDescent="0.2">
      <c r="B542" s="147"/>
      <c r="D542" s="148" t="s">
        <v>173</v>
      </c>
      <c r="E542" s="149" t="s">
        <v>1</v>
      </c>
      <c r="F542" s="150" t="s">
        <v>1344</v>
      </c>
      <c r="H542" s="151">
        <v>850</v>
      </c>
      <c r="I542" s="152"/>
      <c r="L542" s="147"/>
      <c r="M542" s="153"/>
      <c r="T542" s="154"/>
      <c r="AT542" s="149" t="s">
        <v>173</v>
      </c>
      <c r="AU542" s="149" t="s">
        <v>81</v>
      </c>
      <c r="AV542" s="12" t="s">
        <v>83</v>
      </c>
      <c r="AW542" s="12" t="s">
        <v>30</v>
      </c>
      <c r="AX542" s="12" t="s">
        <v>73</v>
      </c>
      <c r="AY542" s="149" t="s">
        <v>166</v>
      </c>
    </row>
    <row r="543" spans="2:65" s="14" customFormat="1" ht="33.75" x14ac:dyDescent="0.2">
      <c r="B543" s="173"/>
      <c r="D543" s="148" t="s">
        <v>173</v>
      </c>
      <c r="E543" s="174" t="s">
        <v>1</v>
      </c>
      <c r="F543" s="175" t="s">
        <v>876</v>
      </c>
      <c r="H543" s="174" t="s">
        <v>1</v>
      </c>
      <c r="I543" s="176"/>
      <c r="L543" s="173"/>
      <c r="M543" s="177"/>
      <c r="T543" s="178"/>
      <c r="AT543" s="174" t="s">
        <v>173</v>
      </c>
      <c r="AU543" s="174" t="s">
        <v>81</v>
      </c>
      <c r="AV543" s="14" t="s">
        <v>81</v>
      </c>
      <c r="AW543" s="14" t="s">
        <v>30</v>
      </c>
      <c r="AX543" s="14" t="s">
        <v>73</v>
      </c>
      <c r="AY543" s="174" t="s">
        <v>166</v>
      </c>
    </row>
    <row r="544" spans="2:65" s="12" customFormat="1" x14ac:dyDescent="0.2">
      <c r="B544" s="147"/>
      <c r="D544" s="148" t="s">
        <v>173</v>
      </c>
      <c r="E544" s="149" t="s">
        <v>1</v>
      </c>
      <c r="F544" s="150" t="s">
        <v>1345</v>
      </c>
      <c r="H544" s="151">
        <v>470</v>
      </c>
      <c r="I544" s="152"/>
      <c r="L544" s="147"/>
      <c r="M544" s="153"/>
      <c r="T544" s="154"/>
      <c r="AT544" s="149" t="s">
        <v>173</v>
      </c>
      <c r="AU544" s="149" t="s">
        <v>81</v>
      </c>
      <c r="AV544" s="12" t="s">
        <v>83</v>
      </c>
      <c r="AW544" s="12" t="s">
        <v>30</v>
      </c>
      <c r="AX544" s="12" t="s">
        <v>73</v>
      </c>
      <c r="AY544" s="149" t="s">
        <v>166</v>
      </c>
    </row>
    <row r="545" spans="2:51" s="13" customFormat="1" x14ac:dyDescent="0.2">
      <c r="B545" s="155"/>
      <c r="D545" s="148" t="s">
        <v>173</v>
      </c>
      <c r="E545" s="156" t="s">
        <v>1</v>
      </c>
      <c r="F545" s="157" t="s">
        <v>186</v>
      </c>
      <c r="H545" s="158">
        <v>1320</v>
      </c>
      <c r="I545" s="159"/>
      <c r="L545" s="155"/>
      <c r="M545" s="179"/>
      <c r="N545" s="180"/>
      <c r="O545" s="180"/>
      <c r="P545" s="180"/>
      <c r="Q545" s="180"/>
      <c r="R545" s="180"/>
      <c r="S545" s="180"/>
      <c r="T545" s="181"/>
      <c r="AT545" s="156" t="s">
        <v>173</v>
      </c>
      <c r="AU545" s="156" t="s">
        <v>81</v>
      </c>
      <c r="AV545" s="13" t="s">
        <v>172</v>
      </c>
      <c r="AW545" s="13" t="s">
        <v>30</v>
      </c>
      <c r="AX545" s="13" t="s">
        <v>81</v>
      </c>
      <c r="AY545" s="156" t="s">
        <v>166</v>
      </c>
    </row>
    <row r="546" spans="2:51" s="1" customFormat="1" ht="6.95" customHeight="1" x14ac:dyDescent="0.2">
      <c r="B546" s="42"/>
      <c r="C546" s="43"/>
      <c r="D546" s="43"/>
      <c r="E546" s="43"/>
      <c r="F546" s="43"/>
      <c r="G546" s="43"/>
      <c r="H546" s="43"/>
      <c r="I546" s="43"/>
      <c r="J546" s="43"/>
      <c r="K546" s="43"/>
      <c r="L546" s="31"/>
    </row>
  </sheetData>
  <sheetProtection password="D923" sheet="1" objects="1" scenarios="1"/>
  <autoFilter ref="C132:K545" xr:uid="{00000000-0009-0000-0000-000006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pageSetUpPr fitToPage="1"/>
  </sheetPr>
  <dimension ref="B2:BM1356"/>
  <sheetViews>
    <sheetView showGridLines="0"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101</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1832</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ROUND(J136,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ROUND((SUM(BE136:BE1355)),  2)</f>
        <v>0</v>
      </c>
      <c r="I33" s="92">
        <v>0.21</v>
      </c>
      <c r="J33" s="91">
        <f>ROUND(((SUM(BE136:BE1355))*I33),  2)</f>
        <v>0</v>
      </c>
      <c r="L33" s="31"/>
    </row>
    <row r="34" spans="2:12" s="1" customFormat="1" ht="14.45" customHeight="1" x14ac:dyDescent="0.2">
      <c r="B34" s="31"/>
      <c r="E34" s="26" t="s">
        <v>39</v>
      </c>
      <c r="F34" s="91">
        <f>ROUND((SUM(BF136:BF1355)),  2)</f>
        <v>0</v>
      </c>
      <c r="I34" s="92">
        <v>0.15</v>
      </c>
      <c r="J34" s="91">
        <f>ROUND(((SUM(BF136:BF1355))*I34),  2)</f>
        <v>0</v>
      </c>
      <c r="L34" s="31"/>
    </row>
    <row r="35" spans="2:12" s="1" customFormat="1" ht="14.45" hidden="1" customHeight="1" x14ac:dyDescent="0.2">
      <c r="B35" s="31"/>
      <c r="E35" s="26" t="s">
        <v>40</v>
      </c>
      <c r="F35" s="91">
        <f>ROUND((SUM(BG136:BG1355)),  2)</f>
        <v>0</v>
      </c>
      <c r="I35" s="92">
        <v>0.21</v>
      </c>
      <c r="J35" s="91">
        <f>0</f>
        <v>0</v>
      </c>
      <c r="L35" s="31"/>
    </row>
    <row r="36" spans="2:12" s="1" customFormat="1" ht="14.45" hidden="1" customHeight="1" x14ac:dyDescent="0.2">
      <c r="B36" s="31"/>
      <c r="E36" s="26" t="s">
        <v>41</v>
      </c>
      <c r="F36" s="91">
        <f>ROUND((SUM(BH136:BH1355)),  2)</f>
        <v>0</v>
      </c>
      <c r="I36" s="92">
        <v>0.15</v>
      </c>
      <c r="J36" s="91">
        <f>0</f>
        <v>0</v>
      </c>
      <c r="L36" s="31"/>
    </row>
    <row r="37" spans="2:12" s="1" customFormat="1" ht="14.45" hidden="1" customHeight="1" x14ac:dyDescent="0.2">
      <c r="B37" s="31"/>
      <c r="E37" s="26" t="s">
        <v>42</v>
      </c>
      <c r="F37" s="91">
        <f>ROUND((SUM(BI136:BI1355)),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9-22-07 - 5.NP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J136</f>
        <v>0</v>
      </c>
      <c r="L96" s="31"/>
      <c r="AU96" s="16" t="s">
        <v>132</v>
      </c>
    </row>
    <row r="97" spans="2:12" s="8" customFormat="1" ht="24.95" customHeight="1" x14ac:dyDescent="0.2">
      <c r="B97" s="104"/>
      <c r="D97" s="105" t="s">
        <v>133</v>
      </c>
      <c r="E97" s="106"/>
      <c r="F97" s="106"/>
      <c r="G97" s="106"/>
      <c r="H97" s="106"/>
      <c r="I97" s="106"/>
      <c r="J97" s="107">
        <f>J137</f>
        <v>0</v>
      </c>
      <c r="L97" s="104"/>
    </row>
    <row r="98" spans="2:12" s="9" customFormat="1" ht="19.899999999999999" customHeight="1" x14ac:dyDescent="0.2">
      <c r="B98" s="108"/>
      <c r="D98" s="109" t="s">
        <v>136</v>
      </c>
      <c r="E98" s="110"/>
      <c r="F98" s="110"/>
      <c r="G98" s="110"/>
      <c r="H98" s="110"/>
      <c r="I98" s="110"/>
      <c r="J98" s="111">
        <f>J138</f>
        <v>0</v>
      </c>
      <c r="L98" s="108"/>
    </row>
    <row r="99" spans="2:12" s="9" customFormat="1" ht="19.899999999999999" customHeight="1" x14ac:dyDescent="0.2">
      <c r="B99" s="108"/>
      <c r="D99" s="109" t="s">
        <v>137</v>
      </c>
      <c r="E99" s="110"/>
      <c r="F99" s="110"/>
      <c r="G99" s="110"/>
      <c r="H99" s="110"/>
      <c r="I99" s="110"/>
      <c r="J99" s="111">
        <f>J233</f>
        <v>0</v>
      </c>
      <c r="L99" s="108"/>
    </row>
    <row r="100" spans="2:12" s="9" customFormat="1" ht="19.899999999999999" customHeight="1" x14ac:dyDescent="0.2">
      <c r="B100" s="108"/>
      <c r="D100" s="109" t="s">
        <v>138</v>
      </c>
      <c r="E100" s="110"/>
      <c r="F100" s="110"/>
      <c r="G100" s="110"/>
      <c r="H100" s="110"/>
      <c r="I100" s="110"/>
      <c r="J100" s="111">
        <f>J465</f>
        <v>0</v>
      </c>
      <c r="L100" s="108"/>
    </row>
    <row r="101" spans="2:12" s="9" customFormat="1" ht="19.899999999999999" customHeight="1" x14ac:dyDescent="0.2">
      <c r="B101" s="108"/>
      <c r="D101" s="109" t="s">
        <v>140</v>
      </c>
      <c r="E101" s="110"/>
      <c r="F101" s="110"/>
      <c r="G101" s="110"/>
      <c r="H101" s="110"/>
      <c r="I101" s="110"/>
      <c r="J101" s="111">
        <f>J498</f>
        <v>0</v>
      </c>
      <c r="L101" s="108"/>
    </row>
    <row r="102" spans="2:12" s="8" customFormat="1" ht="24.95" customHeight="1" x14ac:dyDescent="0.2">
      <c r="B102" s="104"/>
      <c r="D102" s="105" t="s">
        <v>141</v>
      </c>
      <c r="E102" s="106"/>
      <c r="F102" s="106"/>
      <c r="G102" s="106"/>
      <c r="H102" s="106"/>
      <c r="I102" s="106"/>
      <c r="J102" s="107">
        <f>J501</f>
        <v>0</v>
      </c>
      <c r="L102" s="104"/>
    </row>
    <row r="103" spans="2:12" s="9" customFormat="1" ht="19.899999999999999" customHeight="1" x14ac:dyDescent="0.2">
      <c r="B103" s="108"/>
      <c r="D103" s="109" t="s">
        <v>142</v>
      </c>
      <c r="E103" s="110"/>
      <c r="F103" s="110"/>
      <c r="G103" s="110"/>
      <c r="H103" s="110"/>
      <c r="I103" s="110"/>
      <c r="J103" s="111">
        <f>J502</f>
        <v>0</v>
      </c>
      <c r="L103" s="108"/>
    </row>
    <row r="104" spans="2:12" s="9" customFormat="1" ht="19.899999999999999" customHeight="1" x14ac:dyDescent="0.2">
      <c r="B104" s="108"/>
      <c r="D104" s="109" t="s">
        <v>1134</v>
      </c>
      <c r="E104" s="110"/>
      <c r="F104" s="110"/>
      <c r="G104" s="110"/>
      <c r="H104" s="110"/>
      <c r="I104" s="110"/>
      <c r="J104" s="111">
        <f>J587</f>
        <v>0</v>
      </c>
      <c r="L104" s="108"/>
    </row>
    <row r="105" spans="2:12" s="9" customFormat="1" ht="19.899999999999999" customHeight="1" x14ac:dyDescent="0.2">
      <c r="B105" s="108"/>
      <c r="D105" s="109" t="s">
        <v>1347</v>
      </c>
      <c r="E105" s="110"/>
      <c r="F105" s="110"/>
      <c r="G105" s="110"/>
      <c r="H105" s="110"/>
      <c r="I105" s="110"/>
      <c r="J105" s="111">
        <f>J622</f>
        <v>0</v>
      </c>
      <c r="L105" s="108"/>
    </row>
    <row r="106" spans="2:12" s="9" customFormat="1" ht="19.899999999999999" customHeight="1" x14ac:dyDescent="0.2">
      <c r="B106" s="108"/>
      <c r="D106" s="109" t="s">
        <v>1348</v>
      </c>
      <c r="E106" s="110"/>
      <c r="F106" s="110"/>
      <c r="G106" s="110"/>
      <c r="H106" s="110"/>
      <c r="I106" s="110"/>
      <c r="J106" s="111">
        <f>J636</f>
        <v>0</v>
      </c>
      <c r="L106" s="108"/>
    </row>
    <row r="107" spans="2:12" s="9" customFormat="1" ht="19.899999999999999" customHeight="1" x14ac:dyDescent="0.2">
      <c r="B107" s="108"/>
      <c r="D107" s="109" t="s">
        <v>1014</v>
      </c>
      <c r="E107" s="110"/>
      <c r="F107" s="110"/>
      <c r="G107" s="110"/>
      <c r="H107" s="110"/>
      <c r="I107" s="110"/>
      <c r="J107" s="111">
        <f>J642</f>
        <v>0</v>
      </c>
      <c r="L107" s="108"/>
    </row>
    <row r="108" spans="2:12" s="9" customFormat="1" ht="19.899999999999999" customHeight="1" x14ac:dyDescent="0.2">
      <c r="B108" s="108"/>
      <c r="D108" s="109" t="s">
        <v>144</v>
      </c>
      <c r="E108" s="110"/>
      <c r="F108" s="110"/>
      <c r="G108" s="110"/>
      <c r="H108" s="110"/>
      <c r="I108" s="110"/>
      <c r="J108" s="111">
        <f>J706</f>
        <v>0</v>
      </c>
      <c r="L108" s="108"/>
    </row>
    <row r="109" spans="2:12" s="9" customFormat="1" ht="19.899999999999999" customHeight="1" x14ac:dyDescent="0.2">
      <c r="B109" s="108"/>
      <c r="D109" s="109" t="s">
        <v>145</v>
      </c>
      <c r="E109" s="110"/>
      <c r="F109" s="110"/>
      <c r="G109" s="110"/>
      <c r="H109" s="110"/>
      <c r="I109" s="110"/>
      <c r="J109" s="111">
        <f>J739</f>
        <v>0</v>
      </c>
      <c r="L109" s="108"/>
    </row>
    <row r="110" spans="2:12" s="9" customFormat="1" ht="19.899999999999999" customHeight="1" x14ac:dyDescent="0.2">
      <c r="B110" s="108"/>
      <c r="D110" s="109" t="s">
        <v>146</v>
      </c>
      <c r="E110" s="110"/>
      <c r="F110" s="110"/>
      <c r="G110" s="110"/>
      <c r="H110" s="110"/>
      <c r="I110" s="110"/>
      <c r="J110" s="111">
        <f>J785</f>
        <v>0</v>
      </c>
      <c r="L110" s="108"/>
    </row>
    <row r="111" spans="2:12" s="9" customFormat="1" ht="19.899999999999999" customHeight="1" x14ac:dyDescent="0.2">
      <c r="B111" s="108"/>
      <c r="D111" s="109" t="s">
        <v>147</v>
      </c>
      <c r="E111" s="110"/>
      <c r="F111" s="110"/>
      <c r="G111" s="110"/>
      <c r="H111" s="110"/>
      <c r="I111" s="110"/>
      <c r="J111" s="111">
        <f>J822</f>
        <v>0</v>
      </c>
      <c r="L111" s="108"/>
    </row>
    <row r="112" spans="2:12" s="9" customFormat="1" ht="19.899999999999999" customHeight="1" x14ac:dyDescent="0.2">
      <c r="B112" s="108"/>
      <c r="D112" s="109" t="s">
        <v>1833</v>
      </c>
      <c r="E112" s="110"/>
      <c r="F112" s="110"/>
      <c r="G112" s="110"/>
      <c r="H112" s="110"/>
      <c r="I112" s="110"/>
      <c r="J112" s="111">
        <f>J1103</f>
        <v>0</v>
      </c>
      <c r="L112" s="108"/>
    </row>
    <row r="113" spans="2:12" s="9" customFormat="1" ht="19.899999999999999" customHeight="1" x14ac:dyDescent="0.2">
      <c r="B113" s="108"/>
      <c r="D113" s="109" t="s">
        <v>148</v>
      </c>
      <c r="E113" s="110"/>
      <c r="F113" s="110"/>
      <c r="G113" s="110"/>
      <c r="H113" s="110"/>
      <c r="I113" s="110"/>
      <c r="J113" s="111">
        <f>J1112</f>
        <v>0</v>
      </c>
      <c r="L113" s="108"/>
    </row>
    <row r="114" spans="2:12" s="9" customFormat="1" ht="19.899999999999999" customHeight="1" x14ac:dyDescent="0.2">
      <c r="B114" s="108"/>
      <c r="D114" s="109" t="s">
        <v>149</v>
      </c>
      <c r="E114" s="110"/>
      <c r="F114" s="110"/>
      <c r="G114" s="110"/>
      <c r="H114" s="110"/>
      <c r="I114" s="110"/>
      <c r="J114" s="111">
        <f>J1120</f>
        <v>0</v>
      </c>
      <c r="L114" s="108"/>
    </row>
    <row r="115" spans="2:12" s="9" customFormat="1" ht="19.899999999999999" customHeight="1" x14ac:dyDescent="0.2">
      <c r="B115" s="108"/>
      <c r="D115" s="109" t="s">
        <v>1349</v>
      </c>
      <c r="E115" s="110"/>
      <c r="F115" s="110"/>
      <c r="G115" s="110"/>
      <c r="H115" s="110"/>
      <c r="I115" s="110"/>
      <c r="J115" s="111">
        <f>J1343</f>
        <v>0</v>
      </c>
      <c r="L115" s="108"/>
    </row>
    <row r="116" spans="2:12" s="8" customFormat="1" ht="24.95" customHeight="1" x14ac:dyDescent="0.2">
      <c r="B116" s="104"/>
      <c r="D116" s="105" t="s">
        <v>150</v>
      </c>
      <c r="E116" s="106"/>
      <c r="F116" s="106"/>
      <c r="G116" s="106"/>
      <c r="H116" s="106"/>
      <c r="I116" s="106"/>
      <c r="J116" s="107">
        <f>J1349</f>
        <v>0</v>
      </c>
      <c r="L116" s="104"/>
    </row>
    <row r="117" spans="2:12" s="1" customFormat="1" ht="21.75" customHeight="1" x14ac:dyDescent="0.2">
      <c r="B117" s="31"/>
      <c r="L117" s="31"/>
    </row>
    <row r="118" spans="2:12" s="1" customFormat="1" ht="6.95" customHeight="1" x14ac:dyDescent="0.2">
      <c r="B118" s="42"/>
      <c r="C118" s="43"/>
      <c r="D118" s="43"/>
      <c r="E118" s="43"/>
      <c r="F118" s="43"/>
      <c r="G118" s="43"/>
      <c r="H118" s="43"/>
      <c r="I118" s="43"/>
      <c r="J118" s="43"/>
      <c r="K118" s="43"/>
      <c r="L118" s="31"/>
    </row>
    <row r="122" spans="2:12" s="1" customFormat="1" ht="6.95" customHeight="1" x14ac:dyDescent="0.2">
      <c r="B122" s="44"/>
      <c r="C122" s="45"/>
      <c r="D122" s="45"/>
      <c r="E122" s="45"/>
      <c r="F122" s="45"/>
      <c r="G122" s="45"/>
      <c r="H122" s="45"/>
      <c r="I122" s="45"/>
      <c r="J122" s="45"/>
      <c r="K122" s="45"/>
      <c r="L122" s="31"/>
    </row>
    <row r="123" spans="2:12" s="1" customFormat="1" ht="24.95" customHeight="1" x14ac:dyDescent="0.2">
      <c r="B123" s="31"/>
      <c r="C123" s="20" t="s">
        <v>151</v>
      </c>
      <c r="L123" s="31"/>
    </row>
    <row r="124" spans="2:12" s="1" customFormat="1" ht="6.95" customHeight="1" x14ac:dyDescent="0.2">
      <c r="B124" s="31"/>
      <c r="L124" s="31"/>
    </row>
    <row r="125" spans="2:12" s="1" customFormat="1" ht="12" customHeight="1" x14ac:dyDescent="0.2">
      <c r="B125" s="31"/>
      <c r="C125" s="26" t="s">
        <v>16</v>
      </c>
      <c r="L125" s="31"/>
    </row>
    <row r="126" spans="2:12" s="1" customFormat="1" ht="16.5" customHeight="1" x14ac:dyDescent="0.2">
      <c r="B126" s="31"/>
      <c r="E126" s="778" t="str">
        <f>E7</f>
        <v>NEM CK</v>
      </c>
      <c r="F126" s="779"/>
      <c r="G126" s="779"/>
      <c r="H126" s="779"/>
      <c r="L126" s="31"/>
    </row>
    <row r="127" spans="2:12" s="1" customFormat="1" ht="12" customHeight="1" x14ac:dyDescent="0.2">
      <c r="B127" s="31"/>
      <c r="C127" s="26" t="s">
        <v>126</v>
      </c>
      <c r="L127" s="31"/>
    </row>
    <row r="128" spans="2:12" s="1" customFormat="1" ht="16.5" customHeight="1" x14ac:dyDescent="0.2">
      <c r="B128" s="31"/>
      <c r="E128" s="744" t="str">
        <f>E9</f>
        <v>9-22-07 - 5.NP - navrhovaný stav</v>
      </c>
      <c r="F128" s="777"/>
      <c r="G128" s="777"/>
      <c r="H128" s="777"/>
      <c r="L128" s="31"/>
    </row>
    <row r="129" spans="2:65" s="1" customFormat="1" ht="6.95" customHeight="1" x14ac:dyDescent="0.2">
      <c r="B129" s="31"/>
      <c r="L129" s="31"/>
    </row>
    <row r="130" spans="2:65" s="1" customFormat="1" ht="12" customHeight="1" x14ac:dyDescent="0.2">
      <c r="B130" s="31"/>
      <c r="C130" s="26" t="s">
        <v>20</v>
      </c>
      <c r="F130" s="24" t="str">
        <f>F12</f>
        <v xml:space="preserve"> </v>
      </c>
      <c r="I130" s="26" t="s">
        <v>22</v>
      </c>
      <c r="J130" s="50" t="str">
        <f>IF(J12="","",J12)</f>
        <v>29. 5. 2023</v>
      </c>
      <c r="L130" s="31"/>
    </row>
    <row r="131" spans="2:65" s="1" customFormat="1" ht="6.95" customHeight="1" x14ac:dyDescent="0.2">
      <c r="B131" s="31"/>
      <c r="L131" s="31"/>
    </row>
    <row r="132" spans="2:65" s="1" customFormat="1" ht="15.2" customHeight="1" x14ac:dyDescent="0.2">
      <c r="B132" s="31"/>
      <c r="C132" s="26" t="s">
        <v>24</v>
      </c>
      <c r="F132" s="24" t="str">
        <f>E15</f>
        <v xml:space="preserve"> </v>
      </c>
      <c r="I132" s="26" t="s">
        <v>29</v>
      </c>
      <c r="J132" s="29" t="str">
        <f>E21</f>
        <v xml:space="preserve"> </v>
      </c>
      <c r="L132" s="31"/>
    </row>
    <row r="133" spans="2:65" s="1" customFormat="1" ht="15.2" customHeight="1" x14ac:dyDescent="0.2">
      <c r="B133" s="31"/>
      <c r="C133" s="26" t="s">
        <v>27</v>
      </c>
      <c r="F133" s="24" t="str">
        <f>IF(E18="","",E18)</f>
        <v>Vyplň údaj</v>
      </c>
      <c r="I133" s="26" t="s">
        <v>31</v>
      </c>
      <c r="J133" s="29" t="str">
        <f>E24</f>
        <v xml:space="preserve"> </v>
      </c>
      <c r="L133" s="31"/>
    </row>
    <row r="134" spans="2:65" s="1" customFormat="1" ht="10.35" customHeight="1" x14ac:dyDescent="0.2">
      <c r="B134" s="31"/>
      <c r="L134" s="31"/>
    </row>
    <row r="135" spans="2:65" s="10" customFormat="1" ht="29.25" customHeight="1" x14ac:dyDescent="0.2">
      <c r="B135" s="112"/>
      <c r="C135" s="113" t="s">
        <v>152</v>
      </c>
      <c r="D135" s="114" t="s">
        <v>58</v>
      </c>
      <c r="E135" s="114" t="s">
        <v>54</v>
      </c>
      <c r="F135" s="114" t="s">
        <v>55</v>
      </c>
      <c r="G135" s="114" t="s">
        <v>153</v>
      </c>
      <c r="H135" s="114" t="s">
        <v>154</v>
      </c>
      <c r="I135" s="114" t="s">
        <v>155</v>
      </c>
      <c r="J135" s="115" t="s">
        <v>130</v>
      </c>
      <c r="K135" s="116" t="s">
        <v>156</v>
      </c>
      <c r="L135" s="112"/>
      <c r="M135" s="56" t="s">
        <v>1</v>
      </c>
      <c r="N135" s="57" t="s">
        <v>37</v>
      </c>
      <c r="O135" s="57" t="s">
        <v>157</v>
      </c>
      <c r="P135" s="57" t="s">
        <v>158</v>
      </c>
      <c r="Q135" s="57" t="s">
        <v>159</v>
      </c>
      <c r="R135" s="57" t="s">
        <v>160</v>
      </c>
      <c r="S135" s="57" t="s">
        <v>161</v>
      </c>
      <c r="T135" s="58" t="s">
        <v>162</v>
      </c>
    </row>
    <row r="136" spans="2:65" s="1" customFormat="1" ht="22.9" customHeight="1" x14ac:dyDescent="0.25">
      <c r="B136" s="31"/>
      <c r="C136" s="61" t="s">
        <v>163</v>
      </c>
      <c r="J136" s="117">
        <f>BK136</f>
        <v>0</v>
      </c>
      <c r="L136" s="31"/>
      <c r="M136" s="59"/>
      <c r="N136" s="51"/>
      <c r="O136" s="51"/>
      <c r="P136" s="118">
        <f>P137+P501+P1349</f>
        <v>0</v>
      </c>
      <c r="Q136" s="51"/>
      <c r="R136" s="118">
        <f>R137+R501+R1349</f>
        <v>68.759901249999999</v>
      </c>
      <c r="S136" s="51"/>
      <c r="T136" s="119">
        <f>T137+T501+T1349</f>
        <v>0</v>
      </c>
      <c r="AT136" s="16" t="s">
        <v>72</v>
      </c>
      <c r="AU136" s="16" t="s">
        <v>132</v>
      </c>
      <c r="BK136" s="120">
        <f>BK137+BK501+BK1349</f>
        <v>0</v>
      </c>
    </row>
    <row r="137" spans="2:65" s="11" customFormat="1" ht="25.9" customHeight="1" x14ac:dyDescent="0.2">
      <c r="B137" s="121"/>
      <c r="D137" s="122" t="s">
        <v>72</v>
      </c>
      <c r="E137" s="123" t="s">
        <v>164</v>
      </c>
      <c r="F137" s="123" t="s">
        <v>165</v>
      </c>
      <c r="I137" s="124"/>
      <c r="J137" s="125">
        <f>BK137</f>
        <v>0</v>
      </c>
      <c r="L137" s="121"/>
      <c r="M137" s="126"/>
      <c r="P137" s="127">
        <f>P138+P233+P465+P498</f>
        <v>0</v>
      </c>
      <c r="R137" s="127">
        <f>R138+R233+R465+R498</f>
        <v>56.622404700000004</v>
      </c>
      <c r="T137" s="128">
        <f>T138+T233+T465+T498</f>
        <v>0</v>
      </c>
      <c r="AR137" s="122" t="s">
        <v>81</v>
      </c>
      <c r="AT137" s="129" t="s">
        <v>72</v>
      </c>
      <c r="AU137" s="129" t="s">
        <v>73</v>
      </c>
      <c r="AY137" s="122" t="s">
        <v>166</v>
      </c>
      <c r="BK137" s="130">
        <f>BK138+BK233+BK465+BK498</f>
        <v>0</v>
      </c>
    </row>
    <row r="138" spans="2:65" s="11" customFormat="1" ht="22.9" customHeight="1" x14ac:dyDescent="0.2">
      <c r="B138" s="121"/>
      <c r="D138" s="122" t="s">
        <v>72</v>
      </c>
      <c r="E138" s="131" t="s">
        <v>189</v>
      </c>
      <c r="F138" s="131" t="s">
        <v>244</v>
      </c>
      <c r="I138" s="124"/>
      <c r="J138" s="132">
        <f>BK138</f>
        <v>0</v>
      </c>
      <c r="L138" s="121"/>
      <c r="M138" s="126"/>
      <c r="P138" s="127">
        <f>SUM(P139:P232)</f>
        <v>0</v>
      </c>
      <c r="R138" s="127">
        <f>SUM(R139:R232)</f>
        <v>0</v>
      </c>
      <c r="T138" s="128">
        <f>SUM(T139:T232)</f>
        <v>0</v>
      </c>
      <c r="AR138" s="122" t="s">
        <v>81</v>
      </c>
      <c r="AT138" s="129" t="s">
        <v>72</v>
      </c>
      <c r="AU138" s="129" t="s">
        <v>81</v>
      </c>
      <c r="AY138" s="122" t="s">
        <v>166</v>
      </c>
      <c r="BK138" s="130">
        <f>SUM(BK139:BK232)</f>
        <v>0</v>
      </c>
    </row>
    <row r="139" spans="2:65" s="1" customFormat="1" ht="37.9" customHeight="1" x14ac:dyDescent="0.2">
      <c r="B139" s="31"/>
      <c r="C139" s="133" t="s">
        <v>81</v>
      </c>
      <c r="D139" s="133" t="s">
        <v>168</v>
      </c>
      <c r="E139" s="134" t="s">
        <v>1834</v>
      </c>
      <c r="F139" s="135" t="s">
        <v>1835</v>
      </c>
      <c r="G139" s="136" t="s">
        <v>252</v>
      </c>
      <c r="H139" s="137">
        <v>10.574999999999999</v>
      </c>
      <c r="I139" s="138"/>
      <c r="J139" s="139">
        <f>ROUND(I139*H139,2)</f>
        <v>0</v>
      </c>
      <c r="K139" s="140"/>
      <c r="L139" s="31"/>
      <c r="M139" s="141" t="s">
        <v>1</v>
      </c>
      <c r="N139" s="142" t="s">
        <v>38</v>
      </c>
      <c r="P139" s="143">
        <f>O139*H139</f>
        <v>0</v>
      </c>
      <c r="Q139" s="143">
        <v>0</v>
      </c>
      <c r="R139" s="143">
        <f>Q139*H139</f>
        <v>0</v>
      </c>
      <c r="S139" s="143">
        <v>0</v>
      </c>
      <c r="T139" s="144">
        <f>S139*H139</f>
        <v>0</v>
      </c>
      <c r="AR139" s="145" t="s">
        <v>172</v>
      </c>
      <c r="AT139" s="145" t="s">
        <v>168</v>
      </c>
      <c r="AU139" s="145" t="s">
        <v>83</v>
      </c>
      <c r="AY139" s="16" t="s">
        <v>166</v>
      </c>
      <c r="BE139" s="146">
        <f>IF(N139="základní",J139,0)</f>
        <v>0</v>
      </c>
      <c r="BF139" s="146">
        <f>IF(N139="snížená",J139,0)</f>
        <v>0</v>
      </c>
      <c r="BG139" s="146">
        <f>IF(N139="zákl. přenesená",J139,0)</f>
        <v>0</v>
      </c>
      <c r="BH139" s="146">
        <f>IF(N139="sníž. přenesená",J139,0)</f>
        <v>0</v>
      </c>
      <c r="BI139" s="146">
        <f>IF(N139="nulová",J139,0)</f>
        <v>0</v>
      </c>
      <c r="BJ139" s="16" t="s">
        <v>81</v>
      </c>
      <c r="BK139" s="146">
        <f>ROUND(I139*H139,2)</f>
        <v>0</v>
      </c>
      <c r="BL139" s="16" t="s">
        <v>172</v>
      </c>
      <c r="BM139" s="145" t="s">
        <v>83</v>
      </c>
    </row>
    <row r="140" spans="2:65" s="12" customFormat="1" x14ac:dyDescent="0.2">
      <c r="B140" s="147"/>
      <c r="D140" s="148" t="s">
        <v>173</v>
      </c>
      <c r="E140" s="149" t="s">
        <v>1</v>
      </c>
      <c r="F140" s="150" t="s">
        <v>1836</v>
      </c>
      <c r="H140" s="151">
        <v>10.574999999999999</v>
      </c>
      <c r="I140" s="152"/>
      <c r="L140" s="147"/>
      <c r="M140" s="153"/>
      <c r="T140" s="154"/>
      <c r="AT140" s="149" t="s">
        <v>173</v>
      </c>
      <c r="AU140" s="149" t="s">
        <v>83</v>
      </c>
      <c r="AV140" s="12" t="s">
        <v>83</v>
      </c>
      <c r="AW140" s="12" t="s">
        <v>30</v>
      </c>
      <c r="AX140" s="12" t="s">
        <v>73</v>
      </c>
      <c r="AY140" s="149" t="s">
        <v>166</v>
      </c>
    </row>
    <row r="141" spans="2:65" s="13" customFormat="1" x14ac:dyDescent="0.2">
      <c r="B141" s="155"/>
      <c r="D141" s="148" t="s">
        <v>173</v>
      </c>
      <c r="E141" s="156" t="s">
        <v>1</v>
      </c>
      <c r="F141" s="157" t="s">
        <v>186</v>
      </c>
      <c r="H141" s="158">
        <v>10.574999999999999</v>
      </c>
      <c r="I141" s="159"/>
      <c r="L141" s="155"/>
      <c r="M141" s="160"/>
      <c r="T141" s="161"/>
      <c r="AT141" s="156" t="s">
        <v>173</v>
      </c>
      <c r="AU141" s="156" t="s">
        <v>83</v>
      </c>
      <c r="AV141" s="13" t="s">
        <v>172</v>
      </c>
      <c r="AW141" s="13" t="s">
        <v>30</v>
      </c>
      <c r="AX141" s="13" t="s">
        <v>81</v>
      </c>
      <c r="AY141" s="156" t="s">
        <v>166</v>
      </c>
    </row>
    <row r="142" spans="2:65" s="1" customFormat="1" ht="16.5" customHeight="1" x14ac:dyDescent="0.2">
      <c r="B142" s="31"/>
      <c r="C142" s="133" t="s">
        <v>83</v>
      </c>
      <c r="D142" s="133" t="s">
        <v>168</v>
      </c>
      <c r="E142" s="134" t="s">
        <v>246</v>
      </c>
      <c r="F142" s="135" t="s">
        <v>247</v>
      </c>
      <c r="G142" s="136" t="s">
        <v>248</v>
      </c>
      <c r="H142" s="137">
        <v>65</v>
      </c>
      <c r="I142" s="138"/>
      <c r="J142" s="139">
        <f>ROUND(I142*H142,2)</f>
        <v>0</v>
      </c>
      <c r="K142" s="140"/>
      <c r="L142" s="31"/>
      <c r="M142" s="141" t="s">
        <v>1</v>
      </c>
      <c r="N142" s="142" t="s">
        <v>38</v>
      </c>
      <c r="P142" s="143">
        <f>O142*H142</f>
        <v>0</v>
      </c>
      <c r="Q142" s="143">
        <v>0</v>
      </c>
      <c r="R142" s="143">
        <f>Q142*H142</f>
        <v>0</v>
      </c>
      <c r="S142" s="143">
        <v>0</v>
      </c>
      <c r="T142" s="144">
        <f>S142*H142</f>
        <v>0</v>
      </c>
      <c r="AR142" s="145" t="s">
        <v>172</v>
      </c>
      <c r="AT142" s="145" t="s">
        <v>168</v>
      </c>
      <c r="AU142" s="145" t="s">
        <v>83</v>
      </c>
      <c r="AY142" s="16" t="s">
        <v>166</v>
      </c>
      <c r="BE142" s="146">
        <f>IF(N142="základní",J142,0)</f>
        <v>0</v>
      </c>
      <c r="BF142" s="146">
        <f>IF(N142="snížená",J142,0)</f>
        <v>0</v>
      </c>
      <c r="BG142" s="146">
        <f>IF(N142="zákl. přenesená",J142,0)</f>
        <v>0</v>
      </c>
      <c r="BH142" s="146">
        <f>IF(N142="sníž. přenesená",J142,0)</f>
        <v>0</v>
      </c>
      <c r="BI142" s="146">
        <f>IF(N142="nulová",J142,0)</f>
        <v>0</v>
      </c>
      <c r="BJ142" s="16" t="s">
        <v>81</v>
      </c>
      <c r="BK142" s="146">
        <f>ROUND(I142*H142,2)</f>
        <v>0</v>
      </c>
      <c r="BL142" s="16" t="s">
        <v>172</v>
      </c>
      <c r="BM142" s="145" t="s">
        <v>172</v>
      </c>
    </row>
    <row r="143" spans="2:65" s="12" customFormat="1" x14ac:dyDescent="0.2">
      <c r="B143" s="147"/>
      <c r="D143" s="148" t="s">
        <v>173</v>
      </c>
      <c r="E143" s="149" t="s">
        <v>1</v>
      </c>
      <c r="F143" s="150" t="s">
        <v>412</v>
      </c>
      <c r="H143" s="151">
        <v>35</v>
      </c>
      <c r="I143" s="152"/>
      <c r="L143" s="147"/>
      <c r="M143" s="153"/>
      <c r="T143" s="154"/>
      <c r="AT143" s="149" t="s">
        <v>173</v>
      </c>
      <c r="AU143" s="149" t="s">
        <v>83</v>
      </c>
      <c r="AV143" s="12" t="s">
        <v>83</v>
      </c>
      <c r="AW143" s="12" t="s">
        <v>30</v>
      </c>
      <c r="AX143" s="12" t="s">
        <v>73</v>
      </c>
      <c r="AY143" s="149" t="s">
        <v>166</v>
      </c>
    </row>
    <row r="144" spans="2:65" s="12" customFormat="1" x14ac:dyDescent="0.2">
      <c r="B144" s="147"/>
      <c r="D144" s="148" t="s">
        <v>173</v>
      </c>
      <c r="E144" s="149" t="s">
        <v>1</v>
      </c>
      <c r="F144" s="150" t="s">
        <v>366</v>
      </c>
      <c r="H144" s="151">
        <v>25</v>
      </c>
      <c r="I144" s="152"/>
      <c r="L144" s="147"/>
      <c r="M144" s="153"/>
      <c r="T144" s="154"/>
      <c r="AT144" s="149" t="s">
        <v>173</v>
      </c>
      <c r="AU144" s="149" t="s">
        <v>83</v>
      </c>
      <c r="AV144" s="12" t="s">
        <v>83</v>
      </c>
      <c r="AW144" s="12" t="s">
        <v>30</v>
      </c>
      <c r="AX144" s="12" t="s">
        <v>73</v>
      </c>
      <c r="AY144" s="149" t="s">
        <v>166</v>
      </c>
    </row>
    <row r="145" spans="2:65" s="12" customFormat="1" x14ac:dyDescent="0.2">
      <c r="B145" s="147"/>
      <c r="D145" s="148" t="s">
        <v>173</v>
      </c>
      <c r="E145" s="149" t="s">
        <v>1</v>
      </c>
      <c r="F145" s="150" t="s">
        <v>83</v>
      </c>
      <c r="H145" s="151">
        <v>2</v>
      </c>
      <c r="I145" s="152"/>
      <c r="L145" s="147"/>
      <c r="M145" s="153"/>
      <c r="T145" s="154"/>
      <c r="AT145" s="149" t="s">
        <v>173</v>
      </c>
      <c r="AU145" s="149" t="s">
        <v>83</v>
      </c>
      <c r="AV145" s="12" t="s">
        <v>83</v>
      </c>
      <c r="AW145" s="12" t="s">
        <v>30</v>
      </c>
      <c r="AX145" s="12" t="s">
        <v>73</v>
      </c>
      <c r="AY145" s="149" t="s">
        <v>166</v>
      </c>
    </row>
    <row r="146" spans="2:65" s="12" customFormat="1" x14ac:dyDescent="0.2">
      <c r="B146" s="147"/>
      <c r="D146" s="148" t="s">
        <v>173</v>
      </c>
      <c r="E146" s="149" t="s">
        <v>1</v>
      </c>
      <c r="F146" s="150" t="s">
        <v>189</v>
      </c>
      <c r="H146" s="151">
        <v>3</v>
      </c>
      <c r="I146" s="152"/>
      <c r="L146" s="147"/>
      <c r="M146" s="153"/>
      <c r="T146" s="154"/>
      <c r="AT146" s="149" t="s">
        <v>173</v>
      </c>
      <c r="AU146" s="149" t="s">
        <v>83</v>
      </c>
      <c r="AV146" s="12" t="s">
        <v>83</v>
      </c>
      <c r="AW146" s="12" t="s">
        <v>30</v>
      </c>
      <c r="AX146" s="12" t="s">
        <v>73</v>
      </c>
      <c r="AY146" s="149" t="s">
        <v>166</v>
      </c>
    </row>
    <row r="147" spans="2:65" s="13" customFormat="1" x14ac:dyDescent="0.2">
      <c r="B147" s="155"/>
      <c r="D147" s="148" t="s">
        <v>173</v>
      </c>
      <c r="E147" s="156" t="s">
        <v>1</v>
      </c>
      <c r="F147" s="157" t="s">
        <v>186</v>
      </c>
      <c r="H147" s="158">
        <v>65</v>
      </c>
      <c r="I147" s="159"/>
      <c r="L147" s="155"/>
      <c r="M147" s="160"/>
      <c r="T147" s="161"/>
      <c r="AT147" s="156" t="s">
        <v>173</v>
      </c>
      <c r="AU147" s="156" t="s">
        <v>83</v>
      </c>
      <c r="AV147" s="13" t="s">
        <v>172</v>
      </c>
      <c r="AW147" s="13" t="s">
        <v>30</v>
      </c>
      <c r="AX147" s="13" t="s">
        <v>81</v>
      </c>
      <c r="AY147" s="156" t="s">
        <v>166</v>
      </c>
    </row>
    <row r="148" spans="2:65" s="1" customFormat="1" ht="24.2" customHeight="1" x14ac:dyDescent="0.2">
      <c r="B148" s="31"/>
      <c r="C148" s="133" t="s">
        <v>189</v>
      </c>
      <c r="D148" s="133" t="s">
        <v>168</v>
      </c>
      <c r="E148" s="134" t="s">
        <v>250</v>
      </c>
      <c r="F148" s="135" t="s">
        <v>251</v>
      </c>
      <c r="G148" s="136" t="s">
        <v>252</v>
      </c>
      <c r="H148" s="137">
        <v>1193.162</v>
      </c>
      <c r="I148" s="138"/>
      <c r="J148" s="139">
        <f>ROUND(I148*H148,2)</f>
        <v>0</v>
      </c>
      <c r="K148" s="140"/>
      <c r="L148" s="31"/>
      <c r="M148" s="141" t="s">
        <v>1</v>
      </c>
      <c r="N148" s="142" t="s">
        <v>38</v>
      </c>
      <c r="P148" s="143">
        <f>O148*H148</f>
        <v>0</v>
      </c>
      <c r="Q148" s="143">
        <v>0</v>
      </c>
      <c r="R148" s="143">
        <f>Q148*H148</f>
        <v>0</v>
      </c>
      <c r="S148" s="143">
        <v>0</v>
      </c>
      <c r="T148" s="144">
        <f>S148*H148</f>
        <v>0</v>
      </c>
      <c r="AR148" s="145" t="s">
        <v>172</v>
      </c>
      <c r="AT148" s="145" t="s">
        <v>168</v>
      </c>
      <c r="AU148" s="145" t="s">
        <v>83</v>
      </c>
      <c r="AY148" s="16" t="s">
        <v>166</v>
      </c>
      <c r="BE148" s="146">
        <f>IF(N148="základní",J148,0)</f>
        <v>0</v>
      </c>
      <c r="BF148" s="146">
        <f>IF(N148="snížená",J148,0)</f>
        <v>0</v>
      </c>
      <c r="BG148" s="146">
        <f>IF(N148="zákl. přenesená",J148,0)</f>
        <v>0</v>
      </c>
      <c r="BH148" s="146">
        <f>IF(N148="sníž. přenesená",J148,0)</f>
        <v>0</v>
      </c>
      <c r="BI148" s="146">
        <f>IF(N148="nulová",J148,0)</f>
        <v>0</v>
      </c>
      <c r="BJ148" s="16" t="s">
        <v>81</v>
      </c>
      <c r="BK148" s="146">
        <f>ROUND(I148*H148,2)</f>
        <v>0</v>
      </c>
      <c r="BL148" s="16" t="s">
        <v>172</v>
      </c>
      <c r="BM148" s="145" t="s">
        <v>192</v>
      </c>
    </row>
    <row r="149" spans="2:65" s="12" customFormat="1" x14ac:dyDescent="0.2">
      <c r="B149" s="147"/>
      <c r="D149" s="148" t="s">
        <v>173</v>
      </c>
      <c r="E149" s="149" t="s">
        <v>1</v>
      </c>
      <c r="F149" s="150" t="s">
        <v>1837</v>
      </c>
      <c r="H149" s="151">
        <v>53.893999999999998</v>
      </c>
      <c r="I149" s="152"/>
      <c r="L149" s="147"/>
      <c r="M149" s="153"/>
      <c r="T149" s="154"/>
      <c r="AT149" s="149" t="s">
        <v>173</v>
      </c>
      <c r="AU149" s="149" t="s">
        <v>83</v>
      </c>
      <c r="AV149" s="12" t="s">
        <v>83</v>
      </c>
      <c r="AW149" s="12" t="s">
        <v>30</v>
      </c>
      <c r="AX149" s="12" t="s">
        <v>73</v>
      </c>
      <c r="AY149" s="149" t="s">
        <v>166</v>
      </c>
    </row>
    <row r="150" spans="2:65" s="12" customFormat="1" x14ac:dyDescent="0.2">
      <c r="B150" s="147"/>
      <c r="D150" s="148" t="s">
        <v>173</v>
      </c>
      <c r="E150" s="149" t="s">
        <v>1</v>
      </c>
      <c r="F150" s="150" t="s">
        <v>1356</v>
      </c>
      <c r="H150" s="151">
        <v>-2.3639999999999999</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1362</v>
      </c>
      <c r="H151" s="151">
        <v>-1.5760000000000001</v>
      </c>
      <c r="I151" s="152"/>
      <c r="L151" s="147"/>
      <c r="M151" s="153"/>
      <c r="T151" s="154"/>
      <c r="AT151" s="149" t="s">
        <v>173</v>
      </c>
      <c r="AU151" s="149" t="s">
        <v>83</v>
      </c>
      <c r="AV151" s="12" t="s">
        <v>83</v>
      </c>
      <c r="AW151" s="12" t="s">
        <v>30</v>
      </c>
      <c r="AX151" s="12" t="s">
        <v>73</v>
      </c>
      <c r="AY151" s="149" t="s">
        <v>166</v>
      </c>
    </row>
    <row r="152" spans="2:65" s="12" customFormat="1" x14ac:dyDescent="0.2">
      <c r="B152" s="147"/>
      <c r="D152" s="148" t="s">
        <v>173</v>
      </c>
      <c r="E152" s="149" t="s">
        <v>1</v>
      </c>
      <c r="F152" s="150" t="s">
        <v>1838</v>
      </c>
      <c r="H152" s="151">
        <v>61.594999999999999</v>
      </c>
      <c r="I152" s="152"/>
      <c r="L152" s="147"/>
      <c r="M152" s="153"/>
      <c r="T152" s="154"/>
      <c r="AT152" s="149" t="s">
        <v>173</v>
      </c>
      <c r="AU152" s="149" t="s">
        <v>83</v>
      </c>
      <c r="AV152" s="12" t="s">
        <v>83</v>
      </c>
      <c r="AW152" s="12" t="s">
        <v>30</v>
      </c>
      <c r="AX152" s="12" t="s">
        <v>73</v>
      </c>
      <c r="AY152" s="149" t="s">
        <v>166</v>
      </c>
    </row>
    <row r="153" spans="2:65" s="12" customFormat="1" x14ac:dyDescent="0.2">
      <c r="B153" s="147"/>
      <c r="D153" s="148" t="s">
        <v>173</v>
      </c>
      <c r="E153" s="149" t="s">
        <v>1</v>
      </c>
      <c r="F153" s="150" t="s">
        <v>1356</v>
      </c>
      <c r="H153" s="151">
        <v>-2.3639999999999999</v>
      </c>
      <c r="I153" s="152"/>
      <c r="L153" s="147"/>
      <c r="M153" s="153"/>
      <c r="T153" s="154"/>
      <c r="AT153" s="149" t="s">
        <v>173</v>
      </c>
      <c r="AU153" s="149" t="s">
        <v>83</v>
      </c>
      <c r="AV153" s="12" t="s">
        <v>83</v>
      </c>
      <c r="AW153" s="12" t="s">
        <v>30</v>
      </c>
      <c r="AX153" s="12" t="s">
        <v>73</v>
      </c>
      <c r="AY153" s="149" t="s">
        <v>166</v>
      </c>
    </row>
    <row r="154" spans="2:65" s="12" customFormat="1" x14ac:dyDescent="0.2">
      <c r="B154" s="147"/>
      <c r="D154" s="148" t="s">
        <v>173</v>
      </c>
      <c r="E154" s="149" t="s">
        <v>1</v>
      </c>
      <c r="F154" s="150" t="s">
        <v>1362</v>
      </c>
      <c r="H154" s="151">
        <v>-1.5760000000000001</v>
      </c>
      <c r="I154" s="152"/>
      <c r="L154" s="147"/>
      <c r="M154" s="153"/>
      <c r="T154" s="154"/>
      <c r="AT154" s="149" t="s">
        <v>173</v>
      </c>
      <c r="AU154" s="149" t="s">
        <v>83</v>
      </c>
      <c r="AV154" s="12" t="s">
        <v>83</v>
      </c>
      <c r="AW154" s="12" t="s">
        <v>30</v>
      </c>
      <c r="AX154" s="12" t="s">
        <v>73</v>
      </c>
      <c r="AY154" s="149" t="s">
        <v>166</v>
      </c>
    </row>
    <row r="155" spans="2:65" s="12" customFormat="1" x14ac:dyDescent="0.2">
      <c r="B155" s="147"/>
      <c r="D155" s="148" t="s">
        <v>173</v>
      </c>
      <c r="E155" s="149" t="s">
        <v>1</v>
      </c>
      <c r="F155" s="150" t="s">
        <v>1839</v>
      </c>
      <c r="H155" s="151">
        <v>45.445</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1366</v>
      </c>
      <c r="H156" s="151">
        <v>-3.1520000000000001</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1423</v>
      </c>
      <c r="H157" s="151">
        <v>-4.7279999999999998</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1840</v>
      </c>
      <c r="H158" s="151">
        <v>70.745000000000005</v>
      </c>
      <c r="I158" s="152"/>
      <c r="L158" s="147"/>
      <c r="M158" s="153"/>
      <c r="T158" s="154"/>
      <c r="AT158" s="149" t="s">
        <v>173</v>
      </c>
      <c r="AU158" s="149" t="s">
        <v>83</v>
      </c>
      <c r="AV158" s="12" t="s">
        <v>83</v>
      </c>
      <c r="AW158" s="12" t="s">
        <v>30</v>
      </c>
      <c r="AX158" s="12" t="s">
        <v>73</v>
      </c>
      <c r="AY158" s="149" t="s">
        <v>166</v>
      </c>
    </row>
    <row r="159" spans="2:65" s="12" customFormat="1" x14ac:dyDescent="0.2">
      <c r="B159" s="147"/>
      <c r="D159" s="148" t="s">
        <v>173</v>
      </c>
      <c r="E159" s="149" t="s">
        <v>1</v>
      </c>
      <c r="F159" s="150" t="s">
        <v>1366</v>
      </c>
      <c r="H159" s="151">
        <v>-3.1520000000000001</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1423</v>
      </c>
      <c r="H160" s="151">
        <v>-4.7279999999999998</v>
      </c>
      <c r="I160" s="152"/>
      <c r="L160" s="147"/>
      <c r="M160" s="153"/>
      <c r="T160" s="154"/>
      <c r="AT160" s="149" t="s">
        <v>173</v>
      </c>
      <c r="AU160" s="149" t="s">
        <v>83</v>
      </c>
      <c r="AV160" s="12" t="s">
        <v>83</v>
      </c>
      <c r="AW160" s="12" t="s">
        <v>30</v>
      </c>
      <c r="AX160" s="12" t="s">
        <v>73</v>
      </c>
      <c r="AY160" s="149" t="s">
        <v>166</v>
      </c>
    </row>
    <row r="161" spans="2:51" s="12" customFormat="1" x14ac:dyDescent="0.2">
      <c r="B161" s="147"/>
      <c r="D161" s="148" t="s">
        <v>173</v>
      </c>
      <c r="E161" s="149" t="s">
        <v>1</v>
      </c>
      <c r="F161" s="150" t="s">
        <v>1841</v>
      </c>
      <c r="H161" s="151">
        <v>61.061</v>
      </c>
      <c r="I161" s="152"/>
      <c r="L161" s="147"/>
      <c r="M161" s="153"/>
      <c r="T161" s="154"/>
      <c r="AT161" s="149" t="s">
        <v>173</v>
      </c>
      <c r="AU161" s="149" t="s">
        <v>83</v>
      </c>
      <c r="AV161" s="12" t="s">
        <v>83</v>
      </c>
      <c r="AW161" s="12" t="s">
        <v>30</v>
      </c>
      <c r="AX161" s="12" t="s">
        <v>73</v>
      </c>
      <c r="AY161" s="149" t="s">
        <v>166</v>
      </c>
    </row>
    <row r="162" spans="2:51" s="12" customFormat="1" x14ac:dyDescent="0.2">
      <c r="B162" s="147"/>
      <c r="D162" s="148" t="s">
        <v>173</v>
      </c>
      <c r="E162" s="149" t="s">
        <v>1</v>
      </c>
      <c r="F162" s="150" t="s">
        <v>1362</v>
      </c>
      <c r="H162" s="151">
        <v>-1.5760000000000001</v>
      </c>
      <c r="I162" s="152"/>
      <c r="L162" s="147"/>
      <c r="M162" s="153"/>
      <c r="T162" s="154"/>
      <c r="AT162" s="149" t="s">
        <v>173</v>
      </c>
      <c r="AU162" s="149" t="s">
        <v>83</v>
      </c>
      <c r="AV162" s="12" t="s">
        <v>83</v>
      </c>
      <c r="AW162" s="12" t="s">
        <v>30</v>
      </c>
      <c r="AX162" s="12" t="s">
        <v>73</v>
      </c>
      <c r="AY162" s="149" t="s">
        <v>166</v>
      </c>
    </row>
    <row r="163" spans="2:51" s="12" customFormat="1" x14ac:dyDescent="0.2">
      <c r="B163" s="147"/>
      <c r="D163" s="148" t="s">
        <v>173</v>
      </c>
      <c r="E163" s="149" t="s">
        <v>1</v>
      </c>
      <c r="F163" s="150" t="s">
        <v>1842</v>
      </c>
      <c r="H163" s="151">
        <v>81.42</v>
      </c>
      <c r="I163" s="152"/>
      <c r="L163" s="147"/>
      <c r="M163" s="153"/>
      <c r="T163" s="154"/>
      <c r="AT163" s="149" t="s">
        <v>173</v>
      </c>
      <c r="AU163" s="149" t="s">
        <v>83</v>
      </c>
      <c r="AV163" s="12" t="s">
        <v>83</v>
      </c>
      <c r="AW163" s="12" t="s">
        <v>30</v>
      </c>
      <c r="AX163" s="12" t="s">
        <v>73</v>
      </c>
      <c r="AY163" s="149" t="s">
        <v>166</v>
      </c>
    </row>
    <row r="164" spans="2:51" s="12" customFormat="1" x14ac:dyDescent="0.2">
      <c r="B164" s="147"/>
      <c r="D164" s="148" t="s">
        <v>173</v>
      </c>
      <c r="E164" s="149" t="s">
        <v>1</v>
      </c>
      <c r="F164" s="150" t="s">
        <v>1423</v>
      </c>
      <c r="H164" s="151">
        <v>-4.7279999999999998</v>
      </c>
      <c r="I164" s="152"/>
      <c r="L164" s="147"/>
      <c r="M164" s="153"/>
      <c r="T164" s="154"/>
      <c r="AT164" s="149" t="s">
        <v>173</v>
      </c>
      <c r="AU164" s="149" t="s">
        <v>83</v>
      </c>
      <c r="AV164" s="12" t="s">
        <v>83</v>
      </c>
      <c r="AW164" s="12" t="s">
        <v>30</v>
      </c>
      <c r="AX164" s="12" t="s">
        <v>73</v>
      </c>
      <c r="AY164" s="149" t="s">
        <v>166</v>
      </c>
    </row>
    <row r="165" spans="2:51" s="12" customFormat="1" x14ac:dyDescent="0.2">
      <c r="B165" s="147"/>
      <c r="D165" s="148" t="s">
        <v>173</v>
      </c>
      <c r="E165" s="149" t="s">
        <v>1</v>
      </c>
      <c r="F165" s="150" t="s">
        <v>1366</v>
      </c>
      <c r="H165" s="151">
        <v>-3.1520000000000001</v>
      </c>
      <c r="I165" s="152"/>
      <c r="L165" s="147"/>
      <c r="M165" s="153"/>
      <c r="T165" s="154"/>
      <c r="AT165" s="149" t="s">
        <v>173</v>
      </c>
      <c r="AU165" s="149" t="s">
        <v>83</v>
      </c>
      <c r="AV165" s="12" t="s">
        <v>83</v>
      </c>
      <c r="AW165" s="12" t="s">
        <v>30</v>
      </c>
      <c r="AX165" s="12" t="s">
        <v>73</v>
      </c>
      <c r="AY165" s="149" t="s">
        <v>166</v>
      </c>
    </row>
    <row r="166" spans="2:51" s="12" customFormat="1" x14ac:dyDescent="0.2">
      <c r="B166" s="147"/>
      <c r="D166" s="148" t="s">
        <v>173</v>
      </c>
      <c r="E166" s="149" t="s">
        <v>1</v>
      </c>
      <c r="F166" s="150" t="s">
        <v>1843</v>
      </c>
      <c r="H166" s="151">
        <v>60.238</v>
      </c>
      <c r="I166" s="152"/>
      <c r="L166" s="147"/>
      <c r="M166" s="153"/>
      <c r="T166" s="154"/>
      <c r="AT166" s="149" t="s">
        <v>173</v>
      </c>
      <c r="AU166" s="149" t="s">
        <v>83</v>
      </c>
      <c r="AV166" s="12" t="s">
        <v>83</v>
      </c>
      <c r="AW166" s="12" t="s">
        <v>30</v>
      </c>
      <c r="AX166" s="12" t="s">
        <v>73</v>
      </c>
      <c r="AY166" s="149" t="s">
        <v>166</v>
      </c>
    </row>
    <row r="167" spans="2:51" s="12" customFormat="1" x14ac:dyDescent="0.2">
      <c r="B167" s="147"/>
      <c r="D167" s="148" t="s">
        <v>173</v>
      </c>
      <c r="E167" s="149" t="s">
        <v>1</v>
      </c>
      <c r="F167" s="150" t="s">
        <v>1423</v>
      </c>
      <c r="H167" s="151">
        <v>-4.7279999999999998</v>
      </c>
      <c r="I167" s="152"/>
      <c r="L167" s="147"/>
      <c r="M167" s="153"/>
      <c r="T167" s="154"/>
      <c r="AT167" s="149" t="s">
        <v>173</v>
      </c>
      <c r="AU167" s="149" t="s">
        <v>83</v>
      </c>
      <c r="AV167" s="12" t="s">
        <v>83</v>
      </c>
      <c r="AW167" s="12" t="s">
        <v>30</v>
      </c>
      <c r="AX167" s="12" t="s">
        <v>73</v>
      </c>
      <c r="AY167" s="149" t="s">
        <v>166</v>
      </c>
    </row>
    <row r="168" spans="2:51" s="12" customFormat="1" x14ac:dyDescent="0.2">
      <c r="B168" s="147"/>
      <c r="D168" s="148" t="s">
        <v>173</v>
      </c>
      <c r="E168" s="149" t="s">
        <v>1</v>
      </c>
      <c r="F168" s="150" t="s">
        <v>265</v>
      </c>
      <c r="H168" s="151">
        <v>-2.1669999999999998</v>
      </c>
      <c r="I168" s="152"/>
      <c r="L168" s="147"/>
      <c r="M168" s="153"/>
      <c r="T168" s="154"/>
      <c r="AT168" s="149" t="s">
        <v>173</v>
      </c>
      <c r="AU168" s="149" t="s">
        <v>83</v>
      </c>
      <c r="AV168" s="12" t="s">
        <v>83</v>
      </c>
      <c r="AW168" s="12" t="s">
        <v>30</v>
      </c>
      <c r="AX168" s="12" t="s">
        <v>73</v>
      </c>
      <c r="AY168" s="149" t="s">
        <v>166</v>
      </c>
    </row>
    <row r="169" spans="2:51" s="12" customFormat="1" x14ac:dyDescent="0.2">
      <c r="B169" s="147"/>
      <c r="D169" s="148" t="s">
        <v>173</v>
      </c>
      <c r="E169" s="149" t="s">
        <v>1</v>
      </c>
      <c r="F169" s="150" t="s">
        <v>1844</v>
      </c>
      <c r="H169" s="151">
        <v>48.174999999999997</v>
      </c>
      <c r="I169" s="152"/>
      <c r="L169" s="147"/>
      <c r="M169" s="153"/>
      <c r="T169" s="154"/>
      <c r="AT169" s="149" t="s">
        <v>173</v>
      </c>
      <c r="AU169" s="149" t="s">
        <v>83</v>
      </c>
      <c r="AV169" s="12" t="s">
        <v>83</v>
      </c>
      <c r="AW169" s="12" t="s">
        <v>30</v>
      </c>
      <c r="AX169" s="12" t="s">
        <v>73</v>
      </c>
      <c r="AY169" s="149" t="s">
        <v>166</v>
      </c>
    </row>
    <row r="170" spans="2:51" s="12" customFormat="1" x14ac:dyDescent="0.2">
      <c r="B170" s="147"/>
      <c r="D170" s="148" t="s">
        <v>173</v>
      </c>
      <c r="E170" s="149" t="s">
        <v>1</v>
      </c>
      <c r="F170" s="150" t="s">
        <v>1362</v>
      </c>
      <c r="H170" s="151">
        <v>-1.5760000000000001</v>
      </c>
      <c r="I170" s="152"/>
      <c r="L170" s="147"/>
      <c r="M170" s="153"/>
      <c r="T170" s="154"/>
      <c r="AT170" s="149" t="s">
        <v>173</v>
      </c>
      <c r="AU170" s="149" t="s">
        <v>83</v>
      </c>
      <c r="AV170" s="12" t="s">
        <v>83</v>
      </c>
      <c r="AW170" s="12" t="s">
        <v>30</v>
      </c>
      <c r="AX170" s="12" t="s">
        <v>73</v>
      </c>
      <c r="AY170" s="149" t="s">
        <v>166</v>
      </c>
    </row>
    <row r="171" spans="2:51" s="12" customFormat="1" x14ac:dyDescent="0.2">
      <c r="B171" s="147"/>
      <c r="D171" s="148" t="s">
        <v>173</v>
      </c>
      <c r="E171" s="149" t="s">
        <v>1</v>
      </c>
      <c r="F171" s="150" t="s">
        <v>1845</v>
      </c>
      <c r="H171" s="151">
        <v>89.745999999999995</v>
      </c>
      <c r="I171" s="152"/>
      <c r="L171" s="147"/>
      <c r="M171" s="153"/>
      <c r="T171" s="154"/>
      <c r="AT171" s="149" t="s">
        <v>173</v>
      </c>
      <c r="AU171" s="149" t="s">
        <v>83</v>
      </c>
      <c r="AV171" s="12" t="s">
        <v>83</v>
      </c>
      <c r="AW171" s="12" t="s">
        <v>30</v>
      </c>
      <c r="AX171" s="12" t="s">
        <v>73</v>
      </c>
      <c r="AY171" s="149" t="s">
        <v>166</v>
      </c>
    </row>
    <row r="172" spans="2:51" s="12" customFormat="1" x14ac:dyDescent="0.2">
      <c r="B172" s="147"/>
      <c r="D172" s="148" t="s">
        <v>173</v>
      </c>
      <c r="E172" s="149" t="s">
        <v>1</v>
      </c>
      <c r="F172" s="150" t="s">
        <v>1170</v>
      </c>
      <c r="H172" s="151">
        <v>-1.7729999999999999</v>
      </c>
      <c r="I172" s="152"/>
      <c r="L172" s="147"/>
      <c r="M172" s="153"/>
      <c r="T172" s="154"/>
      <c r="AT172" s="149" t="s">
        <v>173</v>
      </c>
      <c r="AU172" s="149" t="s">
        <v>83</v>
      </c>
      <c r="AV172" s="12" t="s">
        <v>83</v>
      </c>
      <c r="AW172" s="12" t="s">
        <v>30</v>
      </c>
      <c r="AX172" s="12" t="s">
        <v>73</v>
      </c>
      <c r="AY172" s="149" t="s">
        <v>166</v>
      </c>
    </row>
    <row r="173" spans="2:51" s="12" customFormat="1" x14ac:dyDescent="0.2">
      <c r="B173" s="147"/>
      <c r="D173" s="148" t="s">
        <v>173</v>
      </c>
      <c r="E173" s="149" t="s">
        <v>1</v>
      </c>
      <c r="F173" s="150" t="s">
        <v>1356</v>
      </c>
      <c r="H173" s="151">
        <v>-2.3639999999999999</v>
      </c>
      <c r="I173" s="152"/>
      <c r="L173" s="147"/>
      <c r="M173" s="153"/>
      <c r="T173" s="154"/>
      <c r="AT173" s="149" t="s">
        <v>173</v>
      </c>
      <c r="AU173" s="149" t="s">
        <v>83</v>
      </c>
      <c r="AV173" s="12" t="s">
        <v>83</v>
      </c>
      <c r="AW173" s="12" t="s">
        <v>30</v>
      </c>
      <c r="AX173" s="12" t="s">
        <v>73</v>
      </c>
      <c r="AY173" s="149" t="s">
        <v>166</v>
      </c>
    </row>
    <row r="174" spans="2:51" s="12" customFormat="1" x14ac:dyDescent="0.2">
      <c r="B174" s="147"/>
      <c r="D174" s="148" t="s">
        <v>173</v>
      </c>
      <c r="E174" s="149" t="s">
        <v>1</v>
      </c>
      <c r="F174" s="150" t="s">
        <v>265</v>
      </c>
      <c r="H174" s="151">
        <v>-2.1669999999999998</v>
      </c>
      <c r="I174" s="152"/>
      <c r="L174" s="147"/>
      <c r="M174" s="153"/>
      <c r="T174" s="154"/>
      <c r="AT174" s="149" t="s">
        <v>173</v>
      </c>
      <c r="AU174" s="149" t="s">
        <v>83</v>
      </c>
      <c r="AV174" s="12" t="s">
        <v>83</v>
      </c>
      <c r="AW174" s="12" t="s">
        <v>30</v>
      </c>
      <c r="AX174" s="12" t="s">
        <v>73</v>
      </c>
      <c r="AY174" s="149" t="s">
        <v>166</v>
      </c>
    </row>
    <row r="175" spans="2:51" s="12" customFormat="1" x14ac:dyDescent="0.2">
      <c r="B175" s="147"/>
      <c r="D175" s="148" t="s">
        <v>173</v>
      </c>
      <c r="E175" s="149" t="s">
        <v>1</v>
      </c>
      <c r="F175" s="150" t="s">
        <v>1362</v>
      </c>
      <c r="H175" s="151">
        <v>-1.5760000000000001</v>
      </c>
      <c r="I175" s="152"/>
      <c r="L175" s="147"/>
      <c r="M175" s="153"/>
      <c r="T175" s="154"/>
      <c r="AT175" s="149" t="s">
        <v>173</v>
      </c>
      <c r="AU175" s="149" t="s">
        <v>83</v>
      </c>
      <c r="AV175" s="12" t="s">
        <v>83</v>
      </c>
      <c r="AW175" s="12" t="s">
        <v>30</v>
      </c>
      <c r="AX175" s="12" t="s">
        <v>73</v>
      </c>
      <c r="AY175" s="149" t="s">
        <v>166</v>
      </c>
    </row>
    <row r="176" spans="2:51" s="12" customFormat="1" x14ac:dyDescent="0.2">
      <c r="B176" s="147"/>
      <c r="D176" s="148" t="s">
        <v>173</v>
      </c>
      <c r="E176" s="149" t="s">
        <v>1</v>
      </c>
      <c r="F176" s="150" t="s">
        <v>1846</v>
      </c>
      <c r="H176" s="151">
        <v>45.521000000000001</v>
      </c>
      <c r="I176" s="152"/>
      <c r="L176" s="147"/>
      <c r="M176" s="153"/>
      <c r="T176" s="154"/>
      <c r="AT176" s="149" t="s">
        <v>173</v>
      </c>
      <c r="AU176" s="149" t="s">
        <v>83</v>
      </c>
      <c r="AV176" s="12" t="s">
        <v>83</v>
      </c>
      <c r="AW176" s="12" t="s">
        <v>30</v>
      </c>
      <c r="AX176" s="12" t="s">
        <v>73</v>
      </c>
      <c r="AY176" s="149" t="s">
        <v>166</v>
      </c>
    </row>
    <row r="177" spans="2:51" s="12" customFormat="1" x14ac:dyDescent="0.2">
      <c r="B177" s="147"/>
      <c r="D177" s="148" t="s">
        <v>173</v>
      </c>
      <c r="E177" s="149" t="s">
        <v>1</v>
      </c>
      <c r="F177" s="150" t="s">
        <v>1362</v>
      </c>
      <c r="H177" s="151">
        <v>-1.5760000000000001</v>
      </c>
      <c r="I177" s="152"/>
      <c r="L177" s="147"/>
      <c r="M177" s="153"/>
      <c r="T177" s="154"/>
      <c r="AT177" s="149" t="s">
        <v>173</v>
      </c>
      <c r="AU177" s="149" t="s">
        <v>83</v>
      </c>
      <c r="AV177" s="12" t="s">
        <v>83</v>
      </c>
      <c r="AW177" s="12" t="s">
        <v>30</v>
      </c>
      <c r="AX177" s="12" t="s">
        <v>73</v>
      </c>
      <c r="AY177" s="149" t="s">
        <v>166</v>
      </c>
    </row>
    <row r="178" spans="2:51" s="12" customFormat="1" x14ac:dyDescent="0.2">
      <c r="B178" s="147"/>
      <c r="D178" s="148" t="s">
        <v>173</v>
      </c>
      <c r="E178" s="149" t="s">
        <v>1</v>
      </c>
      <c r="F178" s="150" t="s">
        <v>1847</v>
      </c>
      <c r="H178" s="151">
        <v>72.072000000000003</v>
      </c>
      <c r="I178" s="152"/>
      <c r="L178" s="147"/>
      <c r="M178" s="153"/>
      <c r="T178" s="154"/>
      <c r="AT178" s="149" t="s">
        <v>173</v>
      </c>
      <c r="AU178" s="149" t="s">
        <v>83</v>
      </c>
      <c r="AV178" s="12" t="s">
        <v>83</v>
      </c>
      <c r="AW178" s="12" t="s">
        <v>30</v>
      </c>
      <c r="AX178" s="12" t="s">
        <v>73</v>
      </c>
      <c r="AY178" s="149" t="s">
        <v>166</v>
      </c>
    </row>
    <row r="179" spans="2:51" s="12" customFormat="1" x14ac:dyDescent="0.2">
      <c r="B179" s="147"/>
      <c r="D179" s="148" t="s">
        <v>173</v>
      </c>
      <c r="E179" s="149" t="s">
        <v>1</v>
      </c>
      <c r="F179" s="150" t="s">
        <v>1172</v>
      </c>
      <c r="H179" s="151">
        <v>-6.5010000000000003</v>
      </c>
      <c r="I179" s="152"/>
      <c r="L179" s="147"/>
      <c r="M179" s="153"/>
      <c r="T179" s="154"/>
      <c r="AT179" s="149" t="s">
        <v>173</v>
      </c>
      <c r="AU179" s="149" t="s">
        <v>83</v>
      </c>
      <c r="AV179" s="12" t="s">
        <v>83</v>
      </c>
      <c r="AW179" s="12" t="s">
        <v>30</v>
      </c>
      <c r="AX179" s="12" t="s">
        <v>73</v>
      </c>
      <c r="AY179" s="149" t="s">
        <v>166</v>
      </c>
    </row>
    <row r="180" spans="2:51" s="12" customFormat="1" x14ac:dyDescent="0.2">
      <c r="B180" s="147"/>
      <c r="D180" s="148" t="s">
        <v>173</v>
      </c>
      <c r="E180" s="149" t="s">
        <v>1</v>
      </c>
      <c r="F180" s="150" t="s">
        <v>1848</v>
      </c>
      <c r="H180" s="151">
        <v>-7.0919999999999996</v>
      </c>
      <c r="I180" s="152"/>
      <c r="L180" s="147"/>
      <c r="M180" s="153"/>
      <c r="T180" s="154"/>
      <c r="AT180" s="149" t="s">
        <v>173</v>
      </c>
      <c r="AU180" s="149" t="s">
        <v>83</v>
      </c>
      <c r="AV180" s="12" t="s">
        <v>83</v>
      </c>
      <c r="AW180" s="12" t="s">
        <v>30</v>
      </c>
      <c r="AX180" s="12" t="s">
        <v>73</v>
      </c>
      <c r="AY180" s="149" t="s">
        <v>166</v>
      </c>
    </row>
    <row r="181" spans="2:51" s="12" customFormat="1" x14ac:dyDescent="0.2">
      <c r="B181" s="147"/>
      <c r="D181" s="148" t="s">
        <v>173</v>
      </c>
      <c r="E181" s="149" t="s">
        <v>1</v>
      </c>
      <c r="F181" s="150" t="s">
        <v>1362</v>
      </c>
      <c r="H181" s="151">
        <v>-1.5760000000000001</v>
      </c>
      <c r="I181" s="152"/>
      <c r="L181" s="147"/>
      <c r="M181" s="153"/>
      <c r="T181" s="154"/>
      <c r="AT181" s="149" t="s">
        <v>173</v>
      </c>
      <c r="AU181" s="149" t="s">
        <v>83</v>
      </c>
      <c r="AV181" s="12" t="s">
        <v>83</v>
      </c>
      <c r="AW181" s="12" t="s">
        <v>30</v>
      </c>
      <c r="AX181" s="12" t="s">
        <v>73</v>
      </c>
      <c r="AY181" s="149" t="s">
        <v>166</v>
      </c>
    </row>
    <row r="182" spans="2:51" s="12" customFormat="1" x14ac:dyDescent="0.2">
      <c r="B182" s="147"/>
      <c r="D182" s="148" t="s">
        <v>173</v>
      </c>
      <c r="E182" s="149" t="s">
        <v>1</v>
      </c>
      <c r="F182" s="150" t="s">
        <v>1849</v>
      </c>
      <c r="H182" s="151">
        <v>90.89</v>
      </c>
      <c r="I182" s="152"/>
      <c r="L182" s="147"/>
      <c r="M182" s="153"/>
      <c r="T182" s="154"/>
      <c r="AT182" s="149" t="s">
        <v>173</v>
      </c>
      <c r="AU182" s="149" t="s">
        <v>83</v>
      </c>
      <c r="AV182" s="12" t="s">
        <v>83</v>
      </c>
      <c r="AW182" s="12" t="s">
        <v>30</v>
      </c>
      <c r="AX182" s="12" t="s">
        <v>73</v>
      </c>
      <c r="AY182" s="149" t="s">
        <v>166</v>
      </c>
    </row>
    <row r="183" spans="2:51" s="12" customFormat="1" x14ac:dyDescent="0.2">
      <c r="B183" s="147"/>
      <c r="D183" s="148" t="s">
        <v>173</v>
      </c>
      <c r="E183" s="149" t="s">
        <v>1</v>
      </c>
      <c r="F183" s="150" t="s">
        <v>1850</v>
      </c>
      <c r="H183" s="151">
        <v>75.563999999999993</v>
      </c>
      <c r="I183" s="152"/>
      <c r="L183" s="147"/>
      <c r="M183" s="153"/>
      <c r="T183" s="154"/>
      <c r="AT183" s="149" t="s">
        <v>173</v>
      </c>
      <c r="AU183" s="149" t="s">
        <v>83</v>
      </c>
      <c r="AV183" s="12" t="s">
        <v>83</v>
      </c>
      <c r="AW183" s="12" t="s">
        <v>30</v>
      </c>
      <c r="AX183" s="12" t="s">
        <v>73</v>
      </c>
      <c r="AY183" s="149" t="s">
        <v>166</v>
      </c>
    </row>
    <row r="184" spans="2:51" s="12" customFormat="1" x14ac:dyDescent="0.2">
      <c r="B184" s="147"/>
      <c r="D184" s="148" t="s">
        <v>173</v>
      </c>
      <c r="E184" s="149" t="s">
        <v>1</v>
      </c>
      <c r="F184" s="150" t="s">
        <v>1366</v>
      </c>
      <c r="H184" s="151">
        <v>-3.1520000000000001</v>
      </c>
      <c r="I184" s="152"/>
      <c r="L184" s="147"/>
      <c r="M184" s="153"/>
      <c r="T184" s="154"/>
      <c r="AT184" s="149" t="s">
        <v>173</v>
      </c>
      <c r="AU184" s="149" t="s">
        <v>83</v>
      </c>
      <c r="AV184" s="12" t="s">
        <v>83</v>
      </c>
      <c r="AW184" s="12" t="s">
        <v>30</v>
      </c>
      <c r="AX184" s="12" t="s">
        <v>73</v>
      </c>
      <c r="AY184" s="149" t="s">
        <v>166</v>
      </c>
    </row>
    <row r="185" spans="2:51" s="12" customFormat="1" x14ac:dyDescent="0.2">
      <c r="B185" s="147"/>
      <c r="D185" s="148" t="s">
        <v>173</v>
      </c>
      <c r="E185" s="149" t="s">
        <v>1</v>
      </c>
      <c r="F185" s="150" t="s">
        <v>265</v>
      </c>
      <c r="H185" s="151">
        <v>-2.1669999999999998</v>
      </c>
      <c r="I185" s="152"/>
      <c r="L185" s="147"/>
      <c r="M185" s="153"/>
      <c r="T185" s="154"/>
      <c r="AT185" s="149" t="s">
        <v>173</v>
      </c>
      <c r="AU185" s="149" t="s">
        <v>83</v>
      </c>
      <c r="AV185" s="12" t="s">
        <v>83</v>
      </c>
      <c r="AW185" s="12" t="s">
        <v>30</v>
      </c>
      <c r="AX185" s="12" t="s">
        <v>73</v>
      </c>
      <c r="AY185" s="149" t="s">
        <v>166</v>
      </c>
    </row>
    <row r="186" spans="2:51" s="12" customFormat="1" x14ac:dyDescent="0.2">
      <c r="B186" s="147"/>
      <c r="D186" s="148" t="s">
        <v>173</v>
      </c>
      <c r="E186" s="149" t="s">
        <v>1</v>
      </c>
      <c r="F186" s="150" t="s">
        <v>1170</v>
      </c>
      <c r="H186" s="151">
        <v>-1.7729999999999999</v>
      </c>
      <c r="I186" s="152"/>
      <c r="L186" s="147"/>
      <c r="M186" s="153"/>
      <c r="T186" s="154"/>
      <c r="AT186" s="149" t="s">
        <v>173</v>
      </c>
      <c r="AU186" s="149" t="s">
        <v>83</v>
      </c>
      <c r="AV186" s="12" t="s">
        <v>83</v>
      </c>
      <c r="AW186" s="12" t="s">
        <v>30</v>
      </c>
      <c r="AX186" s="12" t="s">
        <v>73</v>
      </c>
      <c r="AY186" s="149" t="s">
        <v>166</v>
      </c>
    </row>
    <row r="187" spans="2:51" s="12" customFormat="1" x14ac:dyDescent="0.2">
      <c r="B187" s="147"/>
      <c r="D187" s="148" t="s">
        <v>173</v>
      </c>
      <c r="E187" s="149" t="s">
        <v>1</v>
      </c>
      <c r="F187" s="150" t="s">
        <v>1851</v>
      </c>
      <c r="H187" s="151">
        <v>32.146999999999998</v>
      </c>
      <c r="I187" s="152"/>
      <c r="L187" s="147"/>
      <c r="M187" s="153"/>
      <c r="T187" s="154"/>
      <c r="AT187" s="149" t="s">
        <v>173</v>
      </c>
      <c r="AU187" s="149" t="s">
        <v>83</v>
      </c>
      <c r="AV187" s="12" t="s">
        <v>83</v>
      </c>
      <c r="AW187" s="12" t="s">
        <v>30</v>
      </c>
      <c r="AX187" s="12" t="s">
        <v>73</v>
      </c>
      <c r="AY187" s="149" t="s">
        <v>166</v>
      </c>
    </row>
    <row r="188" spans="2:51" s="12" customFormat="1" x14ac:dyDescent="0.2">
      <c r="B188" s="147"/>
      <c r="D188" s="148" t="s">
        <v>173</v>
      </c>
      <c r="E188" s="149" t="s">
        <v>1</v>
      </c>
      <c r="F188" s="150" t="s">
        <v>1362</v>
      </c>
      <c r="H188" s="151">
        <v>-1.5760000000000001</v>
      </c>
      <c r="I188" s="152"/>
      <c r="L188" s="147"/>
      <c r="M188" s="153"/>
      <c r="T188" s="154"/>
      <c r="AT188" s="149" t="s">
        <v>173</v>
      </c>
      <c r="AU188" s="149" t="s">
        <v>83</v>
      </c>
      <c r="AV188" s="12" t="s">
        <v>83</v>
      </c>
      <c r="AW188" s="12" t="s">
        <v>30</v>
      </c>
      <c r="AX188" s="12" t="s">
        <v>73</v>
      </c>
      <c r="AY188" s="149" t="s">
        <v>166</v>
      </c>
    </row>
    <row r="189" spans="2:51" s="12" customFormat="1" ht="22.5" x14ac:dyDescent="0.2">
      <c r="B189" s="147"/>
      <c r="D189" s="148" t="s">
        <v>173</v>
      </c>
      <c r="E189" s="149" t="s">
        <v>1</v>
      </c>
      <c r="F189" s="150" t="s">
        <v>1852</v>
      </c>
      <c r="H189" s="151">
        <v>54.975999999999999</v>
      </c>
      <c r="I189" s="152"/>
      <c r="L189" s="147"/>
      <c r="M189" s="153"/>
      <c r="T189" s="154"/>
      <c r="AT189" s="149" t="s">
        <v>173</v>
      </c>
      <c r="AU189" s="149" t="s">
        <v>83</v>
      </c>
      <c r="AV189" s="12" t="s">
        <v>83</v>
      </c>
      <c r="AW189" s="12" t="s">
        <v>30</v>
      </c>
      <c r="AX189" s="12" t="s">
        <v>73</v>
      </c>
      <c r="AY189" s="149" t="s">
        <v>166</v>
      </c>
    </row>
    <row r="190" spans="2:51" s="12" customFormat="1" x14ac:dyDescent="0.2">
      <c r="B190" s="147"/>
      <c r="D190" s="148" t="s">
        <v>173</v>
      </c>
      <c r="E190" s="149" t="s">
        <v>1</v>
      </c>
      <c r="F190" s="150" t="s">
        <v>1170</v>
      </c>
      <c r="H190" s="151">
        <v>-1.7729999999999999</v>
      </c>
      <c r="I190" s="152"/>
      <c r="L190" s="147"/>
      <c r="M190" s="153"/>
      <c r="T190" s="154"/>
      <c r="AT190" s="149" t="s">
        <v>173</v>
      </c>
      <c r="AU190" s="149" t="s">
        <v>83</v>
      </c>
      <c r="AV190" s="12" t="s">
        <v>83</v>
      </c>
      <c r="AW190" s="12" t="s">
        <v>30</v>
      </c>
      <c r="AX190" s="12" t="s">
        <v>73</v>
      </c>
      <c r="AY190" s="149" t="s">
        <v>166</v>
      </c>
    </row>
    <row r="191" spans="2:51" s="12" customFormat="1" x14ac:dyDescent="0.2">
      <c r="B191" s="147"/>
      <c r="D191" s="148" t="s">
        <v>173</v>
      </c>
      <c r="E191" s="149" t="s">
        <v>1</v>
      </c>
      <c r="F191" s="150" t="s">
        <v>1356</v>
      </c>
      <c r="H191" s="151">
        <v>-2.3639999999999999</v>
      </c>
      <c r="I191" s="152"/>
      <c r="L191" s="147"/>
      <c r="M191" s="153"/>
      <c r="T191" s="154"/>
      <c r="AT191" s="149" t="s">
        <v>173</v>
      </c>
      <c r="AU191" s="149" t="s">
        <v>83</v>
      </c>
      <c r="AV191" s="12" t="s">
        <v>83</v>
      </c>
      <c r="AW191" s="12" t="s">
        <v>30</v>
      </c>
      <c r="AX191" s="12" t="s">
        <v>73</v>
      </c>
      <c r="AY191" s="149" t="s">
        <v>166</v>
      </c>
    </row>
    <row r="192" spans="2:51" s="12" customFormat="1" x14ac:dyDescent="0.2">
      <c r="B192" s="147"/>
      <c r="D192" s="148" t="s">
        <v>173</v>
      </c>
      <c r="E192" s="149" t="s">
        <v>1</v>
      </c>
      <c r="F192" s="150" t="s">
        <v>1853</v>
      </c>
      <c r="H192" s="151">
        <v>3.08</v>
      </c>
      <c r="I192" s="152"/>
      <c r="L192" s="147"/>
      <c r="M192" s="153"/>
      <c r="T192" s="154"/>
      <c r="AT192" s="149" t="s">
        <v>173</v>
      </c>
      <c r="AU192" s="149" t="s">
        <v>83</v>
      </c>
      <c r="AV192" s="12" t="s">
        <v>83</v>
      </c>
      <c r="AW192" s="12" t="s">
        <v>30</v>
      </c>
      <c r="AX192" s="12" t="s">
        <v>73</v>
      </c>
      <c r="AY192" s="149" t="s">
        <v>166</v>
      </c>
    </row>
    <row r="193" spans="2:51" s="12" customFormat="1" x14ac:dyDescent="0.2">
      <c r="B193" s="147"/>
      <c r="D193" s="148" t="s">
        <v>173</v>
      </c>
      <c r="E193" s="149" t="s">
        <v>1</v>
      </c>
      <c r="F193" s="150" t="s">
        <v>428</v>
      </c>
      <c r="H193" s="151">
        <v>2.64</v>
      </c>
      <c r="I193" s="152"/>
      <c r="L193" s="147"/>
      <c r="M193" s="153"/>
      <c r="T193" s="154"/>
      <c r="AT193" s="149" t="s">
        <v>173</v>
      </c>
      <c r="AU193" s="149" t="s">
        <v>83</v>
      </c>
      <c r="AV193" s="12" t="s">
        <v>83</v>
      </c>
      <c r="AW193" s="12" t="s">
        <v>30</v>
      </c>
      <c r="AX193" s="12" t="s">
        <v>73</v>
      </c>
      <c r="AY193" s="149" t="s">
        <v>166</v>
      </c>
    </row>
    <row r="194" spans="2:51" s="12" customFormat="1" x14ac:dyDescent="0.2">
      <c r="B194" s="147"/>
      <c r="D194" s="148" t="s">
        <v>173</v>
      </c>
      <c r="E194" s="149" t="s">
        <v>1</v>
      </c>
      <c r="F194" s="150" t="s">
        <v>1854</v>
      </c>
      <c r="H194" s="151">
        <v>107.208</v>
      </c>
      <c r="I194" s="152"/>
      <c r="L194" s="147"/>
      <c r="M194" s="153"/>
      <c r="T194" s="154"/>
      <c r="AT194" s="149" t="s">
        <v>173</v>
      </c>
      <c r="AU194" s="149" t="s">
        <v>83</v>
      </c>
      <c r="AV194" s="12" t="s">
        <v>83</v>
      </c>
      <c r="AW194" s="12" t="s">
        <v>30</v>
      </c>
      <c r="AX194" s="12" t="s">
        <v>73</v>
      </c>
      <c r="AY194" s="149" t="s">
        <v>166</v>
      </c>
    </row>
    <row r="195" spans="2:51" s="12" customFormat="1" x14ac:dyDescent="0.2">
      <c r="B195" s="147"/>
      <c r="D195" s="148" t="s">
        <v>173</v>
      </c>
      <c r="E195" s="149" t="s">
        <v>1</v>
      </c>
      <c r="F195" s="150" t="s">
        <v>1855</v>
      </c>
      <c r="H195" s="151">
        <v>-4.7279999999999998</v>
      </c>
      <c r="I195" s="152"/>
      <c r="L195" s="147"/>
      <c r="M195" s="153"/>
      <c r="T195" s="154"/>
      <c r="AT195" s="149" t="s">
        <v>173</v>
      </c>
      <c r="AU195" s="149" t="s">
        <v>83</v>
      </c>
      <c r="AV195" s="12" t="s">
        <v>83</v>
      </c>
      <c r="AW195" s="12" t="s">
        <v>30</v>
      </c>
      <c r="AX195" s="12" t="s">
        <v>73</v>
      </c>
      <c r="AY195" s="149" t="s">
        <v>166</v>
      </c>
    </row>
    <row r="196" spans="2:51" s="12" customFormat="1" x14ac:dyDescent="0.2">
      <c r="B196" s="147"/>
      <c r="D196" s="148" t="s">
        <v>173</v>
      </c>
      <c r="E196" s="149" t="s">
        <v>1</v>
      </c>
      <c r="F196" s="150" t="s">
        <v>265</v>
      </c>
      <c r="H196" s="151">
        <v>-2.1669999999999998</v>
      </c>
      <c r="I196" s="152"/>
      <c r="L196" s="147"/>
      <c r="M196" s="153"/>
      <c r="T196" s="154"/>
      <c r="AT196" s="149" t="s">
        <v>173</v>
      </c>
      <c r="AU196" s="149" t="s">
        <v>83</v>
      </c>
      <c r="AV196" s="12" t="s">
        <v>83</v>
      </c>
      <c r="AW196" s="12" t="s">
        <v>30</v>
      </c>
      <c r="AX196" s="12" t="s">
        <v>73</v>
      </c>
      <c r="AY196" s="149" t="s">
        <v>166</v>
      </c>
    </row>
    <row r="197" spans="2:51" s="12" customFormat="1" x14ac:dyDescent="0.2">
      <c r="B197" s="147"/>
      <c r="D197" s="148" t="s">
        <v>173</v>
      </c>
      <c r="E197" s="149" t="s">
        <v>1</v>
      </c>
      <c r="F197" s="150" t="s">
        <v>1856</v>
      </c>
      <c r="H197" s="151">
        <v>-6.8949999999999996</v>
      </c>
      <c r="I197" s="152"/>
      <c r="L197" s="147"/>
      <c r="M197" s="153"/>
      <c r="T197" s="154"/>
      <c r="AT197" s="149" t="s">
        <v>173</v>
      </c>
      <c r="AU197" s="149" t="s">
        <v>83</v>
      </c>
      <c r="AV197" s="12" t="s">
        <v>83</v>
      </c>
      <c r="AW197" s="12" t="s">
        <v>30</v>
      </c>
      <c r="AX197" s="12" t="s">
        <v>73</v>
      </c>
      <c r="AY197" s="149" t="s">
        <v>166</v>
      </c>
    </row>
    <row r="198" spans="2:51" s="12" customFormat="1" x14ac:dyDescent="0.2">
      <c r="B198" s="147"/>
      <c r="D198" s="148" t="s">
        <v>173</v>
      </c>
      <c r="E198" s="149" t="s">
        <v>1</v>
      </c>
      <c r="F198" s="150" t="s">
        <v>1857</v>
      </c>
      <c r="H198" s="151">
        <v>96.685000000000002</v>
      </c>
      <c r="I198" s="152"/>
      <c r="L198" s="147"/>
      <c r="M198" s="153"/>
      <c r="T198" s="154"/>
      <c r="AT198" s="149" t="s">
        <v>173</v>
      </c>
      <c r="AU198" s="149" t="s">
        <v>83</v>
      </c>
      <c r="AV198" s="12" t="s">
        <v>83</v>
      </c>
      <c r="AW198" s="12" t="s">
        <v>30</v>
      </c>
      <c r="AX198" s="12" t="s">
        <v>73</v>
      </c>
      <c r="AY198" s="149" t="s">
        <v>166</v>
      </c>
    </row>
    <row r="199" spans="2:51" s="12" customFormat="1" x14ac:dyDescent="0.2">
      <c r="B199" s="147"/>
      <c r="D199" s="148" t="s">
        <v>173</v>
      </c>
      <c r="E199" s="149" t="s">
        <v>1</v>
      </c>
      <c r="F199" s="150" t="s">
        <v>1361</v>
      </c>
      <c r="H199" s="151">
        <v>-1.379</v>
      </c>
      <c r="I199" s="152"/>
      <c r="L199" s="147"/>
      <c r="M199" s="153"/>
      <c r="T199" s="154"/>
      <c r="AT199" s="149" t="s">
        <v>173</v>
      </c>
      <c r="AU199" s="149" t="s">
        <v>83</v>
      </c>
      <c r="AV199" s="12" t="s">
        <v>83</v>
      </c>
      <c r="AW199" s="12" t="s">
        <v>30</v>
      </c>
      <c r="AX199" s="12" t="s">
        <v>73</v>
      </c>
      <c r="AY199" s="149" t="s">
        <v>166</v>
      </c>
    </row>
    <row r="200" spans="2:51" s="12" customFormat="1" x14ac:dyDescent="0.2">
      <c r="B200" s="147"/>
      <c r="D200" s="148" t="s">
        <v>173</v>
      </c>
      <c r="E200" s="149" t="s">
        <v>1</v>
      </c>
      <c r="F200" s="150" t="s">
        <v>1362</v>
      </c>
      <c r="H200" s="151">
        <v>-1.5760000000000001</v>
      </c>
      <c r="I200" s="152"/>
      <c r="L200" s="147"/>
      <c r="M200" s="153"/>
      <c r="T200" s="154"/>
      <c r="AT200" s="149" t="s">
        <v>173</v>
      </c>
      <c r="AU200" s="149" t="s">
        <v>83</v>
      </c>
      <c r="AV200" s="12" t="s">
        <v>83</v>
      </c>
      <c r="AW200" s="12" t="s">
        <v>30</v>
      </c>
      <c r="AX200" s="12" t="s">
        <v>73</v>
      </c>
      <c r="AY200" s="149" t="s">
        <v>166</v>
      </c>
    </row>
    <row r="201" spans="2:51" s="12" customFormat="1" x14ac:dyDescent="0.2">
      <c r="B201" s="147"/>
      <c r="D201" s="148" t="s">
        <v>173</v>
      </c>
      <c r="E201" s="149" t="s">
        <v>1</v>
      </c>
      <c r="F201" s="150" t="s">
        <v>1239</v>
      </c>
      <c r="H201" s="151">
        <v>-3.5459999999999998</v>
      </c>
      <c r="I201" s="152"/>
      <c r="L201" s="147"/>
      <c r="M201" s="153"/>
      <c r="T201" s="154"/>
      <c r="AT201" s="149" t="s">
        <v>173</v>
      </c>
      <c r="AU201" s="149" t="s">
        <v>83</v>
      </c>
      <c r="AV201" s="12" t="s">
        <v>83</v>
      </c>
      <c r="AW201" s="12" t="s">
        <v>30</v>
      </c>
      <c r="AX201" s="12" t="s">
        <v>73</v>
      </c>
      <c r="AY201" s="149" t="s">
        <v>166</v>
      </c>
    </row>
    <row r="202" spans="2:51" s="12" customFormat="1" x14ac:dyDescent="0.2">
      <c r="B202" s="147"/>
      <c r="D202" s="148" t="s">
        <v>173</v>
      </c>
      <c r="E202" s="149" t="s">
        <v>1</v>
      </c>
      <c r="F202" s="150" t="s">
        <v>1858</v>
      </c>
      <c r="H202" s="151">
        <v>88.602999999999994</v>
      </c>
      <c r="I202" s="152"/>
      <c r="L202" s="147"/>
      <c r="M202" s="153"/>
      <c r="T202" s="154"/>
      <c r="AT202" s="149" t="s">
        <v>173</v>
      </c>
      <c r="AU202" s="149" t="s">
        <v>83</v>
      </c>
      <c r="AV202" s="12" t="s">
        <v>83</v>
      </c>
      <c r="AW202" s="12" t="s">
        <v>30</v>
      </c>
      <c r="AX202" s="12" t="s">
        <v>73</v>
      </c>
      <c r="AY202" s="149" t="s">
        <v>166</v>
      </c>
    </row>
    <row r="203" spans="2:51" s="12" customFormat="1" x14ac:dyDescent="0.2">
      <c r="B203" s="147"/>
      <c r="D203" s="148" t="s">
        <v>173</v>
      </c>
      <c r="E203" s="149" t="s">
        <v>1</v>
      </c>
      <c r="F203" s="150" t="s">
        <v>1170</v>
      </c>
      <c r="H203" s="151">
        <v>-1.7729999999999999</v>
      </c>
      <c r="I203" s="152"/>
      <c r="L203" s="147"/>
      <c r="M203" s="153"/>
      <c r="T203" s="154"/>
      <c r="AT203" s="149" t="s">
        <v>173</v>
      </c>
      <c r="AU203" s="149" t="s">
        <v>83</v>
      </c>
      <c r="AV203" s="12" t="s">
        <v>83</v>
      </c>
      <c r="AW203" s="12" t="s">
        <v>30</v>
      </c>
      <c r="AX203" s="12" t="s">
        <v>73</v>
      </c>
      <c r="AY203" s="149" t="s">
        <v>166</v>
      </c>
    </row>
    <row r="204" spans="2:51" s="12" customFormat="1" x14ac:dyDescent="0.2">
      <c r="B204" s="147"/>
      <c r="D204" s="148" t="s">
        <v>173</v>
      </c>
      <c r="E204" s="149" t="s">
        <v>1</v>
      </c>
      <c r="F204" s="150" t="s">
        <v>1356</v>
      </c>
      <c r="H204" s="151">
        <v>-2.3639999999999999</v>
      </c>
      <c r="I204" s="152"/>
      <c r="L204" s="147"/>
      <c r="M204" s="153"/>
      <c r="T204" s="154"/>
      <c r="AT204" s="149" t="s">
        <v>173</v>
      </c>
      <c r="AU204" s="149" t="s">
        <v>83</v>
      </c>
      <c r="AV204" s="12" t="s">
        <v>83</v>
      </c>
      <c r="AW204" s="12" t="s">
        <v>30</v>
      </c>
      <c r="AX204" s="12" t="s">
        <v>73</v>
      </c>
      <c r="AY204" s="149" t="s">
        <v>166</v>
      </c>
    </row>
    <row r="205" spans="2:51" s="12" customFormat="1" x14ac:dyDescent="0.2">
      <c r="B205" s="147"/>
      <c r="D205" s="148" t="s">
        <v>173</v>
      </c>
      <c r="E205" s="149" t="s">
        <v>1</v>
      </c>
      <c r="F205" s="150" t="s">
        <v>1859</v>
      </c>
      <c r="H205" s="151">
        <v>7.64</v>
      </c>
      <c r="I205" s="152"/>
      <c r="L205" s="147"/>
      <c r="M205" s="153"/>
      <c r="T205" s="154"/>
      <c r="AT205" s="149" t="s">
        <v>173</v>
      </c>
      <c r="AU205" s="149" t="s">
        <v>83</v>
      </c>
      <c r="AV205" s="12" t="s">
        <v>83</v>
      </c>
      <c r="AW205" s="12" t="s">
        <v>30</v>
      </c>
      <c r="AX205" s="12" t="s">
        <v>73</v>
      </c>
      <c r="AY205" s="149" t="s">
        <v>166</v>
      </c>
    </row>
    <row r="206" spans="2:51" s="12" customFormat="1" x14ac:dyDescent="0.2">
      <c r="B206" s="147"/>
      <c r="D206" s="148" t="s">
        <v>173</v>
      </c>
      <c r="E206" s="149" t="s">
        <v>1</v>
      </c>
      <c r="F206" s="150" t="s">
        <v>1354</v>
      </c>
      <c r="H206" s="151">
        <v>-2.758</v>
      </c>
      <c r="I206" s="152"/>
      <c r="L206" s="147"/>
      <c r="M206" s="153"/>
      <c r="T206" s="154"/>
      <c r="AT206" s="149" t="s">
        <v>173</v>
      </c>
      <c r="AU206" s="149" t="s">
        <v>83</v>
      </c>
      <c r="AV206" s="12" t="s">
        <v>83</v>
      </c>
      <c r="AW206" s="12" t="s">
        <v>30</v>
      </c>
      <c r="AX206" s="12" t="s">
        <v>73</v>
      </c>
      <c r="AY206" s="149" t="s">
        <v>166</v>
      </c>
    </row>
    <row r="207" spans="2:51" s="12" customFormat="1" x14ac:dyDescent="0.2">
      <c r="B207" s="147"/>
      <c r="D207" s="148" t="s">
        <v>173</v>
      </c>
      <c r="E207" s="149" t="s">
        <v>1</v>
      </c>
      <c r="F207" s="150" t="s">
        <v>372</v>
      </c>
      <c r="H207" s="151">
        <v>50</v>
      </c>
      <c r="I207" s="152"/>
      <c r="L207" s="147"/>
      <c r="M207" s="153"/>
      <c r="T207" s="154"/>
      <c r="AT207" s="149" t="s">
        <v>173</v>
      </c>
      <c r="AU207" s="149" t="s">
        <v>83</v>
      </c>
      <c r="AV207" s="12" t="s">
        <v>83</v>
      </c>
      <c r="AW207" s="12" t="s">
        <v>30</v>
      </c>
      <c r="AX207" s="12" t="s">
        <v>73</v>
      </c>
      <c r="AY207" s="149" t="s">
        <v>166</v>
      </c>
    </row>
    <row r="208" spans="2:51" s="13" customFormat="1" x14ac:dyDescent="0.2">
      <c r="B208" s="155"/>
      <c r="D208" s="148" t="s">
        <v>173</v>
      </c>
      <c r="E208" s="156" t="s">
        <v>1</v>
      </c>
      <c r="F208" s="157" t="s">
        <v>186</v>
      </c>
      <c r="H208" s="158">
        <v>1193.162</v>
      </c>
      <c r="I208" s="159"/>
      <c r="L208" s="155"/>
      <c r="M208" s="160"/>
      <c r="T208" s="161"/>
      <c r="AT208" s="156" t="s">
        <v>173</v>
      </c>
      <c r="AU208" s="156" t="s">
        <v>83</v>
      </c>
      <c r="AV208" s="13" t="s">
        <v>172</v>
      </c>
      <c r="AW208" s="13" t="s">
        <v>30</v>
      </c>
      <c r="AX208" s="13" t="s">
        <v>81</v>
      </c>
      <c r="AY208" s="156" t="s">
        <v>166</v>
      </c>
    </row>
    <row r="209" spans="2:65" s="1" customFormat="1" ht="24.2" customHeight="1" x14ac:dyDescent="0.2">
      <c r="B209" s="31"/>
      <c r="C209" s="133" t="s">
        <v>172</v>
      </c>
      <c r="D209" s="133" t="s">
        <v>168</v>
      </c>
      <c r="E209" s="134" t="s">
        <v>267</v>
      </c>
      <c r="F209" s="135" t="s">
        <v>268</v>
      </c>
      <c r="G209" s="136" t="s">
        <v>252</v>
      </c>
      <c r="H209" s="137">
        <v>85.534999999999997</v>
      </c>
      <c r="I209" s="138"/>
      <c r="J209" s="139">
        <f>ROUND(I209*H209,2)</f>
        <v>0</v>
      </c>
      <c r="K209" s="140"/>
      <c r="L209" s="31"/>
      <c r="M209" s="141" t="s">
        <v>1</v>
      </c>
      <c r="N209" s="142" t="s">
        <v>38</v>
      </c>
      <c r="P209" s="143">
        <f>O209*H209</f>
        <v>0</v>
      </c>
      <c r="Q209" s="143">
        <v>0</v>
      </c>
      <c r="R209" s="143">
        <f>Q209*H209</f>
        <v>0</v>
      </c>
      <c r="S209" s="143">
        <v>0</v>
      </c>
      <c r="T209" s="144">
        <f>S209*H209</f>
        <v>0</v>
      </c>
      <c r="AR209" s="145" t="s">
        <v>172</v>
      </c>
      <c r="AT209" s="145" t="s">
        <v>168</v>
      </c>
      <c r="AU209" s="145" t="s">
        <v>83</v>
      </c>
      <c r="AY209" s="16" t="s">
        <v>166</v>
      </c>
      <c r="BE209" s="146">
        <f>IF(N209="základní",J209,0)</f>
        <v>0</v>
      </c>
      <c r="BF209" s="146">
        <f>IF(N209="snížená",J209,0)</f>
        <v>0</v>
      </c>
      <c r="BG209" s="146">
        <f>IF(N209="zákl. přenesená",J209,0)</f>
        <v>0</v>
      </c>
      <c r="BH209" s="146">
        <f>IF(N209="sníž. přenesená",J209,0)</f>
        <v>0</v>
      </c>
      <c r="BI209" s="146">
        <f>IF(N209="nulová",J209,0)</f>
        <v>0</v>
      </c>
      <c r="BJ209" s="16" t="s">
        <v>81</v>
      </c>
      <c r="BK209" s="146">
        <f>ROUND(I209*H209,2)</f>
        <v>0</v>
      </c>
      <c r="BL209" s="16" t="s">
        <v>172</v>
      </c>
      <c r="BM209" s="145" t="s">
        <v>196</v>
      </c>
    </row>
    <row r="210" spans="2:65" s="12" customFormat="1" x14ac:dyDescent="0.2">
      <c r="B210" s="147"/>
      <c r="D210" s="148" t="s">
        <v>173</v>
      </c>
      <c r="E210" s="149" t="s">
        <v>1</v>
      </c>
      <c r="F210" s="150" t="s">
        <v>1860</v>
      </c>
      <c r="H210" s="151">
        <v>28.289000000000001</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1861</v>
      </c>
      <c r="H211" s="151">
        <v>27.831</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1862</v>
      </c>
      <c r="H212" s="151">
        <v>43.585000000000001</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305</v>
      </c>
      <c r="H213" s="151">
        <v>-7.92</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1863</v>
      </c>
      <c r="H214" s="151">
        <v>-3.1520000000000001</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1864</v>
      </c>
      <c r="H215" s="151">
        <v>-1.325</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1170</v>
      </c>
      <c r="H216" s="151">
        <v>-1.7729999999999999</v>
      </c>
      <c r="I216" s="152"/>
      <c r="L216" s="147"/>
      <c r="M216" s="153"/>
      <c r="T216" s="154"/>
      <c r="AT216" s="149" t="s">
        <v>173</v>
      </c>
      <c r="AU216" s="149" t="s">
        <v>83</v>
      </c>
      <c r="AV216" s="12" t="s">
        <v>83</v>
      </c>
      <c r="AW216" s="12" t="s">
        <v>30</v>
      </c>
      <c r="AX216" s="12" t="s">
        <v>73</v>
      </c>
      <c r="AY216" s="149" t="s">
        <v>166</v>
      </c>
    </row>
    <row r="217" spans="2:65" s="13" customFormat="1" x14ac:dyDescent="0.2">
      <c r="B217" s="155"/>
      <c r="D217" s="148" t="s">
        <v>173</v>
      </c>
      <c r="E217" s="156" t="s">
        <v>1</v>
      </c>
      <c r="F217" s="157" t="s">
        <v>186</v>
      </c>
      <c r="H217" s="158">
        <v>85.535000000000011</v>
      </c>
      <c r="I217" s="159"/>
      <c r="L217" s="155"/>
      <c r="M217" s="160"/>
      <c r="T217" s="161"/>
      <c r="AT217" s="156" t="s">
        <v>173</v>
      </c>
      <c r="AU217" s="156" t="s">
        <v>83</v>
      </c>
      <c r="AV217" s="13" t="s">
        <v>172</v>
      </c>
      <c r="AW217" s="13" t="s">
        <v>30</v>
      </c>
      <c r="AX217" s="13" t="s">
        <v>81</v>
      </c>
      <c r="AY217" s="156" t="s">
        <v>166</v>
      </c>
    </row>
    <row r="218" spans="2:65" s="1" customFormat="1" ht="24.2" customHeight="1" x14ac:dyDescent="0.2">
      <c r="B218" s="31"/>
      <c r="C218" s="133" t="s">
        <v>197</v>
      </c>
      <c r="D218" s="133" t="s">
        <v>168</v>
      </c>
      <c r="E218" s="134" t="s">
        <v>276</v>
      </c>
      <c r="F218" s="135" t="s">
        <v>277</v>
      </c>
      <c r="G218" s="136" t="s">
        <v>278</v>
      </c>
      <c r="H218" s="137">
        <v>152.5</v>
      </c>
      <c r="I218" s="138"/>
      <c r="J218" s="139">
        <f>ROUND(I218*H218,2)</f>
        <v>0</v>
      </c>
      <c r="K218" s="140"/>
      <c r="L218" s="31"/>
      <c r="M218" s="141" t="s">
        <v>1</v>
      </c>
      <c r="N218" s="142" t="s">
        <v>38</v>
      </c>
      <c r="P218" s="143">
        <f>O218*H218</f>
        <v>0</v>
      </c>
      <c r="Q218" s="143">
        <v>0</v>
      </c>
      <c r="R218" s="143">
        <f>Q218*H218</f>
        <v>0</v>
      </c>
      <c r="S218" s="143">
        <v>0</v>
      </c>
      <c r="T218" s="144">
        <f>S218*H218</f>
        <v>0</v>
      </c>
      <c r="AR218" s="145" t="s">
        <v>172</v>
      </c>
      <c r="AT218" s="145" t="s">
        <v>168</v>
      </c>
      <c r="AU218" s="145" t="s">
        <v>83</v>
      </c>
      <c r="AY218" s="16" t="s">
        <v>166</v>
      </c>
      <c r="BE218" s="146">
        <f>IF(N218="základní",J218,0)</f>
        <v>0</v>
      </c>
      <c r="BF218" s="146">
        <f>IF(N218="snížená",J218,0)</f>
        <v>0</v>
      </c>
      <c r="BG218" s="146">
        <f>IF(N218="zákl. přenesená",J218,0)</f>
        <v>0</v>
      </c>
      <c r="BH218" s="146">
        <f>IF(N218="sníž. přenesená",J218,0)</f>
        <v>0</v>
      </c>
      <c r="BI218" s="146">
        <f>IF(N218="nulová",J218,0)</f>
        <v>0</v>
      </c>
      <c r="BJ218" s="16" t="s">
        <v>81</v>
      </c>
      <c r="BK218" s="146">
        <f>ROUND(I218*H218,2)</f>
        <v>0</v>
      </c>
      <c r="BL218" s="16" t="s">
        <v>172</v>
      </c>
      <c r="BM218" s="145" t="s">
        <v>200</v>
      </c>
    </row>
    <row r="219" spans="2:65" s="12" customFormat="1" x14ac:dyDescent="0.2">
      <c r="B219" s="147"/>
      <c r="D219" s="148" t="s">
        <v>173</v>
      </c>
      <c r="E219" s="149" t="s">
        <v>1</v>
      </c>
      <c r="F219" s="150" t="s">
        <v>1380</v>
      </c>
      <c r="H219" s="151">
        <v>152.5</v>
      </c>
      <c r="I219" s="152"/>
      <c r="L219" s="147"/>
      <c r="M219" s="153"/>
      <c r="T219" s="154"/>
      <c r="AT219" s="149" t="s">
        <v>173</v>
      </c>
      <c r="AU219" s="149" t="s">
        <v>83</v>
      </c>
      <c r="AV219" s="12" t="s">
        <v>83</v>
      </c>
      <c r="AW219" s="12" t="s">
        <v>30</v>
      </c>
      <c r="AX219" s="12" t="s">
        <v>73</v>
      </c>
      <c r="AY219" s="149" t="s">
        <v>166</v>
      </c>
    </row>
    <row r="220" spans="2:65" s="13" customFormat="1" x14ac:dyDescent="0.2">
      <c r="B220" s="155"/>
      <c r="D220" s="148" t="s">
        <v>173</v>
      </c>
      <c r="E220" s="156" t="s">
        <v>1</v>
      </c>
      <c r="F220" s="157" t="s">
        <v>186</v>
      </c>
      <c r="H220" s="158">
        <v>152.5</v>
      </c>
      <c r="I220" s="159"/>
      <c r="L220" s="155"/>
      <c r="M220" s="160"/>
      <c r="T220" s="161"/>
      <c r="AT220" s="156" t="s">
        <v>173</v>
      </c>
      <c r="AU220" s="156" t="s">
        <v>83</v>
      </c>
      <c r="AV220" s="13" t="s">
        <v>172</v>
      </c>
      <c r="AW220" s="13" t="s">
        <v>30</v>
      </c>
      <c r="AX220" s="13" t="s">
        <v>81</v>
      </c>
      <c r="AY220" s="156" t="s">
        <v>166</v>
      </c>
    </row>
    <row r="221" spans="2:65" s="1" customFormat="1" ht="24.2" customHeight="1" x14ac:dyDescent="0.2">
      <c r="B221" s="31"/>
      <c r="C221" s="133" t="s">
        <v>192</v>
      </c>
      <c r="D221" s="133" t="s">
        <v>168</v>
      </c>
      <c r="E221" s="134" t="s">
        <v>286</v>
      </c>
      <c r="F221" s="135" t="s">
        <v>287</v>
      </c>
      <c r="G221" s="136" t="s">
        <v>278</v>
      </c>
      <c r="H221" s="137">
        <v>183</v>
      </c>
      <c r="I221" s="138"/>
      <c r="J221" s="139">
        <f>ROUND(I221*H221,2)</f>
        <v>0</v>
      </c>
      <c r="K221" s="140"/>
      <c r="L221" s="31"/>
      <c r="M221" s="141" t="s">
        <v>1</v>
      </c>
      <c r="N221" s="142" t="s">
        <v>38</v>
      </c>
      <c r="P221" s="143">
        <f>O221*H221</f>
        <v>0</v>
      </c>
      <c r="Q221" s="143">
        <v>0</v>
      </c>
      <c r="R221" s="143">
        <f>Q221*H221</f>
        <v>0</v>
      </c>
      <c r="S221" s="143">
        <v>0</v>
      </c>
      <c r="T221" s="144">
        <f>S221*H221</f>
        <v>0</v>
      </c>
      <c r="AR221" s="145" t="s">
        <v>172</v>
      </c>
      <c r="AT221" s="145" t="s">
        <v>168</v>
      </c>
      <c r="AU221" s="145" t="s">
        <v>83</v>
      </c>
      <c r="AY221" s="16" t="s">
        <v>166</v>
      </c>
      <c r="BE221" s="146">
        <f>IF(N221="základní",J221,0)</f>
        <v>0</v>
      </c>
      <c r="BF221" s="146">
        <f>IF(N221="snížená",J221,0)</f>
        <v>0</v>
      </c>
      <c r="BG221" s="146">
        <f>IF(N221="zákl. přenesená",J221,0)</f>
        <v>0</v>
      </c>
      <c r="BH221" s="146">
        <f>IF(N221="sníž. přenesená",J221,0)</f>
        <v>0</v>
      </c>
      <c r="BI221" s="146">
        <f>IF(N221="nulová",J221,0)</f>
        <v>0</v>
      </c>
      <c r="BJ221" s="16" t="s">
        <v>81</v>
      </c>
      <c r="BK221" s="146">
        <f>ROUND(I221*H221,2)</f>
        <v>0</v>
      </c>
      <c r="BL221" s="16" t="s">
        <v>172</v>
      </c>
      <c r="BM221" s="145" t="s">
        <v>204</v>
      </c>
    </row>
    <row r="222" spans="2:65" s="12" customFormat="1" x14ac:dyDescent="0.2">
      <c r="B222" s="147"/>
      <c r="D222" s="148" t="s">
        <v>173</v>
      </c>
      <c r="E222" s="149" t="s">
        <v>1</v>
      </c>
      <c r="F222" s="150" t="s">
        <v>1381</v>
      </c>
      <c r="H222" s="151">
        <v>183</v>
      </c>
      <c r="I222" s="152"/>
      <c r="L222" s="147"/>
      <c r="M222" s="153"/>
      <c r="T222" s="154"/>
      <c r="AT222" s="149" t="s">
        <v>173</v>
      </c>
      <c r="AU222" s="149" t="s">
        <v>83</v>
      </c>
      <c r="AV222" s="12" t="s">
        <v>83</v>
      </c>
      <c r="AW222" s="12" t="s">
        <v>30</v>
      </c>
      <c r="AX222" s="12" t="s">
        <v>73</v>
      </c>
      <c r="AY222" s="149" t="s">
        <v>166</v>
      </c>
    </row>
    <row r="223" spans="2:65" s="13" customFormat="1" x14ac:dyDescent="0.2">
      <c r="B223" s="155"/>
      <c r="D223" s="148" t="s">
        <v>173</v>
      </c>
      <c r="E223" s="156" t="s">
        <v>1</v>
      </c>
      <c r="F223" s="157" t="s">
        <v>186</v>
      </c>
      <c r="H223" s="158">
        <v>183</v>
      </c>
      <c r="I223" s="159"/>
      <c r="L223" s="155"/>
      <c r="M223" s="160"/>
      <c r="T223" s="161"/>
      <c r="AT223" s="156" t="s">
        <v>173</v>
      </c>
      <c r="AU223" s="156" t="s">
        <v>83</v>
      </c>
      <c r="AV223" s="13" t="s">
        <v>172</v>
      </c>
      <c r="AW223" s="13" t="s">
        <v>30</v>
      </c>
      <c r="AX223" s="13" t="s">
        <v>81</v>
      </c>
      <c r="AY223" s="156" t="s">
        <v>166</v>
      </c>
    </row>
    <row r="224" spans="2:65" s="1" customFormat="1" ht="16.5" customHeight="1" x14ac:dyDescent="0.2">
      <c r="B224" s="31"/>
      <c r="C224" s="133" t="s">
        <v>217</v>
      </c>
      <c r="D224" s="133" t="s">
        <v>168</v>
      </c>
      <c r="E224" s="134" t="s">
        <v>1382</v>
      </c>
      <c r="F224" s="135" t="s">
        <v>1383</v>
      </c>
      <c r="G224" s="136" t="s">
        <v>252</v>
      </c>
      <c r="H224" s="137">
        <v>5.49</v>
      </c>
      <c r="I224" s="138"/>
      <c r="J224" s="139">
        <f>ROUND(I224*H224,2)</f>
        <v>0</v>
      </c>
      <c r="K224" s="140"/>
      <c r="L224" s="31"/>
      <c r="M224" s="141" t="s">
        <v>1</v>
      </c>
      <c r="N224" s="142" t="s">
        <v>38</v>
      </c>
      <c r="P224" s="143">
        <f>O224*H224</f>
        <v>0</v>
      </c>
      <c r="Q224" s="143">
        <v>0</v>
      </c>
      <c r="R224" s="143">
        <f>Q224*H224</f>
        <v>0</v>
      </c>
      <c r="S224" s="143">
        <v>0</v>
      </c>
      <c r="T224" s="144">
        <f>S224*H224</f>
        <v>0</v>
      </c>
      <c r="AR224" s="145" t="s">
        <v>172</v>
      </c>
      <c r="AT224" s="145" t="s">
        <v>168</v>
      </c>
      <c r="AU224" s="145" t="s">
        <v>83</v>
      </c>
      <c r="AY224" s="16" t="s">
        <v>166</v>
      </c>
      <c r="BE224" s="146">
        <f>IF(N224="základní",J224,0)</f>
        <v>0</v>
      </c>
      <c r="BF224" s="146">
        <f>IF(N224="snížená",J224,0)</f>
        <v>0</v>
      </c>
      <c r="BG224" s="146">
        <f>IF(N224="zákl. přenesená",J224,0)</f>
        <v>0</v>
      </c>
      <c r="BH224" s="146">
        <f>IF(N224="sníž. přenesená",J224,0)</f>
        <v>0</v>
      </c>
      <c r="BI224" s="146">
        <f>IF(N224="nulová",J224,0)</f>
        <v>0</v>
      </c>
      <c r="BJ224" s="16" t="s">
        <v>81</v>
      </c>
      <c r="BK224" s="146">
        <f>ROUND(I224*H224,2)</f>
        <v>0</v>
      </c>
      <c r="BL224" s="16" t="s">
        <v>172</v>
      </c>
      <c r="BM224" s="145" t="s">
        <v>220</v>
      </c>
    </row>
    <row r="225" spans="2:65" s="12" customFormat="1" x14ac:dyDescent="0.2">
      <c r="B225" s="147"/>
      <c r="D225" s="148" t="s">
        <v>173</v>
      </c>
      <c r="E225" s="149" t="s">
        <v>1</v>
      </c>
      <c r="F225" s="150" t="s">
        <v>1865</v>
      </c>
      <c r="H225" s="151">
        <v>5.49</v>
      </c>
      <c r="I225" s="152"/>
      <c r="L225" s="147"/>
      <c r="M225" s="153"/>
      <c r="T225" s="154"/>
      <c r="AT225" s="149" t="s">
        <v>173</v>
      </c>
      <c r="AU225" s="149" t="s">
        <v>83</v>
      </c>
      <c r="AV225" s="12" t="s">
        <v>83</v>
      </c>
      <c r="AW225" s="12" t="s">
        <v>30</v>
      </c>
      <c r="AX225" s="12" t="s">
        <v>73</v>
      </c>
      <c r="AY225" s="149" t="s">
        <v>166</v>
      </c>
    </row>
    <row r="226" spans="2:65" s="13" customFormat="1" x14ac:dyDescent="0.2">
      <c r="B226" s="155"/>
      <c r="D226" s="148" t="s">
        <v>173</v>
      </c>
      <c r="E226" s="156" t="s">
        <v>1</v>
      </c>
      <c r="F226" s="157" t="s">
        <v>186</v>
      </c>
      <c r="H226" s="158">
        <v>5.49</v>
      </c>
      <c r="I226" s="159"/>
      <c r="L226" s="155"/>
      <c r="M226" s="160"/>
      <c r="T226" s="161"/>
      <c r="AT226" s="156" t="s">
        <v>173</v>
      </c>
      <c r="AU226" s="156" t="s">
        <v>83</v>
      </c>
      <c r="AV226" s="13" t="s">
        <v>172</v>
      </c>
      <c r="AW226" s="13" t="s">
        <v>30</v>
      </c>
      <c r="AX226" s="13" t="s">
        <v>81</v>
      </c>
      <c r="AY226" s="156" t="s">
        <v>166</v>
      </c>
    </row>
    <row r="227" spans="2:65" s="1" customFormat="1" ht="16.5" customHeight="1" x14ac:dyDescent="0.2">
      <c r="B227" s="31"/>
      <c r="C227" s="133" t="s">
        <v>196</v>
      </c>
      <c r="D227" s="133" t="s">
        <v>168</v>
      </c>
      <c r="E227" s="134" t="s">
        <v>1387</v>
      </c>
      <c r="F227" s="135" t="s">
        <v>1388</v>
      </c>
      <c r="G227" s="136" t="s">
        <v>252</v>
      </c>
      <c r="H227" s="137">
        <v>214.41499999999999</v>
      </c>
      <c r="I227" s="138"/>
      <c r="J227" s="139">
        <f>ROUND(I227*H227,2)</f>
        <v>0</v>
      </c>
      <c r="K227" s="140"/>
      <c r="L227" s="31"/>
      <c r="M227" s="141" t="s">
        <v>1</v>
      </c>
      <c r="N227" s="142" t="s">
        <v>38</v>
      </c>
      <c r="P227" s="143">
        <f>O227*H227</f>
        <v>0</v>
      </c>
      <c r="Q227" s="143">
        <v>0</v>
      </c>
      <c r="R227" s="143">
        <f>Q227*H227</f>
        <v>0</v>
      </c>
      <c r="S227" s="143">
        <v>0</v>
      </c>
      <c r="T227" s="144">
        <f>S227*H227</f>
        <v>0</v>
      </c>
      <c r="AR227" s="145" t="s">
        <v>172</v>
      </c>
      <c r="AT227" s="145" t="s">
        <v>168</v>
      </c>
      <c r="AU227" s="145" t="s">
        <v>83</v>
      </c>
      <c r="AY227" s="16" t="s">
        <v>166</v>
      </c>
      <c r="BE227" s="146">
        <f>IF(N227="základní",J227,0)</f>
        <v>0</v>
      </c>
      <c r="BF227" s="146">
        <f>IF(N227="snížená",J227,0)</f>
        <v>0</v>
      </c>
      <c r="BG227" s="146">
        <f>IF(N227="zákl. přenesená",J227,0)</f>
        <v>0</v>
      </c>
      <c r="BH227" s="146">
        <f>IF(N227="sníž. přenesená",J227,0)</f>
        <v>0</v>
      </c>
      <c r="BI227" s="146">
        <f>IF(N227="nulová",J227,0)</f>
        <v>0</v>
      </c>
      <c r="BJ227" s="16" t="s">
        <v>81</v>
      </c>
      <c r="BK227" s="146">
        <f>ROUND(I227*H227,2)</f>
        <v>0</v>
      </c>
      <c r="BL227" s="16" t="s">
        <v>172</v>
      </c>
      <c r="BM227" s="145" t="s">
        <v>224</v>
      </c>
    </row>
    <row r="228" spans="2:65" s="12" customFormat="1" ht="22.5" x14ac:dyDescent="0.2">
      <c r="B228" s="147"/>
      <c r="D228" s="148" t="s">
        <v>173</v>
      </c>
      <c r="E228" s="149" t="s">
        <v>1</v>
      </c>
      <c r="F228" s="150" t="s">
        <v>1866</v>
      </c>
      <c r="H228" s="151">
        <v>45.765000000000001</v>
      </c>
      <c r="I228" s="152"/>
      <c r="L228" s="147"/>
      <c r="M228" s="153"/>
      <c r="T228" s="154"/>
      <c r="AT228" s="149" t="s">
        <v>173</v>
      </c>
      <c r="AU228" s="149" t="s">
        <v>83</v>
      </c>
      <c r="AV228" s="12" t="s">
        <v>83</v>
      </c>
      <c r="AW228" s="12" t="s">
        <v>30</v>
      </c>
      <c r="AX228" s="12" t="s">
        <v>73</v>
      </c>
      <c r="AY228" s="149" t="s">
        <v>166</v>
      </c>
    </row>
    <row r="229" spans="2:65" s="12" customFormat="1" ht="22.5" x14ac:dyDescent="0.2">
      <c r="B229" s="147"/>
      <c r="D229" s="148" t="s">
        <v>173</v>
      </c>
      <c r="E229" s="149" t="s">
        <v>1</v>
      </c>
      <c r="F229" s="150" t="s">
        <v>1867</v>
      </c>
      <c r="H229" s="151">
        <v>52.78</v>
      </c>
      <c r="I229" s="152"/>
      <c r="L229" s="147"/>
      <c r="M229" s="153"/>
      <c r="T229" s="154"/>
      <c r="AT229" s="149" t="s">
        <v>173</v>
      </c>
      <c r="AU229" s="149" t="s">
        <v>83</v>
      </c>
      <c r="AV229" s="12" t="s">
        <v>83</v>
      </c>
      <c r="AW229" s="12" t="s">
        <v>30</v>
      </c>
      <c r="AX229" s="12" t="s">
        <v>73</v>
      </c>
      <c r="AY229" s="149" t="s">
        <v>166</v>
      </c>
    </row>
    <row r="230" spans="2:65" s="12" customFormat="1" ht="22.5" x14ac:dyDescent="0.2">
      <c r="B230" s="147"/>
      <c r="D230" s="148" t="s">
        <v>173</v>
      </c>
      <c r="E230" s="149" t="s">
        <v>1</v>
      </c>
      <c r="F230" s="150" t="s">
        <v>1868</v>
      </c>
      <c r="H230" s="151">
        <v>47.335999999999999</v>
      </c>
      <c r="I230" s="152"/>
      <c r="L230" s="147"/>
      <c r="M230" s="153"/>
      <c r="T230" s="154"/>
      <c r="AT230" s="149" t="s">
        <v>173</v>
      </c>
      <c r="AU230" s="149" t="s">
        <v>83</v>
      </c>
      <c r="AV230" s="12" t="s">
        <v>83</v>
      </c>
      <c r="AW230" s="12" t="s">
        <v>30</v>
      </c>
      <c r="AX230" s="12" t="s">
        <v>73</v>
      </c>
      <c r="AY230" s="149" t="s">
        <v>166</v>
      </c>
    </row>
    <row r="231" spans="2:65" s="12" customFormat="1" x14ac:dyDescent="0.2">
      <c r="B231" s="147"/>
      <c r="D231" s="148" t="s">
        <v>173</v>
      </c>
      <c r="E231" s="149" t="s">
        <v>1</v>
      </c>
      <c r="F231" s="150" t="s">
        <v>1869</v>
      </c>
      <c r="H231" s="151">
        <v>68.534000000000006</v>
      </c>
      <c r="I231" s="152"/>
      <c r="L231" s="147"/>
      <c r="M231" s="153"/>
      <c r="T231" s="154"/>
      <c r="AT231" s="149" t="s">
        <v>173</v>
      </c>
      <c r="AU231" s="149" t="s">
        <v>83</v>
      </c>
      <c r="AV231" s="12" t="s">
        <v>83</v>
      </c>
      <c r="AW231" s="12" t="s">
        <v>30</v>
      </c>
      <c r="AX231" s="12" t="s">
        <v>73</v>
      </c>
      <c r="AY231" s="149" t="s">
        <v>166</v>
      </c>
    </row>
    <row r="232" spans="2:65" s="13" customFormat="1" x14ac:dyDescent="0.2">
      <c r="B232" s="155"/>
      <c r="D232" s="148" t="s">
        <v>173</v>
      </c>
      <c r="E232" s="156" t="s">
        <v>1</v>
      </c>
      <c r="F232" s="157" t="s">
        <v>186</v>
      </c>
      <c r="H232" s="158">
        <v>214.41500000000002</v>
      </c>
      <c r="I232" s="159"/>
      <c r="L232" s="155"/>
      <c r="M232" s="160"/>
      <c r="T232" s="161"/>
      <c r="AT232" s="156" t="s">
        <v>173</v>
      </c>
      <c r="AU232" s="156" t="s">
        <v>83</v>
      </c>
      <c r="AV232" s="13" t="s">
        <v>172</v>
      </c>
      <c r="AW232" s="13" t="s">
        <v>30</v>
      </c>
      <c r="AX232" s="13" t="s">
        <v>81</v>
      </c>
      <c r="AY232" s="156" t="s">
        <v>166</v>
      </c>
    </row>
    <row r="233" spans="2:65" s="11" customFormat="1" ht="22.9" customHeight="1" x14ac:dyDescent="0.2">
      <c r="B233" s="121"/>
      <c r="D233" s="122" t="s">
        <v>72</v>
      </c>
      <c r="E233" s="131" t="s">
        <v>192</v>
      </c>
      <c r="F233" s="131" t="s">
        <v>289</v>
      </c>
      <c r="I233" s="124"/>
      <c r="J233" s="132">
        <f>BK233</f>
        <v>0</v>
      </c>
      <c r="L233" s="121"/>
      <c r="M233" s="126"/>
      <c r="P233" s="127">
        <f>SUM(P234:P464)</f>
        <v>0</v>
      </c>
      <c r="R233" s="127">
        <f>SUM(R234:R464)</f>
        <v>56.622404700000004</v>
      </c>
      <c r="T233" s="128">
        <f>SUM(T234:T464)</f>
        <v>0</v>
      </c>
      <c r="AR233" s="122" t="s">
        <v>81</v>
      </c>
      <c r="AT233" s="129" t="s">
        <v>72</v>
      </c>
      <c r="AU233" s="129" t="s">
        <v>81</v>
      </c>
      <c r="AY233" s="122" t="s">
        <v>166</v>
      </c>
      <c r="BK233" s="130">
        <f>SUM(BK234:BK464)</f>
        <v>0</v>
      </c>
    </row>
    <row r="234" spans="2:65" s="1" customFormat="1" ht="24.2" customHeight="1" x14ac:dyDescent="0.2">
      <c r="B234" s="31"/>
      <c r="C234" s="133" t="s">
        <v>225</v>
      </c>
      <c r="D234" s="133" t="s">
        <v>168</v>
      </c>
      <c r="E234" s="134" t="s">
        <v>1398</v>
      </c>
      <c r="F234" s="135" t="s">
        <v>1399</v>
      </c>
      <c r="G234" s="136" t="s">
        <v>252</v>
      </c>
      <c r="H234" s="137">
        <v>226.23</v>
      </c>
      <c r="I234" s="138"/>
      <c r="J234" s="139">
        <f>ROUND(I234*H234,2)</f>
        <v>0</v>
      </c>
      <c r="K234" s="140"/>
      <c r="L234" s="31"/>
      <c r="M234" s="141" t="s">
        <v>1</v>
      </c>
      <c r="N234" s="142" t="s">
        <v>38</v>
      </c>
      <c r="P234" s="143">
        <f>O234*H234</f>
        <v>0</v>
      </c>
      <c r="Q234" s="143">
        <v>0</v>
      </c>
      <c r="R234" s="143">
        <f>Q234*H234</f>
        <v>0</v>
      </c>
      <c r="S234" s="143">
        <v>0</v>
      </c>
      <c r="T234" s="144">
        <f>S234*H234</f>
        <v>0</v>
      </c>
      <c r="AR234" s="145" t="s">
        <v>172</v>
      </c>
      <c r="AT234" s="145" t="s">
        <v>168</v>
      </c>
      <c r="AU234" s="145" t="s">
        <v>83</v>
      </c>
      <c r="AY234" s="16" t="s">
        <v>166</v>
      </c>
      <c r="BE234" s="146">
        <f>IF(N234="základní",J234,0)</f>
        <v>0</v>
      </c>
      <c r="BF234" s="146">
        <f>IF(N234="snížená",J234,0)</f>
        <v>0</v>
      </c>
      <c r="BG234" s="146">
        <f>IF(N234="zákl. přenesená",J234,0)</f>
        <v>0</v>
      </c>
      <c r="BH234" s="146">
        <f>IF(N234="sníž. přenesená",J234,0)</f>
        <v>0</v>
      </c>
      <c r="BI234" s="146">
        <f>IF(N234="nulová",J234,0)</f>
        <v>0</v>
      </c>
      <c r="BJ234" s="16" t="s">
        <v>81</v>
      </c>
      <c r="BK234" s="146">
        <f>ROUND(I234*H234,2)</f>
        <v>0</v>
      </c>
      <c r="BL234" s="16" t="s">
        <v>172</v>
      </c>
      <c r="BM234" s="145" t="s">
        <v>228</v>
      </c>
    </row>
    <row r="235" spans="2:65" s="12" customFormat="1" x14ac:dyDescent="0.2">
      <c r="B235" s="147"/>
      <c r="D235" s="148" t="s">
        <v>173</v>
      </c>
      <c r="E235" s="149" t="s">
        <v>1</v>
      </c>
      <c r="F235" s="150" t="s">
        <v>1870</v>
      </c>
      <c r="H235" s="151">
        <v>48.585000000000001</v>
      </c>
      <c r="I235" s="152"/>
      <c r="L235" s="147"/>
      <c r="M235" s="153"/>
      <c r="T235" s="154"/>
      <c r="AT235" s="149" t="s">
        <v>173</v>
      </c>
      <c r="AU235" s="149" t="s">
        <v>83</v>
      </c>
      <c r="AV235" s="12" t="s">
        <v>83</v>
      </c>
      <c r="AW235" s="12" t="s">
        <v>30</v>
      </c>
      <c r="AX235" s="12" t="s">
        <v>73</v>
      </c>
      <c r="AY235" s="149" t="s">
        <v>166</v>
      </c>
    </row>
    <row r="236" spans="2:65" s="12" customFormat="1" x14ac:dyDescent="0.2">
      <c r="B236" s="147"/>
      <c r="D236" s="148" t="s">
        <v>173</v>
      </c>
      <c r="E236" s="149" t="s">
        <v>1</v>
      </c>
      <c r="F236" s="150" t="s">
        <v>1871</v>
      </c>
      <c r="H236" s="151">
        <v>31.305</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1872</v>
      </c>
      <c r="H237" s="151">
        <v>34.83</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1873</v>
      </c>
      <c r="H238" s="151">
        <v>28.14</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1874</v>
      </c>
      <c r="H239" s="151">
        <v>83.37</v>
      </c>
      <c r="I239" s="152"/>
      <c r="L239" s="147"/>
      <c r="M239" s="153"/>
      <c r="T239" s="154"/>
      <c r="AT239" s="149" t="s">
        <v>173</v>
      </c>
      <c r="AU239" s="149" t="s">
        <v>83</v>
      </c>
      <c r="AV239" s="12" t="s">
        <v>83</v>
      </c>
      <c r="AW239" s="12" t="s">
        <v>30</v>
      </c>
      <c r="AX239" s="12" t="s">
        <v>73</v>
      </c>
      <c r="AY239" s="149" t="s">
        <v>166</v>
      </c>
    </row>
    <row r="240" spans="2:65" s="13" customFormat="1" x14ac:dyDescent="0.2">
      <c r="B240" s="155"/>
      <c r="D240" s="148" t="s">
        <v>173</v>
      </c>
      <c r="E240" s="156" t="s">
        <v>1</v>
      </c>
      <c r="F240" s="157" t="s">
        <v>186</v>
      </c>
      <c r="H240" s="158">
        <v>226.23000000000002</v>
      </c>
      <c r="I240" s="159"/>
      <c r="L240" s="155"/>
      <c r="M240" s="160"/>
      <c r="T240" s="161"/>
      <c r="AT240" s="156" t="s">
        <v>173</v>
      </c>
      <c r="AU240" s="156" t="s">
        <v>83</v>
      </c>
      <c r="AV240" s="13" t="s">
        <v>172</v>
      </c>
      <c r="AW240" s="13" t="s">
        <v>30</v>
      </c>
      <c r="AX240" s="13" t="s">
        <v>81</v>
      </c>
      <c r="AY240" s="156" t="s">
        <v>166</v>
      </c>
    </row>
    <row r="241" spans="2:65" s="1" customFormat="1" ht="24.2" customHeight="1" x14ac:dyDescent="0.2">
      <c r="B241" s="31"/>
      <c r="C241" s="133" t="s">
        <v>200</v>
      </c>
      <c r="D241" s="133" t="s">
        <v>168</v>
      </c>
      <c r="E241" s="134" t="s">
        <v>1402</v>
      </c>
      <c r="F241" s="135" t="s">
        <v>1403</v>
      </c>
      <c r="G241" s="136" t="s">
        <v>252</v>
      </c>
      <c r="H241" s="137">
        <v>804.09</v>
      </c>
      <c r="I241" s="138"/>
      <c r="J241" s="139">
        <f>ROUND(I241*H241,2)</f>
        <v>0</v>
      </c>
      <c r="K241" s="140"/>
      <c r="L241" s="31"/>
      <c r="M241" s="141" t="s">
        <v>1</v>
      </c>
      <c r="N241" s="142" t="s">
        <v>38</v>
      </c>
      <c r="P241" s="143">
        <f>O241*H241</f>
        <v>0</v>
      </c>
      <c r="Q241" s="143">
        <v>0</v>
      </c>
      <c r="R241" s="143">
        <f>Q241*H241</f>
        <v>0</v>
      </c>
      <c r="S241" s="143">
        <v>0</v>
      </c>
      <c r="T241" s="144">
        <f>S241*H241</f>
        <v>0</v>
      </c>
      <c r="AR241" s="145" t="s">
        <v>172</v>
      </c>
      <c r="AT241" s="145" t="s">
        <v>168</v>
      </c>
      <c r="AU241" s="145" t="s">
        <v>83</v>
      </c>
      <c r="AY241" s="16" t="s">
        <v>166</v>
      </c>
      <c r="BE241" s="146">
        <f>IF(N241="základní",J241,0)</f>
        <v>0</v>
      </c>
      <c r="BF241" s="146">
        <f>IF(N241="snížená",J241,0)</f>
        <v>0</v>
      </c>
      <c r="BG241" s="146">
        <f>IF(N241="zákl. přenesená",J241,0)</f>
        <v>0</v>
      </c>
      <c r="BH241" s="146">
        <f>IF(N241="sníž. přenesená",J241,0)</f>
        <v>0</v>
      </c>
      <c r="BI241" s="146">
        <f>IF(N241="nulová",J241,0)</f>
        <v>0</v>
      </c>
      <c r="BJ241" s="16" t="s">
        <v>81</v>
      </c>
      <c r="BK241" s="146">
        <f>ROUND(I241*H241,2)</f>
        <v>0</v>
      </c>
      <c r="BL241" s="16" t="s">
        <v>172</v>
      </c>
      <c r="BM241" s="145" t="s">
        <v>231</v>
      </c>
    </row>
    <row r="242" spans="2:65" s="12" customFormat="1" x14ac:dyDescent="0.2">
      <c r="B242" s="147"/>
      <c r="D242" s="148" t="s">
        <v>173</v>
      </c>
      <c r="E242" s="149" t="s">
        <v>1</v>
      </c>
      <c r="F242" s="150" t="s">
        <v>1875</v>
      </c>
      <c r="H242" s="151">
        <v>14.22</v>
      </c>
      <c r="I242" s="152"/>
      <c r="L242" s="147"/>
      <c r="M242" s="153"/>
      <c r="T242" s="154"/>
      <c r="AT242" s="149" t="s">
        <v>173</v>
      </c>
      <c r="AU242" s="149" t="s">
        <v>83</v>
      </c>
      <c r="AV242" s="12" t="s">
        <v>83</v>
      </c>
      <c r="AW242" s="12" t="s">
        <v>30</v>
      </c>
      <c r="AX242" s="12" t="s">
        <v>73</v>
      </c>
      <c r="AY242" s="149" t="s">
        <v>166</v>
      </c>
    </row>
    <row r="243" spans="2:65" s="12" customFormat="1" x14ac:dyDescent="0.2">
      <c r="B243" s="147"/>
      <c r="D243" s="148" t="s">
        <v>173</v>
      </c>
      <c r="E243" s="149" t="s">
        <v>1</v>
      </c>
      <c r="F243" s="150" t="s">
        <v>1876</v>
      </c>
      <c r="H243" s="151">
        <v>190</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1877</v>
      </c>
      <c r="H244" s="151">
        <v>166.6</v>
      </c>
      <c r="I244" s="152"/>
      <c r="L244" s="147"/>
      <c r="M244" s="153"/>
      <c r="T244" s="154"/>
      <c r="AT244" s="149" t="s">
        <v>173</v>
      </c>
      <c r="AU244" s="149" t="s">
        <v>83</v>
      </c>
      <c r="AV244" s="12" t="s">
        <v>83</v>
      </c>
      <c r="AW244" s="12" t="s">
        <v>30</v>
      </c>
      <c r="AX244" s="12" t="s">
        <v>73</v>
      </c>
      <c r="AY244" s="149" t="s">
        <v>166</v>
      </c>
    </row>
    <row r="245" spans="2:65" s="12" customFormat="1" x14ac:dyDescent="0.2">
      <c r="B245" s="147"/>
      <c r="D245" s="148" t="s">
        <v>173</v>
      </c>
      <c r="E245" s="149" t="s">
        <v>1</v>
      </c>
      <c r="F245" s="150" t="s">
        <v>1878</v>
      </c>
      <c r="H245" s="151">
        <v>320.7</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1879</v>
      </c>
      <c r="H246" s="151">
        <v>44.47</v>
      </c>
      <c r="I246" s="152"/>
      <c r="L246" s="147"/>
      <c r="M246" s="153"/>
      <c r="T246" s="154"/>
      <c r="AT246" s="149" t="s">
        <v>173</v>
      </c>
      <c r="AU246" s="149" t="s">
        <v>83</v>
      </c>
      <c r="AV246" s="12" t="s">
        <v>83</v>
      </c>
      <c r="AW246" s="12" t="s">
        <v>30</v>
      </c>
      <c r="AX246" s="12" t="s">
        <v>73</v>
      </c>
      <c r="AY246" s="149" t="s">
        <v>166</v>
      </c>
    </row>
    <row r="247" spans="2:65" s="12" customFormat="1" x14ac:dyDescent="0.2">
      <c r="B247" s="147"/>
      <c r="D247" s="148" t="s">
        <v>173</v>
      </c>
      <c r="E247" s="149" t="s">
        <v>1</v>
      </c>
      <c r="F247" s="150" t="s">
        <v>1880</v>
      </c>
      <c r="H247" s="151">
        <v>34.799999999999997</v>
      </c>
      <c r="I247" s="152"/>
      <c r="L247" s="147"/>
      <c r="M247" s="153"/>
      <c r="T247" s="154"/>
      <c r="AT247" s="149" t="s">
        <v>173</v>
      </c>
      <c r="AU247" s="149" t="s">
        <v>83</v>
      </c>
      <c r="AV247" s="12" t="s">
        <v>83</v>
      </c>
      <c r="AW247" s="12" t="s">
        <v>30</v>
      </c>
      <c r="AX247" s="12" t="s">
        <v>73</v>
      </c>
      <c r="AY247" s="149" t="s">
        <v>166</v>
      </c>
    </row>
    <row r="248" spans="2:65" s="12" customFormat="1" x14ac:dyDescent="0.2">
      <c r="B248" s="147"/>
      <c r="D248" s="148" t="s">
        <v>173</v>
      </c>
      <c r="E248" s="149" t="s">
        <v>1</v>
      </c>
      <c r="F248" s="150" t="s">
        <v>1881</v>
      </c>
      <c r="H248" s="151">
        <v>33.299999999999997</v>
      </c>
      <c r="I248" s="152"/>
      <c r="L248" s="147"/>
      <c r="M248" s="153"/>
      <c r="T248" s="154"/>
      <c r="AT248" s="149" t="s">
        <v>173</v>
      </c>
      <c r="AU248" s="149" t="s">
        <v>83</v>
      </c>
      <c r="AV248" s="12" t="s">
        <v>83</v>
      </c>
      <c r="AW248" s="12" t="s">
        <v>30</v>
      </c>
      <c r="AX248" s="12" t="s">
        <v>73</v>
      </c>
      <c r="AY248" s="149" t="s">
        <v>166</v>
      </c>
    </row>
    <row r="249" spans="2:65" s="13" customFormat="1" x14ac:dyDescent="0.2">
      <c r="B249" s="155"/>
      <c r="D249" s="148" t="s">
        <v>173</v>
      </c>
      <c r="E249" s="156" t="s">
        <v>1</v>
      </c>
      <c r="F249" s="157" t="s">
        <v>186</v>
      </c>
      <c r="H249" s="158">
        <v>804.08999999999992</v>
      </c>
      <c r="I249" s="159"/>
      <c r="L249" s="155"/>
      <c r="M249" s="160"/>
      <c r="T249" s="161"/>
      <c r="AT249" s="156" t="s">
        <v>173</v>
      </c>
      <c r="AU249" s="156" t="s">
        <v>83</v>
      </c>
      <c r="AV249" s="13" t="s">
        <v>172</v>
      </c>
      <c r="AW249" s="13" t="s">
        <v>30</v>
      </c>
      <c r="AX249" s="13" t="s">
        <v>81</v>
      </c>
      <c r="AY249" s="156" t="s">
        <v>166</v>
      </c>
    </row>
    <row r="250" spans="2:65" s="1" customFormat="1" ht="24.2" customHeight="1" x14ac:dyDescent="0.2">
      <c r="B250" s="31"/>
      <c r="C250" s="133" t="s">
        <v>245</v>
      </c>
      <c r="D250" s="133" t="s">
        <v>168</v>
      </c>
      <c r="E250" s="134" t="s">
        <v>290</v>
      </c>
      <c r="F250" s="135" t="s">
        <v>291</v>
      </c>
      <c r="G250" s="136" t="s">
        <v>252</v>
      </c>
      <c r="H250" s="137">
        <v>2389.1309999999999</v>
      </c>
      <c r="I250" s="138"/>
      <c r="J250" s="139">
        <f>ROUND(I250*H250,2)</f>
        <v>0</v>
      </c>
      <c r="K250" s="140"/>
      <c r="L250" s="31"/>
      <c r="M250" s="141" t="s">
        <v>1</v>
      </c>
      <c r="N250" s="142" t="s">
        <v>38</v>
      </c>
      <c r="P250" s="143">
        <f>O250*H250</f>
        <v>0</v>
      </c>
      <c r="Q250" s="143">
        <v>0</v>
      </c>
      <c r="R250" s="143">
        <f>Q250*H250</f>
        <v>0</v>
      </c>
      <c r="S250" s="143">
        <v>0</v>
      </c>
      <c r="T250" s="144">
        <f>S250*H250</f>
        <v>0</v>
      </c>
      <c r="AR250" s="145" t="s">
        <v>172</v>
      </c>
      <c r="AT250" s="145" t="s">
        <v>168</v>
      </c>
      <c r="AU250" s="145" t="s">
        <v>83</v>
      </c>
      <c r="AY250" s="16" t="s">
        <v>166</v>
      </c>
      <c r="BE250" s="146">
        <f>IF(N250="základní",J250,0)</f>
        <v>0</v>
      </c>
      <c r="BF250" s="146">
        <f>IF(N250="snížená",J250,0)</f>
        <v>0</v>
      </c>
      <c r="BG250" s="146">
        <f>IF(N250="zákl. přenesená",J250,0)</f>
        <v>0</v>
      </c>
      <c r="BH250" s="146">
        <f>IF(N250="sníž. přenesená",J250,0)</f>
        <v>0</v>
      </c>
      <c r="BI250" s="146">
        <f>IF(N250="nulová",J250,0)</f>
        <v>0</v>
      </c>
      <c r="BJ250" s="16" t="s">
        <v>81</v>
      </c>
      <c r="BK250" s="146">
        <f>ROUND(I250*H250,2)</f>
        <v>0</v>
      </c>
      <c r="BL250" s="16" t="s">
        <v>172</v>
      </c>
      <c r="BM250" s="145" t="s">
        <v>249</v>
      </c>
    </row>
    <row r="251" spans="2:65" s="12" customFormat="1" ht="22.5" x14ac:dyDescent="0.2">
      <c r="B251" s="147"/>
      <c r="D251" s="148" t="s">
        <v>173</v>
      </c>
      <c r="E251" s="149" t="s">
        <v>1</v>
      </c>
      <c r="F251" s="150" t="s">
        <v>1882</v>
      </c>
      <c r="H251" s="151">
        <v>529.07600000000002</v>
      </c>
      <c r="I251" s="152"/>
      <c r="L251" s="147"/>
      <c r="M251" s="153"/>
      <c r="T251" s="154"/>
      <c r="AT251" s="149" t="s">
        <v>173</v>
      </c>
      <c r="AU251" s="149" t="s">
        <v>83</v>
      </c>
      <c r="AV251" s="12" t="s">
        <v>83</v>
      </c>
      <c r="AW251" s="12" t="s">
        <v>30</v>
      </c>
      <c r="AX251" s="12" t="s">
        <v>73</v>
      </c>
      <c r="AY251" s="149" t="s">
        <v>166</v>
      </c>
    </row>
    <row r="252" spans="2:65" s="12" customFormat="1" ht="22.5" x14ac:dyDescent="0.2">
      <c r="B252" s="147"/>
      <c r="D252" s="148" t="s">
        <v>173</v>
      </c>
      <c r="E252" s="149" t="s">
        <v>1</v>
      </c>
      <c r="F252" s="150" t="s">
        <v>1883</v>
      </c>
      <c r="H252" s="151">
        <v>342.67899999999997</v>
      </c>
      <c r="I252" s="152"/>
      <c r="L252" s="147"/>
      <c r="M252" s="153"/>
      <c r="T252" s="154"/>
      <c r="AT252" s="149" t="s">
        <v>173</v>
      </c>
      <c r="AU252" s="149" t="s">
        <v>83</v>
      </c>
      <c r="AV252" s="12" t="s">
        <v>83</v>
      </c>
      <c r="AW252" s="12" t="s">
        <v>30</v>
      </c>
      <c r="AX252" s="12" t="s">
        <v>73</v>
      </c>
      <c r="AY252" s="149" t="s">
        <v>166</v>
      </c>
    </row>
    <row r="253" spans="2:65" s="12" customFormat="1" ht="22.5" x14ac:dyDescent="0.2">
      <c r="B253" s="147"/>
      <c r="D253" s="148" t="s">
        <v>173</v>
      </c>
      <c r="E253" s="149" t="s">
        <v>1</v>
      </c>
      <c r="F253" s="150" t="s">
        <v>1884</v>
      </c>
      <c r="H253" s="151">
        <v>374.13099999999997</v>
      </c>
      <c r="I253" s="152"/>
      <c r="L253" s="147"/>
      <c r="M253" s="153"/>
      <c r="T253" s="154"/>
      <c r="AT253" s="149" t="s">
        <v>173</v>
      </c>
      <c r="AU253" s="149" t="s">
        <v>83</v>
      </c>
      <c r="AV253" s="12" t="s">
        <v>83</v>
      </c>
      <c r="AW253" s="12" t="s">
        <v>30</v>
      </c>
      <c r="AX253" s="12" t="s">
        <v>73</v>
      </c>
      <c r="AY253" s="149" t="s">
        <v>166</v>
      </c>
    </row>
    <row r="254" spans="2:65" s="12" customFormat="1" ht="22.5" x14ac:dyDescent="0.2">
      <c r="B254" s="147"/>
      <c r="D254" s="148" t="s">
        <v>173</v>
      </c>
      <c r="E254" s="149" t="s">
        <v>1</v>
      </c>
      <c r="F254" s="150" t="s">
        <v>1885</v>
      </c>
      <c r="H254" s="151">
        <v>384.55599999999998</v>
      </c>
      <c r="I254" s="152"/>
      <c r="L254" s="147"/>
      <c r="M254" s="153"/>
      <c r="T254" s="154"/>
      <c r="AT254" s="149" t="s">
        <v>173</v>
      </c>
      <c r="AU254" s="149" t="s">
        <v>83</v>
      </c>
      <c r="AV254" s="12" t="s">
        <v>83</v>
      </c>
      <c r="AW254" s="12" t="s">
        <v>30</v>
      </c>
      <c r="AX254" s="12" t="s">
        <v>73</v>
      </c>
      <c r="AY254" s="149" t="s">
        <v>166</v>
      </c>
    </row>
    <row r="255" spans="2:65" s="12" customFormat="1" ht="22.5" x14ac:dyDescent="0.2">
      <c r="B255" s="147"/>
      <c r="D255" s="148" t="s">
        <v>173</v>
      </c>
      <c r="E255" s="149" t="s">
        <v>1</v>
      </c>
      <c r="F255" s="150" t="s">
        <v>1886</v>
      </c>
      <c r="H255" s="151">
        <v>278.43799999999999</v>
      </c>
      <c r="I255" s="152"/>
      <c r="L255" s="147"/>
      <c r="M255" s="153"/>
      <c r="T255" s="154"/>
      <c r="AT255" s="149" t="s">
        <v>173</v>
      </c>
      <c r="AU255" s="149" t="s">
        <v>83</v>
      </c>
      <c r="AV255" s="12" t="s">
        <v>83</v>
      </c>
      <c r="AW255" s="12" t="s">
        <v>30</v>
      </c>
      <c r="AX255" s="12" t="s">
        <v>73</v>
      </c>
      <c r="AY255" s="149" t="s">
        <v>166</v>
      </c>
    </row>
    <row r="256" spans="2:65" s="12" customFormat="1" ht="22.5" x14ac:dyDescent="0.2">
      <c r="B256" s="147"/>
      <c r="D256" s="148" t="s">
        <v>173</v>
      </c>
      <c r="E256" s="149" t="s">
        <v>1</v>
      </c>
      <c r="F256" s="150" t="s">
        <v>1887</v>
      </c>
      <c r="H256" s="151">
        <v>747.01400000000001</v>
      </c>
      <c r="I256" s="152"/>
      <c r="L256" s="147"/>
      <c r="M256" s="153"/>
      <c r="T256" s="154"/>
      <c r="AT256" s="149" t="s">
        <v>173</v>
      </c>
      <c r="AU256" s="149" t="s">
        <v>83</v>
      </c>
      <c r="AV256" s="12" t="s">
        <v>83</v>
      </c>
      <c r="AW256" s="12" t="s">
        <v>30</v>
      </c>
      <c r="AX256" s="12" t="s">
        <v>73</v>
      </c>
      <c r="AY256" s="149" t="s">
        <v>166</v>
      </c>
    </row>
    <row r="257" spans="2:51" s="12" customFormat="1" x14ac:dyDescent="0.2">
      <c r="B257" s="147"/>
      <c r="D257" s="148" t="s">
        <v>173</v>
      </c>
      <c r="E257" s="149" t="s">
        <v>1</v>
      </c>
      <c r="F257" s="150" t="s">
        <v>1750</v>
      </c>
      <c r="H257" s="151">
        <v>-86.4</v>
      </c>
      <c r="I257" s="152"/>
      <c r="L257" s="147"/>
      <c r="M257" s="153"/>
      <c r="T257" s="154"/>
      <c r="AT257" s="149" t="s">
        <v>173</v>
      </c>
      <c r="AU257" s="149" t="s">
        <v>83</v>
      </c>
      <c r="AV257" s="12" t="s">
        <v>83</v>
      </c>
      <c r="AW257" s="12" t="s">
        <v>30</v>
      </c>
      <c r="AX257" s="12" t="s">
        <v>73</v>
      </c>
      <c r="AY257" s="149" t="s">
        <v>166</v>
      </c>
    </row>
    <row r="258" spans="2:51" s="12" customFormat="1" x14ac:dyDescent="0.2">
      <c r="B258" s="147"/>
      <c r="D258" s="148" t="s">
        <v>173</v>
      </c>
      <c r="E258" s="149" t="s">
        <v>1</v>
      </c>
      <c r="F258" s="150" t="s">
        <v>1751</v>
      </c>
      <c r="H258" s="151">
        <v>-32.4</v>
      </c>
      <c r="I258" s="152"/>
      <c r="L258" s="147"/>
      <c r="M258" s="153"/>
      <c r="T258" s="154"/>
      <c r="AT258" s="149" t="s">
        <v>173</v>
      </c>
      <c r="AU258" s="149" t="s">
        <v>83</v>
      </c>
      <c r="AV258" s="12" t="s">
        <v>83</v>
      </c>
      <c r="AW258" s="12" t="s">
        <v>30</v>
      </c>
      <c r="AX258" s="12" t="s">
        <v>73</v>
      </c>
      <c r="AY258" s="149" t="s">
        <v>166</v>
      </c>
    </row>
    <row r="259" spans="2:51" s="12" customFormat="1" x14ac:dyDescent="0.2">
      <c r="B259" s="147"/>
      <c r="D259" s="148" t="s">
        <v>173</v>
      </c>
      <c r="E259" s="149" t="s">
        <v>1</v>
      </c>
      <c r="F259" s="150" t="s">
        <v>1226</v>
      </c>
      <c r="H259" s="151">
        <v>-3.24</v>
      </c>
      <c r="I259" s="152"/>
      <c r="L259" s="147"/>
      <c r="M259" s="153"/>
      <c r="T259" s="154"/>
      <c r="AT259" s="149" t="s">
        <v>173</v>
      </c>
      <c r="AU259" s="149" t="s">
        <v>83</v>
      </c>
      <c r="AV259" s="12" t="s">
        <v>83</v>
      </c>
      <c r="AW259" s="12" t="s">
        <v>30</v>
      </c>
      <c r="AX259" s="12" t="s">
        <v>73</v>
      </c>
      <c r="AY259" s="149" t="s">
        <v>166</v>
      </c>
    </row>
    <row r="260" spans="2:51" s="12" customFormat="1" x14ac:dyDescent="0.2">
      <c r="B260" s="147"/>
      <c r="D260" s="148" t="s">
        <v>173</v>
      </c>
      <c r="E260" s="149" t="s">
        <v>1</v>
      </c>
      <c r="F260" s="150" t="s">
        <v>1888</v>
      </c>
      <c r="H260" s="151">
        <v>18</v>
      </c>
      <c r="I260" s="152"/>
      <c r="L260" s="147"/>
      <c r="M260" s="153"/>
      <c r="T260" s="154"/>
      <c r="AT260" s="149" t="s">
        <v>173</v>
      </c>
      <c r="AU260" s="149" t="s">
        <v>83</v>
      </c>
      <c r="AV260" s="12" t="s">
        <v>83</v>
      </c>
      <c r="AW260" s="12" t="s">
        <v>30</v>
      </c>
      <c r="AX260" s="12" t="s">
        <v>73</v>
      </c>
      <c r="AY260" s="149" t="s">
        <v>166</v>
      </c>
    </row>
    <row r="261" spans="2:51" s="12" customFormat="1" x14ac:dyDescent="0.2">
      <c r="B261" s="147"/>
      <c r="D261" s="148" t="s">
        <v>173</v>
      </c>
      <c r="E261" s="149" t="s">
        <v>1</v>
      </c>
      <c r="F261" s="150" t="s">
        <v>1889</v>
      </c>
      <c r="H261" s="151">
        <v>5.4</v>
      </c>
      <c r="I261" s="152"/>
      <c r="L261" s="147"/>
      <c r="M261" s="153"/>
      <c r="T261" s="154"/>
      <c r="AT261" s="149" t="s">
        <v>173</v>
      </c>
      <c r="AU261" s="149" t="s">
        <v>83</v>
      </c>
      <c r="AV261" s="12" t="s">
        <v>83</v>
      </c>
      <c r="AW261" s="12" t="s">
        <v>30</v>
      </c>
      <c r="AX261" s="12" t="s">
        <v>73</v>
      </c>
      <c r="AY261" s="149" t="s">
        <v>166</v>
      </c>
    </row>
    <row r="262" spans="2:51" s="12" customFormat="1" x14ac:dyDescent="0.2">
      <c r="B262" s="147"/>
      <c r="D262" s="148" t="s">
        <v>173</v>
      </c>
      <c r="E262" s="149" t="s">
        <v>1</v>
      </c>
      <c r="F262" s="150" t="s">
        <v>1233</v>
      </c>
      <c r="H262" s="151">
        <v>0.81</v>
      </c>
      <c r="I262" s="152"/>
      <c r="L262" s="147"/>
      <c r="M262" s="153"/>
      <c r="T262" s="154"/>
      <c r="AT262" s="149" t="s">
        <v>173</v>
      </c>
      <c r="AU262" s="149" t="s">
        <v>83</v>
      </c>
      <c r="AV262" s="12" t="s">
        <v>83</v>
      </c>
      <c r="AW262" s="12" t="s">
        <v>30</v>
      </c>
      <c r="AX262" s="12" t="s">
        <v>73</v>
      </c>
      <c r="AY262" s="149" t="s">
        <v>166</v>
      </c>
    </row>
    <row r="263" spans="2:51" s="12" customFormat="1" x14ac:dyDescent="0.2">
      <c r="B263" s="147"/>
      <c r="D263" s="148" t="s">
        <v>173</v>
      </c>
      <c r="E263" s="149" t="s">
        <v>1</v>
      </c>
      <c r="F263" s="150" t="s">
        <v>1420</v>
      </c>
      <c r="H263" s="151">
        <v>-22.064</v>
      </c>
      <c r="I263" s="152"/>
      <c r="L263" s="147"/>
      <c r="M263" s="153"/>
      <c r="T263" s="154"/>
      <c r="AT263" s="149" t="s">
        <v>173</v>
      </c>
      <c r="AU263" s="149" t="s">
        <v>83</v>
      </c>
      <c r="AV263" s="12" t="s">
        <v>83</v>
      </c>
      <c r="AW263" s="12" t="s">
        <v>30</v>
      </c>
      <c r="AX263" s="12" t="s">
        <v>73</v>
      </c>
      <c r="AY263" s="149" t="s">
        <v>166</v>
      </c>
    </row>
    <row r="264" spans="2:51" s="12" customFormat="1" x14ac:dyDescent="0.2">
      <c r="B264" s="147"/>
      <c r="D264" s="148" t="s">
        <v>173</v>
      </c>
      <c r="E264" s="149" t="s">
        <v>1</v>
      </c>
      <c r="F264" s="150" t="s">
        <v>1890</v>
      </c>
      <c r="H264" s="151">
        <v>-66.191999999999993</v>
      </c>
      <c r="I264" s="152"/>
      <c r="L264" s="147"/>
      <c r="M264" s="153"/>
      <c r="T264" s="154"/>
      <c r="AT264" s="149" t="s">
        <v>173</v>
      </c>
      <c r="AU264" s="149" t="s">
        <v>83</v>
      </c>
      <c r="AV264" s="12" t="s">
        <v>83</v>
      </c>
      <c r="AW264" s="12" t="s">
        <v>30</v>
      </c>
      <c r="AX264" s="12" t="s">
        <v>73</v>
      </c>
      <c r="AY264" s="149" t="s">
        <v>166</v>
      </c>
    </row>
    <row r="265" spans="2:51" s="12" customFormat="1" x14ac:dyDescent="0.2">
      <c r="B265" s="147"/>
      <c r="D265" s="148" t="s">
        <v>173</v>
      </c>
      <c r="E265" s="149" t="s">
        <v>1</v>
      </c>
      <c r="F265" s="150" t="s">
        <v>1891</v>
      </c>
      <c r="H265" s="151">
        <v>-24.821999999999999</v>
      </c>
      <c r="I265" s="152"/>
      <c r="L265" s="147"/>
      <c r="M265" s="153"/>
      <c r="T265" s="154"/>
      <c r="AT265" s="149" t="s">
        <v>173</v>
      </c>
      <c r="AU265" s="149" t="s">
        <v>83</v>
      </c>
      <c r="AV265" s="12" t="s">
        <v>83</v>
      </c>
      <c r="AW265" s="12" t="s">
        <v>30</v>
      </c>
      <c r="AX265" s="12" t="s">
        <v>73</v>
      </c>
      <c r="AY265" s="149" t="s">
        <v>166</v>
      </c>
    </row>
    <row r="266" spans="2:51" s="12" customFormat="1" x14ac:dyDescent="0.2">
      <c r="B266" s="147"/>
      <c r="D266" s="148" t="s">
        <v>173</v>
      </c>
      <c r="E266" s="149" t="s">
        <v>1</v>
      </c>
      <c r="F266" s="150" t="s">
        <v>1892</v>
      </c>
      <c r="H266" s="151">
        <v>-30.338000000000001</v>
      </c>
      <c r="I266" s="152"/>
      <c r="L266" s="147"/>
      <c r="M266" s="153"/>
      <c r="T266" s="154"/>
      <c r="AT266" s="149" t="s">
        <v>173</v>
      </c>
      <c r="AU266" s="149" t="s">
        <v>83</v>
      </c>
      <c r="AV266" s="12" t="s">
        <v>83</v>
      </c>
      <c r="AW266" s="12" t="s">
        <v>30</v>
      </c>
      <c r="AX266" s="12" t="s">
        <v>73</v>
      </c>
      <c r="AY266" s="149" t="s">
        <v>166</v>
      </c>
    </row>
    <row r="267" spans="2:51" s="12" customFormat="1" x14ac:dyDescent="0.2">
      <c r="B267" s="147"/>
      <c r="D267" s="148" t="s">
        <v>173</v>
      </c>
      <c r="E267" s="149" t="s">
        <v>1</v>
      </c>
      <c r="F267" s="150" t="s">
        <v>1893</v>
      </c>
      <c r="H267" s="151">
        <v>-75.647999999999996</v>
      </c>
      <c r="I267" s="152"/>
      <c r="L267" s="147"/>
      <c r="M267" s="153"/>
      <c r="T267" s="154"/>
      <c r="AT267" s="149" t="s">
        <v>173</v>
      </c>
      <c r="AU267" s="149" t="s">
        <v>83</v>
      </c>
      <c r="AV267" s="12" t="s">
        <v>83</v>
      </c>
      <c r="AW267" s="12" t="s">
        <v>30</v>
      </c>
      <c r="AX267" s="12" t="s">
        <v>73</v>
      </c>
      <c r="AY267" s="149" t="s">
        <v>166</v>
      </c>
    </row>
    <row r="268" spans="2:51" s="12" customFormat="1" x14ac:dyDescent="0.2">
      <c r="B268" s="147"/>
      <c r="D268" s="148" t="s">
        <v>173</v>
      </c>
      <c r="E268" s="149" t="s">
        <v>1</v>
      </c>
      <c r="F268" s="150" t="s">
        <v>1894</v>
      </c>
      <c r="H268" s="151">
        <v>-6.3040000000000003</v>
      </c>
      <c r="I268" s="152"/>
      <c r="L268" s="147"/>
      <c r="M268" s="153"/>
      <c r="T268" s="154"/>
      <c r="AT268" s="149" t="s">
        <v>173</v>
      </c>
      <c r="AU268" s="149" t="s">
        <v>83</v>
      </c>
      <c r="AV268" s="12" t="s">
        <v>83</v>
      </c>
      <c r="AW268" s="12" t="s">
        <v>30</v>
      </c>
      <c r="AX268" s="12" t="s">
        <v>73</v>
      </c>
      <c r="AY268" s="149" t="s">
        <v>166</v>
      </c>
    </row>
    <row r="269" spans="2:51" s="12" customFormat="1" x14ac:dyDescent="0.2">
      <c r="B269" s="147"/>
      <c r="D269" s="148" t="s">
        <v>173</v>
      </c>
      <c r="E269" s="149" t="s">
        <v>1</v>
      </c>
      <c r="F269" s="150" t="s">
        <v>1895</v>
      </c>
      <c r="H269" s="151">
        <v>-1.08</v>
      </c>
      <c r="I269" s="152"/>
      <c r="L269" s="147"/>
      <c r="M269" s="153"/>
      <c r="T269" s="154"/>
      <c r="AT269" s="149" t="s">
        <v>173</v>
      </c>
      <c r="AU269" s="149" t="s">
        <v>83</v>
      </c>
      <c r="AV269" s="12" t="s">
        <v>83</v>
      </c>
      <c r="AW269" s="12" t="s">
        <v>30</v>
      </c>
      <c r="AX269" s="12" t="s">
        <v>73</v>
      </c>
      <c r="AY269" s="149" t="s">
        <v>166</v>
      </c>
    </row>
    <row r="270" spans="2:51" s="12" customFormat="1" x14ac:dyDescent="0.2">
      <c r="B270" s="147"/>
      <c r="D270" s="148" t="s">
        <v>173</v>
      </c>
      <c r="E270" s="149" t="s">
        <v>1</v>
      </c>
      <c r="F270" s="150" t="s">
        <v>1896</v>
      </c>
      <c r="H270" s="151">
        <v>-2.65</v>
      </c>
      <c r="I270" s="152"/>
      <c r="L270" s="147"/>
      <c r="M270" s="153"/>
      <c r="T270" s="154"/>
      <c r="AT270" s="149" t="s">
        <v>173</v>
      </c>
      <c r="AU270" s="149" t="s">
        <v>83</v>
      </c>
      <c r="AV270" s="12" t="s">
        <v>83</v>
      </c>
      <c r="AW270" s="12" t="s">
        <v>30</v>
      </c>
      <c r="AX270" s="12" t="s">
        <v>73</v>
      </c>
      <c r="AY270" s="149" t="s">
        <v>166</v>
      </c>
    </row>
    <row r="271" spans="2:51" s="12" customFormat="1" x14ac:dyDescent="0.2">
      <c r="B271" s="147"/>
      <c r="D271" s="148" t="s">
        <v>173</v>
      </c>
      <c r="E271" s="149" t="s">
        <v>1</v>
      </c>
      <c r="F271" s="150" t="s">
        <v>1030</v>
      </c>
      <c r="H271" s="151">
        <v>-3.9950000000000001</v>
      </c>
      <c r="I271" s="152"/>
      <c r="L271" s="147"/>
      <c r="M271" s="153"/>
      <c r="T271" s="154"/>
      <c r="AT271" s="149" t="s">
        <v>173</v>
      </c>
      <c r="AU271" s="149" t="s">
        <v>83</v>
      </c>
      <c r="AV271" s="12" t="s">
        <v>83</v>
      </c>
      <c r="AW271" s="12" t="s">
        <v>30</v>
      </c>
      <c r="AX271" s="12" t="s">
        <v>73</v>
      </c>
      <c r="AY271" s="149" t="s">
        <v>166</v>
      </c>
    </row>
    <row r="272" spans="2:51" s="12" customFormat="1" x14ac:dyDescent="0.2">
      <c r="B272" s="147"/>
      <c r="D272" s="148" t="s">
        <v>173</v>
      </c>
      <c r="E272" s="149" t="s">
        <v>1</v>
      </c>
      <c r="F272" s="150" t="s">
        <v>1032</v>
      </c>
      <c r="H272" s="151">
        <v>-15.84</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453</v>
      </c>
      <c r="H273" s="151">
        <v>80</v>
      </c>
      <c r="I273" s="152"/>
      <c r="L273" s="147"/>
      <c r="M273" s="153"/>
      <c r="T273" s="154"/>
      <c r="AT273" s="149" t="s">
        <v>173</v>
      </c>
      <c r="AU273" s="149" t="s">
        <v>83</v>
      </c>
      <c r="AV273" s="12" t="s">
        <v>83</v>
      </c>
      <c r="AW273" s="12" t="s">
        <v>30</v>
      </c>
      <c r="AX273" s="12" t="s">
        <v>73</v>
      </c>
      <c r="AY273" s="149" t="s">
        <v>166</v>
      </c>
    </row>
    <row r="274" spans="2:65" s="13" customFormat="1" x14ac:dyDescent="0.2">
      <c r="B274" s="155"/>
      <c r="D274" s="148" t="s">
        <v>173</v>
      </c>
      <c r="E274" s="156" t="s">
        <v>1</v>
      </c>
      <c r="F274" s="157" t="s">
        <v>186</v>
      </c>
      <c r="H274" s="158">
        <v>2389.1309999999999</v>
      </c>
      <c r="I274" s="159"/>
      <c r="L274" s="155"/>
      <c r="M274" s="160"/>
      <c r="T274" s="161"/>
      <c r="AT274" s="156" t="s">
        <v>173</v>
      </c>
      <c r="AU274" s="156" t="s">
        <v>83</v>
      </c>
      <c r="AV274" s="13" t="s">
        <v>172</v>
      </c>
      <c r="AW274" s="13" t="s">
        <v>30</v>
      </c>
      <c r="AX274" s="13" t="s">
        <v>81</v>
      </c>
      <c r="AY274" s="156" t="s">
        <v>166</v>
      </c>
    </row>
    <row r="275" spans="2:65" s="1" customFormat="1" ht="16.5" customHeight="1" x14ac:dyDescent="0.2">
      <c r="B275" s="31"/>
      <c r="C275" s="133" t="s">
        <v>204</v>
      </c>
      <c r="D275" s="133" t="s">
        <v>168</v>
      </c>
      <c r="E275" s="134" t="s">
        <v>311</v>
      </c>
      <c r="F275" s="135" t="s">
        <v>312</v>
      </c>
      <c r="G275" s="136" t="s">
        <v>252</v>
      </c>
      <c r="H275" s="137">
        <v>2389.1309999999999</v>
      </c>
      <c r="I275" s="138"/>
      <c r="J275" s="139">
        <f>ROUND(I275*H275,2)</f>
        <v>0</v>
      </c>
      <c r="K275" s="140"/>
      <c r="L275" s="31"/>
      <c r="M275" s="141" t="s">
        <v>1</v>
      </c>
      <c r="N275" s="142" t="s">
        <v>38</v>
      </c>
      <c r="P275" s="143">
        <f>O275*H275</f>
        <v>0</v>
      </c>
      <c r="Q275" s="143">
        <v>0</v>
      </c>
      <c r="R275" s="143">
        <f>Q275*H275</f>
        <v>0</v>
      </c>
      <c r="S275" s="143">
        <v>0</v>
      </c>
      <c r="T275" s="144">
        <f>S275*H275</f>
        <v>0</v>
      </c>
      <c r="AR275" s="145" t="s">
        <v>172</v>
      </c>
      <c r="AT275" s="145" t="s">
        <v>168</v>
      </c>
      <c r="AU275" s="145" t="s">
        <v>83</v>
      </c>
      <c r="AY275" s="16" t="s">
        <v>166</v>
      </c>
      <c r="BE275" s="146">
        <f>IF(N275="základní",J275,0)</f>
        <v>0</v>
      </c>
      <c r="BF275" s="146">
        <f>IF(N275="snížená",J275,0)</f>
        <v>0</v>
      </c>
      <c r="BG275" s="146">
        <f>IF(N275="zákl. přenesená",J275,0)</f>
        <v>0</v>
      </c>
      <c r="BH275" s="146">
        <f>IF(N275="sníž. přenesená",J275,0)</f>
        <v>0</v>
      </c>
      <c r="BI275" s="146">
        <f>IF(N275="nulová",J275,0)</f>
        <v>0</v>
      </c>
      <c r="BJ275" s="16" t="s">
        <v>81</v>
      </c>
      <c r="BK275" s="146">
        <f>ROUND(I275*H275,2)</f>
        <v>0</v>
      </c>
      <c r="BL275" s="16" t="s">
        <v>172</v>
      </c>
      <c r="BM275" s="145" t="s">
        <v>253</v>
      </c>
    </row>
    <row r="276" spans="2:65" s="12" customFormat="1" ht="22.5" x14ac:dyDescent="0.2">
      <c r="B276" s="147"/>
      <c r="D276" s="148" t="s">
        <v>173</v>
      </c>
      <c r="E276" s="149" t="s">
        <v>1</v>
      </c>
      <c r="F276" s="150" t="s">
        <v>1882</v>
      </c>
      <c r="H276" s="151">
        <v>529.07600000000002</v>
      </c>
      <c r="I276" s="152"/>
      <c r="L276" s="147"/>
      <c r="M276" s="153"/>
      <c r="T276" s="154"/>
      <c r="AT276" s="149" t="s">
        <v>173</v>
      </c>
      <c r="AU276" s="149" t="s">
        <v>83</v>
      </c>
      <c r="AV276" s="12" t="s">
        <v>83</v>
      </c>
      <c r="AW276" s="12" t="s">
        <v>30</v>
      </c>
      <c r="AX276" s="12" t="s">
        <v>73</v>
      </c>
      <c r="AY276" s="149" t="s">
        <v>166</v>
      </c>
    </row>
    <row r="277" spans="2:65" s="12" customFormat="1" ht="22.5" x14ac:dyDescent="0.2">
      <c r="B277" s="147"/>
      <c r="D277" s="148" t="s">
        <v>173</v>
      </c>
      <c r="E277" s="149" t="s">
        <v>1</v>
      </c>
      <c r="F277" s="150" t="s">
        <v>1883</v>
      </c>
      <c r="H277" s="151">
        <v>342.67899999999997</v>
      </c>
      <c r="I277" s="152"/>
      <c r="L277" s="147"/>
      <c r="M277" s="153"/>
      <c r="T277" s="154"/>
      <c r="AT277" s="149" t="s">
        <v>173</v>
      </c>
      <c r="AU277" s="149" t="s">
        <v>83</v>
      </c>
      <c r="AV277" s="12" t="s">
        <v>83</v>
      </c>
      <c r="AW277" s="12" t="s">
        <v>30</v>
      </c>
      <c r="AX277" s="12" t="s">
        <v>73</v>
      </c>
      <c r="AY277" s="149" t="s">
        <v>166</v>
      </c>
    </row>
    <row r="278" spans="2:65" s="12" customFormat="1" ht="22.5" x14ac:dyDescent="0.2">
      <c r="B278" s="147"/>
      <c r="D278" s="148" t="s">
        <v>173</v>
      </c>
      <c r="E278" s="149" t="s">
        <v>1</v>
      </c>
      <c r="F278" s="150" t="s">
        <v>1884</v>
      </c>
      <c r="H278" s="151">
        <v>374.13099999999997</v>
      </c>
      <c r="I278" s="152"/>
      <c r="L278" s="147"/>
      <c r="M278" s="153"/>
      <c r="T278" s="154"/>
      <c r="AT278" s="149" t="s">
        <v>173</v>
      </c>
      <c r="AU278" s="149" t="s">
        <v>83</v>
      </c>
      <c r="AV278" s="12" t="s">
        <v>83</v>
      </c>
      <c r="AW278" s="12" t="s">
        <v>30</v>
      </c>
      <c r="AX278" s="12" t="s">
        <v>73</v>
      </c>
      <c r="AY278" s="149" t="s">
        <v>166</v>
      </c>
    </row>
    <row r="279" spans="2:65" s="12" customFormat="1" ht="22.5" x14ac:dyDescent="0.2">
      <c r="B279" s="147"/>
      <c r="D279" s="148" t="s">
        <v>173</v>
      </c>
      <c r="E279" s="149" t="s">
        <v>1</v>
      </c>
      <c r="F279" s="150" t="s">
        <v>1885</v>
      </c>
      <c r="H279" s="151">
        <v>384.55599999999998</v>
      </c>
      <c r="I279" s="152"/>
      <c r="L279" s="147"/>
      <c r="M279" s="153"/>
      <c r="T279" s="154"/>
      <c r="AT279" s="149" t="s">
        <v>173</v>
      </c>
      <c r="AU279" s="149" t="s">
        <v>83</v>
      </c>
      <c r="AV279" s="12" t="s">
        <v>83</v>
      </c>
      <c r="AW279" s="12" t="s">
        <v>30</v>
      </c>
      <c r="AX279" s="12" t="s">
        <v>73</v>
      </c>
      <c r="AY279" s="149" t="s">
        <v>166</v>
      </c>
    </row>
    <row r="280" spans="2:65" s="12" customFormat="1" ht="22.5" x14ac:dyDescent="0.2">
      <c r="B280" s="147"/>
      <c r="D280" s="148" t="s">
        <v>173</v>
      </c>
      <c r="E280" s="149" t="s">
        <v>1</v>
      </c>
      <c r="F280" s="150" t="s">
        <v>1886</v>
      </c>
      <c r="H280" s="151">
        <v>278.43799999999999</v>
      </c>
      <c r="I280" s="152"/>
      <c r="L280" s="147"/>
      <c r="M280" s="153"/>
      <c r="T280" s="154"/>
      <c r="AT280" s="149" t="s">
        <v>173</v>
      </c>
      <c r="AU280" s="149" t="s">
        <v>83</v>
      </c>
      <c r="AV280" s="12" t="s">
        <v>83</v>
      </c>
      <c r="AW280" s="12" t="s">
        <v>30</v>
      </c>
      <c r="AX280" s="12" t="s">
        <v>73</v>
      </c>
      <c r="AY280" s="149" t="s">
        <v>166</v>
      </c>
    </row>
    <row r="281" spans="2:65" s="12" customFormat="1" ht="22.5" x14ac:dyDescent="0.2">
      <c r="B281" s="147"/>
      <c r="D281" s="148" t="s">
        <v>173</v>
      </c>
      <c r="E281" s="149" t="s">
        <v>1</v>
      </c>
      <c r="F281" s="150" t="s">
        <v>1887</v>
      </c>
      <c r="H281" s="151">
        <v>747.01400000000001</v>
      </c>
      <c r="I281" s="152"/>
      <c r="L281" s="147"/>
      <c r="M281" s="153"/>
      <c r="T281" s="154"/>
      <c r="AT281" s="149" t="s">
        <v>173</v>
      </c>
      <c r="AU281" s="149" t="s">
        <v>83</v>
      </c>
      <c r="AV281" s="12" t="s">
        <v>83</v>
      </c>
      <c r="AW281" s="12" t="s">
        <v>30</v>
      </c>
      <c r="AX281" s="12" t="s">
        <v>73</v>
      </c>
      <c r="AY281" s="149" t="s">
        <v>166</v>
      </c>
    </row>
    <row r="282" spans="2:65" s="12" customFormat="1" x14ac:dyDescent="0.2">
      <c r="B282" s="147"/>
      <c r="D282" s="148" t="s">
        <v>173</v>
      </c>
      <c r="E282" s="149" t="s">
        <v>1</v>
      </c>
      <c r="F282" s="150" t="s">
        <v>1750</v>
      </c>
      <c r="H282" s="151">
        <v>-86.4</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1751</v>
      </c>
      <c r="H283" s="151">
        <v>-32.4</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1226</v>
      </c>
      <c r="H284" s="151">
        <v>-3.24</v>
      </c>
      <c r="I284" s="152"/>
      <c r="L284" s="147"/>
      <c r="M284" s="153"/>
      <c r="T284" s="154"/>
      <c r="AT284" s="149" t="s">
        <v>173</v>
      </c>
      <c r="AU284" s="149" t="s">
        <v>83</v>
      </c>
      <c r="AV284" s="12" t="s">
        <v>83</v>
      </c>
      <c r="AW284" s="12" t="s">
        <v>30</v>
      </c>
      <c r="AX284" s="12" t="s">
        <v>73</v>
      </c>
      <c r="AY284" s="149" t="s">
        <v>166</v>
      </c>
    </row>
    <row r="285" spans="2:65" s="12" customFormat="1" x14ac:dyDescent="0.2">
      <c r="B285" s="147"/>
      <c r="D285" s="148" t="s">
        <v>173</v>
      </c>
      <c r="E285" s="149" t="s">
        <v>1</v>
      </c>
      <c r="F285" s="150" t="s">
        <v>1888</v>
      </c>
      <c r="H285" s="151">
        <v>18</v>
      </c>
      <c r="I285" s="152"/>
      <c r="L285" s="147"/>
      <c r="M285" s="153"/>
      <c r="T285" s="154"/>
      <c r="AT285" s="149" t="s">
        <v>173</v>
      </c>
      <c r="AU285" s="149" t="s">
        <v>83</v>
      </c>
      <c r="AV285" s="12" t="s">
        <v>83</v>
      </c>
      <c r="AW285" s="12" t="s">
        <v>30</v>
      </c>
      <c r="AX285" s="12" t="s">
        <v>73</v>
      </c>
      <c r="AY285" s="149" t="s">
        <v>166</v>
      </c>
    </row>
    <row r="286" spans="2:65" s="12" customFormat="1" x14ac:dyDescent="0.2">
      <c r="B286" s="147"/>
      <c r="D286" s="148" t="s">
        <v>173</v>
      </c>
      <c r="E286" s="149" t="s">
        <v>1</v>
      </c>
      <c r="F286" s="150" t="s">
        <v>1889</v>
      </c>
      <c r="H286" s="151">
        <v>5.4</v>
      </c>
      <c r="I286" s="152"/>
      <c r="L286" s="147"/>
      <c r="M286" s="153"/>
      <c r="T286" s="154"/>
      <c r="AT286" s="149" t="s">
        <v>173</v>
      </c>
      <c r="AU286" s="149" t="s">
        <v>83</v>
      </c>
      <c r="AV286" s="12" t="s">
        <v>83</v>
      </c>
      <c r="AW286" s="12" t="s">
        <v>30</v>
      </c>
      <c r="AX286" s="12" t="s">
        <v>73</v>
      </c>
      <c r="AY286" s="149" t="s">
        <v>166</v>
      </c>
    </row>
    <row r="287" spans="2:65" s="12" customFormat="1" x14ac:dyDescent="0.2">
      <c r="B287" s="147"/>
      <c r="D287" s="148" t="s">
        <v>173</v>
      </c>
      <c r="E287" s="149" t="s">
        <v>1</v>
      </c>
      <c r="F287" s="150" t="s">
        <v>1233</v>
      </c>
      <c r="H287" s="151">
        <v>0.81</v>
      </c>
      <c r="I287" s="152"/>
      <c r="L287" s="147"/>
      <c r="M287" s="153"/>
      <c r="T287" s="154"/>
      <c r="AT287" s="149" t="s">
        <v>173</v>
      </c>
      <c r="AU287" s="149" t="s">
        <v>83</v>
      </c>
      <c r="AV287" s="12" t="s">
        <v>83</v>
      </c>
      <c r="AW287" s="12" t="s">
        <v>30</v>
      </c>
      <c r="AX287" s="12" t="s">
        <v>73</v>
      </c>
      <c r="AY287" s="149" t="s">
        <v>166</v>
      </c>
    </row>
    <row r="288" spans="2:65" s="12" customFormat="1" x14ac:dyDescent="0.2">
      <c r="B288" s="147"/>
      <c r="D288" s="148" t="s">
        <v>173</v>
      </c>
      <c r="E288" s="149" t="s">
        <v>1</v>
      </c>
      <c r="F288" s="150" t="s">
        <v>1420</v>
      </c>
      <c r="H288" s="151">
        <v>-22.064</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1890</v>
      </c>
      <c r="H289" s="151">
        <v>-66.191999999999993</v>
      </c>
      <c r="I289" s="152"/>
      <c r="L289" s="147"/>
      <c r="M289" s="153"/>
      <c r="T289" s="154"/>
      <c r="AT289" s="149" t="s">
        <v>173</v>
      </c>
      <c r="AU289" s="149" t="s">
        <v>83</v>
      </c>
      <c r="AV289" s="12" t="s">
        <v>83</v>
      </c>
      <c r="AW289" s="12" t="s">
        <v>30</v>
      </c>
      <c r="AX289" s="12" t="s">
        <v>73</v>
      </c>
      <c r="AY289" s="149" t="s">
        <v>166</v>
      </c>
    </row>
    <row r="290" spans="2:65" s="12" customFormat="1" x14ac:dyDescent="0.2">
      <c r="B290" s="147"/>
      <c r="D290" s="148" t="s">
        <v>173</v>
      </c>
      <c r="E290" s="149" t="s">
        <v>1</v>
      </c>
      <c r="F290" s="150" t="s">
        <v>1891</v>
      </c>
      <c r="H290" s="151">
        <v>-24.821999999999999</v>
      </c>
      <c r="I290" s="152"/>
      <c r="L290" s="147"/>
      <c r="M290" s="153"/>
      <c r="T290" s="154"/>
      <c r="AT290" s="149" t="s">
        <v>173</v>
      </c>
      <c r="AU290" s="149" t="s">
        <v>83</v>
      </c>
      <c r="AV290" s="12" t="s">
        <v>83</v>
      </c>
      <c r="AW290" s="12" t="s">
        <v>30</v>
      </c>
      <c r="AX290" s="12" t="s">
        <v>73</v>
      </c>
      <c r="AY290" s="149" t="s">
        <v>166</v>
      </c>
    </row>
    <row r="291" spans="2:65" s="12" customFormat="1" x14ac:dyDescent="0.2">
      <c r="B291" s="147"/>
      <c r="D291" s="148" t="s">
        <v>173</v>
      </c>
      <c r="E291" s="149" t="s">
        <v>1</v>
      </c>
      <c r="F291" s="150" t="s">
        <v>1892</v>
      </c>
      <c r="H291" s="151">
        <v>-30.338000000000001</v>
      </c>
      <c r="I291" s="152"/>
      <c r="L291" s="147"/>
      <c r="M291" s="153"/>
      <c r="T291" s="154"/>
      <c r="AT291" s="149" t="s">
        <v>173</v>
      </c>
      <c r="AU291" s="149" t="s">
        <v>83</v>
      </c>
      <c r="AV291" s="12" t="s">
        <v>83</v>
      </c>
      <c r="AW291" s="12" t="s">
        <v>30</v>
      </c>
      <c r="AX291" s="12" t="s">
        <v>73</v>
      </c>
      <c r="AY291" s="149" t="s">
        <v>166</v>
      </c>
    </row>
    <row r="292" spans="2:65" s="12" customFormat="1" x14ac:dyDescent="0.2">
      <c r="B292" s="147"/>
      <c r="D292" s="148" t="s">
        <v>173</v>
      </c>
      <c r="E292" s="149" t="s">
        <v>1</v>
      </c>
      <c r="F292" s="150" t="s">
        <v>1893</v>
      </c>
      <c r="H292" s="151">
        <v>-75.647999999999996</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1894</v>
      </c>
      <c r="H293" s="151">
        <v>-6.3040000000000003</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1895</v>
      </c>
      <c r="H294" s="151">
        <v>-1.08</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1896</v>
      </c>
      <c r="H295" s="151">
        <v>-2.65</v>
      </c>
      <c r="I295" s="152"/>
      <c r="L295" s="147"/>
      <c r="M295" s="153"/>
      <c r="T295" s="154"/>
      <c r="AT295" s="149" t="s">
        <v>173</v>
      </c>
      <c r="AU295" s="149" t="s">
        <v>83</v>
      </c>
      <c r="AV295" s="12" t="s">
        <v>83</v>
      </c>
      <c r="AW295" s="12" t="s">
        <v>30</v>
      </c>
      <c r="AX295" s="12" t="s">
        <v>73</v>
      </c>
      <c r="AY295" s="149" t="s">
        <v>166</v>
      </c>
    </row>
    <row r="296" spans="2:65" s="12" customFormat="1" x14ac:dyDescent="0.2">
      <c r="B296" s="147"/>
      <c r="D296" s="148" t="s">
        <v>173</v>
      </c>
      <c r="E296" s="149" t="s">
        <v>1</v>
      </c>
      <c r="F296" s="150" t="s">
        <v>1030</v>
      </c>
      <c r="H296" s="151">
        <v>-3.9950000000000001</v>
      </c>
      <c r="I296" s="152"/>
      <c r="L296" s="147"/>
      <c r="M296" s="153"/>
      <c r="T296" s="154"/>
      <c r="AT296" s="149" t="s">
        <v>173</v>
      </c>
      <c r="AU296" s="149" t="s">
        <v>83</v>
      </c>
      <c r="AV296" s="12" t="s">
        <v>83</v>
      </c>
      <c r="AW296" s="12" t="s">
        <v>30</v>
      </c>
      <c r="AX296" s="12" t="s">
        <v>73</v>
      </c>
      <c r="AY296" s="149" t="s">
        <v>166</v>
      </c>
    </row>
    <row r="297" spans="2:65" s="12" customFormat="1" x14ac:dyDescent="0.2">
      <c r="B297" s="147"/>
      <c r="D297" s="148" t="s">
        <v>173</v>
      </c>
      <c r="E297" s="149" t="s">
        <v>1</v>
      </c>
      <c r="F297" s="150" t="s">
        <v>1032</v>
      </c>
      <c r="H297" s="151">
        <v>-15.84</v>
      </c>
      <c r="I297" s="152"/>
      <c r="L297" s="147"/>
      <c r="M297" s="153"/>
      <c r="T297" s="154"/>
      <c r="AT297" s="149" t="s">
        <v>173</v>
      </c>
      <c r="AU297" s="149" t="s">
        <v>83</v>
      </c>
      <c r="AV297" s="12" t="s">
        <v>83</v>
      </c>
      <c r="AW297" s="12" t="s">
        <v>30</v>
      </c>
      <c r="AX297" s="12" t="s">
        <v>73</v>
      </c>
      <c r="AY297" s="149" t="s">
        <v>166</v>
      </c>
    </row>
    <row r="298" spans="2:65" s="12" customFormat="1" x14ac:dyDescent="0.2">
      <c r="B298" s="147"/>
      <c r="D298" s="148" t="s">
        <v>173</v>
      </c>
      <c r="E298" s="149" t="s">
        <v>1</v>
      </c>
      <c r="F298" s="150" t="s">
        <v>453</v>
      </c>
      <c r="H298" s="151">
        <v>80</v>
      </c>
      <c r="I298" s="152"/>
      <c r="L298" s="147"/>
      <c r="M298" s="153"/>
      <c r="T298" s="154"/>
      <c r="AT298" s="149" t="s">
        <v>173</v>
      </c>
      <c r="AU298" s="149" t="s">
        <v>83</v>
      </c>
      <c r="AV298" s="12" t="s">
        <v>83</v>
      </c>
      <c r="AW298" s="12" t="s">
        <v>30</v>
      </c>
      <c r="AX298" s="12" t="s">
        <v>73</v>
      </c>
      <c r="AY298" s="149" t="s">
        <v>166</v>
      </c>
    </row>
    <row r="299" spans="2:65" s="13" customFormat="1" x14ac:dyDescent="0.2">
      <c r="B299" s="155"/>
      <c r="D299" s="148" t="s">
        <v>173</v>
      </c>
      <c r="E299" s="156" t="s">
        <v>1</v>
      </c>
      <c r="F299" s="157" t="s">
        <v>186</v>
      </c>
      <c r="H299" s="158">
        <v>2389.1309999999999</v>
      </c>
      <c r="I299" s="159"/>
      <c r="L299" s="155"/>
      <c r="M299" s="160"/>
      <c r="T299" s="161"/>
      <c r="AT299" s="156" t="s">
        <v>173</v>
      </c>
      <c r="AU299" s="156" t="s">
        <v>83</v>
      </c>
      <c r="AV299" s="13" t="s">
        <v>172</v>
      </c>
      <c r="AW299" s="13" t="s">
        <v>30</v>
      </c>
      <c r="AX299" s="13" t="s">
        <v>81</v>
      </c>
      <c r="AY299" s="156" t="s">
        <v>166</v>
      </c>
    </row>
    <row r="300" spans="2:65" s="1" customFormat="1" ht="24.2" customHeight="1" x14ac:dyDescent="0.2">
      <c r="B300" s="31"/>
      <c r="C300" s="133" t="s">
        <v>266</v>
      </c>
      <c r="D300" s="133" t="s">
        <v>168</v>
      </c>
      <c r="E300" s="134" t="s">
        <v>314</v>
      </c>
      <c r="F300" s="135" t="s">
        <v>315</v>
      </c>
      <c r="G300" s="136" t="s">
        <v>252</v>
      </c>
      <c r="H300" s="137">
        <v>2389.1309999999999</v>
      </c>
      <c r="I300" s="138"/>
      <c r="J300" s="139">
        <f>ROUND(I300*H300,2)</f>
        <v>0</v>
      </c>
      <c r="K300" s="140"/>
      <c r="L300" s="31"/>
      <c r="M300" s="141" t="s">
        <v>1</v>
      </c>
      <c r="N300" s="142" t="s">
        <v>38</v>
      </c>
      <c r="P300" s="143">
        <f>O300*H300</f>
        <v>0</v>
      </c>
      <c r="Q300" s="143">
        <v>0</v>
      </c>
      <c r="R300" s="143">
        <f>Q300*H300</f>
        <v>0</v>
      </c>
      <c r="S300" s="143">
        <v>0</v>
      </c>
      <c r="T300" s="144">
        <f>S300*H300</f>
        <v>0</v>
      </c>
      <c r="AR300" s="145" t="s">
        <v>172</v>
      </c>
      <c r="AT300" s="145" t="s">
        <v>168</v>
      </c>
      <c r="AU300" s="145" t="s">
        <v>83</v>
      </c>
      <c r="AY300" s="16" t="s">
        <v>166</v>
      </c>
      <c r="BE300" s="146">
        <f>IF(N300="základní",J300,0)</f>
        <v>0</v>
      </c>
      <c r="BF300" s="146">
        <f>IF(N300="snížená",J300,0)</f>
        <v>0</v>
      </c>
      <c r="BG300" s="146">
        <f>IF(N300="zákl. přenesená",J300,0)</f>
        <v>0</v>
      </c>
      <c r="BH300" s="146">
        <f>IF(N300="sníž. přenesená",J300,0)</f>
        <v>0</v>
      </c>
      <c r="BI300" s="146">
        <f>IF(N300="nulová",J300,0)</f>
        <v>0</v>
      </c>
      <c r="BJ300" s="16" t="s">
        <v>81</v>
      </c>
      <c r="BK300" s="146">
        <f>ROUND(I300*H300,2)</f>
        <v>0</v>
      </c>
      <c r="BL300" s="16" t="s">
        <v>172</v>
      </c>
      <c r="BM300" s="145" t="s">
        <v>269</v>
      </c>
    </row>
    <row r="301" spans="2:65" s="12" customFormat="1" ht="22.5" x14ac:dyDescent="0.2">
      <c r="B301" s="147"/>
      <c r="D301" s="148" t="s">
        <v>173</v>
      </c>
      <c r="E301" s="149" t="s">
        <v>1</v>
      </c>
      <c r="F301" s="150" t="s">
        <v>1882</v>
      </c>
      <c r="H301" s="151">
        <v>529.07600000000002</v>
      </c>
      <c r="I301" s="152"/>
      <c r="L301" s="147"/>
      <c r="M301" s="153"/>
      <c r="T301" s="154"/>
      <c r="AT301" s="149" t="s">
        <v>173</v>
      </c>
      <c r="AU301" s="149" t="s">
        <v>83</v>
      </c>
      <c r="AV301" s="12" t="s">
        <v>83</v>
      </c>
      <c r="AW301" s="12" t="s">
        <v>30</v>
      </c>
      <c r="AX301" s="12" t="s">
        <v>73</v>
      </c>
      <c r="AY301" s="149" t="s">
        <v>166</v>
      </c>
    </row>
    <row r="302" spans="2:65" s="12" customFormat="1" ht="22.5" x14ac:dyDescent="0.2">
      <c r="B302" s="147"/>
      <c r="D302" s="148" t="s">
        <v>173</v>
      </c>
      <c r="E302" s="149" t="s">
        <v>1</v>
      </c>
      <c r="F302" s="150" t="s">
        <v>1883</v>
      </c>
      <c r="H302" s="151">
        <v>342.67899999999997</v>
      </c>
      <c r="I302" s="152"/>
      <c r="L302" s="147"/>
      <c r="M302" s="153"/>
      <c r="T302" s="154"/>
      <c r="AT302" s="149" t="s">
        <v>173</v>
      </c>
      <c r="AU302" s="149" t="s">
        <v>83</v>
      </c>
      <c r="AV302" s="12" t="s">
        <v>83</v>
      </c>
      <c r="AW302" s="12" t="s">
        <v>30</v>
      </c>
      <c r="AX302" s="12" t="s">
        <v>73</v>
      </c>
      <c r="AY302" s="149" t="s">
        <v>166</v>
      </c>
    </row>
    <row r="303" spans="2:65" s="12" customFormat="1" ht="22.5" x14ac:dyDescent="0.2">
      <c r="B303" s="147"/>
      <c r="D303" s="148" t="s">
        <v>173</v>
      </c>
      <c r="E303" s="149" t="s">
        <v>1</v>
      </c>
      <c r="F303" s="150" t="s">
        <v>1884</v>
      </c>
      <c r="H303" s="151">
        <v>374.13099999999997</v>
      </c>
      <c r="I303" s="152"/>
      <c r="L303" s="147"/>
      <c r="M303" s="153"/>
      <c r="T303" s="154"/>
      <c r="AT303" s="149" t="s">
        <v>173</v>
      </c>
      <c r="AU303" s="149" t="s">
        <v>83</v>
      </c>
      <c r="AV303" s="12" t="s">
        <v>83</v>
      </c>
      <c r="AW303" s="12" t="s">
        <v>30</v>
      </c>
      <c r="AX303" s="12" t="s">
        <v>73</v>
      </c>
      <c r="AY303" s="149" t="s">
        <v>166</v>
      </c>
    </row>
    <row r="304" spans="2:65" s="12" customFormat="1" ht="22.5" x14ac:dyDescent="0.2">
      <c r="B304" s="147"/>
      <c r="D304" s="148" t="s">
        <v>173</v>
      </c>
      <c r="E304" s="149" t="s">
        <v>1</v>
      </c>
      <c r="F304" s="150" t="s">
        <v>1885</v>
      </c>
      <c r="H304" s="151">
        <v>384.55599999999998</v>
      </c>
      <c r="I304" s="152"/>
      <c r="L304" s="147"/>
      <c r="M304" s="153"/>
      <c r="T304" s="154"/>
      <c r="AT304" s="149" t="s">
        <v>173</v>
      </c>
      <c r="AU304" s="149" t="s">
        <v>83</v>
      </c>
      <c r="AV304" s="12" t="s">
        <v>83</v>
      </c>
      <c r="AW304" s="12" t="s">
        <v>30</v>
      </c>
      <c r="AX304" s="12" t="s">
        <v>73</v>
      </c>
      <c r="AY304" s="149" t="s">
        <v>166</v>
      </c>
    </row>
    <row r="305" spans="2:51" s="12" customFormat="1" ht="22.5" x14ac:dyDescent="0.2">
      <c r="B305" s="147"/>
      <c r="D305" s="148" t="s">
        <v>173</v>
      </c>
      <c r="E305" s="149" t="s">
        <v>1</v>
      </c>
      <c r="F305" s="150" t="s">
        <v>1886</v>
      </c>
      <c r="H305" s="151">
        <v>278.43799999999999</v>
      </c>
      <c r="I305" s="152"/>
      <c r="L305" s="147"/>
      <c r="M305" s="153"/>
      <c r="T305" s="154"/>
      <c r="AT305" s="149" t="s">
        <v>173</v>
      </c>
      <c r="AU305" s="149" t="s">
        <v>83</v>
      </c>
      <c r="AV305" s="12" t="s">
        <v>83</v>
      </c>
      <c r="AW305" s="12" t="s">
        <v>30</v>
      </c>
      <c r="AX305" s="12" t="s">
        <v>73</v>
      </c>
      <c r="AY305" s="149" t="s">
        <v>166</v>
      </c>
    </row>
    <row r="306" spans="2:51" s="12" customFormat="1" ht="22.5" x14ac:dyDescent="0.2">
      <c r="B306" s="147"/>
      <c r="D306" s="148" t="s">
        <v>173</v>
      </c>
      <c r="E306" s="149" t="s">
        <v>1</v>
      </c>
      <c r="F306" s="150" t="s">
        <v>1887</v>
      </c>
      <c r="H306" s="151">
        <v>747.01400000000001</v>
      </c>
      <c r="I306" s="152"/>
      <c r="L306" s="147"/>
      <c r="M306" s="153"/>
      <c r="T306" s="154"/>
      <c r="AT306" s="149" t="s">
        <v>173</v>
      </c>
      <c r="AU306" s="149" t="s">
        <v>83</v>
      </c>
      <c r="AV306" s="12" t="s">
        <v>83</v>
      </c>
      <c r="AW306" s="12" t="s">
        <v>30</v>
      </c>
      <c r="AX306" s="12" t="s">
        <v>73</v>
      </c>
      <c r="AY306" s="149" t="s">
        <v>166</v>
      </c>
    </row>
    <row r="307" spans="2:51" s="12" customFormat="1" x14ac:dyDescent="0.2">
      <c r="B307" s="147"/>
      <c r="D307" s="148" t="s">
        <v>173</v>
      </c>
      <c r="E307" s="149" t="s">
        <v>1</v>
      </c>
      <c r="F307" s="150" t="s">
        <v>1750</v>
      </c>
      <c r="H307" s="151">
        <v>-86.4</v>
      </c>
      <c r="I307" s="152"/>
      <c r="L307" s="147"/>
      <c r="M307" s="153"/>
      <c r="T307" s="154"/>
      <c r="AT307" s="149" t="s">
        <v>173</v>
      </c>
      <c r="AU307" s="149" t="s">
        <v>83</v>
      </c>
      <c r="AV307" s="12" t="s">
        <v>83</v>
      </c>
      <c r="AW307" s="12" t="s">
        <v>30</v>
      </c>
      <c r="AX307" s="12" t="s">
        <v>73</v>
      </c>
      <c r="AY307" s="149" t="s">
        <v>166</v>
      </c>
    </row>
    <row r="308" spans="2:51" s="12" customFormat="1" x14ac:dyDescent="0.2">
      <c r="B308" s="147"/>
      <c r="D308" s="148" t="s">
        <v>173</v>
      </c>
      <c r="E308" s="149" t="s">
        <v>1</v>
      </c>
      <c r="F308" s="150" t="s">
        <v>1751</v>
      </c>
      <c r="H308" s="151">
        <v>-32.4</v>
      </c>
      <c r="I308" s="152"/>
      <c r="L308" s="147"/>
      <c r="M308" s="153"/>
      <c r="T308" s="154"/>
      <c r="AT308" s="149" t="s">
        <v>173</v>
      </c>
      <c r="AU308" s="149" t="s">
        <v>83</v>
      </c>
      <c r="AV308" s="12" t="s">
        <v>83</v>
      </c>
      <c r="AW308" s="12" t="s">
        <v>30</v>
      </c>
      <c r="AX308" s="12" t="s">
        <v>73</v>
      </c>
      <c r="AY308" s="149" t="s">
        <v>166</v>
      </c>
    </row>
    <row r="309" spans="2:51" s="12" customFormat="1" x14ac:dyDescent="0.2">
      <c r="B309" s="147"/>
      <c r="D309" s="148" t="s">
        <v>173</v>
      </c>
      <c r="E309" s="149" t="s">
        <v>1</v>
      </c>
      <c r="F309" s="150" t="s">
        <v>1226</v>
      </c>
      <c r="H309" s="151">
        <v>-3.24</v>
      </c>
      <c r="I309" s="152"/>
      <c r="L309" s="147"/>
      <c r="M309" s="153"/>
      <c r="T309" s="154"/>
      <c r="AT309" s="149" t="s">
        <v>173</v>
      </c>
      <c r="AU309" s="149" t="s">
        <v>83</v>
      </c>
      <c r="AV309" s="12" t="s">
        <v>83</v>
      </c>
      <c r="AW309" s="12" t="s">
        <v>30</v>
      </c>
      <c r="AX309" s="12" t="s">
        <v>73</v>
      </c>
      <c r="AY309" s="149" t="s">
        <v>166</v>
      </c>
    </row>
    <row r="310" spans="2:51" s="12" customFormat="1" x14ac:dyDescent="0.2">
      <c r="B310" s="147"/>
      <c r="D310" s="148" t="s">
        <v>173</v>
      </c>
      <c r="E310" s="149" t="s">
        <v>1</v>
      </c>
      <c r="F310" s="150" t="s">
        <v>1888</v>
      </c>
      <c r="H310" s="151">
        <v>18</v>
      </c>
      <c r="I310" s="152"/>
      <c r="L310" s="147"/>
      <c r="M310" s="153"/>
      <c r="T310" s="154"/>
      <c r="AT310" s="149" t="s">
        <v>173</v>
      </c>
      <c r="AU310" s="149" t="s">
        <v>83</v>
      </c>
      <c r="AV310" s="12" t="s">
        <v>83</v>
      </c>
      <c r="AW310" s="12" t="s">
        <v>30</v>
      </c>
      <c r="AX310" s="12" t="s">
        <v>73</v>
      </c>
      <c r="AY310" s="149" t="s">
        <v>166</v>
      </c>
    </row>
    <row r="311" spans="2:51" s="12" customFormat="1" x14ac:dyDescent="0.2">
      <c r="B311" s="147"/>
      <c r="D311" s="148" t="s">
        <v>173</v>
      </c>
      <c r="E311" s="149" t="s">
        <v>1</v>
      </c>
      <c r="F311" s="150" t="s">
        <v>1889</v>
      </c>
      <c r="H311" s="151">
        <v>5.4</v>
      </c>
      <c r="I311" s="152"/>
      <c r="L311" s="147"/>
      <c r="M311" s="153"/>
      <c r="T311" s="154"/>
      <c r="AT311" s="149" t="s">
        <v>173</v>
      </c>
      <c r="AU311" s="149" t="s">
        <v>83</v>
      </c>
      <c r="AV311" s="12" t="s">
        <v>83</v>
      </c>
      <c r="AW311" s="12" t="s">
        <v>30</v>
      </c>
      <c r="AX311" s="12" t="s">
        <v>73</v>
      </c>
      <c r="AY311" s="149" t="s">
        <v>166</v>
      </c>
    </row>
    <row r="312" spans="2:51" s="12" customFormat="1" x14ac:dyDescent="0.2">
      <c r="B312" s="147"/>
      <c r="D312" s="148" t="s">
        <v>173</v>
      </c>
      <c r="E312" s="149" t="s">
        <v>1</v>
      </c>
      <c r="F312" s="150" t="s">
        <v>1233</v>
      </c>
      <c r="H312" s="151">
        <v>0.81</v>
      </c>
      <c r="I312" s="152"/>
      <c r="L312" s="147"/>
      <c r="M312" s="153"/>
      <c r="T312" s="154"/>
      <c r="AT312" s="149" t="s">
        <v>173</v>
      </c>
      <c r="AU312" s="149" t="s">
        <v>83</v>
      </c>
      <c r="AV312" s="12" t="s">
        <v>83</v>
      </c>
      <c r="AW312" s="12" t="s">
        <v>30</v>
      </c>
      <c r="AX312" s="12" t="s">
        <v>73</v>
      </c>
      <c r="AY312" s="149" t="s">
        <v>166</v>
      </c>
    </row>
    <row r="313" spans="2:51" s="12" customFormat="1" x14ac:dyDescent="0.2">
      <c r="B313" s="147"/>
      <c r="D313" s="148" t="s">
        <v>173</v>
      </c>
      <c r="E313" s="149" t="s">
        <v>1</v>
      </c>
      <c r="F313" s="150" t="s">
        <v>1420</v>
      </c>
      <c r="H313" s="151">
        <v>-22.064</v>
      </c>
      <c r="I313" s="152"/>
      <c r="L313" s="147"/>
      <c r="M313" s="153"/>
      <c r="T313" s="154"/>
      <c r="AT313" s="149" t="s">
        <v>173</v>
      </c>
      <c r="AU313" s="149" t="s">
        <v>83</v>
      </c>
      <c r="AV313" s="12" t="s">
        <v>83</v>
      </c>
      <c r="AW313" s="12" t="s">
        <v>30</v>
      </c>
      <c r="AX313" s="12" t="s">
        <v>73</v>
      </c>
      <c r="AY313" s="149" t="s">
        <v>166</v>
      </c>
    </row>
    <row r="314" spans="2:51" s="12" customFormat="1" x14ac:dyDescent="0.2">
      <c r="B314" s="147"/>
      <c r="D314" s="148" t="s">
        <v>173</v>
      </c>
      <c r="E314" s="149" t="s">
        <v>1</v>
      </c>
      <c r="F314" s="150" t="s">
        <v>1890</v>
      </c>
      <c r="H314" s="151">
        <v>-66.191999999999993</v>
      </c>
      <c r="I314" s="152"/>
      <c r="L314" s="147"/>
      <c r="M314" s="153"/>
      <c r="T314" s="154"/>
      <c r="AT314" s="149" t="s">
        <v>173</v>
      </c>
      <c r="AU314" s="149" t="s">
        <v>83</v>
      </c>
      <c r="AV314" s="12" t="s">
        <v>83</v>
      </c>
      <c r="AW314" s="12" t="s">
        <v>30</v>
      </c>
      <c r="AX314" s="12" t="s">
        <v>73</v>
      </c>
      <c r="AY314" s="149" t="s">
        <v>166</v>
      </c>
    </row>
    <row r="315" spans="2:51" s="12" customFormat="1" x14ac:dyDescent="0.2">
      <c r="B315" s="147"/>
      <c r="D315" s="148" t="s">
        <v>173</v>
      </c>
      <c r="E315" s="149" t="s">
        <v>1</v>
      </c>
      <c r="F315" s="150" t="s">
        <v>1891</v>
      </c>
      <c r="H315" s="151">
        <v>-24.821999999999999</v>
      </c>
      <c r="I315" s="152"/>
      <c r="L315" s="147"/>
      <c r="M315" s="153"/>
      <c r="T315" s="154"/>
      <c r="AT315" s="149" t="s">
        <v>173</v>
      </c>
      <c r="AU315" s="149" t="s">
        <v>83</v>
      </c>
      <c r="AV315" s="12" t="s">
        <v>83</v>
      </c>
      <c r="AW315" s="12" t="s">
        <v>30</v>
      </c>
      <c r="AX315" s="12" t="s">
        <v>73</v>
      </c>
      <c r="AY315" s="149" t="s">
        <v>166</v>
      </c>
    </row>
    <row r="316" spans="2:51" s="12" customFormat="1" x14ac:dyDescent="0.2">
      <c r="B316" s="147"/>
      <c r="D316" s="148" t="s">
        <v>173</v>
      </c>
      <c r="E316" s="149" t="s">
        <v>1</v>
      </c>
      <c r="F316" s="150" t="s">
        <v>1892</v>
      </c>
      <c r="H316" s="151">
        <v>-30.338000000000001</v>
      </c>
      <c r="I316" s="152"/>
      <c r="L316" s="147"/>
      <c r="M316" s="153"/>
      <c r="T316" s="154"/>
      <c r="AT316" s="149" t="s">
        <v>173</v>
      </c>
      <c r="AU316" s="149" t="s">
        <v>83</v>
      </c>
      <c r="AV316" s="12" t="s">
        <v>83</v>
      </c>
      <c r="AW316" s="12" t="s">
        <v>30</v>
      </c>
      <c r="AX316" s="12" t="s">
        <v>73</v>
      </c>
      <c r="AY316" s="149" t="s">
        <v>166</v>
      </c>
    </row>
    <row r="317" spans="2:51" s="12" customFormat="1" x14ac:dyDescent="0.2">
      <c r="B317" s="147"/>
      <c r="D317" s="148" t="s">
        <v>173</v>
      </c>
      <c r="E317" s="149" t="s">
        <v>1</v>
      </c>
      <c r="F317" s="150" t="s">
        <v>1893</v>
      </c>
      <c r="H317" s="151">
        <v>-75.647999999999996</v>
      </c>
      <c r="I317" s="152"/>
      <c r="L317" s="147"/>
      <c r="M317" s="153"/>
      <c r="T317" s="154"/>
      <c r="AT317" s="149" t="s">
        <v>173</v>
      </c>
      <c r="AU317" s="149" t="s">
        <v>83</v>
      </c>
      <c r="AV317" s="12" t="s">
        <v>83</v>
      </c>
      <c r="AW317" s="12" t="s">
        <v>30</v>
      </c>
      <c r="AX317" s="12" t="s">
        <v>73</v>
      </c>
      <c r="AY317" s="149" t="s">
        <v>166</v>
      </c>
    </row>
    <row r="318" spans="2:51" s="12" customFormat="1" x14ac:dyDescent="0.2">
      <c r="B318" s="147"/>
      <c r="D318" s="148" t="s">
        <v>173</v>
      </c>
      <c r="E318" s="149" t="s">
        <v>1</v>
      </c>
      <c r="F318" s="150" t="s">
        <v>1894</v>
      </c>
      <c r="H318" s="151">
        <v>-6.3040000000000003</v>
      </c>
      <c r="I318" s="152"/>
      <c r="L318" s="147"/>
      <c r="M318" s="153"/>
      <c r="T318" s="154"/>
      <c r="AT318" s="149" t="s">
        <v>173</v>
      </c>
      <c r="AU318" s="149" t="s">
        <v>83</v>
      </c>
      <c r="AV318" s="12" t="s">
        <v>83</v>
      </c>
      <c r="AW318" s="12" t="s">
        <v>30</v>
      </c>
      <c r="AX318" s="12" t="s">
        <v>73</v>
      </c>
      <c r="AY318" s="149" t="s">
        <v>166</v>
      </c>
    </row>
    <row r="319" spans="2:51" s="12" customFormat="1" x14ac:dyDescent="0.2">
      <c r="B319" s="147"/>
      <c r="D319" s="148" t="s">
        <v>173</v>
      </c>
      <c r="E319" s="149" t="s">
        <v>1</v>
      </c>
      <c r="F319" s="150" t="s">
        <v>1895</v>
      </c>
      <c r="H319" s="151">
        <v>-1.08</v>
      </c>
      <c r="I319" s="152"/>
      <c r="L319" s="147"/>
      <c r="M319" s="153"/>
      <c r="T319" s="154"/>
      <c r="AT319" s="149" t="s">
        <v>173</v>
      </c>
      <c r="AU319" s="149" t="s">
        <v>83</v>
      </c>
      <c r="AV319" s="12" t="s">
        <v>83</v>
      </c>
      <c r="AW319" s="12" t="s">
        <v>30</v>
      </c>
      <c r="AX319" s="12" t="s">
        <v>73</v>
      </c>
      <c r="AY319" s="149" t="s">
        <v>166</v>
      </c>
    </row>
    <row r="320" spans="2:51" s="12" customFormat="1" x14ac:dyDescent="0.2">
      <c r="B320" s="147"/>
      <c r="D320" s="148" t="s">
        <v>173</v>
      </c>
      <c r="E320" s="149" t="s">
        <v>1</v>
      </c>
      <c r="F320" s="150" t="s">
        <v>1896</v>
      </c>
      <c r="H320" s="151">
        <v>-2.65</v>
      </c>
      <c r="I320" s="152"/>
      <c r="L320" s="147"/>
      <c r="M320" s="153"/>
      <c r="T320" s="154"/>
      <c r="AT320" s="149" t="s">
        <v>173</v>
      </c>
      <c r="AU320" s="149" t="s">
        <v>83</v>
      </c>
      <c r="AV320" s="12" t="s">
        <v>83</v>
      </c>
      <c r="AW320" s="12" t="s">
        <v>30</v>
      </c>
      <c r="AX320" s="12" t="s">
        <v>73</v>
      </c>
      <c r="AY320" s="149" t="s">
        <v>166</v>
      </c>
    </row>
    <row r="321" spans="2:65" s="12" customFormat="1" x14ac:dyDescent="0.2">
      <c r="B321" s="147"/>
      <c r="D321" s="148" t="s">
        <v>173</v>
      </c>
      <c r="E321" s="149" t="s">
        <v>1</v>
      </c>
      <c r="F321" s="150" t="s">
        <v>1030</v>
      </c>
      <c r="H321" s="151">
        <v>-3.9950000000000001</v>
      </c>
      <c r="I321" s="152"/>
      <c r="L321" s="147"/>
      <c r="M321" s="153"/>
      <c r="T321" s="154"/>
      <c r="AT321" s="149" t="s">
        <v>173</v>
      </c>
      <c r="AU321" s="149" t="s">
        <v>83</v>
      </c>
      <c r="AV321" s="12" t="s">
        <v>83</v>
      </c>
      <c r="AW321" s="12" t="s">
        <v>30</v>
      </c>
      <c r="AX321" s="12" t="s">
        <v>73</v>
      </c>
      <c r="AY321" s="149" t="s">
        <v>166</v>
      </c>
    </row>
    <row r="322" spans="2:65" s="12" customFormat="1" x14ac:dyDescent="0.2">
      <c r="B322" s="147"/>
      <c r="D322" s="148" t="s">
        <v>173</v>
      </c>
      <c r="E322" s="149" t="s">
        <v>1</v>
      </c>
      <c r="F322" s="150" t="s">
        <v>1032</v>
      </c>
      <c r="H322" s="151">
        <v>-15.84</v>
      </c>
      <c r="I322" s="152"/>
      <c r="L322" s="147"/>
      <c r="M322" s="153"/>
      <c r="T322" s="154"/>
      <c r="AT322" s="149" t="s">
        <v>173</v>
      </c>
      <c r="AU322" s="149" t="s">
        <v>83</v>
      </c>
      <c r="AV322" s="12" t="s">
        <v>83</v>
      </c>
      <c r="AW322" s="12" t="s">
        <v>30</v>
      </c>
      <c r="AX322" s="12" t="s">
        <v>73</v>
      </c>
      <c r="AY322" s="149" t="s">
        <v>166</v>
      </c>
    </row>
    <row r="323" spans="2:65" s="12" customFormat="1" x14ac:dyDescent="0.2">
      <c r="B323" s="147"/>
      <c r="D323" s="148" t="s">
        <v>173</v>
      </c>
      <c r="E323" s="149" t="s">
        <v>1</v>
      </c>
      <c r="F323" s="150" t="s">
        <v>453</v>
      </c>
      <c r="H323" s="151">
        <v>80</v>
      </c>
      <c r="I323" s="152"/>
      <c r="L323" s="147"/>
      <c r="M323" s="153"/>
      <c r="T323" s="154"/>
      <c r="AT323" s="149" t="s">
        <v>173</v>
      </c>
      <c r="AU323" s="149" t="s">
        <v>83</v>
      </c>
      <c r="AV323" s="12" t="s">
        <v>83</v>
      </c>
      <c r="AW323" s="12" t="s">
        <v>30</v>
      </c>
      <c r="AX323" s="12" t="s">
        <v>73</v>
      </c>
      <c r="AY323" s="149" t="s">
        <v>166</v>
      </c>
    </row>
    <row r="324" spans="2:65" s="13" customFormat="1" x14ac:dyDescent="0.2">
      <c r="B324" s="155"/>
      <c r="D324" s="148" t="s">
        <v>173</v>
      </c>
      <c r="E324" s="156" t="s">
        <v>1</v>
      </c>
      <c r="F324" s="157" t="s">
        <v>186</v>
      </c>
      <c r="H324" s="158">
        <v>2389.1309999999999</v>
      </c>
      <c r="I324" s="159"/>
      <c r="L324" s="155"/>
      <c r="M324" s="160"/>
      <c r="T324" s="161"/>
      <c r="AT324" s="156" t="s">
        <v>173</v>
      </c>
      <c r="AU324" s="156" t="s">
        <v>83</v>
      </c>
      <c r="AV324" s="13" t="s">
        <v>172</v>
      </c>
      <c r="AW324" s="13" t="s">
        <v>30</v>
      </c>
      <c r="AX324" s="13" t="s">
        <v>81</v>
      </c>
      <c r="AY324" s="156" t="s">
        <v>166</v>
      </c>
    </row>
    <row r="325" spans="2:65" s="1" customFormat="1" ht="24.2" customHeight="1" x14ac:dyDescent="0.2">
      <c r="B325" s="31"/>
      <c r="C325" s="133" t="s">
        <v>220</v>
      </c>
      <c r="D325" s="133" t="s">
        <v>168</v>
      </c>
      <c r="E325" s="134" t="s">
        <v>318</v>
      </c>
      <c r="F325" s="135" t="s">
        <v>319</v>
      </c>
      <c r="G325" s="136" t="s">
        <v>252</v>
      </c>
      <c r="H325" s="137">
        <v>2389.1309999999999</v>
      </c>
      <c r="I325" s="138"/>
      <c r="J325" s="139">
        <f>ROUND(I325*H325,2)</f>
        <v>0</v>
      </c>
      <c r="K325" s="140"/>
      <c r="L325" s="31"/>
      <c r="M325" s="141" t="s">
        <v>1</v>
      </c>
      <c r="N325" s="142" t="s">
        <v>38</v>
      </c>
      <c r="P325" s="143">
        <f>O325*H325</f>
        <v>0</v>
      </c>
      <c r="Q325" s="143">
        <v>0</v>
      </c>
      <c r="R325" s="143">
        <f>Q325*H325</f>
        <v>0</v>
      </c>
      <c r="S325" s="143">
        <v>0</v>
      </c>
      <c r="T325" s="144">
        <f>S325*H325</f>
        <v>0</v>
      </c>
      <c r="AR325" s="145" t="s">
        <v>172</v>
      </c>
      <c r="AT325" s="145" t="s">
        <v>168</v>
      </c>
      <c r="AU325" s="145" t="s">
        <v>83</v>
      </c>
      <c r="AY325" s="16" t="s">
        <v>166</v>
      </c>
      <c r="BE325" s="146">
        <f>IF(N325="základní",J325,0)</f>
        <v>0</v>
      </c>
      <c r="BF325" s="146">
        <f>IF(N325="snížená",J325,0)</f>
        <v>0</v>
      </c>
      <c r="BG325" s="146">
        <f>IF(N325="zákl. přenesená",J325,0)</f>
        <v>0</v>
      </c>
      <c r="BH325" s="146">
        <f>IF(N325="sníž. přenesená",J325,0)</f>
        <v>0</v>
      </c>
      <c r="BI325" s="146">
        <f>IF(N325="nulová",J325,0)</f>
        <v>0</v>
      </c>
      <c r="BJ325" s="16" t="s">
        <v>81</v>
      </c>
      <c r="BK325" s="146">
        <f>ROUND(I325*H325,2)</f>
        <v>0</v>
      </c>
      <c r="BL325" s="16" t="s">
        <v>172</v>
      </c>
      <c r="BM325" s="145" t="s">
        <v>279</v>
      </c>
    </row>
    <row r="326" spans="2:65" s="12" customFormat="1" ht="22.5" x14ac:dyDescent="0.2">
      <c r="B326" s="147"/>
      <c r="D326" s="148" t="s">
        <v>173</v>
      </c>
      <c r="E326" s="149" t="s">
        <v>1</v>
      </c>
      <c r="F326" s="150" t="s">
        <v>1882</v>
      </c>
      <c r="H326" s="151">
        <v>529.07600000000002</v>
      </c>
      <c r="I326" s="152"/>
      <c r="L326" s="147"/>
      <c r="M326" s="153"/>
      <c r="T326" s="154"/>
      <c r="AT326" s="149" t="s">
        <v>173</v>
      </c>
      <c r="AU326" s="149" t="s">
        <v>83</v>
      </c>
      <c r="AV326" s="12" t="s">
        <v>83</v>
      </c>
      <c r="AW326" s="12" t="s">
        <v>30</v>
      </c>
      <c r="AX326" s="12" t="s">
        <v>73</v>
      </c>
      <c r="AY326" s="149" t="s">
        <v>166</v>
      </c>
    </row>
    <row r="327" spans="2:65" s="12" customFormat="1" ht="22.5" x14ac:dyDescent="0.2">
      <c r="B327" s="147"/>
      <c r="D327" s="148" t="s">
        <v>173</v>
      </c>
      <c r="E327" s="149" t="s">
        <v>1</v>
      </c>
      <c r="F327" s="150" t="s">
        <v>1883</v>
      </c>
      <c r="H327" s="151">
        <v>342.67899999999997</v>
      </c>
      <c r="I327" s="152"/>
      <c r="L327" s="147"/>
      <c r="M327" s="153"/>
      <c r="T327" s="154"/>
      <c r="AT327" s="149" t="s">
        <v>173</v>
      </c>
      <c r="AU327" s="149" t="s">
        <v>83</v>
      </c>
      <c r="AV327" s="12" t="s">
        <v>83</v>
      </c>
      <c r="AW327" s="12" t="s">
        <v>30</v>
      </c>
      <c r="AX327" s="12" t="s">
        <v>73</v>
      </c>
      <c r="AY327" s="149" t="s">
        <v>166</v>
      </c>
    </row>
    <row r="328" spans="2:65" s="12" customFormat="1" ht="22.5" x14ac:dyDescent="0.2">
      <c r="B328" s="147"/>
      <c r="D328" s="148" t="s">
        <v>173</v>
      </c>
      <c r="E328" s="149" t="s">
        <v>1</v>
      </c>
      <c r="F328" s="150" t="s">
        <v>1884</v>
      </c>
      <c r="H328" s="151">
        <v>374.13099999999997</v>
      </c>
      <c r="I328" s="152"/>
      <c r="L328" s="147"/>
      <c r="M328" s="153"/>
      <c r="T328" s="154"/>
      <c r="AT328" s="149" t="s">
        <v>173</v>
      </c>
      <c r="AU328" s="149" t="s">
        <v>83</v>
      </c>
      <c r="AV328" s="12" t="s">
        <v>83</v>
      </c>
      <c r="AW328" s="12" t="s">
        <v>30</v>
      </c>
      <c r="AX328" s="12" t="s">
        <v>73</v>
      </c>
      <c r="AY328" s="149" t="s">
        <v>166</v>
      </c>
    </row>
    <row r="329" spans="2:65" s="12" customFormat="1" ht="22.5" x14ac:dyDescent="0.2">
      <c r="B329" s="147"/>
      <c r="D329" s="148" t="s">
        <v>173</v>
      </c>
      <c r="E329" s="149" t="s">
        <v>1</v>
      </c>
      <c r="F329" s="150" t="s">
        <v>1885</v>
      </c>
      <c r="H329" s="151">
        <v>384.55599999999998</v>
      </c>
      <c r="I329" s="152"/>
      <c r="L329" s="147"/>
      <c r="M329" s="153"/>
      <c r="T329" s="154"/>
      <c r="AT329" s="149" t="s">
        <v>173</v>
      </c>
      <c r="AU329" s="149" t="s">
        <v>83</v>
      </c>
      <c r="AV329" s="12" t="s">
        <v>83</v>
      </c>
      <c r="AW329" s="12" t="s">
        <v>30</v>
      </c>
      <c r="AX329" s="12" t="s">
        <v>73</v>
      </c>
      <c r="AY329" s="149" t="s">
        <v>166</v>
      </c>
    </row>
    <row r="330" spans="2:65" s="12" customFormat="1" ht="22.5" x14ac:dyDescent="0.2">
      <c r="B330" s="147"/>
      <c r="D330" s="148" t="s">
        <v>173</v>
      </c>
      <c r="E330" s="149" t="s">
        <v>1</v>
      </c>
      <c r="F330" s="150" t="s">
        <v>1886</v>
      </c>
      <c r="H330" s="151">
        <v>278.43799999999999</v>
      </c>
      <c r="I330" s="152"/>
      <c r="L330" s="147"/>
      <c r="M330" s="153"/>
      <c r="T330" s="154"/>
      <c r="AT330" s="149" t="s">
        <v>173</v>
      </c>
      <c r="AU330" s="149" t="s">
        <v>83</v>
      </c>
      <c r="AV330" s="12" t="s">
        <v>83</v>
      </c>
      <c r="AW330" s="12" t="s">
        <v>30</v>
      </c>
      <c r="AX330" s="12" t="s">
        <v>73</v>
      </c>
      <c r="AY330" s="149" t="s">
        <v>166</v>
      </c>
    </row>
    <row r="331" spans="2:65" s="12" customFormat="1" ht="22.5" x14ac:dyDescent="0.2">
      <c r="B331" s="147"/>
      <c r="D331" s="148" t="s">
        <v>173</v>
      </c>
      <c r="E331" s="149" t="s">
        <v>1</v>
      </c>
      <c r="F331" s="150" t="s">
        <v>1887</v>
      </c>
      <c r="H331" s="151">
        <v>747.01400000000001</v>
      </c>
      <c r="I331" s="152"/>
      <c r="L331" s="147"/>
      <c r="M331" s="153"/>
      <c r="T331" s="154"/>
      <c r="AT331" s="149" t="s">
        <v>173</v>
      </c>
      <c r="AU331" s="149" t="s">
        <v>83</v>
      </c>
      <c r="AV331" s="12" t="s">
        <v>83</v>
      </c>
      <c r="AW331" s="12" t="s">
        <v>30</v>
      </c>
      <c r="AX331" s="12" t="s">
        <v>73</v>
      </c>
      <c r="AY331" s="149" t="s">
        <v>166</v>
      </c>
    </row>
    <row r="332" spans="2:65" s="12" customFormat="1" x14ac:dyDescent="0.2">
      <c r="B332" s="147"/>
      <c r="D332" s="148" t="s">
        <v>173</v>
      </c>
      <c r="E332" s="149" t="s">
        <v>1</v>
      </c>
      <c r="F332" s="150" t="s">
        <v>1750</v>
      </c>
      <c r="H332" s="151">
        <v>-86.4</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1751</v>
      </c>
      <c r="H333" s="151">
        <v>-32.4</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1226</v>
      </c>
      <c r="H334" s="151">
        <v>-3.24</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1888</v>
      </c>
      <c r="H335" s="151">
        <v>18</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1889</v>
      </c>
      <c r="H336" s="151">
        <v>5.4</v>
      </c>
      <c r="I336" s="152"/>
      <c r="L336" s="147"/>
      <c r="M336" s="153"/>
      <c r="T336" s="154"/>
      <c r="AT336" s="149" t="s">
        <v>173</v>
      </c>
      <c r="AU336" s="149" t="s">
        <v>83</v>
      </c>
      <c r="AV336" s="12" t="s">
        <v>83</v>
      </c>
      <c r="AW336" s="12" t="s">
        <v>30</v>
      </c>
      <c r="AX336" s="12" t="s">
        <v>73</v>
      </c>
      <c r="AY336" s="149" t="s">
        <v>166</v>
      </c>
    </row>
    <row r="337" spans="2:65" s="12" customFormat="1" x14ac:dyDescent="0.2">
      <c r="B337" s="147"/>
      <c r="D337" s="148" t="s">
        <v>173</v>
      </c>
      <c r="E337" s="149" t="s">
        <v>1</v>
      </c>
      <c r="F337" s="150" t="s">
        <v>1233</v>
      </c>
      <c r="H337" s="151">
        <v>0.81</v>
      </c>
      <c r="I337" s="152"/>
      <c r="L337" s="147"/>
      <c r="M337" s="153"/>
      <c r="T337" s="154"/>
      <c r="AT337" s="149" t="s">
        <v>173</v>
      </c>
      <c r="AU337" s="149" t="s">
        <v>83</v>
      </c>
      <c r="AV337" s="12" t="s">
        <v>83</v>
      </c>
      <c r="AW337" s="12" t="s">
        <v>30</v>
      </c>
      <c r="AX337" s="12" t="s">
        <v>73</v>
      </c>
      <c r="AY337" s="149" t="s">
        <v>166</v>
      </c>
    </row>
    <row r="338" spans="2:65" s="12" customFormat="1" x14ac:dyDescent="0.2">
      <c r="B338" s="147"/>
      <c r="D338" s="148" t="s">
        <v>173</v>
      </c>
      <c r="E338" s="149" t="s">
        <v>1</v>
      </c>
      <c r="F338" s="150" t="s">
        <v>1420</v>
      </c>
      <c r="H338" s="151">
        <v>-22.064</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1890</v>
      </c>
      <c r="H339" s="151">
        <v>-66.191999999999993</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1891</v>
      </c>
      <c r="H340" s="151">
        <v>-24.821999999999999</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1892</v>
      </c>
      <c r="H341" s="151">
        <v>-30.338000000000001</v>
      </c>
      <c r="I341" s="152"/>
      <c r="L341" s="147"/>
      <c r="M341" s="153"/>
      <c r="T341" s="154"/>
      <c r="AT341" s="149" t="s">
        <v>173</v>
      </c>
      <c r="AU341" s="149" t="s">
        <v>83</v>
      </c>
      <c r="AV341" s="12" t="s">
        <v>83</v>
      </c>
      <c r="AW341" s="12" t="s">
        <v>30</v>
      </c>
      <c r="AX341" s="12" t="s">
        <v>73</v>
      </c>
      <c r="AY341" s="149" t="s">
        <v>166</v>
      </c>
    </row>
    <row r="342" spans="2:65" s="12" customFormat="1" x14ac:dyDescent="0.2">
      <c r="B342" s="147"/>
      <c r="D342" s="148" t="s">
        <v>173</v>
      </c>
      <c r="E342" s="149" t="s">
        <v>1</v>
      </c>
      <c r="F342" s="150" t="s">
        <v>1893</v>
      </c>
      <c r="H342" s="151">
        <v>-75.647999999999996</v>
      </c>
      <c r="I342" s="152"/>
      <c r="L342" s="147"/>
      <c r="M342" s="153"/>
      <c r="T342" s="154"/>
      <c r="AT342" s="149" t="s">
        <v>173</v>
      </c>
      <c r="AU342" s="149" t="s">
        <v>83</v>
      </c>
      <c r="AV342" s="12" t="s">
        <v>83</v>
      </c>
      <c r="AW342" s="12" t="s">
        <v>30</v>
      </c>
      <c r="AX342" s="12" t="s">
        <v>73</v>
      </c>
      <c r="AY342" s="149" t="s">
        <v>166</v>
      </c>
    </row>
    <row r="343" spans="2:65" s="12" customFormat="1" x14ac:dyDescent="0.2">
      <c r="B343" s="147"/>
      <c r="D343" s="148" t="s">
        <v>173</v>
      </c>
      <c r="E343" s="149" t="s">
        <v>1</v>
      </c>
      <c r="F343" s="150" t="s">
        <v>1894</v>
      </c>
      <c r="H343" s="151">
        <v>-6.3040000000000003</v>
      </c>
      <c r="I343" s="152"/>
      <c r="L343" s="147"/>
      <c r="M343" s="153"/>
      <c r="T343" s="154"/>
      <c r="AT343" s="149" t="s">
        <v>173</v>
      </c>
      <c r="AU343" s="149" t="s">
        <v>83</v>
      </c>
      <c r="AV343" s="12" t="s">
        <v>83</v>
      </c>
      <c r="AW343" s="12" t="s">
        <v>30</v>
      </c>
      <c r="AX343" s="12" t="s">
        <v>73</v>
      </c>
      <c r="AY343" s="149" t="s">
        <v>166</v>
      </c>
    </row>
    <row r="344" spans="2:65" s="12" customFormat="1" x14ac:dyDescent="0.2">
      <c r="B344" s="147"/>
      <c r="D344" s="148" t="s">
        <v>173</v>
      </c>
      <c r="E344" s="149" t="s">
        <v>1</v>
      </c>
      <c r="F344" s="150" t="s">
        <v>1895</v>
      </c>
      <c r="H344" s="151">
        <v>-1.08</v>
      </c>
      <c r="I344" s="152"/>
      <c r="L344" s="147"/>
      <c r="M344" s="153"/>
      <c r="T344" s="154"/>
      <c r="AT344" s="149" t="s">
        <v>173</v>
      </c>
      <c r="AU344" s="149" t="s">
        <v>83</v>
      </c>
      <c r="AV344" s="12" t="s">
        <v>83</v>
      </c>
      <c r="AW344" s="12" t="s">
        <v>30</v>
      </c>
      <c r="AX344" s="12" t="s">
        <v>73</v>
      </c>
      <c r="AY344" s="149" t="s">
        <v>166</v>
      </c>
    </row>
    <row r="345" spans="2:65" s="12" customFormat="1" x14ac:dyDescent="0.2">
      <c r="B345" s="147"/>
      <c r="D345" s="148" t="s">
        <v>173</v>
      </c>
      <c r="E345" s="149" t="s">
        <v>1</v>
      </c>
      <c r="F345" s="150" t="s">
        <v>1896</v>
      </c>
      <c r="H345" s="151">
        <v>-2.65</v>
      </c>
      <c r="I345" s="152"/>
      <c r="L345" s="147"/>
      <c r="M345" s="153"/>
      <c r="T345" s="154"/>
      <c r="AT345" s="149" t="s">
        <v>173</v>
      </c>
      <c r="AU345" s="149" t="s">
        <v>83</v>
      </c>
      <c r="AV345" s="12" t="s">
        <v>83</v>
      </c>
      <c r="AW345" s="12" t="s">
        <v>30</v>
      </c>
      <c r="AX345" s="12" t="s">
        <v>73</v>
      </c>
      <c r="AY345" s="149" t="s">
        <v>166</v>
      </c>
    </row>
    <row r="346" spans="2:65" s="12" customFormat="1" x14ac:dyDescent="0.2">
      <c r="B346" s="147"/>
      <c r="D346" s="148" t="s">
        <v>173</v>
      </c>
      <c r="E346" s="149" t="s">
        <v>1</v>
      </c>
      <c r="F346" s="150" t="s">
        <v>1030</v>
      </c>
      <c r="H346" s="151">
        <v>-3.9950000000000001</v>
      </c>
      <c r="I346" s="152"/>
      <c r="L346" s="147"/>
      <c r="M346" s="153"/>
      <c r="T346" s="154"/>
      <c r="AT346" s="149" t="s">
        <v>173</v>
      </c>
      <c r="AU346" s="149" t="s">
        <v>83</v>
      </c>
      <c r="AV346" s="12" t="s">
        <v>83</v>
      </c>
      <c r="AW346" s="12" t="s">
        <v>30</v>
      </c>
      <c r="AX346" s="12" t="s">
        <v>73</v>
      </c>
      <c r="AY346" s="149" t="s">
        <v>166</v>
      </c>
    </row>
    <row r="347" spans="2:65" s="12" customFormat="1" x14ac:dyDescent="0.2">
      <c r="B347" s="147"/>
      <c r="D347" s="148" t="s">
        <v>173</v>
      </c>
      <c r="E347" s="149" t="s">
        <v>1</v>
      </c>
      <c r="F347" s="150" t="s">
        <v>1032</v>
      </c>
      <c r="H347" s="151">
        <v>-15.84</v>
      </c>
      <c r="I347" s="152"/>
      <c r="L347" s="147"/>
      <c r="M347" s="153"/>
      <c r="T347" s="154"/>
      <c r="AT347" s="149" t="s">
        <v>173</v>
      </c>
      <c r="AU347" s="149" t="s">
        <v>83</v>
      </c>
      <c r="AV347" s="12" t="s">
        <v>83</v>
      </c>
      <c r="AW347" s="12" t="s">
        <v>30</v>
      </c>
      <c r="AX347" s="12" t="s">
        <v>73</v>
      </c>
      <c r="AY347" s="149" t="s">
        <v>166</v>
      </c>
    </row>
    <row r="348" spans="2:65" s="12" customFormat="1" x14ac:dyDescent="0.2">
      <c r="B348" s="147"/>
      <c r="D348" s="148" t="s">
        <v>173</v>
      </c>
      <c r="E348" s="149" t="s">
        <v>1</v>
      </c>
      <c r="F348" s="150" t="s">
        <v>453</v>
      </c>
      <c r="H348" s="151">
        <v>80</v>
      </c>
      <c r="I348" s="152"/>
      <c r="L348" s="147"/>
      <c r="M348" s="153"/>
      <c r="T348" s="154"/>
      <c r="AT348" s="149" t="s">
        <v>173</v>
      </c>
      <c r="AU348" s="149" t="s">
        <v>83</v>
      </c>
      <c r="AV348" s="12" t="s">
        <v>83</v>
      </c>
      <c r="AW348" s="12" t="s">
        <v>30</v>
      </c>
      <c r="AX348" s="12" t="s">
        <v>73</v>
      </c>
      <c r="AY348" s="149" t="s">
        <v>166</v>
      </c>
    </row>
    <row r="349" spans="2:65" s="13" customFormat="1" x14ac:dyDescent="0.2">
      <c r="B349" s="155"/>
      <c r="D349" s="148" t="s">
        <v>173</v>
      </c>
      <c r="E349" s="156" t="s">
        <v>1</v>
      </c>
      <c r="F349" s="157" t="s">
        <v>186</v>
      </c>
      <c r="H349" s="158">
        <v>2389.1309999999999</v>
      </c>
      <c r="I349" s="159"/>
      <c r="L349" s="155"/>
      <c r="M349" s="160"/>
      <c r="T349" s="161"/>
      <c r="AT349" s="156" t="s">
        <v>173</v>
      </c>
      <c r="AU349" s="156" t="s">
        <v>83</v>
      </c>
      <c r="AV349" s="13" t="s">
        <v>172</v>
      </c>
      <c r="AW349" s="13" t="s">
        <v>30</v>
      </c>
      <c r="AX349" s="13" t="s">
        <v>81</v>
      </c>
      <c r="AY349" s="156" t="s">
        <v>166</v>
      </c>
    </row>
    <row r="350" spans="2:65" s="1" customFormat="1" ht="24.2" customHeight="1" x14ac:dyDescent="0.2">
      <c r="B350" s="31"/>
      <c r="C350" s="133" t="s">
        <v>8</v>
      </c>
      <c r="D350" s="133" t="s">
        <v>168</v>
      </c>
      <c r="E350" s="134" t="s">
        <v>329</v>
      </c>
      <c r="F350" s="135" t="s">
        <v>330</v>
      </c>
      <c r="G350" s="136" t="s">
        <v>252</v>
      </c>
      <c r="H350" s="137">
        <v>7167.393</v>
      </c>
      <c r="I350" s="138"/>
      <c r="J350" s="139">
        <f>ROUND(I350*H350,2)</f>
        <v>0</v>
      </c>
      <c r="K350" s="140"/>
      <c r="L350" s="31"/>
      <c r="M350" s="141" t="s">
        <v>1</v>
      </c>
      <c r="N350" s="142" t="s">
        <v>38</v>
      </c>
      <c r="P350" s="143">
        <f>O350*H350</f>
        <v>0</v>
      </c>
      <c r="Q350" s="143">
        <v>7.9000000000000008E-3</v>
      </c>
      <c r="R350" s="143">
        <f>Q350*H350</f>
        <v>56.622404700000004</v>
      </c>
      <c r="S350" s="143">
        <v>0</v>
      </c>
      <c r="T350" s="144">
        <f>S350*H350</f>
        <v>0</v>
      </c>
      <c r="AR350" s="145" t="s">
        <v>172</v>
      </c>
      <c r="AT350" s="145" t="s">
        <v>168</v>
      </c>
      <c r="AU350" s="145" t="s">
        <v>83</v>
      </c>
      <c r="AY350" s="16" t="s">
        <v>166</v>
      </c>
      <c r="BE350" s="146">
        <f>IF(N350="základní",J350,0)</f>
        <v>0</v>
      </c>
      <c r="BF350" s="146">
        <f>IF(N350="snížená",J350,0)</f>
        <v>0</v>
      </c>
      <c r="BG350" s="146">
        <f>IF(N350="zákl. přenesená",J350,0)</f>
        <v>0</v>
      </c>
      <c r="BH350" s="146">
        <f>IF(N350="sníž. přenesená",J350,0)</f>
        <v>0</v>
      </c>
      <c r="BI350" s="146">
        <f>IF(N350="nulová",J350,0)</f>
        <v>0</v>
      </c>
      <c r="BJ350" s="16" t="s">
        <v>81</v>
      </c>
      <c r="BK350" s="146">
        <f>ROUND(I350*H350,2)</f>
        <v>0</v>
      </c>
      <c r="BL350" s="16" t="s">
        <v>172</v>
      </c>
      <c r="BM350" s="145" t="s">
        <v>1897</v>
      </c>
    </row>
    <row r="351" spans="2:65" s="12" customFormat="1" ht="22.5" x14ac:dyDescent="0.2">
      <c r="B351" s="147"/>
      <c r="D351" s="148" t="s">
        <v>173</v>
      </c>
      <c r="E351" s="149" t="s">
        <v>1</v>
      </c>
      <c r="F351" s="150" t="s">
        <v>1882</v>
      </c>
      <c r="H351" s="151">
        <v>529.07600000000002</v>
      </c>
      <c r="I351" s="152"/>
      <c r="L351" s="147"/>
      <c r="M351" s="153"/>
      <c r="T351" s="154"/>
      <c r="AT351" s="149" t="s">
        <v>173</v>
      </c>
      <c r="AU351" s="149" t="s">
        <v>83</v>
      </c>
      <c r="AV351" s="12" t="s">
        <v>83</v>
      </c>
      <c r="AW351" s="12" t="s">
        <v>30</v>
      </c>
      <c r="AX351" s="12" t="s">
        <v>73</v>
      </c>
      <c r="AY351" s="149" t="s">
        <v>166</v>
      </c>
    </row>
    <row r="352" spans="2:65" s="12" customFormat="1" ht="22.5" x14ac:dyDescent="0.2">
      <c r="B352" s="147"/>
      <c r="D352" s="148" t="s">
        <v>173</v>
      </c>
      <c r="E352" s="149" t="s">
        <v>1</v>
      </c>
      <c r="F352" s="150" t="s">
        <v>1883</v>
      </c>
      <c r="H352" s="151">
        <v>342.67899999999997</v>
      </c>
      <c r="I352" s="152"/>
      <c r="L352" s="147"/>
      <c r="M352" s="153"/>
      <c r="T352" s="154"/>
      <c r="AT352" s="149" t="s">
        <v>173</v>
      </c>
      <c r="AU352" s="149" t="s">
        <v>83</v>
      </c>
      <c r="AV352" s="12" t="s">
        <v>83</v>
      </c>
      <c r="AW352" s="12" t="s">
        <v>30</v>
      </c>
      <c r="AX352" s="12" t="s">
        <v>73</v>
      </c>
      <c r="AY352" s="149" t="s">
        <v>166</v>
      </c>
    </row>
    <row r="353" spans="2:51" s="12" customFormat="1" ht="22.5" x14ac:dyDescent="0.2">
      <c r="B353" s="147"/>
      <c r="D353" s="148" t="s">
        <v>173</v>
      </c>
      <c r="E353" s="149" t="s">
        <v>1</v>
      </c>
      <c r="F353" s="150" t="s">
        <v>1884</v>
      </c>
      <c r="H353" s="151">
        <v>374.13099999999997</v>
      </c>
      <c r="I353" s="152"/>
      <c r="L353" s="147"/>
      <c r="M353" s="153"/>
      <c r="T353" s="154"/>
      <c r="AT353" s="149" t="s">
        <v>173</v>
      </c>
      <c r="AU353" s="149" t="s">
        <v>83</v>
      </c>
      <c r="AV353" s="12" t="s">
        <v>83</v>
      </c>
      <c r="AW353" s="12" t="s">
        <v>30</v>
      </c>
      <c r="AX353" s="12" t="s">
        <v>73</v>
      </c>
      <c r="AY353" s="149" t="s">
        <v>166</v>
      </c>
    </row>
    <row r="354" spans="2:51" s="12" customFormat="1" ht="22.5" x14ac:dyDescent="0.2">
      <c r="B354" s="147"/>
      <c r="D354" s="148" t="s">
        <v>173</v>
      </c>
      <c r="E354" s="149" t="s">
        <v>1</v>
      </c>
      <c r="F354" s="150" t="s">
        <v>1885</v>
      </c>
      <c r="H354" s="151">
        <v>384.55599999999998</v>
      </c>
      <c r="I354" s="152"/>
      <c r="L354" s="147"/>
      <c r="M354" s="153"/>
      <c r="T354" s="154"/>
      <c r="AT354" s="149" t="s">
        <v>173</v>
      </c>
      <c r="AU354" s="149" t="s">
        <v>83</v>
      </c>
      <c r="AV354" s="12" t="s">
        <v>83</v>
      </c>
      <c r="AW354" s="12" t="s">
        <v>30</v>
      </c>
      <c r="AX354" s="12" t="s">
        <v>73</v>
      </c>
      <c r="AY354" s="149" t="s">
        <v>166</v>
      </c>
    </row>
    <row r="355" spans="2:51" s="12" customFormat="1" ht="22.5" x14ac:dyDescent="0.2">
      <c r="B355" s="147"/>
      <c r="D355" s="148" t="s">
        <v>173</v>
      </c>
      <c r="E355" s="149" t="s">
        <v>1</v>
      </c>
      <c r="F355" s="150" t="s">
        <v>1886</v>
      </c>
      <c r="H355" s="151">
        <v>278.43799999999999</v>
      </c>
      <c r="I355" s="152"/>
      <c r="L355" s="147"/>
      <c r="M355" s="153"/>
      <c r="T355" s="154"/>
      <c r="AT355" s="149" t="s">
        <v>173</v>
      </c>
      <c r="AU355" s="149" t="s">
        <v>83</v>
      </c>
      <c r="AV355" s="12" t="s">
        <v>83</v>
      </c>
      <c r="AW355" s="12" t="s">
        <v>30</v>
      </c>
      <c r="AX355" s="12" t="s">
        <v>73</v>
      </c>
      <c r="AY355" s="149" t="s">
        <v>166</v>
      </c>
    </row>
    <row r="356" spans="2:51" s="12" customFormat="1" ht="22.5" x14ac:dyDescent="0.2">
      <c r="B356" s="147"/>
      <c r="D356" s="148" t="s">
        <v>173</v>
      </c>
      <c r="E356" s="149" t="s">
        <v>1</v>
      </c>
      <c r="F356" s="150" t="s">
        <v>1887</v>
      </c>
      <c r="H356" s="151">
        <v>747.01400000000001</v>
      </c>
      <c r="I356" s="152"/>
      <c r="L356" s="147"/>
      <c r="M356" s="153"/>
      <c r="T356" s="154"/>
      <c r="AT356" s="149" t="s">
        <v>173</v>
      </c>
      <c r="AU356" s="149" t="s">
        <v>83</v>
      </c>
      <c r="AV356" s="12" t="s">
        <v>83</v>
      </c>
      <c r="AW356" s="12" t="s">
        <v>30</v>
      </c>
      <c r="AX356" s="12" t="s">
        <v>73</v>
      </c>
      <c r="AY356" s="149" t="s">
        <v>166</v>
      </c>
    </row>
    <row r="357" spans="2:51" s="12" customFormat="1" x14ac:dyDescent="0.2">
      <c r="B357" s="147"/>
      <c r="D357" s="148" t="s">
        <v>173</v>
      </c>
      <c r="E357" s="149" t="s">
        <v>1</v>
      </c>
      <c r="F357" s="150" t="s">
        <v>1750</v>
      </c>
      <c r="H357" s="151">
        <v>-86.4</v>
      </c>
      <c r="I357" s="152"/>
      <c r="L357" s="147"/>
      <c r="M357" s="153"/>
      <c r="T357" s="154"/>
      <c r="AT357" s="149" t="s">
        <v>173</v>
      </c>
      <c r="AU357" s="149" t="s">
        <v>83</v>
      </c>
      <c r="AV357" s="12" t="s">
        <v>83</v>
      </c>
      <c r="AW357" s="12" t="s">
        <v>30</v>
      </c>
      <c r="AX357" s="12" t="s">
        <v>73</v>
      </c>
      <c r="AY357" s="149" t="s">
        <v>166</v>
      </c>
    </row>
    <row r="358" spans="2:51" s="12" customFormat="1" x14ac:dyDescent="0.2">
      <c r="B358" s="147"/>
      <c r="D358" s="148" t="s">
        <v>173</v>
      </c>
      <c r="E358" s="149" t="s">
        <v>1</v>
      </c>
      <c r="F358" s="150" t="s">
        <v>1751</v>
      </c>
      <c r="H358" s="151">
        <v>-32.4</v>
      </c>
      <c r="I358" s="152"/>
      <c r="L358" s="147"/>
      <c r="M358" s="153"/>
      <c r="T358" s="154"/>
      <c r="AT358" s="149" t="s">
        <v>173</v>
      </c>
      <c r="AU358" s="149" t="s">
        <v>83</v>
      </c>
      <c r="AV358" s="12" t="s">
        <v>83</v>
      </c>
      <c r="AW358" s="12" t="s">
        <v>30</v>
      </c>
      <c r="AX358" s="12" t="s">
        <v>73</v>
      </c>
      <c r="AY358" s="149" t="s">
        <v>166</v>
      </c>
    </row>
    <row r="359" spans="2:51" s="12" customFormat="1" x14ac:dyDescent="0.2">
      <c r="B359" s="147"/>
      <c r="D359" s="148" t="s">
        <v>173</v>
      </c>
      <c r="E359" s="149" t="s">
        <v>1</v>
      </c>
      <c r="F359" s="150" t="s">
        <v>1226</v>
      </c>
      <c r="H359" s="151">
        <v>-3.24</v>
      </c>
      <c r="I359" s="152"/>
      <c r="L359" s="147"/>
      <c r="M359" s="153"/>
      <c r="T359" s="154"/>
      <c r="AT359" s="149" t="s">
        <v>173</v>
      </c>
      <c r="AU359" s="149" t="s">
        <v>83</v>
      </c>
      <c r="AV359" s="12" t="s">
        <v>83</v>
      </c>
      <c r="AW359" s="12" t="s">
        <v>30</v>
      </c>
      <c r="AX359" s="12" t="s">
        <v>73</v>
      </c>
      <c r="AY359" s="149" t="s">
        <v>166</v>
      </c>
    </row>
    <row r="360" spans="2:51" s="12" customFormat="1" x14ac:dyDescent="0.2">
      <c r="B360" s="147"/>
      <c r="D360" s="148" t="s">
        <v>173</v>
      </c>
      <c r="E360" s="149" t="s">
        <v>1</v>
      </c>
      <c r="F360" s="150" t="s">
        <v>1888</v>
      </c>
      <c r="H360" s="151">
        <v>18</v>
      </c>
      <c r="I360" s="152"/>
      <c r="L360" s="147"/>
      <c r="M360" s="153"/>
      <c r="T360" s="154"/>
      <c r="AT360" s="149" t="s">
        <v>173</v>
      </c>
      <c r="AU360" s="149" t="s">
        <v>83</v>
      </c>
      <c r="AV360" s="12" t="s">
        <v>83</v>
      </c>
      <c r="AW360" s="12" t="s">
        <v>30</v>
      </c>
      <c r="AX360" s="12" t="s">
        <v>73</v>
      </c>
      <c r="AY360" s="149" t="s">
        <v>166</v>
      </c>
    </row>
    <row r="361" spans="2:51" s="12" customFormat="1" x14ac:dyDescent="0.2">
      <c r="B361" s="147"/>
      <c r="D361" s="148" t="s">
        <v>173</v>
      </c>
      <c r="E361" s="149" t="s">
        <v>1</v>
      </c>
      <c r="F361" s="150" t="s">
        <v>1889</v>
      </c>
      <c r="H361" s="151">
        <v>5.4</v>
      </c>
      <c r="I361" s="152"/>
      <c r="L361" s="147"/>
      <c r="M361" s="153"/>
      <c r="T361" s="154"/>
      <c r="AT361" s="149" t="s">
        <v>173</v>
      </c>
      <c r="AU361" s="149" t="s">
        <v>83</v>
      </c>
      <c r="AV361" s="12" t="s">
        <v>83</v>
      </c>
      <c r="AW361" s="12" t="s">
        <v>30</v>
      </c>
      <c r="AX361" s="12" t="s">
        <v>73</v>
      </c>
      <c r="AY361" s="149" t="s">
        <v>166</v>
      </c>
    </row>
    <row r="362" spans="2:51" s="12" customFormat="1" x14ac:dyDescent="0.2">
      <c r="B362" s="147"/>
      <c r="D362" s="148" t="s">
        <v>173</v>
      </c>
      <c r="E362" s="149" t="s">
        <v>1</v>
      </c>
      <c r="F362" s="150" t="s">
        <v>1233</v>
      </c>
      <c r="H362" s="151">
        <v>0.81</v>
      </c>
      <c r="I362" s="152"/>
      <c r="L362" s="147"/>
      <c r="M362" s="153"/>
      <c r="T362" s="154"/>
      <c r="AT362" s="149" t="s">
        <v>173</v>
      </c>
      <c r="AU362" s="149" t="s">
        <v>83</v>
      </c>
      <c r="AV362" s="12" t="s">
        <v>83</v>
      </c>
      <c r="AW362" s="12" t="s">
        <v>30</v>
      </c>
      <c r="AX362" s="12" t="s">
        <v>73</v>
      </c>
      <c r="AY362" s="149" t="s">
        <v>166</v>
      </c>
    </row>
    <row r="363" spans="2:51" s="12" customFormat="1" x14ac:dyDescent="0.2">
      <c r="B363" s="147"/>
      <c r="D363" s="148" t="s">
        <v>173</v>
      </c>
      <c r="E363" s="149" t="s">
        <v>1</v>
      </c>
      <c r="F363" s="150" t="s">
        <v>1420</v>
      </c>
      <c r="H363" s="151">
        <v>-22.064</v>
      </c>
      <c r="I363" s="152"/>
      <c r="L363" s="147"/>
      <c r="M363" s="153"/>
      <c r="T363" s="154"/>
      <c r="AT363" s="149" t="s">
        <v>173</v>
      </c>
      <c r="AU363" s="149" t="s">
        <v>83</v>
      </c>
      <c r="AV363" s="12" t="s">
        <v>83</v>
      </c>
      <c r="AW363" s="12" t="s">
        <v>30</v>
      </c>
      <c r="AX363" s="12" t="s">
        <v>73</v>
      </c>
      <c r="AY363" s="149" t="s">
        <v>166</v>
      </c>
    </row>
    <row r="364" spans="2:51" s="12" customFormat="1" x14ac:dyDescent="0.2">
      <c r="B364" s="147"/>
      <c r="D364" s="148" t="s">
        <v>173</v>
      </c>
      <c r="E364" s="149" t="s">
        <v>1</v>
      </c>
      <c r="F364" s="150" t="s">
        <v>1890</v>
      </c>
      <c r="H364" s="151">
        <v>-66.191999999999993</v>
      </c>
      <c r="I364" s="152"/>
      <c r="L364" s="147"/>
      <c r="M364" s="153"/>
      <c r="T364" s="154"/>
      <c r="AT364" s="149" t="s">
        <v>173</v>
      </c>
      <c r="AU364" s="149" t="s">
        <v>83</v>
      </c>
      <c r="AV364" s="12" t="s">
        <v>83</v>
      </c>
      <c r="AW364" s="12" t="s">
        <v>30</v>
      </c>
      <c r="AX364" s="12" t="s">
        <v>73</v>
      </c>
      <c r="AY364" s="149" t="s">
        <v>166</v>
      </c>
    </row>
    <row r="365" spans="2:51" s="12" customFormat="1" x14ac:dyDescent="0.2">
      <c r="B365" s="147"/>
      <c r="D365" s="148" t="s">
        <v>173</v>
      </c>
      <c r="E365" s="149" t="s">
        <v>1</v>
      </c>
      <c r="F365" s="150" t="s">
        <v>1891</v>
      </c>
      <c r="H365" s="151">
        <v>-24.821999999999999</v>
      </c>
      <c r="I365" s="152"/>
      <c r="L365" s="147"/>
      <c r="M365" s="153"/>
      <c r="T365" s="154"/>
      <c r="AT365" s="149" t="s">
        <v>173</v>
      </c>
      <c r="AU365" s="149" t="s">
        <v>83</v>
      </c>
      <c r="AV365" s="12" t="s">
        <v>83</v>
      </c>
      <c r="AW365" s="12" t="s">
        <v>30</v>
      </c>
      <c r="AX365" s="12" t="s">
        <v>73</v>
      </c>
      <c r="AY365" s="149" t="s">
        <v>166</v>
      </c>
    </row>
    <row r="366" spans="2:51" s="12" customFormat="1" x14ac:dyDescent="0.2">
      <c r="B366" s="147"/>
      <c r="D366" s="148" t="s">
        <v>173</v>
      </c>
      <c r="E366" s="149" t="s">
        <v>1</v>
      </c>
      <c r="F366" s="150" t="s">
        <v>1892</v>
      </c>
      <c r="H366" s="151">
        <v>-30.338000000000001</v>
      </c>
      <c r="I366" s="152"/>
      <c r="L366" s="147"/>
      <c r="M366" s="153"/>
      <c r="T366" s="154"/>
      <c r="AT366" s="149" t="s">
        <v>173</v>
      </c>
      <c r="AU366" s="149" t="s">
        <v>83</v>
      </c>
      <c r="AV366" s="12" t="s">
        <v>83</v>
      </c>
      <c r="AW366" s="12" t="s">
        <v>30</v>
      </c>
      <c r="AX366" s="12" t="s">
        <v>73</v>
      </c>
      <c r="AY366" s="149" t="s">
        <v>166</v>
      </c>
    </row>
    <row r="367" spans="2:51" s="12" customFormat="1" x14ac:dyDescent="0.2">
      <c r="B367" s="147"/>
      <c r="D367" s="148" t="s">
        <v>173</v>
      </c>
      <c r="E367" s="149" t="s">
        <v>1</v>
      </c>
      <c r="F367" s="150" t="s">
        <v>1893</v>
      </c>
      <c r="H367" s="151">
        <v>-75.647999999999996</v>
      </c>
      <c r="I367" s="152"/>
      <c r="L367" s="147"/>
      <c r="M367" s="153"/>
      <c r="T367" s="154"/>
      <c r="AT367" s="149" t="s">
        <v>173</v>
      </c>
      <c r="AU367" s="149" t="s">
        <v>83</v>
      </c>
      <c r="AV367" s="12" t="s">
        <v>83</v>
      </c>
      <c r="AW367" s="12" t="s">
        <v>30</v>
      </c>
      <c r="AX367" s="12" t="s">
        <v>73</v>
      </c>
      <c r="AY367" s="149" t="s">
        <v>166</v>
      </c>
    </row>
    <row r="368" spans="2:51" s="12" customFormat="1" x14ac:dyDescent="0.2">
      <c r="B368" s="147"/>
      <c r="D368" s="148" t="s">
        <v>173</v>
      </c>
      <c r="E368" s="149" t="s">
        <v>1</v>
      </c>
      <c r="F368" s="150" t="s">
        <v>1894</v>
      </c>
      <c r="H368" s="151">
        <v>-6.3040000000000003</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1895</v>
      </c>
      <c r="H369" s="151">
        <v>-1.08</v>
      </c>
      <c r="I369" s="152"/>
      <c r="L369" s="147"/>
      <c r="M369" s="153"/>
      <c r="T369" s="154"/>
      <c r="AT369" s="149" t="s">
        <v>173</v>
      </c>
      <c r="AU369" s="149" t="s">
        <v>83</v>
      </c>
      <c r="AV369" s="12" t="s">
        <v>83</v>
      </c>
      <c r="AW369" s="12" t="s">
        <v>30</v>
      </c>
      <c r="AX369" s="12" t="s">
        <v>73</v>
      </c>
      <c r="AY369" s="149" t="s">
        <v>166</v>
      </c>
    </row>
    <row r="370" spans="2:65" s="12" customFormat="1" x14ac:dyDescent="0.2">
      <c r="B370" s="147"/>
      <c r="D370" s="148" t="s">
        <v>173</v>
      </c>
      <c r="E370" s="149" t="s">
        <v>1</v>
      </c>
      <c r="F370" s="150" t="s">
        <v>1896</v>
      </c>
      <c r="H370" s="151">
        <v>-2.65</v>
      </c>
      <c r="I370" s="152"/>
      <c r="L370" s="147"/>
      <c r="M370" s="153"/>
      <c r="T370" s="154"/>
      <c r="AT370" s="149" t="s">
        <v>173</v>
      </c>
      <c r="AU370" s="149" t="s">
        <v>83</v>
      </c>
      <c r="AV370" s="12" t="s">
        <v>83</v>
      </c>
      <c r="AW370" s="12" t="s">
        <v>30</v>
      </c>
      <c r="AX370" s="12" t="s">
        <v>73</v>
      </c>
      <c r="AY370" s="149" t="s">
        <v>166</v>
      </c>
    </row>
    <row r="371" spans="2:65" s="12" customFormat="1" x14ac:dyDescent="0.2">
      <c r="B371" s="147"/>
      <c r="D371" s="148" t="s">
        <v>173</v>
      </c>
      <c r="E371" s="149" t="s">
        <v>1</v>
      </c>
      <c r="F371" s="150" t="s">
        <v>1030</v>
      </c>
      <c r="H371" s="151">
        <v>-3.9950000000000001</v>
      </c>
      <c r="I371" s="152"/>
      <c r="L371" s="147"/>
      <c r="M371" s="153"/>
      <c r="T371" s="154"/>
      <c r="AT371" s="149" t="s">
        <v>173</v>
      </c>
      <c r="AU371" s="149" t="s">
        <v>83</v>
      </c>
      <c r="AV371" s="12" t="s">
        <v>83</v>
      </c>
      <c r="AW371" s="12" t="s">
        <v>30</v>
      </c>
      <c r="AX371" s="12" t="s">
        <v>73</v>
      </c>
      <c r="AY371" s="149" t="s">
        <v>166</v>
      </c>
    </row>
    <row r="372" spans="2:65" s="12" customFormat="1" x14ac:dyDescent="0.2">
      <c r="B372" s="147"/>
      <c r="D372" s="148" t="s">
        <v>173</v>
      </c>
      <c r="E372" s="149" t="s">
        <v>1</v>
      </c>
      <c r="F372" s="150" t="s">
        <v>1032</v>
      </c>
      <c r="H372" s="151">
        <v>-15.84</v>
      </c>
      <c r="I372" s="152"/>
      <c r="L372" s="147"/>
      <c r="M372" s="153"/>
      <c r="T372" s="154"/>
      <c r="AT372" s="149" t="s">
        <v>173</v>
      </c>
      <c r="AU372" s="149" t="s">
        <v>83</v>
      </c>
      <c r="AV372" s="12" t="s">
        <v>83</v>
      </c>
      <c r="AW372" s="12" t="s">
        <v>30</v>
      </c>
      <c r="AX372" s="12" t="s">
        <v>73</v>
      </c>
      <c r="AY372" s="149" t="s">
        <v>166</v>
      </c>
    </row>
    <row r="373" spans="2:65" s="12" customFormat="1" x14ac:dyDescent="0.2">
      <c r="B373" s="147"/>
      <c r="D373" s="148" t="s">
        <v>173</v>
      </c>
      <c r="E373" s="149" t="s">
        <v>1</v>
      </c>
      <c r="F373" s="150" t="s">
        <v>453</v>
      </c>
      <c r="H373" s="151">
        <v>80</v>
      </c>
      <c r="I373" s="152"/>
      <c r="L373" s="147"/>
      <c r="M373" s="153"/>
      <c r="T373" s="154"/>
      <c r="AT373" s="149" t="s">
        <v>173</v>
      </c>
      <c r="AU373" s="149" t="s">
        <v>83</v>
      </c>
      <c r="AV373" s="12" t="s">
        <v>83</v>
      </c>
      <c r="AW373" s="12" t="s">
        <v>30</v>
      </c>
      <c r="AX373" s="12" t="s">
        <v>73</v>
      </c>
      <c r="AY373" s="149" t="s">
        <v>166</v>
      </c>
    </row>
    <row r="374" spans="2:65" s="13" customFormat="1" x14ac:dyDescent="0.2">
      <c r="B374" s="155"/>
      <c r="D374" s="148" t="s">
        <v>173</v>
      </c>
      <c r="E374" s="156" t="s">
        <v>1</v>
      </c>
      <c r="F374" s="157" t="s">
        <v>186</v>
      </c>
      <c r="H374" s="158">
        <v>2389.1309999999999</v>
      </c>
      <c r="I374" s="159"/>
      <c r="L374" s="155"/>
      <c r="M374" s="160"/>
      <c r="T374" s="161"/>
      <c r="AT374" s="156" t="s">
        <v>173</v>
      </c>
      <c r="AU374" s="156" t="s">
        <v>83</v>
      </c>
      <c r="AV374" s="13" t="s">
        <v>172</v>
      </c>
      <c r="AW374" s="13" t="s">
        <v>30</v>
      </c>
      <c r="AX374" s="13" t="s">
        <v>81</v>
      </c>
      <c r="AY374" s="156" t="s">
        <v>166</v>
      </c>
    </row>
    <row r="375" spans="2:65" s="12" customFormat="1" x14ac:dyDescent="0.2">
      <c r="B375" s="147"/>
      <c r="D375" s="148" t="s">
        <v>173</v>
      </c>
      <c r="F375" s="150" t="s">
        <v>1898</v>
      </c>
      <c r="H375" s="151">
        <v>7167.393</v>
      </c>
      <c r="I375" s="152"/>
      <c r="L375" s="147"/>
      <c r="M375" s="153"/>
      <c r="T375" s="154"/>
      <c r="AT375" s="149" t="s">
        <v>173</v>
      </c>
      <c r="AU375" s="149" t="s">
        <v>83</v>
      </c>
      <c r="AV375" s="12" t="s">
        <v>83</v>
      </c>
      <c r="AW375" s="12" t="s">
        <v>4</v>
      </c>
      <c r="AX375" s="12" t="s">
        <v>81</v>
      </c>
      <c r="AY375" s="149" t="s">
        <v>166</v>
      </c>
    </row>
    <row r="376" spans="2:65" s="1" customFormat="1" ht="24.2" customHeight="1" x14ac:dyDescent="0.2">
      <c r="B376" s="31"/>
      <c r="C376" s="133" t="s">
        <v>224</v>
      </c>
      <c r="D376" s="133" t="s">
        <v>168</v>
      </c>
      <c r="E376" s="134" t="s">
        <v>333</v>
      </c>
      <c r="F376" s="135" t="s">
        <v>334</v>
      </c>
      <c r="G376" s="136" t="s">
        <v>252</v>
      </c>
      <c r="H376" s="137">
        <v>2389.1309999999999</v>
      </c>
      <c r="I376" s="138"/>
      <c r="J376" s="139">
        <f>ROUND(I376*H376,2)</f>
        <v>0</v>
      </c>
      <c r="K376" s="140"/>
      <c r="L376" s="31"/>
      <c r="M376" s="141" t="s">
        <v>1</v>
      </c>
      <c r="N376" s="142" t="s">
        <v>38</v>
      </c>
      <c r="P376" s="143">
        <f>O376*H376</f>
        <v>0</v>
      </c>
      <c r="Q376" s="143">
        <v>0</v>
      </c>
      <c r="R376" s="143">
        <f>Q376*H376</f>
        <v>0</v>
      </c>
      <c r="S376" s="143">
        <v>0</v>
      </c>
      <c r="T376" s="144">
        <f>S376*H376</f>
        <v>0</v>
      </c>
      <c r="AR376" s="145" t="s">
        <v>172</v>
      </c>
      <c r="AT376" s="145" t="s">
        <v>168</v>
      </c>
      <c r="AU376" s="145" t="s">
        <v>83</v>
      </c>
      <c r="AY376" s="16" t="s">
        <v>166</v>
      </c>
      <c r="BE376" s="146">
        <f>IF(N376="základní",J376,0)</f>
        <v>0</v>
      </c>
      <c r="BF376" s="146">
        <f>IF(N376="snížená",J376,0)</f>
        <v>0</v>
      </c>
      <c r="BG376" s="146">
        <f>IF(N376="zákl. přenesená",J376,0)</f>
        <v>0</v>
      </c>
      <c r="BH376" s="146">
        <f>IF(N376="sníž. přenesená",J376,0)</f>
        <v>0</v>
      </c>
      <c r="BI376" s="146">
        <f>IF(N376="nulová",J376,0)</f>
        <v>0</v>
      </c>
      <c r="BJ376" s="16" t="s">
        <v>81</v>
      </c>
      <c r="BK376" s="146">
        <f>ROUND(I376*H376,2)</f>
        <v>0</v>
      </c>
      <c r="BL376" s="16" t="s">
        <v>172</v>
      </c>
      <c r="BM376" s="145" t="s">
        <v>288</v>
      </c>
    </row>
    <row r="377" spans="2:65" s="12" customFormat="1" ht="22.5" x14ac:dyDescent="0.2">
      <c r="B377" s="147"/>
      <c r="D377" s="148" t="s">
        <v>173</v>
      </c>
      <c r="E377" s="149" t="s">
        <v>1</v>
      </c>
      <c r="F377" s="150" t="s">
        <v>1882</v>
      </c>
      <c r="H377" s="151">
        <v>529.07600000000002</v>
      </c>
      <c r="I377" s="152"/>
      <c r="L377" s="147"/>
      <c r="M377" s="153"/>
      <c r="T377" s="154"/>
      <c r="AT377" s="149" t="s">
        <v>173</v>
      </c>
      <c r="AU377" s="149" t="s">
        <v>83</v>
      </c>
      <c r="AV377" s="12" t="s">
        <v>83</v>
      </c>
      <c r="AW377" s="12" t="s">
        <v>30</v>
      </c>
      <c r="AX377" s="12" t="s">
        <v>73</v>
      </c>
      <c r="AY377" s="149" t="s">
        <v>166</v>
      </c>
    </row>
    <row r="378" spans="2:65" s="12" customFormat="1" ht="22.5" x14ac:dyDescent="0.2">
      <c r="B378" s="147"/>
      <c r="D378" s="148" t="s">
        <v>173</v>
      </c>
      <c r="E378" s="149" t="s">
        <v>1</v>
      </c>
      <c r="F378" s="150" t="s">
        <v>1883</v>
      </c>
      <c r="H378" s="151">
        <v>342.67899999999997</v>
      </c>
      <c r="I378" s="152"/>
      <c r="L378" s="147"/>
      <c r="M378" s="153"/>
      <c r="T378" s="154"/>
      <c r="AT378" s="149" t="s">
        <v>173</v>
      </c>
      <c r="AU378" s="149" t="s">
        <v>83</v>
      </c>
      <c r="AV378" s="12" t="s">
        <v>83</v>
      </c>
      <c r="AW378" s="12" t="s">
        <v>30</v>
      </c>
      <c r="AX378" s="12" t="s">
        <v>73</v>
      </c>
      <c r="AY378" s="149" t="s">
        <v>166</v>
      </c>
    </row>
    <row r="379" spans="2:65" s="12" customFormat="1" ht="22.5" x14ac:dyDescent="0.2">
      <c r="B379" s="147"/>
      <c r="D379" s="148" t="s">
        <v>173</v>
      </c>
      <c r="E379" s="149" t="s">
        <v>1</v>
      </c>
      <c r="F379" s="150" t="s">
        <v>1884</v>
      </c>
      <c r="H379" s="151">
        <v>374.13099999999997</v>
      </c>
      <c r="I379" s="152"/>
      <c r="L379" s="147"/>
      <c r="M379" s="153"/>
      <c r="T379" s="154"/>
      <c r="AT379" s="149" t="s">
        <v>173</v>
      </c>
      <c r="AU379" s="149" t="s">
        <v>83</v>
      </c>
      <c r="AV379" s="12" t="s">
        <v>83</v>
      </c>
      <c r="AW379" s="12" t="s">
        <v>30</v>
      </c>
      <c r="AX379" s="12" t="s">
        <v>73</v>
      </c>
      <c r="AY379" s="149" t="s">
        <v>166</v>
      </c>
    </row>
    <row r="380" spans="2:65" s="12" customFormat="1" ht="22.5" x14ac:dyDescent="0.2">
      <c r="B380" s="147"/>
      <c r="D380" s="148" t="s">
        <v>173</v>
      </c>
      <c r="E380" s="149" t="s">
        <v>1</v>
      </c>
      <c r="F380" s="150" t="s">
        <v>1885</v>
      </c>
      <c r="H380" s="151">
        <v>384.55599999999998</v>
      </c>
      <c r="I380" s="152"/>
      <c r="L380" s="147"/>
      <c r="M380" s="153"/>
      <c r="T380" s="154"/>
      <c r="AT380" s="149" t="s">
        <v>173</v>
      </c>
      <c r="AU380" s="149" t="s">
        <v>83</v>
      </c>
      <c r="AV380" s="12" t="s">
        <v>83</v>
      </c>
      <c r="AW380" s="12" t="s">
        <v>30</v>
      </c>
      <c r="AX380" s="12" t="s">
        <v>73</v>
      </c>
      <c r="AY380" s="149" t="s">
        <v>166</v>
      </c>
    </row>
    <row r="381" spans="2:65" s="12" customFormat="1" ht="22.5" x14ac:dyDescent="0.2">
      <c r="B381" s="147"/>
      <c r="D381" s="148" t="s">
        <v>173</v>
      </c>
      <c r="E381" s="149" t="s">
        <v>1</v>
      </c>
      <c r="F381" s="150" t="s">
        <v>1886</v>
      </c>
      <c r="H381" s="151">
        <v>278.43799999999999</v>
      </c>
      <c r="I381" s="152"/>
      <c r="L381" s="147"/>
      <c r="M381" s="153"/>
      <c r="T381" s="154"/>
      <c r="AT381" s="149" t="s">
        <v>173</v>
      </c>
      <c r="AU381" s="149" t="s">
        <v>83</v>
      </c>
      <c r="AV381" s="12" t="s">
        <v>83</v>
      </c>
      <c r="AW381" s="12" t="s">
        <v>30</v>
      </c>
      <c r="AX381" s="12" t="s">
        <v>73</v>
      </c>
      <c r="AY381" s="149" t="s">
        <v>166</v>
      </c>
    </row>
    <row r="382" spans="2:65" s="12" customFormat="1" ht="22.5" x14ac:dyDescent="0.2">
      <c r="B382" s="147"/>
      <c r="D382" s="148" t="s">
        <v>173</v>
      </c>
      <c r="E382" s="149" t="s">
        <v>1</v>
      </c>
      <c r="F382" s="150" t="s">
        <v>1887</v>
      </c>
      <c r="H382" s="151">
        <v>747.01400000000001</v>
      </c>
      <c r="I382" s="152"/>
      <c r="L382" s="147"/>
      <c r="M382" s="153"/>
      <c r="T382" s="154"/>
      <c r="AT382" s="149" t="s">
        <v>173</v>
      </c>
      <c r="AU382" s="149" t="s">
        <v>83</v>
      </c>
      <c r="AV382" s="12" t="s">
        <v>83</v>
      </c>
      <c r="AW382" s="12" t="s">
        <v>30</v>
      </c>
      <c r="AX382" s="12" t="s">
        <v>73</v>
      </c>
      <c r="AY382" s="149" t="s">
        <v>166</v>
      </c>
    </row>
    <row r="383" spans="2:65" s="12" customFormat="1" x14ac:dyDescent="0.2">
      <c r="B383" s="147"/>
      <c r="D383" s="148" t="s">
        <v>173</v>
      </c>
      <c r="E383" s="149" t="s">
        <v>1</v>
      </c>
      <c r="F383" s="150" t="s">
        <v>1750</v>
      </c>
      <c r="H383" s="151">
        <v>-86.4</v>
      </c>
      <c r="I383" s="152"/>
      <c r="L383" s="147"/>
      <c r="M383" s="153"/>
      <c r="T383" s="154"/>
      <c r="AT383" s="149" t="s">
        <v>173</v>
      </c>
      <c r="AU383" s="149" t="s">
        <v>83</v>
      </c>
      <c r="AV383" s="12" t="s">
        <v>83</v>
      </c>
      <c r="AW383" s="12" t="s">
        <v>30</v>
      </c>
      <c r="AX383" s="12" t="s">
        <v>73</v>
      </c>
      <c r="AY383" s="149" t="s">
        <v>166</v>
      </c>
    </row>
    <row r="384" spans="2:65" s="12" customFormat="1" x14ac:dyDescent="0.2">
      <c r="B384" s="147"/>
      <c r="D384" s="148" t="s">
        <v>173</v>
      </c>
      <c r="E384" s="149" t="s">
        <v>1</v>
      </c>
      <c r="F384" s="150" t="s">
        <v>1751</v>
      </c>
      <c r="H384" s="151">
        <v>-32.4</v>
      </c>
      <c r="I384" s="152"/>
      <c r="L384" s="147"/>
      <c r="M384" s="153"/>
      <c r="T384" s="154"/>
      <c r="AT384" s="149" t="s">
        <v>173</v>
      </c>
      <c r="AU384" s="149" t="s">
        <v>83</v>
      </c>
      <c r="AV384" s="12" t="s">
        <v>83</v>
      </c>
      <c r="AW384" s="12" t="s">
        <v>30</v>
      </c>
      <c r="AX384" s="12" t="s">
        <v>73</v>
      </c>
      <c r="AY384" s="149" t="s">
        <v>166</v>
      </c>
    </row>
    <row r="385" spans="2:51" s="12" customFormat="1" x14ac:dyDescent="0.2">
      <c r="B385" s="147"/>
      <c r="D385" s="148" t="s">
        <v>173</v>
      </c>
      <c r="E385" s="149" t="s">
        <v>1</v>
      </c>
      <c r="F385" s="150" t="s">
        <v>1226</v>
      </c>
      <c r="H385" s="151">
        <v>-3.24</v>
      </c>
      <c r="I385" s="152"/>
      <c r="L385" s="147"/>
      <c r="M385" s="153"/>
      <c r="T385" s="154"/>
      <c r="AT385" s="149" t="s">
        <v>173</v>
      </c>
      <c r="AU385" s="149" t="s">
        <v>83</v>
      </c>
      <c r="AV385" s="12" t="s">
        <v>83</v>
      </c>
      <c r="AW385" s="12" t="s">
        <v>30</v>
      </c>
      <c r="AX385" s="12" t="s">
        <v>73</v>
      </c>
      <c r="AY385" s="149" t="s">
        <v>166</v>
      </c>
    </row>
    <row r="386" spans="2:51" s="12" customFormat="1" x14ac:dyDescent="0.2">
      <c r="B386" s="147"/>
      <c r="D386" s="148" t="s">
        <v>173</v>
      </c>
      <c r="E386" s="149" t="s">
        <v>1</v>
      </c>
      <c r="F386" s="150" t="s">
        <v>1888</v>
      </c>
      <c r="H386" s="151">
        <v>18</v>
      </c>
      <c r="I386" s="152"/>
      <c r="L386" s="147"/>
      <c r="M386" s="153"/>
      <c r="T386" s="154"/>
      <c r="AT386" s="149" t="s">
        <v>173</v>
      </c>
      <c r="AU386" s="149" t="s">
        <v>83</v>
      </c>
      <c r="AV386" s="12" t="s">
        <v>83</v>
      </c>
      <c r="AW386" s="12" t="s">
        <v>30</v>
      </c>
      <c r="AX386" s="12" t="s">
        <v>73</v>
      </c>
      <c r="AY386" s="149" t="s">
        <v>166</v>
      </c>
    </row>
    <row r="387" spans="2:51" s="12" customFormat="1" x14ac:dyDescent="0.2">
      <c r="B387" s="147"/>
      <c r="D387" s="148" t="s">
        <v>173</v>
      </c>
      <c r="E387" s="149" t="s">
        <v>1</v>
      </c>
      <c r="F387" s="150" t="s">
        <v>1889</v>
      </c>
      <c r="H387" s="151">
        <v>5.4</v>
      </c>
      <c r="I387" s="152"/>
      <c r="L387" s="147"/>
      <c r="M387" s="153"/>
      <c r="T387" s="154"/>
      <c r="AT387" s="149" t="s">
        <v>173</v>
      </c>
      <c r="AU387" s="149" t="s">
        <v>83</v>
      </c>
      <c r="AV387" s="12" t="s">
        <v>83</v>
      </c>
      <c r="AW387" s="12" t="s">
        <v>30</v>
      </c>
      <c r="AX387" s="12" t="s">
        <v>73</v>
      </c>
      <c r="AY387" s="149" t="s">
        <v>166</v>
      </c>
    </row>
    <row r="388" spans="2:51" s="12" customFormat="1" x14ac:dyDescent="0.2">
      <c r="B388" s="147"/>
      <c r="D388" s="148" t="s">
        <v>173</v>
      </c>
      <c r="E388" s="149" t="s">
        <v>1</v>
      </c>
      <c r="F388" s="150" t="s">
        <v>1233</v>
      </c>
      <c r="H388" s="151">
        <v>0.81</v>
      </c>
      <c r="I388" s="152"/>
      <c r="L388" s="147"/>
      <c r="M388" s="153"/>
      <c r="T388" s="154"/>
      <c r="AT388" s="149" t="s">
        <v>173</v>
      </c>
      <c r="AU388" s="149" t="s">
        <v>83</v>
      </c>
      <c r="AV388" s="12" t="s">
        <v>83</v>
      </c>
      <c r="AW388" s="12" t="s">
        <v>30</v>
      </c>
      <c r="AX388" s="12" t="s">
        <v>73</v>
      </c>
      <c r="AY388" s="149" t="s">
        <v>166</v>
      </c>
    </row>
    <row r="389" spans="2:51" s="12" customFormat="1" x14ac:dyDescent="0.2">
      <c r="B389" s="147"/>
      <c r="D389" s="148" t="s">
        <v>173</v>
      </c>
      <c r="E389" s="149" t="s">
        <v>1</v>
      </c>
      <c r="F389" s="150" t="s">
        <v>1420</v>
      </c>
      <c r="H389" s="151">
        <v>-22.064</v>
      </c>
      <c r="I389" s="152"/>
      <c r="L389" s="147"/>
      <c r="M389" s="153"/>
      <c r="T389" s="154"/>
      <c r="AT389" s="149" t="s">
        <v>173</v>
      </c>
      <c r="AU389" s="149" t="s">
        <v>83</v>
      </c>
      <c r="AV389" s="12" t="s">
        <v>83</v>
      </c>
      <c r="AW389" s="12" t="s">
        <v>30</v>
      </c>
      <c r="AX389" s="12" t="s">
        <v>73</v>
      </c>
      <c r="AY389" s="149" t="s">
        <v>166</v>
      </c>
    </row>
    <row r="390" spans="2:51" s="12" customFormat="1" x14ac:dyDescent="0.2">
      <c r="B390" s="147"/>
      <c r="D390" s="148" t="s">
        <v>173</v>
      </c>
      <c r="E390" s="149" t="s">
        <v>1</v>
      </c>
      <c r="F390" s="150" t="s">
        <v>1890</v>
      </c>
      <c r="H390" s="151">
        <v>-66.191999999999993</v>
      </c>
      <c r="I390" s="152"/>
      <c r="L390" s="147"/>
      <c r="M390" s="153"/>
      <c r="T390" s="154"/>
      <c r="AT390" s="149" t="s">
        <v>173</v>
      </c>
      <c r="AU390" s="149" t="s">
        <v>83</v>
      </c>
      <c r="AV390" s="12" t="s">
        <v>83</v>
      </c>
      <c r="AW390" s="12" t="s">
        <v>30</v>
      </c>
      <c r="AX390" s="12" t="s">
        <v>73</v>
      </c>
      <c r="AY390" s="149" t="s">
        <v>166</v>
      </c>
    </row>
    <row r="391" spans="2:51" s="12" customFormat="1" x14ac:dyDescent="0.2">
      <c r="B391" s="147"/>
      <c r="D391" s="148" t="s">
        <v>173</v>
      </c>
      <c r="E391" s="149" t="s">
        <v>1</v>
      </c>
      <c r="F391" s="150" t="s">
        <v>1891</v>
      </c>
      <c r="H391" s="151">
        <v>-24.821999999999999</v>
      </c>
      <c r="I391" s="152"/>
      <c r="L391" s="147"/>
      <c r="M391" s="153"/>
      <c r="T391" s="154"/>
      <c r="AT391" s="149" t="s">
        <v>173</v>
      </c>
      <c r="AU391" s="149" t="s">
        <v>83</v>
      </c>
      <c r="AV391" s="12" t="s">
        <v>83</v>
      </c>
      <c r="AW391" s="12" t="s">
        <v>30</v>
      </c>
      <c r="AX391" s="12" t="s">
        <v>73</v>
      </c>
      <c r="AY391" s="149" t="s">
        <v>166</v>
      </c>
    </row>
    <row r="392" spans="2:51" s="12" customFormat="1" x14ac:dyDescent="0.2">
      <c r="B392" s="147"/>
      <c r="D392" s="148" t="s">
        <v>173</v>
      </c>
      <c r="E392" s="149" t="s">
        <v>1</v>
      </c>
      <c r="F392" s="150" t="s">
        <v>1892</v>
      </c>
      <c r="H392" s="151">
        <v>-30.338000000000001</v>
      </c>
      <c r="I392" s="152"/>
      <c r="L392" s="147"/>
      <c r="M392" s="153"/>
      <c r="T392" s="154"/>
      <c r="AT392" s="149" t="s">
        <v>173</v>
      </c>
      <c r="AU392" s="149" t="s">
        <v>83</v>
      </c>
      <c r="AV392" s="12" t="s">
        <v>83</v>
      </c>
      <c r="AW392" s="12" t="s">
        <v>30</v>
      </c>
      <c r="AX392" s="12" t="s">
        <v>73</v>
      </c>
      <c r="AY392" s="149" t="s">
        <v>166</v>
      </c>
    </row>
    <row r="393" spans="2:51" s="12" customFormat="1" x14ac:dyDescent="0.2">
      <c r="B393" s="147"/>
      <c r="D393" s="148" t="s">
        <v>173</v>
      </c>
      <c r="E393" s="149" t="s">
        <v>1</v>
      </c>
      <c r="F393" s="150" t="s">
        <v>1893</v>
      </c>
      <c r="H393" s="151">
        <v>-75.647999999999996</v>
      </c>
      <c r="I393" s="152"/>
      <c r="L393" s="147"/>
      <c r="M393" s="153"/>
      <c r="T393" s="154"/>
      <c r="AT393" s="149" t="s">
        <v>173</v>
      </c>
      <c r="AU393" s="149" t="s">
        <v>83</v>
      </c>
      <c r="AV393" s="12" t="s">
        <v>83</v>
      </c>
      <c r="AW393" s="12" t="s">
        <v>30</v>
      </c>
      <c r="AX393" s="12" t="s">
        <v>73</v>
      </c>
      <c r="AY393" s="149" t="s">
        <v>166</v>
      </c>
    </row>
    <row r="394" spans="2:51" s="12" customFormat="1" x14ac:dyDescent="0.2">
      <c r="B394" s="147"/>
      <c r="D394" s="148" t="s">
        <v>173</v>
      </c>
      <c r="E394" s="149" t="s">
        <v>1</v>
      </c>
      <c r="F394" s="150" t="s">
        <v>1894</v>
      </c>
      <c r="H394" s="151">
        <v>-6.3040000000000003</v>
      </c>
      <c r="I394" s="152"/>
      <c r="L394" s="147"/>
      <c r="M394" s="153"/>
      <c r="T394" s="154"/>
      <c r="AT394" s="149" t="s">
        <v>173</v>
      </c>
      <c r="AU394" s="149" t="s">
        <v>83</v>
      </c>
      <c r="AV394" s="12" t="s">
        <v>83</v>
      </c>
      <c r="AW394" s="12" t="s">
        <v>30</v>
      </c>
      <c r="AX394" s="12" t="s">
        <v>73</v>
      </c>
      <c r="AY394" s="149" t="s">
        <v>166</v>
      </c>
    </row>
    <row r="395" spans="2:51" s="12" customFormat="1" x14ac:dyDescent="0.2">
      <c r="B395" s="147"/>
      <c r="D395" s="148" t="s">
        <v>173</v>
      </c>
      <c r="E395" s="149" t="s">
        <v>1</v>
      </c>
      <c r="F395" s="150" t="s">
        <v>1895</v>
      </c>
      <c r="H395" s="151">
        <v>-1.08</v>
      </c>
      <c r="I395" s="152"/>
      <c r="L395" s="147"/>
      <c r="M395" s="153"/>
      <c r="T395" s="154"/>
      <c r="AT395" s="149" t="s">
        <v>173</v>
      </c>
      <c r="AU395" s="149" t="s">
        <v>83</v>
      </c>
      <c r="AV395" s="12" t="s">
        <v>83</v>
      </c>
      <c r="AW395" s="12" t="s">
        <v>30</v>
      </c>
      <c r="AX395" s="12" t="s">
        <v>73</v>
      </c>
      <c r="AY395" s="149" t="s">
        <v>166</v>
      </c>
    </row>
    <row r="396" spans="2:51" s="12" customFormat="1" x14ac:dyDescent="0.2">
      <c r="B396" s="147"/>
      <c r="D396" s="148" t="s">
        <v>173</v>
      </c>
      <c r="E396" s="149" t="s">
        <v>1</v>
      </c>
      <c r="F396" s="150" t="s">
        <v>1896</v>
      </c>
      <c r="H396" s="151">
        <v>-2.65</v>
      </c>
      <c r="I396" s="152"/>
      <c r="L396" s="147"/>
      <c r="M396" s="153"/>
      <c r="T396" s="154"/>
      <c r="AT396" s="149" t="s">
        <v>173</v>
      </c>
      <c r="AU396" s="149" t="s">
        <v>83</v>
      </c>
      <c r="AV396" s="12" t="s">
        <v>83</v>
      </c>
      <c r="AW396" s="12" t="s">
        <v>30</v>
      </c>
      <c r="AX396" s="12" t="s">
        <v>73</v>
      </c>
      <c r="AY396" s="149" t="s">
        <v>166</v>
      </c>
    </row>
    <row r="397" spans="2:51" s="12" customFormat="1" x14ac:dyDescent="0.2">
      <c r="B397" s="147"/>
      <c r="D397" s="148" t="s">
        <v>173</v>
      </c>
      <c r="E397" s="149" t="s">
        <v>1</v>
      </c>
      <c r="F397" s="150" t="s">
        <v>1030</v>
      </c>
      <c r="H397" s="151">
        <v>-3.9950000000000001</v>
      </c>
      <c r="I397" s="152"/>
      <c r="L397" s="147"/>
      <c r="M397" s="153"/>
      <c r="T397" s="154"/>
      <c r="AT397" s="149" t="s">
        <v>173</v>
      </c>
      <c r="AU397" s="149" t="s">
        <v>83</v>
      </c>
      <c r="AV397" s="12" t="s">
        <v>83</v>
      </c>
      <c r="AW397" s="12" t="s">
        <v>30</v>
      </c>
      <c r="AX397" s="12" t="s">
        <v>73</v>
      </c>
      <c r="AY397" s="149" t="s">
        <v>166</v>
      </c>
    </row>
    <row r="398" spans="2:51" s="12" customFormat="1" x14ac:dyDescent="0.2">
      <c r="B398" s="147"/>
      <c r="D398" s="148" t="s">
        <v>173</v>
      </c>
      <c r="E398" s="149" t="s">
        <v>1</v>
      </c>
      <c r="F398" s="150" t="s">
        <v>1032</v>
      </c>
      <c r="H398" s="151">
        <v>-15.84</v>
      </c>
      <c r="I398" s="152"/>
      <c r="L398" s="147"/>
      <c r="M398" s="153"/>
      <c r="T398" s="154"/>
      <c r="AT398" s="149" t="s">
        <v>173</v>
      </c>
      <c r="AU398" s="149" t="s">
        <v>83</v>
      </c>
      <c r="AV398" s="12" t="s">
        <v>83</v>
      </c>
      <c r="AW398" s="12" t="s">
        <v>30</v>
      </c>
      <c r="AX398" s="12" t="s">
        <v>73</v>
      </c>
      <c r="AY398" s="149" t="s">
        <v>166</v>
      </c>
    </row>
    <row r="399" spans="2:51" s="12" customFormat="1" x14ac:dyDescent="0.2">
      <c r="B399" s="147"/>
      <c r="D399" s="148" t="s">
        <v>173</v>
      </c>
      <c r="E399" s="149" t="s">
        <v>1</v>
      </c>
      <c r="F399" s="150" t="s">
        <v>453</v>
      </c>
      <c r="H399" s="151">
        <v>80</v>
      </c>
      <c r="I399" s="152"/>
      <c r="L399" s="147"/>
      <c r="M399" s="153"/>
      <c r="T399" s="154"/>
      <c r="AT399" s="149" t="s">
        <v>173</v>
      </c>
      <c r="AU399" s="149" t="s">
        <v>83</v>
      </c>
      <c r="AV399" s="12" t="s">
        <v>83</v>
      </c>
      <c r="AW399" s="12" t="s">
        <v>30</v>
      </c>
      <c r="AX399" s="12" t="s">
        <v>73</v>
      </c>
      <c r="AY399" s="149" t="s">
        <v>166</v>
      </c>
    </row>
    <row r="400" spans="2:51" s="13" customFormat="1" x14ac:dyDescent="0.2">
      <c r="B400" s="155"/>
      <c r="D400" s="148" t="s">
        <v>173</v>
      </c>
      <c r="E400" s="156" t="s">
        <v>1</v>
      </c>
      <c r="F400" s="157" t="s">
        <v>186</v>
      </c>
      <c r="H400" s="158">
        <v>2389.1309999999999</v>
      </c>
      <c r="I400" s="159"/>
      <c r="L400" s="155"/>
      <c r="M400" s="160"/>
      <c r="T400" s="161"/>
      <c r="AT400" s="156" t="s">
        <v>173</v>
      </c>
      <c r="AU400" s="156" t="s">
        <v>83</v>
      </c>
      <c r="AV400" s="13" t="s">
        <v>172</v>
      </c>
      <c r="AW400" s="13" t="s">
        <v>30</v>
      </c>
      <c r="AX400" s="13" t="s">
        <v>81</v>
      </c>
      <c r="AY400" s="156" t="s">
        <v>166</v>
      </c>
    </row>
    <row r="401" spans="2:65" s="1" customFormat="1" ht="24.2" customHeight="1" x14ac:dyDescent="0.2">
      <c r="B401" s="31"/>
      <c r="C401" s="133" t="s">
        <v>310</v>
      </c>
      <c r="D401" s="133" t="s">
        <v>168</v>
      </c>
      <c r="E401" s="134" t="s">
        <v>336</v>
      </c>
      <c r="F401" s="135" t="s">
        <v>337</v>
      </c>
      <c r="G401" s="136" t="s">
        <v>278</v>
      </c>
      <c r="H401" s="137">
        <v>803.9</v>
      </c>
      <c r="I401" s="138"/>
      <c r="J401" s="139">
        <f>ROUND(I401*H401,2)</f>
        <v>0</v>
      </c>
      <c r="K401" s="140"/>
      <c r="L401" s="31"/>
      <c r="M401" s="141" t="s">
        <v>1</v>
      </c>
      <c r="N401" s="142" t="s">
        <v>38</v>
      </c>
      <c r="P401" s="143">
        <f>O401*H401</f>
        <v>0</v>
      </c>
      <c r="Q401" s="143">
        <v>0</v>
      </c>
      <c r="R401" s="143">
        <f>Q401*H401</f>
        <v>0</v>
      </c>
      <c r="S401" s="143">
        <v>0</v>
      </c>
      <c r="T401" s="144">
        <f>S401*H401</f>
        <v>0</v>
      </c>
      <c r="AR401" s="145" t="s">
        <v>172</v>
      </c>
      <c r="AT401" s="145" t="s">
        <v>168</v>
      </c>
      <c r="AU401" s="145" t="s">
        <v>83</v>
      </c>
      <c r="AY401" s="16" t="s">
        <v>166</v>
      </c>
      <c r="BE401" s="146">
        <f>IF(N401="základní",J401,0)</f>
        <v>0</v>
      </c>
      <c r="BF401" s="146">
        <f>IF(N401="snížená",J401,0)</f>
        <v>0</v>
      </c>
      <c r="BG401" s="146">
        <f>IF(N401="zákl. přenesená",J401,0)</f>
        <v>0</v>
      </c>
      <c r="BH401" s="146">
        <f>IF(N401="sníž. přenesená",J401,0)</f>
        <v>0</v>
      </c>
      <c r="BI401" s="146">
        <f>IF(N401="nulová",J401,0)</f>
        <v>0</v>
      </c>
      <c r="BJ401" s="16" t="s">
        <v>81</v>
      </c>
      <c r="BK401" s="146">
        <f>ROUND(I401*H401,2)</f>
        <v>0</v>
      </c>
      <c r="BL401" s="16" t="s">
        <v>172</v>
      </c>
      <c r="BM401" s="145" t="s">
        <v>292</v>
      </c>
    </row>
    <row r="402" spans="2:65" s="12" customFormat="1" x14ac:dyDescent="0.2">
      <c r="B402" s="147"/>
      <c r="D402" s="148" t="s">
        <v>173</v>
      </c>
      <c r="E402" s="149" t="s">
        <v>1</v>
      </c>
      <c r="F402" s="150" t="s">
        <v>1899</v>
      </c>
      <c r="H402" s="151">
        <v>120</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1900</v>
      </c>
      <c r="H403" s="151">
        <v>36</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1901</v>
      </c>
      <c r="H404" s="151">
        <v>5.4</v>
      </c>
      <c r="I404" s="152"/>
      <c r="L404" s="147"/>
      <c r="M404" s="153"/>
      <c r="T404" s="154"/>
      <c r="AT404" s="149" t="s">
        <v>173</v>
      </c>
      <c r="AU404" s="149" t="s">
        <v>83</v>
      </c>
      <c r="AV404" s="12" t="s">
        <v>83</v>
      </c>
      <c r="AW404" s="12" t="s">
        <v>30</v>
      </c>
      <c r="AX404" s="12" t="s">
        <v>73</v>
      </c>
      <c r="AY404" s="149" t="s">
        <v>166</v>
      </c>
    </row>
    <row r="405" spans="2:65" s="12" customFormat="1" x14ac:dyDescent="0.2">
      <c r="B405" s="147"/>
      <c r="D405" s="148" t="s">
        <v>173</v>
      </c>
      <c r="E405" s="149" t="s">
        <v>1</v>
      </c>
      <c r="F405" s="150" t="s">
        <v>1902</v>
      </c>
      <c r="H405" s="151">
        <v>74.239999999999995</v>
      </c>
      <c r="I405" s="152"/>
      <c r="L405" s="147"/>
      <c r="M405" s="153"/>
      <c r="T405" s="154"/>
      <c r="AT405" s="149" t="s">
        <v>173</v>
      </c>
      <c r="AU405" s="149" t="s">
        <v>83</v>
      </c>
      <c r="AV405" s="12" t="s">
        <v>83</v>
      </c>
      <c r="AW405" s="12" t="s">
        <v>30</v>
      </c>
      <c r="AX405" s="12" t="s">
        <v>73</v>
      </c>
      <c r="AY405" s="149" t="s">
        <v>166</v>
      </c>
    </row>
    <row r="406" spans="2:65" s="12" customFormat="1" x14ac:dyDescent="0.2">
      <c r="B406" s="147"/>
      <c r="D406" s="148" t="s">
        <v>173</v>
      </c>
      <c r="E406" s="149" t="s">
        <v>1</v>
      </c>
      <c r="F406" s="150" t="s">
        <v>1903</v>
      </c>
      <c r="H406" s="151">
        <v>199.08</v>
      </c>
      <c r="I406" s="152"/>
      <c r="L406" s="147"/>
      <c r="M406" s="153"/>
      <c r="T406" s="154"/>
      <c r="AT406" s="149" t="s">
        <v>173</v>
      </c>
      <c r="AU406" s="149" t="s">
        <v>83</v>
      </c>
      <c r="AV406" s="12" t="s">
        <v>83</v>
      </c>
      <c r="AW406" s="12" t="s">
        <v>30</v>
      </c>
      <c r="AX406" s="12" t="s">
        <v>73</v>
      </c>
      <c r="AY406" s="149" t="s">
        <v>166</v>
      </c>
    </row>
    <row r="407" spans="2:65" s="12" customFormat="1" x14ac:dyDescent="0.2">
      <c r="B407" s="147"/>
      <c r="D407" s="148" t="s">
        <v>173</v>
      </c>
      <c r="E407" s="149" t="s">
        <v>1</v>
      </c>
      <c r="F407" s="150" t="s">
        <v>1904</v>
      </c>
      <c r="H407" s="151">
        <v>67.760000000000005</v>
      </c>
      <c r="I407" s="152"/>
      <c r="L407" s="147"/>
      <c r="M407" s="153"/>
      <c r="T407" s="154"/>
      <c r="AT407" s="149" t="s">
        <v>173</v>
      </c>
      <c r="AU407" s="149" t="s">
        <v>83</v>
      </c>
      <c r="AV407" s="12" t="s">
        <v>83</v>
      </c>
      <c r="AW407" s="12" t="s">
        <v>30</v>
      </c>
      <c r="AX407" s="12" t="s">
        <v>73</v>
      </c>
      <c r="AY407" s="149" t="s">
        <v>166</v>
      </c>
    </row>
    <row r="408" spans="2:65" s="12" customFormat="1" x14ac:dyDescent="0.2">
      <c r="B408" s="147"/>
      <c r="D408" s="148" t="s">
        <v>173</v>
      </c>
      <c r="E408" s="149" t="s">
        <v>1</v>
      </c>
      <c r="F408" s="150" t="s">
        <v>1905</v>
      </c>
      <c r="H408" s="151">
        <v>70.56</v>
      </c>
      <c r="I408" s="152"/>
      <c r="L408" s="147"/>
      <c r="M408" s="153"/>
      <c r="T408" s="154"/>
      <c r="AT408" s="149" t="s">
        <v>173</v>
      </c>
      <c r="AU408" s="149" t="s">
        <v>83</v>
      </c>
      <c r="AV408" s="12" t="s">
        <v>83</v>
      </c>
      <c r="AW408" s="12" t="s">
        <v>30</v>
      </c>
      <c r="AX408" s="12" t="s">
        <v>73</v>
      </c>
      <c r="AY408" s="149" t="s">
        <v>166</v>
      </c>
    </row>
    <row r="409" spans="2:65" s="12" customFormat="1" x14ac:dyDescent="0.2">
      <c r="B409" s="147"/>
      <c r="D409" s="148" t="s">
        <v>173</v>
      </c>
      <c r="E409" s="149" t="s">
        <v>1</v>
      </c>
      <c r="F409" s="150" t="s">
        <v>1906</v>
      </c>
      <c r="H409" s="151">
        <v>164.48</v>
      </c>
      <c r="I409" s="152"/>
      <c r="L409" s="147"/>
      <c r="M409" s="153"/>
      <c r="T409" s="154"/>
      <c r="AT409" s="149" t="s">
        <v>173</v>
      </c>
      <c r="AU409" s="149" t="s">
        <v>83</v>
      </c>
      <c r="AV409" s="12" t="s">
        <v>83</v>
      </c>
      <c r="AW409" s="12" t="s">
        <v>30</v>
      </c>
      <c r="AX409" s="12" t="s">
        <v>73</v>
      </c>
      <c r="AY409" s="149" t="s">
        <v>166</v>
      </c>
    </row>
    <row r="410" spans="2:65" s="12" customFormat="1" x14ac:dyDescent="0.2">
      <c r="B410" s="147"/>
      <c r="D410" s="148" t="s">
        <v>173</v>
      </c>
      <c r="E410" s="149" t="s">
        <v>1</v>
      </c>
      <c r="F410" s="150" t="s">
        <v>1907</v>
      </c>
      <c r="H410" s="151">
        <v>11.08</v>
      </c>
      <c r="I410" s="152"/>
      <c r="L410" s="147"/>
      <c r="M410" s="153"/>
      <c r="T410" s="154"/>
      <c r="AT410" s="149" t="s">
        <v>173</v>
      </c>
      <c r="AU410" s="149" t="s">
        <v>83</v>
      </c>
      <c r="AV410" s="12" t="s">
        <v>83</v>
      </c>
      <c r="AW410" s="12" t="s">
        <v>30</v>
      </c>
      <c r="AX410" s="12" t="s">
        <v>73</v>
      </c>
      <c r="AY410" s="149" t="s">
        <v>166</v>
      </c>
    </row>
    <row r="411" spans="2:65" s="12" customFormat="1" x14ac:dyDescent="0.2">
      <c r="B411" s="147"/>
      <c r="D411" s="148" t="s">
        <v>173</v>
      </c>
      <c r="E411" s="149" t="s">
        <v>1</v>
      </c>
      <c r="F411" s="150" t="s">
        <v>1908</v>
      </c>
      <c r="H411" s="151">
        <v>8.4</v>
      </c>
      <c r="I411" s="152"/>
      <c r="L411" s="147"/>
      <c r="M411" s="153"/>
      <c r="T411" s="154"/>
      <c r="AT411" s="149" t="s">
        <v>173</v>
      </c>
      <c r="AU411" s="149" t="s">
        <v>83</v>
      </c>
      <c r="AV411" s="12" t="s">
        <v>83</v>
      </c>
      <c r="AW411" s="12" t="s">
        <v>30</v>
      </c>
      <c r="AX411" s="12" t="s">
        <v>73</v>
      </c>
      <c r="AY411" s="149" t="s">
        <v>166</v>
      </c>
    </row>
    <row r="412" spans="2:65" s="12" customFormat="1" x14ac:dyDescent="0.2">
      <c r="B412" s="147"/>
      <c r="D412" s="148" t="s">
        <v>173</v>
      </c>
      <c r="E412" s="149" t="s">
        <v>1</v>
      </c>
      <c r="F412" s="150" t="s">
        <v>1909</v>
      </c>
      <c r="H412" s="151">
        <v>9.3000000000000007</v>
      </c>
      <c r="I412" s="152"/>
      <c r="L412" s="147"/>
      <c r="M412" s="153"/>
      <c r="T412" s="154"/>
      <c r="AT412" s="149" t="s">
        <v>173</v>
      </c>
      <c r="AU412" s="149" t="s">
        <v>83</v>
      </c>
      <c r="AV412" s="12" t="s">
        <v>83</v>
      </c>
      <c r="AW412" s="12" t="s">
        <v>30</v>
      </c>
      <c r="AX412" s="12" t="s">
        <v>73</v>
      </c>
      <c r="AY412" s="149" t="s">
        <v>166</v>
      </c>
    </row>
    <row r="413" spans="2:65" s="12" customFormat="1" x14ac:dyDescent="0.2">
      <c r="B413" s="147"/>
      <c r="D413" s="148" t="s">
        <v>173</v>
      </c>
      <c r="E413" s="149" t="s">
        <v>1</v>
      </c>
      <c r="F413" s="150" t="s">
        <v>343</v>
      </c>
      <c r="H413" s="151">
        <v>12.8</v>
      </c>
      <c r="I413" s="152"/>
      <c r="L413" s="147"/>
      <c r="M413" s="153"/>
      <c r="T413" s="154"/>
      <c r="AT413" s="149" t="s">
        <v>173</v>
      </c>
      <c r="AU413" s="149" t="s">
        <v>83</v>
      </c>
      <c r="AV413" s="12" t="s">
        <v>83</v>
      </c>
      <c r="AW413" s="12" t="s">
        <v>30</v>
      </c>
      <c r="AX413" s="12" t="s">
        <v>73</v>
      </c>
      <c r="AY413" s="149" t="s">
        <v>166</v>
      </c>
    </row>
    <row r="414" spans="2:65" s="12" customFormat="1" x14ac:dyDescent="0.2">
      <c r="B414" s="147"/>
      <c r="D414" s="148" t="s">
        <v>173</v>
      </c>
      <c r="E414" s="149" t="s">
        <v>1</v>
      </c>
      <c r="F414" s="150" t="s">
        <v>1910</v>
      </c>
      <c r="H414" s="151">
        <v>24.8</v>
      </c>
      <c r="I414" s="152"/>
      <c r="L414" s="147"/>
      <c r="M414" s="153"/>
      <c r="T414" s="154"/>
      <c r="AT414" s="149" t="s">
        <v>173</v>
      </c>
      <c r="AU414" s="149" t="s">
        <v>83</v>
      </c>
      <c r="AV414" s="12" t="s">
        <v>83</v>
      </c>
      <c r="AW414" s="12" t="s">
        <v>30</v>
      </c>
      <c r="AX414" s="12" t="s">
        <v>73</v>
      </c>
      <c r="AY414" s="149" t="s">
        <v>166</v>
      </c>
    </row>
    <row r="415" spans="2:65" s="13" customFormat="1" x14ac:dyDescent="0.2">
      <c r="B415" s="155"/>
      <c r="D415" s="148" t="s">
        <v>173</v>
      </c>
      <c r="E415" s="156" t="s">
        <v>1</v>
      </c>
      <c r="F415" s="157" t="s">
        <v>186</v>
      </c>
      <c r="H415" s="158">
        <v>803.89999999999986</v>
      </c>
      <c r="I415" s="159"/>
      <c r="L415" s="155"/>
      <c r="M415" s="160"/>
      <c r="T415" s="161"/>
      <c r="AT415" s="156" t="s">
        <v>173</v>
      </c>
      <c r="AU415" s="156" t="s">
        <v>83</v>
      </c>
      <c r="AV415" s="13" t="s">
        <v>172</v>
      </c>
      <c r="AW415" s="13" t="s">
        <v>30</v>
      </c>
      <c r="AX415" s="13" t="s">
        <v>81</v>
      </c>
      <c r="AY415" s="156" t="s">
        <v>166</v>
      </c>
    </row>
    <row r="416" spans="2:65" s="1" customFormat="1" ht="37.9" customHeight="1" x14ac:dyDescent="0.2">
      <c r="B416" s="31"/>
      <c r="C416" s="133" t="s">
        <v>228</v>
      </c>
      <c r="D416" s="133" t="s">
        <v>168</v>
      </c>
      <c r="E416" s="134" t="s">
        <v>1436</v>
      </c>
      <c r="F416" s="135" t="s">
        <v>1437</v>
      </c>
      <c r="G416" s="136" t="s">
        <v>278</v>
      </c>
      <c r="H416" s="137">
        <v>0.64800000000000002</v>
      </c>
      <c r="I416" s="138"/>
      <c r="J416" s="139">
        <f>ROUND(I416*H416,2)</f>
        <v>0</v>
      </c>
      <c r="K416" s="140"/>
      <c r="L416" s="31"/>
      <c r="M416" s="141" t="s">
        <v>1</v>
      </c>
      <c r="N416" s="142" t="s">
        <v>38</v>
      </c>
      <c r="P416" s="143">
        <f>O416*H416</f>
        <v>0</v>
      </c>
      <c r="Q416" s="143">
        <v>0</v>
      </c>
      <c r="R416" s="143">
        <f>Q416*H416</f>
        <v>0</v>
      </c>
      <c r="S416" s="143">
        <v>0</v>
      </c>
      <c r="T416" s="144">
        <f>S416*H416</f>
        <v>0</v>
      </c>
      <c r="AR416" s="145" t="s">
        <v>172</v>
      </c>
      <c r="AT416" s="145" t="s">
        <v>168</v>
      </c>
      <c r="AU416" s="145" t="s">
        <v>83</v>
      </c>
      <c r="AY416" s="16" t="s">
        <v>166</v>
      </c>
      <c r="BE416" s="146">
        <f>IF(N416="základní",J416,0)</f>
        <v>0</v>
      </c>
      <c r="BF416" s="146">
        <f>IF(N416="snížená",J416,0)</f>
        <v>0</v>
      </c>
      <c r="BG416" s="146">
        <f>IF(N416="zákl. přenesená",J416,0)</f>
        <v>0</v>
      </c>
      <c r="BH416" s="146">
        <f>IF(N416="sníž. přenesená",J416,0)</f>
        <v>0</v>
      </c>
      <c r="BI416" s="146">
        <f>IF(N416="nulová",J416,0)</f>
        <v>0</v>
      </c>
      <c r="BJ416" s="16" t="s">
        <v>81</v>
      </c>
      <c r="BK416" s="146">
        <f>ROUND(I416*H416,2)</f>
        <v>0</v>
      </c>
      <c r="BL416" s="16" t="s">
        <v>172</v>
      </c>
      <c r="BM416" s="145" t="s">
        <v>313</v>
      </c>
    </row>
    <row r="417" spans="2:65" s="12" customFormat="1" x14ac:dyDescent="0.2">
      <c r="B417" s="147"/>
      <c r="D417" s="148" t="s">
        <v>173</v>
      </c>
      <c r="E417" s="149" t="s">
        <v>1</v>
      </c>
      <c r="F417" s="150" t="s">
        <v>1911</v>
      </c>
      <c r="H417" s="151">
        <v>0.64800000000000002</v>
      </c>
      <c r="I417" s="152"/>
      <c r="L417" s="147"/>
      <c r="M417" s="153"/>
      <c r="T417" s="154"/>
      <c r="AT417" s="149" t="s">
        <v>173</v>
      </c>
      <c r="AU417" s="149" t="s">
        <v>83</v>
      </c>
      <c r="AV417" s="12" t="s">
        <v>83</v>
      </c>
      <c r="AW417" s="12" t="s">
        <v>30</v>
      </c>
      <c r="AX417" s="12" t="s">
        <v>73</v>
      </c>
      <c r="AY417" s="149" t="s">
        <v>166</v>
      </c>
    </row>
    <row r="418" spans="2:65" s="13" customFormat="1" x14ac:dyDescent="0.2">
      <c r="B418" s="155"/>
      <c r="D418" s="148" t="s">
        <v>173</v>
      </c>
      <c r="E418" s="156" t="s">
        <v>1</v>
      </c>
      <c r="F418" s="157" t="s">
        <v>186</v>
      </c>
      <c r="H418" s="158">
        <v>0.64800000000000002</v>
      </c>
      <c r="I418" s="159"/>
      <c r="L418" s="155"/>
      <c r="M418" s="160"/>
      <c r="T418" s="161"/>
      <c r="AT418" s="156" t="s">
        <v>173</v>
      </c>
      <c r="AU418" s="156" t="s">
        <v>83</v>
      </c>
      <c r="AV418" s="13" t="s">
        <v>172</v>
      </c>
      <c r="AW418" s="13" t="s">
        <v>30</v>
      </c>
      <c r="AX418" s="13" t="s">
        <v>81</v>
      </c>
      <c r="AY418" s="156" t="s">
        <v>166</v>
      </c>
    </row>
    <row r="419" spans="2:65" s="1" customFormat="1" ht="24.2" customHeight="1" x14ac:dyDescent="0.2">
      <c r="B419" s="31"/>
      <c r="C419" s="162" t="s">
        <v>317</v>
      </c>
      <c r="D419" s="162" t="s">
        <v>524</v>
      </c>
      <c r="E419" s="163" t="s">
        <v>1439</v>
      </c>
      <c r="F419" s="164" t="s">
        <v>1440</v>
      </c>
      <c r="G419" s="165" t="s">
        <v>252</v>
      </c>
      <c r="H419" s="166">
        <v>0.71299999999999997</v>
      </c>
      <c r="I419" s="167"/>
      <c r="J419" s="168">
        <f>ROUND(I419*H419,2)</f>
        <v>0</v>
      </c>
      <c r="K419" s="169"/>
      <c r="L419" s="170"/>
      <c r="M419" s="171" t="s">
        <v>1</v>
      </c>
      <c r="N419" s="172" t="s">
        <v>38</v>
      </c>
      <c r="P419" s="143">
        <f>O419*H419</f>
        <v>0</v>
      </c>
      <c r="Q419" s="143">
        <v>0</v>
      </c>
      <c r="R419" s="143">
        <f>Q419*H419</f>
        <v>0</v>
      </c>
      <c r="S419" s="143">
        <v>0</v>
      </c>
      <c r="T419" s="144">
        <f>S419*H419</f>
        <v>0</v>
      </c>
      <c r="AR419" s="145" t="s">
        <v>196</v>
      </c>
      <c r="AT419" s="145" t="s">
        <v>524</v>
      </c>
      <c r="AU419" s="145" t="s">
        <v>83</v>
      </c>
      <c r="AY419" s="16" t="s">
        <v>166</v>
      </c>
      <c r="BE419" s="146">
        <f>IF(N419="základní",J419,0)</f>
        <v>0</v>
      </c>
      <c r="BF419" s="146">
        <f>IF(N419="snížená",J419,0)</f>
        <v>0</v>
      </c>
      <c r="BG419" s="146">
        <f>IF(N419="zákl. přenesená",J419,0)</f>
        <v>0</v>
      </c>
      <c r="BH419" s="146">
        <f>IF(N419="sníž. přenesená",J419,0)</f>
        <v>0</v>
      </c>
      <c r="BI419" s="146">
        <f>IF(N419="nulová",J419,0)</f>
        <v>0</v>
      </c>
      <c r="BJ419" s="16" t="s">
        <v>81</v>
      </c>
      <c r="BK419" s="146">
        <f>ROUND(I419*H419,2)</f>
        <v>0</v>
      </c>
      <c r="BL419" s="16" t="s">
        <v>172</v>
      </c>
      <c r="BM419" s="145" t="s">
        <v>316</v>
      </c>
    </row>
    <row r="420" spans="2:65" s="12" customFormat="1" x14ac:dyDescent="0.2">
      <c r="B420" s="147"/>
      <c r="D420" s="148" t="s">
        <v>173</v>
      </c>
      <c r="E420" s="149" t="s">
        <v>1</v>
      </c>
      <c r="F420" s="150" t="s">
        <v>1912</v>
      </c>
      <c r="H420" s="151">
        <v>0.71299999999999997</v>
      </c>
      <c r="I420" s="152"/>
      <c r="L420" s="147"/>
      <c r="M420" s="153"/>
      <c r="T420" s="154"/>
      <c r="AT420" s="149" t="s">
        <v>173</v>
      </c>
      <c r="AU420" s="149" t="s">
        <v>83</v>
      </c>
      <c r="AV420" s="12" t="s">
        <v>83</v>
      </c>
      <c r="AW420" s="12" t="s">
        <v>30</v>
      </c>
      <c r="AX420" s="12" t="s">
        <v>73</v>
      </c>
      <c r="AY420" s="149" t="s">
        <v>166</v>
      </c>
    </row>
    <row r="421" spans="2:65" s="13" customFormat="1" x14ac:dyDescent="0.2">
      <c r="B421" s="155"/>
      <c r="D421" s="148" t="s">
        <v>173</v>
      </c>
      <c r="E421" s="156" t="s">
        <v>1</v>
      </c>
      <c r="F421" s="157" t="s">
        <v>186</v>
      </c>
      <c r="H421" s="158">
        <v>0.71299999999999997</v>
      </c>
      <c r="I421" s="159"/>
      <c r="L421" s="155"/>
      <c r="M421" s="160"/>
      <c r="T421" s="161"/>
      <c r="AT421" s="156" t="s">
        <v>173</v>
      </c>
      <c r="AU421" s="156" t="s">
        <v>83</v>
      </c>
      <c r="AV421" s="13" t="s">
        <v>172</v>
      </c>
      <c r="AW421" s="13" t="s">
        <v>30</v>
      </c>
      <c r="AX421" s="13" t="s">
        <v>81</v>
      </c>
      <c r="AY421" s="156" t="s">
        <v>166</v>
      </c>
    </row>
    <row r="422" spans="2:65" s="1" customFormat="1" ht="37.9" customHeight="1" x14ac:dyDescent="0.2">
      <c r="B422" s="31"/>
      <c r="C422" s="133" t="s">
        <v>231</v>
      </c>
      <c r="D422" s="133" t="s">
        <v>168</v>
      </c>
      <c r="E422" s="134" t="s">
        <v>1442</v>
      </c>
      <c r="F422" s="135" t="s">
        <v>1443</v>
      </c>
      <c r="G422" s="136" t="s">
        <v>278</v>
      </c>
      <c r="H422" s="137">
        <v>1.296</v>
      </c>
      <c r="I422" s="138"/>
      <c r="J422" s="139">
        <f>ROUND(I422*H422,2)</f>
        <v>0</v>
      </c>
      <c r="K422" s="140"/>
      <c r="L422" s="31"/>
      <c r="M422" s="141" t="s">
        <v>1</v>
      </c>
      <c r="N422" s="142" t="s">
        <v>38</v>
      </c>
      <c r="P422" s="143">
        <f>O422*H422</f>
        <v>0</v>
      </c>
      <c r="Q422" s="143">
        <v>0</v>
      </c>
      <c r="R422" s="143">
        <f>Q422*H422</f>
        <v>0</v>
      </c>
      <c r="S422" s="143">
        <v>0</v>
      </c>
      <c r="T422" s="144">
        <f>S422*H422</f>
        <v>0</v>
      </c>
      <c r="AR422" s="145" t="s">
        <v>172</v>
      </c>
      <c r="AT422" s="145" t="s">
        <v>168</v>
      </c>
      <c r="AU422" s="145" t="s">
        <v>83</v>
      </c>
      <c r="AY422" s="16" t="s">
        <v>166</v>
      </c>
      <c r="BE422" s="146">
        <f>IF(N422="základní",J422,0)</f>
        <v>0</v>
      </c>
      <c r="BF422" s="146">
        <f>IF(N422="snížená",J422,0)</f>
        <v>0</v>
      </c>
      <c r="BG422" s="146">
        <f>IF(N422="zákl. přenesená",J422,0)</f>
        <v>0</v>
      </c>
      <c r="BH422" s="146">
        <f>IF(N422="sníž. přenesená",J422,0)</f>
        <v>0</v>
      </c>
      <c r="BI422" s="146">
        <f>IF(N422="nulová",J422,0)</f>
        <v>0</v>
      </c>
      <c r="BJ422" s="16" t="s">
        <v>81</v>
      </c>
      <c r="BK422" s="146">
        <f>ROUND(I422*H422,2)</f>
        <v>0</v>
      </c>
      <c r="BL422" s="16" t="s">
        <v>172</v>
      </c>
      <c r="BM422" s="145" t="s">
        <v>320</v>
      </c>
    </row>
    <row r="423" spans="2:65" s="12" customFormat="1" x14ac:dyDescent="0.2">
      <c r="B423" s="147"/>
      <c r="D423" s="148" t="s">
        <v>173</v>
      </c>
      <c r="E423" s="149" t="s">
        <v>1</v>
      </c>
      <c r="F423" s="150" t="s">
        <v>1913</v>
      </c>
      <c r="H423" s="151">
        <v>1.296</v>
      </c>
      <c r="I423" s="152"/>
      <c r="L423" s="147"/>
      <c r="M423" s="153"/>
      <c r="T423" s="154"/>
      <c r="AT423" s="149" t="s">
        <v>173</v>
      </c>
      <c r="AU423" s="149" t="s">
        <v>83</v>
      </c>
      <c r="AV423" s="12" t="s">
        <v>83</v>
      </c>
      <c r="AW423" s="12" t="s">
        <v>30</v>
      </c>
      <c r="AX423" s="12" t="s">
        <v>73</v>
      </c>
      <c r="AY423" s="149" t="s">
        <v>166</v>
      </c>
    </row>
    <row r="424" spans="2:65" s="13" customFormat="1" x14ac:dyDescent="0.2">
      <c r="B424" s="155"/>
      <c r="D424" s="148" t="s">
        <v>173</v>
      </c>
      <c r="E424" s="156" t="s">
        <v>1</v>
      </c>
      <c r="F424" s="157" t="s">
        <v>186</v>
      </c>
      <c r="H424" s="158">
        <v>1.296</v>
      </c>
      <c r="I424" s="159"/>
      <c r="L424" s="155"/>
      <c r="M424" s="160"/>
      <c r="T424" s="161"/>
      <c r="AT424" s="156" t="s">
        <v>173</v>
      </c>
      <c r="AU424" s="156" t="s">
        <v>83</v>
      </c>
      <c r="AV424" s="13" t="s">
        <v>172</v>
      </c>
      <c r="AW424" s="13" t="s">
        <v>30</v>
      </c>
      <c r="AX424" s="13" t="s">
        <v>81</v>
      </c>
      <c r="AY424" s="156" t="s">
        <v>166</v>
      </c>
    </row>
    <row r="425" spans="2:65" s="1" customFormat="1" ht="24.2" customHeight="1" x14ac:dyDescent="0.2">
      <c r="B425" s="31"/>
      <c r="C425" s="162" t="s">
        <v>7</v>
      </c>
      <c r="D425" s="162" t="s">
        <v>524</v>
      </c>
      <c r="E425" s="163" t="s">
        <v>1445</v>
      </c>
      <c r="F425" s="164" t="s">
        <v>1446</v>
      </c>
      <c r="G425" s="165" t="s">
        <v>252</v>
      </c>
      <c r="H425" s="166">
        <v>1.4259999999999999</v>
      </c>
      <c r="I425" s="167"/>
      <c r="J425" s="168">
        <f>ROUND(I425*H425,2)</f>
        <v>0</v>
      </c>
      <c r="K425" s="169"/>
      <c r="L425" s="170"/>
      <c r="M425" s="171" t="s">
        <v>1</v>
      </c>
      <c r="N425" s="172" t="s">
        <v>38</v>
      </c>
      <c r="P425" s="143">
        <f>O425*H425</f>
        <v>0</v>
      </c>
      <c r="Q425" s="143">
        <v>0</v>
      </c>
      <c r="R425" s="143">
        <f>Q425*H425</f>
        <v>0</v>
      </c>
      <c r="S425" s="143">
        <v>0</v>
      </c>
      <c r="T425" s="144">
        <f>S425*H425</f>
        <v>0</v>
      </c>
      <c r="AR425" s="145" t="s">
        <v>196</v>
      </c>
      <c r="AT425" s="145" t="s">
        <v>524</v>
      </c>
      <c r="AU425" s="145" t="s">
        <v>83</v>
      </c>
      <c r="AY425" s="16" t="s">
        <v>166</v>
      </c>
      <c r="BE425" s="146">
        <f>IF(N425="základní",J425,0)</f>
        <v>0</v>
      </c>
      <c r="BF425" s="146">
        <f>IF(N425="snížená",J425,0)</f>
        <v>0</v>
      </c>
      <c r="BG425" s="146">
        <f>IF(N425="zákl. přenesená",J425,0)</f>
        <v>0</v>
      </c>
      <c r="BH425" s="146">
        <f>IF(N425="sníž. přenesená",J425,0)</f>
        <v>0</v>
      </c>
      <c r="BI425" s="146">
        <f>IF(N425="nulová",J425,0)</f>
        <v>0</v>
      </c>
      <c r="BJ425" s="16" t="s">
        <v>81</v>
      </c>
      <c r="BK425" s="146">
        <f>ROUND(I425*H425,2)</f>
        <v>0</v>
      </c>
      <c r="BL425" s="16" t="s">
        <v>172</v>
      </c>
      <c r="BM425" s="145" t="s">
        <v>335</v>
      </c>
    </row>
    <row r="426" spans="2:65" s="12" customFormat="1" x14ac:dyDescent="0.2">
      <c r="B426" s="147"/>
      <c r="D426" s="148" t="s">
        <v>173</v>
      </c>
      <c r="E426" s="149" t="s">
        <v>1</v>
      </c>
      <c r="F426" s="150" t="s">
        <v>1914</v>
      </c>
      <c r="H426" s="151">
        <v>1.4259999999999999</v>
      </c>
      <c r="I426" s="152"/>
      <c r="L426" s="147"/>
      <c r="M426" s="153"/>
      <c r="T426" s="154"/>
      <c r="AT426" s="149" t="s">
        <v>173</v>
      </c>
      <c r="AU426" s="149" t="s">
        <v>83</v>
      </c>
      <c r="AV426" s="12" t="s">
        <v>83</v>
      </c>
      <c r="AW426" s="12" t="s">
        <v>30</v>
      </c>
      <c r="AX426" s="12" t="s">
        <v>73</v>
      </c>
      <c r="AY426" s="149" t="s">
        <v>166</v>
      </c>
    </row>
    <row r="427" spans="2:65" s="13" customFormat="1" x14ac:dyDescent="0.2">
      <c r="B427" s="155"/>
      <c r="D427" s="148" t="s">
        <v>173</v>
      </c>
      <c r="E427" s="156" t="s">
        <v>1</v>
      </c>
      <c r="F427" s="157" t="s">
        <v>186</v>
      </c>
      <c r="H427" s="158">
        <v>1.4259999999999999</v>
      </c>
      <c r="I427" s="159"/>
      <c r="L427" s="155"/>
      <c r="M427" s="160"/>
      <c r="T427" s="161"/>
      <c r="AT427" s="156" t="s">
        <v>173</v>
      </c>
      <c r="AU427" s="156" t="s">
        <v>83</v>
      </c>
      <c r="AV427" s="13" t="s">
        <v>172</v>
      </c>
      <c r="AW427" s="13" t="s">
        <v>30</v>
      </c>
      <c r="AX427" s="13" t="s">
        <v>81</v>
      </c>
      <c r="AY427" s="156" t="s">
        <v>166</v>
      </c>
    </row>
    <row r="428" spans="2:65" s="1" customFormat="1" ht="24.2" customHeight="1" x14ac:dyDescent="0.2">
      <c r="B428" s="31"/>
      <c r="C428" s="133" t="s">
        <v>249</v>
      </c>
      <c r="D428" s="133" t="s">
        <v>168</v>
      </c>
      <c r="E428" s="134" t="s">
        <v>1136</v>
      </c>
      <c r="F428" s="135" t="s">
        <v>1137</v>
      </c>
      <c r="G428" s="136" t="s">
        <v>252</v>
      </c>
      <c r="H428" s="137">
        <v>122.04</v>
      </c>
      <c r="I428" s="138"/>
      <c r="J428" s="139">
        <f>ROUND(I428*H428,2)</f>
        <v>0</v>
      </c>
      <c r="K428" s="140"/>
      <c r="L428" s="31"/>
      <c r="M428" s="141" t="s">
        <v>1</v>
      </c>
      <c r="N428" s="142" t="s">
        <v>38</v>
      </c>
      <c r="P428" s="143">
        <f>O428*H428</f>
        <v>0</v>
      </c>
      <c r="Q428" s="143">
        <v>0</v>
      </c>
      <c r="R428" s="143">
        <f>Q428*H428</f>
        <v>0</v>
      </c>
      <c r="S428" s="143">
        <v>0</v>
      </c>
      <c r="T428" s="144">
        <f>S428*H428</f>
        <v>0</v>
      </c>
      <c r="AR428" s="145" t="s">
        <v>172</v>
      </c>
      <c r="AT428" s="145" t="s">
        <v>168</v>
      </c>
      <c r="AU428" s="145" t="s">
        <v>83</v>
      </c>
      <c r="AY428" s="16" t="s">
        <v>166</v>
      </c>
      <c r="BE428" s="146">
        <f>IF(N428="základní",J428,0)</f>
        <v>0</v>
      </c>
      <c r="BF428" s="146">
        <f>IF(N428="snížená",J428,0)</f>
        <v>0</v>
      </c>
      <c r="BG428" s="146">
        <f>IF(N428="zákl. přenesená",J428,0)</f>
        <v>0</v>
      </c>
      <c r="BH428" s="146">
        <f>IF(N428="sníž. přenesená",J428,0)</f>
        <v>0</v>
      </c>
      <c r="BI428" s="146">
        <f>IF(N428="nulová",J428,0)</f>
        <v>0</v>
      </c>
      <c r="BJ428" s="16" t="s">
        <v>81</v>
      </c>
      <c r="BK428" s="146">
        <f>ROUND(I428*H428,2)</f>
        <v>0</v>
      </c>
      <c r="BL428" s="16" t="s">
        <v>172</v>
      </c>
      <c r="BM428" s="145" t="s">
        <v>338</v>
      </c>
    </row>
    <row r="429" spans="2:65" s="12" customFormat="1" x14ac:dyDescent="0.2">
      <c r="B429" s="147"/>
      <c r="D429" s="148" t="s">
        <v>173</v>
      </c>
      <c r="E429" s="149" t="s">
        <v>1</v>
      </c>
      <c r="F429" s="150" t="s">
        <v>1693</v>
      </c>
      <c r="H429" s="151">
        <v>86.4</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1694</v>
      </c>
      <c r="H430" s="151">
        <v>32.4</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1695</v>
      </c>
      <c r="H431" s="151">
        <v>3.24</v>
      </c>
      <c r="I431" s="152"/>
      <c r="L431" s="147"/>
      <c r="M431" s="153"/>
      <c r="T431" s="154"/>
      <c r="AT431" s="149" t="s">
        <v>173</v>
      </c>
      <c r="AU431" s="149" t="s">
        <v>83</v>
      </c>
      <c r="AV431" s="12" t="s">
        <v>83</v>
      </c>
      <c r="AW431" s="12" t="s">
        <v>30</v>
      </c>
      <c r="AX431" s="12" t="s">
        <v>73</v>
      </c>
      <c r="AY431" s="149" t="s">
        <v>166</v>
      </c>
    </row>
    <row r="432" spans="2:65" s="13" customFormat="1" x14ac:dyDescent="0.2">
      <c r="B432" s="155"/>
      <c r="D432" s="148" t="s">
        <v>173</v>
      </c>
      <c r="E432" s="156" t="s">
        <v>1</v>
      </c>
      <c r="F432" s="157" t="s">
        <v>186</v>
      </c>
      <c r="H432" s="158">
        <v>122.04</v>
      </c>
      <c r="I432" s="159"/>
      <c r="L432" s="155"/>
      <c r="M432" s="160"/>
      <c r="T432" s="161"/>
      <c r="AT432" s="156" t="s">
        <v>173</v>
      </c>
      <c r="AU432" s="156" t="s">
        <v>83</v>
      </c>
      <c r="AV432" s="13" t="s">
        <v>172</v>
      </c>
      <c r="AW432" s="13" t="s">
        <v>30</v>
      </c>
      <c r="AX432" s="13" t="s">
        <v>81</v>
      </c>
      <c r="AY432" s="156" t="s">
        <v>166</v>
      </c>
    </row>
    <row r="433" spans="2:65" s="1" customFormat="1" ht="33" customHeight="1" x14ac:dyDescent="0.2">
      <c r="B433" s="31"/>
      <c r="C433" s="133" t="s">
        <v>347</v>
      </c>
      <c r="D433" s="133" t="s">
        <v>168</v>
      </c>
      <c r="E433" s="134" t="s">
        <v>1449</v>
      </c>
      <c r="F433" s="135" t="s">
        <v>1450</v>
      </c>
      <c r="G433" s="136" t="s">
        <v>171</v>
      </c>
      <c r="H433" s="137">
        <v>45.246000000000002</v>
      </c>
      <c r="I433" s="138"/>
      <c r="J433" s="139">
        <f>ROUND(I433*H433,2)</f>
        <v>0</v>
      </c>
      <c r="K433" s="140"/>
      <c r="L433" s="31"/>
      <c r="M433" s="141" t="s">
        <v>1</v>
      </c>
      <c r="N433" s="142" t="s">
        <v>38</v>
      </c>
      <c r="P433" s="143">
        <f>O433*H433</f>
        <v>0</v>
      </c>
      <c r="Q433" s="143">
        <v>0</v>
      </c>
      <c r="R433" s="143">
        <f>Q433*H433</f>
        <v>0</v>
      </c>
      <c r="S433" s="143">
        <v>0</v>
      </c>
      <c r="T433" s="144">
        <f>S433*H433</f>
        <v>0</v>
      </c>
      <c r="AR433" s="145" t="s">
        <v>172</v>
      </c>
      <c r="AT433" s="145" t="s">
        <v>168</v>
      </c>
      <c r="AU433" s="145" t="s">
        <v>83</v>
      </c>
      <c r="AY433" s="16" t="s">
        <v>166</v>
      </c>
      <c r="BE433" s="146">
        <f>IF(N433="základní",J433,0)</f>
        <v>0</v>
      </c>
      <c r="BF433" s="146">
        <f>IF(N433="snížená",J433,0)</f>
        <v>0</v>
      </c>
      <c r="BG433" s="146">
        <f>IF(N433="zákl. přenesená",J433,0)</f>
        <v>0</v>
      </c>
      <c r="BH433" s="146">
        <f>IF(N433="sníž. přenesená",J433,0)</f>
        <v>0</v>
      </c>
      <c r="BI433" s="146">
        <f>IF(N433="nulová",J433,0)</f>
        <v>0</v>
      </c>
      <c r="BJ433" s="16" t="s">
        <v>81</v>
      </c>
      <c r="BK433" s="146">
        <f>ROUND(I433*H433,2)</f>
        <v>0</v>
      </c>
      <c r="BL433" s="16" t="s">
        <v>172</v>
      </c>
      <c r="BM433" s="145" t="s">
        <v>350</v>
      </c>
    </row>
    <row r="434" spans="2:65" s="12" customFormat="1" x14ac:dyDescent="0.2">
      <c r="B434" s="147"/>
      <c r="D434" s="148" t="s">
        <v>173</v>
      </c>
      <c r="E434" s="149" t="s">
        <v>1</v>
      </c>
      <c r="F434" s="150" t="s">
        <v>1915</v>
      </c>
      <c r="H434" s="151">
        <v>9.7170000000000005</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1916</v>
      </c>
      <c r="H435" s="151">
        <v>6.2610000000000001</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1917</v>
      </c>
      <c r="H436" s="151">
        <v>6.9660000000000002</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1918</v>
      </c>
      <c r="H437" s="151">
        <v>5.6280000000000001</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1919</v>
      </c>
      <c r="H438" s="151">
        <v>16.673999999999999</v>
      </c>
      <c r="I438" s="152"/>
      <c r="L438" s="147"/>
      <c r="M438" s="153"/>
      <c r="T438" s="154"/>
      <c r="AT438" s="149" t="s">
        <v>173</v>
      </c>
      <c r="AU438" s="149" t="s">
        <v>83</v>
      </c>
      <c r="AV438" s="12" t="s">
        <v>83</v>
      </c>
      <c r="AW438" s="12" t="s">
        <v>30</v>
      </c>
      <c r="AX438" s="12" t="s">
        <v>73</v>
      </c>
      <c r="AY438" s="149" t="s">
        <v>166</v>
      </c>
    </row>
    <row r="439" spans="2:65" s="13" customFormat="1" x14ac:dyDescent="0.2">
      <c r="B439" s="155"/>
      <c r="D439" s="148" t="s">
        <v>173</v>
      </c>
      <c r="E439" s="156" t="s">
        <v>1</v>
      </c>
      <c r="F439" s="157" t="s">
        <v>186</v>
      </c>
      <c r="H439" s="158">
        <v>45.246000000000002</v>
      </c>
      <c r="I439" s="159"/>
      <c r="L439" s="155"/>
      <c r="M439" s="160"/>
      <c r="T439" s="161"/>
      <c r="AT439" s="156" t="s">
        <v>173</v>
      </c>
      <c r="AU439" s="156" t="s">
        <v>83</v>
      </c>
      <c r="AV439" s="13" t="s">
        <v>172</v>
      </c>
      <c r="AW439" s="13" t="s">
        <v>30</v>
      </c>
      <c r="AX439" s="13" t="s">
        <v>81</v>
      </c>
      <c r="AY439" s="156" t="s">
        <v>166</v>
      </c>
    </row>
    <row r="440" spans="2:65" s="1" customFormat="1" ht="24.2" customHeight="1" x14ac:dyDescent="0.2">
      <c r="B440" s="31"/>
      <c r="C440" s="133" t="s">
        <v>253</v>
      </c>
      <c r="D440" s="133" t="s">
        <v>168</v>
      </c>
      <c r="E440" s="134" t="s">
        <v>1453</v>
      </c>
      <c r="F440" s="135" t="s">
        <v>1454</v>
      </c>
      <c r="G440" s="136" t="s">
        <v>171</v>
      </c>
      <c r="H440" s="137">
        <v>45.246000000000002</v>
      </c>
      <c r="I440" s="138"/>
      <c r="J440" s="139">
        <f>ROUND(I440*H440,2)</f>
        <v>0</v>
      </c>
      <c r="K440" s="140"/>
      <c r="L440" s="31"/>
      <c r="M440" s="141" t="s">
        <v>1</v>
      </c>
      <c r="N440" s="142" t="s">
        <v>38</v>
      </c>
      <c r="P440" s="143">
        <f>O440*H440</f>
        <v>0</v>
      </c>
      <c r="Q440" s="143">
        <v>0</v>
      </c>
      <c r="R440" s="143">
        <f>Q440*H440</f>
        <v>0</v>
      </c>
      <c r="S440" s="143">
        <v>0</v>
      </c>
      <c r="T440" s="144">
        <f>S440*H440</f>
        <v>0</v>
      </c>
      <c r="AR440" s="145" t="s">
        <v>172</v>
      </c>
      <c r="AT440" s="145" t="s">
        <v>168</v>
      </c>
      <c r="AU440" s="145" t="s">
        <v>83</v>
      </c>
      <c r="AY440" s="16" t="s">
        <v>166</v>
      </c>
      <c r="BE440" s="146">
        <f>IF(N440="základní",J440,0)</f>
        <v>0</v>
      </c>
      <c r="BF440" s="146">
        <f>IF(N440="snížená",J440,0)</f>
        <v>0</v>
      </c>
      <c r="BG440" s="146">
        <f>IF(N440="zákl. přenesená",J440,0)</f>
        <v>0</v>
      </c>
      <c r="BH440" s="146">
        <f>IF(N440="sníž. přenesená",J440,0)</f>
        <v>0</v>
      </c>
      <c r="BI440" s="146">
        <f>IF(N440="nulová",J440,0)</f>
        <v>0</v>
      </c>
      <c r="BJ440" s="16" t="s">
        <v>81</v>
      </c>
      <c r="BK440" s="146">
        <f>ROUND(I440*H440,2)</f>
        <v>0</v>
      </c>
      <c r="BL440" s="16" t="s">
        <v>172</v>
      </c>
      <c r="BM440" s="145" t="s">
        <v>365</v>
      </c>
    </row>
    <row r="441" spans="2:65" s="12" customFormat="1" x14ac:dyDescent="0.2">
      <c r="B441" s="147"/>
      <c r="D441" s="148" t="s">
        <v>173</v>
      </c>
      <c r="E441" s="149" t="s">
        <v>1</v>
      </c>
      <c r="F441" s="150" t="s">
        <v>1915</v>
      </c>
      <c r="H441" s="151">
        <v>9.7170000000000005</v>
      </c>
      <c r="I441" s="152"/>
      <c r="L441" s="147"/>
      <c r="M441" s="153"/>
      <c r="T441" s="154"/>
      <c r="AT441" s="149" t="s">
        <v>173</v>
      </c>
      <c r="AU441" s="149" t="s">
        <v>83</v>
      </c>
      <c r="AV441" s="12" t="s">
        <v>83</v>
      </c>
      <c r="AW441" s="12" t="s">
        <v>30</v>
      </c>
      <c r="AX441" s="12" t="s">
        <v>73</v>
      </c>
      <c r="AY441" s="149" t="s">
        <v>166</v>
      </c>
    </row>
    <row r="442" spans="2:65" s="12" customFormat="1" x14ac:dyDescent="0.2">
      <c r="B442" s="147"/>
      <c r="D442" s="148" t="s">
        <v>173</v>
      </c>
      <c r="E442" s="149" t="s">
        <v>1</v>
      </c>
      <c r="F442" s="150" t="s">
        <v>1916</v>
      </c>
      <c r="H442" s="151">
        <v>6.2610000000000001</v>
      </c>
      <c r="I442" s="152"/>
      <c r="L442" s="147"/>
      <c r="M442" s="153"/>
      <c r="T442" s="154"/>
      <c r="AT442" s="149" t="s">
        <v>173</v>
      </c>
      <c r="AU442" s="149" t="s">
        <v>83</v>
      </c>
      <c r="AV442" s="12" t="s">
        <v>83</v>
      </c>
      <c r="AW442" s="12" t="s">
        <v>30</v>
      </c>
      <c r="AX442" s="12" t="s">
        <v>73</v>
      </c>
      <c r="AY442" s="149" t="s">
        <v>166</v>
      </c>
    </row>
    <row r="443" spans="2:65" s="12" customFormat="1" x14ac:dyDescent="0.2">
      <c r="B443" s="147"/>
      <c r="D443" s="148" t="s">
        <v>173</v>
      </c>
      <c r="E443" s="149" t="s">
        <v>1</v>
      </c>
      <c r="F443" s="150" t="s">
        <v>1917</v>
      </c>
      <c r="H443" s="151">
        <v>6.9660000000000002</v>
      </c>
      <c r="I443" s="152"/>
      <c r="L443" s="147"/>
      <c r="M443" s="153"/>
      <c r="T443" s="154"/>
      <c r="AT443" s="149" t="s">
        <v>173</v>
      </c>
      <c r="AU443" s="149" t="s">
        <v>83</v>
      </c>
      <c r="AV443" s="12" t="s">
        <v>83</v>
      </c>
      <c r="AW443" s="12" t="s">
        <v>30</v>
      </c>
      <c r="AX443" s="12" t="s">
        <v>73</v>
      </c>
      <c r="AY443" s="149" t="s">
        <v>166</v>
      </c>
    </row>
    <row r="444" spans="2:65" s="12" customFormat="1" x14ac:dyDescent="0.2">
      <c r="B444" s="147"/>
      <c r="D444" s="148" t="s">
        <v>173</v>
      </c>
      <c r="E444" s="149" t="s">
        <v>1</v>
      </c>
      <c r="F444" s="150" t="s">
        <v>1918</v>
      </c>
      <c r="H444" s="151">
        <v>5.6280000000000001</v>
      </c>
      <c r="I444" s="152"/>
      <c r="L444" s="147"/>
      <c r="M444" s="153"/>
      <c r="T444" s="154"/>
      <c r="AT444" s="149" t="s">
        <v>173</v>
      </c>
      <c r="AU444" s="149" t="s">
        <v>83</v>
      </c>
      <c r="AV444" s="12" t="s">
        <v>83</v>
      </c>
      <c r="AW444" s="12" t="s">
        <v>30</v>
      </c>
      <c r="AX444" s="12" t="s">
        <v>73</v>
      </c>
      <c r="AY444" s="149" t="s">
        <v>166</v>
      </c>
    </row>
    <row r="445" spans="2:65" s="12" customFormat="1" x14ac:dyDescent="0.2">
      <c r="B445" s="147"/>
      <c r="D445" s="148" t="s">
        <v>173</v>
      </c>
      <c r="E445" s="149" t="s">
        <v>1</v>
      </c>
      <c r="F445" s="150" t="s">
        <v>1919</v>
      </c>
      <c r="H445" s="151">
        <v>16.673999999999999</v>
      </c>
      <c r="I445" s="152"/>
      <c r="L445" s="147"/>
      <c r="M445" s="153"/>
      <c r="T445" s="154"/>
      <c r="AT445" s="149" t="s">
        <v>173</v>
      </c>
      <c r="AU445" s="149" t="s">
        <v>83</v>
      </c>
      <c r="AV445" s="12" t="s">
        <v>83</v>
      </c>
      <c r="AW445" s="12" t="s">
        <v>30</v>
      </c>
      <c r="AX445" s="12" t="s">
        <v>73</v>
      </c>
      <c r="AY445" s="149" t="s">
        <v>166</v>
      </c>
    </row>
    <row r="446" spans="2:65" s="13" customFormat="1" x14ac:dyDescent="0.2">
      <c r="B446" s="155"/>
      <c r="D446" s="148" t="s">
        <v>173</v>
      </c>
      <c r="E446" s="156" t="s">
        <v>1</v>
      </c>
      <c r="F446" s="157" t="s">
        <v>186</v>
      </c>
      <c r="H446" s="158">
        <v>45.246000000000002</v>
      </c>
      <c r="I446" s="159"/>
      <c r="L446" s="155"/>
      <c r="M446" s="160"/>
      <c r="T446" s="161"/>
      <c r="AT446" s="156" t="s">
        <v>173</v>
      </c>
      <c r="AU446" s="156" t="s">
        <v>83</v>
      </c>
      <c r="AV446" s="13" t="s">
        <v>172</v>
      </c>
      <c r="AW446" s="13" t="s">
        <v>30</v>
      </c>
      <c r="AX446" s="13" t="s">
        <v>81</v>
      </c>
      <c r="AY446" s="156" t="s">
        <v>166</v>
      </c>
    </row>
    <row r="447" spans="2:65" s="1" customFormat="1" ht="24.2" customHeight="1" x14ac:dyDescent="0.2">
      <c r="B447" s="31"/>
      <c r="C447" s="133" t="s">
        <v>366</v>
      </c>
      <c r="D447" s="133" t="s">
        <v>168</v>
      </c>
      <c r="E447" s="134" t="s">
        <v>1455</v>
      </c>
      <c r="F447" s="135" t="s">
        <v>1456</v>
      </c>
      <c r="G447" s="136" t="s">
        <v>278</v>
      </c>
      <c r="H447" s="137">
        <v>45.246000000000002</v>
      </c>
      <c r="I447" s="138"/>
      <c r="J447" s="139">
        <f>ROUND(I447*H447,2)</f>
        <v>0</v>
      </c>
      <c r="K447" s="140"/>
      <c r="L447" s="31"/>
      <c r="M447" s="141" t="s">
        <v>1</v>
      </c>
      <c r="N447" s="142" t="s">
        <v>38</v>
      </c>
      <c r="P447" s="143">
        <f>O447*H447</f>
        <v>0</v>
      </c>
      <c r="Q447" s="143">
        <v>0</v>
      </c>
      <c r="R447" s="143">
        <f>Q447*H447</f>
        <v>0</v>
      </c>
      <c r="S447" s="143">
        <v>0</v>
      </c>
      <c r="T447" s="144">
        <f>S447*H447</f>
        <v>0</v>
      </c>
      <c r="AR447" s="145" t="s">
        <v>172</v>
      </c>
      <c r="AT447" s="145" t="s">
        <v>168</v>
      </c>
      <c r="AU447" s="145" t="s">
        <v>83</v>
      </c>
      <c r="AY447" s="16" t="s">
        <v>166</v>
      </c>
      <c r="BE447" s="146">
        <f>IF(N447="základní",J447,0)</f>
        <v>0</v>
      </c>
      <c r="BF447" s="146">
        <f>IF(N447="snížená",J447,0)</f>
        <v>0</v>
      </c>
      <c r="BG447" s="146">
        <f>IF(N447="zákl. přenesená",J447,0)</f>
        <v>0</v>
      </c>
      <c r="BH447" s="146">
        <f>IF(N447="sníž. přenesená",J447,0)</f>
        <v>0</v>
      </c>
      <c r="BI447" s="146">
        <f>IF(N447="nulová",J447,0)</f>
        <v>0</v>
      </c>
      <c r="BJ447" s="16" t="s">
        <v>81</v>
      </c>
      <c r="BK447" s="146">
        <f>ROUND(I447*H447,2)</f>
        <v>0</v>
      </c>
      <c r="BL447" s="16" t="s">
        <v>172</v>
      </c>
      <c r="BM447" s="145" t="s">
        <v>369</v>
      </c>
    </row>
    <row r="448" spans="2:65" s="12" customFormat="1" x14ac:dyDescent="0.2">
      <c r="B448" s="147"/>
      <c r="D448" s="148" t="s">
        <v>173</v>
      </c>
      <c r="E448" s="149" t="s">
        <v>1</v>
      </c>
      <c r="F448" s="150" t="s">
        <v>1915</v>
      </c>
      <c r="H448" s="151">
        <v>9.7170000000000005</v>
      </c>
      <c r="I448" s="152"/>
      <c r="L448" s="147"/>
      <c r="M448" s="153"/>
      <c r="T448" s="154"/>
      <c r="AT448" s="149" t="s">
        <v>173</v>
      </c>
      <c r="AU448" s="149" t="s">
        <v>83</v>
      </c>
      <c r="AV448" s="12" t="s">
        <v>83</v>
      </c>
      <c r="AW448" s="12" t="s">
        <v>30</v>
      </c>
      <c r="AX448" s="12" t="s">
        <v>73</v>
      </c>
      <c r="AY448" s="149" t="s">
        <v>166</v>
      </c>
    </row>
    <row r="449" spans="2:65" s="12" customFormat="1" x14ac:dyDescent="0.2">
      <c r="B449" s="147"/>
      <c r="D449" s="148" t="s">
        <v>173</v>
      </c>
      <c r="E449" s="149" t="s">
        <v>1</v>
      </c>
      <c r="F449" s="150" t="s">
        <v>1916</v>
      </c>
      <c r="H449" s="151">
        <v>6.2610000000000001</v>
      </c>
      <c r="I449" s="152"/>
      <c r="L449" s="147"/>
      <c r="M449" s="153"/>
      <c r="T449" s="154"/>
      <c r="AT449" s="149" t="s">
        <v>173</v>
      </c>
      <c r="AU449" s="149" t="s">
        <v>83</v>
      </c>
      <c r="AV449" s="12" t="s">
        <v>83</v>
      </c>
      <c r="AW449" s="12" t="s">
        <v>30</v>
      </c>
      <c r="AX449" s="12" t="s">
        <v>73</v>
      </c>
      <c r="AY449" s="149" t="s">
        <v>166</v>
      </c>
    </row>
    <row r="450" spans="2:65" s="12" customFormat="1" x14ac:dyDescent="0.2">
      <c r="B450" s="147"/>
      <c r="D450" s="148" t="s">
        <v>173</v>
      </c>
      <c r="E450" s="149" t="s">
        <v>1</v>
      </c>
      <c r="F450" s="150" t="s">
        <v>1917</v>
      </c>
      <c r="H450" s="151">
        <v>6.9660000000000002</v>
      </c>
      <c r="I450" s="152"/>
      <c r="L450" s="147"/>
      <c r="M450" s="153"/>
      <c r="T450" s="154"/>
      <c r="AT450" s="149" t="s">
        <v>173</v>
      </c>
      <c r="AU450" s="149" t="s">
        <v>83</v>
      </c>
      <c r="AV450" s="12" t="s">
        <v>83</v>
      </c>
      <c r="AW450" s="12" t="s">
        <v>30</v>
      </c>
      <c r="AX450" s="12" t="s">
        <v>73</v>
      </c>
      <c r="AY450" s="149" t="s">
        <v>166</v>
      </c>
    </row>
    <row r="451" spans="2:65" s="12" customFormat="1" x14ac:dyDescent="0.2">
      <c r="B451" s="147"/>
      <c r="D451" s="148" t="s">
        <v>173</v>
      </c>
      <c r="E451" s="149" t="s">
        <v>1</v>
      </c>
      <c r="F451" s="150" t="s">
        <v>1918</v>
      </c>
      <c r="H451" s="151">
        <v>5.6280000000000001</v>
      </c>
      <c r="I451" s="152"/>
      <c r="L451" s="147"/>
      <c r="M451" s="153"/>
      <c r="T451" s="154"/>
      <c r="AT451" s="149" t="s">
        <v>173</v>
      </c>
      <c r="AU451" s="149" t="s">
        <v>83</v>
      </c>
      <c r="AV451" s="12" t="s">
        <v>83</v>
      </c>
      <c r="AW451" s="12" t="s">
        <v>30</v>
      </c>
      <c r="AX451" s="12" t="s">
        <v>73</v>
      </c>
      <c r="AY451" s="149" t="s">
        <v>166</v>
      </c>
    </row>
    <row r="452" spans="2:65" s="12" customFormat="1" x14ac:dyDescent="0.2">
      <c r="B452" s="147"/>
      <c r="D452" s="148" t="s">
        <v>173</v>
      </c>
      <c r="E452" s="149" t="s">
        <v>1</v>
      </c>
      <c r="F452" s="150" t="s">
        <v>1919</v>
      </c>
      <c r="H452" s="151">
        <v>16.673999999999999</v>
      </c>
      <c r="I452" s="152"/>
      <c r="L452" s="147"/>
      <c r="M452" s="153"/>
      <c r="T452" s="154"/>
      <c r="AT452" s="149" t="s">
        <v>173</v>
      </c>
      <c r="AU452" s="149" t="s">
        <v>83</v>
      </c>
      <c r="AV452" s="12" t="s">
        <v>83</v>
      </c>
      <c r="AW452" s="12" t="s">
        <v>30</v>
      </c>
      <c r="AX452" s="12" t="s">
        <v>73</v>
      </c>
      <c r="AY452" s="149" t="s">
        <v>166</v>
      </c>
    </row>
    <row r="453" spans="2:65" s="13" customFormat="1" x14ac:dyDescent="0.2">
      <c r="B453" s="155"/>
      <c r="D453" s="148" t="s">
        <v>173</v>
      </c>
      <c r="E453" s="156" t="s">
        <v>1</v>
      </c>
      <c r="F453" s="157" t="s">
        <v>186</v>
      </c>
      <c r="H453" s="158">
        <v>45.246000000000002</v>
      </c>
      <c r="I453" s="159"/>
      <c r="L453" s="155"/>
      <c r="M453" s="160"/>
      <c r="T453" s="161"/>
      <c r="AT453" s="156" t="s">
        <v>173</v>
      </c>
      <c r="AU453" s="156" t="s">
        <v>83</v>
      </c>
      <c r="AV453" s="13" t="s">
        <v>172</v>
      </c>
      <c r="AW453" s="13" t="s">
        <v>30</v>
      </c>
      <c r="AX453" s="13" t="s">
        <v>81</v>
      </c>
      <c r="AY453" s="156" t="s">
        <v>166</v>
      </c>
    </row>
    <row r="454" spans="2:65" s="1" customFormat="1" ht="33" customHeight="1" x14ac:dyDescent="0.2">
      <c r="B454" s="31"/>
      <c r="C454" s="133" t="s">
        <v>269</v>
      </c>
      <c r="D454" s="133" t="s">
        <v>168</v>
      </c>
      <c r="E454" s="134" t="s">
        <v>1457</v>
      </c>
      <c r="F454" s="135" t="s">
        <v>1458</v>
      </c>
      <c r="G454" s="136" t="s">
        <v>171</v>
      </c>
      <c r="H454" s="137">
        <v>16.673999999999999</v>
      </c>
      <c r="I454" s="138"/>
      <c r="J454" s="139">
        <f>ROUND(I454*H454,2)</f>
        <v>0</v>
      </c>
      <c r="K454" s="140"/>
      <c r="L454" s="31"/>
      <c r="M454" s="141" t="s">
        <v>1</v>
      </c>
      <c r="N454" s="142" t="s">
        <v>38</v>
      </c>
      <c r="P454" s="143">
        <f>O454*H454</f>
        <v>0</v>
      </c>
      <c r="Q454" s="143">
        <v>0</v>
      </c>
      <c r="R454" s="143">
        <f>Q454*H454</f>
        <v>0</v>
      </c>
      <c r="S454" s="143">
        <v>0</v>
      </c>
      <c r="T454" s="144">
        <f>S454*H454</f>
        <v>0</v>
      </c>
      <c r="AR454" s="145" t="s">
        <v>172</v>
      </c>
      <c r="AT454" s="145" t="s">
        <v>168</v>
      </c>
      <c r="AU454" s="145" t="s">
        <v>83</v>
      </c>
      <c r="AY454" s="16" t="s">
        <v>166</v>
      </c>
      <c r="BE454" s="146">
        <f>IF(N454="základní",J454,0)</f>
        <v>0</v>
      </c>
      <c r="BF454" s="146">
        <f>IF(N454="snížená",J454,0)</f>
        <v>0</v>
      </c>
      <c r="BG454" s="146">
        <f>IF(N454="zákl. přenesená",J454,0)</f>
        <v>0</v>
      </c>
      <c r="BH454" s="146">
        <f>IF(N454="sníž. přenesená",J454,0)</f>
        <v>0</v>
      </c>
      <c r="BI454" s="146">
        <f>IF(N454="nulová",J454,0)</f>
        <v>0</v>
      </c>
      <c r="BJ454" s="16" t="s">
        <v>81</v>
      </c>
      <c r="BK454" s="146">
        <f>ROUND(I454*H454,2)</f>
        <v>0</v>
      </c>
      <c r="BL454" s="16" t="s">
        <v>172</v>
      </c>
      <c r="BM454" s="145" t="s">
        <v>372</v>
      </c>
    </row>
    <row r="455" spans="2:65" s="1" customFormat="1" ht="24.2" customHeight="1" x14ac:dyDescent="0.2">
      <c r="B455" s="31"/>
      <c r="C455" s="133" t="s">
        <v>373</v>
      </c>
      <c r="D455" s="133" t="s">
        <v>168</v>
      </c>
      <c r="E455" s="134" t="s">
        <v>1459</v>
      </c>
      <c r="F455" s="135" t="s">
        <v>1460</v>
      </c>
      <c r="G455" s="136" t="s">
        <v>252</v>
      </c>
      <c r="H455" s="137">
        <v>754.1</v>
      </c>
      <c r="I455" s="138"/>
      <c r="J455" s="139">
        <f>ROUND(I455*H455,2)</f>
        <v>0</v>
      </c>
      <c r="K455" s="140"/>
      <c r="L455" s="31"/>
      <c r="M455" s="141" t="s">
        <v>1</v>
      </c>
      <c r="N455" s="142" t="s">
        <v>38</v>
      </c>
      <c r="P455" s="143">
        <f>O455*H455</f>
        <v>0</v>
      </c>
      <c r="Q455" s="143">
        <v>0</v>
      </c>
      <c r="R455" s="143">
        <f>Q455*H455</f>
        <v>0</v>
      </c>
      <c r="S455" s="143">
        <v>0</v>
      </c>
      <c r="T455" s="144">
        <f>S455*H455</f>
        <v>0</v>
      </c>
      <c r="AR455" s="145" t="s">
        <v>172</v>
      </c>
      <c r="AT455" s="145" t="s">
        <v>168</v>
      </c>
      <c r="AU455" s="145" t="s">
        <v>83</v>
      </c>
      <c r="AY455" s="16" t="s">
        <v>166</v>
      </c>
      <c r="BE455" s="146">
        <f>IF(N455="základní",J455,0)</f>
        <v>0</v>
      </c>
      <c r="BF455" s="146">
        <f>IF(N455="snížená",J455,0)</f>
        <v>0</v>
      </c>
      <c r="BG455" s="146">
        <f>IF(N455="zákl. přenesená",J455,0)</f>
        <v>0</v>
      </c>
      <c r="BH455" s="146">
        <f>IF(N455="sníž. přenesená",J455,0)</f>
        <v>0</v>
      </c>
      <c r="BI455" s="146">
        <f>IF(N455="nulová",J455,0)</f>
        <v>0</v>
      </c>
      <c r="BJ455" s="16" t="s">
        <v>81</v>
      </c>
      <c r="BK455" s="146">
        <f>ROUND(I455*H455,2)</f>
        <v>0</v>
      </c>
      <c r="BL455" s="16" t="s">
        <v>172</v>
      </c>
      <c r="BM455" s="145" t="s">
        <v>376</v>
      </c>
    </row>
    <row r="456" spans="2:65" s="12" customFormat="1" x14ac:dyDescent="0.2">
      <c r="B456" s="147"/>
      <c r="D456" s="148" t="s">
        <v>173</v>
      </c>
      <c r="E456" s="149" t="s">
        <v>1</v>
      </c>
      <c r="F456" s="150" t="s">
        <v>1920</v>
      </c>
      <c r="H456" s="151">
        <v>161.94999999999999</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1921</v>
      </c>
      <c r="H457" s="151">
        <v>104.35</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1922</v>
      </c>
      <c r="H458" s="151">
        <v>116.1</v>
      </c>
      <c r="I458" s="152"/>
      <c r="L458" s="147"/>
      <c r="M458" s="153"/>
      <c r="T458" s="154"/>
      <c r="AT458" s="149" t="s">
        <v>173</v>
      </c>
      <c r="AU458" s="149" t="s">
        <v>83</v>
      </c>
      <c r="AV458" s="12" t="s">
        <v>83</v>
      </c>
      <c r="AW458" s="12" t="s">
        <v>30</v>
      </c>
      <c r="AX458" s="12" t="s">
        <v>73</v>
      </c>
      <c r="AY458" s="149" t="s">
        <v>166</v>
      </c>
    </row>
    <row r="459" spans="2:65" s="12" customFormat="1" x14ac:dyDescent="0.2">
      <c r="B459" s="147"/>
      <c r="D459" s="148" t="s">
        <v>173</v>
      </c>
      <c r="E459" s="149" t="s">
        <v>1</v>
      </c>
      <c r="F459" s="150" t="s">
        <v>1923</v>
      </c>
      <c r="H459" s="151">
        <v>93.8</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1924</v>
      </c>
      <c r="H460" s="151">
        <v>277.89999999999998</v>
      </c>
      <c r="I460" s="152"/>
      <c r="L460" s="147"/>
      <c r="M460" s="153"/>
      <c r="T460" s="154"/>
      <c r="AT460" s="149" t="s">
        <v>173</v>
      </c>
      <c r="AU460" s="149" t="s">
        <v>83</v>
      </c>
      <c r="AV460" s="12" t="s">
        <v>83</v>
      </c>
      <c r="AW460" s="12" t="s">
        <v>30</v>
      </c>
      <c r="AX460" s="12" t="s">
        <v>73</v>
      </c>
      <c r="AY460" s="149" t="s">
        <v>166</v>
      </c>
    </row>
    <row r="461" spans="2:65" s="13" customFormat="1" x14ac:dyDescent="0.2">
      <c r="B461" s="155"/>
      <c r="D461" s="148" t="s">
        <v>173</v>
      </c>
      <c r="E461" s="156" t="s">
        <v>1</v>
      </c>
      <c r="F461" s="157" t="s">
        <v>186</v>
      </c>
      <c r="H461" s="158">
        <v>754.09999999999991</v>
      </c>
      <c r="I461" s="159"/>
      <c r="L461" s="155"/>
      <c r="M461" s="160"/>
      <c r="T461" s="161"/>
      <c r="AT461" s="156" t="s">
        <v>173</v>
      </c>
      <c r="AU461" s="156" t="s">
        <v>83</v>
      </c>
      <c r="AV461" s="13" t="s">
        <v>172</v>
      </c>
      <c r="AW461" s="13" t="s">
        <v>30</v>
      </c>
      <c r="AX461" s="13" t="s">
        <v>81</v>
      </c>
      <c r="AY461" s="156" t="s">
        <v>166</v>
      </c>
    </row>
    <row r="462" spans="2:65" s="1" customFormat="1" ht="24.2" customHeight="1" x14ac:dyDescent="0.2">
      <c r="B462" s="31"/>
      <c r="C462" s="133" t="s">
        <v>279</v>
      </c>
      <c r="D462" s="133" t="s">
        <v>168</v>
      </c>
      <c r="E462" s="134" t="s">
        <v>1463</v>
      </c>
      <c r="F462" s="135" t="s">
        <v>1464</v>
      </c>
      <c r="G462" s="136" t="s">
        <v>278</v>
      </c>
      <c r="H462" s="137">
        <v>36.950000000000003</v>
      </c>
      <c r="I462" s="138"/>
      <c r="J462" s="139">
        <f>ROUND(I462*H462,2)</f>
        <v>0</v>
      </c>
      <c r="K462" s="140"/>
      <c r="L462" s="31"/>
      <c r="M462" s="141" t="s">
        <v>1</v>
      </c>
      <c r="N462" s="142" t="s">
        <v>38</v>
      </c>
      <c r="P462" s="143">
        <f>O462*H462</f>
        <v>0</v>
      </c>
      <c r="Q462" s="143">
        <v>0</v>
      </c>
      <c r="R462" s="143">
        <f>Q462*H462</f>
        <v>0</v>
      </c>
      <c r="S462" s="143">
        <v>0</v>
      </c>
      <c r="T462" s="144">
        <f>S462*H462</f>
        <v>0</v>
      </c>
      <c r="AR462" s="145" t="s">
        <v>172</v>
      </c>
      <c r="AT462" s="145" t="s">
        <v>168</v>
      </c>
      <c r="AU462" s="145" t="s">
        <v>83</v>
      </c>
      <c r="AY462" s="16" t="s">
        <v>166</v>
      </c>
      <c r="BE462" s="146">
        <f>IF(N462="základní",J462,0)</f>
        <v>0</v>
      </c>
      <c r="BF462" s="146">
        <f>IF(N462="snížená",J462,0)</f>
        <v>0</v>
      </c>
      <c r="BG462" s="146">
        <f>IF(N462="zákl. přenesená",J462,0)</f>
        <v>0</v>
      </c>
      <c r="BH462" s="146">
        <f>IF(N462="sníž. přenesená",J462,0)</f>
        <v>0</v>
      </c>
      <c r="BI462" s="146">
        <f>IF(N462="nulová",J462,0)</f>
        <v>0</v>
      </c>
      <c r="BJ462" s="16" t="s">
        <v>81</v>
      </c>
      <c r="BK462" s="146">
        <f>ROUND(I462*H462,2)</f>
        <v>0</v>
      </c>
      <c r="BL462" s="16" t="s">
        <v>172</v>
      </c>
      <c r="BM462" s="145" t="s">
        <v>380</v>
      </c>
    </row>
    <row r="463" spans="2:65" s="12" customFormat="1" x14ac:dyDescent="0.2">
      <c r="B463" s="147"/>
      <c r="D463" s="148" t="s">
        <v>173</v>
      </c>
      <c r="E463" s="149" t="s">
        <v>1</v>
      </c>
      <c r="F463" s="150" t="s">
        <v>1925</v>
      </c>
      <c r="H463" s="151">
        <v>36.950000000000003</v>
      </c>
      <c r="I463" s="152"/>
      <c r="L463" s="147"/>
      <c r="M463" s="153"/>
      <c r="T463" s="154"/>
      <c r="AT463" s="149" t="s">
        <v>173</v>
      </c>
      <c r="AU463" s="149" t="s">
        <v>83</v>
      </c>
      <c r="AV463" s="12" t="s">
        <v>83</v>
      </c>
      <c r="AW463" s="12" t="s">
        <v>30</v>
      </c>
      <c r="AX463" s="12" t="s">
        <v>73</v>
      </c>
      <c r="AY463" s="149" t="s">
        <v>166</v>
      </c>
    </row>
    <row r="464" spans="2:65" s="13" customFormat="1" x14ac:dyDescent="0.2">
      <c r="B464" s="155"/>
      <c r="D464" s="148" t="s">
        <v>173</v>
      </c>
      <c r="E464" s="156" t="s">
        <v>1</v>
      </c>
      <c r="F464" s="157" t="s">
        <v>186</v>
      </c>
      <c r="H464" s="158">
        <v>36.950000000000003</v>
      </c>
      <c r="I464" s="159"/>
      <c r="L464" s="155"/>
      <c r="M464" s="160"/>
      <c r="T464" s="161"/>
      <c r="AT464" s="156" t="s">
        <v>173</v>
      </c>
      <c r="AU464" s="156" t="s">
        <v>83</v>
      </c>
      <c r="AV464" s="13" t="s">
        <v>172</v>
      </c>
      <c r="AW464" s="13" t="s">
        <v>30</v>
      </c>
      <c r="AX464" s="13" t="s">
        <v>81</v>
      </c>
      <c r="AY464" s="156" t="s">
        <v>166</v>
      </c>
    </row>
    <row r="465" spans="2:65" s="11" customFormat="1" ht="22.9" customHeight="1" x14ac:dyDescent="0.2">
      <c r="B465" s="121"/>
      <c r="D465" s="122" t="s">
        <v>72</v>
      </c>
      <c r="E465" s="131" t="s">
        <v>225</v>
      </c>
      <c r="F465" s="131" t="s">
        <v>381</v>
      </c>
      <c r="I465" s="124"/>
      <c r="J465" s="132">
        <f>BK465</f>
        <v>0</v>
      </c>
      <c r="L465" s="121"/>
      <c r="M465" s="126"/>
      <c r="P465" s="127">
        <f>SUM(P466:P497)</f>
        <v>0</v>
      </c>
      <c r="R465" s="127">
        <f>SUM(R466:R497)</f>
        <v>0</v>
      </c>
      <c r="T465" s="128">
        <f>SUM(T466:T497)</f>
        <v>0</v>
      </c>
      <c r="AR465" s="122" t="s">
        <v>81</v>
      </c>
      <c r="AT465" s="129" t="s">
        <v>72</v>
      </c>
      <c r="AU465" s="129" t="s">
        <v>81</v>
      </c>
      <c r="AY465" s="122" t="s">
        <v>166</v>
      </c>
      <c r="BK465" s="130">
        <f>SUM(BK466:BK497)</f>
        <v>0</v>
      </c>
    </row>
    <row r="466" spans="2:65" s="1" customFormat="1" ht="33" customHeight="1" x14ac:dyDescent="0.2">
      <c r="B466" s="31"/>
      <c r="C466" s="133" t="s">
        <v>382</v>
      </c>
      <c r="D466" s="133" t="s">
        <v>168</v>
      </c>
      <c r="E466" s="134" t="s">
        <v>1145</v>
      </c>
      <c r="F466" s="135" t="s">
        <v>1146</v>
      </c>
      <c r="G466" s="136" t="s">
        <v>252</v>
      </c>
      <c r="H466" s="137">
        <v>39375</v>
      </c>
      <c r="I466" s="138"/>
      <c r="J466" s="139">
        <f>ROUND(I466*H466,2)</f>
        <v>0</v>
      </c>
      <c r="K466" s="140"/>
      <c r="L466" s="31"/>
      <c r="M466" s="141" t="s">
        <v>1</v>
      </c>
      <c r="N466" s="142" t="s">
        <v>38</v>
      </c>
      <c r="P466" s="143">
        <f>O466*H466</f>
        <v>0</v>
      </c>
      <c r="Q466" s="143">
        <v>0</v>
      </c>
      <c r="R466" s="143">
        <f>Q466*H466</f>
        <v>0</v>
      </c>
      <c r="S466" s="143">
        <v>0</v>
      </c>
      <c r="T466" s="144">
        <f>S466*H466</f>
        <v>0</v>
      </c>
      <c r="AR466" s="145" t="s">
        <v>172</v>
      </c>
      <c r="AT466" s="145" t="s">
        <v>168</v>
      </c>
      <c r="AU466" s="145" t="s">
        <v>83</v>
      </c>
      <c r="AY466" s="16" t="s">
        <v>166</v>
      </c>
      <c r="BE466" s="146">
        <f>IF(N466="základní",J466,0)</f>
        <v>0</v>
      </c>
      <c r="BF466" s="146">
        <f>IF(N466="snížená",J466,0)</f>
        <v>0</v>
      </c>
      <c r="BG466" s="146">
        <f>IF(N466="zákl. přenesená",J466,0)</f>
        <v>0</v>
      </c>
      <c r="BH466" s="146">
        <f>IF(N466="sníž. přenesená",J466,0)</f>
        <v>0</v>
      </c>
      <c r="BI466" s="146">
        <f>IF(N466="nulová",J466,0)</f>
        <v>0</v>
      </c>
      <c r="BJ466" s="16" t="s">
        <v>81</v>
      </c>
      <c r="BK466" s="146">
        <f>ROUND(I466*H466,2)</f>
        <v>0</v>
      </c>
      <c r="BL466" s="16" t="s">
        <v>172</v>
      </c>
      <c r="BM466" s="145" t="s">
        <v>385</v>
      </c>
    </row>
    <row r="467" spans="2:65" s="12" customFormat="1" x14ac:dyDescent="0.2">
      <c r="B467" s="147"/>
      <c r="D467" s="148" t="s">
        <v>173</v>
      </c>
      <c r="E467" s="149" t="s">
        <v>1</v>
      </c>
      <c r="F467" s="150" t="s">
        <v>1467</v>
      </c>
      <c r="H467" s="151">
        <v>22500</v>
      </c>
      <c r="I467" s="152"/>
      <c r="L467" s="147"/>
      <c r="M467" s="153"/>
      <c r="T467" s="154"/>
      <c r="AT467" s="149" t="s">
        <v>173</v>
      </c>
      <c r="AU467" s="149" t="s">
        <v>83</v>
      </c>
      <c r="AV467" s="12" t="s">
        <v>83</v>
      </c>
      <c r="AW467" s="12" t="s">
        <v>30</v>
      </c>
      <c r="AX467" s="12" t="s">
        <v>73</v>
      </c>
      <c r="AY467" s="149" t="s">
        <v>166</v>
      </c>
    </row>
    <row r="468" spans="2:65" s="12" customFormat="1" x14ac:dyDescent="0.2">
      <c r="B468" s="147"/>
      <c r="D468" s="148" t="s">
        <v>173</v>
      </c>
      <c r="E468" s="149" t="s">
        <v>1</v>
      </c>
      <c r="F468" s="150" t="s">
        <v>1468</v>
      </c>
      <c r="H468" s="151">
        <v>16875</v>
      </c>
      <c r="I468" s="152"/>
      <c r="L468" s="147"/>
      <c r="M468" s="153"/>
      <c r="T468" s="154"/>
      <c r="AT468" s="149" t="s">
        <v>173</v>
      </c>
      <c r="AU468" s="149" t="s">
        <v>83</v>
      </c>
      <c r="AV468" s="12" t="s">
        <v>83</v>
      </c>
      <c r="AW468" s="12" t="s">
        <v>30</v>
      </c>
      <c r="AX468" s="12" t="s">
        <v>73</v>
      </c>
      <c r="AY468" s="149" t="s">
        <v>166</v>
      </c>
    </row>
    <row r="469" spans="2:65" s="13" customFormat="1" x14ac:dyDescent="0.2">
      <c r="B469" s="155"/>
      <c r="D469" s="148" t="s">
        <v>173</v>
      </c>
      <c r="E469" s="156" t="s">
        <v>1</v>
      </c>
      <c r="F469" s="157" t="s">
        <v>186</v>
      </c>
      <c r="H469" s="158">
        <v>39375</v>
      </c>
      <c r="I469" s="159"/>
      <c r="L469" s="155"/>
      <c r="M469" s="160"/>
      <c r="T469" s="161"/>
      <c r="AT469" s="156" t="s">
        <v>173</v>
      </c>
      <c r="AU469" s="156" t="s">
        <v>83</v>
      </c>
      <c r="AV469" s="13" t="s">
        <v>172</v>
      </c>
      <c r="AW469" s="13" t="s">
        <v>30</v>
      </c>
      <c r="AX469" s="13" t="s">
        <v>81</v>
      </c>
      <c r="AY469" s="156" t="s">
        <v>166</v>
      </c>
    </row>
    <row r="470" spans="2:65" s="1" customFormat="1" ht="21.75" customHeight="1" x14ac:dyDescent="0.2">
      <c r="B470" s="31"/>
      <c r="C470" s="133" t="s">
        <v>288</v>
      </c>
      <c r="D470" s="133" t="s">
        <v>168</v>
      </c>
      <c r="E470" s="134" t="s">
        <v>1149</v>
      </c>
      <c r="F470" s="135" t="s">
        <v>1150</v>
      </c>
      <c r="G470" s="136" t="s">
        <v>252</v>
      </c>
      <c r="H470" s="137">
        <v>21375</v>
      </c>
      <c r="I470" s="138"/>
      <c r="J470" s="139">
        <f>ROUND(I470*H470,2)</f>
        <v>0</v>
      </c>
      <c r="K470" s="140"/>
      <c r="L470" s="31"/>
      <c r="M470" s="141" t="s">
        <v>1</v>
      </c>
      <c r="N470" s="142" t="s">
        <v>38</v>
      </c>
      <c r="P470" s="143">
        <f>O470*H470</f>
        <v>0</v>
      </c>
      <c r="Q470" s="143">
        <v>0</v>
      </c>
      <c r="R470" s="143">
        <f>Q470*H470</f>
        <v>0</v>
      </c>
      <c r="S470" s="143">
        <v>0</v>
      </c>
      <c r="T470" s="144">
        <f>S470*H470</f>
        <v>0</v>
      </c>
      <c r="AR470" s="145" t="s">
        <v>172</v>
      </c>
      <c r="AT470" s="145" t="s">
        <v>168</v>
      </c>
      <c r="AU470" s="145" t="s">
        <v>83</v>
      </c>
      <c r="AY470" s="16" t="s">
        <v>166</v>
      </c>
      <c r="BE470" s="146">
        <f>IF(N470="základní",J470,0)</f>
        <v>0</v>
      </c>
      <c r="BF470" s="146">
        <f>IF(N470="snížená",J470,0)</f>
        <v>0</v>
      </c>
      <c r="BG470" s="146">
        <f>IF(N470="zákl. přenesená",J470,0)</f>
        <v>0</v>
      </c>
      <c r="BH470" s="146">
        <f>IF(N470="sníž. přenesená",J470,0)</f>
        <v>0</v>
      </c>
      <c r="BI470" s="146">
        <f>IF(N470="nulová",J470,0)</f>
        <v>0</v>
      </c>
      <c r="BJ470" s="16" t="s">
        <v>81</v>
      </c>
      <c r="BK470" s="146">
        <f>ROUND(I470*H470,2)</f>
        <v>0</v>
      </c>
      <c r="BL470" s="16" t="s">
        <v>172</v>
      </c>
      <c r="BM470" s="145" t="s">
        <v>395</v>
      </c>
    </row>
    <row r="471" spans="2:65" s="1" customFormat="1" ht="33" customHeight="1" x14ac:dyDescent="0.2">
      <c r="B471" s="31"/>
      <c r="C471" s="133" t="s">
        <v>398</v>
      </c>
      <c r="D471" s="133" t="s">
        <v>168</v>
      </c>
      <c r="E471" s="134" t="s">
        <v>383</v>
      </c>
      <c r="F471" s="135" t="s">
        <v>384</v>
      </c>
      <c r="G471" s="136" t="s">
        <v>252</v>
      </c>
      <c r="H471" s="137">
        <v>2507.6999999999998</v>
      </c>
      <c r="I471" s="138"/>
      <c r="J471" s="139">
        <f>ROUND(I471*H471,2)</f>
        <v>0</v>
      </c>
      <c r="K471" s="140"/>
      <c r="L471" s="31"/>
      <c r="M471" s="141" t="s">
        <v>1</v>
      </c>
      <c r="N471" s="142" t="s">
        <v>38</v>
      </c>
      <c r="P471" s="143">
        <f>O471*H471</f>
        <v>0</v>
      </c>
      <c r="Q471" s="143">
        <v>0</v>
      </c>
      <c r="R471" s="143">
        <f>Q471*H471</f>
        <v>0</v>
      </c>
      <c r="S471" s="143">
        <v>0</v>
      </c>
      <c r="T471" s="144">
        <f>S471*H471</f>
        <v>0</v>
      </c>
      <c r="AR471" s="145" t="s">
        <v>172</v>
      </c>
      <c r="AT471" s="145" t="s">
        <v>168</v>
      </c>
      <c r="AU471" s="145" t="s">
        <v>83</v>
      </c>
      <c r="AY471" s="16" t="s">
        <v>166</v>
      </c>
      <c r="BE471" s="146">
        <f>IF(N471="základní",J471,0)</f>
        <v>0</v>
      </c>
      <c r="BF471" s="146">
        <f>IF(N471="snížená",J471,0)</f>
        <v>0</v>
      </c>
      <c r="BG471" s="146">
        <f>IF(N471="zákl. přenesená",J471,0)</f>
        <v>0</v>
      </c>
      <c r="BH471" s="146">
        <f>IF(N471="sníž. přenesená",J471,0)</f>
        <v>0</v>
      </c>
      <c r="BI471" s="146">
        <f>IF(N471="nulová",J471,0)</f>
        <v>0</v>
      </c>
      <c r="BJ471" s="16" t="s">
        <v>81</v>
      </c>
      <c r="BK471" s="146">
        <f>ROUND(I471*H471,2)</f>
        <v>0</v>
      </c>
      <c r="BL471" s="16" t="s">
        <v>172</v>
      </c>
      <c r="BM471" s="145" t="s">
        <v>401</v>
      </c>
    </row>
    <row r="472" spans="2:65" s="12" customFormat="1" x14ac:dyDescent="0.2">
      <c r="B472" s="147"/>
      <c r="D472" s="148" t="s">
        <v>173</v>
      </c>
      <c r="E472" s="149" t="s">
        <v>1</v>
      </c>
      <c r="F472" s="150" t="s">
        <v>1926</v>
      </c>
      <c r="H472" s="151">
        <v>668.85</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1927</v>
      </c>
      <c r="H473" s="151">
        <v>323.55</v>
      </c>
      <c r="I473" s="152"/>
      <c r="L473" s="147"/>
      <c r="M473" s="153"/>
      <c r="T473" s="154"/>
      <c r="AT473" s="149" t="s">
        <v>173</v>
      </c>
      <c r="AU473" s="149" t="s">
        <v>83</v>
      </c>
      <c r="AV473" s="12" t="s">
        <v>83</v>
      </c>
      <c r="AW473" s="12" t="s">
        <v>30</v>
      </c>
      <c r="AX473" s="12" t="s">
        <v>73</v>
      </c>
      <c r="AY473" s="149" t="s">
        <v>166</v>
      </c>
    </row>
    <row r="474" spans="2:65" s="12" customFormat="1" x14ac:dyDescent="0.2">
      <c r="B474" s="147"/>
      <c r="D474" s="148" t="s">
        <v>173</v>
      </c>
      <c r="E474" s="149" t="s">
        <v>1</v>
      </c>
      <c r="F474" s="150" t="s">
        <v>1928</v>
      </c>
      <c r="H474" s="151">
        <v>417.6</v>
      </c>
      <c r="I474" s="152"/>
      <c r="L474" s="147"/>
      <c r="M474" s="153"/>
      <c r="T474" s="154"/>
      <c r="AT474" s="149" t="s">
        <v>173</v>
      </c>
      <c r="AU474" s="149" t="s">
        <v>83</v>
      </c>
      <c r="AV474" s="12" t="s">
        <v>83</v>
      </c>
      <c r="AW474" s="12" t="s">
        <v>30</v>
      </c>
      <c r="AX474" s="12" t="s">
        <v>73</v>
      </c>
      <c r="AY474" s="149" t="s">
        <v>166</v>
      </c>
    </row>
    <row r="475" spans="2:65" s="12" customFormat="1" x14ac:dyDescent="0.2">
      <c r="B475" s="147"/>
      <c r="D475" s="148" t="s">
        <v>173</v>
      </c>
      <c r="E475" s="149" t="s">
        <v>1</v>
      </c>
      <c r="F475" s="150" t="s">
        <v>1929</v>
      </c>
      <c r="H475" s="151">
        <v>386.1</v>
      </c>
      <c r="I475" s="152"/>
      <c r="L475" s="147"/>
      <c r="M475" s="153"/>
      <c r="T475" s="154"/>
      <c r="AT475" s="149" t="s">
        <v>173</v>
      </c>
      <c r="AU475" s="149" t="s">
        <v>83</v>
      </c>
      <c r="AV475" s="12" t="s">
        <v>83</v>
      </c>
      <c r="AW475" s="12" t="s">
        <v>30</v>
      </c>
      <c r="AX475" s="12" t="s">
        <v>73</v>
      </c>
      <c r="AY475" s="149" t="s">
        <v>166</v>
      </c>
    </row>
    <row r="476" spans="2:65" s="12" customFormat="1" x14ac:dyDescent="0.2">
      <c r="B476" s="147"/>
      <c r="D476" s="148" t="s">
        <v>173</v>
      </c>
      <c r="E476" s="149" t="s">
        <v>1</v>
      </c>
      <c r="F476" s="150" t="s">
        <v>1930</v>
      </c>
      <c r="H476" s="151">
        <v>711.6</v>
      </c>
      <c r="I476" s="152"/>
      <c r="L476" s="147"/>
      <c r="M476" s="153"/>
      <c r="T476" s="154"/>
      <c r="AT476" s="149" t="s">
        <v>173</v>
      </c>
      <c r="AU476" s="149" t="s">
        <v>83</v>
      </c>
      <c r="AV476" s="12" t="s">
        <v>83</v>
      </c>
      <c r="AW476" s="12" t="s">
        <v>30</v>
      </c>
      <c r="AX476" s="12" t="s">
        <v>73</v>
      </c>
      <c r="AY476" s="149" t="s">
        <v>166</v>
      </c>
    </row>
    <row r="477" spans="2:65" s="13" customFormat="1" x14ac:dyDescent="0.2">
      <c r="B477" s="155"/>
      <c r="D477" s="148" t="s">
        <v>173</v>
      </c>
      <c r="E477" s="156" t="s">
        <v>1</v>
      </c>
      <c r="F477" s="157" t="s">
        <v>186</v>
      </c>
      <c r="H477" s="158">
        <v>2507.6999999999998</v>
      </c>
      <c r="I477" s="159"/>
      <c r="L477" s="155"/>
      <c r="M477" s="160"/>
      <c r="T477" s="161"/>
      <c r="AT477" s="156" t="s">
        <v>173</v>
      </c>
      <c r="AU477" s="156" t="s">
        <v>83</v>
      </c>
      <c r="AV477" s="13" t="s">
        <v>172</v>
      </c>
      <c r="AW477" s="13" t="s">
        <v>30</v>
      </c>
      <c r="AX477" s="13" t="s">
        <v>81</v>
      </c>
      <c r="AY477" s="156" t="s">
        <v>166</v>
      </c>
    </row>
    <row r="478" spans="2:65" s="1" customFormat="1" ht="24.2" customHeight="1" x14ac:dyDescent="0.2">
      <c r="B478" s="31"/>
      <c r="C478" s="133" t="s">
        <v>292</v>
      </c>
      <c r="D478" s="133" t="s">
        <v>168</v>
      </c>
      <c r="E478" s="134" t="s">
        <v>393</v>
      </c>
      <c r="F478" s="135" t="s">
        <v>394</v>
      </c>
      <c r="G478" s="136" t="s">
        <v>252</v>
      </c>
      <c r="H478" s="137">
        <v>835.9</v>
      </c>
      <c r="I478" s="138"/>
      <c r="J478" s="139">
        <f>ROUND(I478*H478,2)</f>
        <v>0</v>
      </c>
      <c r="K478" s="140"/>
      <c r="L478" s="31"/>
      <c r="M478" s="141" t="s">
        <v>1</v>
      </c>
      <c r="N478" s="142" t="s">
        <v>38</v>
      </c>
      <c r="P478" s="143">
        <f>O478*H478</f>
        <v>0</v>
      </c>
      <c r="Q478" s="143">
        <v>0</v>
      </c>
      <c r="R478" s="143">
        <f>Q478*H478</f>
        <v>0</v>
      </c>
      <c r="S478" s="143">
        <v>0</v>
      </c>
      <c r="T478" s="144">
        <f>S478*H478</f>
        <v>0</v>
      </c>
      <c r="AR478" s="145" t="s">
        <v>172</v>
      </c>
      <c r="AT478" s="145" t="s">
        <v>168</v>
      </c>
      <c r="AU478" s="145" t="s">
        <v>83</v>
      </c>
      <c r="AY478" s="16" t="s">
        <v>166</v>
      </c>
      <c r="BE478" s="146">
        <f>IF(N478="základní",J478,0)</f>
        <v>0</v>
      </c>
      <c r="BF478" s="146">
        <f>IF(N478="snížená",J478,0)</f>
        <v>0</v>
      </c>
      <c r="BG478" s="146">
        <f>IF(N478="zákl. přenesená",J478,0)</f>
        <v>0</v>
      </c>
      <c r="BH478" s="146">
        <f>IF(N478="sníž. přenesená",J478,0)</f>
        <v>0</v>
      </c>
      <c r="BI478" s="146">
        <f>IF(N478="nulová",J478,0)</f>
        <v>0</v>
      </c>
      <c r="BJ478" s="16" t="s">
        <v>81</v>
      </c>
      <c r="BK478" s="146">
        <f>ROUND(I478*H478,2)</f>
        <v>0</v>
      </c>
      <c r="BL478" s="16" t="s">
        <v>172</v>
      </c>
      <c r="BM478" s="145" t="s">
        <v>404</v>
      </c>
    </row>
    <row r="479" spans="2:65" s="12" customFormat="1" x14ac:dyDescent="0.2">
      <c r="B479" s="147"/>
      <c r="D479" s="148" t="s">
        <v>173</v>
      </c>
      <c r="E479" s="149" t="s">
        <v>1</v>
      </c>
      <c r="F479" s="150" t="s">
        <v>1931</v>
      </c>
      <c r="H479" s="151">
        <v>222.95</v>
      </c>
      <c r="I479" s="152"/>
      <c r="L479" s="147"/>
      <c r="M479" s="153"/>
      <c r="T479" s="154"/>
      <c r="AT479" s="149" t="s">
        <v>173</v>
      </c>
      <c r="AU479" s="149" t="s">
        <v>83</v>
      </c>
      <c r="AV479" s="12" t="s">
        <v>83</v>
      </c>
      <c r="AW479" s="12" t="s">
        <v>30</v>
      </c>
      <c r="AX479" s="12" t="s">
        <v>73</v>
      </c>
      <c r="AY479" s="149" t="s">
        <v>166</v>
      </c>
    </row>
    <row r="480" spans="2:65" s="12" customFormat="1" x14ac:dyDescent="0.2">
      <c r="B480" s="147"/>
      <c r="D480" s="148" t="s">
        <v>173</v>
      </c>
      <c r="E480" s="149" t="s">
        <v>1</v>
      </c>
      <c r="F480" s="150" t="s">
        <v>1932</v>
      </c>
      <c r="H480" s="151">
        <v>107.85</v>
      </c>
      <c r="I480" s="152"/>
      <c r="L480" s="147"/>
      <c r="M480" s="153"/>
      <c r="T480" s="154"/>
      <c r="AT480" s="149" t="s">
        <v>173</v>
      </c>
      <c r="AU480" s="149" t="s">
        <v>83</v>
      </c>
      <c r="AV480" s="12" t="s">
        <v>83</v>
      </c>
      <c r="AW480" s="12" t="s">
        <v>30</v>
      </c>
      <c r="AX480" s="12" t="s">
        <v>73</v>
      </c>
      <c r="AY480" s="149" t="s">
        <v>166</v>
      </c>
    </row>
    <row r="481" spans="2:65" s="12" customFormat="1" x14ac:dyDescent="0.2">
      <c r="B481" s="147"/>
      <c r="D481" s="148" t="s">
        <v>173</v>
      </c>
      <c r="E481" s="149" t="s">
        <v>1</v>
      </c>
      <c r="F481" s="150" t="s">
        <v>1933</v>
      </c>
      <c r="H481" s="151">
        <v>139.19999999999999</v>
      </c>
      <c r="I481" s="152"/>
      <c r="L481" s="147"/>
      <c r="M481" s="153"/>
      <c r="T481" s="154"/>
      <c r="AT481" s="149" t="s">
        <v>173</v>
      </c>
      <c r="AU481" s="149" t="s">
        <v>83</v>
      </c>
      <c r="AV481" s="12" t="s">
        <v>83</v>
      </c>
      <c r="AW481" s="12" t="s">
        <v>30</v>
      </c>
      <c r="AX481" s="12" t="s">
        <v>73</v>
      </c>
      <c r="AY481" s="149" t="s">
        <v>166</v>
      </c>
    </row>
    <row r="482" spans="2:65" s="12" customFormat="1" x14ac:dyDescent="0.2">
      <c r="B482" s="147"/>
      <c r="D482" s="148" t="s">
        <v>173</v>
      </c>
      <c r="E482" s="149" t="s">
        <v>1</v>
      </c>
      <c r="F482" s="150" t="s">
        <v>1934</v>
      </c>
      <c r="H482" s="151">
        <v>128.69999999999999</v>
      </c>
      <c r="I482" s="152"/>
      <c r="L482" s="147"/>
      <c r="M482" s="153"/>
      <c r="T482" s="154"/>
      <c r="AT482" s="149" t="s">
        <v>173</v>
      </c>
      <c r="AU482" s="149" t="s">
        <v>83</v>
      </c>
      <c r="AV482" s="12" t="s">
        <v>83</v>
      </c>
      <c r="AW482" s="12" t="s">
        <v>30</v>
      </c>
      <c r="AX482" s="12" t="s">
        <v>73</v>
      </c>
      <c r="AY482" s="149" t="s">
        <v>166</v>
      </c>
    </row>
    <row r="483" spans="2:65" s="12" customFormat="1" x14ac:dyDescent="0.2">
      <c r="B483" s="147"/>
      <c r="D483" s="148" t="s">
        <v>173</v>
      </c>
      <c r="E483" s="149" t="s">
        <v>1</v>
      </c>
      <c r="F483" s="150" t="s">
        <v>1935</v>
      </c>
      <c r="H483" s="151">
        <v>237.2</v>
      </c>
      <c r="I483" s="152"/>
      <c r="L483" s="147"/>
      <c r="M483" s="153"/>
      <c r="T483" s="154"/>
      <c r="AT483" s="149" t="s">
        <v>173</v>
      </c>
      <c r="AU483" s="149" t="s">
        <v>83</v>
      </c>
      <c r="AV483" s="12" t="s">
        <v>83</v>
      </c>
      <c r="AW483" s="12" t="s">
        <v>30</v>
      </c>
      <c r="AX483" s="12" t="s">
        <v>73</v>
      </c>
      <c r="AY483" s="149" t="s">
        <v>166</v>
      </c>
    </row>
    <row r="484" spans="2:65" s="13" customFormat="1" x14ac:dyDescent="0.2">
      <c r="B484" s="155"/>
      <c r="D484" s="148" t="s">
        <v>173</v>
      </c>
      <c r="E484" s="156" t="s">
        <v>1</v>
      </c>
      <c r="F484" s="157" t="s">
        <v>186</v>
      </c>
      <c r="H484" s="158">
        <v>835.89999999999986</v>
      </c>
      <c r="I484" s="159"/>
      <c r="L484" s="155"/>
      <c r="M484" s="160"/>
      <c r="T484" s="161"/>
      <c r="AT484" s="156" t="s">
        <v>173</v>
      </c>
      <c r="AU484" s="156" t="s">
        <v>83</v>
      </c>
      <c r="AV484" s="13" t="s">
        <v>172</v>
      </c>
      <c r="AW484" s="13" t="s">
        <v>30</v>
      </c>
      <c r="AX484" s="13" t="s">
        <v>81</v>
      </c>
      <c r="AY484" s="156" t="s">
        <v>166</v>
      </c>
    </row>
    <row r="485" spans="2:65" s="1" customFormat="1" ht="16.5" customHeight="1" x14ac:dyDescent="0.2">
      <c r="B485" s="31"/>
      <c r="C485" s="133" t="s">
        <v>405</v>
      </c>
      <c r="D485" s="133" t="s">
        <v>168</v>
      </c>
      <c r="E485" s="134" t="s">
        <v>399</v>
      </c>
      <c r="F485" s="135" t="s">
        <v>400</v>
      </c>
      <c r="G485" s="136" t="s">
        <v>252</v>
      </c>
      <c r="H485" s="137">
        <v>2507.6999999999998</v>
      </c>
      <c r="I485" s="138"/>
      <c r="J485" s="139">
        <f>ROUND(I485*H485,2)</f>
        <v>0</v>
      </c>
      <c r="K485" s="140"/>
      <c r="L485" s="31"/>
      <c r="M485" s="141" t="s">
        <v>1</v>
      </c>
      <c r="N485" s="142" t="s">
        <v>38</v>
      </c>
      <c r="P485" s="143">
        <f>O485*H485</f>
        <v>0</v>
      </c>
      <c r="Q485" s="143">
        <v>0</v>
      </c>
      <c r="R485" s="143">
        <f>Q485*H485</f>
        <v>0</v>
      </c>
      <c r="S485" s="143">
        <v>0</v>
      </c>
      <c r="T485" s="144">
        <f>S485*H485</f>
        <v>0</v>
      </c>
      <c r="AR485" s="145" t="s">
        <v>172</v>
      </c>
      <c r="AT485" s="145" t="s">
        <v>168</v>
      </c>
      <c r="AU485" s="145" t="s">
        <v>83</v>
      </c>
      <c r="AY485" s="16" t="s">
        <v>166</v>
      </c>
      <c r="BE485" s="146">
        <f>IF(N485="základní",J485,0)</f>
        <v>0</v>
      </c>
      <c r="BF485" s="146">
        <f>IF(N485="snížená",J485,0)</f>
        <v>0</v>
      </c>
      <c r="BG485" s="146">
        <f>IF(N485="zákl. přenesená",J485,0)</f>
        <v>0</v>
      </c>
      <c r="BH485" s="146">
        <f>IF(N485="sníž. přenesená",J485,0)</f>
        <v>0</v>
      </c>
      <c r="BI485" s="146">
        <f>IF(N485="nulová",J485,0)</f>
        <v>0</v>
      </c>
      <c r="BJ485" s="16" t="s">
        <v>81</v>
      </c>
      <c r="BK485" s="146">
        <f>ROUND(I485*H485,2)</f>
        <v>0</v>
      </c>
      <c r="BL485" s="16" t="s">
        <v>172</v>
      </c>
      <c r="BM485" s="145" t="s">
        <v>408</v>
      </c>
    </row>
    <row r="486" spans="2:65" s="12" customFormat="1" x14ac:dyDescent="0.2">
      <c r="B486" s="147"/>
      <c r="D486" s="148" t="s">
        <v>173</v>
      </c>
      <c r="E486" s="149" t="s">
        <v>1</v>
      </c>
      <c r="F486" s="150" t="s">
        <v>1926</v>
      </c>
      <c r="H486" s="151">
        <v>668.85</v>
      </c>
      <c r="I486" s="152"/>
      <c r="L486" s="147"/>
      <c r="M486" s="153"/>
      <c r="T486" s="154"/>
      <c r="AT486" s="149" t="s">
        <v>173</v>
      </c>
      <c r="AU486" s="149" t="s">
        <v>83</v>
      </c>
      <c r="AV486" s="12" t="s">
        <v>83</v>
      </c>
      <c r="AW486" s="12" t="s">
        <v>30</v>
      </c>
      <c r="AX486" s="12" t="s">
        <v>73</v>
      </c>
      <c r="AY486" s="149" t="s">
        <v>166</v>
      </c>
    </row>
    <row r="487" spans="2:65" s="12" customFormat="1" x14ac:dyDescent="0.2">
      <c r="B487" s="147"/>
      <c r="D487" s="148" t="s">
        <v>173</v>
      </c>
      <c r="E487" s="149" t="s">
        <v>1</v>
      </c>
      <c r="F487" s="150" t="s">
        <v>1927</v>
      </c>
      <c r="H487" s="151">
        <v>323.55</v>
      </c>
      <c r="I487" s="152"/>
      <c r="L487" s="147"/>
      <c r="M487" s="153"/>
      <c r="T487" s="154"/>
      <c r="AT487" s="149" t="s">
        <v>173</v>
      </c>
      <c r="AU487" s="149" t="s">
        <v>83</v>
      </c>
      <c r="AV487" s="12" t="s">
        <v>83</v>
      </c>
      <c r="AW487" s="12" t="s">
        <v>30</v>
      </c>
      <c r="AX487" s="12" t="s">
        <v>73</v>
      </c>
      <c r="AY487" s="149" t="s">
        <v>166</v>
      </c>
    </row>
    <row r="488" spans="2:65" s="12" customFormat="1" x14ac:dyDescent="0.2">
      <c r="B488" s="147"/>
      <c r="D488" s="148" t="s">
        <v>173</v>
      </c>
      <c r="E488" s="149" t="s">
        <v>1</v>
      </c>
      <c r="F488" s="150" t="s">
        <v>1928</v>
      </c>
      <c r="H488" s="151">
        <v>417.6</v>
      </c>
      <c r="I488" s="152"/>
      <c r="L488" s="147"/>
      <c r="M488" s="153"/>
      <c r="T488" s="154"/>
      <c r="AT488" s="149" t="s">
        <v>173</v>
      </c>
      <c r="AU488" s="149" t="s">
        <v>83</v>
      </c>
      <c r="AV488" s="12" t="s">
        <v>83</v>
      </c>
      <c r="AW488" s="12" t="s">
        <v>30</v>
      </c>
      <c r="AX488" s="12" t="s">
        <v>73</v>
      </c>
      <c r="AY488" s="149" t="s">
        <v>166</v>
      </c>
    </row>
    <row r="489" spans="2:65" s="12" customFormat="1" x14ac:dyDescent="0.2">
      <c r="B489" s="147"/>
      <c r="D489" s="148" t="s">
        <v>173</v>
      </c>
      <c r="E489" s="149" t="s">
        <v>1</v>
      </c>
      <c r="F489" s="150" t="s">
        <v>1929</v>
      </c>
      <c r="H489" s="151">
        <v>386.1</v>
      </c>
      <c r="I489" s="152"/>
      <c r="L489" s="147"/>
      <c r="M489" s="153"/>
      <c r="T489" s="154"/>
      <c r="AT489" s="149" t="s">
        <v>173</v>
      </c>
      <c r="AU489" s="149" t="s">
        <v>83</v>
      </c>
      <c r="AV489" s="12" t="s">
        <v>83</v>
      </c>
      <c r="AW489" s="12" t="s">
        <v>30</v>
      </c>
      <c r="AX489" s="12" t="s">
        <v>73</v>
      </c>
      <c r="AY489" s="149" t="s">
        <v>166</v>
      </c>
    </row>
    <row r="490" spans="2:65" s="12" customFormat="1" x14ac:dyDescent="0.2">
      <c r="B490" s="147"/>
      <c r="D490" s="148" t="s">
        <v>173</v>
      </c>
      <c r="E490" s="149" t="s">
        <v>1</v>
      </c>
      <c r="F490" s="150" t="s">
        <v>1930</v>
      </c>
      <c r="H490" s="151">
        <v>711.6</v>
      </c>
      <c r="I490" s="152"/>
      <c r="L490" s="147"/>
      <c r="M490" s="153"/>
      <c r="T490" s="154"/>
      <c r="AT490" s="149" t="s">
        <v>173</v>
      </c>
      <c r="AU490" s="149" t="s">
        <v>83</v>
      </c>
      <c r="AV490" s="12" t="s">
        <v>83</v>
      </c>
      <c r="AW490" s="12" t="s">
        <v>30</v>
      </c>
      <c r="AX490" s="12" t="s">
        <v>73</v>
      </c>
      <c r="AY490" s="149" t="s">
        <v>166</v>
      </c>
    </row>
    <row r="491" spans="2:65" s="13" customFormat="1" x14ac:dyDescent="0.2">
      <c r="B491" s="155"/>
      <c r="D491" s="148" t="s">
        <v>173</v>
      </c>
      <c r="E491" s="156" t="s">
        <v>1</v>
      </c>
      <c r="F491" s="157" t="s">
        <v>186</v>
      </c>
      <c r="H491" s="158">
        <v>2507.6999999999998</v>
      </c>
      <c r="I491" s="159"/>
      <c r="L491" s="155"/>
      <c r="M491" s="160"/>
      <c r="T491" s="161"/>
      <c r="AT491" s="156" t="s">
        <v>173</v>
      </c>
      <c r="AU491" s="156" t="s">
        <v>83</v>
      </c>
      <c r="AV491" s="13" t="s">
        <v>172</v>
      </c>
      <c r="AW491" s="13" t="s">
        <v>30</v>
      </c>
      <c r="AX491" s="13" t="s">
        <v>81</v>
      </c>
      <c r="AY491" s="156" t="s">
        <v>166</v>
      </c>
    </row>
    <row r="492" spans="2:65" s="1" customFormat="1" ht="24.2" customHeight="1" x14ac:dyDescent="0.2">
      <c r="B492" s="31"/>
      <c r="C492" s="133" t="s">
        <v>313</v>
      </c>
      <c r="D492" s="133" t="s">
        <v>168</v>
      </c>
      <c r="E492" s="134" t="s">
        <v>1079</v>
      </c>
      <c r="F492" s="135" t="s">
        <v>1474</v>
      </c>
      <c r="G492" s="136" t="s">
        <v>248</v>
      </c>
      <c r="H492" s="137">
        <v>4</v>
      </c>
      <c r="I492" s="138"/>
      <c r="J492" s="139">
        <f>ROUND(I492*H492,2)</f>
        <v>0</v>
      </c>
      <c r="K492" s="140"/>
      <c r="L492" s="31"/>
      <c r="M492" s="141" t="s">
        <v>1</v>
      </c>
      <c r="N492" s="142" t="s">
        <v>38</v>
      </c>
      <c r="P492" s="143">
        <f>O492*H492</f>
        <v>0</v>
      </c>
      <c r="Q492" s="143">
        <v>0</v>
      </c>
      <c r="R492" s="143">
        <f>Q492*H492</f>
        <v>0</v>
      </c>
      <c r="S492" s="143">
        <v>0</v>
      </c>
      <c r="T492" s="144">
        <f>S492*H492</f>
        <v>0</v>
      </c>
      <c r="AR492" s="145" t="s">
        <v>172</v>
      </c>
      <c r="AT492" s="145" t="s">
        <v>168</v>
      </c>
      <c r="AU492" s="145" t="s">
        <v>83</v>
      </c>
      <c r="AY492" s="16" t="s">
        <v>166</v>
      </c>
      <c r="BE492" s="146">
        <f>IF(N492="základní",J492,0)</f>
        <v>0</v>
      </c>
      <c r="BF492" s="146">
        <f>IF(N492="snížená",J492,0)</f>
        <v>0</v>
      </c>
      <c r="BG492" s="146">
        <f>IF(N492="zákl. přenesená",J492,0)</f>
        <v>0</v>
      </c>
      <c r="BH492" s="146">
        <f>IF(N492="sníž. přenesená",J492,0)</f>
        <v>0</v>
      </c>
      <c r="BI492" s="146">
        <f>IF(N492="nulová",J492,0)</f>
        <v>0</v>
      </c>
      <c r="BJ492" s="16" t="s">
        <v>81</v>
      </c>
      <c r="BK492" s="146">
        <f>ROUND(I492*H492,2)</f>
        <v>0</v>
      </c>
      <c r="BL492" s="16" t="s">
        <v>172</v>
      </c>
      <c r="BM492" s="145" t="s">
        <v>411</v>
      </c>
    </row>
    <row r="493" spans="2:65" s="12" customFormat="1" x14ac:dyDescent="0.2">
      <c r="B493" s="147"/>
      <c r="D493" s="148" t="s">
        <v>173</v>
      </c>
      <c r="E493" s="149" t="s">
        <v>1</v>
      </c>
      <c r="F493" s="150" t="s">
        <v>172</v>
      </c>
      <c r="H493" s="151">
        <v>4</v>
      </c>
      <c r="I493" s="152"/>
      <c r="L493" s="147"/>
      <c r="M493" s="153"/>
      <c r="T493" s="154"/>
      <c r="AT493" s="149" t="s">
        <v>173</v>
      </c>
      <c r="AU493" s="149" t="s">
        <v>83</v>
      </c>
      <c r="AV493" s="12" t="s">
        <v>83</v>
      </c>
      <c r="AW493" s="12" t="s">
        <v>30</v>
      </c>
      <c r="AX493" s="12" t="s">
        <v>73</v>
      </c>
      <c r="AY493" s="149" t="s">
        <v>166</v>
      </c>
    </row>
    <row r="494" spans="2:65" s="13" customFormat="1" x14ac:dyDescent="0.2">
      <c r="B494" s="155"/>
      <c r="D494" s="148" t="s">
        <v>173</v>
      </c>
      <c r="E494" s="156" t="s">
        <v>1</v>
      </c>
      <c r="F494" s="157" t="s">
        <v>186</v>
      </c>
      <c r="H494" s="158">
        <v>4</v>
      </c>
      <c r="I494" s="159"/>
      <c r="L494" s="155"/>
      <c r="M494" s="160"/>
      <c r="T494" s="161"/>
      <c r="AT494" s="156" t="s">
        <v>173</v>
      </c>
      <c r="AU494" s="156" t="s">
        <v>83</v>
      </c>
      <c r="AV494" s="13" t="s">
        <v>172</v>
      </c>
      <c r="AW494" s="13" t="s">
        <v>30</v>
      </c>
      <c r="AX494" s="13" t="s">
        <v>81</v>
      </c>
      <c r="AY494" s="156" t="s">
        <v>166</v>
      </c>
    </row>
    <row r="495" spans="2:65" s="1" customFormat="1" ht="44.25" customHeight="1" x14ac:dyDescent="0.2">
      <c r="B495" s="31"/>
      <c r="C495" s="133" t="s">
        <v>412</v>
      </c>
      <c r="D495" s="133" t="s">
        <v>168</v>
      </c>
      <c r="E495" s="134" t="s">
        <v>1249</v>
      </c>
      <c r="F495" s="135" t="s">
        <v>1936</v>
      </c>
      <c r="G495" s="136" t="s">
        <v>1</v>
      </c>
      <c r="H495" s="137">
        <v>81.8</v>
      </c>
      <c r="I495" s="138"/>
      <c r="J495" s="139">
        <f>ROUND(I495*H495,2)</f>
        <v>0</v>
      </c>
      <c r="K495" s="140"/>
      <c r="L495" s="31"/>
      <c r="M495" s="141" t="s">
        <v>1</v>
      </c>
      <c r="N495" s="142" t="s">
        <v>38</v>
      </c>
      <c r="P495" s="143">
        <f>O495*H495</f>
        <v>0</v>
      </c>
      <c r="Q495" s="143">
        <v>0</v>
      </c>
      <c r="R495" s="143">
        <f>Q495*H495</f>
        <v>0</v>
      </c>
      <c r="S495" s="143">
        <v>0</v>
      </c>
      <c r="T495" s="144">
        <f>S495*H495</f>
        <v>0</v>
      </c>
      <c r="AR495" s="145" t="s">
        <v>172</v>
      </c>
      <c r="AT495" s="145" t="s">
        <v>168</v>
      </c>
      <c r="AU495" s="145" t="s">
        <v>83</v>
      </c>
      <c r="AY495" s="16" t="s">
        <v>166</v>
      </c>
      <c r="BE495" s="146">
        <f>IF(N495="základní",J495,0)</f>
        <v>0</v>
      </c>
      <c r="BF495" s="146">
        <f>IF(N495="snížená",J495,0)</f>
        <v>0</v>
      </c>
      <c r="BG495" s="146">
        <f>IF(N495="zákl. přenesená",J495,0)</f>
        <v>0</v>
      </c>
      <c r="BH495" s="146">
        <f>IF(N495="sníž. přenesená",J495,0)</f>
        <v>0</v>
      </c>
      <c r="BI495" s="146">
        <f>IF(N495="nulová",J495,0)</f>
        <v>0</v>
      </c>
      <c r="BJ495" s="16" t="s">
        <v>81</v>
      </c>
      <c r="BK495" s="146">
        <f>ROUND(I495*H495,2)</f>
        <v>0</v>
      </c>
      <c r="BL495" s="16" t="s">
        <v>172</v>
      </c>
      <c r="BM495" s="145" t="s">
        <v>415</v>
      </c>
    </row>
    <row r="496" spans="2:65" s="12" customFormat="1" x14ac:dyDescent="0.2">
      <c r="B496" s="147"/>
      <c r="D496" s="148" t="s">
        <v>173</v>
      </c>
      <c r="E496" s="149" t="s">
        <v>1</v>
      </c>
      <c r="F496" s="150" t="s">
        <v>1937</v>
      </c>
      <c r="H496" s="151">
        <v>81.8</v>
      </c>
      <c r="I496" s="152"/>
      <c r="L496" s="147"/>
      <c r="M496" s="153"/>
      <c r="T496" s="154"/>
      <c r="AT496" s="149" t="s">
        <v>173</v>
      </c>
      <c r="AU496" s="149" t="s">
        <v>83</v>
      </c>
      <c r="AV496" s="12" t="s">
        <v>83</v>
      </c>
      <c r="AW496" s="12" t="s">
        <v>30</v>
      </c>
      <c r="AX496" s="12" t="s">
        <v>73</v>
      </c>
      <c r="AY496" s="149" t="s">
        <v>166</v>
      </c>
    </row>
    <row r="497" spans="2:65" s="13" customFormat="1" x14ac:dyDescent="0.2">
      <c r="B497" s="155"/>
      <c r="D497" s="148" t="s">
        <v>173</v>
      </c>
      <c r="E497" s="156" t="s">
        <v>1</v>
      </c>
      <c r="F497" s="157" t="s">
        <v>186</v>
      </c>
      <c r="H497" s="158">
        <v>81.8</v>
      </c>
      <c r="I497" s="159"/>
      <c r="L497" s="155"/>
      <c r="M497" s="160"/>
      <c r="T497" s="161"/>
      <c r="AT497" s="156" t="s">
        <v>173</v>
      </c>
      <c r="AU497" s="156" t="s">
        <v>83</v>
      </c>
      <c r="AV497" s="13" t="s">
        <v>172</v>
      </c>
      <c r="AW497" s="13" t="s">
        <v>30</v>
      </c>
      <c r="AX497" s="13" t="s">
        <v>81</v>
      </c>
      <c r="AY497" s="156" t="s">
        <v>166</v>
      </c>
    </row>
    <row r="498" spans="2:65" s="11" customFormat="1" ht="22.9" customHeight="1" x14ac:dyDescent="0.2">
      <c r="B498" s="121"/>
      <c r="D498" s="122" t="s">
        <v>72</v>
      </c>
      <c r="E498" s="131" t="s">
        <v>495</v>
      </c>
      <c r="F498" s="131" t="s">
        <v>496</v>
      </c>
      <c r="I498" s="124"/>
      <c r="J498" s="132">
        <f>BK498</f>
        <v>0</v>
      </c>
      <c r="L498" s="121"/>
      <c r="M498" s="126"/>
      <c r="P498" s="127">
        <f>SUM(P499:P500)</f>
        <v>0</v>
      </c>
      <c r="R498" s="127">
        <f>SUM(R499:R500)</f>
        <v>0</v>
      </c>
      <c r="T498" s="128">
        <f>SUM(T499:T500)</f>
        <v>0</v>
      </c>
      <c r="AR498" s="122" t="s">
        <v>81</v>
      </c>
      <c r="AT498" s="129" t="s">
        <v>72</v>
      </c>
      <c r="AU498" s="129" t="s">
        <v>81</v>
      </c>
      <c r="AY498" s="122" t="s">
        <v>166</v>
      </c>
      <c r="BK498" s="130">
        <f>SUM(BK499:BK500)</f>
        <v>0</v>
      </c>
    </row>
    <row r="499" spans="2:65" s="1" customFormat="1" ht="21.75" customHeight="1" x14ac:dyDescent="0.2">
      <c r="B499" s="31"/>
      <c r="C499" s="133" t="s">
        <v>316</v>
      </c>
      <c r="D499" s="133" t="s">
        <v>168</v>
      </c>
      <c r="E499" s="134" t="s">
        <v>497</v>
      </c>
      <c r="F499" s="135" t="s">
        <v>498</v>
      </c>
      <c r="G499" s="136" t="s">
        <v>203</v>
      </c>
      <c r="H499" s="137">
        <v>384.46199999999999</v>
      </c>
      <c r="I499" s="138"/>
      <c r="J499" s="139">
        <f>ROUND(I499*H499,2)</f>
        <v>0</v>
      </c>
      <c r="K499" s="140"/>
      <c r="L499" s="31"/>
      <c r="M499" s="141" t="s">
        <v>1</v>
      </c>
      <c r="N499" s="142" t="s">
        <v>38</v>
      </c>
      <c r="P499" s="143">
        <f>O499*H499</f>
        <v>0</v>
      </c>
      <c r="Q499" s="143">
        <v>0</v>
      </c>
      <c r="R499" s="143">
        <f>Q499*H499</f>
        <v>0</v>
      </c>
      <c r="S499" s="143">
        <v>0</v>
      </c>
      <c r="T499" s="144">
        <f>S499*H499</f>
        <v>0</v>
      </c>
      <c r="AR499" s="145" t="s">
        <v>172</v>
      </c>
      <c r="AT499" s="145" t="s">
        <v>168</v>
      </c>
      <c r="AU499" s="145" t="s">
        <v>83</v>
      </c>
      <c r="AY499" s="16" t="s">
        <v>166</v>
      </c>
      <c r="BE499" s="146">
        <f>IF(N499="základní",J499,0)</f>
        <v>0</v>
      </c>
      <c r="BF499" s="146">
        <f>IF(N499="snížená",J499,0)</f>
        <v>0</v>
      </c>
      <c r="BG499" s="146">
        <f>IF(N499="zákl. přenesená",J499,0)</f>
        <v>0</v>
      </c>
      <c r="BH499" s="146">
        <f>IF(N499="sníž. přenesená",J499,0)</f>
        <v>0</v>
      </c>
      <c r="BI499" s="146">
        <f>IF(N499="nulová",J499,0)</f>
        <v>0</v>
      </c>
      <c r="BJ499" s="16" t="s">
        <v>81</v>
      </c>
      <c r="BK499" s="146">
        <f>ROUND(I499*H499,2)</f>
        <v>0</v>
      </c>
      <c r="BL499" s="16" t="s">
        <v>172</v>
      </c>
      <c r="BM499" s="145" t="s">
        <v>422</v>
      </c>
    </row>
    <row r="500" spans="2:65" s="1" customFormat="1" ht="24.2" customHeight="1" x14ac:dyDescent="0.2">
      <c r="B500" s="31"/>
      <c r="C500" s="133" t="s">
        <v>429</v>
      </c>
      <c r="D500" s="133" t="s">
        <v>168</v>
      </c>
      <c r="E500" s="134" t="s">
        <v>501</v>
      </c>
      <c r="F500" s="135" t="s">
        <v>502</v>
      </c>
      <c r="G500" s="136" t="s">
        <v>203</v>
      </c>
      <c r="H500" s="137">
        <v>384.46199999999999</v>
      </c>
      <c r="I500" s="138"/>
      <c r="J500" s="139">
        <f>ROUND(I500*H500,2)</f>
        <v>0</v>
      </c>
      <c r="K500" s="140"/>
      <c r="L500" s="31"/>
      <c r="M500" s="141" t="s">
        <v>1</v>
      </c>
      <c r="N500" s="142" t="s">
        <v>38</v>
      </c>
      <c r="P500" s="143">
        <f>O500*H500</f>
        <v>0</v>
      </c>
      <c r="Q500" s="143">
        <v>0</v>
      </c>
      <c r="R500" s="143">
        <f>Q500*H500</f>
        <v>0</v>
      </c>
      <c r="S500" s="143">
        <v>0</v>
      </c>
      <c r="T500" s="144">
        <f>S500*H500</f>
        <v>0</v>
      </c>
      <c r="AR500" s="145" t="s">
        <v>172</v>
      </c>
      <c r="AT500" s="145" t="s">
        <v>168</v>
      </c>
      <c r="AU500" s="145" t="s">
        <v>83</v>
      </c>
      <c r="AY500" s="16" t="s">
        <v>166</v>
      </c>
      <c r="BE500" s="146">
        <f>IF(N500="základní",J500,0)</f>
        <v>0</v>
      </c>
      <c r="BF500" s="146">
        <f>IF(N500="snížená",J500,0)</f>
        <v>0</v>
      </c>
      <c r="BG500" s="146">
        <f>IF(N500="zákl. přenesená",J500,0)</f>
        <v>0</v>
      </c>
      <c r="BH500" s="146">
        <f>IF(N500="sníž. přenesená",J500,0)</f>
        <v>0</v>
      </c>
      <c r="BI500" s="146">
        <f>IF(N500="nulová",J500,0)</f>
        <v>0</v>
      </c>
      <c r="BJ500" s="16" t="s">
        <v>81</v>
      </c>
      <c r="BK500" s="146">
        <f>ROUND(I500*H500,2)</f>
        <v>0</v>
      </c>
      <c r="BL500" s="16" t="s">
        <v>172</v>
      </c>
      <c r="BM500" s="145" t="s">
        <v>432</v>
      </c>
    </row>
    <row r="501" spans="2:65" s="11" customFormat="1" ht="25.9" customHeight="1" x14ac:dyDescent="0.2">
      <c r="B501" s="121"/>
      <c r="D501" s="122" t="s">
        <v>72</v>
      </c>
      <c r="E501" s="123" t="s">
        <v>504</v>
      </c>
      <c r="F501" s="123" t="s">
        <v>505</v>
      </c>
      <c r="I501" s="124"/>
      <c r="J501" s="125">
        <f>BK501</f>
        <v>0</v>
      </c>
      <c r="L501" s="121"/>
      <c r="M501" s="126"/>
      <c r="P501" s="127">
        <f>P502+P587+P622+P636+P642+P706+P739+P785+P822+P1103+P1112+P1120+P1343</f>
        <v>0</v>
      </c>
      <c r="R501" s="127">
        <f>R502+R587+R622+R636+R642+R706+R739+R785+R822+R1103+R1112+R1120+R1343</f>
        <v>12.13749655</v>
      </c>
      <c r="T501" s="128">
        <f>T502+T587+T622+T636+T642+T706+T739+T785+T822+T1103+T1112+T1120+T1343</f>
        <v>0</v>
      </c>
      <c r="AR501" s="122" t="s">
        <v>83</v>
      </c>
      <c r="AT501" s="129" t="s">
        <v>72</v>
      </c>
      <c r="AU501" s="129" t="s">
        <v>73</v>
      </c>
      <c r="AY501" s="122" t="s">
        <v>166</v>
      </c>
      <c r="BK501" s="130">
        <f>BK502+BK587+BK622+BK636+BK642+BK706+BK739+BK785+BK822+BK1103+BK1112+BK1120+BK1343</f>
        <v>0</v>
      </c>
    </row>
    <row r="502" spans="2:65" s="11" customFormat="1" ht="22.9" customHeight="1" x14ac:dyDescent="0.2">
      <c r="B502" s="121"/>
      <c r="D502" s="122" t="s">
        <v>72</v>
      </c>
      <c r="E502" s="131" t="s">
        <v>506</v>
      </c>
      <c r="F502" s="131" t="s">
        <v>507</v>
      </c>
      <c r="I502" s="124"/>
      <c r="J502" s="132">
        <f>BK502</f>
        <v>0</v>
      </c>
      <c r="L502" s="121"/>
      <c r="M502" s="126"/>
      <c r="P502" s="127">
        <f>SUM(P503:P586)</f>
        <v>0</v>
      </c>
      <c r="R502" s="127">
        <f>SUM(R503:R586)</f>
        <v>0</v>
      </c>
      <c r="T502" s="128">
        <f>SUM(T503:T586)</f>
        <v>0</v>
      </c>
      <c r="AR502" s="122" t="s">
        <v>83</v>
      </c>
      <c r="AT502" s="129" t="s">
        <v>72</v>
      </c>
      <c r="AU502" s="129" t="s">
        <v>81</v>
      </c>
      <c r="AY502" s="122" t="s">
        <v>166</v>
      </c>
      <c r="BK502" s="130">
        <f>SUM(BK503:BK586)</f>
        <v>0</v>
      </c>
    </row>
    <row r="503" spans="2:65" s="1" customFormat="1" ht="24.2" customHeight="1" x14ac:dyDescent="0.2">
      <c r="B503" s="31"/>
      <c r="C503" s="133" t="s">
        <v>320</v>
      </c>
      <c r="D503" s="133" t="s">
        <v>168</v>
      </c>
      <c r="E503" s="134" t="s">
        <v>1476</v>
      </c>
      <c r="F503" s="135" t="s">
        <v>1477</v>
      </c>
      <c r="G503" s="136" t="s">
        <v>252</v>
      </c>
      <c r="H503" s="137">
        <v>514.20899999999995</v>
      </c>
      <c r="I503" s="138"/>
      <c r="J503" s="139">
        <f>ROUND(I503*H503,2)</f>
        <v>0</v>
      </c>
      <c r="K503" s="140"/>
      <c r="L503" s="31"/>
      <c r="M503" s="141" t="s">
        <v>1</v>
      </c>
      <c r="N503" s="142" t="s">
        <v>38</v>
      </c>
      <c r="P503" s="143">
        <f>O503*H503</f>
        <v>0</v>
      </c>
      <c r="Q503" s="143">
        <v>0</v>
      </c>
      <c r="R503" s="143">
        <f>Q503*H503</f>
        <v>0</v>
      </c>
      <c r="S503" s="143">
        <v>0</v>
      </c>
      <c r="T503" s="144">
        <f>S503*H503</f>
        <v>0</v>
      </c>
      <c r="AR503" s="145" t="s">
        <v>224</v>
      </c>
      <c r="AT503" s="145" t="s">
        <v>168</v>
      </c>
      <c r="AU503" s="145" t="s">
        <v>83</v>
      </c>
      <c r="AY503" s="16" t="s">
        <v>166</v>
      </c>
      <c r="BE503" s="146">
        <f>IF(N503="základní",J503,0)</f>
        <v>0</v>
      </c>
      <c r="BF503" s="146">
        <f>IF(N503="snížená",J503,0)</f>
        <v>0</v>
      </c>
      <c r="BG503" s="146">
        <f>IF(N503="zákl. přenesená",J503,0)</f>
        <v>0</v>
      </c>
      <c r="BH503" s="146">
        <f>IF(N503="sníž. přenesená",J503,0)</f>
        <v>0</v>
      </c>
      <c r="BI503" s="146">
        <f>IF(N503="nulová",J503,0)</f>
        <v>0</v>
      </c>
      <c r="BJ503" s="16" t="s">
        <v>81</v>
      </c>
      <c r="BK503" s="146">
        <f>ROUND(I503*H503,2)</f>
        <v>0</v>
      </c>
      <c r="BL503" s="16" t="s">
        <v>224</v>
      </c>
      <c r="BM503" s="145" t="s">
        <v>436</v>
      </c>
    </row>
    <row r="504" spans="2:65" s="12" customFormat="1" x14ac:dyDescent="0.2">
      <c r="B504" s="147"/>
      <c r="D504" s="148" t="s">
        <v>173</v>
      </c>
      <c r="E504" s="149" t="s">
        <v>1</v>
      </c>
      <c r="F504" s="150" t="s">
        <v>1938</v>
      </c>
      <c r="H504" s="151">
        <v>39.5</v>
      </c>
      <c r="I504" s="152"/>
      <c r="L504" s="147"/>
      <c r="M504" s="153"/>
      <c r="T504" s="154"/>
      <c r="AT504" s="149" t="s">
        <v>173</v>
      </c>
      <c r="AU504" s="149" t="s">
        <v>83</v>
      </c>
      <c r="AV504" s="12" t="s">
        <v>83</v>
      </c>
      <c r="AW504" s="12" t="s">
        <v>30</v>
      </c>
      <c r="AX504" s="12" t="s">
        <v>73</v>
      </c>
      <c r="AY504" s="149" t="s">
        <v>166</v>
      </c>
    </row>
    <row r="505" spans="2:65" s="12" customFormat="1" x14ac:dyDescent="0.2">
      <c r="B505" s="147"/>
      <c r="D505" s="148" t="s">
        <v>173</v>
      </c>
      <c r="E505" s="149" t="s">
        <v>1</v>
      </c>
      <c r="F505" s="150" t="s">
        <v>1939</v>
      </c>
      <c r="H505" s="151">
        <v>77.7</v>
      </c>
      <c r="I505" s="152"/>
      <c r="L505" s="147"/>
      <c r="M505" s="153"/>
      <c r="T505" s="154"/>
      <c r="AT505" s="149" t="s">
        <v>173</v>
      </c>
      <c r="AU505" s="149" t="s">
        <v>83</v>
      </c>
      <c r="AV505" s="12" t="s">
        <v>83</v>
      </c>
      <c r="AW505" s="12" t="s">
        <v>30</v>
      </c>
      <c r="AX505" s="12" t="s">
        <v>73</v>
      </c>
      <c r="AY505" s="149" t="s">
        <v>166</v>
      </c>
    </row>
    <row r="506" spans="2:65" s="12" customFormat="1" x14ac:dyDescent="0.2">
      <c r="B506" s="147"/>
      <c r="D506" s="148" t="s">
        <v>173</v>
      </c>
      <c r="E506" s="149" t="s">
        <v>1</v>
      </c>
      <c r="F506" s="150" t="s">
        <v>1940</v>
      </c>
      <c r="H506" s="151">
        <v>3.9980000000000002</v>
      </c>
      <c r="I506" s="152"/>
      <c r="L506" s="147"/>
      <c r="M506" s="153"/>
      <c r="T506" s="154"/>
      <c r="AT506" s="149" t="s">
        <v>173</v>
      </c>
      <c r="AU506" s="149" t="s">
        <v>83</v>
      </c>
      <c r="AV506" s="12" t="s">
        <v>83</v>
      </c>
      <c r="AW506" s="12" t="s">
        <v>30</v>
      </c>
      <c r="AX506" s="12" t="s">
        <v>73</v>
      </c>
      <c r="AY506" s="149" t="s">
        <v>166</v>
      </c>
    </row>
    <row r="507" spans="2:65" s="12" customFormat="1" x14ac:dyDescent="0.2">
      <c r="B507" s="147"/>
      <c r="D507" s="148" t="s">
        <v>173</v>
      </c>
      <c r="E507" s="149" t="s">
        <v>1</v>
      </c>
      <c r="F507" s="150" t="s">
        <v>1479</v>
      </c>
      <c r="H507" s="151">
        <v>25.62</v>
      </c>
      <c r="I507" s="152"/>
      <c r="L507" s="147"/>
      <c r="M507" s="153"/>
      <c r="T507" s="154"/>
      <c r="AT507" s="149" t="s">
        <v>173</v>
      </c>
      <c r="AU507" s="149" t="s">
        <v>83</v>
      </c>
      <c r="AV507" s="12" t="s">
        <v>83</v>
      </c>
      <c r="AW507" s="12" t="s">
        <v>30</v>
      </c>
      <c r="AX507" s="12" t="s">
        <v>73</v>
      </c>
      <c r="AY507" s="149" t="s">
        <v>166</v>
      </c>
    </row>
    <row r="508" spans="2:65" s="12" customFormat="1" x14ac:dyDescent="0.2">
      <c r="B508" s="147"/>
      <c r="D508" s="148" t="s">
        <v>173</v>
      </c>
      <c r="E508" s="149" t="s">
        <v>1</v>
      </c>
      <c r="F508" s="150" t="s">
        <v>1358</v>
      </c>
      <c r="H508" s="151">
        <v>-4.1369999999999996</v>
      </c>
      <c r="I508" s="152"/>
      <c r="L508" s="147"/>
      <c r="M508" s="153"/>
      <c r="T508" s="154"/>
      <c r="AT508" s="149" t="s">
        <v>173</v>
      </c>
      <c r="AU508" s="149" t="s">
        <v>83</v>
      </c>
      <c r="AV508" s="12" t="s">
        <v>83</v>
      </c>
      <c r="AW508" s="12" t="s">
        <v>30</v>
      </c>
      <c r="AX508" s="12" t="s">
        <v>73</v>
      </c>
      <c r="AY508" s="149" t="s">
        <v>166</v>
      </c>
    </row>
    <row r="509" spans="2:65" s="12" customFormat="1" x14ac:dyDescent="0.2">
      <c r="B509" s="147"/>
      <c r="D509" s="148" t="s">
        <v>173</v>
      </c>
      <c r="E509" s="149" t="s">
        <v>1</v>
      </c>
      <c r="F509" s="150" t="s">
        <v>1941</v>
      </c>
      <c r="H509" s="151">
        <v>11.6</v>
      </c>
      <c r="I509" s="152"/>
      <c r="L509" s="147"/>
      <c r="M509" s="153"/>
      <c r="T509" s="154"/>
      <c r="AT509" s="149" t="s">
        <v>173</v>
      </c>
      <c r="AU509" s="149" t="s">
        <v>83</v>
      </c>
      <c r="AV509" s="12" t="s">
        <v>83</v>
      </c>
      <c r="AW509" s="12" t="s">
        <v>30</v>
      </c>
      <c r="AX509" s="12" t="s">
        <v>73</v>
      </c>
      <c r="AY509" s="149" t="s">
        <v>166</v>
      </c>
    </row>
    <row r="510" spans="2:65" s="12" customFormat="1" x14ac:dyDescent="0.2">
      <c r="B510" s="147"/>
      <c r="D510" s="148" t="s">
        <v>173</v>
      </c>
      <c r="E510" s="149" t="s">
        <v>1</v>
      </c>
      <c r="F510" s="150" t="s">
        <v>1942</v>
      </c>
      <c r="H510" s="151">
        <v>16.106999999999999</v>
      </c>
      <c r="I510" s="152"/>
      <c r="L510" s="147"/>
      <c r="M510" s="153"/>
      <c r="T510" s="154"/>
      <c r="AT510" s="149" t="s">
        <v>173</v>
      </c>
      <c r="AU510" s="149" t="s">
        <v>83</v>
      </c>
      <c r="AV510" s="12" t="s">
        <v>83</v>
      </c>
      <c r="AW510" s="12" t="s">
        <v>30</v>
      </c>
      <c r="AX510" s="12" t="s">
        <v>73</v>
      </c>
      <c r="AY510" s="149" t="s">
        <v>166</v>
      </c>
    </row>
    <row r="511" spans="2:65" s="12" customFormat="1" x14ac:dyDescent="0.2">
      <c r="B511" s="147"/>
      <c r="D511" s="148" t="s">
        <v>173</v>
      </c>
      <c r="E511" s="149" t="s">
        <v>1</v>
      </c>
      <c r="F511" s="150" t="s">
        <v>1362</v>
      </c>
      <c r="H511" s="151">
        <v>-1.5760000000000001</v>
      </c>
      <c r="I511" s="152"/>
      <c r="L511" s="147"/>
      <c r="M511" s="153"/>
      <c r="T511" s="154"/>
      <c r="AT511" s="149" t="s">
        <v>173</v>
      </c>
      <c r="AU511" s="149" t="s">
        <v>83</v>
      </c>
      <c r="AV511" s="12" t="s">
        <v>83</v>
      </c>
      <c r="AW511" s="12" t="s">
        <v>30</v>
      </c>
      <c r="AX511" s="12" t="s">
        <v>73</v>
      </c>
      <c r="AY511" s="149" t="s">
        <v>166</v>
      </c>
    </row>
    <row r="512" spans="2:65" s="12" customFormat="1" x14ac:dyDescent="0.2">
      <c r="B512" s="147"/>
      <c r="D512" s="148" t="s">
        <v>173</v>
      </c>
      <c r="E512" s="149" t="s">
        <v>1</v>
      </c>
      <c r="F512" s="150" t="s">
        <v>1943</v>
      </c>
      <c r="H512" s="151">
        <v>132.21600000000001</v>
      </c>
      <c r="I512" s="152"/>
      <c r="L512" s="147"/>
      <c r="M512" s="153"/>
      <c r="T512" s="154"/>
      <c r="AT512" s="149" t="s">
        <v>173</v>
      </c>
      <c r="AU512" s="149" t="s">
        <v>83</v>
      </c>
      <c r="AV512" s="12" t="s">
        <v>83</v>
      </c>
      <c r="AW512" s="12" t="s">
        <v>30</v>
      </c>
      <c r="AX512" s="12" t="s">
        <v>73</v>
      </c>
      <c r="AY512" s="149" t="s">
        <v>166</v>
      </c>
    </row>
    <row r="513" spans="2:51" s="12" customFormat="1" x14ac:dyDescent="0.2">
      <c r="B513" s="147"/>
      <c r="D513" s="148" t="s">
        <v>173</v>
      </c>
      <c r="E513" s="149" t="s">
        <v>1</v>
      </c>
      <c r="F513" s="150" t="s">
        <v>1755</v>
      </c>
      <c r="H513" s="151">
        <v>-12.608000000000001</v>
      </c>
      <c r="I513" s="152"/>
      <c r="L513" s="147"/>
      <c r="M513" s="153"/>
      <c r="T513" s="154"/>
      <c r="AT513" s="149" t="s">
        <v>173</v>
      </c>
      <c r="AU513" s="149" t="s">
        <v>83</v>
      </c>
      <c r="AV513" s="12" t="s">
        <v>83</v>
      </c>
      <c r="AW513" s="12" t="s">
        <v>30</v>
      </c>
      <c r="AX513" s="12" t="s">
        <v>73</v>
      </c>
      <c r="AY513" s="149" t="s">
        <v>166</v>
      </c>
    </row>
    <row r="514" spans="2:51" s="12" customFormat="1" x14ac:dyDescent="0.2">
      <c r="B514" s="147"/>
      <c r="D514" s="148" t="s">
        <v>173</v>
      </c>
      <c r="E514" s="149" t="s">
        <v>1</v>
      </c>
      <c r="F514" s="150" t="s">
        <v>1944</v>
      </c>
      <c r="H514" s="151">
        <v>16.632000000000001</v>
      </c>
      <c r="I514" s="152"/>
      <c r="L514" s="147"/>
      <c r="M514" s="153"/>
      <c r="T514" s="154"/>
      <c r="AT514" s="149" t="s">
        <v>173</v>
      </c>
      <c r="AU514" s="149" t="s">
        <v>83</v>
      </c>
      <c r="AV514" s="12" t="s">
        <v>83</v>
      </c>
      <c r="AW514" s="12" t="s">
        <v>30</v>
      </c>
      <c r="AX514" s="12" t="s">
        <v>73</v>
      </c>
      <c r="AY514" s="149" t="s">
        <v>166</v>
      </c>
    </row>
    <row r="515" spans="2:51" s="12" customFormat="1" x14ac:dyDescent="0.2">
      <c r="B515" s="147"/>
      <c r="D515" s="148" t="s">
        <v>173</v>
      </c>
      <c r="E515" s="149" t="s">
        <v>1</v>
      </c>
      <c r="F515" s="150" t="s">
        <v>1362</v>
      </c>
      <c r="H515" s="151">
        <v>-1.5760000000000001</v>
      </c>
      <c r="I515" s="152"/>
      <c r="L515" s="147"/>
      <c r="M515" s="153"/>
      <c r="T515" s="154"/>
      <c r="AT515" s="149" t="s">
        <v>173</v>
      </c>
      <c r="AU515" s="149" t="s">
        <v>83</v>
      </c>
      <c r="AV515" s="12" t="s">
        <v>83</v>
      </c>
      <c r="AW515" s="12" t="s">
        <v>30</v>
      </c>
      <c r="AX515" s="12" t="s">
        <v>73</v>
      </c>
      <c r="AY515" s="149" t="s">
        <v>166</v>
      </c>
    </row>
    <row r="516" spans="2:51" s="12" customFormat="1" x14ac:dyDescent="0.2">
      <c r="B516" s="147"/>
      <c r="D516" s="148" t="s">
        <v>173</v>
      </c>
      <c r="E516" s="149" t="s">
        <v>1</v>
      </c>
      <c r="F516" s="150" t="s">
        <v>1945</v>
      </c>
      <c r="H516" s="151">
        <v>6.6159999999999997</v>
      </c>
      <c r="I516" s="152"/>
      <c r="L516" s="147"/>
      <c r="M516" s="153"/>
      <c r="T516" s="154"/>
      <c r="AT516" s="149" t="s">
        <v>173</v>
      </c>
      <c r="AU516" s="149" t="s">
        <v>83</v>
      </c>
      <c r="AV516" s="12" t="s">
        <v>83</v>
      </c>
      <c r="AW516" s="12" t="s">
        <v>30</v>
      </c>
      <c r="AX516" s="12" t="s">
        <v>73</v>
      </c>
      <c r="AY516" s="149" t="s">
        <v>166</v>
      </c>
    </row>
    <row r="517" spans="2:51" s="12" customFormat="1" x14ac:dyDescent="0.2">
      <c r="B517" s="147"/>
      <c r="D517" s="148" t="s">
        <v>173</v>
      </c>
      <c r="E517" s="149" t="s">
        <v>1</v>
      </c>
      <c r="F517" s="150" t="s">
        <v>1488</v>
      </c>
      <c r="H517" s="151">
        <v>18.48</v>
      </c>
      <c r="I517" s="152"/>
      <c r="L517" s="147"/>
      <c r="M517" s="153"/>
      <c r="T517" s="154"/>
      <c r="AT517" s="149" t="s">
        <v>173</v>
      </c>
      <c r="AU517" s="149" t="s">
        <v>83</v>
      </c>
      <c r="AV517" s="12" t="s">
        <v>83</v>
      </c>
      <c r="AW517" s="12" t="s">
        <v>30</v>
      </c>
      <c r="AX517" s="12" t="s">
        <v>73</v>
      </c>
      <c r="AY517" s="149" t="s">
        <v>166</v>
      </c>
    </row>
    <row r="518" spans="2:51" s="12" customFormat="1" x14ac:dyDescent="0.2">
      <c r="B518" s="147"/>
      <c r="D518" s="148" t="s">
        <v>173</v>
      </c>
      <c r="E518" s="149" t="s">
        <v>1</v>
      </c>
      <c r="F518" s="150" t="s">
        <v>1362</v>
      </c>
      <c r="H518" s="151">
        <v>-1.5760000000000001</v>
      </c>
      <c r="I518" s="152"/>
      <c r="L518" s="147"/>
      <c r="M518" s="153"/>
      <c r="T518" s="154"/>
      <c r="AT518" s="149" t="s">
        <v>173</v>
      </c>
      <c r="AU518" s="149" t="s">
        <v>83</v>
      </c>
      <c r="AV518" s="12" t="s">
        <v>83</v>
      </c>
      <c r="AW518" s="12" t="s">
        <v>30</v>
      </c>
      <c r="AX518" s="12" t="s">
        <v>73</v>
      </c>
      <c r="AY518" s="149" t="s">
        <v>166</v>
      </c>
    </row>
    <row r="519" spans="2:51" s="12" customFormat="1" x14ac:dyDescent="0.2">
      <c r="B519" s="147"/>
      <c r="D519" s="148" t="s">
        <v>173</v>
      </c>
      <c r="E519" s="149" t="s">
        <v>1</v>
      </c>
      <c r="F519" s="150" t="s">
        <v>1946</v>
      </c>
      <c r="H519" s="151">
        <v>16.527000000000001</v>
      </c>
      <c r="I519" s="152"/>
      <c r="L519" s="147"/>
      <c r="M519" s="153"/>
      <c r="T519" s="154"/>
      <c r="AT519" s="149" t="s">
        <v>173</v>
      </c>
      <c r="AU519" s="149" t="s">
        <v>83</v>
      </c>
      <c r="AV519" s="12" t="s">
        <v>83</v>
      </c>
      <c r="AW519" s="12" t="s">
        <v>30</v>
      </c>
      <c r="AX519" s="12" t="s">
        <v>73</v>
      </c>
      <c r="AY519" s="149" t="s">
        <v>166</v>
      </c>
    </row>
    <row r="520" spans="2:51" s="12" customFormat="1" x14ac:dyDescent="0.2">
      <c r="B520" s="147"/>
      <c r="D520" s="148" t="s">
        <v>173</v>
      </c>
      <c r="E520" s="149" t="s">
        <v>1</v>
      </c>
      <c r="F520" s="150" t="s">
        <v>1362</v>
      </c>
      <c r="H520" s="151">
        <v>-1.5760000000000001</v>
      </c>
      <c r="I520" s="152"/>
      <c r="L520" s="147"/>
      <c r="M520" s="153"/>
      <c r="T520" s="154"/>
      <c r="AT520" s="149" t="s">
        <v>173</v>
      </c>
      <c r="AU520" s="149" t="s">
        <v>83</v>
      </c>
      <c r="AV520" s="12" t="s">
        <v>83</v>
      </c>
      <c r="AW520" s="12" t="s">
        <v>30</v>
      </c>
      <c r="AX520" s="12" t="s">
        <v>73</v>
      </c>
      <c r="AY520" s="149" t="s">
        <v>166</v>
      </c>
    </row>
    <row r="521" spans="2:51" s="12" customFormat="1" x14ac:dyDescent="0.2">
      <c r="B521" s="147"/>
      <c r="D521" s="148" t="s">
        <v>173</v>
      </c>
      <c r="E521" s="149" t="s">
        <v>1</v>
      </c>
      <c r="F521" s="150" t="s">
        <v>1947</v>
      </c>
      <c r="H521" s="151">
        <v>33.6</v>
      </c>
      <c r="I521" s="152"/>
      <c r="L521" s="147"/>
      <c r="M521" s="153"/>
      <c r="T521" s="154"/>
      <c r="AT521" s="149" t="s">
        <v>173</v>
      </c>
      <c r="AU521" s="149" t="s">
        <v>83</v>
      </c>
      <c r="AV521" s="12" t="s">
        <v>83</v>
      </c>
      <c r="AW521" s="12" t="s">
        <v>30</v>
      </c>
      <c r="AX521" s="12" t="s">
        <v>73</v>
      </c>
      <c r="AY521" s="149" t="s">
        <v>166</v>
      </c>
    </row>
    <row r="522" spans="2:51" s="12" customFormat="1" x14ac:dyDescent="0.2">
      <c r="B522" s="147"/>
      <c r="D522" s="148" t="s">
        <v>173</v>
      </c>
      <c r="E522" s="149" t="s">
        <v>1</v>
      </c>
      <c r="F522" s="150" t="s">
        <v>1356</v>
      </c>
      <c r="H522" s="151">
        <v>-2.3639999999999999</v>
      </c>
      <c r="I522" s="152"/>
      <c r="L522" s="147"/>
      <c r="M522" s="153"/>
      <c r="T522" s="154"/>
      <c r="AT522" s="149" t="s">
        <v>173</v>
      </c>
      <c r="AU522" s="149" t="s">
        <v>83</v>
      </c>
      <c r="AV522" s="12" t="s">
        <v>83</v>
      </c>
      <c r="AW522" s="12" t="s">
        <v>30</v>
      </c>
      <c r="AX522" s="12" t="s">
        <v>73</v>
      </c>
      <c r="AY522" s="149" t="s">
        <v>166</v>
      </c>
    </row>
    <row r="523" spans="2:51" s="12" customFormat="1" x14ac:dyDescent="0.2">
      <c r="B523" s="147"/>
      <c r="D523" s="148" t="s">
        <v>173</v>
      </c>
      <c r="E523" s="149" t="s">
        <v>1</v>
      </c>
      <c r="F523" s="150" t="s">
        <v>1948</v>
      </c>
      <c r="H523" s="151">
        <v>45.381</v>
      </c>
      <c r="I523" s="152"/>
      <c r="L523" s="147"/>
      <c r="M523" s="153"/>
      <c r="T523" s="154"/>
      <c r="AT523" s="149" t="s">
        <v>173</v>
      </c>
      <c r="AU523" s="149" t="s">
        <v>83</v>
      </c>
      <c r="AV523" s="12" t="s">
        <v>83</v>
      </c>
      <c r="AW523" s="12" t="s">
        <v>30</v>
      </c>
      <c r="AX523" s="12" t="s">
        <v>73</v>
      </c>
      <c r="AY523" s="149" t="s">
        <v>166</v>
      </c>
    </row>
    <row r="524" spans="2:51" s="12" customFormat="1" x14ac:dyDescent="0.2">
      <c r="B524" s="147"/>
      <c r="D524" s="148" t="s">
        <v>173</v>
      </c>
      <c r="E524" s="149" t="s">
        <v>1</v>
      </c>
      <c r="F524" s="150" t="s">
        <v>1949</v>
      </c>
      <c r="H524" s="151">
        <v>-9.6530000000000005</v>
      </c>
      <c r="I524" s="152"/>
      <c r="L524" s="147"/>
      <c r="M524" s="153"/>
      <c r="T524" s="154"/>
      <c r="AT524" s="149" t="s">
        <v>173</v>
      </c>
      <c r="AU524" s="149" t="s">
        <v>83</v>
      </c>
      <c r="AV524" s="12" t="s">
        <v>83</v>
      </c>
      <c r="AW524" s="12" t="s">
        <v>30</v>
      </c>
      <c r="AX524" s="12" t="s">
        <v>73</v>
      </c>
      <c r="AY524" s="149" t="s">
        <v>166</v>
      </c>
    </row>
    <row r="525" spans="2:51" s="12" customFormat="1" x14ac:dyDescent="0.2">
      <c r="B525" s="147"/>
      <c r="D525" s="148" t="s">
        <v>173</v>
      </c>
      <c r="E525" s="149" t="s">
        <v>1</v>
      </c>
      <c r="F525" s="150" t="s">
        <v>1950</v>
      </c>
      <c r="H525" s="151">
        <v>15.96</v>
      </c>
      <c r="I525" s="152"/>
      <c r="L525" s="147"/>
      <c r="M525" s="153"/>
      <c r="T525" s="154"/>
      <c r="AT525" s="149" t="s">
        <v>173</v>
      </c>
      <c r="AU525" s="149" t="s">
        <v>83</v>
      </c>
      <c r="AV525" s="12" t="s">
        <v>83</v>
      </c>
      <c r="AW525" s="12" t="s">
        <v>30</v>
      </c>
      <c r="AX525" s="12" t="s">
        <v>73</v>
      </c>
      <c r="AY525" s="149" t="s">
        <v>166</v>
      </c>
    </row>
    <row r="526" spans="2:51" s="12" customFormat="1" x14ac:dyDescent="0.2">
      <c r="B526" s="147"/>
      <c r="D526" s="148" t="s">
        <v>173</v>
      </c>
      <c r="E526" s="149" t="s">
        <v>1</v>
      </c>
      <c r="F526" s="150" t="s">
        <v>1361</v>
      </c>
      <c r="H526" s="151">
        <v>-1.379</v>
      </c>
      <c r="I526" s="152"/>
      <c r="L526" s="147"/>
      <c r="M526" s="153"/>
      <c r="T526" s="154"/>
      <c r="AT526" s="149" t="s">
        <v>173</v>
      </c>
      <c r="AU526" s="149" t="s">
        <v>83</v>
      </c>
      <c r="AV526" s="12" t="s">
        <v>83</v>
      </c>
      <c r="AW526" s="12" t="s">
        <v>30</v>
      </c>
      <c r="AX526" s="12" t="s">
        <v>73</v>
      </c>
      <c r="AY526" s="149" t="s">
        <v>166</v>
      </c>
    </row>
    <row r="527" spans="2:51" s="12" customFormat="1" x14ac:dyDescent="0.2">
      <c r="B527" s="147"/>
      <c r="D527" s="148" t="s">
        <v>173</v>
      </c>
      <c r="E527" s="149" t="s">
        <v>1</v>
      </c>
      <c r="F527" s="150" t="s">
        <v>1951</v>
      </c>
      <c r="H527" s="151">
        <v>2.64</v>
      </c>
      <c r="I527" s="152"/>
      <c r="L527" s="147"/>
      <c r="M527" s="153"/>
      <c r="T527" s="154"/>
      <c r="AT527" s="149" t="s">
        <v>173</v>
      </c>
      <c r="AU527" s="149" t="s">
        <v>83</v>
      </c>
      <c r="AV527" s="12" t="s">
        <v>83</v>
      </c>
      <c r="AW527" s="12" t="s">
        <v>30</v>
      </c>
      <c r="AX527" s="12" t="s">
        <v>73</v>
      </c>
      <c r="AY527" s="149" t="s">
        <v>166</v>
      </c>
    </row>
    <row r="528" spans="2:51" s="12" customFormat="1" x14ac:dyDescent="0.2">
      <c r="B528" s="147"/>
      <c r="D528" s="148" t="s">
        <v>173</v>
      </c>
      <c r="E528" s="149" t="s">
        <v>1</v>
      </c>
      <c r="F528" s="150" t="s">
        <v>1952</v>
      </c>
      <c r="H528" s="151">
        <v>43.26</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1366</v>
      </c>
      <c r="H529" s="151">
        <v>-3.1520000000000001</v>
      </c>
      <c r="I529" s="152"/>
      <c r="L529" s="147"/>
      <c r="M529" s="153"/>
      <c r="T529" s="154"/>
      <c r="AT529" s="149" t="s">
        <v>173</v>
      </c>
      <c r="AU529" s="149" t="s">
        <v>83</v>
      </c>
      <c r="AV529" s="12" t="s">
        <v>83</v>
      </c>
      <c r="AW529" s="12" t="s">
        <v>30</v>
      </c>
      <c r="AX529" s="12" t="s">
        <v>73</v>
      </c>
      <c r="AY529" s="149" t="s">
        <v>166</v>
      </c>
    </row>
    <row r="530" spans="2:65" s="12" customFormat="1" x14ac:dyDescent="0.2">
      <c r="B530" s="147"/>
      <c r="D530" s="148" t="s">
        <v>173</v>
      </c>
      <c r="E530" s="149" t="s">
        <v>1</v>
      </c>
      <c r="F530" s="150" t="s">
        <v>1170</v>
      </c>
      <c r="H530" s="151">
        <v>-1.7729999999999999</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1953</v>
      </c>
      <c r="H531" s="151">
        <v>5.04</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1954</v>
      </c>
      <c r="H532" s="151">
        <v>33.054000000000002</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1366</v>
      </c>
      <c r="H533" s="151">
        <v>-3.1520000000000001</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1955</v>
      </c>
      <c r="H534" s="151">
        <v>14.8</v>
      </c>
      <c r="I534" s="152"/>
      <c r="L534" s="147"/>
      <c r="M534" s="153"/>
      <c r="T534" s="154"/>
      <c r="AT534" s="149" t="s">
        <v>173</v>
      </c>
      <c r="AU534" s="149" t="s">
        <v>83</v>
      </c>
      <c r="AV534" s="12" t="s">
        <v>83</v>
      </c>
      <c r="AW534" s="12" t="s">
        <v>30</v>
      </c>
      <c r="AX534" s="12" t="s">
        <v>73</v>
      </c>
      <c r="AY534" s="149" t="s">
        <v>166</v>
      </c>
    </row>
    <row r="535" spans="2:65" s="13" customFormat="1" x14ac:dyDescent="0.2">
      <c r="B535" s="155"/>
      <c r="D535" s="148" t="s">
        <v>173</v>
      </c>
      <c r="E535" s="156" t="s">
        <v>1</v>
      </c>
      <c r="F535" s="157" t="s">
        <v>186</v>
      </c>
      <c r="H535" s="158">
        <v>514.20899999999995</v>
      </c>
      <c r="I535" s="159"/>
      <c r="L535" s="155"/>
      <c r="M535" s="160"/>
      <c r="T535" s="161"/>
      <c r="AT535" s="156" t="s">
        <v>173</v>
      </c>
      <c r="AU535" s="156" t="s">
        <v>83</v>
      </c>
      <c r="AV535" s="13" t="s">
        <v>172</v>
      </c>
      <c r="AW535" s="13" t="s">
        <v>30</v>
      </c>
      <c r="AX535" s="13" t="s">
        <v>81</v>
      </c>
      <c r="AY535" s="156" t="s">
        <v>166</v>
      </c>
    </row>
    <row r="536" spans="2:65" s="1" customFormat="1" ht="16.5" customHeight="1" x14ac:dyDescent="0.2">
      <c r="B536" s="31"/>
      <c r="C536" s="162" t="s">
        <v>439</v>
      </c>
      <c r="D536" s="162" t="s">
        <v>524</v>
      </c>
      <c r="E536" s="163" t="s">
        <v>1490</v>
      </c>
      <c r="F536" s="164" t="s">
        <v>1491</v>
      </c>
      <c r="G536" s="165" t="s">
        <v>203</v>
      </c>
      <c r="H536" s="166">
        <v>0.17</v>
      </c>
      <c r="I536" s="167"/>
      <c r="J536" s="168">
        <f>ROUND(I536*H536,2)</f>
        <v>0</v>
      </c>
      <c r="K536" s="169"/>
      <c r="L536" s="170"/>
      <c r="M536" s="171" t="s">
        <v>1</v>
      </c>
      <c r="N536" s="172" t="s">
        <v>38</v>
      </c>
      <c r="P536" s="143">
        <f>O536*H536</f>
        <v>0</v>
      </c>
      <c r="Q536" s="143">
        <v>0</v>
      </c>
      <c r="R536" s="143">
        <f>Q536*H536</f>
        <v>0</v>
      </c>
      <c r="S536" s="143">
        <v>0</v>
      </c>
      <c r="T536" s="144">
        <f>S536*H536</f>
        <v>0</v>
      </c>
      <c r="AR536" s="145" t="s">
        <v>292</v>
      </c>
      <c r="AT536" s="145" t="s">
        <v>524</v>
      </c>
      <c r="AU536" s="145" t="s">
        <v>83</v>
      </c>
      <c r="AY536" s="16" t="s">
        <v>166</v>
      </c>
      <c r="BE536" s="146">
        <f>IF(N536="základní",J536,0)</f>
        <v>0</v>
      </c>
      <c r="BF536" s="146">
        <f>IF(N536="snížená",J536,0)</f>
        <v>0</v>
      </c>
      <c r="BG536" s="146">
        <f>IF(N536="zákl. přenesená",J536,0)</f>
        <v>0</v>
      </c>
      <c r="BH536" s="146">
        <f>IF(N536="sníž. přenesená",J536,0)</f>
        <v>0</v>
      </c>
      <c r="BI536" s="146">
        <f>IF(N536="nulová",J536,0)</f>
        <v>0</v>
      </c>
      <c r="BJ536" s="16" t="s">
        <v>81</v>
      </c>
      <c r="BK536" s="146">
        <f>ROUND(I536*H536,2)</f>
        <v>0</v>
      </c>
      <c r="BL536" s="16" t="s">
        <v>224</v>
      </c>
      <c r="BM536" s="145" t="s">
        <v>442</v>
      </c>
    </row>
    <row r="537" spans="2:65" s="12" customFormat="1" x14ac:dyDescent="0.2">
      <c r="B537" s="147"/>
      <c r="D537" s="148" t="s">
        <v>173</v>
      </c>
      <c r="E537" s="149" t="s">
        <v>1</v>
      </c>
      <c r="F537" s="150" t="s">
        <v>1956</v>
      </c>
      <c r="H537" s="151">
        <v>0.17</v>
      </c>
      <c r="I537" s="152"/>
      <c r="L537" s="147"/>
      <c r="M537" s="153"/>
      <c r="T537" s="154"/>
      <c r="AT537" s="149" t="s">
        <v>173</v>
      </c>
      <c r="AU537" s="149" t="s">
        <v>83</v>
      </c>
      <c r="AV537" s="12" t="s">
        <v>83</v>
      </c>
      <c r="AW537" s="12" t="s">
        <v>30</v>
      </c>
      <c r="AX537" s="12" t="s">
        <v>73</v>
      </c>
      <c r="AY537" s="149" t="s">
        <v>166</v>
      </c>
    </row>
    <row r="538" spans="2:65" s="13" customFormat="1" x14ac:dyDescent="0.2">
      <c r="B538" s="155"/>
      <c r="D538" s="148" t="s">
        <v>173</v>
      </c>
      <c r="E538" s="156" t="s">
        <v>1</v>
      </c>
      <c r="F538" s="157" t="s">
        <v>186</v>
      </c>
      <c r="H538" s="158">
        <v>0.17</v>
      </c>
      <c r="I538" s="159"/>
      <c r="L538" s="155"/>
      <c r="M538" s="160"/>
      <c r="T538" s="161"/>
      <c r="AT538" s="156" t="s">
        <v>173</v>
      </c>
      <c r="AU538" s="156" t="s">
        <v>83</v>
      </c>
      <c r="AV538" s="13" t="s">
        <v>172</v>
      </c>
      <c r="AW538" s="13" t="s">
        <v>30</v>
      </c>
      <c r="AX538" s="13" t="s">
        <v>81</v>
      </c>
      <c r="AY538" s="156" t="s">
        <v>166</v>
      </c>
    </row>
    <row r="539" spans="2:65" s="1" customFormat="1" ht="16.5" customHeight="1" x14ac:dyDescent="0.2">
      <c r="B539" s="31"/>
      <c r="C539" s="133" t="s">
        <v>335</v>
      </c>
      <c r="D539" s="133" t="s">
        <v>168</v>
      </c>
      <c r="E539" s="134" t="s">
        <v>1493</v>
      </c>
      <c r="F539" s="135" t="s">
        <v>1494</v>
      </c>
      <c r="G539" s="136" t="s">
        <v>252</v>
      </c>
      <c r="H539" s="137">
        <v>226.23</v>
      </c>
      <c r="I539" s="138"/>
      <c r="J539" s="139">
        <f>ROUND(I539*H539,2)</f>
        <v>0</v>
      </c>
      <c r="K539" s="140"/>
      <c r="L539" s="31"/>
      <c r="M539" s="141" t="s">
        <v>1</v>
      </c>
      <c r="N539" s="142" t="s">
        <v>38</v>
      </c>
      <c r="P539" s="143">
        <f>O539*H539</f>
        <v>0</v>
      </c>
      <c r="Q539" s="143">
        <v>0</v>
      </c>
      <c r="R539" s="143">
        <f>Q539*H539</f>
        <v>0</v>
      </c>
      <c r="S539" s="143">
        <v>0</v>
      </c>
      <c r="T539" s="144">
        <f>S539*H539</f>
        <v>0</v>
      </c>
      <c r="AR539" s="145" t="s">
        <v>224</v>
      </c>
      <c r="AT539" s="145" t="s">
        <v>168</v>
      </c>
      <c r="AU539" s="145" t="s">
        <v>83</v>
      </c>
      <c r="AY539" s="16" t="s">
        <v>166</v>
      </c>
      <c r="BE539" s="146">
        <f>IF(N539="základní",J539,0)</f>
        <v>0</v>
      </c>
      <c r="BF539" s="146">
        <f>IF(N539="snížená",J539,0)</f>
        <v>0</v>
      </c>
      <c r="BG539" s="146">
        <f>IF(N539="zákl. přenesená",J539,0)</f>
        <v>0</v>
      </c>
      <c r="BH539" s="146">
        <f>IF(N539="sníž. přenesená",J539,0)</f>
        <v>0</v>
      </c>
      <c r="BI539" s="146">
        <f>IF(N539="nulová",J539,0)</f>
        <v>0</v>
      </c>
      <c r="BJ539" s="16" t="s">
        <v>81</v>
      </c>
      <c r="BK539" s="146">
        <f>ROUND(I539*H539,2)</f>
        <v>0</v>
      </c>
      <c r="BL539" s="16" t="s">
        <v>224</v>
      </c>
      <c r="BM539" s="145" t="s">
        <v>447</v>
      </c>
    </row>
    <row r="540" spans="2:65" s="12" customFormat="1" x14ac:dyDescent="0.2">
      <c r="B540" s="147"/>
      <c r="D540" s="148" t="s">
        <v>173</v>
      </c>
      <c r="E540" s="149" t="s">
        <v>1</v>
      </c>
      <c r="F540" s="150" t="s">
        <v>1870</v>
      </c>
      <c r="H540" s="151">
        <v>48.585000000000001</v>
      </c>
      <c r="I540" s="152"/>
      <c r="L540" s="147"/>
      <c r="M540" s="153"/>
      <c r="T540" s="154"/>
      <c r="AT540" s="149" t="s">
        <v>173</v>
      </c>
      <c r="AU540" s="149" t="s">
        <v>83</v>
      </c>
      <c r="AV540" s="12" t="s">
        <v>83</v>
      </c>
      <c r="AW540" s="12" t="s">
        <v>30</v>
      </c>
      <c r="AX540" s="12" t="s">
        <v>73</v>
      </c>
      <c r="AY540" s="149" t="s">
        <v>166</v>
      </c>
    </row>
    <row r="541" spans="2:65" s="12" customFormat="1" x14ac:dyDescent="0.2">
      <c r="B541" s="147"/>
      <c r="D541" s="148" t="s">
        <v>173</v>
      </c>
      <c r="E541" s="149" t="s">
        <v>1</v>
      </c>
      <c r="F541" s="150" t="s">
        <v>1871</v>
      </c>
      <c r="H541" s="151">
        <v>31.305</v>
      </c>
      <c r="I541" s="152"/>
      <c r="L541" s="147"/>
      <c r="M541" s="153"/>
      <c r="T541" s="154"/>
      <c r="AT541" s="149" t="s">
        <v>173</v>
      </c>
      <c r="AU541" s="149" t="s">
        <v>83</v>
      </c>
      <c r="AV541" s="12" t="s">
        <v>83</v>
      </c>
      <c r="AW541" s="12" t="s">
        <v>30</v>
      </c>
      <c r="AX541" s="12" t="s">
        <v>73</v>
      </c>
      <c r="AY541" s="149" t="s">
        <v>166</v>
      </c>
    </row>
    <row r="542" spans="2:65" s="12" customFormat="1" x14ac:dyDescent="0.2">
      <c r="B542" s="147"/>
      <c r="D542" s="148" t="s">
        <v>173</v>
      </c>
      <c r="E542" s="149" t="s">
        <v>1</v>
      </c>
      <c r="F542" s="150" t="s">
        <v>1872</v>
      </c>
      <c r="H542" s="151">
        <v>34.83</v>
      </c>
      <c r="I542" s="152"/>
      <c r="L542" s="147"/>
      <c r="M542" s="153"/>
      <c r="T542" s="154"/>
      <c r="AT542" s="149" t="s">
        <v>173</v>
      </c>
      <c r="AU542" s="149" t="s">
        <v>83</v>
      </c>
      <c r="AV542" s="12" t="s">
        <v>83</v>
      </c>
      <c r="AW542" s="12" t="s">
        <v>30</v>
      </c>
      <c r="AX542" s="12" t="s">
        <v>73</v>
      </c>
      <c r="AY542" s="149" t="s">
        <v>166</v>
      </c>
    </row>
    <row r="543" spans="2:65" s="12" customFormat="1" x14ac:dyDescent="0.2">
      <c r="B543" s="147"/>
      <c r="D543" s="148" t="s">
        <v>173</v>
      </c>
      <c r="E543" s="149" t="s">
        <v>1</v>
      </c>
      <c r="F543" s="150" t="s">
        <v>1873</v>
      </c>
      <c r="H543" s="151">
        <v>28.14</v>
      </c>
      <c r="I543" s="152"/>
      <c r="L543" s="147"/>
      <c r="M543" s="153"/>
      <c r="T543" s="154"/>
      <c r="AT543" s="149" t="s">
        <v>173</v>
      </c>
      <c r="AU543" s="149" t="s">
        <v>83</v>
      </c>
      <c r="AV543" s="12" t="s">
        <v>83</v>
      </c>
      <c r="AW543" s="12" t="s">
        <v>30</v>
      </c>
      <c r="AX543" s="12" t="s">
        <v>73</v>
      </c>
      <c r="AY543" s="149" t="s">
        <v>166</v>
      </c>
    </row>
    <row r="544" spans="2:65" s="12" customFormat="1" x14ac:dyDescent="0.2">
      <c r="B544" s="147"/>
      <c r="D544" s="148" t="s">
        <v>173</v>
      </c>
      <c r="E544" s="149" t="s">
        <v>1</v>
      </c>
      <c r="F544" s="150" t="s">
        <v>1874</v>
      </c>
      <c r="H544" s="151">
        <v>83.37</v>
      </c>
      <c r="I544" s="152"/>
      <c r="L544" s="147"/>
      <c r="M544" s="153"/>
      <c r="T544" s="154"/>
      <c r="AT544" s="149" t="s">
        <v>173</v>
      </c>
      <c r="AU544" s="149" t="s">
        <v>83</v>
      </c>
      <c r="AV544" s="12" t="s">
        <v>83</v>
      </c>
      <c r="AW544" s="12" t="s">
        <v>30</v>
      </c>
      <c r="AX544" s="12" t="s">
        <v>73</v>
      </c>
      <c r="AY544" s="149" t="s">
        <v>166</v>
      </c>
    </row>
    <row r="545" spans="2:65" s="13" customFormat="1" x14ac:dyDescent="0.2">
      <c r="B545" s="155"/>
      <c r="D545" s="148" t="s">
        <v>173</v>
      </c>
      <c r="E545" s="156" t="s">
        <v>1</v>
      </c>
      <c r="F545" s="157" t="s">
        <v>186</v>
      </c>
      <c r="H545" s="158">
        <v>226.23000000000002</v>
      </c>
      <c r="I545" s="159"/>
      <c r="L545" s="155"/>
      <c r="M545" s="160"/>
      <c r="T545" s="161"/>
      <c r="AT545" s="156" t="s">
        <v>173</v>
      </c>
      <c r="AU545" s="156" t="s">
        <v>83</v>
      </c>
      <c r="AV545" s="13" t="s">
        <v>172</v>
      </c>
      <c r="AW545" s="13" t="s">
        <v>30</v>
      </c>
      <c r="AX545" s="13" t="s">
        <v>81</v>
      </c>
      <c r="AY545" s="156" t="s">
        <v>166</v>
      </c>
    </row>
    <row r="546" spans="2:65" s="1" customFormat="1" ht="16.5" customHeight="1" x14ac:dyDescent="0.2">
      <c r="B546" s="31"/>
      <c r="C546" s="162" t="s">
        <v>450</v>
      </c>
      <c r="D546" s="162" t="s">
        <v>524</v>
      </c>
      <c r="E546" s="163" t="s">
        <v>1495</v>
      </c>
      <c r="F546" s="164" t="s">
        <v>1496</v>
      </c>
      <c r="G546" s="165" t="s">
        <v>616</v>
      </c>
      <c r="H546" s="166">
        <v>27.317</v>
      </c>
      <c r="I546" s="167"/>
      <c r="J546" s="168">
        <f>ROUND(I546*H546,2)</f>
        <v>0</v>
      </c>
      <c r="K546" s="169"/>
      <c r="L546" s="170"/>
      <c r="M546" s="171" t="s">
        <v>1</v>
      </c>
      <c r="N546" s="172" t="s">
        <v>38</v>
      </c>
      <c r="P546" s="143">
        <f>O546*H546</f>
        <v>0</v>
      </c>
      <c r="Q546" s="143">
        <v>0</v>
      </c>
      <c r="R546" s="143">
        <f>Q546*H546</f>
        <v>0</v>
      </c>
      <c r="S546" s="143">
        <v>0</v>
      </c>
      <c r="T546" s="144">
        <f>S546*H546</f>
        <v>0</v>
      </c>
      <c r="AR546" s="145" t="s">
        <v>292</v>
      </c>
      <c r="AT546" s="145" t="s">
        <v>524</v>
      </c>
      <c r="AU546" s="145" t="s">
        <v>83</v>
      </c>
      <c r="AY546" s="16" t="s">
        <v>166</v>
      </c>
      <c r="BE546" s="146">
        <f>IF(N546="základní",J546,0)</f>
        <v>0</v>
      </c>
      <c r="BF546" s="146">
        <f>IF(N546="snížená",J546,0)</f>
        <v>0</v>
      </c>
      <c r="BG546" s="146">
        <f>IF(N546="zákl. přenesená",J546,0)</f>
        <v>0</v>
      </c>
      <c r="BH546" s="146">
        <f>IF(N546="sníž. přenesená",J546,0)</f>
        <v>0</v>
      </c>
      <c r="BI546" s="146">
        <f>IF(N546="nulová",J546,0)</f>
        <v>0</v>
      </c>
      <c r="BJ546" s="16" t="s">
        <v>81</v>
      </c>
      <c r="BK546" s="146">
        <f>ROUND(I546*H546,2)</f>
        <v>0</v>
      </c>
      <c r="BL546" s="16" t="s">
        <v>224</v>
      </c>
      <c r="BM546" s="145" t="s">
        <v>453</v>
      </c>
    </row>
    <row r="547" spans="2:65" s="12" customFormat="1" x14ac:dyDescent="0.2">
      <c r="B547" s="147"/>
      <c r="D547" s="148" t="s">
        <v>173</v>
      </c>
      <c r="E547" s="149" t="s">
        <v>1</v>
      </c>
      <c r="F547" s="150" t="s">
        <v>1957</v>
      </c>
      <c r="H547" s="151">
        <v>27.317</v>
      </c>
      <c r="I547" s="152"/>
      <c r="L547" s="147"/>
      <c r="M547" s="153"/>
      <c r="T547" s="154"/>
      <c r="AT547" s="149" t="s">
        <v>173</v>
      </c>
      <c r="AU547" s="149" t="s">
        <v>83</v>
      </c>
      <c r="AV547" s="12" t="s">
        <v>83</v>
      </c>
      <c r="AW547" s="12" t="s">
        <v>30</v>
      </c>
      <c r="AX547" s="12" t="s">
        <v>73</v>
      </c>
      <c r="AY547" s="149" t="s">
        <v>166</v>
      </c>
    </row>
    <row r="548" spans="2:65" s="13" customFormat="1" x14ac:dyDescent="0.2">
      <c r="B548" s="155"/>
      <c r="D548" s="148" t="s">
        <v>173</v>
      </c>
      <c r="E548" s="156" t="s">
        <v>1</v>
      </c>
      <c r="F548" s="157" t="s">
        <v>186</v>
      </c>
      <c r="H548" s="158">
        <v>27.317</v>
      </c>
      <c r="I548" s="159"/>
      <c r="L548" s="155"/>
      <c r="M548" s="160"/>
      <c r="T548" s="161"/>
      <c r="AT548" s="156" t="s">
        <v>173</v>
      </c>
      <c r="AU548" s="156" t="s">
        <v>83</v>
      </c>
      <c r="AV548" s="13" t="s">
        <v>172</v>
      </c>
      <c r="AW548" s="13" t="s">
        <v>30</v>
      </c>
      <c r="AX548" s="13" t="s">
        <v>81</v>
      </c>
      <c r="AY548" s="156" t="s">
        <v>166</v>
      </c>
    </row>
    <row r="549" spans="2:65" s="1" customFormat="1" ht="33" customHeight="1" x14ac:dyDescent="0.2">
      <c r="B549" s="31"/>
      <c r="C549" s="133" t="s">
        <v>338</v>
      </c>
      <c r="D549" s="133" t="s">
        <v>168</v>
      </c>
      <c r="E549" s="134" t="s">
        <v>1498</v>
      </c>
      <c r="F549" s="135" t="s">
        <v>1499</v>
      </c>
      <c r="G549" s="136" t="s">
        <v>252</v>
      </c>
      <c r="H549" s="137">
        <v>514.20899999999995</v>
      </c>
      <c r="I549" s="138"/>
      <c r="J549" s="139">
        <f>ROUND(I549*H549,2)</f>
        <v>0</v>
      </c>
      <c r="K549" s="140"/>
      <c r="L549" s="31"/>
      <c r="M549" s="141" t="s">
        <v>1</v>
      </c>
      <c r="N549" s="142" t="s">
        <v>38</v>
      </c>
      <c r="P549" s="143">
        <f>O549*H549</f>
        <v>0</v>
      </c>
      <c r="Q549" s="143">
        <v>0</v>
      </c>
      <c r="R549" s="143">
        <f>Q549*H549</f>
        <v>0</v>
      </c>
      <c r="S549" s="143">
        <v>0</v>
      </c>
      <c r="T549" s="144">
        <f>S549*H549</f>
        <v>0</v>
      </c>
      <c r="AR549" s="145" t="s">
        <v>224</v>
      </c>
      <c r="AT549" s="145" t="s">
        <v>168</v>
      </c>
      <c r="AU549" s="145" t="s">
        <v>83</v>
      </c>
      <c r="AY549" s="16" t="s">
        <v>166</v>
      </c>
      <c r="BE549" s="146">
        <f>IF(N549="základní",J549,0)</f>
        <v>0</v>
      </c>
      <c r="BF549" s="146">
        <f>IF(N549="snížená",J549,0)</f>
        <v>0</v>
      </c>
      <c r="BG549" s="146">
        <f>IF(N549="zákl. přenesená",J549,0)</f>
        <v>0</v>
      </c>
      <c r="BH549" s="146">
        <f>IF(N549="sníž. přenesená",J549,0)</f>
        <v>0</v>
      </c>
      <c r="BI549" s="146">
        <f>IF(N549="nulová",J549,0)</f>
        <v>0</v>
      </c>
      <c r="BJ549" s="16" t="s">
        <v>81</v>
      </c>
      <c r="BK549" s="146">
        <f>ROUND(I549*H549,2)</f>
        <v>0</v>
      </c>
      <c r="BL549" s="16" t="s">
        <v>224</v>
      </c>
      <c r="BM549" s="145" t="s">
        <v>457</v>
      </c>
    </row>
    <row r="550" spans="2:65" s="12" customFormat="1" x14ac:dyDescent="0.2">
      <c r="B550" s="147"/>
      <c r="D550" s="148" t="s">
        <v>173</v>
      </c>
      <c r="E550" s="149" t="s">
        <v>1</v>
      </c>
      <c r="F550" s="150" t="s">
        <v>1938</v>
      </c>
      <c r="H550" s="151">
        <v>39.5</v>
      </c>
      <c r="I550" s="152"/>
      <c r="L550" s="147"/>
      <c r="M550" s="153"/>
      <c r="T550" s="154"/>
      <c r="AT550" s="149" t="s">
        <v>173</v>
      </c>
      <c r="AU550" s="149" t="s">
        <v>83</v>
      </c>
      <c r="AV550" s="12" t="s">
        <v>83</v>
      </c>
      <c r="AW550" s="12" t="s">
        <v>30</v>
      </c>
      <c r="AX550" s="12" t="s">
        <v>73</v>
      </c>
      <c r="AY550" s="149" t="s">
        <v>166</v>
      </c>
    </row>
    <row r="551" spans="2:65" s="12" customFormat="1" x14ac:dyDescent="0.2">
      <c r="B551" s="147"/>
      <c r="D551" s="148" t="s">
        <v>173</v>
      </c>
      <c r="E551" s="149" t="s">
        <v>1</v>
      </c>
      <c r="F551" s="150" t="s">
        <v>1939</v>
      </c>
      <c r="H551" s="151">
        <v>77.7</v>
      </c>
      <c r="I551" s="152"/>
      <c r="L551" s="147"/>
      <c r="M551" s="153"/>
      <c r="T551" s="154"/>
      <c r="AT551" s="149" t="s">
        <v>173</v>
      </c>
      <c r="AU551" s="149" t="s">
        <v>83</v>
      </c>
      <c r="AV551" s="12" t="s">
        <v>83</v>
      </c>
      <c r="AW551" s="12" t="s">
        <v>30</v>
      </c>
      <c r="AX551" s="12" t="s">
        <v>73</v>
      </c>
      <c r="AY551" s="149" t="s">
        <v>166</v>
      </c>
    </row>
    <row r="552" spans="2:65" s="12" customFormat="1" x14ac:dyDescent="0.2">
      <c r="B552" s="147"/>
      <c r="D552" s="148" t="s">
        <v>173</v>
      </c>
      <c r="E552" s="149" t="s">
        <v>1</v>
      </c>
      <c r="F552" s="150" t="s">
        <v>1940</v>
      </c>
      <c r="H552" s="151">
        <v>3.9980000000000002</v>
      </c>
      <c r="I552" s="152"/>
      <c r="L552" s="147"/>
      <c r="M552" s="153"/>
      <c r="T552" s="154"/>
      <c r="AT552" s="149" t="s">
        <v>173</v>
      </c>
      <c r="AU552" s="149" t="s">
        <v>83</v>
      </c>
      <c r="AV552" s="12" t="s">
        <v>83</v>
      </c>
      <c r="AW552" s="12" t="s">
        <v>30</v>
      </c>
      <c r="AX552" s="12" t="s">
        <v>73</v>
      </c>
      <c r="AY552" s="149" t="s">
        <v>166</v>
      </c>
    </row>
    <row r="553" spans="2:65" s="12" customFormat="1" x14ac:dyDescent="0.2">
      <c r="B553" s="147"/>
      <c r="D553" s="148" t="s">
        <v>173</v>
      </c>
      <c r="E553" s="149" t="s">
        <v>1</v>
      </c>
      <c r="F553" s="150" t="s">
        <v>1479</v>
      </c>
      <c r="H553" s="151">
        <v>25.62</v>
      </c>
      <c r="I553" s="152"/>
      <c r="L553" s="147"/>
      <c r="M553" s="153"/>
      <c r="T553" s="154"/>
      <c r="AT553" s="149" t="s">
        <v>173</v>
      </c>
      <c r="AU553" s="149" t="s">
        <v>83</v>
      </c>
      <c r="AV553" s="12" t="s">
        <v>83</v>
      </c>
      <c r="AW553" s="12" t="s">
        <v>30</v>
      </c>
      <c r="AX553" s="12" t="s">
        <v>73</v>
      </c>
      <c r="AY553" s="149" t="s">
        <v>166</v>
      </c>
    </row>
    <row r="554" spans="2:65" s="12" customFormat="1" x14ac:dyDescent="0.2">
      <c r="B554" s="147"/>
      <c r="D554" s="148" t="s">
        <v>173</v>
      </c>
      <c r="E554" s="149" t="s">
        <v>1</v>
      </c>
      <c r="F554" s="150" t="s">
        <v>1358</v>
      </c>
      <c r="H554" s="151">
        <v>-4.1369999999999996</v>
      </c>
      <c r="I554" s="152"/>
      <c r="L554" s="147"/>
      <c r="M554" s="153"/>
      <c r="T554" s="154"/>
      <c r="AT554" s="149" t="s">
        <v>173</v>
      </c>
      <c r="AU554" s="149" t="s">
        <v>83</v>
      </c>
      <c r="AV554" s="12" t="s">
        <v>83</v>
      </c>
      <c r="AW554" s="12" t="s">
        <v>30</v>
      </c>
      <c r="AX554" s="12" t="s">
        <v>73</v>
      </c>
      <c r="AY554" s="149" t="s">
        <v>166</v>
      </c>
    </row>
    <row r="555" spans="2:65" s="12" customFormat="1" x14ac:dyDescent="0.2">
      <c r="B555" s="147"/>
      <c r="D555" s="148" t="s">
        <v>173</v>
      </c>
      <c r="E555" s="149" t="s">
        <v>1</v>
      </c>
      <c r="F555" s="150" t="s">
        <v>1941</v>
      </c>
      <c r="H555" s="151">
        <v>11.6</v>
      </c>
      <c r="I555" s="152"/>
      <c r="L555" s="147"/>
      <c r="M555" s="153"/>
      <c r="T555" s="154"/>
      <c r="AT555" s="149" t="s">
        <v>173</v>
      </c>
      <c r="AU555" s="149" t="s">
        <v>83</v>
      </c>
      <c r="AV555" s="12" t="s">
        <v>83</v>
      </c>
      <c r="AW555" s="12" t="s">
        <v>30</v>
      </c>
      <c r="AX555" s="12" t="s">
        <v>73</v>
      </c>
      <c r="AY555" s="149" t="s">
        <v>166</v>
      </c>
    </row>
    <row r="556" spans="2:65" s="12" customFormat="1" x14ac:dyDescent="0.2">
      <c r="B556" s="147"/>
      <c r="D556" s="148" t="s">
        <v>173</v>
      </c>
      <c r="E556" s="149" t="s">
        <v>1</v>
      </c>
      <c r="F556" s="150" t="s">
        <v>1942</v>
      </c>
      <c r="H556" s="151">
        <v>16.106999999999999</v>
      </c>
      <c r="I556" s="152"/>
      <c r="L556" s="147"/>
      <c r="M556" s="153"/>
      <c r="T556" s="154"/>
      <c r="AT556" s="149" t="s">
        <v>173</v>
      </c>
      <c r="AU556" s="149" t="s">
        <v>83</v>
      </c>
      <c r="AV556" s="12" t="s">
        <v>83</v>
      </c>
      <c r="AW556" s="12" t="s">
        <v>30</v>
      </c>
      <c r="AX556" s="12" t="s">
        <v>73</v>
      </c>
      <c r="AY556" s="149" t="s">
        <v>166</v>
      </c>
    </row>
    <row r="557" spans="2:65" s="12" customFormat="1" x14ac:dyDescent="0.2">
      <c r="B557" s="147"/>
      <c r="D557" s="148" t="s">
        <v>173</v>
      </c>
      <c r="E557" s="149" t="s">
        <v>1</v>
      </c>
      <c r="F557" s="150" t="s">
        <v>1362</v>
      </c>
      <c r="H557" s="151">
        <v>-1.5760000000000001</v>
      </c>
      <c r="I557" s="152"/>
      <c r="L557" s="147"/>
      <c r="M557" s="153"/>
      <c r="T557" s="154"/>
      <c r="AT557" s="149" t="s">
        <v>173</v>
      </c>
      <c r="AU557" s="149" t="s">
        <v>83</v>
      </c>
      <c r="AV557" s="12" t="s">
        <v>83</v>
      </c>
      <c r="AW557" s="12" t="s">
        <v>30</v>
      </c>
      <c r="AX557" s="12" t="s">
        <v>73</v>
      </c>
      <c r="AY557" s="149" t="s">
        <v>166</v>
      </c>
    </row>
    <row r="558" spans="2:65" s="12" customFormat="1" x14ac:dyDescent="0.2">
      <c r="B558" s="147"/>
      <c r="D558" s="148" t="s">
        <v>173</v>
      </c>
      <c r="E558" s="149" t="s">
        <v>1</v>
      </c>
      <c r="F558" s="150" t="s">
        <v>1943</v>
      </c>
      <c r="H558" s="151">
        <v>132.21600000000001</v>
      </c>
      <c r="I558" s="152"/>
      <c r="L558" s="147"/>
      <c r="M558" s="153"/>
      <c r="T558" s="154"/>
      <c r="AT558" s="149" t="s">
        <v>173</v>
      </c>
      <c r="AU558" s="149" t="s">
        <v>83</v>
      </c>
      <c r="AV558" s="12" t="s">
        <v>83</v>
      </c>
      <c r="AW558" s="12" t="s">
        <v>30</v>
      </c>
      <c r="AX558" s="12" t="s">
        <v>73</v>
      </c>
      <c r="AY558" s="149" t="s">
        <v>166</v>
      </c>
    </row>
    <row r="559" spans="2:65" s="12" customFormat="1" x14ac:dyDescent="0.2">
      <c r="B559" s="147"/>
      <c r="D559" s="148" t="s">
        <v>173</v>
      </c>
      <c r="E559" s="149" t="s">
        <v>1</v>
      </c>
      <c r="F559" s="150" t="s">
        <v>1755</v>
      </c>
      <c r="H559" s="151">
        <v>-12.608000000000001</v>
      </c>
      <c r="I559" s="152"/>
      <c r="L559" s="147"/>
      <c r="M559" s="153"/>
      <c r="T559" s="154"/>
      <c r="AT559" s="149" t="s">
        <v>173</v>
      </c>
      <c r="AU559" s="149" t="s">
        <v>83</v>
      </c>
      <c r="AV559" s="12" t="s">
        <v>83</v>
      </c>
      <c r="AW559" s="12" t="s">
        <v>30</v>
      </c>
      <c r="AX559" s="12" t="s">
        <v>73</v>
      </c>
      <c r="AY559" s="149" t="s">
        <v>166</v>
      </c>
    </row>
    <row r="560" spans="2:65" s="12" customFormat="1" x14ac:dyDescent="0.2">
      <c r="B560" s="147"/>
      <c r="D560" s="148" t="s">
        <v>173</v>
      </c>
      <c r="E560" s="149" t="s">
        <v>1</v>
      </c>
      <c r="F560" s="150" t="s">
        <v>1944</v>
      </c>
      <c r="H560" s="151">
        <v>16.632000000000001</v>
      </c>
      <c r="I560" s="152"/>
      <c r="L560" s="147"/>
      <c r="M560" s="153"/>
      <c r="T560" s="154"/>
      <c r="AT560" s="149" t="s">
        <v>173</v>
      </c>
      <c r="AU560" s="149" t="s">
        <v>83</v>
      </c>
      <c r="AV560" s="12" t="s">
        <v>83</v>
      </c>
      <c r="AW560" s="12" t="s">
        <v>30</v>
      </c>
      <c r="AX560" s="12" t="s">
        <v>73</v>
      </c>
      <c r="AY560" s="149" t="s">
        <v>166</v>
      </c>
    </row>
    <row r="561" spans="2:51" s="12" customFormat="1" x14ac:dyDescent="0.2">
      <c r="B561" s="147"/>
      <c r="D561" s="148" t="s">
        <v>173</v>
      </c>
      <c r="E561" s="149" t="s">
        <v>1</v>
      </c>
      <c r="F561" s="150" t="s">
        <v>1362</v>
      </c>
      <c r="H561" s="151">
        <v>-1.5760000000000001</v>
      </c>
      <c r="I561" s="152"/>
      <c r="L561" s="147"/>
      <c r="M561" s="153"/>
      <c r="T561" s="154"/>
      <c r="AT561" s="149" t="s">
        <v>173</v>
      </c>
      <c r="AU561" s="149" t="s">
        <v>83</v>
      </c>
      <c r="AV561" s="12" t="s">
        <v>83</v>
      </c>
      <c r="AW561" s="12" t="s">
        <v>30</v>
      </c>
      <c r="AX561" s="12" t="s">
        <v>73</v>
      </c>
      <c r="AY561" s="149" t="s">
        <v>166</v>
      </c>
    </row>
    <row r="562" spans="2:51" s="12" customFormat="1" x14ac:dyDescent="0.2">
      <c r="B562" s="147"/>
      <c r="D562" s="148" t="s">
        <v>173</v>
      </c>
      <c r="E562" s="149" t="s">
        <v>1</v>
      </c>
      <c r="F562" s="150" t="s">
        <v>1945</v>
      </c>
      <c r="H562" s="151">
        <v>6.6159999999999997</v>
      </c>
      <c r="I562" s="152"/>
      <c r="L562" s="147"/>
      <c r="M562" s="153"/>
      <c r="T562" s="154"/>
      <c r="AT562" s="149" t="s">
        <v>173</v>
      </c>
      <c r="AU562" s="149" t="s">
        <v>83</v>
      </c>
      <c r="AV562" s="12" t="s">
        <v>83</v>
      </c>
      <c r="AW562" s="12" t="s">
        <v>30</v>
      </c>
      <c r="AX562" s="12" t="s">
        <v>73</v>
      </c>
      <c r="AY562" s="149" t="s">
        <v>166</v>
      </c>
    </row>
    <row r="563" spans="2:51" s="12" customFormat="1" x14ac:dyDescent="0.2">
      <c r="B563" s="147"/>
      <c r="D563" s="148" t="s">
        <v>173</v>
      </c>
      <c r="E563" s="149" t="s">
        <v>1</v>
      </c>
      <c r="F563" s="150" t="s">
        <v>1488</v>
      </c>
      <c r="H563" s="151">
        <v>18.48</v>
      </c>
      <c r="I563" s="152"/>
      <c r="L563" s="147"/>
      <c r="M563" s="153"/>
      <c r="T563" s="154"/>
      <c r="AT563" s="149" t="s">
        <v>173</v>
      </c>
      <c r="AU563" s="149" t="s">
        <v>83</v>
      </c>
      <c r="AV563" s="12" t="s">
        <v>83</v>
      </c>
      <c r="AW563" s="12" t="s">
        <v>30</v>
      </c>
      <c r="AX563" s="12" t="s">
        <v>73</v>
      </c>
      <c r="AY563" s="149" t="s">
        <v>166</v>
      </c>
    </row>
    <row r="564" spans="2:51" s="12" customFormat="1" x14ac:dyDescent="0.2">
      <c r="B564" s="147"/>
      <c r="D564" s="148" t="s">
        <v>173</v>
      </c>
      <c r="E564" s="149" t="s">
        <v>1</v>
      </c>
      <c r="F564" s="150" t="s">
        <v>1362</v>
      </c>
      <c r="H564" s="151">
        <v>-1.5760000000000001</v>
      </c>
      <c r="I564" s="152"/>
      <c r="L564" s="147"/>
      <c r="M564" s="153"/>
      <c r="T564" s="154"/>
      <c r="AT564" s="149" t="s">
        <v>173</v>
      </c>
      <c r="AU564" s="149" t="s">
        <v>83</v>
      </c>
      <c r="AV564" s="12" t="s">
        <v>83</v>
      </c>
      <c r="AW564" s="12" t="s">
        <v>30</v>
      </c>
      <c r="AX564" s="12" t="s">
        <v>73</v>
      </c>
      <c r="AY564" s="149" t="s">
        <v>166</v>
      </c>
    </row>
    <row r="565" spans="2:51" s="12" customFormat="1" x14ac:dyDescent="0.2">
      <c r="B565" s="147"/>
      <c r="D565" s="148" t="s">
        <v>173</v>
      </c>
      <c r="E565" s="149" t="s">
        <v>1</v>
      </c>
      <c r="F565" s="150" t="s">
        <v>1946</v>
      </c>
      <c r="H565" s="151">
        <v>16.527000000000001</v>
      </c>
      <c r="I565" s="152"/>
      <c r="L565" s="147"/>
      <c r="M565" s="153"/>
      <c r="T565" s="154"/>
      <c r="AT565" s="149" t="s">
        <v>173</v>
      </c>
      <c r="AU565" s="149" t="s">
        <v>83</v>
      </c>
      <c r="AV565" s="12" t="s">
        <v>83</v>
      </c>
      <c r="AW565" s="12" t="s">
        <v>30</v>
      </c>
      <c r="AX565" s="12" t="s">
        <v>73</v>
      </c>
      <c r="AY565" s="149" t="s">
        <v>166</v>
      </c>
    </row>
    <row r="566" spans="2:51" s="12" customFormat="1" x14ac:dyDescent="0.2">
      <c r="B566" s="147"/>
      <c r="D566" s="148" t="s">
        <v>173</v>
      </c>
      <c r="E566" s="149" t="s">
        <v>1</v>
      </c>
      <c r="F566" s="150" t="s">
        <v>1362</v>
      </c>
      <c r="H566" s="151">
        <v>-1.5760000000000001</v>
      </c>
      <c r="I566" s="152"/>
      <c r="L566" s="147"/>
      <c r="M566" s="153"/>
      <c r="T566" s="154"/>
      <c r="AT566" s="149" t="s">
        <v>173</v>
      </c>
      <c r="AU566" s="149" t="s">
        <v>83</v>
      </c>
      <c r="AV566" s="12" t="s">
        <v>83</v>
      </c>
      <c r="AW566" s="12" t="s">
        <v>30</v>
      </c>
      <c r="AX566" s="12" t="s">
        <v>73</v>
      </c>
      <c r="AY566" s="149" t="s">
        <v>166</v>
      </c>
    </row>
    <row r="567" spans="2:51" s="12" customFormat="1" x14ac:dyDescent="0.2">
      <c r="B567" s="147"/>
      <c r="D567" s="148" t="s">
        <v>173</v>
      </c>
      <c r="E567" s="149" t="s">
        <v>1</v>
      </c>
      <c r="F567" s="150" t="s">
        <v>1947</v>
      </c>
      <c r="H567" s="151">
        <v>33.6</v>
      </c>
      <c r="I567" s="152"/>
      <c r="L567" s="147"/>
      <c r="M567" s="153"/>
      <c r="T567" s="154"/>
      <c r="AT567" s="149" t="s">
        <v>173</v>
      </c>
      <c r="AU567" s="149" t="s">
        <v>83</v>
      </c>
      <c r="AV567" s="12" t="s">
        <v>83</v>
      </c>
      <c r="AW567" s="12" t="s">
        <v>30</v>
      </c>
      <c r="AX567" s="12" t="s">
        <v>73</v>
      </c>
      <c r="AY567" s="149" t="s">
        <v>166</v>
      </c>
    </row>
    <row r="568" spans="2:51" s="12" customFormat="1" x14ac:dyDescent="0.2">
      <c r="B568" s="147"/>
      <c r="D568" s="148" t="s">
        <v>173</v>
      </c>
      <c r="E568" s="149" t="s">
        <v>1</v>
      </c>
      <c r="F568" s="150" t="s">
        <v>1356</v>
      </c>
      <c r="H568" s="151">
        <v>-2.3639999999999999</v>
      </c>
      <c r="I568" s="152"/>
      <c r="L568" s="147"/>
      <c r="M568" s="153"/>
      <c r="T568" s="154"/>
      <c r="AT568" s="149" t="s">
        <v>173</v>
      </c>
      <c r="AU568" s="149" t="s">
        <v>83</v>
      </c>
      <c r="AV568" s="12" t="s">
        <v>83</v>
      </c>
      <c r="AW568" s="12" t="s">
        <v>30</v>
      </c>
      <c r="AX568" s="12" t="s">
        <v>73</v>
      </c>
      <c r="AY568" s="149" t="s">
        <v>166</v>
      </c>
    </row>
    <row r="569" spans="2:51" s="12" customFormat="1" x14ac:dyDescent="0.2">
      <c r="B569" s="147"/>
      <c r="D569" s="148" t="s">
        <v>173</v>
      </c>
      <c r="E569" s="149" t="s">
        <v>1</v>
      </c>
      <c r="F569" s="150" t="s">
        <v>1948</v>
      </c>
      <c r="H569" s="151">
        <v>45.381</v>
      </c>
      <c r="I569" s="152"/>
      <c r="L569" s="147"/>
      <c r="M569" s="153"/>
      <c r="T569" s="154"/>
      <c r="AT569" s="149" t="s">
        <v>173</v>
      </c>
      <c r="AU569" s="149" t="s">
        <v>83</v>
      </c>
      <c r="AV569" s="12" t="s">
        <v>83</v>
      </c>
      <c r="AW569" s="12" t="s">
        <v>30</v>
      </c>
      <c r="AX569" s="12" t="s">
        <v>73</v>
      </c>
      <c r="AY569" s="149" t="s">
        <v>166</v>
      </c>
    </row>
    <row r="570" spans="2:51" s="12" customFormat="1" x14ac:dyDescent="0.2">
      <c r="B570" s="147"/>
      <c r="D570" s="148" t="s">
        <v>173</v>
      </c>
      <c r="E570" s="149" t="s">
        <v>1</v>
      </c>
      <c r="F570" s="150" t="s">
        <v>1949</v>
      </c>
      <c r="H570" s="151">
        <v>-9.6530000000000005</v>
      </c>
      <c r="I570" s="152"/>
      <c r="L570" s="147"/>
      <c r="M570" s="153"/>
      <c r="T570" s="154"/>
      <c r="AT570" s="149" t="s">
        <v>173</v>
      </c>
      <c r="AU570" s="149" t="s">
        <v>83</v>
      </c>
      <c r="AV570" s="12" t="s">
        <v>83</v>
      </c>
      <c r="AW570" s="12" t="s">
        <v>30</v>
      </c>
      <c r="AX570" s="12" t="s">
        <v>73</v>
      </c>
      <c r="AY570" s="149" t="s">
        <v>166</v>
      </c>
    </row>
    <row r="571" spans="2:51" s="12" customFormat="1" x14ac:dyDescent="0.2">
      <c r="B571" s="147"/>
      <c r="D571" s="148" t="s">
        <v>173</v>
      </c>
      <c r="E571" s="149" t="s">
        <v>1</v>
      </c>
      <c r="F571" s="150" t="s">
        <v>1950</v>
      </c>
      <c r="H571" s="151">
        <v>15.96</v>
      </c>
      <c r="I571" s="152"/>
      <c r="L571" s="147"/>
      <c r="M571" s="153"/>
      <c r="T571" s="154"/>
      <c r="AT571" s="149" t="s">
        <v>173</v>
      </c>
      <c r="AU571" s="149" t="s">
        <v>83</v>
      </c>
      <c r="AV571" s="12" t="s">
        <v>83</v>
      </c>
      <c r="AW571" s="12" t="s">
        <v>30</v>
      </c>
      <c r="AX571" s="12" t="s">
        <v>73</v>
      </c>
      <c r="AY571" s="149" t="s">
        <v>166</v>
      </c>
    </row>
    <row r="572" spans="2:51" s="12" customFormat="1" x14ac:dyDescent="0.2">
      <c r="B572" s="147"/>
      <c r="D572" s="148" t="s">
        <v>173</v>
      </c>
      <c r="E572" s="149" t="s">
        <v>1</v>
      </c>
      <c r="F572" s="150" t="s">
        <v>1361</v>
      </c>
      <c r="H572" s="151">
        <v>-1.379</v>
      </c>
      <c r="I572" s="152"/>
      <c r="L572" s="147"/>
      <c r="M572" s="153"/>
      <c r="T572" s="154"/>
      <c r="AT572" s="149" t="s">
        <v>173</v>
      </c>
      <c r="AU572" s="149" t="s">
        <v>83</v>
      </c>
      <c r="AV572" s="12" t="s">
        <v>83</v>
      </c>
      <c r="AW572" s="12" t="s">
        <v>30</v>
      </c>
      <c r="AX572" s="12" t="s">
        <v>73</v>
      </c>
      <c r="AY572" s="149" t="s">
        <v>166</v>
      </c>
    </row>
    <row r="573" spans="2:51" s="12" customFormat="1" x14ac:dyDescent="0.2">
      <c r="B573" s="147"/>
      <c r="D573" s="148" t="s">
        <v>173</v>
      </c>
      <c r="E573" s="149" t="s">
        <v>1</v>
      </c>
      <c r="F573" s="150" t="s">
        <v>1951</v>
      </c>
      <c r="H573" s="151">
        <v>2.64</v>
      </c>
      <c r="I573" s="152"/>
      <c r="L573" s="147"/>
      <c r="M573" s="153"/>
      <c r="T573" s="154"/>
      <c r="AT573" s="149" t="s">
        <v>173</v>
      </c>
      <c r="AU573" s="149" t="s">
        <v>83</v>
      </c>
      <c r="AV573" s="12" t="s">
        <v>83</v>
      </c>
      <c r="AW573" s="12" t="s">
        <v>30</v>
      </c>
      <c r="AX573" s="12" t="s">
        <v>73</v>
      </c>
      <c r="AY573" s="149" t="s">
        <v>166</v>
      </c>
    </row>
    <row r="574" spans="2:51" s="12" customFormat="1" x14ac:dyDescent="0.2">
      <c r="B574" s="147"/>
      <c r="D574" s="148" t="s">
        <v>173</v>
      </c>
      <c r="E574" s="149" t="s">
        <v>1</v>
      </c>
      <c r="F574" s="150" t="s">
        <v>1952</v>
      </c>
      <c r="H574" s="151">
        <v>43.26</v>
      </c>
      <c r="I574" s="152"/>
      <c r="L574" s="147"/>
      <c r="M574" s="153"/>
      <c r="T574" s="154"/>
      <c r="AT574" s="149" t="s">
        <v>173</v>
      </c>
      <c r="AU574" s="149" t="s">
        <v>83</v>
      </c>
      <c r="AV574" s="12" t="s">
        <v>83</v>
      </c>
      <c r="AW574" s="12" t="s">
        <v>30</v>
      </c>
      <c r="AX574" s="12" t="s">
        <v>73</v>
      </c>
      <c r="AY574" s="149" t="s">
        <v>166</v>
      </c>
    </row>
    <row r="575" spans="2:51" s="12" customFormat="1" x14ac:dyDescent="0.2">
      <c r="B575" s="147"/>
      <c r="D575" s="148" t="s">
        <v>173</v>
      </c>
      <c r="E575" s="149" t="s">
        <v>1</v>
      </c>
      <c r="F575" s="150" t="s">
        <v>1366</v>
      </c>
      <c r="H575" s="151">
        <v>-3.1520000000000001</v>
      </c>
      <c r="I575" s="152"/>
      <c r="L575" s="147"/>
      <c r="M575" s="153"/>
      <c r="T575" s="154"/>
      <c r="AT575" s="149" t="s">
        <v>173</v>
      </c>
      <c r="AU575" s="149" t="s">
        <v>83</v>
      </c>
      <c r="AV575" s="12" t="s">
        <v>83</v>
      </c>
      <c r="AW575" s="12" t="s">
        <v>30</v>
      </c>
      <c r="AX575" s="12" t="s">
        <v>73</v>
      </c>
      <c r="AY575" s="149" t="s">
        <v>166</v>
      </c>
    </row>
    <row r="576" spans="2:51" s="12" customFormat="1" x14ac:dyDescent="0.2">
      <c r="B576" s="147"/>
      <c r="D576" s="148" t="s">
        <v>173</v>
      </c>
      <c r="E576" s="149" t="s">
        <v>1</v>
      </c>
      <c r="F576" s="150" t="s">
        <v>1170</v>
      </c>
      <c r="H576" s="151">
        <v>-1.7729999999999999</v>
      </c>
      <c r="I576" s="152"/>
      <c r="L576" s="147"/>
      <c r="M576" s="153"/>
      <c r="T576" s="154"/>
      <c r="AT576" s="149" t="s">
        <v>173</v>
      </c>
      <c r="AU576" s="149" t="s">
        <v>83</v>
      </c>
      <c r="AV576" s="12" t="s">
        <v>83</v>
      </c>
      <c r="AW576" s="12" t="s">
        <v>30</v>
      </c>
      <c r="AX576" s="12" t="s">
        <v>73</v>
      </c>
      <c r="AY576" s="149" t="s">
        <v>166</v>
      </c>
    </row>
    <row r="577" spans="2:65" s="12" customFormat="1" x14ac:dyDescent="0.2">
      <c r="B577" s="147"/>
      <c r="D577" s="148" t="s">
        <v>173</v>
      </c>
      <c r="E577" s="149" t="s">
        <v>1</v>
      </c>
      <c r="F577" s="150" t="s">
        <v>1953</v>
      </c>
      <c r="H577" s="151">
        <v>5.04</v>
      </c>
      <c r="I577" s="152"/>
      <c r="L577" s="147"/>
      <c r="M577" s="153"/>
      <c r="T577" s="154"/>
      <c r="AT577" s="149" t="s">
        <v>173</v>
      </c>
      <c r="AU577" s="149" t="s">
        <v>83</v>
      </c>
      <c r="AV577" s="12" t="s">
        <v>83</v>
      </c>
      <c r="AW577" s="12" t="s">
        <v>30</v>
      </c>
      <c r="AX577" s="12" t="s">
        <v>73</v>
      </c>
      <c r="AY577" s="149" t="s">
        <v>166</v>
      </c>
    </row>
    <row r="578" spans="2:65" s="12" customFormat="1" x14ac:dyDescent="0.2">
      <c r="B578" s="147"/>
      <c r="D578" s="148" t="s">
        <v>173</v>
      </c>
      <c r="E578" s="149" t="s">
        <v>1</v>
      </c>
      <c r="F578" s="150" t="s">
        <v>1954</v>
      </c>
      <c r="H578" s="151">
        <v>33.054000000000002</v>
      </c>
      <c r="I578" s="152"/>
      <c r="L578" s="147"/>
      <c r="M578" s="153"/>
      <c r="T578" s="154"/>
      <c r="AT578" s="149" t="s">
        <v>173</v>
      </c>
      <c r="AU578" s="149" t="s">
        <v>83</v>
      </c>
      <c r="AV578" s="12" t="s">
        <v>83</v>
      </c>
      <c r="AW578" s="12" t="s">
        <v>30</v>
      </c>
      <c r="AX578" s="12" t="s">
        <v>73</v>
      </c>
      <c r="AY578" s="149" t="s">
        <v>166</v>
      </c>
    </row>
    <row r="579" spans="2:65" s="12" customFormat="1" x14ac:dyDescent="0.2">
      <c r="B579" s="147"/>
      <c r="D579" s="148" t="s">
        <v>173</v>
      </c>
      <c r="E579" s="149" t="s">
        <v>1</v>
      </c>
      <c r="F579" s="150" t="s">
        <v>1366</v>
      </c>
      <c r="H579" s="151">
        <v>-3.1520000000000001</v>
      </c>
      <c r="I579" s="152"/>
      <c r="L579" s="147"/>
      <c r="M579" s="153"/>
      <c r="T579" s="154"/>
      <c r="AT579" s="149" t="s">
        <v>173</v>
      </c>
      <c r="AU579" s="149" t="s">
        <v>83</v>
      </c>
      <c r="AV579" s="12" t="s">
        <v>83</v>
      </c>
      <c r="AW579" s="12" t="s">
        <v>30</v>
      </c>
      <c r="AX579" s="12" t="s">
        <v>73</v>
      </c>
      <c r="AY579" s="149" t="s">
        <v>166</v>
      </c>
    </row>
    <row r="580" spans="2:65" s="12" customFormat="1" x14ac:dyDescent="0.2">
      <c r="B580" s="147"/>
      <c r="D580" s="148" t="s">
        <v>173</v>
      </c>
      <c r="E580" s="149" t="s">
        <v>1</v>
      </c>
      <c r="F580" s="150" t="s">
        <v>1955</v>
      </c>
      <c r="H580" s="151">
        <v>14.8</v>
      </c>
      <c r="I580" s="152"/>
      <c r="L580" s="147"/>
      <c r="M580" s="153"/>
      <c r="T580" s="154"/>
      <c r="AT580" s="149" t="s">
        <v>173</v>
      </c>
      <c r="AU580" s="149" t="s">
        <v>83</v>
      </c>
      <c r="AV580" s="12" t="s">
        <v>83</v>
      </c>
      <c r="AW580" s="12" t="s">
        <v>30</v>
      </c>
      <c r="AX580" s="12" t="s">
        <v>73</v>
      </c>
      <c r="AY580" s="149" t="s">
        <v>166</v>
      </c>
    </row>
    <row r="581" spans="2:65" s="13" customFormat="1" x14ac:dyDescent="0.2">
      <c r="B581" s="155"/>
      <c r="D581" s="148" t="s">
        <v>173</v>
      </c>
      <c r="E581" s="156" t="s">
        <v>1</v>
      </c>
      <c r="F581" s="157" t="s">
        <v>186</v>
      </c>
      <c r="H581" s="158">
        <v>514.20899999999995</v>
      </c>
      <c r="I581" s="159"/>
      <c r="L581" s="155"/>
      <c r="M581" s="160"/>
      <c r="T581" s="161"/>
      <c r="AT581" s="156" t="s">
        <v>173</v>
      </c>
      <c r="AU581" s="156" t="s">
        <v>83</v>
      </c>
      <c r="AV581" s="13" t="s">
        <v>172</v>
      </c>
      <c r="AW581" s="13" t="s">
        <v>30</v>
      </c>
      <c r="AX581" s="13" t="s">
        <v>81</v>
      </c>
      <c r="AY581" s="156" t="s">
        <v>166</v>
      </c>
    </row>
    <row r="582" spans="2:65" s="1" customFormat="1" ht="24.2" customHeight="1" x14ac:dyDescent="0.2">
      <c r="B582" s="31"/>
      <c r="C582" s="162" t="s">
        <v>461</v>
      </c>
      <c r="D582" s="162" t="s">
        <v>524</v>
      </c>
      <c r="E582" s="163" t="s">
        <v>1500</v>
      </c>
      <c r="F582" s="164" t="s">
        <v>1501</v>
      </c>
      <c r="G582" s="165" t="s">
        <v>616</v>
      </c>
      <c r="H582" s="166">
        <v>822.73400000000004</v>
      </c>
      <c r="I582" s="167"/>
      <c r="J582" s="168">
        <f>ROUND(I582*H582,2)</f>
        <v>0</v>
      </c>
      <c r="K582" s="169"/>
      <c r="L582" s="170"/>
      <c r="M582" s="171" t="s">
        <v>1</v>
      </c>
      <c r="N582" s="172" t="s">
        <v>38</v>
      </c>
      <c r="P582" s="143">
        <f>O582*H582</f>
        <v>0</v>
      </c>
      <c r="Q582" s="143">
        <v>0</v>
      </c>
      <c r="R582" s="143">
        <f>Q582*H582</f>
        <v>0</v>
      </c>
      <c r="S582" s="143">
        <v>0</v>
      </c>
      <c r="T582" s="144">
        <f>S582*H582</f>
        <v>0</v>
      </c>
      <c r="AR582" s="145" t="s">
        <v>292</v>
      </c>
      <c r="AT582" s="145" t="s">
        <v>524</v>
      </c>
      <c r="AU582" s="145" t="s">
        <v>83</v>
      </c>
      <c r="AY582" s="16" t="s">
        <v>166</v>
      </c>
      <c r="BE582" s="146">
        <f>IF(N582="základní",J582,0)</f>
        <v>0</v>
      </c>
      <c r="BF582" s="146">
        <f>IF(N582="snížená",J582,0)</f>
        <v>0</v>
      </c>
      <c r="BG582" s="146">
        <f>IF(N582="zákl. přenesená",J582,0)</f>
        <v>0</v>
      </c>
      <c r="BH582" s="146">
        <f>IF(N582="sníž. přenesená",J582,0)</f>
        <v>0</v>
      </c>
      <c r="BI582" s="146">
        <f>IF(N582="nulová",J582,0)</f>
        <v>0</v>
      </c>
      <c r="BJ582" s="16" t="s">
        <v>81</v>
      </c>
      <c r="BK582" s="146">
        <f>ROUND(I582*H582,2)</f>
        <v>0</v>
      </c>
      <c r="BL582" s="16" t="s">
        <v>224</v>
      </c>
      <c r="BM582" s="145" t="s">
        <v>464</v>
      </c>
    </row>
    <row r="583" spans="2:65" s="12" customFormat="1" x14ac:dyDescent="0.2">
      <c r="B583" s="147"/>
      <c r="D583" s="148" t="s">
        <v>173</v>
      </c>
      <c r="E583" s="149" t="s">
        <v>1</v>
      </c>
      <c r="F583" s="150" t="s">
        <v>1958</v>
      </c>
      <c r="H583" s="151">
        <v>822.73400000000004</v>
      </c>
      <c r="I583" s="152"/>
      <c r="L583" s="147"/>
      <c r="M583" s="153"/>
      <c r="T583" s="154"/>
      <c r="AT583" s="149" t="s">
        <v>173</v>
      </c>
      <c r="AU583" s="149" t="s">
        <v>83</v>
      </c>
      <c r="AV583" s="12" t="s">
        <v>83</v>
      </c>
      <c r="AW583" s="12" t="s">
        <v>30</v>
      </c>
      <c r="AX583" s="12" t="s">
        <v>73</v>
      </c>
      <c r="AY583" s="149" t="s">
        <v>166</v>
      </c>
    </row>
    <row r="584" spans="2:65" s="13" customFormat="1" x14ac:dyDescent="0.2">
      <c r="B584" s="155"/>
      <c r="D584" s="148" t="s">
        <v>173</v>
      </c>
      <c r="E584" s="156" t="s">
        <v>1</v>
      </c>
      <c r="F584" s="157" t="s">
        <v>186</v>
      </c>
      <c r="H584" s="158">
        <v>822.73400000000004</v>
      </c>
      <c r="I584" s="159"/>
      <c r="L584" s="155"/>
      <c r="M584" s="160"/>
      <c r="T584" s="161"/>
      <c r="AT584" s="156" t="s">
        <v>173</v>
      </c>
      <c r="AU584" s="156" t="s">
        <v>83</v>
      </c>
      <c r="AV584" s="13" t="s">
        <v>172</v>
      </c>
      <c r="AW584" s="13" t="s">
        <v>30</v>
      </c>
      <c r="AX584" s="13" t="s">
        <v>81</v>
      </c>
      <c r="AY584" s="156" t="s">
        <v>166</v>
      </c>
    </row>
    <row r="585" spans="2:65" s="1" customFormat="1" ht="33" customHeight="1" x14ac:dyDescent="0.2">
      <c r="B585" s="31"/>
      <c r="C585" s="133" t="s">
        <v>350</v>
      </c>
      <c r="D585" s="133" t="s">
        <v>168</v>
      </c>
      <c r="E585" s="134" t="s">
        <v>541</v>
      </c>
      <c r="F585" s="135" t="s">
        <v>542</v>
      </c>
      <c r="G585" s="136" t="s">
        <v>203</v>
      </c>
      <c r="H585" s="137">
        <v>1.02</v>
      </c>
      <c r="I585" s="138"/>
      <c r="J585" s="139">
        <f>ROUND(I585*H585,2)</f>
        <v>0</v>
      </c>
      <c r="K585" s="140"/>
      <c r="L585" s="31"/>
      <c r="M585" s="141" t="s">
        <v>1</v>
      </c>
      <c r="N585" s="142" t="s">
        <v>38</v>
      </c>
      <c r="P585" s="143">
        <f>O585*H585</f>
        <v>0</v>
      </c>
      <c r="Q585" s="143">
        <v>0</v>
      </c>
      <c r="R585" s="143">
        <f>Q585*H585</f>
        <v>0</v>
      </c>
      <c r="S585" s="143">
        <v>0</v>
      </c>
      <c r="T585" s="144">
        <f>S585*H585</f>
        <v>0</v>
      </c>
      <c r="AR585" s="145" t="s">
        <v>224</v>
      </c>
      <c r="AT585" s="145" t="s">
        <v>168</v>
      </c>
      <c r="AU585" s="145" t="s">
        <v>83</v>
      </c>
      <c r="AY585" s="16" t="s">
        <v>166</v>
      </c>
      <c r="BE585" s="146">
        <f>IF(N585="základní",J585,0)</f>
        <v>0</v>
      </c>
      <c r="BF585" s="146">
        <f>IF(N585="snížená",J585,0)</f>
        <v>0</v>
      </c>
      <c r="BG585" s="146">
        <f>IF(N585="zákl. přenesená",J585,0)</f>
        <v>0</v>
      </c>
      <c r="BH585" s="146">
        <f>IF(N585="sníž. přenesená",J585,0)</f>
        <v>0</v>
      </c>
      <c r="BI585" s="146">
        <f>IF(N585="nulová",J585,0)</f>
        <v>0</v>
      </c>
      <c r="BJ585" s="16" t="s">
        <v>81</v>
      </c>
      <c r="BK585" s="146">
        <f>ROUND(I585*H585,2)</f>
        <v>0</v>
      </c>
      <c r="BL585" s="16" t="s">
        <v>224</v>
      </c>
      <c r="BM585" s="145" t="s">
        <v>469</v>
      </c>
    </row>
    <row r="586" spans="2:65" s="1" customFormat="1" ht="24.2" customHeight="1" x14ac:dyDescent="0.2">
      <c r="B586" s="31"/>
      <c r="C586" s="133" t="s">
        <v>476</v>
      </c>
      <c r="D586" s="133" t="s">
        <v>168</v>
      </c>
      <c r="E586" s="134" t="s">
        <v>544</v>
      </c>
      <c r="F586" s="135" t="s">
        <v>545</v>
      </c>
      <c r="G586" s="136" t="s">
        <v>203</v>
      </c>
      <c r="H586" s="137">
        <v>1.02</v>
      </c>
      <c r="I586" s="138"/>
      <c r="J586" s="139">
        <f>ROUND(I586*H586,2)</f>
        <v>0</v>
      </c>
      <c r="K586" s="140"/>
      <c r="L586" s="31"/>
      <c r="M586" s="141" t="s">
        <v>1</v>
      </c>
      <c r="N586" s="142" t="s">
        <v>38</v>
      </c>
      <c r="P586" s="143">
        <f>O586*H586</f>
        <v>0</v>
      </c>
      <c r="Q586" s="143">
        <v>0</v>
      </c>
      <c r="R586" s="143">
        <f>Q586*H586</f>
        <v>0</v>
      </c>
      <c r="S586" s="143">
        <v>0</v>
      </c>
      <c r="T586" s="144">
        <f>S586*H586</f>
        <v>0</v>
      </c>
      <c r="AR586" s="145" t="s">
        <v>224</v>
      </c>
      <c r="AT586" s="145" t="s">
        <v>168</v>
      </c>
      <c r="AU586" s="145" t="s">
        <v>83</v>
      </c>
      <c r="AY586" s="16" t="s">
        <v>166</v>
      </c>
      <c r="BE586" s="146">
        <f>IF(N586="základní",J586,0)</f>
        <v>0</v>
      </c>
      <c r="BF586" s="146">
        <f>IF(N586="snížená",J586,0)</f>
        <v>0</v>
      </c>
      <c r="BG586" s="146">
        <f>IF(N586="zákl. přenesená",J586,0)</f>
        <v>0</v>
      </c>
      <c r="BH586" s="146">
        <f>IF(N586="sníž. přenesená",J586,0)</f>
        <v>0</v>
      </c>
      <c r="BI586" s="146">
        <f>IF(N586="nulová",J586,0)</f>
        <v>0</v>
      </c>
      <c r="BJ586" s="16" t="s">
        <v>81</v>
      </c>
      <c r="BK586" s="146">
        <f>ROUND(I586*H586,2)</f>
        <v>0</v>
      </c>
      <c r="BL586" s="16" t="s">
        <v>224</v>
      </c>
      <c r="BM586" s="145" t="s">
        <v>479</v>
      </c>
    </row>
    <row r="587" spans="2:65" s="11" customFormat="1" ht="22.9" customHeight="1" x14ac:dyDescent="0.2">
      <c r="B587" s="121"/>
      <c r="D587" s="122" t="s">
        <v>72</v>
      </c>
      <c r="E587" s="131" t="s">
        <v>1258</v>
      </c>
      <c r="F587" s="131" t="s">
        <v>1259</v>
      </c>
      <c r="I587" s="124"/>
      <c r="J587" s="132">
        <f>BK587</f>
        <v>0</v>
      </c>
      <c r="L587" s="121"/>
      <c r="M587" s="126"/>
      <c r="P587" s="127">
        <f>SUM(P588:P621)</f>
        <v>0</v>
      </c>
      <c r="R587" s="127">
        <f>SUM(R588:R621)</f>
        <v>0</v>
      </c>
      <c r="T587" s="128">
        <f>SUM(T588:T621)</f>
        <v>0</v>
      </c>
      <c r="AR587" s="122" t="s">
        <v>83</v>
      </c>
      <c r="AT587" s="129" t="s">
        <v>72</v>
      </c>
      <c r="AU587" s="129" t="s">
        <v>81</v>
      </c>
      <c r="AY587" s="122" t="s">
        <v>166</v>
      </c>
      <c r="BK587" s="130">
        <f>SUM(BK588:BK621)</f>
        <v>0</v>
      </c>
    </row>
    <row r="588" spans="2:65" s="1" customFormat="1" ht="16.5" customHeight="1" x14ac:dyDescent="0.2">
      <c r="B588" s="31"/>
      <c r="C588" s="133" t="s">
        <v>365</v>
      </c>
      <c r="D588" s="133" t="s">
        <v>168</v>
      </c>
      <c r="E588" s="134" t="s">
        <v>1503</v>
      </c>
      <c r="F588" s="135" t="s">
        <v>1504</v>
      </c>
      <c r="G588" s="136" t="s">
        <v>252</v>
      </c>
      <c r="H588" s="137">
        <v>754.1</v>
      </c>
      <c r="I588" s="138"/>
      <c r="J588" s="139">
        <f>ROUND(I588*H588,2)</f>
        <v>0</v>
      </c>
      <c r="K588" s="140"/>
      <c r="L588" s="31"/>
      <c r="M588" s="141" t="s">
        <v>1</v>
      </c>
      <c r="N588" s="142" t="s">
        <v>38</v>
      </c>
      <c r="P588" s="143">
        <f>O588*H588</f>
        <v>0</v>
      </c>
      <c r="Q588" s="143">
        <v>0</v>
      </c>
      <c r="R588" s="143">
        <f>Q588*H588</f>
        <v>0</v>
      </c>
      <c r="S588" s="143">
        <v>0</v>
      </c>
      <c r="T588" s="144">
        <f>S588*H588</f>
        <v>0</v>
      </c>
      <c r="AR588" s="145" t="s">
        <v>224</v>
      </c>
      <c r="AT588" s="145" t="s">
        <v>168</v>
      </c>
      <c r="AU588" s="145" t="s">
        <v>83</v>
      </c>
      <c r="AY588" s="16" t="s">
        <v>166</v>
      </c>
      <c r="BE588" s="146">
        <f>IF(N588="základní",J588,0)</f>
        <v>0</v>
      </c>
      <c r="BF588" s="146">
        <f>IF(N588="snížená",J588,0)</f>
        <v>0</v>
      </c>
      <c r="BG588" s="146">
        <f>IF(N588="zákl. přenesená",J588,0)</f>
        <v>0</v>
      </c>
      <c r="BH588" s="146">
        <f>IF(N588="sníž. přenesená",J588,0)</f>
        <v>0</v>
      </c>
      <c r="BI588" s="146">
        <f>IF(N588="nulová",J588,0)</f>
        <v>0</v>
      </c>
      <c r="BJ588" s="16" t="s">
        <v>81</v>
      </c>
      <c r="BK588" s="146">
        <f>ROUND(I588*H588,2)</f>
        <v>0</v>
      </c>
      <c r="BL588" s="16" t="s">
        <v>224</v>
      </c>
      <c r="BM588" s="145" t="s">
        <v>482</v>
      </c>
    </row>
    <row r="589" spans="2:65" s="12" customFormat="1" x14ac:dyDescent="0.2">
      <c r="B589" s="147"/>
      <c r="D589" s="148" t="s">
        <v>173</v>
      </c>
      <c r="E589" s="149" t="s">
        <v>1</v>
      </c>
      <c r="F589" s="150" t="s">
        <v>1920</v>
      </c>
      <c r="H589" s="151">
        <v>161.94999999999999</v>
      </c>
      <c r="I589" s="152"/>
      <c r="L589" s="147"/>
      <c r="M589" s="153"/>
      <c r="T589" s="154"/>
      <c r="AT589" s="149" t="s">
        <v>173</v>
      </c>
      <c r="AU589" s="149" t="s">
        <v>83</v>
      </c>
      <c r="AV589" s="12" t="s">
        <v>83</v>
      </c>
      <c r="AW589" s="12" t="s">
        <v>30</v>
      </c>
      <c r="AX589" s="12" t="s">
        <v>73</v>
      </c>
      <c r="AY589" s="149" t="s">
        <v>166</v>
      </c>
    </row>
    <row r="590" spans="2:65" s="12" customFormat="1" x14ac:dyDescent="0.2">
      <c r="B590" s="147"/>
      <c r="D590" s="148" t="s">
        <v>173</v>
      </c>
      <c r="E590" s="149" t="s">
        <v>1</v>
      </c>
      <c r="F590" s="150" t="s">
        <v>1921</v>
      </c>
      <c r="H590" s="151">
        <v>104.35</v>
      </c>
      <c r="I590" s="152"/>
      <c r="L590" s="147"/>
      <c r="M590" s="153"/>
      <c r="T590" s="154"/>
      <c r="AT590" s="149" t="s">
        <v>173</v>
      </c>
      <c r="AU590" s="149" t="s">
        <v>83</v>
      </c>
      <c r="AV590" s="12" t="s">
        <v>83</v>
      </c>
      <c r="AW590" s="12" t="s">
        <v>30</v>
      </c>
      <c r="AX590" s="12" t="s">
        <v>73</v>
      </c>
      <c r="AY590" s="149" t="s">
        <v>166</v>
      </c>
    </row>
    <row r="591" spans="2:65" s="12" customFormat="1" x14ac:dyDescent="0.2">
      <c r="B591" s="147"/>
      <c r="D591" s="148" t="s">
        <v>173</v>
      </c>
      <c r="E591" s="149" t="s">
        <v>1</v>
      </c>
      <c r="F591" s="150" t="s">
        <v>1922</v>
      </c>
      <c r="H591" s="151">
        <v>116.1</v>
      </c>
      <c r="I591" s="152"/>
      <c r="L591" s="147"/>
      <c r="M591" s="153"/>
      <c r="T591" s="154"/>
      <c r="AT591" s="149" t="s">
        <v>173</v>
      </c>
      <c r="AU591" s="149" t="s">
        <v>83</v>
      </c>
      <c r="AV591" s="12" t="s">
        <v>83</v>
      </c>
      <c r="AW591" s="12" t="s">
        <v>30</v>
      </c>
      <c r="AX591" s="12" t="s">
        <v>73</v>
      </c>
      <c r="AY591" s="149" t="s">
        <v>166</v>
      </c>
    </row>
    <row r="592" spans="2:65" s="12" customFormat="1" x14ac:dyDescent="0.2">
      <c r="B592" s="147"/>
      <c r="D592" s="148" t="s">
        <v>173</v>
      </c>
      <c r="E592" s="149" t="s">
        <v>1</v>
      </c>
      <c r="F592" s="150" t="s">
        <v>1923</v>
      </c>
      <c r="H592" s="151">
        <v>93.8</v>
      </c>
      <c r="I592" s="152"/>
      <c r="L592" s="147"/>
      <c r="M592" s="153"/>
      <c r="T592" s="154"/>
      <c r="AT592" s="149" t="s">
        <v>173</v>
      </c>
      <c r="AU592" s="149" t="s">
        <v>83</v>
      </c>
      <c r="AV592" s="12" t="s">
        <v>83</v>
      </c>
      <c r="AW592" s="12" t="s">
        <v>30</v>
      </c>
      <c r="AX592" s="12" t="s">
        <v>73</v>
      </c>
      <c r="AY592" s="149" t="s">
        <v>166</v>
      </c>
    </row>
    <row r="593" spans="2:65" s="12" customFormat="1" x14ac:dyDescent="0.2">
      <c r="B593" s="147"/>
      <c r="D593" s="148" t="s">
        <v>173</v>
      </c>
      <c r="E593" s="149" t="s">
        <v>1</v>
      </c>
      <c r="F593" s="150" t="s">
        <v>1924</v>
      </c>
      <c r="H593" s="151">
        <v>277.89999999999998</v>
      </c>
      <c r="I593" s="152"/>
      <c r="L593" s="147"/>
      <c r="M593" s="153"/>
      <c r="T593" s="154"/>
      <c r="AT593" s="149" t="s">
        <v>173</v>
      </c>
      <c r="AU593" s="149" t="s">
        <v>83</v>
      </c>
      <c r="AV593" s="12" t="s">
        <v>83</v>
      </c>
      <c r="AW593" s="12" t="s">
        <v>30</v>
      </c>
      <c r="AX593" s="12" t="s">
        <v>73</v>
      </c>
      <c r="AY593" s="149" t="s">
        <v>166</v>
      </c>
    </row>
    <row r="594" spans="2:65" s="13" customFormat="1" x14ac:dyDescent="0.2">
      <c r="B594" s="155"/>
      <c r="D594" s="148" t="s">
        <v>173</v>
      </c>
      <c r="E594" s="156" t="s">
        <v>1</v>
      </c>
      <c r="F594" s="157" t="s">
        <v>186</v>
      </c>
      <c r="H594" s="158">
        <v>754.09999999999991</v>
      </c>
      <c r="I594" s="159"/>
      <c r="L594" s="155"/>
      <c r="M594" s="160"/>
      <c r="T594" s="161"/>
      <c r="AT594" s="156" t="s">
        <v>173</v>
      </c>
      <c r="AU594" s="156" t="s">
        <v>83</v>
      </c>
      <c r="AV594" s="13" t="s">
        <v>172</v>
      </c>
      <c r="AW594" s="13" t="s">
        <v>30</v>
      </c>
      <c r="AX594" s="13" t="s">
        <v>81</v>
      </c>
      <c r="AY594" s="156" t="s">
        <v>166</v>
      </c>
    </row>
    <row r="595" spans="2:65" s="1" customFormat="1" ht="33" customHeight="1" x14ac:dyDescent="0.2">
      <c r="B595" s="31"/>
      <c r="C595" s="162" t="s">
        <v>483</v>
      </c>
      <c r="D595" s="162" t="s">
        <v>524</v>
      </c>
      <c r="E595" s="163" t="s">
        <v>1505</v>
      </c>
      <c r="F595" s="164" t="s">
        <v>1506</v>
      </c>
      <c r="G595" s="165" t="s">
        <v>252</v>
      </c>
      <c r="H595" s="166">
        <v>829.51</v>
      </c>
      <c r="I595" s="167"/>
      <c r="J595" s="168">
        <f>ROUND(I595*H595,2)</f>
        <v>0</v>
      </c>
      <c r="K595" s="169"/>
      <c r="L595" s="170"/>
      <c r="M595" s="171" t="s">
        <v>1</v>
      </c>
      <c r="N595" s="172" t="s">
        <v>38</v>
      </c>
      <c r="P595" s="143">
        <f>O595*H595</f>
        <v>0</v>
      </c>
      <c r="Q595" s="143">
        <v>0</v>
      </c>
      <c r="R595" s="143">
        <f>Q595*H595</f>
        <v>0</v>
      </c>
      <c r="S595" s="143">
        <v>0</v>
      </c>
      <c r="T595" s="144">
        <f>S595*H595</f>
        <v>0</v>
      </c>
      <c r="AR595" s="145" t="s">
        <v>292</v>
      </c>
      <c r="AT595" s="145" t="s">
        <v>524</v>
      </c>
      <c r="AU595" s="145" t="s">
        <v>83</v>
      </c>
      <c r="AY595" s="16" t="s">
        <v>166</v>
      </c>
      <c r="BE595" s="146">
        <f>IF(N595="základní",J595,0)</f>
        <v>0</v>
      </c>
      <c r="BF595" s="146">
        <f>IF(N595="snížená",J595,0)</f>
        <v>0</v>
      </c>
      <c r="BG595" s="146">
        <f>IF(N595="zákl. přenesená",J595,0)</f>
        <v>0</v>
      </c>
      <c r="BH595" s="146">
        <f>IF(N595="sníž. přenesená",J595,0)</f>
        <v>0</v>
      </c>
      <c r="BI595" s="146">
        <f>IF(N595="nulová",J595,0)</f>
        <v>0</v>
      </c>
      <c r="BJ595" s="16" t="s">
        <v>81</v>
      </c>
      <c r="BK595" s="146">
        <f>ROUND(I595*H595,2)</f>
        <v>0</v>
      </c>
      <c r="BL595" s="16" t="s">
        <v>224</v>
      </c>
      <c r="BM595" s="145" t="s">
        <v>486</v>
      </c>
    </row>
    <row r="596" spans="2:65" s="12" customFormat="1" x14ac:dyDescent="0.2">
      <c r="B596" s="147"/>
      <c r="D596" s="148" t="s">
        <v>173</v>
      </c>
      <c r="E596" s="149" t="s">
        <v>1</v>
      </c>
      <c r="F596" s="150" t="s">
        <v>1959</v>
      </c>
      <c r="H596" s="151">
        <v>829.51</v>
      </c>
      <c r="I596" s="152"/>
      <c r="L596" s="147"/>
      <c r="M596" s="153"/>
      <c r="T596" s="154"/>
      <c r="AT596" s="149" t="s">
        <v>173</v>
      </c>
      <c r="AU596" s="149" t="s">
        <v>83</v>
      </c>
      <c r="AV596" s="12" t="s">
        <v>83</v>
      </c>
      <c r="AW596" s="12" t="s">
        <v>30</v>
      </c>
      <c r="AX596" s="12" t="s">
        <v>73</v>
      </c>
      <c r="AY596" s="149" t="s">
        <v>166</v>
      </c>
    </row>
    <row r="597" spans="2:65" s="13" customFormat="1" x14ac:dyDescent="0.2">
      <c r="B597" s="155"/>
      <c r="D597" s="148" t="s">
        <v>173</v>
      </c>
      <c r="E597" s="156" t="s">
        <v>1</v>
      </c>
      <c r="F597" s="157" t="s">
        <v>186</v>
      </c>
      <c r="H597" s="158">
        <v>829.51</v>
      </c>
      <c r="I597" s="159"/>
      <c r="L597" s="155"/>
      <c r="M597" s="160"/>
      <c r="T597" s="161"/>
      <c r="AT597" s="156" t="s">
        <v>173</v>
      </c>
      <c r="AU597" s="156" t="s">
        <v>83</v>
      </c>
      <c r="AV597" s="13" t="s">
        <v>172</v>
      </c>
      <c r="AW597" s="13" t="s">
        <v>30</v>
      </c>
      <c r="AX597" s="13" t="s">
        <v>81</v>
      </c>
      <c r="AY597" s="156" t="s">
        <v>166</v>
      </c>
    </row>
    <row r="598" spans="2:65" s="1" customFormat="1" ht="24.2" customHeight="1" x14ac:dyDescent="0.2">
      <c r="B598" s="31"/>
      <c r="C598" s="133" t="s">
        <v>369</v>
      </c>
      <c r="D598" s="133" t="s">
        <v>168</v>
      </c>
      <c r="E598" s="134" t="s">
        <v>1508</v>
      </c>
      <c r="F598" s="135" t="s">
        <v>1509</v>
      </c>
      <c r="G598" s="136" t="s">
        <v>278</v>
      </c>
      <c r="H598" s="137">
        <v>859.04</v>
      </c>
      <c r="I598" s="138"/>
      <c r="J598" s="139">
        <f>ROUND(I598*H598,2)</f>
        <v>0</v>
      </c>
      <c r="K598" s="140"/>
      <c r="L598" s="31"/>
      <c r="M598" s="141" t="s">
        <v>1</v>
      </c>
      <c r="N598" s="142" t="s">
        <v>38</v>
      </c>
      <c r="P598" s="143">
        <f>O598*H598</f>
        <v>0</v>
      </c>
      <c r="Q598" s="143">
        <v>0</v>
      </c>
      <c r="R598" s="143">
        <f>Q598*H598</f>
        <v>0</v>
      </c>
      <c r="S598" s="143">
        <v>0</v>
      </c>
      <c r="T598" s="144">
        <f>S598*H598</f>
        <v>0</v>
      </c>
      <c r="AR598" s="145" t="s">
        <v>224</v>
      </c>
      <c r="AT598" s="145" t="s">
        <v>168</v>
      </c>
      <c r="AU598" s="145" t="s">
        <v>83</v>
      </c>
      <c r="AY598" s="16" t="s">
        <v>166</v>
      </c>
      <c r="BE598" s="146">
        <f>IF(N598="základní",J598,0)</f>
        <v>0</v>
      </c>
      <c r="BF598" s="146">
        <f>IF(N598="snížená",J598,0)</f>
        <v>0</v>
      </c>
      <c r="BG598" s="146">
        <f>IF(N598="zákl. přenesená",J598,0)</f>
        <v>0</v>
      </c>
      <c r="BH598" s="146">
        <f>IF(N598="sníž. přenesená",J598,0)</f>
        <v>0</v>
      </c>
      <c r="BI598" s="146">
        <f>IF(N598="nulová",J598,0)</f>
        <v>0</v>
      </c>
      <c r="BJ598" s="16" t="s">
        <v>81</v>
      </c>
      <c r="BK598" s="146">
        <f>ROUND(I598*H598,2)</f>
        <v>0</v>
      </c>
      <c r="BL598" s="16" t="s">
        <v>224</v>
      </c>
      <c r="BM598" s="145" t="s">
        <v>489</v>
      </c>
    </row>
    <row r="599" spans="2:65" s="12" customFormat="1" x14ac:dyDescent="0.2">
      <c r="B599" s="147"/>
      <c r="D599" s="148" t="s">
        <v>173</v>
      </c>
      <c r="E599" s="149" t="s">
        <v>1</v>
      </c>
      <c r="F599" s="150" t="s">
        <v>1960</v>
      </c>
      <c r="H599" s="151">
        <v>150.13999999999999</v>
      </c>
      <c r="I599" s="152"/>
      <c r="L599" s="147"/>
      <c r="M599" s="153"/>
      <c r="T599" s="154"/>
      <c r="AT599" s="149" t="s">
        <v>173</v>
      </c>
      <c r="AU599" s="149" t="s">
        <v>83</v>
      </c>
      <c r="AV599" s="12" t="s">
        <v>83</v>
      </c>
      <c r="AW599" s="12" t="s">
        <v>30</v>
      </c>
      <c r="AX599" s="12" t="s">
        <v>73</v>
      </c>
      <c r="AY599" s="149" t="s">
        <v>166</v>
      </c>
    </row>
    <row r="600" spans="2:65" s="12" customFormat="1" x14ac:dyDescent="0.2">
      <c r="B600" s="147"/>
      <c r="D600" s="148" t="s">
        <v>173</v>
      </c>
      <c r="E600" s="149" t="s">
        <v>1</v>
      </c>
      <c r="F600" s="150" t="s">
        <v>1961</v>
      </c>
      <c r="H600" s="151">
        <v>115.38</v>
      </c>
      <c r="I600" s="152"/>
      <c r="L600" s="147"/>
      <c r="M600" s="153"/>
      <c r="T600" s="154"/>
      <c r="AT600" s="149" t="s">
        <v>173</v>
      </c>
      <c r="AU600" s="149" t="s">
        <v>83</v>
      </c>
      <c r="AV600" s="12" t="s">
        <v>83</v>
      </c>
      <c r="AW600" s="12" t="s">
        <v>30</v>
      </c>
      <c r="AX600" s="12" t="s">
        <v>73</v>
      </c>
      <c r="AY600" s="149" t="s">
        <v>166</v>
      </c>
    </row>
    <row r="601" spans="2:65" s="12" customFormat="1" x14ac:dyDescent="0.2">
      <c r="B601" s="147"/>
      <c r="D601" s="148" t="s">
        <v>173</v>
      </c>
      <c r="E601" s="149" t="s">
        <v>1</v>
      </c>
      <c r="F601" s="150" t="s">
        <v>1962</v>
      </c>
      <c r="H601" s="151">
        <v>111.5</v>
      </c>
      <c r="I601" s="152"/>
      <c r="L601" s="147"/>
      <c r="M601" s="153"/>
      <c r="T601" s="154"/>
      <c r="AT601" s="149" t="s">
        <v>173</v>
      </c>
      <c r="AU601" s="149" t="s">
        <v>83</v>
      </c>
      <c r="AV601" s="12" t="s">
        <v>83</v>
      </c>
      <c r="AW601" s="12" t="s">
        <v>30</v>
      </c>
      <c r="AX601" s="12" t="s">
        <v>73</v>
      </c>
      <c r="AY601" s="149" t="s">
        <v>166</v>
      </c>
    </row>
    <row r="602" spans="2:65" s="12" customFormat="1" x14ac:dyDescent="0.2">
      <c r="B602" s="147"/>
      <c r="D602" s="148" t="s">
        <v>173</v>
      </c>
      <c r="E602" s="149" t="s">
        <v>1</v>
      </c>
      <c r="F602" s="150" t="s">
        <v>1963</v>
      </c>
      <c r="H602" s="151">
        <v>116.35</v>
      </c>
      <c r="I602" s="152"/>
      <c r="L602" s="147"/>
      <c r="M602" s="153"/>
      <c r="T602" s="154"/>
      <c r="AT602" s="149" t="s">
        <v>173</v>
      </c>
      <c r="AU602" s="149" t="s">
        <v>83</v>
      </c>
      <c r="AV602" s="12" t="s">
        <v>83</v>
      </c>
      <c r="AW602" s="12" t="s">
        <v>30</v>
      </c>
      <c r="AX602" s="12" t="s">
        <v>73</v>
      </c>
      <c r="AY602" s="149" t="s">
        <v>166</v>
      </c>
    </row>
    <row r="603" spans="2:65" s="12" customFormat="1" x14ac:dyDescent="0.2">
      <c r="B603" s="147"/>
      <c r="D603" s="148" t="s">
        <v>173</v>
      </c>
      <c r="E603" s="149" t="s">
        <v>1</v>
      </c>
      <c r="F603" s="150" t="s">
        <v>1964</v>
      </c>
      <c r="H603" s="151">
        <v>80.099999999999994</v>
      </c>
      <c r="I603" s="152"/>
      <c r="L603" s="147"/>
      <c r="M603" s="153"/>
      <c r="T603" s="154"/>
      <c r="AT603" s="149" t="s">
        <v>173</v>
      </c>
      <c r="AU603" s="149" t="s">
        <v>83</v>
      </c>
      <c r="AV603" s="12" t="s">
        <v>83</v>
      </c>
      <c r="AW603" s="12" t="s">
        <v>30</v>
      </c>
      <c r="AX603" s="12" t="s">
        <v>73</v>
      </c>
      <c r="AY603" s="149" t="s">
        <v>166</v>
      </c>
    </row>
    <row r="604" spans="2:65" s="12" customFormat="1" x14ac:dyDescent="0.2">
      <c r="B604" s="147"/>
      <c r="D604" s="148" t="s">
        <v>173</v>
      </c>
      <c r="E604" s="149" t="s">
        <v>1</v>
      </c>
      <c r="F604" s="150" t="s">
        <v>1965</v>
      </c>
      <c r="H604" s="151">
        <v>111.09</v>
      </c>
      <c r="I604" s="152"/>
      <c r="L604" s="147"/>
      <c r="M604" s="153"/>
      <c r="T604" s="154"/>
      <c r="AT604" s="149" t="s">
        <v>173</v>
      </c>
      <c r="AU604" s="149" t="s">
        <v>83</v>
      </c>
      <c r="AV604" s="12" t="s">
        <v>83</v>
      </c>
      <c r="AW604" s="12" t="s">
        <v>30</v>
      </c>
      <c r="AX604" s="12" t="s">
        <v>73</v>
      </c>
      <c r="AY604" s="149" t="s">
        <v>166</v>
      </c>
    </row>
    <row r="605" spans="2:65" s="12" customFormat="1" x14ac:dyDescent="0.2">
      <c r="B605" s="147"/>
      <c r="D605" s="148" t="s">
        <v>173</v>
      </c>
      <c r="E605" s="149" t="s">
        <v>1</v>
      </c>
      <c r="F605" s="150" t="s">
        <v>1966</v>
      </c>
      <c r="H605" s="151">
        <v>174.48</v>
      </c>
      <c r="I605" s="152"/>
      <c r="L605" s="147"/>
      <c r="M605" s="153"/>
      <c r="T605" s="154"/>
      <c r="AT605" s="149" t="s">
        <v>173</v>
      </c>
      <c r="AU605" s="149" t="s">
        <v>83</v>
      </c>
      <c r="AV605" s="12" t="s">
        <v>83</v>
      </c>
      <c r="AW605" s="12" t="s">
        <v>30</v>
      </c>
      <c r="AX605" s="12" t="s">
        <v>73</v>
      </c>
      <c r="AY605" s="149" t="s">
        <v>166</v>
      </c>
    </row>
    <row r="606" spans="2:65" s="13" customFormat="1" x14ac:dyDescent="0.2">
      <c r="B606" s="155"/>
      <c r="D606" s="148" t="s">
        <v>173</v>
      </c>
      <c r="E606" s="156" t="s">
        <v>1</v>
      </c>
      <c r="F606" s="157" t="s">
        <v>186</v>
      </c>
      <c r="H606" s="158">
        <v>859.04000000000008</v>
      </c>
      <c r="I606" s="159"/>
      <c r="L606" s="155"/>
      <c r="M606" s="160"/>
      <c r="T606" s="161"/>
      <c r="AT606" s="156" t="s">
        <v>173</v>
      </c>
      <c r="AU606" s="156" t="s">
        <v>83</v>
      </c>
      <c r="AV606" s="13" t="s">
        <v>172</v>
      </c>
      <c r="AW606" s="13" t="s">
        <v>30</v>
      </c>
      <c r="AX606" s="13" t="s">
        <v>81</v>
      </c>
      <c r="AY606" s="156" t="s">
        <v>166</v>
      </c>
    </row>
    <row r="607" spans="2:65" s="1" customFormat="1" ht="16.5" customHeight="1" x14ac:dyDescent="0.2">
      <c r="B607" s="31"/>
      <c r="C607" s="162" t="s">
        <v>491</v>
      </c>
      <c r="D607" s="162" t="s">
        <v>524</v>
      </c>
      <c r="E607" s="163" t="s">
        <v>1514</v>
      </c>
      <c r="F607" s="164" t="s">
        <v>1515</v>
      </c>
      <c r="G607" s="165" t="s">
        <v>278</v>
      </c>
      <c r="H607" s="166">
        <v>901.99199999999996</v>
      </c>
      <c r="I607" s="167"/>
      <c r="J607" s="168">
        <f>ROUND(I607*H607,2)</f>
        <v>0</v>
      </c>
      <c r="K607" s="169"/>
      <c r="L607" s="170"/>
      <c r="M607" s="171" t="s">
        <v>1</v>
      </c>
      <c r="N607" s="172" t="s">
        <v>38</v>
      </c>
      <c r="P607" s="143">
        <f>O607*H607</f>
        <v>0</v>
      </c>
      <c r="Q607" s="143">
        <v>0</v>
      </c>
      <c r="R607" s="143">
        <f>Q607*H607</f>
        <v>0</v>
      </c>
      <c r="S607" s="143">
        <v>0</v>
      </c>
      <c r="T607" s="144">
        <f>S607*H607</f>
        <v>0</v>
      </c>
      <c r="AR607" s="145" t="s">
        <v>292</v>
      </c>
      <c r="AT607" s="145" t="s">
        <v>524</v>
      </c>
      <c r="AU607" s="145" t="s">
        <v>83</v>
      </c>
      <c r="AY607" s="16" t="s">
        <v>166</v>
      </c>
      <c r="BE607" s="146">
        <f>IF(N607="základní",J607,0)</f>
        <v>0</v>
      </c>
      <c r="BF607" s="146">
        <f>IF(N607="snížená",J607,0)</f>
        <v>0</v>
      </c>
      <c r="BG607" s="146">
        <f>IF(N607="zákl. přenesená",J607,0)</f>
        <v>0</v>
      </c>
      <c r="BH607" s="146">
        <f>IF(N607="sníž. přenesená",J607,0)</f>
        <v>0</v>
      </c>
      <c r="BI607" s="146">
        <f>IF(N607="nulová",J607,0)</f>
        <v>0</v>
      </c>
      <c r="BJ607" s="16" t="s">
        <v>81</v>
      </c>
      <c r="BK607" s="146">
        <f>ROUND(I607*H607,2)</f>
        <v>0</v>
      </c>
      <c r="BL607" s="16" t="s">
        <v>224</v>
      </c>
      <c r="BM607" s="145" t="s">
        <v>494</v>
      </c>
    </row>
    <row r="608" spans="2:65" s="12" customFormat="1" x14ac:dyDescent="0.2">
      <c r="B608" s="147"/>
      <c r="D608" s="148" t="s">
        <v>173</v>
      </c>
      <c r="E608" s="149" t="s">
        <v>1</v>
      </c>
      <c r="F608" s="150" t="s">
        <v>1967</v>
      </c>
      <c r="H608" s="151">
        <v>901.99199999999996</v>
      </c>
      <c r="I608" s="152"/>
      <c r="L608" s="147"/>
      <c r="M608" s="153"/>
      <c r="T608" s="154"/>
      <c r="AT608" s="149" t="s">
        <v>173</v>
      </c>
      <c r="AU608" s="149" t="s">
        <v>83</v>
      </c>
      <c r="AV608" s="12" t="s">
        <v>83</v>
      </c>
      <c r="AW608" s="12" t="s">
        <v>30</v>
      </c>
      <c r="AX608" s="12" t="s">
        <v>73</v>
      </c>
      <c r="AY608" s="149" t="s">
        <v>166</v>
      </c>
    </row>
    <row r="609" spans="2:65" s="13" customFormat="1" x14ac:dyDescent="0.2">
      <c r="B609" s="155"/>
      <c r="D609" s="148" t="s">
        <v>173</v>
      </c>
      <c r="E609" s="156" t="s">
        <v>1</v>
      </c>
      <c r="F609" s="157" t="s">
        <v>186</v>
      </c>
      <c r="H609" s="158">
        <v>901.99199999999996</v>
      </c>
      <c r="I609" s="159"/>
      <c r="L609" s="155"/>
      <c r="M609" s="160"/>
      <c r="T609" s="161"/>
      <c r="AT609" s="156" t="s">
        <v>173</v>
      </c>
      <c r="AU609" s="156" t="s">
        <v>83</v>
      </c>
      <c r="AV609" s="13" t="s">
        <v>172</v>
      </c>
      <c r="AW609" s="13" t="s">
        <v>30</v>
      </c>
      <c r="AX609" s="13" t="s">
        <v>81</v>
      </c>
      <c r="AY609" s="156" t="s">
        <v>166</v>
      </c>
    </row>
    <row r="610" spans="2:65" s="1" customFormat="1" ht="24.2" customHeight="1" x14ac:dyDescent="0.2">
      <c r="B610" s="31"/>
      <c r="C610" s="133" t="s">
        <v>372</v>
      </c>
      <c r="D610" s="133" t="s">
        <v>168</v>
      </c>
      <c r="E610" s="134" t="s">
        <v>1517</v>
      </c>
      <c r="F610" s="135" t="s">
        <v>1518</v>
      </c>
      <c r="G610" s="136" t="s">
        <v>252</v>
      </c>
      <c r="H610" s="137">
        <v>904.92</v>
      </c>
      <c r="I610" s="138"/>
      <c r="J610" s="139">
        <f>ROUND(I610*H610,2)</f>
        <v>0</v>
      </c>
      <c r="K610" s="140"/>
      <c r="L610" s="31"/>
      <c r="M610" s="141" t="s">
        <v>1</v>
      </c>
      <c r="N610" s="142" t="s">
        <v>38</v>
      </c>
      <c r="P610" s="143">
        <f>O610*H610</f>
        <v>0</v>
      </c>
      <c r="Q610" s="143">
        <v>0</v>
      </c>
      <c r="R610" s="143">
        <f>Q610*H610</f>
        <v>0</v>
      </c>
      <c r="S610" s="143">
        <v>0</v>
      </c>
      <c r="T610" s="144">
        <f>S610*H610</f>
        <v>0</v>
      </c>
      <c r="AR610" s="145" t="s">
        <v>224</v>
      </c>
      <c r="AT610" s="145" t="s">
        <v>168</v>
      </c>
      <c r="AU610" s="145" t="s">
        <v>83</v>
      </c>
      <c r="AY610" s="16" t="s">
        <v>166</v>
      </c>
      <c r="BE610" s="146">
        <f>IF(N610="základní",J610,0)</f>
        <v>0</v>
      </c>
      <c r="BF610" s="146">
        <f>IF(N610="snížená",J610,0)</f>
        <v>0</v>
      </c>
      <c r="BG610" s="146">
        <f>IF(N610="zákl. přenesená",J610,0)</f>
        <v>0</v>
      </c>
      <c r="BH610" s="146">
        <f>IF(N610="sníž. přenesená",J610,0)</f>
        <v>0</v>
      </c>
      <c r="BI610" s="146">
        <f>IF(N610="nulová",J610,0)</f>
        <v>0</v>
      </c>
      <c r="BJ610" s="16" t="s">
        <v>81</v>
      </c>
      <c r="BK610" s="146">
        <f>ROUND(I610*H610,2)</f>
        <v>0</v>
      </c>
      <c r="BL610" s="16" t="s">
        <v>224</v>
      </c>
      <c r="BM610" s="145" t="s">
        <v>499</v>
      </c>
    </row>
    <row r="611" spans="2:65" s="12" customFormat="1" x14ac:dyDescent="0.2">
      <c r="B611" s="147"/>
      <c r="D611" s="148" t="s">
        <v>173</v>
      </c>
      <c r="E611" s="149" t="s">
        <v>1</v>
      </c>
      <c r="F611" s="150" t="s">
        <v>1968</v>
      </c>
      <c r="H611" s="151">
        <v>194.34</v>
      </c>
      <c r="I611" s="152"/>
      <c r="L611" s="147"/>
      <c r="M611" s="153"/>
      <c r="T611" s="154"/>
      <c r="AT611" s="149" t="s">
        <v>173</v>
      </c>
      <c r="AU611" s="149" t="s">
        <v>83</v>
      </c>
      <c r="AV611" s="12" t="s">
        <v>83</v>
      </c>
      <c r="AW611" s="12" t="s">
        <v>30</v>
      </c>
      <c r="AX611" s="12" t="s">
        <v>73</v>
      </c>
      <c r="AY611" s="149" t="s">
        <v>166</v>
      </c>
    </row>
    <row r="612" spans="2:65" s="12" customFormat="1" x14ac:dyDescent="0.2">
      <c r="B612" s="147"/>
      <c r="D612" s="148" t="s">
        <v>173</v>
      </c>
      <c r="E612" s="149" t="s">
        <v>1</v>
      </c>
      <c r="F612" s="150" t="s">
        <v>1969</v>
      </c>
      <c r="H612" s="151">
        <v>125.22</v>
      </c>
      <c r="I612" s="152"/>
      <c r="L612" s="147"/>
      <c r="M612" s="153"/>
      <c r="T612" s="154"/>
      <c r="AT612" s="149" t="s">
        <v>173</v>
      </c>
      <c r="AU612" s="149" t="s">
        <v>83</v>
      </c>
      <c r="AV612" s="12" t="s">
        <v>83</v>
      </c>
      <c r="AW612" s="12" t="s">
        <v>30</v>
      </c>
      <c r="AX612" s="12" t="s">
        <v>73</v>
      </c>
      <c r="AY612" s="149" t="s">
        <v>166</v>
      </c>
    </row>
    <row r="613" spans="2:65" s="12" customFormat="1" x14ac:dyDescent="0.2">
      <c r="B613" s="147"/>
      <c r="D613" s="148" t="s">
        <v>173</v>
      </c>
      <c r="E613" s="149" t="s">
        <v>1</v>
      </c>
      <c r="F613" s="150" t="s">
        <v>1970</v>
      </c>
      <c r="H613" s="151">
        <v>139.32</v>
      </c>
      <c r="I613" s="152"/>
      <c r="L613" s="147"/>
      <c r="M613" s="153"/>
      <c r="T613" s="154"/>
      <c r="AT613" s="149" t="s">
        <v>173</v>
      </c>
      <c r="AU613" s="149" t="s">
        <v>83</v>
      </c>
      <c r="AV613" s="12" t="s">
        <v>83</v>
      </c>
      <c r="AW613" s="12" t="s">
        <v>30</v>
      </c>
      <c r="AX613" s="12" t="s">
        <v>73</v>
      </c>
      <c r="AY613" s="149" t="s">
        <v>166</v>
      </c>
    </row>
    <row r="614" spans="2:65" s="12" customFormat="1" x14ac:dyDescent="0.2">
      <c r="B614" s="147"/>
      <c r="D614" s="148" t="s">
        <v>173</v>
      </c>
      <c r="E614" s="149" t="s">
        <v>1</v>
      </c>
      <c r="F614" s="150" t="s">
        <v>1971</v>
      </c>
      <c r="H614" s="151">
        <v>112.56</v>
      </c>
      <c r="I614" s="152"/>
      <c r="L614" s="147"/>
      <c r="M614" s="153"/>
      <c r="T614" s="154"/>
      <c r="AT614" s="149" t="s">
        <v>173</v>
      </c>
      <c r="AU614" s="149" t="s">
        <v>83</v>
      </c>
      <c r="AV614" s="12" t="s">
        <v>83</v>
      </c>
      <c r="AW614" s="12" t="s">
        <v>30</v>
      </c>
      <c r="AX614" s="12" t="s">
        <v>73</v>
      </c>
      <c r="AY614" s="149" t="s">
        <v>166</v>
      </c>
    </row>
    <row r="615" spans="2:65" s="12" customFormat="1" x14ac:dyDescent="0.2">
      <c r="B615" s="147"/>
      <c r="D615" s="148" t="s">
        <v>173</v>
      </c>
      <c r="E615" s="149" t="s">
        <v>1</v>
      </c>
      <c r="F615" s="150" t="s">
        <v>1972</v>
      </c>
      <c r="H615" s="151">
        <v>333.48</v>
      </c>
      <c r="I615" s="152"/>
      <c r="L615" s="147"/>
      <c r="M615" s="153"/>
      <c r="T615" s="154"/>
      <c r="AT615" s="149" t="s">
        <v>173</v>
      </c>
      <c r="AU615" s="149" t="s">
        <v>83</v>
      </c>
      <c r="AV615" s="12" t="s">
        <v>83</v>
      </c>
      <c r="AW615" s="12" t="s">
        <v>30</v>
      </c>
      <c r="AX615" s="12" t="s">
        <v>73</v>
      </c>
      <c r="AY615" s="149" t="s">
        <v>166</v>
      </c>
    </row>
    <row r="616" spans="2:65" s="13" customFormat="1" x14ac:dyDescent="0.2">
      <c r="B616" s="155"/>
      <c r="D616" s="148" t="s">
        <v>173</v>
      </c>
      <c r="E616" s="156" t="s">
        <v>1</v>
      </c>
      <c r="F616" s="157" t="s">
        <v>186</v>
      </c>
      <c r="H616" s="158">
        <v>904.92000000000007</v>
      </c>
      <c r="I616" s="159"/>
      <c r="L616" s="155"/>
      <c r="M616" s="160"/>
      <c r="T616" s="161"/>
      <c r="AT616" s="156" t="s">
        <v>173</v>
      </c>
      <c r="AU616" s="156" t="s">
        <v>83</v>
      </c>
      <c r="AV616" s="13" t="s">
        <v>172</v>
      </c>
      <c r="AW616" s="13" t="s">
        <v>30</v>
      </c>
      <c r="AX616" s="13" t="s">
        <v>81</v>
      </c>
      <c r="AY616" s="156" t="s">
        <v>166</v>
      </c>
    </row>
    <row r="617" spans="2:65" s="1" customFormat="1" ht="24.2" customHeight="1" x14ac:dyDescent="0.2">
      <c r="B617" s="31"/>
      <c r="C617" s="162" t="s">
        <v>500</v>
      </c>
      <c r="D617" s="162" t="s">
        <v>524</v>
      </c>
      <c r="E617" s="163" t="s">
        <v>1519</v>
      </c>
      <c r="F617" s="164" t="s">
        <v>1520</v>
      </c>
      <c r="G617" s="165" t="s">
        <v>252</v>
      </c>
      <c r="H617" s="166">
        <v>1054.684</v>
      </c>
      <c r="I617" s="167"/>
      <c r="J617" s="168">
        <f>ROUND(I617*H617,2)</f>
        <v>0</v>
      </c>
      <c r="K617" s="169"/>
      <c r="L617" s="170"/>
      <c r="M617" s="171" t="s">
        <v>1</v>
      </c>
      <c r="N617" s="172" t="s">
        <v>38</v>
      </c>
      <c r="P617" s="143">
        <f>O617*H617</f>
        <v>0</v>
      </c>
      <c r="Q617" s="143">
        <v>0</v>
      </c>
      <c r="R617" s="143">
        <f>Q617*H617</f>
        <v>0</v>
      </c>
      <c r="S617" s="143">
        <v>0</v>
      </c>
      <c r="T617" s="144">
        <f>S617*H617</f>
        <v>0</v>
      </c>
      <c r="AR617" s="145" t="s">
        <v>292</v>
      </c>
      <c r="AT617" s="145" t="s">
        <v>524</v>
      </c>
      <c r="AU617" s="145" t="s">
        <v>83</v>
      </c>
      <c r="AY617" s="16" t="s">
        <v>166</v>
      </c>
      <c r="BE617" s="146">
        <f>IF(N617="základní",J617,0)</f>
        <v>0</v>
      </c>
      <c r="BF617" s="146">
        <f>IF(N617="snížená",J617,0)</f>
        <v>0</v>
      </c>
      <c r="BG617" s="146">
        <f>IF(N617="zákl. přenesená",J617,0)</f>
        <v>0</v>
      </c>
      <c r="BH617" s="146">
        <f>IF(N617="sníž. přenesená",J617,0)</f>
        <v>0</v>
      </c>
      <c r="BI617" s="146">
        <f>IF(N617="nulová",J617,0)</f>
        <v>0</v>
      </c>
      <c r="BJ617" s="16" t="s">
        <v>81</v>
      </c>
      <c r="BK617" s="146">
        <f>ROUND(I617*H617,2)</f>
        <v>0</v>
      </c>
      <c r="BL617" s="16" t="s">
        <v>224</v>
      </c>
      <c r="BM617" s="145" t="s">
        <v>503</v>
      </c>
    </row>
    <row r="618" spans="2:65" s="12" customFormat="1" x14ac:dyDescent="0.2">
      <c r="B618" s="147"/>
      <c r="D618" s="148" t="s">
        <v>173</v>
      </c>
      <c r="E618" s="149" t="s">
        <v>1</v>
      </c>
      <c r="F618" s="150" t="s">
        <v>1973</v>
      </c>
      <c r="H618" s="151">
        <v>1054.684</v>
      </c>
      <c r="I618" s="152"/>
      <c r="L618" s="147"/>
      <c r="M618" s="153"/>
      <c r="T618" s="154"/>
      <c r="AT618" s="149" t="s">
        <v>173</v>
      </c>
      <c r="AU618" s="149" t="s">
        <v>83</v>
      </c>
      <c r="AV618" s="12" t="s">
        <v>83</v>
      </c>
      <c r="AW618" s="12" t="s">
        <v>30</v>
      </c>
      <c r="AX618" s="12" t="s">
        <v>73</v>
      </c>
      <c r="AY618" s="149" t="s">
        <v>166</v>
      </c>
    </row>
    <row r="619" spans="2:65" s="13" customFormat="1" x14ac:dyDescent="0.2">
      <c r="B619" s="155"/>
      <c r="D619" s="148" t="s">
        <v>173</v>
      </c>
      <c r="E619" s="156" t="s">
        <v>1</v>
      </c>
      <c r="F619" s="157" t="s">
        <v>186</v>
      </c>
      <c r="H619" s="158">
        <v>1054.684</v>
      </c>
      <c r="I619" s="159"/>
      <c r="L619" s="155"/>
      <c r="M619" s="160"/>
      <c r="T619" s="161"/>
      <c r="AT619" s="156" t="s">
        <v>173</v>
      </c>
      <c r="AU619" s="156" t="s">
        <v>83</v>
      </c>
      <c r="AV619" s="13" t="s">
        <v>172</v>
      </c>
      <c r="AW619" s="13" t="s">
        <v>30</v>
      </c>
      <c r="AX619" s="13" t="s">
        <v>81</v>
      </c>
      <c r="AY619" s="156" t="s">
        <v>166</v>
      </c>
    </row>
    <row r="620" spans="2:65" s="1" customFormat="1" ht="24.2" customHeight="1" x14ac:dyDescent="0.2">
      <c r="B620" s="31"/>
      <c r="C620" s="133" t="s">
        <v>376</v>
      </c>
      <c r="D620" s="133" t="s">
        <v>168</v>
      </c>
      <c r="E620" s="134" t="s">
        <v>1521</v>
      </c>
      <c r="F620" s="135" t="s">
        <v>1522</v>
      </c>
      <c r="G620" s="136" t="s">
        <v>203</v>
      </c>
      <c r="H620" s="137">
        <v>5.0620000000000003</v>
      </c>
      <c r="I620" s="138"/>
      <c r="J620" s="139">
        <f>ROUND(I620*H620,2)</f>
        <v>0</v>
      </c>
      <c r="K620" s="140"/>
      <c r="L620" s="31"/>
      <c r="M620" s="141" t="s">
        <v>1</v>
      </c>
      <c r="N620" s="142" t="s">
        <v>38</v>
      </c>
      <c r="P620" s="143">
        <f>O620*H620</f>
        <v>0</v>
      </c>
      <c r="Q620" s="143">
        <v>0</v>
      </c>
      <c r="R620" s="143">
        <f>Q620*H620</f>
        <v>0</v>
      </c>
      <c r="S620" s="143">
        <v>0</v>
      </c>
      <c r="T620" s="144">
        <f>S620*H620</f>
        <v>0</v>
      </c>
      <c r="AR620" s="145" t="s">
        <v>224</v>
      </c>
      <c r="AT620" s="145" t="s">
        <v>168</v>
      </c>
      <c r="AU620" s="145" t="s">
        <v>83</v>
      </c>
      <c r="AY620" s="16" t="s">
        <v>166</v>
      </c>
      <c r="BE620" s="146">
        <f>IF(N620="základní",J620,0)</f>
        <v>0</v>
      </c>
      <c r="BF620" s="146">
        <f>IF(N620="snížená",J620,0)</f>
        <v>0</v>
      </c>
      <c r="BG620" s="146">
        <f>IF(N620="zákl. přenesená",J620,0)</f>
        <v>0</v>
      </c>
      <c r="BH620" s="146">
        <f>IF(N620="sníž. přenesená",J620,0)</f>
        <v>0</v>
      </c>
      <c r="BI620" s="146">
        <f>IF(N620="nulová",J620,0)</f>
        <v>0</v>
      </c>
      <c r="BJ620" s="16" t="s">
        <v>81</v>
      </c>
      <c r="BK620" s="146">
        <f>ROUND(I620*H620,2)</f>
        <v>0</v>
      </c>
      <c r="BL620" s="16" t="s">
        <v>224</v>
      </c>
      <c r="BM620" s="145" t="s">
        <v>510</v>
      </c>
    </row>
    <row r="621" spans="2:65" s="1" customFormat="1" ht="24.2" customHeight="1" x14ac:dyDescent="0.2">
      <c r="B621" s="31"/>
      <c r="C621" s="133" t="s">
        <v>523</v>
      </c>
      <c r="D621" s="133" t="s">
        <v>168</v>
      </c>
      <c r="E621" s="134" t="s">
        <v>1523</v>
      </c>
      <c r="F621" s="135" t="s">
        <v>1524</v>
      </c>
      <c r="G621" s="136" t="s">
        <v>203</v>
      </c>
      <c r="H621" s="137">
        <v>5.0620000000000003</v>
      </c>
      <c r="I621" s="138"/>
      <c r="J621" s="139">
        <f>ROUND(I621*H621,2)</f>
        <v>0</v>
      </c>
      <c r="K621" s="140"/>
      <c r="L621" s="31"/>
      <c r="M621" s="141" t="s">
        <v>1</v>
      </c>
      <c r="N621" s="142" t="s">
        <v>38</v>
      </c>
      <c r="P621" s="143">
        <f>O621*H621</f>
        <v>0</v>
      </c>
      <c r="Q621" s="143">
        <v>0</v>
      </c>
      <c r="R621" s="143">
        <f>Q621*H621</f>
        <v>0</v>
      </c>
      <c r="S621" s="143">
        <v>0</v>
      </c>
      <c r="T621" s="144">
        <f>S621*H621</f>
        <v>0</v>
      </c>
      <c r="AR621" s="145" t="s">
        <v>224</v>
      </c>
      <c r="AT621" s="145" t="s">
        <v>168</v>
      </c>
      <c r="AU621" s="145" t="s">
        <v>83</v>
      </c>
      <c r="AY621" s="16" t="s">
        <v>166</v>
      </c>
      <c r="BE621" s="146">
        <f>IF(N621="základní",J621,0)</f>
        <v>0</v>
      </c>
      <c r="BF621" s="146">
        <f>IF(N621="snížená",J621,0)</f>
        <v>0</v>
      </c>
      <c r="BG621" s="146">
        <f>IF(N621="zákl. přenesená",J621,0)</f>
        <v>0</v>
      </c>
      <c r="BH621" s="146">
        <f>IF(N621="sníž. přenesená",J621,0)</f>
        <v>0</v>
      </c>
      <c r="BI621" s="146">
        <f>IF(N621="nulová",J621,0)</f>
        <v>0</v>
      </c>
      <c r="BJ621" s="16" t="s">
        <v>81</v>
      </c>
      <c r="BK621" s="146">
        <f>ROUND(I621*H621,2)</f>
        <v>0</v>
      </c>
      <c r="BL621" s="16" t="s">
        <v>224</v>
      </c>
      <c r="BM621" s="145" t="s">
        <v>527</v>
      </c>
    </row>
    <row r="622" spans="2:65" s="11" customFormat="1" ht="22.9" customHeight="1" x14ac:dyDescent="0.2">
      <c r="B622" s="121"/>
      <c r="D622" s="122" t="s">
        <v>72</v>
      </c>
      <c r="E622" s="131" t="s">
        <v>1525</v>
      </c>
      <c r="F622" s="131" t="s">
        <v>1526</v>
      </c>
      <c r="I622" s="124"/>
      <c r="J622" s="132">
        <f>BK622</f>
        <v>0</v>
      </c>
      <c r="L622" s="121"/>
      <c r="M622" s="126"/>
      <c r="P622" s="127">
        <f>SUM(P623:P635)</f>
        <v>0</v>
      </c>
      <c r="R622" s="127">
        <f>SUM(R623:R635)</f>
        <v>0</v>
      </c>
      <c r="T622" s="128">
        <f>SUM(T623:T635)</f>
        <v>0</v>
      </c>
      <c r="AR622" s="122" t="s">
        <v>83</v>
      </c>
      <c r="AT622" s="129" t="s">
        <v>72</v>
      </c>
      <c r="AU622" s="129" t="s">
        <v>81</v>
      </c>
      <c r="AY622" s="122" t="s">
        <v>166</v>
      </c>
      <c r="BK622" s="130">
        <f>SUM(BK623:BK635)</f>
        <v>0</v>
      </c>
    </row>
    <row r="623" spans="2:65" s="1" customFormat="1" ht="33" customHeight="1" x14ac:dyDescent="0.2">
      <c r="B623" s="31"/>
      <c r="C623" s="133" t="s">
        <v>380</v>
      </c>
      <c r="D623" s="133" t="s">
        <v>168</v>
      </c>
      <c r="E623" s="134" t="s">
        <v>1974</v>
      </c>
      <c r="F623" s="135" t="s">
        <v>1975</v>
      </c>
      <c r="G623" s="136" t="s">
        <v>252</v>
      </c>
      <c r="H623" s="137">
        <v>7.7220000000000004</v>
      </c>
      <c r="I623" s="138"/>
      <c r="J623" s="139">
        <f>ROUND(I623*H623,2)</f>
        <v>0</v>
      </c>
      <c r="K623" s="140"/>
      <c r="L623" s="31"/>
      <c r="M623" s="141" t="s">
        <v>1</v>
      </c>
      <c r="N623" s="142" t="s">
        <v>38</v>
      </c>
      <c r="P623" s="143">
        <f>O623*H623</f>
        <v>0</v>
      </c>
      <c r="Q623" s="143">
        <v>0</v>
      </c>
      <c r="R623" s="143">
        <f>Q623*H623</f>
        <v>0</v>
      </c>
      <c r="S623" s="143">
        <v>0</v>
      </c>
      <c r="T623" s="144">
        <f>S623*H623</f>
        <v>0</v>
      </c>
      <c r="AR623" s="145" t="s">
        <v>224</v>
      </c>
      <c r="AT623" s="145" t="s">
        <v>168</v>
      </c>
      <c r="AU623" s="145" t="s">
        <v>83</v>
      </c>
      <c r="AY623" s="16" t="s">
        <v>166</v>
      </c>
      <c r="BE623" s="146">
        <f>IF(N623="základní",J623,0)</f>
        <v>0</v>
      </c>
      <c r="BF623" s="146">
        <f>IF(N623="snížená",J623,0)</f>
        <v>0</v>
      </c>
      <c r="BG623" s="146">
        <f>IF(N623="zákl. přenesená",J623,0)</f>
        <v>0</v>
      </c>
      <c r="BH623" s="146">
        <f>IF(N623="sníž. přenesená",J623,0)</f>
        <v>0</v>
      </c>
      <c r="BI623" s="146">
        <f>IF(N623="nulová",J623,0)</f>
        <v>0</v>
      </c>
      <c r="BJ623" s="16" t="s">
        <v>81</v>
      </c>
      <c r="BK623" s="146">
        <f>ROUND(I623*H623,2)</f>
        <v>0</v>
      </c>
      <c r="BL623" s="16" t="s">
        <v>224</v>
      </c>
      <c r="BM623" s="145" t="s">
        <v>531</v>
      </c>
    </row>
    <row r="624" spans="2:65" s="12" customFormat="1" x14ac:dyDescent="0.2">
      <c r="B624" s="147"/>
      <c r="D624" s="148" t="s">
        <v>173</v>
      </c>
      <c r="E624" s="149" t="s">
        <v>1</v>
      </c>
      <c r="F624" s="150" t="s">
        <v>1976</v>
      </c>
      <c r="H624" s="151">
        <v>7.7220000000000004</v>
      </c>
      <c r="I624" s="152"/>
      <c r="L624" s="147"/>
      <c r="M624" s="153"/>
      <c r="T624" s="154"/>
      <c r="AT624" s="149" t="s">
        <v>173</v>
      </c>
      <c r="AU624" s="149" t="s">
        <v>83</v>
      </c>
      <c r="AV624" s="12" t="s">
        <v>83</v>
      </c>
      <c r="AW624" s="12" t="s">
        <v>30</v>
      </c>
      <c r="AX624" s="12" t="s">
        <v>73</v>
      </c>
      <c r="AY624" s="149" t="s">
        <v>166</v>
      </c>
    </row>
    <row r="625" spans="2:65" s="13" customFormat="1" x14ac:dyDescent="0.2">
      <c r="B625" s="155"/>
      <c r="D625" s="148" t="s">
        <v>173</v>
      </c>
      <c r="E625" s="156" t="s">
        <v>1</v>
      </c>
      <c r="F625" s="157" t="s">
        <v>186</v>
      </c>
      <c r="H625" s="158">
        <v>7.7220000000000004</v>
      </c>
      <c r="I625" s="159"/>
      <c r="L625" s="155"/>
      <c r="M625" s="160"/>
      <c r="T625" s="161"/>
      <c r="AT625" s="156" t="s">
        <v>173</v>
      </c>
      <c r="AU625" s="156" t="s">
        <v>83</v>
      </c>
      <c r="AV625" s="13" t="s">
        <v>172</v>
      </c>
      <c r="AW625" s="13" t="s">
        <v>30</v>
      </c>
      <c r="AX625" s="13" t="s">
        <v>81</v>
      </c>
      <c r="AY625" s="156" t="s">
        <v>166</v>
      </c>
    </row>
    <row r="626" spans="2:65" s="1" customFormat="1" ht="24.2" customHeight="1" x14ac:dyDescent="0.2">
      <c r="B626" s="31"/>
      <c r="C626" s="133" t="s">
        <v>532</v>
      </c>
      <c r="D626" s="133" t="s">
        <v>168</v>
      </c>
      <c r="E626" s="134" t="s">
        <v>1527</v>
      </c>
      <c r="F626" s="135" t="s">
        <v>1528</v>
      </c>
      <c r="G626" s="136" t="s">
        <v>252</v>
      </c>
      <c r="H626" s="137">
        <v>68.099999999999994</v>
      </c>
      <c r="I626" s="138"/>
      <c r="J626" s="139">
        <f>ROUND(I626*H626,2)</f>
        <v>0</v>
      </c>
      <c r="K626" s="140"/>
      <c r="L626" s="31"/>
      <c r="M626" s="141" t="s">
        <v>1</v>
      </c>
      <c r="N626" s="142" t="s">
        <v>38</v>
      </c>
      <c r="P626" s="143">
        <f>O626*H626</f>
        <v>0</v>
      </c>
      <c r="Q626" s="143">
        <v>0</v>
      </c>
      <c r="R626" s="143">
        <f>Q626*H626</f>
        <v>0</v>
      </c>
      <c r="S626" s="143">
        <v>0</v>
      </c>
      <c r="T626" s="144">
        <f>S626*H626</f>
        <v>0</v>
      </c>
      <c r="AR626" s="145" t="s">
        <v>224</v>
      </c>
      <c r="AT626" s="145" t="s">
        <v>168</v>
      </c>
      <c r="AU626" s="145" t="s">
        <v>83</v>
      </c>
      <c r="AY626" s="16" t="s">
        <v>166</v>
      </c>
      <c r="BE626" s="146">
        <f>IF(N626="základní",J626,0)</f>
        <v>0</v>
      </c>
      <c r="BF626" s="146">
        <f>IF(N626="snížená",J626,0)</f>
        <v>0</v>
      </c>
      <c r="BG626" s="146">
        <f>IF(N626="zákl. přenesená",J626,0)</f>
        <v>0</v>
      </c>
      <c r="BH626" s="146">
        <f>IF(N626="sníž. přenesená",J626,0)</f>
        <v>0</v>
      </c>
      <c r="BI626" s="146">
        <f>IF(N626="nulová",J626,0)</f>
        <v>0</v>
      </c>
      <c r="BJ626" s="16" t="s">
        <v>81</v>
      </c>
      <c r="BK626" s="146">
        <f>ROUND(I626*H626,2)</f>
        <v>0</v>
      </c>
      <c r="BL626" s="16" t="s">
        <v>224</v>
      </c>
      <c r="BM626" s="145" t="s">
        <v>535</v>
      </c>
    </row>
    <row r="627" spans="2:65" s="12" customFormat="1" x14ac:dyDescent="0.2">
      <c r="B627" s="147"/>
      <c r="D627" s="148" t="s">
        <v>173</v>
      </c>
      <c r="E627" s="149" t="s">
        <v>1</v>
      </c>
      <c r="F627" s="150" t="s">
        <v>1880</v>
      </c>
      <c r="H627" s="151">
        <v>34.799999999999997</v>
      </c>
      <c r="I627" s="152"/>
      <c r="L627" s="147"/>
      <c r="M627" s="153"/>
      <c r="T627" s="154"/>
      <c r="AT627" s="149" t="s">
        <v>173</v>
      </c>
      <c r="AU627" s="149" t="s">
        <v>83</v>
      </c>
      <c r="AV627" s="12" t="s">
        <v>83</v>
      </c>
      <c r="AW627" s="12" t="s">
        <v>30</v>
      </c>
      <c r="AX627" s="12" t="s">
        <v>73</v>
      </c>
      <c r="AY627" s="149" t="s">
        <v>166</v>
      </c>
    </row>
    <row r="628" spans="2:65" s="12" customFormat="1" x14ac:dyDescent="0.2">
      <c r="B628" s="147"/>
      <c r="D628" s="148" t="s">
        <v>173</v>
      </c>
      <c r="E628" s="149" t="s">
        <v>1</v>
      </c>
      <c r="F628" s="150" t="s">
        <v>1881</v>
      </c>
      <c r="H628" s="151">
        <v>33.299999999999997</v>
      </c>
      <c r="I628" s="152"/>
      <c r="L628" s="147"/>
      <c r="M628" s="153"/>
      <c r="T628" s="154"/>
      <c r="AT628" s="149" t="s">
        <v>173</v>
      </c>
      <c r="AU628" s="149" t="s">
        <v>83</v>
      </c>
      <c r="AV628" s="12" t="s">
        <v>83</v>
      </c>
      <c r="AW628" s="12" t="s">
        <v>30</v>
      </c>
      <c r="AX628" s="12" t="s">
        <v>73</v>
      </c>
      <c r="AY628" s="149" t="s">
        <v>166</v>
      </c>
    </row>
    <row r="629" spans="2:65" s="13" customFormat="1" x14ac:dyDescent="0.2">
      <c r="B629" s="155"/>
      <c r="D629" s="148" t="s">
        <v>173</v>
      </c>
      <c r="E629" s="156" t="s">
        <v>1</v>
      </c>
      <c r="F629" s="157" t="s">
        <v>186</v>
      </c>
      <c r="H629" s="158">
        <v>68.099999999999994</v>
      </c>
      <c r="I629" s="159"/>
      <c r="L629" s="155"/>
      <c r="M629" s="160"/>
      <c r="T629" s="161"/>
      <c r="AT629" s="156" t="s">
        <v>173</v>
      </c>
      <c r="AU629" s="156" t="s">
        <v>83</v>
      </c>
      <c r="AV629" s="13" t="s">
        <v>172</v>
      </c>
      <c r="AW629" s="13" t="s">
        <v>30</v>
      </c>
      <c r="AX629" s="13" t="s">
        <v>81</v>
      </c>
      <c r="AY629" s="156" t="s">
        <v>166</v>
      </c>
    </row>
    <row r="630" spans="2:65" s="1" customFormat="1" ht="33" customHeight="1" x14ac:dyDescent="0.2">
      <c r="B630" s="31"/>
      <c r="C630" s="133" t="s">
        <v>385</v>
      </c>
      <c r="D630" s="133" t="s">
        <v>168</v>
      </c>
      <c r="E630" s="134" t="s">
        <v>1530</v>
      </c>
      <c r="F630" s="135" t="s">
        <v>1531</v>
      </c>
      <c r="G630" s="136" t="s">
        <v>252</v>
      </c>
      <c r="H630" s="137">
        <v>44.47</v>
      </c>
      <c r="I630" s="138"/>
      <c r="J630" s="139">
        <f>ROUND(I630*H630,2)</f>
        <v>0</v>
      </c>
      <c r="K630" s="140"/>
      <c r="L630" s="31"/>
      <c r="M630" s="141" t="s">
        <v>1</v>
      </c>
      <c r="N630" s="142" t="s">
        <v>38</v>
      </c>
      <c r="P630" s="143">
        <f>O630*H630</f>
        <v>0</v>
      </c>
      <c r="Q630" s="143">
        <v>0</v>
      </c>
      <c r="R630" s="143">
        <f>Q630*H630</f>
        <v>0</v>
      </c>
      <c r="S630" s="143">
        <v>0</v>
      </c>
      <c r="T630" s="144">
        <f>S630*H630</f>
        <v>0</v>
      </c>
      <c r="AR630" s="145" t="s">
        <v>224</v>
      </c>
      <c r="AT630" s="145" t="s">
        <v>168</v>
      </c>
      <c r="AU630" s="145" t="s">
        <v>83</v>
      </c>
      <c r="AY630" s="16" t="s">
        <v>166</v>
      </c>
      <c r="BE630" s="146">
        <f>IF(N630="základní",J630,0)</f>
        <v>0</v>
      </c>
      <c r="BF630" s="146">
        <f>IF(N630="snížená",J630,0)</f>
        <v>0</v>
      </c>
      <c r="BG630" s="146">
        <f>IF(N630="zákl. přenesená",J630,0)</f>
        <v>0</v>
      </c>
      <c r="BH630" s="146">
        <f>IF(N630="sníž. přenesená",J630,0)</f>
        <v>0</v>
      </c>
      <c r="BI630" s="146">
        <f>IF(N630="nulová",J630,0)</f>
        <v>0</v>
      </c>
      <c r="BJ630" s="16" t="s">
        <v>81</v>
      </c>
      <c r="BK630" s="146">
        <f>ROUND(I630*H630,2)</f>
        <v>0</v>
      </c>
      <c r="BL630" s="16" t="s">
        <v>224</v>
      </c>
      <c r="BM630" s="145" t="s">
        <v>538</v>
      </c>
    </row>
    <row r="631" spans="2:65" s="12" customFormat="1" x14ac:dyDescent="0.2">
      <c r="B631" s="147"/>
      <c r="D631" s="148" t="s">
        <v>173</v>
      </c>
      <c r="E631" s="149" t="s">
        <v>1</v>
      </c>
      <c r="F631" s="150" t="s">
        <v>1879</v>
      </c>
      <c r="H631" s="151">
        <v>44.47</v>
      </c>
      <c r="I631" s="152"/>
      <c r="L631" s="147"/>
      <c r="M631" s="153"/>
      <c r="T631" s="154"/>
      <c r="AT631" s="149" t="s">
        <v>173</v>
      </c>
      <c r="AU631" s="149" t="s">
        <v>83</v>
      </c>
      <c r="AV631" s="12" t="s">
        <v>83</v>
      </c>
      <c r="AW631" s="12" t="s">
        <v>30</v>
      </c>
      <c r="AX631" s="12" t="s">
        <v>73</v>
      </c>
      <c r="AY631" s="149" t="s">
        <v>166</v>
      </c>
    </row>
    <row r="632" spans="2:65" s="13" customFormat="1" x14ac:dyDescent="0.2">
      <c r="B632" s="155"/>
      <c r="D632" s="148" t="s">
        <v>173</v>
      </c>
      <c r="E632" s="156" t="s">
        <v>1</v>
      </c>
      <c r="F632" s="157" t="s">
        <v>186</v>
      </c>
      <c r="H632" s="158">
        <v>44.47</v>
      </c>
      <c r="I632" s="159"/>
      <c r="L632" s="155"/>
      <c r="M632" s="160"/>
      <c r="T632" s="161"/>
      <c r="AT632" s="156" t="s">
        <v>173</v>
      </c>
      <c r="AU632" s="156" t="s">
        <v>83</v>
      </c>
      <c r="AV632" s="13" t="s">
        <v>172</v>
      </c>
      <c r="AW632" s="13" t="s">
        <v>30</v>
      </c>
      <c r="AX632" s="13" t="s">
        <v>81</v>
      </c>
      <c r="AY632" s="156" t="s">
        <v>166</v>
      </c>
    </row>
    <row r="633" spans="2:65" s="1" customFormat="1" ht="16.5" customHeight="1" x14ac:dyDescent="0.2">
      <c r="B633" s="31"/>
      <c r="C633" s="162" t="s">
        <v>540</v>
      </c>
      <c r="D633" s="162" t="s">
        <v>524</v>
      </c>
      <c r="E633" s="163" t="s">
        <v>1533</v>
      </c>
      <c r="F633" s="164" t="s">
        <v>1534</v>
      </c>
      <c r="G633" s="165" t="s">
        <v>252</v>
      </c>
      <c r="H633" s="166">
        <v>44.47</v>
      </c>
      <c r="I633" s="167"/>
      <c r="J633" s="168">
        <f>ROUND(I633*H633,2)</f>
        <v>0</v>
      </c>
      <c r="K633" s="169"/>
      <c r="L633" s="170"/>
      <c r="M633" s="171" t="s">
        <v>1</v>
      </c>
      <c r="N633" s="172" t="s">
        <v>38</v>
      </c>
      <c r="P633" s="143">
        <f>O633*H633</f>
        <v>0</v>
      </c>
      <c r="Q633" s="143">
        <v>0</v>
      </c>
      <c r="R633" s="143">
        <f>Q633*H633</f>
        <v>0</v>
      </c>
      <c r="S633" s="143">
        <v>0</v>
      </c>
      <c r="T633" s="144">
        <f>S633*H633</f>
        <v>0</v>
      </c>
      <c r="AR633" s="145" t="s">
        <v>292</v>
      </c>
      <c r="AT633" s="145" t="s">
        <v>524</v>
      </c>
      <c r="AU633" s="145" t="s">
        <v>83</v>
      </c>
      <c r="AY633" s="16" t="s">
        <v>166</v>
      </c>
      <c r="BE633" s="146">
        <f>IF(N633="základní",J633,0)</f>
        <v>0</v>
      </c>
      <c r="BF633" s="146">
        <f>IF(N633="snížená",J633,0)</f>
        <v>0</v>
      </c>
      <c r="BG633" s="146">
        <f>IF(N633="zákl. přenesená",J633,0)</f>
        <v>0</v>
      </c>
      <c r="BH633" s="146">
        <f>IF(N633="sníž. přenesená",J633,0)</f>
        <v>0</v>
      </c>
      <c r="BI633" s="146">
        <f>IF(N633="nulová",J633,0)</f>
        <v>0</v>
      </c>
      <c r="BJ633" s="16" t="s">
        <v>81</v>
      </c>
      <c r="BK633" s="146">
        <f>ROUND(I633*H633,2)</f>
        <v>0</v>
      </c>
      <c r="BL633" s="16" t="s">
        <v>224</v>
      </c>
      <c r="BM633" s="145" t="s">
        <v>543</v>
      </c>
    </row>
    <row r="634" spans="2:65" s="1" customFormat="1" ht="24.2" customHeight="1" x14ac:dyDescent="0.2">
      <c r="B634" s="31"/>
      <c r="C634" s="133" t="s">
        <v>395</v>
      </c>
      <c r="D634" s="133" t="s">
        <v>168</v>
      </c>
      <c r="E634" s="134" t="s">
        <v>1535</v>
      </c>
      <c r="F634" s="135" t="s">
        <v>1536</v>
      </c>
      <c r="G634" s="136" t="s">
        <v>203</v>
      </c>
      <c r="H634" s="137">
        <v>1.9239999999999999</v>
      </c>
      <c r="I634" s="138"/>
      <c r="J634" s="139">
        <f>ROUND(I634*H634,2)</f>
        <v>0</v>
      </c>
      <c r="K634" s="140"/>
      <c r="L634" s="31"/>
      <c r="M634" s="141" t="s">
        <v>1</v>
      </c>
      <c r="N634" s="142" t="s">
        <v>38</v>
      </c>
      <c r="P634" s="143">
        <f>O634*H634</f>
        <v>0</v>
      </c>
      <c r="Q634" s="143">
        <v>0</v>
      </c>
      <c r="R634" s="143">
        <f>Q634*H634</f>
        <v>0</v>
      </c>
      <c r="S634" s="143">
        <v>0</v>
      </c>
      <c r="T634" s="144">
        <f>S634*H634</f>
        <v>0</v>
      </c>
      <c r="AR634" s="145" t="s">
        <v>224</v>
      </c>
      <c r="AT634" s="145" t="s">
        <v>168</v>
      </c>
      <c r="AU634" s="145" t="s">
        <v>83</v>
      </c>
      <c r="AY634" s="16" t="s">
        <v>166</v>
      </c>
      <c r="BE634" s="146">
        <f>IF(N634="základní",J634,0)</f>
        <v>0</v>
      </c>
      <c r="BF634" s="146">
        <f>IF(N634="snížená",J634,0)</f>
        <v>0</v>
      </c>
      <c r="BG634" s="146">
        <f>IF(N634="zákl. přenesená",J634,0)</f>
        <v>0</v>
      </c>
      <c r="BH634" s="146">
        <f>IF(N634="sníž. přenesená",J634,0)</f>
        <v>0</v>
      </c>
      <c r="BI634" s="146">
        <f>IF(N634="nulová",J634,0)</f>
        <v>0</v>
      </c>
      <c r="BJ634" s="16" t="s">
        <v>81</v>
      </c>
      <c r="BK634" s="146">
        <f>ROUND(I634*H634,2)</f>
        <v>0</v>
      </c>
      <c r="BL634" s="16" t="s">
        <v>224</v>
      </c>
      <c r="BM634" s="145" t="s">
        <v>546</v>
      </c>
    </row>
    <row r="635" spans="2:65" s="1" customFormat="1" ht="24.2" customHeight="1" x14ac:dyDescent="0.2">
      <c r="B635" s="31"/>
      <c r="C635" s="133" t="s">
        <v>549</v>
      </c>
      <c r="D635" s="133" t="s">
        <v>168</v>
      </c>
      <c r="E635" s="134" t="s">
        <v>1537</v>
      </c>
      <c r="F635" s="135" t="s">
        <v>1538</v>
      </c>
      <c r="G635" s="136" t="s">
        <v>203</v>
      </c>
      <c r="H635" s="137">
        <v>1.9239999999999999</v>
      </c>
      <c r="I635" s="138"/>
      <c r="J635" s="139">
        <f>ROUND(I635*H635,2)</f>
        <v>0</v>
      </c>
      <c r="K635" s="140"/>
      <c r="L635" s="31"/>
      <c r="M635" s="141" t="s">
        <v>1</v>
      </c>
      <c r="N635" s="142" t="s">
        <v>38</v>
      </c>
      <c r="P635" s="143">
        <f>O635*H635</f>
        <v>0</v>
      </c>
      <c r="Q635" s="143">
        <v>0</v>
      </c>
      <c r="R635" s="143">
        <f>Q635*H635</f>
        <v>0</v>
      </c>
      <c r="S635" s="143">
        <v>0</v>
      </c>
      <c r="T635" s="144">
        <f>S635*H635</f>
        <v>0</v>
      </c>
      <c r="AR635" s="145" t="s">
        <v>224</v>
      </c>
      <c r="AT635" s="145" t="s">
        <v>168</v>
      </c>
      <c r="AU635" s="145" t="s">
        <v>83</v>
      </c>
      <c r="AY635" s="16" t="s">
        <v>166</v>
      </c>
      <c r="BE635" s="146">
        <f>IF(N635="základní",J635,0)</f>
        <v>0</v>
      </c>
      <c r="BF635" s="146">
        <f>IF(N635="snížená",J635,0)</f>
        <v>0</v>
      </c>
      <c r="BG635" s="146">
        <f>IF(N635="zákl. přenesená",J635,0)</f>
        <v>0</v>
      </c>
      <c r="BH635" s="146">
        <f>IF(N635="sníž. přenesená",J635,0)</f>
        <v>0</v>
      </c>
      <c r="BI635" s="146">
        <f>IF(N635="nulová",J635,0)</f>
        <v>0</v>
      </c>
      <c r="BJ635" s="16" t="s">
        <v>81</v>
      </c>
      <c r="BK635" s="146">
        <f>ROUND(I635*H635,2)</f>
        <v>0</v>
      </c>
      <c r="BL635" s="16" t="s">
        <v>224</v>
      </c>
      <c r="BM635" s="145" t="s">
        <v>552</v>
      </c>
    </row>
    <row r="636" spans="2:65" s="11" customFormat="1" ht="22.9" customHeight="1" x14ac:dyDescent="0.2">
      <c r="B636" s="121"/>
      <c r="D636" s="122" t="s">
        <v>72</v>
      </c>
      <c r="E636" s="131" t="s">
        <v>1539</v>
      </c>
      <c r="F636" s="131" t="s">
        <v>1540</v>
      </c>
      <c r="I636" s="124"/>
      <c r="J636" s="132">
        <f>BK636</f>
        <v>0</v>
      </c>
      <c r="L636" s="121"/>
      <c r="M636" s="126"/>
      <c r="P636" s="127">
        <f>SUM(P637:P641)</f>
        <v>0</v>
      </c>
      <c r="R636" s="127">
        <f>SUM(R637:R641)</f>
        <v>0</v>
      </c>
      <c r="T636" s="128">
        <f>SUM(T637:T641)</f>
        <v>0</v>
      </c>
      <c r="AR636" s="122" t="s">
        <v>83</v>
      </c>
      <c r="AT636" s="129" t="s">
        <v>72</v>
      </c>
      <c r="AU636" s="129" t="s">
        <v>81</v>
      </c>
      <c r="AY636" s="122" t="s">
        <v>166</v>
      </c>
      <c r="BK636" s="130">
        <f>SUM(BK637:BK641)</f>
        <v>0</v>
      </c>
    </row>
    <row r="637" spans="2:65" s="1" customFormat="1" ht="24.2" customHeight="1" x14ac:dyDescent="0.2">
      <c r="B637" s="31"/>
      <c r="C637" s="133" t="s">
        <v>401</v>
      </c>
      <c r="D637" s="133" t="s">
        <v>168</v>
      </c>
      <c r="E637" s="134" t="s">
        <v>1541</v>
      </c>
      <c r="F637" s="135" t="s">
        <v>1542</v>
      </c>
      <c r="G637" s="136" t="s">
        <v>278</v>
      </c>
      <c r="H637" s="137">
        <v>3.6</v>
      </c>
      <c r="I637" s="138"/>
      <c r="J637" s="139">
        <f>ROUND(I637*H637,2)</f>
        <v>0</v>
      </c>
      <c r="K637" s="140"/>
      <c r="L637" s="31"/>
      <c r="M637" s="141" t="s">
        <v>1</v>
      </c>
      <c r="N637" s="142" t="s">
        <v>38</v>
      </c>
      <c r="P637" s="143">
        <f>O637*H637</f>
        <v>0</v>
      </c>
      <c r="Q637" s="143">
        <v>0</v>
      </c>
      <c r="R637" s="143">
        <f>Q637*H637</f>
        <v>0</v>
      </c>
      <c r="S637" s="143">
        <v>0</v>
      </c>
      <c r="T637" s="144">
        <f>S637*H637</f>
        <v>0</v>
      </c>
      <c r="AR637" s="145" t="s">
        <v>224</v>
      </c>
      <c r="AT637" s="145" t="s">
        <v>168</v>
      </c>
      <c r="AU637" s="145" t="s">
        <v>83</v>
      </c>
      <c r="AY637" s="16" t="s">
        <v>166</v>
      </c>
      <c r="BE637" s="146">
        <f>IF(N637="základní",J637,0)</f>
        <v>0</v>
      </c>
      <c r="BF637" s="146">
        <f>IF(N637="snížená",J637,0)</f>
        <v>0</v>
      </c>
      <c r="BG637" s="146">
        <f>IF(N637="zákl. přenesená",J637,0)</f>
        <v>0</v>
      </c>
      <c r="BH637" s="146">
        <f>IF(N637="sníž. přenesená",J637,0)</f>
        <v>0</v>
      </c>
      <c r="BI637" s="146">
        <f>IF(N637="nulová",J637,0)</f>
        <v>0</v>
      </c>
      <c r="BJ637" s="16" t="s">
        <v>81</v>
      </c>
      <c r="BK637" s="146">
        <f>ROUND(I637*H637,2)</f>
        <v>0</v>
      </c>
      <c r="BL637" s="16" t="s">
        <v>224</v>
      </c>
      <c r="BM637" s="145" t="s">
        <v>555</v>
      </c>
    </row>
    <row r="638" spans="2:65" s="12" customFormat="1" x14ac:dyDescent="0.2">
      <c r="B638" s="147"/>
      <c r="D638" s="148" t="s">
        <v>173</v>
      </c>
      <c r="E638" s="149" t="s">
        <v>1</v>
      </c>
      <c r="F638" s="150" t="s">
        <v>1543</v>
      </c>
      <c r="H638" s="151">
        <v>3.6</v>
      </c>
      <c r="I638" s="152"/>
      <c r="L638" s="147"/>
      <c r="M638" s="153"/>
      <c r="T638" s="154"/>
      <c r="AT638" s="149" t="s">
        <v>173</v>
      </c>
      <c r="AU638" s="149" t="s">
        <v>83</v>
      </c>
      <c r="AV638" s="12" t="s">
        <v>83</v>
      </c>
      <c r="AW638" s="12" t="s">
        <v>30</v>
      </c>
      <c r="AX638" s="12" t="s">
        <v>73</v>
      </c>
      <c r="AY638" s="149" t="s">
        <v>166</v>
      </c>
    </row>
    <row r="639" spans="2:65" s="13" customFormat="1" x14ac:dyDescent="0.2">
      <c r="B639" s="155"/>
      <c r="D639" s="148" t="s">
        <v>173</v>
      </c>
      <c r="E639" s="156" t="s">
        <v>1</v>
      </c>
      <c r="F639" s="157" t="s">
        <v>186</v>
      </c>
      <c r="H639" s="158">
        <v>3.6</v>
      </c>
      <c r="I639" s="159"/>
      <c r="L639" s="155"/>
      <c r="M639" s="160"/>
      <c r="T639" s="161"/>
      <c r="AT639" s="156" t="s">
        <v>173</v>
      </c>
      <c r="AU639" s="156" t="s">
        <v>83</v>
      </c>
      <c r="AV639" s="13" t="s">
        <v>172</v>
      </c>
      <c r="AW639" s="13" t="s">
        <v>30</v>
      </c>
      <c r="AX639" s="13" t="s">
        <v>81</v>
      </c>
      <c r="AY639" s="156" t="s">
        <v>166</v>
      </c>
    </row>
    <row r="640" spans="2:65" s="1" customFormat="1" ht="24.2" customHeight="1" x14ac:dyDescent="0.2">
      <c r="B640" s="31"/>
      <c r="C640" s="133" t="s">
        <v>556</v>
      </c>
      <c r="D640" s="133" t="s">
        <v>168</v>
      </c>
      <c r="E640" s="134" t="s">
        <v>1544</v>
      </c>
      <c r="F640" s="135" t="s">
        <v>1545</v>
      </c>
      <c r="G640" s="136" t="s">
        <v>203</v>
      </c>
      <c r="H640" s="137">
        <v>1.2999999999999999E-2</v>
      </c>
      <c r="I640" s="138"/>
      <c r="J640" s="139">
        <f>ROUND(I640*H640,2)</f>
        <v>0</v>
      </c>
      <c r="K640" s="140"/>
      <c r="L640" s="31"/>
      <c r="M640" s="141" t="s">
        <v>1</v>
      </c>
      <c r="N640" s="142" t="s">
        <v>38</v>
      </c>
      <c r="P640" s="143">
        <f>O640*H640</f>
        <v>0</v>
      </c>
      <c r="Q640" s="143">
        <v>0</v>
      </c>
      <c r="R640" s="143">
        <f>Q640*H640</f>
        <v>0</v>
      </c>
      <c r="S640" s="143">
        <v>0</v>
      </c>
      <c r="T640" s="144">
        <f>S640*H640</f>
        <v>0</v>
      </c>
      <c r="AR640" s="145" t="s">
        <v>224</v>
      </c>
      <c r="AT640" s="145" t="s">
        <v>168</v>
      </c>
      <c r="AU640" s="145" t="s">
        <v>83</v>
      </c>
      <c r="AY640" s="16" t="s">
        <v>166</v>
      </c>
      <c r="BE640" s="146">
        <f>IF(N640="základní",J640,0)</f>
        <v>0</v>
      </c>
      <c r="BF640" s="146">
        <f>IF(N640="snížená",J640,0)</f>
        <v>0</v>
      </c>
      <c r="BG640" s="146">
        <f>IF(N640="zákl. přenesená",J640,0)</f>
        <v>0</v>
      </c>
      <c r="BH640" s="146">
        <f>IF(N640="sníž. přenesená",J640,0)</f>
        <v>0</v>
      </c>
      <c r="BI640" s="146">
        <f>IF(N640="nulová",J640,0)</f>
        <v>0</v>
      </c>
      <c r="BJ640" s="16" t="s">
        <v>81</v>
      </c>
      <c r="BK640" s="146">
        <f>ROUND(I640*H640,2)</f>
        <v>0</v>
      </c>
      <c r="BL640" s="16" t="s">
        <v>224</v>
      </c>
      <c r="BM640" s="145" t="s">
        <v>559</v>
      </c>
    </row>
    <row r="641" spans="2:65" s="1" customFormat="1" ht="24.2" customHeight="1" x14ac:dyDescent="0.2">
      <c r="B641" s="31"/>
      <c r="C641" s="133" t="s">
        <v>404</v>
      </c>
      <c r="D641" s="133" t="s">
        <v>168</v>
      </c>
      <c r="E641" s="134" t="s">
        <v>1546</v>
      </c>
      <c r="F641" s="135" t="s">
        <v>1547</v>
      </c>
      <c r="G641" s="136" t="s">
        <v>203</v>
      </c>
      <c r="H641" s="137">
        <v>1.2999999999999999E-2</v>
      </c>
      <c r="I641" s="138"/>
      <c r="J641" s="139">
        <f>ROUND(I641*H641,2)</f>
        <v>0</v>
      </c>
      <c r="K641" s="140"/>
      <c r="L641" s="31"/>
      <c r="M641" s="141" t="s">
        <v>1</v>
      </c>
      <c r="N641" s="142" t="s">
        <v>38</v>
      </c>
      <c r="P641" s="143">
        <f>O641*H641</f>
        <v>0</v>
      </c>
      <c r="Q641" s="143">
        <v>0</v>
      </c>
      <c r="R641" s="143">
        <f>Q641*H641</f>
        <v>0</v>
      </c>
      <c r="S641" s="143">
        <v>0</v>
      </c>
      <c r="T641" s="144">
        <f>S641*H641</f>
        <v>0</v>
      </c>
      <c r="AR641" s="145" t="s">
        <v>224</v>
      </c>
      <c r="AT641" s="145" t="s">
        <v>168</v>
      </c>
      <c r="AU641" s="145" t="s">
        <v>83</v>
      </c>
      <c r="AY641" s="16" t="s">
        <v>166</v>
      </c>
      <c r="BE641" s="146">
        <f>IF(N641="základní",J641,0)</f>
        <v>0</v>
      </c>
      <c r="BF641" s="146">
        <f>IF(N641="snížená",J641,0)</f>
        <v>0</v>
      </c>
      <c r="BG641" s="146">
        <f>IF(N641="zákl. přenesená",J641,0)</f>
        <v>0</v>
      </c>
      <c r="BH641" s="146">
        <f>IF(N641="sníž. přenesená",J641,0)</f>
        <v>0</v>
      </c>
      <c r="BI641" s="146">
        <f>IF(N641="nulová",J641,0)</f>
        <v>0</v>
      </c>
      <c r="BJ641" s="16" t="s">
        <v>81</v>
      </c>
      <c r="BK641" s="146">
        <f>ROUND(I641*H641,2)</f>
        <v>0</v>
      </c>
      <c r="BL641" s="16" t="s">
        <v>224</v>
      </c>
      <c r="BM641" s="145" t="s">
        <v>562</v>
      </c>
    </row>
    <row r="642" spans="2:65" s="11" customFormat="1" ht="22.9" customHeight="1" x14ac:dyDescent="0.2">
      <c r="B642" s="121"/>
      <c r="D642" s="122" t="s">
        <v>72</v>
      </c>
      <c r="E642" s="131" t="s">
        <v>1085</v>
      </c>
      <c r="F642" s="131" t="s">
        <v>1086</v>
      </c>
      <c r="I642" s="124"/>
      <c r="J642" s="132">
        <f>BK642</f>
        <v>0</v>
      </c>
      <c r="L642" s="121"/>
      <c r="M642" s="126"/>
      <c r="P642" s="127">
        <f>SUM(P643:P705)</f>
        <v>0</v>
      </c>
      <c r="R642" s="127">
        <f>SUM(R643:R705)</f>
        <v>0</v>
      </c>
      <c r="T642" s="128">
        <f>SUM(T643:T705)</f>
        <v>0</v>
      </c>
      <c r="AR642" s="122" t="s">
        <v>83</v>
      </c>
      <c r="AT642" s="129" t="s">
        <v>72</v>
      </c>
      <c r="AU642" s="129" t="s">
        <v>81</v>
      </c>
      <c r="AY642" s="122" t="s">
        <v>166</v>
      </c>
      <c r="BK642" s="130">
        <f>SUM(BK643:BK705)</f>
        <v>0</v>
      </c>
    </row>
    <row r="643" spans="2:65" s="1" customFormat="1" ht="44.25" customHeight="1" x14ac:dyDescent="0.2">
      <c r="B643" s="31"/>
      <c r="C643" s="133" t="s">
        <v>563</v>
      </c>
      <c r="D643" s="133" t="s">
        <v>168</v>
      </c>
      <c r="E643" s="134" t="s">
        <v>1568</v>
      </c>
      <c r="F643" s="135" t="s">
        <v>1569</v>
      </c>
      <c r="G643" s="136" t="s">
        <v>248</v>
      </c>
      <c r="H643" s="137">
        <v>1</v>
      </c>
      <c r="I643" s="138"/>
      <c r="J643" s="139">
        <f>ROUND(I643*H643,2)</f>
        <v>0</v>
      </c>
      <c r="K643" s="140"/>
      <c r="L643" s="31"/>
      <c r="M643" s="141" t="s">
        <v>1</v>
      </c>
      <c r="N643" s="142" t="s">
        <v>38</v>
      </c>
      <c r="P643" s="143">
        <f>O643*H643</f>
        <v>0</v>
      </c>
      <c r="Q643" s="143">
        <v>0</v>
      </c>
      <c r="R643" s="143">
        <f>Q643*H643</f>
        <v>0</v>
      </c>
      <c r="S643" s="143">
        <v>0</v>
      </c>
      <c r="T643" s="144">
        <f>S643*H643</f>
        <v>0</v>
      </c>
      <c r="AR643" s="145" t="s">
        <v>224</v>
      </c>
      <c r="AT643" s="145" t="s">
        <v>168</v>
      </c>
      <c r="AU643" s="145" t="s">
        <v>83</v>
      </c>
      <c r="AY643" s="16" t="s">
        <v>166</v>
      </c>
      <c r="BE643" s="146">
        <f>IF(N643="základní",J643,0)</f>
        <v>0</v>
      </c>
      <c r="BF643" s="146">
        <f>IF(N643="snížená",J643,0)</f>
        <v>0</v>
      </c>
      <c r="BG643" s="146">
        <f>IF(N643="zákl. přenesená",J643,0)</f>
        <v>0</v>
      </c>
      <c r="BH643" s="146">
        <f>IF(N643="sníž. přenesená",J643,0)</f>
        <v>0</v>
      </c>
      <c r="BI643" s="146">
        <f>IF(N643="nulová",J643,0)</f>
        <v>0</v>
      </c>
      <c r="BJ643" s="16" t="s">
        <v>81</v>
      </c>
      <c r="BK643" s="146">
        <f>ROUND(I643*H643,2)</f>
        <v>0</v>
      </c>
      <c r="BL643" s="16" t="s">
        <v>224</v>
      </c>
      <c r="BM643" s="145" t="s">
        <v>590</v>
      </c>
    </row>
    <row r="644" spans="2:65" s="12" customFormat="1" x14ac:dyDescent="0.2">
      <c r="B644" s="147"/>
      <c r="D644" s="148" t="s">
        <v>173</v>
      </c>
      <c r="E644" s="149" t="s">
        <v>1</v>
      </c>
      <c r="F644" s="150" t="s">
        <v>81</v>
      </c>
      <c r="H644" s="151">
        <v>1</v>
      </c>
      <c r="I644" s="152"/>
      <c r="L644" s="147"/>
      <c r="M644" s="153"/>
      <c r="T644" s="154"/>
      <c r="AT644" s="149" t="s">
        <v>173</v>
      </c>
      <c r="AU644" s="149" t="s">
        <v>83</v>
      </c>
      <c r="AV644" s="12" t="s">
        <v>83</v>
      </c>
      <c r="AW644" s="12" t="s">
        <v>30</v>
      </c>
      <c r="AX644" s="12" t="s">
        <v>73</v>
      </c>
      <c r="AY644" s="149" t="s">
        <v>166</v>
      </c>
    </row>
    <row r="645" spans="2:65" s="13" customFormat="1" x14ac:dyDescent="0.2">
      <c r="B645" s="155"/>
      <c r="D645" s="148" t="s">
        <v>173</v>
      </c>
      <c r="E645" s="156" t="s">
        <v>1</v>
      </c>
      <c r="F645" s="157" t="s">
        <v>186</v>
      </c>
      <c r="H645" s="158">
        <v>1</v>
      </c>
      <c r="I645" s="159"/>
      <c r="L645" s="155"/>
      <c r="M645" s="160"/>
      <c r="T645" s="161"/>
      <c r="AT645" s="156" t="s">
        <v>173</v>
      </c>
      <c r="AU645" s="156" t="s">
        <v>83</v>
      </c>
      <c r="AV645" s="13" t="s">
        <v>172</v>
      </c>
      <c r="AW645" s="13" t="s">
        <v>30</v>
      </c>
      <c r="AX645" s="13" t="s">
        <v>81</v>
      </c>
      <c r="AY645" s="156" t="s">
        <v>166</v>
      </c>
    </row>
    <row r="646" spans="2:65" s="1" customFormat="1" ht="44.25" customHeight="1" x14ac:dyDescent="0.2">
      <c r="B646" s="31"/>
      <c r="C646" s="133" t="s">
        <v>408</v>
      </c>
      <c r="D646" s="133" t="s">
        <v>168</v>
      </c>
      <c r="E646" s="134" t="s">
        <v>1570</v>
      </c>
      <c r="F646" s="135" t="s">
        <v>1571</v>
      </c>
      <c r="G646" s="136" t="s">
        <v>248</v>
      </c>
      <c r="H646" s="137">
        <v>6</v>
      </c>
      <c r="I646" s="138"/>
      <c r="J646" s="139">
        <f>ROUND(I646*H646,2)</f>
        <v>0</v>
      </c>
      <c r="K646" s="140"/>
      <c r="L646" s="31"/>
      <c r="M646" s="141" t="s">
        <v>1</v>
      </c>
      <c r="N646" s="142" t="s">
        <v>38</v>
      </c>
      <c r="P646" s="143">
        <f>O646*H646</f>
        <v>0</v>
      </c>
      <c r="Q646" s="143">
        <v>0</v>
      </c>
      <c r="R646" s="143">
        <f>Q646*H646</f>
        <v>0</v>
      </c>
      <c r="S646" s="143">
        <v>0</v>
      </c>
      <c r="T646" s="144">
        <f>S646*H646</f>
        <v>0</v>
      </c>
      <c r="AR646" s="145" t="s">
        <v>224</v>
      </c>
      <c r="AT646" s="145" t="s">
        <v>168</v>
      </c>
      <c r="AU646" s="145" t="s">
        <v>83</v>
      </c>
      <c r="AY646" s="16" t="s">
        <v>166</v>
      </c>
      <c r="BE646" s="146">
        <f>IF(N646="základní",J646,0)</f>
        <v>0</v>
      </c>
      <c r="BF646" s="146">
        <f>IF(N646="snížená",J646,0)</f>
        <v>0</v>
      </c>
      <c r="BG646" s="146">
        <f>IF(N646="zákl. přenesená",J646,0)</f>
        <v>0</v>
      </c>
      <c r="BH646" s="146">
        <f>IF(N646="sníž. přenesená",J646,0)</f>
        <v>0</v>
      </c>
      <c r="BI646" s="146">
        <f>IF(N646="nulová",J646,0)</f>
        <v>0</v>
      </c>
      <c r="BJ646" s="16" t="s">
        <v>81</v>
      </c>
      <c r="BK646" s="146">
        <f>ROUND(I646*H646,2)</f>
        <v>0</v>
      </c>
      <c r="BL646" s="16" t="s">
        <v>224</v>
      </c>
      <c r="BM646" s="145" t="s">
        <v>593</v>
      </c>
    </row>
    <row r="647" spans="2:65" s="1" customFormat="1" ht="44.25" customHeight="1" x14ac:dyDescent="0.2">
      <c r="B647" s="31"/>
      <c r="C647" s="133" t="s">
        <v>570</v>
      </c>
      <c r="D647" s="133" t="s">
        <v>168</v>
      </c>
      <c r="E647" s="134" t="s">
        <v>1572</v>
      </c>
      <c r="F647" s="135" t="s">
        <v>1573</v>
      </c>
      <c r="G647" s="136" t="s">
        <v>248</v>
      </c>
      <c r="H647" s="137">
        <v>19</v>
      </c>
      <c r="I647" s="138"/>
      <c r="J647" s="139">
        <f>ROUND(I647*H647,2)</f>
        <v>0</v>
      </c>
      <c r="K647" s="140"/>
      <c r="L647" s="31"/>
      <c r="M647" s="141" t="s">
        <v>1</v>
      </c>
      <c r="N647" s="142" t="s">
        <v>38</v>
      </c>
      <c r="P647" s="143">
        <f>O647*H647</f>
        <v>0</v>
      </c>
      <c r="Q647" s="143">
        <v>0</v>
      </c>
      <c r="R647" s="143">
        <f>Q647*H647</f>
        <v>0</v>
      </c>
      <c r="S647" s="143">
        <v>0</v>
      </c>
      <c r="T647" s="144">
        <f>S647*H647</f>
        <v>0</v>
      </c>
      <c r="AR647" s="145" t="s">
        <v>224</v>
      </c>
      <c r="AT647" s="145" t="s">
        <v>168</v>
      </c>
      <c r="AU647" s="145" t="s">
        <v>83</v>
      </c>
      <c r="AY647" s="16" t="s">
        <v>166</v>
      </c>
      <c r="BE647" s="146">
        <f>IF(N647="základní",J647,0)</f>
        <v>0</v>
      </c>
      <c r="BF647" s="146">
        <f>IF(N647="snížená",J647,0)</f>
        <v>0</v>
      </c>
      <c r="BG647" s="146">
        <f>IF(N647="zákl. přenesená",J647,0)</f>
        <v>0</v>
      </c>
      <c r="BH647" s="146">
        <f>IF(N647="sníž. přenesená",J647,0)</f>
        <v>0</v>
      </c>
      <c r="BI647" s="146">
        <f>IF(N647="nulová",J647,0)</f>
        <v>0</v>
      </c>
      <c r="BJ647" s="16" t="s">
        <v>81</v>
      </c>
      <c r="BK647" s="146">
        <f>ROUND(I647*H647,2)</f>
        <v>0</v>
      </c>
      <c r="BL647" s="16" t="s">
        <v>224</v>
      </c>
      <c r="BM647" s="145" t="s">
        <v>597</v>
      </c>
    </row>
    <row r="648" spans="2:65" s="12" customFormat="1" x14ac:dyDescent="0.2">
      <c r="B648" s="147"/>
      <c r="D648" s="148" t="s">
        <v>173</v>
      </c>
      <c r="E648" s="149" t="s">
        <v>1</v>
      </c>
      <c r="F648" s="150" t="s">
        <v>317</v>
      </c>
      <c r="H648" s="151">
        <v>19</v>
      </c>
      <c r="I648" s="152"/>
      <c r="L648" s="147"/>
      <c r="M648" s="153"/>
      <c r="T648" s="154"/>
      <c r="AT648" s="149" t="s">
        <v>173</v>
      </c>
      <c r="AU648" s="149" t="s">
        <v>83</v>
      </c>
      <c r="AV648" s="12" t="s">
        <v>83</v>
      </c>
      <c r="AW648" s="12" t="s">
        <v>30</v>
      </c>
      <c r="AX648" s="12" t="s">
        <v>73</v>
      </c>
      <c r="AY648" s="149" t="s">
        <v>166</v>
      </c>
    </row>
    <row r="649" spans="2:65" s="13" customFormat="1" x14ac:dyDescent="0.2">
      <c r="B649" s="155"/>
      <c r="D649" s="148" t="s">
        <v>173</v>
      </c>
      <c r="E649" s="156" t="s">
        <v>1</v>
      </c>
      <c r="F649" s="157" t="s">
        <v>186</v>
      </c>
      <c r="H649" s="158">
        <v>19</v>
      </c>
      <c r="I649" s="159"/>
      <c r="L649" s="155"/>
      <c r="M649" s="160"/>
      <c r="T649" s="161"/>
      <c r="AT649" s="156" t="s">
        <v>173</v>
      </c>
      <c r="AU649" s="156" t="s">
        <v>83</v>
      </c>
      <c r="AV649" s="13" t="s">
        <v>172</v>
      </c>
      <c r="AW649" s="13" t="s">
        <v>30</v>
      </c>
      <c r="AX649" s="13" t="s">
        <v>81</v>
      </c>
      <c r="AY649" s="156" t="s">
        <v>166</v>
      </c>
    </row>
    <row r="650" spans="2:65" s="1" customFormat="1" ht="44.25" customHeight="1" x14ac:dyDescent="0.2">
      <c r="B650" s="31"/>
      <c r="C650" s="133" t="s">
        <v>411</v>
      </c>
      <c r="D650" s="133" t="s">
        <v>168</v>
      </c>
      <c r="E650" s="134" t="s">
        <v>1577</v>
      </c>
      <c r="F650" s="135" t="s">
        <v>1578</v>
      </c>
      <c r="G650" s="136" t="s">
        <v>248</v>
      </c>
      <c r="H650" s="137">
        <v>6</v>
      </c>
      <c r="I650" s="138"/>
      <c r="J650" s="139">
        <f>ROUND(I650*H650,2)</f>
        <v>0</v>
      </c>
      <c r="K650" s="140"/>
      <c r="L650" s="31"/>
      <c r="M650" s="141" t="s">
        <v>1</v>
      </c>
      <c r="N650" s="142" t="s">
        <v>38</v>
      </c>
      <c r="P650" s="143">
        <f>O650*H650</f>
        <v>0</v>
      </c>
      <c r="Q650" s="143">
        <v>0</v>
      </c>
      <c r="R650" s="143">
        <f>Q650*H650</f>
        <v>0</v>
      </c>
      <c r="S650" s="143">
        <v>0</v>
      </c>
      <c r="T650" s="144">
        <f>S650*H650</f>
        <v>0</v>
      </c>
      <c r="AR650" s="145" t="s">
        <v>224</v>
      </c>
      <c r="AT650" s="145" t="s">
        <v>168</v>
      </c>
      <c r="AU650" s="145" t="s">
        <v>83</v>
      </c>
      <c r="AY650" s="16" t="s">
        <v>166</v>
      </c>
      <c r="BE650" s="146">
        <f>IF(N650="základní",J650,0)</f>
        <v>0</v>
      </c>
      <c r="BF650" s="146">
        <f>IF(N650="snížená",J650,0)</f>
        <v>0</v>
      </c>
      <c r="BG650" s="146">
        <f>IF(N650="zákl. přenesená",J650,0)</f>
        <v>0</v>
      </c>
      <c r="BH650" s="146">
        <f>IF(N650="sníž. přenesená",J650,0)</f>
        <v>0</v>
      </c>
      <c r="BI650" s="146">
        <f>IF(N650="nulová",J650,0)</f>
        <v>0</v>
      </c>
      <c r="BJ650" s="16" t="s">
        <v>81</v>
      </c>
      <c r="BK650" s="146">
        <f>ROUND(I650*H650,2)</f>
        <v>0</v>
      </c>
      <c r="BL650" s="16" t="s">
        <v>224</v>
      </c>
      <c r="BM650" s="145" t="s">
        <v>600</v>
      </c>
    </row>
    <row r="651" spans="2:65" s="12" customFormat="1" x14ac:dyDescent="0.2">
      <c r="B651" s="147"/>
      <c r="D651" s="148" t="s">
        <v>173</v>
      </c>
      <c r="E651" s="149" t="s">
        <v>1</v>
      </c>
      <c r="F651" s="150" t="s">
        <v>192</v>
      </c>
      <c r="H651" s="151">
        <v>6</v>
      </c>
      <c r="I651" s="152"/>
      <c r="L651" s="147"/>
      <c r="M651" s="153"/>
      <c r="T651" s="154"/>
      <c r="AT651" s="149" t="s">
        <v>173</v>
      </c>
      <c r="AU651" s="149" t="s">
        <v>83</v>
      </c>
      <c r="AV651" s="12" t="s">
        <v>83</v>
      </c>
      <c r="AW651" s="12" t="s">
        <v>30</v>
      </c>
      <c r="AX651" s="12" t="s">
        <v>73</v>
      </c>
      <c r="AY651" s="149" t="s">
        <v>166</v>
      </c>
    </row>
    <row r="652" spans="2:65" s="13" customFormat="1" x14ac:dyDescent="0.2">
      <c r="B652" s="155"/>
      <c r="D652" s="148" t="s">
        <v>173</v>
      </c>
      <c r="E652" s="156" t="s">
        <v>1</v>
      </c>
      <c r="F652" s="157" t="s">
        <v>186</v>
      </c>
      <c r="H652" s="158">
        <v>6</v>
      </c>
      <c r="I652" s="159"/>
      <c r="L652" s="155"/>
      <c r="M652" s="160"/>
      <c r="T652" s="161"/>
      <c r="AT652" s="156" t="s">
        <v>173</v>
      </c>
      <c r="AU652" s="156" t="s">
        <v>83</v>
      </c>
      <c r="AV652" s="13" t="s">
        <v>172</v>
      </c>
      <c r="AW652" s="13" t="s">
        <v>30</v>
      </c>
      <c r="AX652" s="13" t="s">
        <v>81</v>
      </c>
      <c r="AY652" s="156" t="s">
        <v>166</v>
      </c>
    </row>
    <row r="653" spans="2:65" s="1" customFormat="1" ht="44.25" customHeight="1" x14ac:dyDescent="0.2">
      <c r="B653" s="31"/>
      <c r="C653" s="133" t="s">
        <v>577</v>
      </c>
      <c r="D653" s="133" t="s">
        <v>168</v>
      </c>
      <c r="E653" s="134" t="s">
        <v>1579</v>
      </c>
      <c r="F653" s="135" t="s">
        <v>1580</v>
      </c>
      <c r="G653" s="136" t="s">
        <v>248</v>
      </c>
      <c r="H653" s="137">
        <v>6</v>
      </c>
      <c r="I653" s="138"/>
      <c r="J653" s="139">
        <f>ROUND(I653*H653,2)</f>
        <v>0</v>
      </c>
      <c r="K653" s="140"/>
      <c r="L653" s="31"/>
      <c r="M653" s="141" t="s">
        <v>1</v>
      </c>
      <c r="N653" s="142" t="s">
        <v>38</v>
      </c>
      <c r="P653" s="143">
        <f>O653*H653</f>
        <v>0</v>
      </c>
      <c r="Q653" s="143">
        <v>0</v>
      </c>
      <c r="R653" s="143">
        <f>Q653*H653</f>
        <v>0</v>
      </c>
      <c r="S653" s="143">
        <v>0</v>
      </c>
      <c r="T653" s="144">
        <f>S653*H653</f>
        <v>0</v>
      </c>
      <c r="AR653" s="145" t="s">
        <v>224</v>
      </c>
      <c r="AT653" s="145" t="s">
        <v>168</v>
      </c>
      <c r="AU653" s="145" t="s">
        <v>83</v>
      </c>
      <c r="AY653" s="16" t="s">
        <v>166</v>
      </c>
      <c r="BE653" s="146">
        <f>IF(N653="základní",J653,0)</f>
        <v>0</v>
      </c>
      <c r="BF653" s="146">
        <f>IF(N653="snížená",J653,0)</f>
        <v>0</v>
      </c>
      <c r="BG653" s="146">
        <f>IF(N653="zákl. přenesená",J653,0)</f>
        <v>0</v>
      </c>
      <c r="BH653" s="146">
        <f>IF(N653="sníž. přenesená",J653,0)</f>
        <v>0</v>
      </c>
      <c r="BI653" s="146">
        <f>IF(N653="nulová",J653,0)</f>
        <v>0</v>
      </c>
      <c r="BJ653" s="16" t="s">
        <v>81</v>
      </c>
      <c r="BK653" s="146">
        <f>ROUND(I653*H653,2)</f>
        <v>0</v>
      </c>
      <c r="BL653" s="16" t="s">
        <v>224</v>
      </c>
      <c r="BM653" s="145" t="s">
        <v>1977</v>
      </c>
    </row>
    <row r="654" spans="2:65" s="12" customFormat="1" x14ac:dyDescent="0.2">
      <c r="B654" s="147"/>
      <c r="D654" s="148" t="s">
        <v>173</v>
      </c>
      <c r="E654" s="149" t="s">
        <v>1</v>
      </c>
      <c r="F654" s="150" t="s">
        <v>192</v>
      </c>
      <c r="H654" s="151">
        <v>6</v>
      </c>
      <c r="I654" s="152"/>
      <c r="L654" s="147"/>
      <c r="M654" s="153"/>
      <c r="T654" s="154"/>
      <c r="AT654" s="149" t="s">
        <v>173</v>
      </c>
      <c r="AU654" s="149" t="s">
        <v>83</v>
      </c>
      <c r="AV654" s="12" t="s">
        <v>83</v>
      </c>
      <c r="AW654" s="12" t="s">
        <v>30</v>
      </c>
      <c r="AX654" s="12" t="s">
        <v>73</v>
      </c>
      <c r="AY654" s="149" t="s">
        <v>166</v>
      </c>
    </row>
    <row r="655" spans="2:65" s="13" customFormat="1" x14ac:dyDescent="0.2">
      <c r="B655" s="155"/>
      <c r="D655" s="148" t="s">
        <v>173</v>
      </c>
      <c r="E655" s="156" t="s">
        <v>1</v>
      </c>
      <c r="F655" s="157" t="s">
        <v>186</v>
      </c>
      <c r="H655" s="158">
        <v>6</v>
      </c>
      <c r="I655" s="159"/>
      <c r="L655" s="155"/>
      <c r="M655" s="160"/>
      <c r="T655" s="161"/>
      <c r="AT655" s="156" t="s">
        <v>173</v>
      </c>
      <c r="AU655" s="156" t="s">
        <v>83</v>
      </c>
      <c r="AV655" s="13" t="s">
        <v>172</v>
      </c>
      <c r="AW655" s="13" t="s">
        <v>30</v>
      </c>
      <c r="AX655" s="13" t="s">
        <v>81</v>
      </c>
      <c r="AY655" s="156" t="s">
        <v>166</v>
      </c>
    </row>
    <row r="656" spans="2:65" s="1" customFormat="1" ht="44.25" customHeight="1" x14ac:dyDescent="0.2">
      <c r="B656" s="31"/>
      <c r="C656" s="133" t="s">
        <v>415</v>
      </c>
      <c r="D656" s="133" t="s">
        <v>168</v>
      </c>
      <c r="E656" s="134" t="s">
        <v>1585</v>
      </c>
      <c r="F656" s="135" t="s">
        <v>1586</v>
      </c>
      <c r="G656" s="136" t="s">
        <v>248</v>
      </c>
      <c r="H656" s="137">
        <v>6</v>
      </c>
      <c r="I656" s="138"/>
      <c r="J656" s="139">
        <f>ROUND(I656*H656,2)</f>
        <v>0</v>
      </c>
      <c r="K656" s="140"/>
      <c r="L656" s="31"/>
      <c r="M656" s="141" t="s">
        <v>1</v>
      </c>
      <c r="N656" s="142" t="s">
        <v>38</v>
      </c>
      <c r="P656" s="143">
        <f>O656*H656</f>
        <v>0</v>
      </c>
      <c r="Q656" s="143">
        <v>0</v>
      </c>
      <c r="R656" s="143">
        <f>Q656*H656</f>
        <v>0</v>
      </c>
      <c r="S656" s="143">
        <v>0</v>
      </c>
      <c r="T656" s="144">
        <f>S656*H656</f>
        <v>0</v>
      </c>
      <c r="AR656" s="145" t="s">
        <v>224</v>
      </c>
      <c r="AT656" s="145" t="s">
        <v>168</v>
      </c>
      <c r="AU656" s="145" t="s">
        <v>83</v>
      </c>
      <c r="AY656" s="16" t="s">
        <v>166</v>
      </c>
      <c r="BE656" s="146">
        <f>IF(N656="základní",J656,0)</f>
        <v>0</v>
      </c>
      <c r="BF656" s="146">
        <f>IF(N656="snížená",J656,0)</f>
        <v>0</v>
      </c>
      <c r="BG656" s="146">
        <f>IF(N656="zákl. přenesená",J656,0)</f>
        <v>0</v>
      </c>
      <c r="BH656" s="146">
        <f>IF(N656="sníž. přenesená",J656,0)</f>
        <v>0</v>
      </c>
      <c r="BI656" s="146">
        <f>IF(N656="nulová",J656,0)</f>
        <v>0</v>
      </c>
      <c r="BJ656" s="16" t="s">
        <v>81</v>
      </c>
      <c r="BK656" s="146">
        <f>ROUND(I656*H656,2)</f>
        <v>0</v>
      </c>
      <c r="BL656" s="16" t="s">
        <v>224</v>
      </c>
      <c r="BM656" s="145" t="s">
        <v>604</v>
      </c>
    </row>
    <row r="657" spans="2:65" s="12" customFormat="1" x14ac:dyDescent="0.2">
      <c r="B657" s="147"/>
      <c r="D657" s="148" t="s">
        <v>173</v>
      </c>
      <c r="E657" s="149" t="s">
        <v>1</v>
      </c>
      <c r="F657" s="150" t="s">
        <v>192</v>
      </c>
      <c r="H657" s="151">
        <v>6</v>
      </c>
      <c r="I657" s="152"/>
      <c r="L657" s="147"/>
      <c r="M657" s="153"/>
      <c r="T657" s="154"/>
      <c r="AT657" s="149" t="s">
        <v>173</v>
      </c>
      <c r="AU657" s="149" t="s">
        <v>83</v>
      </c>
      <c r="AV657" s="12" t="s">
        <v>83</v>
      </c>
      <c r="AW657" s="12" t="s">
        <v>30</v>
      </c>
      <c r="AX657" s="12" t="s">
        <v>73</v>
      </c>
      <c r="AY657" s="149" t="s">
        <v>166</v>
      </c>
    </row>
    <row r="658" spans="2:65" s="13" customFormat="1" x14ac:dyDescent="0.2">
      <c r="B658" s="155"/>
      <c r="D658" s="148" t="s">
        <v>173</v>
      </c>
      <c r="E658" s="156" t="s">
        <v>1</v>
      </c>
      <c r="F658" s="157" t="s">
        <v>186</v>
      </c>
      <c r="H658" s="158">
        <v>6</v>
      </c>
      <c r="I658" s="159"/>
      <c r="L658" s="155"/>
      <c r="M658" s="160"/>
      <c r="T658" s="161"/>
      <c r="AT658" s="156" t="s">
        <v>173</v>
      </c>
      <c r="AU658" s="156" t="s">
        <v>83</v>
      </c>
      <c r="AV658" s="13" t="s">
        <v>172</v>
      </c>
      <c r="AW658" s="13" t="s">
        <v>30</v>
      </c>
      <c r="AX658" s="13" t="s">
        <v>81</v>
      </c>
      <c r="AY658" s="156" t="s">
        <v>166</v>
      </c>
    </row>
    <row r="659" spans="2:65" s="1" customFormat="1" ht="37.9" customHeight="1" x14ac:dyDescent="0.2">
      <c r="B659" s="31"/>
      <c r="C659" s="133" t="s">
        <v>587</v>
      </c>
      <c r="D659" s="133" t="s">
        <v>168</v>
      </c>
      <c r="E659" s="134" t="s">
        <v>1978</v>
      </c>
      <c r="F659" s="135" t="s">
        <v>1597</v>
      </c>
      <c r="G659" s="136" t="s">
        <v>248</v>
      </c>
      <c r="H659" s="137">
        <v>2</v>
      </c>
      <c r="I659" s="138"/>
      <c r="J659" s="139">
        <f>ROUND(I659*H659,2)</f>
        <v>0</v>
      </c>
      <c r="K659" s="140"/>
      <c r="L659" s="31"/>
      <c r="M659" s="141" t="s">
        <v>1</v>
      </c>
      <c r="N659" s="142" t="s">
        <v>38</v>
      </c>
      <c r="P659" s="143">
        <f>O659*H659</f>
        <v>0</v>
      </c>
      <c r="Q659" s="143">
        <v>0</v>
      </c>
      <c r="R659" s="143">
        <f>Q659*H659</f>
        <v>0</v>
      </c>
      <c r="S659" s="143">
        <v>0</v>
      </c>
      <c r="T659" s="144">
        <f>S659*H659</f>
        <v>0</v>
      </c>
      <c r="AR659" s="145" t="s">
        <v>224</v>
      </c>
      <c r="AT659" s="145" t="s">
        <v>168</v>
      </c>
      <c r="AU659" s="145" t="s">
        <v>83</v>
      </c>
      <c r="AY659" s="16" t="s">
        <v>166</v>
      </c>
      <c r="BE659" s="146">
        <f>IF(N659="základní",J659,0)</f>
        <v>0</v>
      </c>
      <c r="BF659" s="146">
        <f>IF(N659="snížená",J659,0)</f>
        <v>0</v>
      </c>
      <c r="BG659" s="146">
        <f>IF(N659="zákl. přenesená",J659,0)</f>
        <v>0</v>
      </c>
      <c r="BH659" s="146">
        <f>IF(N659="sníž. přenesená",J659,0)</f>
        <v>0</v>
      </c>
      <c r="BI659" s="146">
        <f>IF(N659="nulová",J659,0)</f>
        <v>0</v>
      </c>
      <c r="BJ659" s="16" t="s">
        <v>81</v>
      </c>
      <c r="BK659" s="146">
        <f>ROUND(I659*H659,2)</f>
        <v>0</v>
      </c>
      <c r="BL659" s="16" t="s">
        <v>224</v>
      </c>
      <c r="BM659" s="145" t="s">
        <v>607</v>
      </c>
    </row>
    <row r="660" spans="2:65" s="12" customFormat="1" x14ac:dyDescent="0.2">
      <c r="B660" s="147"/>
      <c r="D660" s="148" t="s">
        <v>173</v>
      </c>
      <c r="E660" s="149" t="s">
        <v>1</v>
      </c>
      <c r="F660" s="150" t="s">
        <v>83</v>
      </c>
      <c r="H660" s="151">
        <v>2</v>
      </c>
      <c r="I660" s="152"/>
      <c r="L660" s="147"/>
      <c r="M660" s="153"/>
      <c r="T660" s="154"/>
      <c r="AT660" s="149" t="s">
        <v>173</v>
      </c>
      <c r="AU660" s="149" t="s">
        <v>83</v>
      </c>
      <c r="AV660" s="12" t="s">
        <v>83</v>
      </c>
      <c r="AW660" s="12" t="s">
        <v>30</v>
      </c>
      <c r="AX660" s="12" t="s">
        <v>73</v>
      </c>
      <c r="AY660" s="149" t="s">
        <v>166</v>
      </c>
    </row>
    <row r="661" spans="2:65" s="13" customFormat="1" x14ac:dyDescent="0.2">
      <c r="B661" s="155"/>
      <c r="D661" s="148" t="s">
        <v>173</v>
      </c>
      <c r="E661" s="156" t="s">
        <v>1</v>
      </c>
      <c r="F661" s="157" t="s">
        <v>186</v>
      </c>
      <c r="H661" s="158">
        <v>2</v>
      </c>
      <c r="I661" s="159"/>
      <c r="L661" s="155"/>
      <c r="M661" s="160"/>
      <c r="T661" s="161"/>
      <c r="AT661" s="156" t="s">
        <v>173</v>
      </c>
      <c r="AU661" s="156" t="s">
        <v>83</v>
      </c>
      <c r="AV661" s="13" t="s">
        <v>172</v>
      </c>
      <c r="AW661" s="13" t="s">
        <v>30</v>
      </c>
      <c r="AX661" s="13" t="s">
        <v>81</v>
      </c>
      <c r="AY661" s="156" t="s">
        <v>166</v>
      </c>
    </row>
    <row r="662" spans="2:65" s="1" customFormat="1" ht="37.9" customHeight="1" x14ac:dyDescent="0.2">
      <c r="B662" s="31"/>
      <c r="C662" s="133" t="s">
        <v>422</v>
      </c>
      <c r="D662" s="133" t="s">
        <v>168</v>
      </c>
      <c r="E662" s="134" t="s">
        <v>1979</v>
      </c>
      <c r="F662" s="135" t="s">
        <v>1980</v>
      </c>
      <c r="G662" s="136" t="s">
        <v>248</v>
      </c>
      <c r="H662" s="137">
        <v>1</v>
      </c>
      <c r="I662" s="138"/>
      <c r="J662" s="139">
        <f>ROUND(I662*H662,2)</f>
        <v>0</v>
      </c>
      <c r="K662" s="140"/>
      <c r="L662" s="31"/>
      <c r="M662" s="141" t="s">
        <v>1</v>
      </c>
      <c r="N662" s="142" t="s">
        <v>38</v>
      </c>
      <c r="P662" s="143">
        <f>O662*H662</f>
        <v>0</v>
      </c>
      <c r="Q662" s="143">
        <v>0</v>
      </c>
      <c r="R662" s="143">
        <f>Q662*H662</f>
        <v>0</v>
      </c>
      <c r="S662" s="143">
        <v>0</v>
      </c>
      <c r="T662" s="144">
        <f>S662*H662</f>
        <v>0</v>
      </c>
      <c r="AR662" s="145" t="s">
        <v>224</v>
      </c>
      <c r="AT662" s="145" t="s">
        <v>168</v>
      </c>
      <c r="AU662" s="145" t="s">
        <v>83</v>
      </c>
      <c r="AY662" s="16" t="s">
        <v>166</v>
      </c>
      <c r="BE662" s="146">
        <f>IF(N662="základní",J662,0)</f>
        <v>0</v>
      </c>
      <c r="BF662" s="146">
        <f>IF(N662="snížená",J662,0)</f>
        <v>0</v>
      </c>
      <c r="BG662" s="146">
        <f>IF(N662="zákl. přenesená",J662,0)</f>
        <v>0</v>
      </c>
      <c r="BH662" s="146">
        <f>IF(N662="sníž. přenesená",J662,0)</f>
        <v>0</v>
      </c>
      <c r="BI662" s="146">
        <f>IF(N662="nulová",J662,0)</f>
        <v>0</v>
      </c>
      <c r="BJ662" s="16" t="s">
        <v>81</v>
      </c>
      <c r="BK662" s="146">
        <f>ROUND(I662*H662,2)</f>
        <v>0</v>
      </c>
      <c r="BL662" s="16" t="s">
        <v>224</v>
      </c>
      <c r="BM662" s="145" t="s">
        <v>612</v>
      </c>
    </row>
    <row r="663" spans="2:65" s="12" customFormat="1" x14ac:dyDescent="0.2">
      <c r="B663" s="147"/>
      <c r="D663" s="148" t="s">
        <v>173</v>
      </c>
      <c r="E663" s="149" t="s">
        <v>1</v>
      </c>
      <c r="F663" s="150" t="s">
        <v>81</v>
      </c>
      <c r="H663" s="151">
        <v>1</v>
      </c>
      <c r="I663" s="152"/>
      <c r="L663" s="147"/>
      <c r="M663" s="153"/>
      <c r="T663" s="154"/>
      <c r="AT663" s="149" t="s">
        <v>173</v>
      </c>
      <c r="AU663" s="149" t="s">
        <v>83</v>
      </c>
      <c r="AV663" s="12" t="s">
        <v>83</v>
      </c>
      <c r="AW663" s="12" t="s">
        <v>30</v>
      </c>
      <c r="AX663" s="12" t="s">
        <v>73</v>
      </c>
      <c r="AY663" s="149" t="s">
        <v>166</v>
      </c>
    </row>
    <row r="664" spans="2:65" s="13" customFormat="1" x14ac:dyDescent="0.2">
      <c r="B664" s="155"/>
      <c r="D664" s="148" t="s">
        <v>173</v>
      </c>
      <c r="E664" s="156" t="s">
        <v>1</v>
      </c>
      <c r="F664" s="157" t="s">
        <v>186</v>
      </c>
      <c r="H664" s="158">
        <v>1</v>
      </c>
      <c r="I664" s="159"/>
      <c r="L664" s="155"/>
      <c r="M664" s="160"/>
      <c r="T664" s="161"/>
      <c r="AT664" s="156" t="s">
        <v>173</v>
      </c>
      <c r="AU664" s="156" t="s">
        <v>83</v>
      </c>
      <c r="AV664" s="13" t="s">
        <v>172</v>
      </c>
      <c r="AW664" s="13" t="s">
        <v>30</v>
      </c>
      <c r="AX664" s="13" t="s">
        <v>81</v>
      </c>
      <c r="AY664" s="156" t="s">
        <v>166</v>
      </c>
    </row>
    <row r="665" spans="2:65" s="1" customFormat="1" ht="44.25" customHeight="1" x14ac:dyDescent="0.2">
      <c r="B665" s="31"/>
      <c r="C665" s="133" t="s">
        <v>594</v>
      </c>
      <c r="D665" s="133" t="s">
        <v>168</v>
      </c>
      <c r="E665" s="134" t="s">
        <v>1590</v>
      </c>
      <c r="F665" s="135" t="s">
        <v>1591</v>
      </c>
      <c r="G665" s="136" t="s">
        <v>278</v>
      </c>
      <c r="H665" s="137">
        <v>330</v>
      </c>
      <c r="I665" s="138"/>
      <c r="J665" s="139">
        <f>ROUND(I665*H665,2)</f>
        <v>0</v>
      </c>
      <c r="K665" s="140"/>
      <c r="L665" s="31"/>
      <c r="M665" s="141" t="s">
        <v>1</v>
      </c>
      <c r="N665" s="142" t="s">
        <v>38</v>
      </c>
      <c r="P665" s="143">
        <f>O665*H665</f>
        <v>0</v>
      </c>
      <c r="Q665" s="143">
        <v>0</v>
      </c>
      <c r="R665" s="143">
        <f>Q665*H665</f>
        <v>0</v>
      </c>
      <c r="S665" s="143">
        <v>0</v>
      </c>
      <c r="T665" s="144">
        <f>S665*H665</f>
        <v>0</v>
      </c>
      <c r="AR665" s="145" t="s">
        <v>224</v>
      </c>
      <c r="AT665" s="145" t="s">
        <v>168</v>
      </c>
      <c r="AU665" s="145" t="s">
        <v>83</v>
      </c>
      <c r="AY665" s="16" t="s">
        <v>166</v>
      </c>
      <c r="BE665" s="146">
        <f>IF(N665="základní",J665,0)</f>
        <v>0</v>
      </c>
      <c r="BF665" s="146">
        <f>IF(N665="snížená",J665,0)</f>
        <v>0</v>
      </c>
      <c r="BG665" s="146">
        <f>IF(N665="zákl. přenesená",J665,0)</f>
        <v>0</v>
      </c>
      <c r="BH665" s="146">
        <f>IF(N665="sníž. přenesená",J665,0)</f>
        <v>0</v>
      </c>
      <c r="BI665" s="146">
        <f>IF(N665="nulová",J665,0)</f>
        <v>0</v>
      </c>
      <c r="BJ665" s="16" t="s">
        <v>81</v>
      </c>
      <c r="BK665" s="146">
        <f>ROUND(I665*H665,2)</f>
        <v>0</v>
      </c>
      <c r="BL665" s="16" t="s">
        <v>224</v>
      </c>
      <c r="BM665" s="145" t="s">
        <v>617</v>
      </c>
    </row>
    <row r="666" spans="2:65" s="12" customFormat="1" x14ac:dyDescent="0.2">
      <c r="B666" s="147"/>
      <c r="D666" s="148" t="s">
        <v>173</v>
      </c>
      <c r="E666" s="149" t="s">
        <v>1</v>
      </c>
      <c r="F666" s="150" t="s">
        <v>1981</v>
      </c>
      <c r="H666" s="151">
        <v>330</v>
      </c>
      <c r="I666" s="152"/>
      <c r="L666" s="147"/>
      <c r="M666" s="153"/>
      <c r="T666" s="154"/>
      <c r="AT666" s="149" t="s">
        <v>173</v>
      </c>
      <c r="AU666" s="149" t="s">
        <v>83</v>
      </c>
      <c r="AV666" s="12" t="s">
        <v>83</v>
      </c>
      <c r="AW666" s="12" t="s">
        <v>30</v>
      </c>
      <c r="AX666" s="12" t="s">
        <v>73</v>
      </c>
      <c r="AY666" s="149" t="s">
        <v>166</v>
      </c>
    </row>
    <row r="667" spans="2:65" s="13" customFormat="1" x14ac:dyDescent="0.2">
      <c r="B667" s="155"/>
      <c r="D667" s="148" t="s">
        <v>173</v>
      </c>
      <c r="E667" s="156" t="s">
        <v>1</v>
      </c>
      <c r="F667" s="157" t="s">
        <v>186</v>
      </c>
      <c r="H667" s="158">
        <v>330</v>
      </c>
      <c r="I667" s="159"/>
      <c r="L667" s="155"/>
      <c r="M667" s="160"/>
      <c r="T667" s="161"/>
      <c r="AT667" s="156" t="s">
        <v>173</v>
      </c>
      <c r="AU667" s="156" t="s">
        <v>83</v>
      </c>
      <c r="AV667" s="13" t="s">
        <v>172</v>
      </c>
      <c r="AW667" s="13" t="s">
        <v>30</v>
      </c>
      <c r="AX667" s="13" t="s">
        <v>81</v>
      </c>
      <c r="AY667" s="156" t="s">
        <v>166</v>
      </c>
    </row>
    <row r="668" spans="2:65" s="1" customFormat="1" ht="44.25" customHeight="1" x14ac:dyDescent="0.2">
      <c r="B668" s="31"/>
      <c r="C668" s="133" t="s">
        <v>432</v>
      </c>
      <c r="D668" s="133" t="s">
        <v>168</v>
      </c>
      <c r="E668" s="134" t="s">
        <v>1592</v>
      </c>
      <c r="F668" s="135" t="s">
        <v>1593</v>
      </c>
      <c r="G668" s="136" t="s">
        <v>278</v>
      </c>
      <c r="H668" s="137">
        <v>60</v>
      </c>
      <c r="I668" s="138"/>
      <c r="J668" s="139">
        <f>ROUND(I668*H668,2)</f>
        <v>0</v>
      </c>
      <c r="K668" s="140"/>
      <c r="L668" s="31"/>
      <c r="M668" s="141" t="s">
        <v>1</v>
      </c>
      <c r="N668" s="142" t="s">
        <v>38</v>
      </c>
      <c r="P668" s="143">
        <f>O668*H668</f>
        <v>0</v>
      </c>
      <c r="Q668" s="143">
        <v>0</v>
      </c>
      <c r="R668" s="143">
        <f>Q668*H668</f>
        <v>0</v>
      </c>
      <c r="S668" s="143">
        <v>0</v>
      </c>
      <c r="T668" s="144">
        <f>S668*H668</f>
        <v>0</v>
      </c>
      <c r="AR668" s="145" t="s">
        <v>224</v>
      </c>
      <c r="AT668" s="145" t="s">
        <v>168</v>
      </c>
      <c r="AU668" s="145" t="s">
        <v>83</v>
      </c>
      <c r="AY668" s="16" t="s">
        <v>166</v>
      </c>
      <c r="BE668" s="146">
        <f>IF(N668="základní",J668,0)</f>
        <v>0</v>
      </c>
      <c r="BF668" s="146">
        <f>IF(N668="snížená",J668,0)</f>
        <v>0</v>
      </c>
      <c r="BG668" s="146">
        <f>IF(N668="zákl. přenesená",J668,0)</f>
        <v>0</v>
      </c>
      <c r="BH668" s="146">
        <f>IF(N668="sníž. přenesená",J668,0)</f>
        <v>0</v>
      </c>
      <c r="BI668" s="146">
        <f>IF(N668="nulová",J668,0)</f>
        <v>0</v>
      </c>
      <c r="BJ668" s="16" t="s">
        <v>81</v>
      </c>
      <c r="BK668" s="146">
        <f>ROUND(I668*H668,2)</f>
        <v>0</v>
      </c>
      <c r="BL668" s="16" t="s">
        <v>224</v>
      </c>
      <c r="BM668" s="145" t="s">
        <v>621</v>
      </c>
    </row>
    <row r="669" spans="2:65" s="12" customFormat="1" x14ac:dyDescent="0.2">
      <c r="B669" s="147"/>
      <c r="D669" s="148" t="s">
        <v>173</v>
      </c>
      <c r="E669" s="149" t="s">
        <v>1</v>
      </c>
      <c r="F669" s="150" t="s">
        <v>401</v>
      </c>
      <c r="H669" s="151">
        <v>60</v>
      </c>
      <c r="I669" s="152"/>
      <c r="L669" s="147"/>
      <c r="M669" s="153"/>
      <c r="T669" s="154"/>
      <c r="AT669" s="149" t="s">
        <v>173</v>
      </c>
      <c r="AU669" s="149" t="s">
        <v>83</v>
      </c>
      <c r="AV669" s="12" t="s">
        <v>83</v>
      </c>
      <c r="AW669" s="12" t="s">
        <v>30</v>
      </c>
      <c r="AX669" s="12" t="s">
        <v>73</v>
      </c>
      <c r="AY669" s="149" t="s">
        <v>166</v>
      </c>
    </row>
    <row r="670" spans="2:65" s="13" customFormat="1" x14ac:dyDescent="0.2">
      <c r="B670" s="155"/>
      <c r="D670" s="148" t="s">
        <v>173</v>
      </c>
      <c r="E670" s="156" t="s">
        <v>1</v>
      </c>
      <c r="F670" s="157" t="s">
        <v>186</v>
      </c>
      <c r="H670" s="158">
        <v>60</v>
      </c>
      <c r="I670" s="159"/>
      <c r="L670" s="155"/>
      <c r="M670" s="160"/>
      <c r="T670" s="161"/>
      <c r="AT670" s="156" t="s">
        <v>173</v>
      </c>
      <c r="AU670" s="156" t="s">
        <v>83</v>
      </c>
      <c r="AV670" s="13" t="s">
        <v>172</v>
      </c>
      <c r="AW670" s="13" t="s">
        <v>30</v>
      </c>
      <c r="AX670" s="13" t="s">
        <v>81</v>
      </c>
      <c r="AY670" s="156" t="s">
        <v>166</v>
      </c>
    </row>
    <row r="671" spans="2:65" s="1" customFormat="1" ht="44.25" customHeight="1" x14ac:dyDescent="0.2">
      <c r="B671" s="31"/>
      <c r="C671" s="133" t="s">
        <v>601</v>
      </c>
      <c r="D671" s="133" t="s">
        <v>168</v>
      </c>
      <c r="E671" s="134" t="s">
        <v>1982</v>
      </c>
      <c r="F671" s="135" t="s">
        <v>565</v>
      </c>
      <c r="G671" s="136" t="s">
        <v>248</v>
      </c>
      <c r="H671" s="137">
        <v>2</v>
      </c>
      <c r="I671" s="138"/>
      <c r="J671" s="139">
        <f>ROUND(I671*H671,2)</f>
        <v>0</v>
      </c>
      <c r="K671" s="140"/>
      <c r="L671" s="31"/>
      <c r="M671" s="141" t="s">
        <v>1</v>
      </c>
      <c r="N671" s="142" t="s">
        <v>38</v>
      </c>
      <c r="P671" s="143">
        <f>O671*H671</f>
        <v>0</v>
      </c>
      <c r="Q671" s="143">
        <v>0</v>
      </c>
      <c r="R671" s="143">
        <f>Q671*H671</f>
        <v>0</v>
      </c>
      <c r="S671" s="143">
        <v>0</v>
      </c>
      <c r="T671" s="144">
        <f>S671*H671</f>
        <v>0</v>
      </c>
      <c r="AR671" s="145" t="s">
        <v>224</v>
      </c>
      <c r="AT671" s="145" t="s">
        <v>168</v>
      </c>
      <c r="AU671" s="145" t="s">
        <v>83</v>
      </c>
      <c r="AY671" s="16" t="s">
        <v>166</v>
      </c>
      <c r="BE671" s="146">
        <f>IF(N671="základní",J671,0)</f>
        <v>0</v>
      </c>
      <c r="BF671" s="146">
        <f>IF(N671="snížená",J671,0)</f>
        <v>0</v>
      </c>
      <c r="BG671" s="146">
        <f>IF(N671="zákl. přenesená",J671,0)</f>
        <v>0</v>
      </c>
      <c r="BH671" s="146">
        <f>IF(N671="sníž. přenesená",J671,0)</f>
        <v>0</v>
      </c>
      <c r="BI671" s="146">
        <f>IF(N671="nulová",J671,0)</f>
        <v>0</v>
      </c>
      <c r="BJ671" s="16" t="s">
        <v>81</v>
      </c>
      <c r="BK671" s="146">
        <f>ROUND(I671*H671,2)</f>
        <v>0</v>
      </c>
      <c r="BL671" s="16" t="s">
        <v>224</v>
      </c>
      <c r="BM671" s="145" t="s">
        <v>624</v>
      </c>
    </row>
    <row r="672" spans="2:65" s="12" customFormat="1" x14ac:dyDescent="0.2">
      <c r="B672" s="147"/>
      <c r="D672" s="148" t="s">
        <v>173</v>
      </c>
      <c r="E672" s="149" t="s">
        <v>1</v>
      </c>
      <c r="F672" s="150" t="s">
        <v>83</v>
      </c>
      <c r="H672" s="151">
        <v>2</v>
      </c>
      <c r="I672" s="152"/>
      <c r="L672" s="147"/>
      <c r="M672" s="153"/>
      <c r="T672" s="154"/>
      <c r="AT672" s="149" t="s">
        <v>173</v>
      </c>
      <c r="AU672" s="149" t="s">
        <v>83</v>
      </c>
      <c r="AV672" s="12" t="s">
        <v>83</v>
      </c>
      <c r="AW672" s="12" t="s">
        <v>30</v>
      </c>
      <c r="AX672" s="12" t="s">
        <v>73</v>
      </c>
      <c r="AY672" s="149" t="s">
        <v>166</v>
      </c>
    </row>
    <row r="673" spans="2:65" s="13" customFormat="1" x14ac:dyDescent="0.2">
      <c r="B673" s="155"/>
      <c r="D673" s="148" t="s">
        <v>173</v>
      </c>
      <c r="E673" s="156" t="s">
        <v>1</v>
      </c>
      <c r="F673" s="157" t="s">
        <v>186</v>
      </c>
      <c r="H673" s="158">
        <v>2</v>
      </c>
      <c r="I673" s="159"/>
      <c r="L673" s="155"/>
      <c r="M673" s="160"/>
      <c r="T673" s="161"/>
      <c r="AT673" s="156" t="s">
        <v>173</v>
      </c>
      <c r="AU673" s="156" t="s">
        <v>83</v>
      </c>
      <c r="AV673" s="13" t="s">
        <v>172</v>
      </c>
      <c r="AW673" s="13" t="s">
        <v>30</v>
      </c>
      <c r="AX673" s="13" t="s">
        <v>81</v>
      </c>
      <c r="AY673" s="156" t="s">
        <v>166</v>
      </c>
    </row>
    <row r="674" spans="2:65" s="1" customFormat="1" ht="44.25" customHeight="1" x14ac:dyDescent="0.2">
      <c r="B674" s="31"/>
      <c r="C674" s="133" t="s">
        <v>436</v>
      </c>
      <c r="D674" s="133" t="s">
        <v>168</v>
      </c>
      <c r="E674" s="134" t="s">
        <v>1983</v>
      </c>
      <c r="F674" s="135" t="s">
        <v>568</v>
      </c>
      <c r="G674" s="136" t="s">
        <v>248</v>
      </c>
      <c r="H674" s="137">
        <v>1</v>
      </c>
      <c r="I674" s="138"/>
      <c r="J674" s="139">
        <f>ROUND(I674*H674,2)</f>
        <v>0</v>
      </c>
      <c r="K674" s="140"/>
      <c r="L674" s="31"/>
      <c r="M674" s="141" t="s">
        <v>1</v>
      </c>
      <c r="N674" s="142" t="s">
        <v>38</v>
      </c>
      <c r="P674" s="143">
        <f>O674*H674</f>
        <v>0</v>
      </c>
      <c r="Q674" s="143">
        <v>0</v>
      </c>
      <c r="R674" s="143">
        <f>Q674*H674</f>
        <v>0</v>
      </c>
      <c r="S674" s="143">
        <v>0</v>
      </c>
      <c r="T674" s="144">
        <f>S674*H674</f>
        <v>0</v>
      </c>
      <c r="AR674" s="145" t="s">
        <v>224</v>
      </c>
      <c r="AT674" s="145" t="s">
        <v>168</v>
      </c>
      <c r="AU674" s="145" t="s">
        <v>83</v>
      </c>
      <c r="AY674" s="16" t="s">
        <v>166</v>
      </c>
      <c r="BE674" s="146">
        <f>IF(N674="základní",J674,0)</f>
        <v>0</v>
      </c>
      <c r="BF674" s="146">
        <f>IF(N674="snížená",J674,0)</f>
        <v>0</v>
      </c>
      <c r="BG674" s="146">
        <f>IF(N674="zákl. přenesená",J674,0)</f>
        <v>0</v>
      </c>
      <c r="BH674" s="146">
        <f>IF(N674="sníž. přenesená",J674,0)</f>
        <v>0</v>
      </c>
      <c r="BI674" s="146">
        <f>IF(N674="nulová",J674,0)</f>
        <v>0</v>
      </c>
      <c r="BJ674" s="16" t="s">
        <v>81</v>
      </c>
      <c r="BK674" s="146">
        <f>ROUND(I674*H674,2)</f>
        <v>0</v>
      </c>
      <c r="BL674" s="16" t="s">
        <v>224</v>
      </c>
      <c r="BM674" s="145" t="s">
        <v>628</v>
      </c>
    </row>
    <row r="675" spans="2:65" s="12" customFormat="1" x14ac:dyDescent="0.2">
      <c r="B675" s="147"/>
      <c r="D675" s="148" t="s">
        <v>173</v>
      </c>
      <c r="E675" s="149" t="s">
        <v>1</v>
      </c>
      <c r="F675" s="150" t="s">
        <v>81</v>
      </c>
      <c r="H675" s="151">
        <v>1</v>
      </c>
      <c r="I675" s="152"/>
      <c r="L675" s="147"/>
      <c r="M675" s="153"/>
      <c r="T675" s="154"/>
      <c r="AT675" s="149" t="s">
        <v>173</v>
      </c>
      <c r="AU675" s="149" t="s">
        <v>83</v>
      </c>
      <c r="AV675" s="12" t="s">
        <v>83</v>
      </c>
      <c r="AW675" s="12" t="s">
        <v>30</v>
      </c>
      <c r="AX675" s="12" t="s">
        <v>73</v>
      </c>
      <c r="AY675" s="149" t="s">
        <v>166</v>
      </c>
    </row>
    <row r="676" spans="2:65" s="13" customFormat="1" x14ac:dyDescent="0.2">
      <c r="B676" s="155"/>
      <c r="D676" s="148" t="s">
        <v>173</v>
      </c>
      <c r="E676" s="156" t="s">
        <v>1</v>
      </c>
      <c r="F676" s="157" t="s">
        <v>186</v>
      </c>
      <c r="H676" s="158">
        <v>1</v>
      </c>
      <c r="I676" s="159"/>
      <c r="L676" s="155"/>
      <c r="M676" s="160"/>
      <c r="T676" s="161"/>
      <c r="AT676" s="156" t="s">
        <v>173</v>
      </c>
      <c r="AU676" s="156" t="s">
        <v>83</v>
      </c>
      <c r="AV676" s="13" t="s">
        <v>172</v>
      </c>
      <c r="AW676" s="13" t="s">
        <v>30</v>
      </c>
      <c r="AX676" s="13" t="s">
        <v>81</v>
      </c>
      <c r="AY676" s="156" t="s">
        <v>166</v>
      </c>
    </row>
    <row r="677" spans="2:65" s="1" customFormat="1" ht="44.25" customHeight="1" x14ac:dyDescent="0.2">
      <c r="B677" s="31"/>
      <c r="C677" s="133" t="s">
        <v>609</v>
      </c>
      <c r="D677" s="133" t="s">
        <v>168</v>
      </c>
      <c r="E677" s="134" t="s">
        <v>1984</v>
      </c>
      <c r="F677" s="135" t="s">
        <v>1586</v>
      </c>
      <c r="G677" s="136" t="s">
        <v>248</v>
      </c>
      <c r="H677" s="137">
        <v>6</v>
      </c>
      <c r="I677" s="138"/>
      <c r="J677" s="139">
        <f>ROUND(I677*H677,2)</f>
        <v>0</v>
      </c>
      <c r="K677" s="140"/>
      <c r="L677" s="31"/>
      <c r="M677" s="141" t="s">
        <v>1</v>
      </c>
      <c r="N677" s="142" t="s">
        <v>38</v>
      </c>
      <c r="P677" s="143">
        <f>O677*H677</f>
        <v>0</v>
      </c>
      <c r="Q677" s="143">
        <v>0</v>
      </c>
      <c r="R677" s="143">
        <f>Q677*H677</f>
        <v>0</v>
      </c>
      <c r="S677" s="143">
        <v>0</v>
      </c>
      <c r="T677" s="144">
        <f>S677*H677</f>
        <v>0</v>
      </c>
      <c r="AR677" s="145" t="s">
        <v>224</v>
      </c>
      <c r="AT677" s="145" t="s">
        <v>168</v>
      </c>
      <c r="AU677" s="145" t="s">
        <v>83</v>
      </c>
      <c r="AY677" s="16" t="s">
        <v>166</v>
      </c>
      <c r="BE677" s="146">
        <f>IF(N677="základní",J677,0)</f>
        <v>0</v>
      </c>
      <c r="BF677" s="146">
        <f>IF(N677="snížená",J677,0)</f>
        <v>0</v>
      </c>
      <c r="BG677" s="146">
        <f>IF(N677="zákl. přenesená",J677,0)</f>
        <v>0</v>
      </c>
      <c r="BH677" s="146">
        <f>IF(N677="sníž. přenesená",J677,0)</f>
        <v>0</v>
      </c>
      <c r="BI677" s="146">
        <f>IF(N677="nulová",J677,0)</f>
        <v>0</v>
      </c>
      <c r="BJ677" s="16" t="s">
        <v>81</v>
      </c>
      <c r="BK677" s="146">
        <f>ROUND(I677*H677,2)</f>
        <v>0</v>
      </c>
      <c r="BL677" s="16" t="s">
        <v>224</v>
      </c>
      <c r="BM677" s="145" t="s">
        <v>631</v>
      </c>
    </row>
    <row r="678" spans="2:65" s="12" customFormat="1" x14ac:dyDescent="0.2">
      <c r="B678" s="147"/>
      <c r="D678" s="148" t="s">
        <v>173</v>
      </c>
      <c r="E678" s="149" t="s">
        <v>1</v>
      </c>
      <c r="F678" s="150" t="s">
        <v>192</v>
      </c>
      <c r="H678" s="151">
        <v>6</v>
      </c>
      <c r="I678" s="152"/>
      <c r="L678" s="147"/>
      <c r="M678" s="153"/>
      <c r="T678" s="154"/>
      <c r="AT678" s="149" t="s">
        <v>173</v>
      </c>
      <c r="AU678" s="149" t="s">
        <v>83</v>
      </c>
      <c r="AV678" s="12" t="s">
        <v>83</v>
      </c>
      <c r="AW678" s="12" t="s">
        <v>30</v>
      </c>
      <c r="AX678" s="12" t="s">
        <v>73</v>
      </c>
      <c r="AY678" s="149" t="s">
        <v>166</v>
      </c>
    </row>
    <row r="679" spans="2:65" s="13" customFormat="1" x14ac:dyDescent="0.2">
      <c r="B679" s="155"/>
      <c r="D679" s="148" t="s">
        <v>173</v>
      </c>
      <c r="E679" s="156" t="s">
        <v>1</v>
      </c>
      <c r="F679" s="157" t="s">
        <v>186</v>
      </c>
      <c r="H679" s="158">
        <v>6</v>
      </c>
      <c r="I679" s="159"/>
      <c r="L679" s="155"/>
      <c r="M679" s="160"/>
      <c r="T679" s="161"/>
      <c r="AT679" s="156" t="s">
        <v>173</v>
      </c>
      <c r="AU679" s="156" t="s">
        <v>83</v>
      </c>
      <c r="AV679" s="13" t="s">
        <v>172</v>
      </c>
      <c r="AW679" s="13" t="s">
        <v>30</v>
      </c>
      <c r="AX679" s="13" t="s">
        <v>81</v>
      </c>
      <c r="AY679" s="156" t="s">
        <v>166</v>
      </c>
    </row>
    <row r="680" spans="2:65" s="1" customFormat="1" ht="44.25" customHeight="1" x14ac:dyDescent="0.2">
      <c r="B680" s="31"/>
      <c r="C680" s="133" t="s">
        <v>442</v>
      </c>
      <c r="D680" s="133" t="s">
        <v>168</v>
      </c>
      <c r="E680" s="134" t="s">
        <v>1985</v>
      </c>
      <c r="F680" s="135" t="s">
        <v>1986</v>
      </c>
      <c r="G680" s="136" t="s">
        <v>248</v>
      </c>
      <c r="H680" s="137">
        <v>16</v>
      </c>
      <c r="I680" s="138"/>
      <c r="J680" s="139">
        <f>ROUND(I680*H680,2)</f>
        <v>0</v>
      </c>
      <c r="K680" s="140"/>
      <c r="L680" s="31"/>
      <c r="M680" s="141" t="s">
        <v>1</v>
      </c>
      <c r="N680" s="142" t="s">
        <v>38</v>
      </c>
      <c r="P680" s="143">
        <f>O680*H680</f>
        <v>0</v>
      </c>
      <c r="Q680" s="143">
        <v>0</v>
      </c>
      <c r="R680" s="143">
        <f>Q680*H680</f>
        <v>0</v>
      </c>
      <c r="S680" s="143">
        <v>0</v>
      </c>
      <c r="T680" s="144">
        <f>S680*H680</f>
        <v>0</v>
      </c>
      <c r="AR680" s="145" t="s">
        <v>224</v>
      </c>
      <c r="AT680" s="145" t="s">
        <v>168</v>
      </c>
      <c r="AU680" s="145" t="s">
        <v>83</v>
      </c>
      <c r="AY680" s="16" t="s">
        <v>166</v>
      </c>
      <c r="BE680" s="146">
        <f>IF(N680="základní",J680,0)</f>
        <v>0</v>
      </c>
      <c r="BF680" s="146">
        <f>IF(N680="snížená",J680,0)</f>
        <v>0</v>
      </c>
      <c r="BG680" s="146">
        <f>IF(N680="zákl. přenesená",J680,0)</f>
        <v>0</v>
      </c>
      <c r="BH680" s="146">
        <f>IF(N680="sníž. přenesená",J680,0)</f>
        <v>0</v>
      </c>
      <c r="BI680" s="146">
        <f>IF(N680="nulová",J680,0)</f>
        <v>0</v>
      </c>
      <c r="BJ680" s="16" t="s">
        <v>81</v>
      </c>
      <c r="BK680" s="146">
        <f>ROUND(I680*H680,2)</f>
        <v>0</v>
      </c>
      <c r="BL680" s="16" t="s">
        <v>224</v>
      </c>
      <c r="BM680" s="145" t="s">
        <v>635</v>
      </c>
    </row>
    <row r="681" spans="2:65" s="12" customFormat="1" x14ac:dyDescent="0.2">
      <c r="B681" s="147"/>
      <c r="D681" s="148" t="s">
        <v>173</v>
      </c>
      <c r="E681" s="149" t="s">
        <v>1</v>
      </c>
      <c r="F681" s="150" t="s">
        <v>224</v>
      </c>
      <c r="H681" s="151">
        <v>16</v>
      </c>
      <c r="I681" s="152"/>
      <c r="L681" s="147"/>
      <c r="M681" s="153"/>
      <c r="T681" s="154"/>
      <c r="AT681" s="149" t="s">
        <v>173</v>
      </c>
      <c r="AU681" s="149" t="s">
        <v>83</v>
      </c>
      <c r="AV681" s="12" t="s">
        <v>83</v>
      </c>
      <c r="AW681" s="12" t="s">
        <v>30</v>
      </c>
      <c r="AX681" s="12" t="s">
        <v>73</v>
      </c>
      <c r="AY681" s="149" t="s">
        <v>166</v>
      </c>
    </row>
    <row r="682" spans="2:65" s="13" customFormat="1" x14ac:dyDescent="0.2">
      <c r="B682" s="155"/>
      <c r="D682" s="148" t="s">
        <v>173</v>
      </c>
      <c r="E682" s="156" t="s">
        <v>1</v>
      </c>
      <c r="F682" s="157" t="s">
        <v>186</v>
      </c>
      <c r="H682" s="158">
        <v>16</v>
      </c>
      <c r="I682" s="159"/>
      <c r="L682" s="155"/>
      <c r="M682" s="160"/>
      <c r="T682" s="161"/>
      <c r="AT682" s="156" t="s">
        <v>173</v>
      </c>
      <c r="AU682" s="156" t="s">
        <v>83</v>
      </c>
      <c r="AV682" s="13" t="s">
        <v>172</v>
      </c>
      <c r="AW682" s="13" t="s">
        <v>30</v>
      </c>
      <c r="AX682" s="13" t="s">
        <v>81</v>
      </c>
      <c r="AY682" s="156" t="s">
        <v>166</v>
      </c>
    </row>
    <row r="683" spans="2:65" s="1" customFormat="1" ht="44.25" customHeight="1" x14ac:dyDescent="0.2">
      <c r="B683" s="31"/>
      <c r="C683" s="133" t="s">
        <v>618</v>
      </c>
      <c r="D683" s="133" t="s">
        <v>168</v>
      </c>
      <c r="E683" s="134" t="s">
        <v>1987</v>
      </c>
      <c r="F683" s="135" t="s">
        <v>1988</v>
      </c>
      <c r="G683" s="136" t="s">
        <v>248</v>
      </c>
      <c r="H683" s="137">
        <v>16</v>
      </c>
      <c r="I683" s="138"/>
      <c r="J683" s="139">
        <f>ROUND(I683*H683,2)</f>
        <v>0</v>
      </c>
      <c r="K683" s="140"/>
      <c r="L683" s="31"/>
      <c r="M683" s="141" t="s">
        <v>1</v>
      </c>
      <c r="N683" s="142" t="s">
        <v>38</v>
      </c>
      <c r="P683" s="143">
        <f>O683*H683</f>
        <v>0</v>
      </c>
      <c r="Q683" s="143">
        <v>0</v>
      </c>
      <c r="R683" s="143">
        <f>Q683*H683</f>
        <v>0</v>
      </c>
      <c r="S683" s="143">
        <v>0</v>
      </c>
      <c r="T683" s="144">
        <f>S683*H683</f>
        <v>0</v>
      </c>
      <c r="AR683" s="145" t="s">
        <v>224</v>
      </c>
      <c r="AT683" s="145" t="s">
        <v>168</v>
      </c>
      <c r="AU683" s="145" t="s">
        <v>83</v>
      </c>
      <c r="AY683" s="16" t="s">
        <v>166</v>
      </c>
      <c r="BE683" s="146">
        <f>IF(N683="základní",J683,0)</f>
        <v>0</v>
      </c>
      <c r="BF683" s="146">
        <f>IF(N683="snížená",J683,0)</f>
        <v>0</v>
      </c>
      <c r="BG683" s="146">
        <f>IF(N683="zákl. přenesená",J683,0)</f>
        <v>0</v>
      </c>
      <c r="BH683" s="146">
        <f>IF(N683="sníž. přenesená",J683,0)</f>
        <v>0</v>
      </c>
      <c r="BI683" s="146">
        <f>IF(N683="nulová",J683,0)</f>
        <v>0</v>
      </c>
      <c r="BJ683" s="16" t="s">
        <v>81</v>
      </c>
      <c r="BK683" s="146">
        <f>ROUND(I683*H683,2)</f>
        <v>0</v>
      </c>
      <c r="BL683" s="16" t="s">
        <v>224</v>
      </c>
      <c r="BM683" s="145" t="s">
        <v>638</v>
      </c>
    </row>
    <row r="684" spans="2:65" s="12" customFormat="1" x14ac:dyDescent="0.2">
      <c r="B684" s="147"/>
      <c r="D684" s="148" t="s">
        <v>173</v>
      </c>
      <c r="E684" s="149" t="s">
        <v>1</v>
      </c>
      <c r="F684" s="150" t="s">
        <v>224</v>
      </c>
      <c r="H684" s="151">
        <v>16</v>
      </c>
      <c r="I684" s="152"/>
      <c r="L684" s="147"/>
      <c r="M684" s="153"/>
      <c r="T684" s="154"/>
      <c r="AT684" s="149" t="s">
        <v>173</v>
      </c>
      <c r="AU684" s="149" t="s">
        <v>83</v>
      </c>
      <c r="AV684" s="12" t="s">
        <v>83</v>
      </c>
      <c r="AW684" s="12" t="s">
        <v>30</v>
      </c>
      <c r="AX684" s="12" t="s">
        <v>73</v>
      </c>
      <c r="AY684" s="149" t="s">
        <v>166</v>
      </c>
    </row>
    <row r="685" spans="2:65" s="13" customFormat="1" x14ac:dyDescent="0.2">
      <c r="B685" s="155"/>
      <c r="D685" s="148" t="s">
        <v>173</v>
      </c>
      <c r="E685" s="156" t="s">
        <v>1</v>
      </c>
      <c r="F685" s="157" t="s">
        <v>186</v>
      </c>
      <c r="H685" s="158">
        <v>16</v>
      </c>
      <c r="I685" s="159"/>
      <c r="L685" s="155"/>
      <c r="M685" s="160"/>
      <c r="T685" s="161"/>
      <c r="AT685" s="156" t="s">
        <v>173</v>
      </c>
      <c r="AU685" s="156" t="s">
        <v>83</v>
      </c>
      <c r="AV685" s="13" t="s">
        <v>172</v>
      </c>
      <c r="AW685" s="13" t="s">
        <v>30</v>
      </c>
      <c r="AX685" s="13" t="s">
        <v>81</v>
      </c>
      <c r="AY685" s="156" t="s">
        <v>166</v>
      </c>
    </row>
    <row r="686" spans="2:65" s="1" customFormat="1" ht="44.25" customHeight="1" x14ac:dyDescent="0.2">
      <c r="B686" s="31"/>
      <c r="C686" s="133" t="s">
        <v>447</v>
      </c>
      <c r="D686" s="133" t="s">
        <v>168</v>
      </c>
      <c r="E686" s="134" t="s">
        <v>1989</v>
      </c>
      <c r="F686" s="135" t="s">
        <v>1990</v>
      </c>
      <c r="G686" s="136" t="s">
        <v>248</v>
      </c>
      <c r="H686" s="137">
        <v>1</v>
      </c>
      <c r="I686" s="138"/>
      <c r="J686" s="139">
        <f>ROUND(I686*H686,2)</f>
        <v>0</v>
      </c>
      <c r="K686" s="140"/>
      <c r="L686" s="31"/>
      <c r="M686" s="141" t="s">
        <v>1</v>
      </c>
      <c r="N686" s="142" t="s">
        <v>38</v>
      </c>
      <c r="P686" s="143">
        <f>O686*H686</f>
        <v>0</v>
      </c>
      <c r="Q686" s="143">
        <v>0</v>
      </c>
      <c r="R686" s="143">
        <f>Q686*H686</f>
        <v>0</v>
      </c>
      <c r="S686" s="143">
        <v>0</v>
      </c>
      <c r="T686" s="144">
        <f>S686*H686</f>
        <v>0</v>
      </c>
      <c r="AR686" s="145" t="s">
        <v>224</v>
      </c>
      <c r="AT686" s="145" t="s">
        <v>168</v>
      </c>
      <c r="AU686" s="145" t="s">
        <v>83</v>
      </c>
      <c r="AY686" s="16" t="s">
        <v>166</v>
      </c>
      <c r="BE686" s="146">
        <f>IF(N686="základní",J686,0)</f>
        <v>0</v>
      </c>
      <c r="BF686" s="146">
        <f>IF(N686="snížená",J686,0)</f>
        <v>0</v>
      </c>
      <c r="BG686" s="146">
        <f>IF(N686="zákl. přenesená",J686,0)</f>
        <v>0</v>
      </c>
      <c r="BH686" s="146">
        <f>IF(N686="sníž. přenesená",J686,0)</f>
        <v>0</v>
      </c>
      <c r="BI686" s="146">
        <f>IF(N686="nulová",J686,0)</f>
        <v>0</v>
      </c>
      <c r="BJ686" s="16" t="s">
        <v>81</v>
      </c>
      <c r="BK686" s="146">
        <f>ROUND(I686*H686,2)</f>
        <v>0</v>
      </c>
      <c r="BL686" s="16" t="s">
        <v>224</v>
      </c>
      <c r="BM686" s="145" t="s">
        <v>642</v>
      </c>
    </row>
    <row r="687" spans="2:65" s="12" customFormat="1" x14ac:dyDescent="0.2">
      <c r="B687" s="147"/>
      <c r="D687" s="148" t="s">
        <v>173</v>
      </c>
      <c r="E687" s="149" t="s">
        <v>1</v>
      </c>
      <c r="F687" s="150" t="s">
        <v>81</v>
      </c>
      <c r="H687" s="151">
        <v>1</v>
      </c>
      <c r="I687" s="152"/>
      <c r="L687" s="147"/>
      <c r="M687" s="153"/>
      <c r="T687" s="154"/>
      <c r="AT687" s="149" t="s">
        <v>173</v>
      </c>
      <c r="AU687" s="149" t="s">
        <v>83</v>
      </c>
      <c r="AV687" s="12" t="s">
        <v>83</v>
      </c>
      <c r="AW687" s="12" t="s">
        <v>30</v>
      </c>
      <c r="AX687" s="12" t="s">
        <v>73</v>
      </c>
      <c r="AY687" s="149" t="s">
        <v>166</v>
      </c>
    </row>
    <row r="688" spans="2:65" s="13" customFormat="1" x14ac:dyDescent="0.2">
      <c r="B688" s="155"/>
      <c r="D688" s="148" t="s">
        <v>173</v>
      </c>
      <c r="E688" s="156" t="s">
        <v>1</v>
      </c>
      <c r="F688" s="157" t="s">
        <v>186</v>
      </c>
      <c r="H688" s="158">
        <v>1</v>
      </c>
      <c r="I688" s="159"/>
      <c r="L688" s="155"/>
      <c r="M688" s="160"/>
      <c r="T688" s="161"/>
      <c r="AT688" s="156" t="s">
        <v>173</v>
      </c>
      <c r="AU688" s="156" t="s">
        <v>83</v>
      </c>
      <c r="AV688" s="13" t="s">
        <v>172</v>
      </c>
      <c r="AW688" s="13" t="s">
        <v>30</v>
      </c>
      <c r="AX688" s="13" t="s">
        <v>81</v>
      </c>
      <c r="AY688" s="156" t="s">
        <v>166</v>
      </c>
    </row>
    <row r="689" spans="2:65" s="1" customFormat="1" ht="37.9" customHeight="1" x14ac:dyDescent="0.2">
      <c r="B689" s="31"/>
      <c r="C689" s="133" t="s">
        <v>625</v>
      </c>
      <c r="D689" s="133" t="s">
        <v>168</v>
      </c>
      <c r="E689" s="134" t="s">
        <v>1594</v>
      </c>
      <c r="F689" s="135" t="s">
        <v>1595</v>
      </c>
      <c r="G689" s="136" t="s">
        <v>248</v>
      </c>
      <c r="H689" s="137">
        <v>1</v>
      </c>
      <c r="I689" s="138"/>
      <c r="J689" s="139">
        <f>ROUND(I689*H689,2)</f>
        <v>0</v>
      </c>
      <c r="K689" s="140"/>
      <c r="L689" s="31"/>
      <c r="M689" s="141" t="s">
        <v>1</v>
      </c>
      <c r="N689" s="142" t="s">
        <v>38</v>
      </c>
      <c r="P689" s="143">
        <f>O689*H689</f>
        <v>0</v>
      </c>
      <c r="Q689" s="143">
        <v>0</v>
      </c>
      <c r="R689" s="143">
        <f>Q689*H689</f>
        <v>0</v>
      </c>
      <c r="S689" s="143">
        <v>0</v>
      </c>
      <c r="T689" s="144">
        <f>S689*H689</f>
        <v>0</v>
      </c>
      <c r="AR689" s="145" t="s">
        <v>224</v>
      </c>
      <c r="AT689" s="145" t="s">
        <v>168</v>
      </c>
      <c r="AU689" s="145" t="s">
        <v>83</v>
      </c>
      <c r="AY689" s="16" t="s">
        <v>166</v>
      </c>
      <c r="BE689" s="146">
        <f>IF(N689="základní",J689,0)</f>
        <v>0</v>
      </c>
      <c r="BF689" s="146">
        <f>IF(N689="snížená",J689,0)</f>
        <v>0</v>
      </c>
      <c r="BG689" s="146">
        <f>IF(N689="zákl. přenesená",J689,0)</f>
        <v>0</v>
      </c>
      <c r="BH689" s="146">
        <f>IF(N689="sníž. přenesená",J689,0)</f>
        <v>0</v>
      </c>
      <c r="BI689" s="146">
        <f>IF(N689="nulová",J689,0)</f>
        <v>0</v>
      </c>
      <c r="BJ689" s="16" t="s">
        <v>81</v>
      </c>
      <c r="BK689" s="146">
        <f>ROUND(I689*H689,2)</f>
        <v>0</v>
      </c>
      <c r="BL689" s="16" t="s">
        <v>224</v>
      </c>
      <c r="BM689" s="145" t="s">
        <v>645</v>
      </c>
    </row>
    <row r="690" spans="2:65" s="12" customFormat="1" x14ac:dyDescent="0.2">
      <c r="B690" s="147"/>
      <c r="D690" s="148" t="s">
        <v>173</v>
      </c>
      <c r="E690" s="149" t="s">
        <v>1</v>
      </c>
      <c r="F690" s="150" t="s">
        <v>81</v>
      </c>
      <c r="H690" s="151">
        <v>1</v>
      </c>
      <c r="I690" s="152"/>
      <c r="L690" s="147"/>
      <c r="M690" s="153"/>
      <c r="T690" s="154"/>
      <c r="AT690" s="149" t="s">
        <v>173</v>
      </c>
      <c r="AU690" s="149" t="s">
        <v>83</v>
      </c>
      <c r="AV690" s="12" t="s">
        <v>83</v>
      </c>
      <c r="AW690" s="12" t="s">
        <v>30</v>
      </c>
      <c r="AX690" s="12" t="s">
        <v>73</v>
      </c>
      <c r="AY690" s="149" t="s">
        <v>166</v>
      </c>
    </row>
    <row r="691" spans="2:65" s="13" customFormat="1" x14ac:dyDescent="0.2">
      <c r="B691" s="155"/>
      <c r="D691" s="148" t="s">
        <v>173</v>
      </c>
      <c r="E691" s="156" t="s">
        <v>1</v>
      </c>
      <c r="F691" s="157" t="s">
        <v>186</v>
      </c>
      <c r="H691" s="158">
        <v>1</v>
      </c>
      <c r="I691" s="159"/>
      <c r="L691" s="155"/>
      <c r="M691" s="160"/>
      <c r="T691" s="161"/>
      <c r="AT691" s="156" t="s">
        <v>173</v>
      </c>
      <c r="AU691" s="156" t="s">
        <v>83</v>
      </c>
      <c r="AV691" s="13" t="s">
        <v>172</v>
      </c>
      <c r="AW691" s="13" t="s">
        <v>30</v>
      </c>
      <c r="AX691" s="13" t="s">
        <v>81</v>
      </c>
      <c r="AY691" s="156" t="s">
        <v>166</v>
      </c>
    </row>
    <row r="692" spans="2:65" s="1" customFormat="1" ht="37.9" customHeight="1" x14ac:dyDescent="0.2">
      <c r="B692" s="31"/>
      <c r="C692" s="133" t="s">
        <v>453</v>
      </c>
      <c r="D692" s="133" t="s">
        <v>168</v>
      </c>
      <c r="E692" s="134" t="s">
        <v>1596</v>
      </c>
      <c r="F692" s="135" t="s">
        <v>1991</v>
      </c>
      <c r="G692" s="136" t="s">
        <v>248</v>
      </c>
      <c r="H692" s="137">
        <v>1</v>
      </c>
      <c r="I692" s="138"/>
      <c r="J692" s="139">
        <f>ROUND(I692*H692,2)</f>
        <v>0</v>
      </c>
      <c r="K692" s="140"/>
      <c r="L692" s="31"/>
      <c r="M692" s="141" t="s">
        <v>1</v>
      </c>
      <c r="N692" s="142" t="s">
        <v>38</v>
      </c>
      <c r="P692" s="143">
        <f>O692*H692</f>
        <v>0</v>
      </c>
      <c r="Q692" s="143">
        <v>0</v>
      </c>
      <c r="R692" s="143">
        <f>Q692*H692</f>
        <v>0</v>
      </c>
      <c r="S692" s="143">
        <v>0</v>
      </c>
      <c r="T692" s="144">
        <f>S692*H692</f>
        <v>0</v>
      </c>
      <c r="AR692" s="145" t="s">
        <v>224</v>
      </c>
      <c r="AT692" s="145" t="s">
        <v>168</v>
      </c>
      <c r="AU692" s="145" t="s">
        <v>83</v>
      </c>
      <c r="AY692" s="16" t="s">
        <v>166</v>
      </c>
      <c r="BE692" s="146">
        <f>IF(N692="základní",J692,0)</f>
        <v>0</v>
      </c>
      <c r="BF692" s="146">
        <f>IF(N692="snížená",J692,0)</f>
        <v>0</v>
      </c>
      <c r="BG692" s="146">
        <f>IF(N692="zákl. přenesená",J692,0)</f>
        <v>0</v>
      </c>
      <c r="BH692" s="146">
        <f>IF(N692="sníž. přenesená",J692,0)</f>
        <v>0</v>
      </c>
      <c r="BI692" s="146">
        <f>IF(N692="nulová",J692,0)</f>
        <v>0</v>
      </c>
      <c r="BJ692" s="16" t="s">
        <v>81</v>
      </c>
      <c r="BK692" s="146">
        <f>ROUND(I692*H692,2)</f>
        <v>0</v>
      </c>
      <c r="BL692" s="16" t="s">
        <v>224</v>
      </c>
      <c r="BM692" s="145" t="s">
        <v>649</v>
      </c>
    </row>
    <row r="693" spans="2:65" s="12" customFormat="1" x14ac:dyDescent="0.2">
      <c r="B693" s="147"/>
      <c r="D693" s="148" t="s">
        <v>173</v>
      </c>
      <c r="E693" s="149" t="s">
        <v>1</v>
      </c>
      <c r="F693" s="150" t="s">
        <v>81</v>
      </c>
      <c r="H693" s="151">
        <v>1</v>
      </c>
      <c r="I693" s="152"/>
      <c r="L693" s="147"/>
      <c r="M693" s="153"/>
      <c r="T693" s="154"/>
      <c r="AT693" s="149" t="s">
        <v>173</v>
      </c>
      <c r="AU693" s="149" t="s">
        <v>83</v>
      </c>
      <c r="AV693" s="12" t="s">
        <v>83</v>
      </c>
      <c r="AW693" s="12" t="s">
        <v>30</v>
      </c>
      <c r="AX693" s="12" t="s">
        <v>73</v>
      </c>
      <c r="AY693" s="149" t="s">
        <v>166</v>
      </c>
    </row>
    <row r="694" spans="2:65" s="13" customFormat="1" x14ac:dyDescent="0.2">
      <c r="B694" s="155"/>
      <c r="D694" s="148" t="s">
        <v>173</v>
      </c>
      <c r="E694" s="156" t="s">
        <v>1</v>
      </c>
      <c r="F694" s="157" t="s">
        <v>186</v>
      </c>
      <c r="H694" s="158">
        <v>1</v>
      </c>
      <c r="I694" s="159"/>
      <c r="L694" s="155"/>
      <c r="M694" s="160"/>
      <c r="T694" s="161"/>
      <c r="AT694" s="156" t="s">
        <v>173</v>
      </c>
      <c r="AU694" s="156" t="s">
        <v>83</v>
      </c>
      <c r="AV694" s="13" t="s">
        <v>172</v>
      </c>
      <c r="AW694" s="13" t="s">
        <v>30</v>
      </c>
      <c r="AX694" s="13" t="s">
        <v>81</v>
      </c>
      <c r="AY694" s="156" t="s">
        <v>166</v>
      </c>
    </row>
    <row r="695" spans="2:65" s="1" customFormat="1" ht="37.9" customHeight="1" x14ac:dyDescent="0.2">
      <c r="B695" s="31"/>
      <c r="C695" s="133" t="s">
        <v>632</v>
      </c>
      <c r="D695" s="133" t="s">
        <v>168</v>
      </c>
      <c r="E695" s="134" t="s">
        <v>1992</v>
      </c>
      <c r="F695" s="135" t="s">
        <v>1993</v>
      </c>
      <c r="G695" s="136" t="s">
        <v>248</v>
      </c>
      <c r="H695" s="137">
        <v>1</v>
      </c>
      <c r="I695" s="138"/>
      <c r="J695" s="139">
        <f>ROUND(I695*H695,2)</f>
        <v>0</v>
      </c>
      <c r="K695" s="140"/>
      <c r="L695" s="31"/>
      <c r="M695" s="141" t="s">
        <v>1</v>
      </c>
      <c r="N695" s="142" t="s">
        <v>38</v>
      </c>
      <c r="P695" s="143">
        <f>O695*H695</f>
        <v>0</v>
      </c>
      <c r="Q695" s="143">
        <v>0</v>
      </c>
      <c r="R695" s="143">
        <f>Q695*H695</f>
        <v>0</v>
      </c>
      <c r="S695" s="143">
        <v>0</v>
      </c>
      <c r="T695" s="144">
        <f>S695*H695</f>
        <v>0</v>
      </c>
      <c r="AR695" s="145" t="s">
        <v>224</v>
      </c>
      <c r="AT695" s="145" t="s">
        <v>168</v>
      </c>
      <c r="AU695" s="145" t="s">
        <v>83</v>
      </c>
      <c r="AY695" s="16" t="s">
        <v>166</v>
      </c>
      <c r="BE695" s="146">
        <f>IF(N695="základní",J695,0)</f>
        <v>0</v>
      </c>
      <c r="BF695" s="146">
        <f>IF(N695="snížená",J695,0)</f>
        <v>0</v>
      </c>
      <c r="BG695" s="146">
        <f>IF(N695="zákl. přenesená",J695,0)</f>
        <v>0</v>
      </c>
      <c r="BH695" s="146">
        <f>IF(N695="sníž. přenesená",J695,0)</f>
        <v>0</v>
      </c>
      <c r="BI695" s="146">
        <f>IF(N695="nulová",J695,0)</f>
        <v>0</v>
      </c>
      <c r="BJ695" s="16" t="s">
        <v>81</v>
      </c>
      <c r="BK695" s="146">
        <f>ROUND(I695*H695,2)</f>
        <v>0</v>
      </c>
      <c r="BL695" s="16" t="s">
        <v>224</v>
      </c>
      <c r="BM695" s="145" t="s">
        <v>654</v>
      </c>
    </row>
    <row r="696" spans="2:65" s="12" customFormat="1" x14ac:dyDescent="0.2">
      <c r="B696" s="147"/>
      <c r="D696" s="148" t="s">
        <v>173</v>
      </c>
      <c r="E696" s="149" t="s">
        <v>1</v>
      </c>
      <c r="F696" s="150" t="s">
        <v>81</v>
      </c>
      <c r="H696" s="151">
        <v>1</v>
      </c>
      <c r="I696" s="152"/>
      <c r="L696" s="147"/>
      <c r="M696" s="153"/>
      <c r="T696" s="154"/>
      <c r="AT696" s="149" t="s">
        <v>173</v>
      </c>
      <c r="AU696" s="149" t="s">
        <v>83</v>
      </c>
      <c r="AV696" s="12" t="s">
        <v>83</v>
      </c>
      <c r="AW696" s="12" t="s">
        <v>30</v>
      </c>
      <c r="AX696" s="12" t="s">
        <v>73</v>
      </c>
      <c r="AY696" s="149" t="s">
        <v>166</v>
      </c>
    </row>
    <row r="697" spans="2:65" s="13" customFormat="1" x14ac:dyDescent="0.2">
      <c r="B697" s="155"/>
      <c r="D697" s="148" t="s">
        <v>173</v>
      </c>
      <c r="E697" s="156" t="s">
        <v>1</v>
      </c>
      <c r="F697" s="157" t="s">
        <v>186</v>
      </c>
      <c r="H697" s="158">
        <v>1</v>
      </c>
      <c r="I697" s="159"/>
      <c r="L697" s="155"/>
      <c r="M697" s="160"/>
      <c r="T697" s="161"/>
      <c r="AT697" s="156" t="s">
        <v>173</v>
      </c>
      <c r="AU697" s="156" t="s">
        <v>83</v>
      </c>
      <c r="AV697" s="13" t="s">
        <v>172</v>
      </c>
      <c r="AW697" s="13" t="s">
        <v>30</v>
      </c>
      <c r="AX697" s="13" t="s">
        <v>81</v>
      </c>
      <c r="AY697" s="156" t="s">
        <v>166</v>
      </c>
    </row>
    <row r="698" spans="2:65" s="1" customFormat="1" ht="37.9" customHeight="1" x14ac:dyDescent="0.2">
      <c r="B698" s="31"/>
      <c r="C698" s="133" t="s">
        <v>457</v>
      </c>
      <c r="D698" s="133" t="s">
        <v>168</v>
      </c>
      <c r="E698" s="134" t="s">
        <v>1994</v>
      </c>
      <c r="F698" s="135" t="s">
        <v>1995</v>
      </c>
      <c r="G698" s="136" t="s">
        <v>248</v>
      </c>
      <c r="H698" s="137">
        <v>16</v>
      </c>
      <c r="I698" s="138"/>
      <c r="J698" s="139">
        <f>ROUND(I698*H698,2)</f>
        <v>0</v>
      </c>
      <c r="K698" s="140"/>
      <c r="L698" s="31"/>
      <c r="M698" s="141" t="s">
        <v>1</v>
      </c>
      <c r="N698" s="142" t="s">
        <v>38</v>
      </c>
      <c r="P698" s="143">
        <f>O698*H698</f>
        <v>0</v>
      </c>
      <c r="Q698" s="143">
        <v>0</v>
      </c>
      <c r="R698" s="143">
        <f>Q698*H698</f>
        <v>0</v>
      </c>
      <c r="S698" s="143">
        <v>0</v>
      </c>
      <c r="T698" s="144">
        <f>S698*H698</f>
        <v>0</v>
      </c>
      <c r="AR698" s="145" t="s">
        <v>224</v>
      </c>
      <c r="AT698" s="145" t="s">
        <v>168</v>
      </c>
      <c r="AU698" s="145" t="s">
        <v>83</v>
      </c>
      <c r="AY698" s="16" t="s">
        <v>166</v>
      </c>
      <c r="BE698" s="146">
        <f>IF(N698="základní",J698,0)</f>
        <v>0</v>
      </c>
      <c r="BF698" s="146">
        <f>IF(N698="snížená",J698,0)</f>
        <v>0</v>
      </c>
      <c r="BG698" s="146">
        <f>IF(N698="zákl. přenesená",J698,0)</f>
        <v>0</v>
      </c>
      <c r="BH698" s="146">
        <f>IF(N698="sníž. přenesená",J698,0)</f>
        <v>0</v>
      </c>
      <c r="BI698" s="146">
        <f>IF(N698="nulová",J698,0)</f>
        <v>0</v>
      </c>
      <c r="BJ698" s="16" t="s">
        <v>81</v>
      </c>
      <c r="BK698" s="146">
        <f>ROUND(I698*H698,2)</f>
        <v>0</v>
      </c>
      <c r="BL698" s="16" t="s">
        <v>224</v>
      </c>
      <c r="BM698" s="145" t="s">
        <v>658</v>
      </c>
    </row>
    <row r="699" spans="2:65" s="12" customFormat="1" x14ac:dyDescent="0.2">
      <c r="B699" s="147"/>
      <c r="D699" s="148" t="s">
        <v>173</v>
      </c>
      <c r="E699" s="149" t="s">
        <v>1</v>
      </c>
      <c r="F699" s="150" t="s">
        <v>224</v>
      </c>
      <c r="H699" s="151">
        <v>16</v>
      </c>
      <c r="I699" s="152"/>
      <c r="L699" s="147"/>
      <c r="M699" s="153"/>
      <c r="T699" s="154"/>
      <c r="AT699" s="149" t="s">
        <v>173</v>
      </c>
      <c r="AU699" s="149" t="s">
        <v>83</v>
      </c>
      <c r="AV699" s="12" t="s">
        <v>83</v>
      </c>
      <c r="AW699" s="12" t="s">
        <v>30</v>
      </c>
      <c r="AX699" s="12" t="s">
        <v>73</v>
      </c>
      <c r="AY699" s="149" t="s">
        <v>166</v>
      </c>
    </row>
    <row r="700" spans="2:65" s="13" customFormat="1" x14ac:dyDescent="0.2">
      <c r="B700" s="155"/>
      <c r="D700" s="148" t="s">
        <v>173</v>
      </c>
      <c r="E700" s="156" t="s">
        <v>1</v>
      </c>
      <c r="F700" s="157" t="s">
        <v>186</v>
      </c>
      <c r="H700" s="158">
        <v>16</v>
      </c>
      <c r="I700" s="159"/>
      <c r="L700" s="155"/>
      <c r="M700" s="160"/>
      <c r="T700" s="161"/>
      <c r="AT700" s="156" t="s">
        <v>173</v>
      </c>
      <c r="AU700" s="156" t="s">
        <v>83</v>
      </c>
      <c r="AV700" s="13" t="s">
        <v>172</v>
      </c>
      <c r="AW700" s="13" t="s">
        <v>30</v>
      </c>
      <c r="AX700" s="13" t="s">
        <v>81</v>
      </c>
      <c r="AY700" s="156" t="s">
        <v>166</v>
      </c>
    </row>
    <row r="701" spans="2:65" s="1" customFormat="1" ht="24.2" customHeight="1" x14ac:dyDescent="0.2">
      <c r="B701" s="31"/>
      <c r="C701" s="133" t="s">
        <v>639</v>
      </c>
      <c r="D701" s="133" t="s">
        <v>168</v>
      </c>
      <c r="E701" s="134" t="s">
        <v>1996</v>
      </c>
      <c r="F701" s="135" t="s">
        <v>1997</v>
      </c>
      <c r="G701" s="136" t="s">
        <v>278</v>
      </c>
      <c r="H701" s="137">
        <v>120</v>
      </c>
      <c r="I701" s="138"/>
      <c r="J701" s="139">
        <f>ROUND(I701*H701,2)</f>
        <v>0</v>
      </c>
      <c r="K701" s="140"/>
      <c r="L701" s="31"/>
      <c r="M701" s="141" t="s">
        <v>1</v>
      </c>
      <c r="N701" s="142" t="s">
        <v>38</v>
      </c>
      <c r="P701" s="143">
        <f>O701*H701</f>
        <v>0</v>
      </c>
      <c r="Q701" s="143">
        <v>0</v>
      </c>
      <c r="R701" s="143">
        <f>Q701*H701</f>
        <v>0</v>
      </c>
      <c r="S701" s="143">
        <v>0</v>
      </c>
      <c r="T701" s="144">
        <f>S701*H701</f>
        <v>0</v>
      </c>
      <c r="AR701" s="145" t="s">
        <v>224</v>
      </c>
      <c r="AT701" s="145" t="s">
        <v>168</v>
      </c>
      <c r="AU701" s="145" t="s">
        <v>83</v>
      </c>
      <c r="AY701" s="16" t="s">
        <v>166</v>
      </c>
      <c r="BE701" s="146">
        <f>IF(N701="základní",J701,0)</f>
        <v>0</v>
      </c>
      <c r="BF701" s="146">
        <f>IF(N701="snížená",J701,0)</f>
        <v>0</v>
      </c>
      <c r="BG701" s="146">
        <f>IF(N701="zákl. přenesená",J701,0)</f>
        <v>0</v>
      </c>
      <c r="BH701" s="146">
        <f>IF(N701="sníž. přenesená",J701,0)</f>
        <v>0</v>
      </c>
      <c r="BI701" s="146">
        <f>IF(N701="nulová",J701,0)</f>
        <v>0</v>
      </c>
      <c r="BJ701" s="16" t="s">
        <v>81</v>
      </c>
      <c r="BK701" s="146">
        <f>ROUND(I701*H701,2)</f>
        <v>0</v>
      </c>
      <c r="BL701" s="16" t="s">
        <v>224</v>
      </c>
      <c r="BM701" s="145" t="s">
        <v>661</v>
      </c>
    </row>
    <row r="702" spans="2:65" s="12" customFormat="1" x14ac:dyDescent="0.2">
      <c r="B702" s="147"/>
      <c r="D702" s="148" t="s">
        <v>173</v>
      </c>
      <c r="E702" s="149" t="s">
        <v>1</v>
      </c>
      <c r="F702" s="150" t="s">
        <v>559</v>
      </c>
      <c r="H702" s="151">
        <v>120</v>
      </c>
      <c r="I702" s="152"/>
      <c r="L702" s="147"/>
      <c r="M702" s="153"/>
      <c r="T702" s="154"/>
      <c r="AT702" s="149" t="s">
        <v>173</v>
      </c>
      <c r="AU702" s="149" t="s">
        <v>83</v>
      </c>
      <c r="AV702" s="12" t="s">
        <v>83</v>
      </c>
      <c r="AW702" s="12" t="s">
        <v>30</v>
      </c>
      <c r="AX702" s="12" t="s">
        <v>73</v>
      </c>
      <c r="AY702" s="149" t="s">
        <v>166</v>
      </c>
    </row>
    <row r="703" spans="2:65" s="13" customFormat="1" x14ac:dyDescent="0.2">
      <c r="B703" s="155"/>
      <c r="D703" s="148" t="s">
        <v>173</v>
      </c>
      <c r="E703" s="156" t="s">
        <v>1</v>
      </c>
      <c r="F703" s="157" t="s">
        <v>186</v>
      </c>
      <c r="H703" s="158">
        <v>120</v>
      </c>
      <c r="I703" s="159"/>
      <c r="L703" s="155"/>
      <c r="M703" s="160"/>
      <c r="T703" s="161"/>
      <c r="AT703" s="156" t="s">
        <v>173</v>
      </c>
      <c r="AU703" s="156" t="s">
        <v>83</v>
      </c>
      <c r="AV703" s="13" t="s">
        <v>172</v>
      </c>
      <c r="AW703" s="13" t="s">
        <v>30</v>
      </c>
      <c r="AX703" s="13" t="s">
        <v>81</v>
      </c>
      <c r="AY703" s="156" t="s">
        <v>166</v>
      </c>
    </row>
    <row r="704" spans="2:65" s="1" customFormat="1" ht="24.2" customHeight="1" x14ac:dyDescent="0.2">
      <c r="B704" s="31"/>
      <c r="C704" s="133" t="s">
        <v>464</v>
      </c>
      <c r="D704" s="133" t="s">
        <v>168</v>
      </c>
      <c r="E704" s="134" t="s">
        <v>1599</v>
      </c>
      <c r="F704" s="135" t="s">
        <v>1600</v>
      </c>
      <c r="G704" s="136" t="s">
        <v>203</v>
      </c>
      <c r="H704" s="137">
        <v>38.447000000000003</v>
      </c>
      <c r="I704" s="138"/>
      <c r="J704" s="139">
        <f>ROUND(I704*H704,2)</f>
        <v>0</v>
      </c>
      <c r="K704" s="140"/>
      <c r="L704" s="31"/>
      <c r="M704" s="141" t="s">
        <v>1</v>
      </c>
      <c r="N704" s="142" t="s">
        <v>38</v>
      </c>
      <c r="P704" s="143">
        <f>O704*H704</f>
        <v>0</v>
      </c>
      <c r="Q704" s="143">
        <v>0</v>
      </c>
      <c r="R704" s="143">
        <f>Q704*H704</f>
        <v>0</v>
      </c>
      <c r="S704" s="143">
        <v>0</v>
      </c>
      <c r="T704" s="144">
        <f>S704*H704</f>
        <v>0</v>
      </c>
      <c r="AR704" s="145" t="s">
        <v>224</v>
      </c>
      <c r="AT704" s="145" t="s">
        <v>168</v>
      </c>
      <c r="AU704" s="145" t="s">
        <v>83</v>
      </c>
      <c r="AY704" s="16" t="s">
        <v>166</v>
      </c>
      <c r="BE704" s="146">
        <f>IF(N704="základní",J704,0)</f>
        <v>0</v>
      </c>
      <c r="BF704" s="146">
        <f>IF(N704="snížená",J704,0)</f>
        <v>0</v>
      </c>
      <c r="BG704" s="146">
        <f>IF(N704="zákl. přenesená",J704,0)</f>
        <v>0</v>
      </c>
      <c r="BH704" s="146">
        <f>IF(N704="sníž. přenesená",J704,0)</f>
        <v>0</v>
      </c>
      <c r="BI704" s="146">
        <f>IF(N704="nulová",J704,0)</f>
        <v>0</v>
      </c>
      <c r="BJ704" s="16" t="s">
        <v>81</v>
      </c>
      <c r="BK704" s="146">
        <f>ROUND(I704*H704,2)</f>
        <v>0</v>
      </c>
      <c r="BL704" s="16" t="s">
        <v>224</v>
      </c>
      <c r="BM704" s="145" t="s">
        <v>665</v>
      </c>
    </row>
    <row r="705" spans="2:65" s="1" customFormat="1" ht="24.2" customHeight="1" x14ac:dyDescent="0.2">
      <c r="B705" s="31"/>
      <c r="C705" s="133" t="s">
        <v>646</v>
      </c>
      <c r="D705" s="133" t="s">
        <v>168</v>
      </c>
      <c r="E705" s="134" t="s">
        <v>1601</v>
      </c>
      <c r="F705" s="135" t="s">
        <v>1602</v>
      </c>
      <c r="G705" s="136" t="s">
        <v>203</v>
      </c>
      <c r="H705" s="137">
        <v>38.447000000000003</v>
      </c>
      <c r="I705" s="138"/>
      <c r="J705" s="139">
        <f>ROUND(I705*H705,2)</f>
        <v>0</v>
      </c>
      <c r="K705" s="140"/>
      <c r="L705" s="31"/>
      <c r="M705" s="141" t="s">
        <v>1</v>
      </c>
      <c r="N705" s="142" t="s">
        <v>38</v>
      </c>
      <c r="P705" s="143">
        <f>O705*H705</f>
        <v>0</v>
      </c>
      <c r="Q705" s="143">
        <v>0</v>
      </c>
      <c r="R705" s="143">
        <f>Q705*H705</f>
        <v>0</v>
      </c>
      <c r="S705" s="143">
        <v>0</v>
      </c>
      <c r="T705" s="144">
        <f>S705*H705</f>
        <v>0</v>
      </c>
      <c r="AR705" s="145" t="s">
        <v>224</v>
      </c>
      <c r="AT705" s="145" t="s">
        <v>168</v>
      </c>
      <c r="AU705" s="145" t="s">
        <v>83</v>
      </c>
      <c r="AY705" s="16" t="s">
        <v>166</v>
      </c>
      <c r="BE705" s="146">
        <f>IF(N705="základní",J705,0)</f>
        <v>0</v>
      </c>
      <c r="BF705" s="146">
        <f>IF(N705="snížená",J705,0)</f>
        <v>0</v>
      </c>
      <c r="BG705" s="146">
        <f>IF(N705="zákl. přenesená",J705,0)</f>
        <v>0</v>
      </c>
      <c r="BH705" s="146">
        <f>IF(N705="sníž. přenesená",J705,0)</f>
        <v>0</v>
      </c>
      <c r="BI705" s="146">
        <f>IF(N705="nulová",J705,0)</f>
        <v>0</v>
      </c>
      <c r="BJ705" s="16" t="s">
        <v>81</v>
      </c>
      <c r="BK705" s="146">
        <f>ROUND(I705*H705,2)</f>
        <v>0</v>
      </c>
      <c r="BL705" s="16" t="s">
        <v>224</v>
      </c>
      <c r="BM705" s="145" t="s">
        <v>668</v>
      </c>
    </row>
    <row r="706" spans="2:65" s="11" customFormat="1" ht="22.9" customHeight="1" x14ac:dyDescent="0.2">
      <c r="B706" s="121"/>
      <c r="D706" s="122" t="s">
        <v>72</v>
      </c>
      <c r="E706" s="131" t="s">
        <v>581</v>
      </c>
      <c r="F706" s="131" t="s">
        <v>582</v>
      </c>
      <c r="I706" s="124"/>
      <c r="J706" s="132">
        <f>BK706</f>
        <v>0</v>
      </c>
      <c r="L706" s="121"/>
      <c r="M706" s="126"/>
      <c r="P706" s="127">
        <f>SUM(P707:P738)</f>
        <v>0</v>
      </c>
      <c r="R706" s="127">
        <f>SUM(R707:R738)</f>
        <v>0</v>
      </c>
      <c r="T706" s="128">
        <f>SUM(T707:T738)</f>
        <v>0</v>
      </c>
      <c r="AR706" s="122" t="s">
        <v>83</v>
      </c>
      <c r="AT706" s="129" t="s">
        <v>72</v>
      </c>
      <c r="AU706" s="129" t="s">
        <v>81</v>
      </c>
      <c r="AY706" s="122" t="s">
        <v>166</v>
      </c>
      <c r="BK706" s="130">
        <f>SUM(BK707:BK738)</f>
        <v>0</v>
      </c>
    </row>
    <row r="707" spans="2:65" s="1" customFormat="1" ht="24.2" customHeight="1" x14ac:dyDescent="0.2">
      <c r="B707" s="31"/>
      <c r="C707" s="133" t="s">
        <v>469</v>
      </c>
      <c r="D707" s="133" t="s">
        <v>168</v>
      </c>
      <c r="E707" s="134" t="s">
        <v>1603</v>
      </c>
      <c r="F707" s="135" t="s">
        <v>1604</v>
      </c>
      <c r="G707" s="136" t="s">
        <v>252</v>
      </c>
      <c r="H707" s="137">
        <v>677.3</v>
      </c>
      <c r="I707" s="138"/>
      <c r="J707" s="139">
        <f>ROUND(I707*H707,2)</f>
        <v>0</v>
      </c>
      <c r="K707" s="140"/>
      <c r="L707" s="31"/>
      <c r="M707" s="141" t="s">
        <v>1</v>
      </c>
      <c r="N707" s="142" t="s">
        <v>38</v>
      </c>
      <c r="P707" s="143">
        <f>O707*H707</f>
        <v>0</v>
      </c>
      <c r="Q707" s="143">
        <v>0</v>
      </c>
      <c r="R707" s="143">
        <f>Q707*H707</f>
        <v>0</v>
      </c>
      <c r="S707" s="143">
        <v>0</v>
      </c>
      <c r="T707" s="144">
        <f>S707*H707</f>
        <v>0</v>
      </c>
      <c r="AR707" s="145" t="s">
        <v>224</v>
      </c>
      <c r="AT707" s="145" t="s">
        <v>168</v>
      </c>
      <c r="AU707" s="145" t="s">
        <v>83</v>
      </c>
      <c r="AY707" s="16" t="s">
        <v>166</v>
      </c>
      <c r="BE707" s="146">
        <f>IF(N707="základní",J707,0)</f>
        <v>0</v>
      </c>
      <c r="BF707" s="146">
        <f>IF(N707="snížená",J707,0)</f>
        <v>0</v>
      </c>
      <c r="BG707" s="146">
        <f>IF(N707="zákl. přenesená",J707,0)</f>
        <v>0</v>
      </c>
      <c r="BH707" s="146">
        <f>IF(N707="sníž. přenesená",J707,0)</f>
        <v>0</v>
      </c>
      <c r="BI707" s="146">
        <f>IF(N707="nulová",J707,0)</f>
        <v>0</v>
      </c>
      <c r="BJ707" s="16" t="s">
        <v>81</v>
      </c>
      <c r="BK707" s="146">
        <f>ROUND(I707*H707,2)</f>
        <v>0</v>
      </c>
      <c r="BL707" s="16" t="s">
        <v>224</v>
      </c>
      <c r="BM707" s="145" t="s">
        <v>673</v>
      </c>
    </row>
    <row r="708" spans="2:65" s="12" customFormat="1" x14ac:dyDescent="0.2">
      <c r="B708" s="147"/>
      <c r="D708" s="148" t="s">
        <v>173</v>
      </c>
      <c r="E708" s="149" t="s">
        <v>1</v>
      </c>
      <c r="F708" s="150" t="s">
        <v>1876</v>
      </c>
      <c r="H708" s="151">
        <v>190</v>
      </c>
      <c r="I708" s="152"/>
      <c r="L708" s="147"/>
      <c r="M708" s="153"/>
      <c r="T708" s="154"/>
      <c r="AT708" s="149" t="s">
        <v>173</v>
      </c>
      <c r="AU708" s="149" t="s">
        <v>83</v>
      </c>
      <c r="AV708" s="12" t="s">
        <v>83</v>
      </c>
      <c r="AW708" s="12" t="s">
        <v>30</v>
      </c>
      <c r="AX708" s="12" t="s">
        <v>73</v>
      </c>
      <c r="AY708" s="149" t="s">
        <v>166</v>
      </c>
    </row>
    <row r="709" spans="2:65" s="12" customFormat="1" x14ac:dyDescent="0.2">
      <c r="B709" s="147"/>
      <c r="D709" s="148" t="s">
        <v>173</v>
      </c>
      <c r="E709" s="149" t="s">
        <v>1</v>
      </c>
      <c r="F709" s="150" t="s">
        <v>1877</v>
      </c>
      <c r="H709" s="151">
        <v>166.6</v>
      </c>
      <c r="I709" s="152"/>
      <c r="L709" s="147"/>
      <c r="M709" s="153"/>
      <c r="T709" s="154"/>
      <c r="AT709" s="149" t="s">
        <v>173</v>
      </c>
      <c r="AU709" s="149" t="s">
        <v>83</v>
      </c>
      <c r="AV709" s="12" t="s">
        <v>83</v>
      </c>
      <c r="AW709" s="12" t="s">
        <v>30</v>
      </c>
      <c r="AX709" s="12" t="s">
        <v>73</v>
      </c>
      <c r="AY709" s="149" t="s">
        <v>166</v>
      </c>
    </row>
    <row r="710" spans="2:65" s="12" customFormat="1" x14ac:dyDescent="0.2">
      <c r="B710" s="147"/>
      <c r="D710" s="148" t="s">
        <v>173</v>
      </c>
      <c r="E710" s="149" t="s">
        <v>1</v>
      </c>
      <c r="F710" s="150" t="s">
        <v>1878</v>
      </c>
      <c r="H710" s="151">
        <v>320.7</v>
      </c>
      <c r="I710" s="152"/>
      <c r="L710" s="147"/>
      <c r="M710" s="153"/>
      <c r="T710" s="154"/>
      <c r="AT710" s="149" t="s">
        <v>173</v>
      </c>
      <c r="AU710" s="149" t="s">
        <v>83</v>
      </c>
      <c r="AV710" s="12" t="s">
        <v>83</v>
      </c>
      <c r="AW710" s="12" t="s">
        <v>30</v>
      </c>
      <c r="AX710" s="12" t="s">
        <v>73</v>
      </c>
      <c r="AY710" s="149" t="s">
        <v>166</v>
      </c>
    </row>
    <row r="711" spans="2:65" s="13" customFormat="1" x14ac:dyDescent="0.2">
      <c r="B711" s="155"/>
      <c r="D711" s="148" t="s">
        <v>173</v>
      </c>
      <c r="E711" s="156" t="s">
        <v>1</v>
      </c>
      <c r="F711" s="157" t="s">
        <v>186</v>
      </c>
      <c r="H711" s="158">
        <v>677.3</v>
      </c>
      <c r="I711" s="159"/>
      <c r="L711" s="155"/>
      <c r="M711" s="160"/>
      <c r="T711" s="161"/>
      <c r="AT711" s="156" t="s">
        <v>173</v>
      </c>
      <c r="AU711" s="156" t="s">
        <v>83</v>
      </c>
      <c r="AV711" s="13" t="s">
        <v>172</v>
      </c>
      <c r="AW711" s="13" t="s">
        <v>30</v>
      </c>
      <c r="AX711" s="13" t="s">
        <v>81</v>
      </c>
      <c r="AY711" s="156" t="s">
        <v>166</v>
      </c>
    </row>
    <row r="712" spans="2:65" s="1" customFormat="1" ht="16.5" customHeight="1" x14ac:dyDescent="0.2">
      <c r="B712" s="31"/>
      <c r="C712" s="162" t="s">
        <v>655</v>
      </c>
      <c r="D712" s="162" t="s">
        <v>524</v>
      </c>
      <c r="E712" s="163" t="s">
        <v>1607</v>
      </c>
      <c r="F712" s="164" t="s">
        <v>1608</v>
      </c>
      <c r="G712" s="165" t="s">
        <v>252</v>
      </c>
      <c r="H712" s="166">
        <v>677.3</v>
      </c>
      <c r="I712" s="167"/>
      <c r="J712" s="168">
        <f>ROUND(I712*H712,2)</f>
        <v>0</v>
      </c>
      <c r="K712" s="169"/>
      <c r="L712" s="170"/>
      <c r="M712" s="171" t="s">
        <v>1</v>
      </c>
      <c r="N712" s="172" t="s">
        <v>38</v>
      </c>
      <c r="P712" s="143">
        <f>O712*H712</f>
        <v>0</v>
      </c>
      <c r="Q712" s="143">
        <v>0</v>
      </c>
      <c r="R712" s="143">
        <f>Q712*H712</f>
        <v>0</v>
      </c>
      <c r="S712" s="143">
        <v>0</v>
      </c>
      <c r="T712" s="144">
        <f>S712*H712</f>
        <v>0</v>
      </c>
      <c r="AR712" s="145" t="s">
        <v>292</v>
      </c>
      <c r="AT712" s="145" t="s">
        <v>524</v>
      </c>
      <c r="AU712" s="145" t="s">
        <v>83</v>
      </c>
      <c r="AY712" s="16" t="s">
        <v>166</v>
      </c>
      <c r="BE712" s="146">
        <f>IF(N712="základní",J712,0)</f>
        <v>0</v>
      </c>
      <c r="BF712" s="146">
        <f>IF(N712="snížená",J712,0)</f>
        <v>0</v>
      </c>
      <c r="BG712" s="146">
        <f>IF(N712="zákl. přenesená",J712,0)</f>
        <v>0</v>
      </c>
      <c r="BH712" s="146">
        <f>IF(N712="sníž. přenesená",J712,0)</f>
        <v>0</v>
      </c>
      <c r="BI712" s="146">
        <f>IF(N712="nulová",J712,0)</f>
        <v>0</v>
      </c>
      <c r="BJ712" s="16" t="s">
        <v>81</v>
      </c>
      <c r="BK712" s="146">
        <f>ROUND(I712*H712,2)</f>
        <v>0</v>
      </c>
      <c r="BL712" s="16" t="s">
        <v>224</v>
      </c>
      <c r="BM712" s="145" t="s">
        <v>676</v>
      </c>
    </row>
    <row r="713" spans="2:65" s="1" customFormat="1" ht="21.75" customHeight="1" x14ac:dyDescent="0.2">
      <c r="B713" s="31"/>
      <c r="C713" s="133" t="s">
        <v>479</v>
      </c>
      <c r="D713" s="133" t="s">
        <v>168</v>
      </c>
      <c r="E713" s="134" t="s">
        <v>1609</v>
      </c>
      <c r="F713" s="135" t="s">
        <v>1610</v>
      </c>
      <c r="G713" s="136" t="s">
        <v>252</v>
      </c>
      <c r="H713" s="137">
        <v>677.3</v>
      </c>
      <c r="I713" s="138"/>
      <c r="J713" s="139">
        <f>ROUND(I713*H713,2)</f>
        <v>0</v>
      </c>
      <c r="K713" s="140"/>
      <c r="L713" s="31"/>
      <c r="M713" s="141" t="s">
        <v>1</v>
      </c>
      <c r="N713" s="142" t="s">
        <v>38</v>
      </c>
      <c r="P713" s="143">
        <f>O713*H713</f>
        <v>0</v>
      </c>
      <c r="Q713" s="143">
        <v>0</v>
      </c>
      <c r="R713" s="143">
        <f>Q713*H713</f>
        <v>0</v>
      </c>
      <c r="S713" s="143">
        <v>0</v>
      </c>
      <c r="T713" s="144">
        <f>S713*H713</f>
        <v>0</v>
      </c>
      <c r="AR713" s="145" t="s">
        <v>224</v>
      </c>
      <c r="AT713" s="145" t="s">
        <v>168</v>
      </c>
      <c r="AU713" s="145" t="s">
        <v>83</v>
      </c>
      <c r="AY713" s="16" t="s">
        <v>166</v>
      </c>
      <c r="BE713" s="146">
        <f>IF(N713="základní",J713,0)</f>
        <v>0</v>
      </c>
      <c r="BF713" s="146">
        <f>IF(N713="snížená",J713,0)</f>
        <v>0</v>
      </c>
      <c r="BG713" s="146">
        <f>IF(N713="zákl. přenesená",J713,0)</f>
        <v>0</v>
      </c>
      <c r="BH713" s="146">
        <f>IF(N713="sníž. přenesená",J713,0)</f>
        <v>0</v>
      </c>
      <c r="BI713" s="146">
        <f>IF(N713="nulová",J713,0)</f>
        <v>0</v>
      </c>
      <c r="BJ713" s="16" t="s">
        <v>81</v>
      </c>
      <c r="BK713" s="146">
        <f>ROUND(I713*H713,2)</f>
        <v>0</v>
      </c>
      <c r="BL713" s="16" t="s">
        <v>224</v>
      </c>
      <c r="BM713" s="145" t="s">
        <v>680</v>
      </c>
    </row>
    <row r="714" spans="2:65" s="12" customFormat="1" x14ac:dyDescent="0.2">
      <c r="B714" s="147"/>
      <c r="D714" s="148" t="s">
        <v>173</v>
      </c>
      <c r="E714" s="149" t="s">
        <v>1</v>
      </c>
      <c r="F714" s="150" t="s">
        <v>1876</v>
      </c>
      <c r="H714" s="151">
        <v>190</v>
      </c>
      <c r="I714" s="152"/>
      <c r="L714" s="147"/>
      <c r="M714" s="153"/>
      <c r="T714" s="154"/>
      <c r="AT714" s="149" t="s">
        <v>173</v>
      </c>
      <c r="AU714" s="149" t="s">
        <v>83</v>
      </c>
      <c r="AV714" s="12" t="s">
        <v>83</v>
      </c>
      <c r="AW714" s="12" t="s">
        <v>30</v>
      </c>
      <c r="AX714" s="12" t="s">
        <v>73</v>
      </c>
      <c r="AY714" s="149" t="s">
        <v>166</v>
      </c>
    </row>
    <row r="715" spans="2:65" s="12" customFormat="1" x14ac:dyDescent="0.2">
      <c r="B715" s="147"/>
      <c r="D715" s="148" t="s">
        <v>173</v>
      </c>
      <c r="E715" s="149" t="s">
        <v>1</v>
      </c>
      <c r="F715" s="150" t="s">
        <v>1877</v>
      </c>
      <c r="H715" s="151">
        <v>166.6</v>
      </c>
      <c r="I715" s="152"/>
      <c r="L715" s="147"/>
      <c r="M715" s="153"/>
      <c r="T715" s="154"/>
      <c r="AT715" s="149" t="s">
        <v>173</v>
      </c>
      <c r="AU715" s="149" t="s">
        <v>83</v>
      </c>
      <c r="AV715" s="12" t="s">
        <v>83</v>
      </c>
      <c r="AW715" s="12" t="s">
        <v>30</v>
      </c>
      <c r="AX715" s="12" t="s">
        <v>73</v>
      </c>
      <c r="AY715" s="149" t="s">
        <v>166</v>
      </c>
    </row>
    <row r="716" spans="2:65" s="12" customFormat="1" x14ac:dyDescent="0.2">
      <c r="B716" s="147"/>
      <c r="D716" s="148" t="s">
        <v>173</v>
      </c>
      <c r="E716" s="149" t="s">
        <v>1</v>
      </c>
      <c r="F716" s="150" t="s">
        <v>1878</v>
      </c>
      <c r="H716" s="151">
        <v>320.7</v>
      </c>
      <c r="I716" s="152"/>
      <c r="L716" s="147"/>
      <c r="M716" s="153"/>
      <c r="T716" s="154"/>
      <c r="AT716" s="149" t="s">
        <v>173</v>
      </c>
      <c r="AU716" s="149" t="s">
        <v>83</v>
      </c>
      <c r="AV716" s="12" t="s">
        <v>83</v>
      </c>
      <c r="AW716" s="12" t="s">
        <v>30</v>
      </c>
      <c r="AX716" s="12" t="s">
        <v>73</v>
      </c>
      <c r="AY716" s="149" t="s">
        <v>166</v>
      </c>
    </row>
    <row r="717" spans="2:65" s="13" customFormat="1" x14ac:dyDescent="0.2">
      <c r="B717" s="155"/>
      <c r="D717" s="148" t="s">
        <v>173</v>
      </c>
      <c r="E717" s="156" t="s">
        <v>1</v>
      </c>
      <c r="F717" s="157" t="s">
        <v>186</v>
      </c>
      <c r="H717" s="158">
        <v>677.3</v>
      </c>
      <c r="I717" s="159"/>
      <c r="L717" s="155"/>
      <c r="M717" s="160"/>
      <c r="T717" s="161"/>
      <c r="AT717" s="156" t="s">
        <v>173</v>
      </c>
      <c r="AU717" s="156" t="s">
        <v>83</v>
      </c>
      <c r="AV717" s="13" t="s">
        <v>172</v>
      </c>
      <c r="AW717" s="13" t="s">
        <v>30</v>
      </c>
      <c r="AX717" s="13" t="s">
        <v>81</v>
      </c>
      <c r="AY717" s="156" t="s">
        <v>166</v>
      </c>
    </row>
    <row r="718" spans="2:65" s="1" customFormat="1" ht="16.5" customHeight="1" x14ac:dyDescent="0.2">
      <c r="B718" s="31"/>
      <c r="C718" s="162" t="s">
        <v>662</v>
      </c>
      <c r="D718" s="162" t="s">
        <v>524</v>
      </c>
      <c r="E718" s="163" t="s">
        <v>1611</v>
      </c>
      <c r="F718" s="164" t="s">
        <v>1608</v>
      </c>
      <c r="G718" s="165" t="s">
        <v>252</v>
      </c>
      <c r="H718" s="166">
        <v>677.3</v>
      </c>
      <c r="I718" s="167"/>
      <c r="J718" s="168">
        <f>ROUND(I718*H718,2)</f>
        <v>0</v>
      </c>
      <c r="K718" s="169"/>
      <c r="L718" s="170"/>
      <c r="M718" s="171" t="s">
        <v>1</v>
      </c>
      <c r="N718" s="172" t="s">
        <v>38</v>
      </c>
      <c r="P718" s="143">
        <f>O718*H718</f>
        <v>0</v>
      </c>
      <c r="Q718" s="143">
        <v>0</v>
      </c>
      <c r="R718" s="143">
        <f>Q718*H718</f>
        <v>0</v>
      </c>
      <c r="S718" s="143">
        <v>0</v>
      </c>
      <c r="T718" s="144">
        <f>S718*H718</f>
        <v>0</v>
      </c>
      <c r="AR718" s="145" t="s">
        <v>292</v>
      </c>
      <c r="AT718" s="145" t="s">
        <v>524</v>
      </c>
      <c r="AU718" s="145" t="s">
        <v>83</v>
      </c>
      <c r="AY718" s="16" t="s">
        <v>166</v>
      </c>
      <c r="BE718" s="146">
        <f>IF(N718="základní",J718,0)</f>
        <v>0</v>
      </c>
      <c r="BF718" s="146">
        <f>IF(N718="snížená",J718,0)</f>
        <v>0</v>
      </c>
      <c r="BG718" s="146">
        <f>IF(N718="zákl. přenesená",J718,0)</f>
        <v>0</v>
      </c>
      <c r="BH718" s="146">
        <f>IF(N718="sníž. přenesená",J718,0)</f>
        <v>0</v>
      </c>
      <c r="BI718" s="146">
        <f>IF(N718="nulová",J718,0)</f>
        <v>0</v>
      </c>
      <c r="BJ718" s="16" t="s">
        <v>81</v>
      </c>
      <c r="BK718" s="146">
        <f>ROUND(I718*H718,2)</f>
        <v>0</v>
      </c>
      <c r="BL718" s="16" t="s">
        <v>224</v>
      </c>
      <c r="BM718" s="145" t="s">
        <v>683</v>
      </c>
    </row>
    <row r="719" spans="2:65" s="1" customFormat="1" ht="44.25" customHeight="1" x14ac:dyDescent="0.2">
      <c r="B719" s="31"/>
      <c r="C719" s="133" t="s">
        <v>482</v>
      </c>
      <c r="D719" s="133" t="s">
        <v>168</v>
      </c>
      <c r="E719" s="134" t="s">
        <v>622</v>
      </c>
      <c r="F719" s="135" t="s">
        <v>620</v>
      </c>
      <c r="G719" s="136" t="s">
        <v>248</v>
      </c>
      <c r="H719" s="137">
        <v>1</v>
      </c>
      <c r="I719" s="138"/>
      <c r="J719" s="139">
        <f>ROUND(I719*H719,2)</f>
        <v>0</v>
      </c>
      <c r="K719" s="140"/>
      <c r="L719" s="31"/>
      <c r="M719" s="141" t="s">
        <v>1</v>
      </c>
      <c r="N719" s="142" t="s">
        <v>38</v>
      </c>
      <c r="P719" s="143">
        <f>O719*H719</f>
        <v>0</v>
      </c>
      <c r="Q719" s="143">
        <v>0</v>
      </c>
      <c r="R719" s="143">
        <f>Q719*H719</f>
        <v>0</v>
      </c>
      <c r="S719" s="143">
        <v>0</v>
      </c>
      <c r="T719" s="144">
        <f>S719*H719</f>
        <v>0</v>
      </c>
      <c r="AR719" s="145" t="s">
        <v>224</v>
      </c>
      <c r="AT719" s="145" t="s">
        <v>168</v>
      </c>
      <c r="AU719" s="145" t="s">
        <v>83</v>
      </c>
      <c r="AY719" s="16" t="s">
        <v>166</v>
      </c>
      <c r="BE719" s="146">
        <f>IF(N719="základní",J719,0)</f>
        <v>0</v>
      </c>
      <c r="BF719" s="146">
        <f>IF(N719="snížená",J719,0)</f>
        <v>0</v>
      </c>
      <c r="BG719" s="146">
        <f>IF(N719="zákl. přenesená",J719,0)</f>
        <v>0</v>
      </c>
      <c r="BH719" s="146">
        <f>IF(N719="sníž. přenesená",J719,0)</f>
        <v>0</v>
      </c>
      <c r="BI719" s="146">
        <f>IF(N719="nulová",J719,0)</f>
        <v>0</v>
      </c>
      <c r="BJ719" s="16" t="s">
        <v>81</v>
      </c>
      <c r="BK719" s="146">
        <f>ROUND(I719*H719,2)</f>
        <v>0</v>
      </c>
      <c r="BL719" s="16" t="s">
        <v>224</v>
      </c>
      <c r="BM719" s="145" t="s">
        <v>687</v>
      </c>
    </row>
    <row r="720" spans="2:65" s="12" customFormat="1" x14ac:dyDescent="0.2">
      <c r="B720" s="147"/>
      <c r="D720" s="148" t="s">
        <v>173</v>
      </c>
      <c r="E720" s="149" t="s">
        <v>1</v>
      </c>
      <c r="F720" s="150" t="s">
        <v>81</v>
      </c>
      <c r="H720" s="151">
        <v>1</v>
      </c>
      <c r="I720" s="152"/>
      <c r="L720" s="147"/>
      <c r="M720" s="153"/>
      <c r="T720" s="154"/>
      <c r="AT720" s="149" t="s">
        <v>173</v>
      </c>
      <c r="AU720" s="149" t="s">
        <v>83</v>
      </c>
      <c r="AV720" s="12" t="s">
        <v>83</v>
      </c>
      <c r="AW720" s="12" t="s">
        <v>30</v>
      </c>
      <c r="AX720" s="12" t="s">
        <v>73</v>
      </c>
      <c r="AY720" s="149" t="s">
        <v>166</v>
      </c>
    </row>
    <row r="721" spans="2:65" s="13" customFormat="1" x14ac:dyDescent="0.2">
      <c r="B721" s="155"/>
      <c r="D721" s="148" t="s">
        <v>173</v>
      </c>
      <c r="E721" s="156" t="s">
        <v>1</v>
      </c>
      <c r="F721" s="157" t="s">
        <v>186</v>
      </c>
      <c r="H721" s="158">
        <v>1</v>
      </c>
      <c r="I721" s="159"/>
      <c r="L721" s="155"/>
      <c r="M721" s="160"/>
      <c r="T721" s="161"/>
      <c r="AT721" s="156" t="s">
        <v>173</v>
      </c>
      <c r="AU721" s="156" t="s">
        <v>83</v>
      </c>
      <c r="AV721" s="13" t="s">
        <v>172</v>
      </c>
      <c r="AW721" s="13" t="s">
        <v>30</v>
      </c>
      <c r="AX721" s="13" t="s">
        <v>81</v>
      </c>
      <c r="AY721" s="156" t="s">
        <v>166</v>
      </c>
    </row>
    <row r="722" spans="2:65" s="1" customFormat="1" ht="44.25" customHeight="1" x14ac:dyDescent="0.2">
      <c r="B722" s="31"/>
      <c r="C722" s="133" t="s">
        <v>670</v>
      </c>
      <c r="D722" s="133" t="s">
        <v>168</v>
      </c>
      <c r="E722" s="134" t="s">
        <v>626</v>
      </c>
      <c r="F722" s="135" t="s">
        <v>623</v>
      </c>
      <c r="G722" s="136" t="s">
        <v>248</v>
      </c>
      <c r="H722" s="137">
        <v>1</v>
      </c>
      <c r="I722" s="138"/>
      <c r="J722" s="139">
        <f>ROUND(I722*H722,2)</f>
        <v>0</v>
      </c>
      <c r="K722" s="140"/>
      <c r="L722" s="31"/>
      <c r="M722" s="141" t="s">
        <v>1</v>
      </c>
      <c r="N722" s="142" t="s">
        <v>38</v>
      </c>
      <c r="P722" s="143">
        <f>O722*H722</f>
        <v>0</v>
      </c>
      <c r="Q722" s="143">
        <v>0</v>
      </c>
      <c r="R722" s="143">
        <f>Q722*H722</f>
        <v>0</v>
      </c>
      <c r="S722" s="143">
        <v>0</v>
      </c>
      <c r="T722" s="144">
        <f>S722*H722</f>
        <v>0</v>
      </c>
      <c r="AR722" s="145" t="s">
        <v>224</v>
      </c>
      <c r="AT722" s="145" t="s">
        <v>168</v>
      </c>
      <c r="AU722" s="145" t="s">
        <v>83</v>
      </c>
      <c r="AY722" s="16" t="s">
        <v>166</v>
      </c>
      <c r="BE722" s="146">
        <f>IF(N722="základní",J722,0)</f>
        <v>0</v>
      </c>
      <c r="BF722" s="146">
        <f>IF(N722="snížená",J722,0)</f>
        <v>0</v>
      </c>
      <c r="BG722" s="146">
        <f>IF(N722="zákl. přenesená",J722,0)</f>
        <v>0</v>
      </c>
      <c r="BH722" s="146">
        <f>IF(N722="sníž. přenesená",J722,0)</f>
        <v>0</v>
      </c>
      <c r="BI722" s="146">
        <f>IF(N722="nulová",J722,0)</f>
        <v>0</v>
      </c>
      <c r="BJ722" s="16" t="s">
        <v>81</v>
      </c>
      <c r="BK722" s="146">
        <f>ROUND(I722*H722,2)</f>
        <v>0</v>
      </c>
      <c r="BL722" s="16" t="s">
        <v>224</v>
      </c>
      <c r="BM722" s="145" t="s">
        <v>690</v>
      </c>
    </row>
    <row r="723" spans="2:65" s="12" customFormat="1" x14ac:dyDescent="0.2">
      <c r="B723" s="147"/>
      <c r="D723" s="148" t="s">
        <v>173</v>
      </c>
      <c r="E723" s="149" t="s">
        <v>1</v>
      </c>
      <c r="F723" s="150" t="s">
        <v>81</v>
      </c>
      <c r="H723" s="151">
        <v>1</v>
      </c>
      <c r="I723" s="152"/>
      <c r="L723" s="147"/>
      <c r="M723" s="153"/>
      <c r="T723" s="154"/>
      <c r="AT723" s="149" t="s">
        <v>173</v>
      </c>
      <c r="AU723" s="149" t="s">
        <v>83</v>
      </c>
      <c r="AV723" s="12" t="s">
        <v>83</v>
      </c>
      <c r="AW723" s="12" t="s">
        <v>30</v>
      </c>
      <c r="AX723" s="12" t="s">
        <v>73</v>
      </c>
      <c r="AY723" s="149" t="s">
        <v>166</v>
      </c>
    </row>
    <row r="724" spans="2:65" s="13" customFormat="1" x14ac:dyDescent="0.2">
      <c r="B724" s="155"/>
      <c r="D724" s="148" t="s">
        <v>173</v>
      </c>
      <c r="E724" s="156" t="s">
        <v>1</v>
      </c>
      <c r="F724" s="157" t="s">
        <v>186</v>
      </c>
      <c r="H724" s="158">
        <v>1</v>
      </c>
      <c r="I724" s="159"/>
      <c r="L724" s="155"/>
      <c r="M724" s="160"/>
      <c r="T724" s="161"/>
      <c r="AT724" s="156" t="s">
        <v>173</v>
      </c>
      <c r="AU724" s="156" t="s">
        <v>83</v>
      </c>
      <c r="AV724" s="13" t="s">
        <v>172</v>
      </c>
      <c r="AW724" s="13" t="s">
        <v>30</v>
      </c>
      <c r="AX724" s="13" t="s">
        <v>81</v>
      </c>
      <c r="AY724" s="156" t="s">
        <v>166</v>
      </c>
    </row>
    <row r="725" spans="2:65" s="1" customFormat="1" ht="37.9" customHeight="1" x14ac:dyDescent="0.2">
      <c r="B725" s="31"/>
      <c r="C725" s="133" t="s">
        <v>486</v>
      </c>
      <c r="D725" s="133" t="s">
        <v>168</v>
      </c>
      <c r="E725" s="134" t="s">
        <v>629</v>
      </c>
      <c r="F725" s="135" t="s">
        <v>627</v>
      </c>
      <c r="G725" s="136" t="s">
        <v>248</v>
      </c>
      <c r="H725" s="137">
        <v>1</v>
      </c>
      <c r="I725" s="138"/>
      <c r="J725" s="139">
        <f>ROUND(I725*H725,2)</f>
        <v>0</v>
      </c>
      <c r="K725" s="140"/>
      <c r="L725" s="31"/>
      <c r="M725" s="141" t="s">
        <v>1</v>
      </c>
      <c r="N725" s="142" t="s">
        <v>38</v>
      </c>
      <c r="P725" s="143">
        <f>O725*H725</f>
        <v>0</v>
      </c>
      <c r="Q725" s="143">
        <v>0</v>
      </c>
      <c r="R725" s="143">
        <f>Q725*H725</f>
        <v>0</v>
      </c>
      <c r="S725" s="143">
        <v>0</v>
      </c>
      <c r="T725" s="144">
        <f>S725*H725</f>
        <v>0</v>
      </c>
      <c r="AR725" s="145" t="s">
        <v>224</v>
      </c>
      <c r="AT725" s="145" t="s">
        <v>168</v>
      </c>
      <c r="AU725" s="145" t="s">
        <v>83</v>
      </c>
      <c r="AY725" s="16" t="s">
        <v>166</v>
      </c>
      <c r="BE725" s="146">
        <f>IF(N725="základní",J725,0)</f>
        <v>0</v>
      </c>
      <c r="BF725" s="146">
        <f>IF(N725="snížená",J725,0)</f>
        <v>0</v>
      </c>
      <c r="BG725" s="146">
        <f>IF(N725="zákl. přenesená",J725,0)</f>
        <v>0</v>
      </c>
      <c r="BH725" s="146">
        <f>IF(N725="sníž. přenesená",J725,0)</f>
        <v>0</v>
      </c>
      <c r="BI725" s="146">
        <f>IF(N725="nulová",J725,0)</f>
        <v>0</v>
      </c>
      <c r="BJ725" s="16" t="s">
        <v>81</v>
      </c>
      <c r="BK725" s="146">
        <f>ROUND(I725*H725,2)</f>
        <v>0</v>
      </c>
      <c r="BL725" s="16" t="s">
        <v>224</v>
      </c>
      <c r="BM725" s="145" t="s">
        <v>694</v>
      </c>
    </row>
    <row r="726" spans="2:65" s="12" customFormat="1" x14ac:dyDescent="0.2">
      <c r="B726" s="147"/>
      <c r="D726" s="148" t="s">
        <v>173</v>
      </c>
      <c r="E726" s="149" t="s">
        <v>1</v>
      </c>
      <c r="F726" s="150" t="s">
        <v>81</v>
      </c>
      <c r="H726" s="151">
        <v>1</v>
      </c>
      <c r="I726" s="152"/>
      <c r="L726" s="147"/>
      <c r="M726" s="153"/>
      <c r="T726" s="154"/>
      <c r="AT726" s="149" t="s">
        <v>173</v>
      </c>
      <c r="AU726" s="149" t="s">
        <v>83</v>
      </c>
      <c r="AV726" s="12" t="s">
        <v>83</v>
      </c>
      <c r="AW726" s="12" t="s">
        <v>30</v>
      </c>
      <c r="AX726" s="12" t="s">
        <v>73</v>
      </c>
      <c r="AY726" s="149" t="s">
        <v>166</v>
      </c>
    </row>
    <row r="727" spans="2:65" s="13" customFormat="1" x14ac:dyDescent="0.2">
      <c r="B727" s="155"/>
      <c r="D727" s="148" t="s">
        <v>173</v>
      </c>
      <c r="E727" s="156" t="s">
        <v>1</v>
      </c>
      <c r="F727" s="157" t="s">
        <v>186</v>
      </c>
      <c r="H727" s="158">
        <v>1</v>
      </c>
      <c r="I727" s="159"/>
      <c r="L727" s="155"/>
      <c r="M727" s="160"/>
      <c r="T727" s="161"/>
      <c r="AT727" s="156" t="s">
        <v>173</v>
      </c>
      <c r="AU727" s="156" t="s">
        <v>83</v>
      </c>
      <c r="AV727" s="13" t="s">
        <v>172</v>
      </c>
      <c r="AW727" s="13" t="s">
        <v>30</v>
      </c>
      <c r="AX727" s="13" t="s">
        <v>81</v>
      </c>
      <c r="AY727" s="156" t="s">
        <v>166</v>
      </c>
    </row>
    <row r="728" spans="2:65" s="1" customFormat="1" ht="37.9" customHeight="1" x14ac:dyDescent="0.2">
      <c r="B728" s="31"/>
      <c r="C728" s="133" t="s">
        <v>677</v>
      </c>
      <c r="D728" s="133" t="s">
        <v>168</v>
      </c>
      <c r="E728" s="134" t="s">
        <v>963</v>
      </c>
      <c r="F728" s="135" t="s">
        <v>634</v>
      </c>
      <c r="G728" s="136" t="s">
        <v>248</v>
      </c>
      <c r="H728" s="137">
        <v>2</v>
      </c>
      <c r="I728" s="138"/>
      <c r="J728" s="139">
        <f>ROUND(I728*H728,2)</f>
        <v>0</v>
      </c>
      <c r="K728" s="140"/>
      <c r="L728" s="31"/>
      <c r="M728" s="141" t="s">
        <v>1</v>
      </c>
      <c r="N728" s="142" t="s">
        <v>38</v>
      </c>
      <c r="P728" s="143">
        <f>O728*H728</f>
        <v>0</v>
      </c>
      <c r="Q728" s="143">
        <v>0</v>
      </c>
      <c r="R728" s="143">
        <f>Q728*H728</f>
        <v>0</v>
      </c>
      <c r="S728" s="143">
        <v>0</v>
      </c>
      <c r="T728" s="144">
        <f>S728*H728</f>
        <v>0</v>
      </c>
      <c r="AR728" s="145" t="s">
        <v>224</v>
      </c>
      <c r="AT728" s="145" t="s">
        <v>168</v>
      </c>
      <c r="AU728" s="145" t="s">
        <v>83</v>
      </c>
      <c r="AY728" s="16" t="s">
        <v>166</v>
      </c>
      <c r="BE728" s="146">
        <f>IF(N728="základní",J728,0)</f>
        <v>0</v>
      </c>
      <c r="BF728" s="146">
        <f>IF(N728="snížená",J728,0)</f>
        <v>0</v>
      </c>
      <c r="BG728" s="146">
        <f>IF(N728="zákl. přenesená",J728,0)</f>
        <v>0</v>
      </c>
      <c r="BH728" s="146">
        <f>IF(N728="sníž. přenesená",J728,0)</f>
        <v>0</v>
      </c>
      <c r="BI728" s="146">
        <f>IF(N728="nulová",J728,0)</f>
        <v>0</v>
      </c>
      <c r="BJ728" s="16" t="s">
        <v>81</v>
      </c>
      <c r="BK728" s="146">
        <f>ROUND(I728*H728,2)</f>
        <v>0</v>
      </c>
      <c r="BL728" s="16" t="s">
        <v>224</v>
      </c>
      <c r="BM728" s="145" t="s">
        <v>699</v>
      </c>
    </row>
    <row r="729" spans="2:65" s="12" customFormat="1" x14ac:dyDescent="0.2">
      <c r="B729" s="147"/>
      <c r="D729" s="148" t="s">
        <v>173</v>
      </c>
      <c r="E729" s="149" t="s">
        <v>1</v>
      </c>
      <c r="F729" s="150" t="s">
        <v>83</v>
      </c>
      <c r="H729" s="151">
        <v>2</v>
      </c>
      <c r="I729" s="152"/>
      <c r="L729" s="147"/>
      <c r="M729" s="153"/>
      <c r="T729" s="154"/>
      <c r="AT729" s="149" t="s">
        <v>173</v>
      </c>
      <c r="AU729" s="149" t="s">
        <v>83</v>
      </c>
      <c r="AV729" s="12" t="s">
        <v>83</v>
      </c>
      <c r="AW729" s="12" t="s">
        <v>30</v>
      </c>
      <c r="AX729" s="12" t="s">
        <v>73</v>
      </c>
      <c r="AY729" s="149" t="s">
        <v>166</v>
      </c>
    </row>
    <row r="730" spans="2:65" s="13" customFormat="1" x14ac:dyDescent="0.2">
      <c r="B730" s="155"/>
      <c r="D730" s="148" t="s">
        <v>173</v>
      </c>
      <c r="E730" s="156" t="s">
        <v>1</v>
      </c>
      <c r="F730" s="157" t="s">
        <v>186</v>
      </c>
      <c r="H730" s="158">
        <v>2</v>
      </c>
      <c r="I730" s="159"/>
      <c r="L730" s="155"/>
      <c r="M730" s="160"/>
      <c r="T730" s="161"/>
      <c r="AT730" s="156" t="s">
        <v>173</v>
      </c>
      <c r="AU730" s="156" t="s">
        <v>83</v>
      </c>
      <c r="AV730" s="13" t="s">
        <v>172</v>
      </c>
      <c r="AW730" s="13" t="s">
        <v>30</v>
      </c>
      <c r="AX730" s="13" t="s">
        <v>81</v>
      </c>
      <c r="AY730" s="156" t="s">
        <v>166</v>
      </c>
    </row>
    <row r="731" spans="2:65" s="1" customFormat="1" ht="44.25" customHeight="1" x14ac:dyDescent="0.2">
      <c r="B731" s="31"/>
      <c r="C731" s="133" t="s">
        <v>489</v>
      </c>
      <c r="D731" s="133" t="s">
        <v>168</v>
      </c>
      <c r="E731" s="134" t="s">
        <v>1998</v>
      </c>
      <c r="F731" s="135" t="s">
        <v>1999</v>
      </c>
      <c r="G731" s="136" t="s">
        <v>248</v>
      </c>
      <c r="H731" s="137">
        <v>1</v>
      </c>
      <c r="I731" s="138"/>
      <c r="J731" s="139">
        <f>ROUND(I731*H731,2)</f>
        <v>0</v>
      </c>
      <c r="K731" s="140"/>
      <c r="L731" s="31"/>
      <c r="M731" s="141" t="s">
        <v>1</v>
      </c>
      <c r="N731" s="142" t="s">
        <v>38</v>
      </c>
      <c r="P731" s="143">
        <f>O731*H731</f>
        <v>0</v>
      </c>
      <c r="Q731" s="143">
        <v>0</v>
      </c>
      <c r="R731" s="143">
        <f>Q731*H731</f>
        <v>0</v>
      </c>
      <c r="S731" s="143">
        <v>0</v>
      </c>
      <c r="T731" s="144">
        <f>S731*H731</f>
        <v>0</v>
      </c>
      <c r="AR731" s="145" t="s">
        <v>224</v>
      </c>
      <c r="AT731" s="145" t="s">
        <v>168</v>
      </c>
      <c r="AU731" s="145" t="s">
        <v>83</v>
      </c>
      <c r="AY731" s="16" t="s">
        <v>166</v>
      </c>
      <c r="BE731" s="146">
        <f>IF(N731="základní",J731,0)</f>
        <v>0</v>
      </c>
      <c r="BF731" s="146">
        <f>IF(N731="snížená",J731,0)</f>
        <v>0</v>
      </c>
      <c r="BG731" s="146">
        <f>IF(N731="zákl. přenesená",J731,0)</f>
        <v>0</v>
      </c>
      <c r="BH731" s="146">
        <f>IF(N731="sníž. přenesená",J731,0)</f>
        <v>0</v>
      </c>
      <c r="BI731" s="146">
        <f>IF(N731="nulová",J731,0)</f>
        <v>0</v>
      </c>
      <c r="BJ731" s="16" t="s">
        <v>81</v>
      </c>
      <c r="BK731" s="146">
        <f>ROUND(I731*H731,2)</f>
        <v>0</v>
      </c>
      <c r="BL731" s="16" t="s">
        <v>224</v>
      </c>
      <c r="BM731" s="145" t="s">
        <v>703</v>
      </c>
    </row>
    <row r="732" spans="2:65" s="12" customFormat="1" x14ac:dyDescent="0.2">
      <c r="B732" s="147"/>
      <c r="D732" s="148" t="s">
        <v>173</v>
      </c>
      <c r="E732" s="149" t="s">
        <v>1</v>
      </c>
      <c r="F732" s="150" t="s">
        <v>81</v>
      </c>
      <c r="H732" s="151">
        <v>1</v>
      </c>
      <c r="I732" s="152"/>
      <c r="L732" s="147"/>
      <c r="M732" s="153"/>
      <c r="T732" s="154"/>
      <c r="AT732" s="149" t="s">
        <v>173</v>
      </c>
      <c r="AU732" s="149" t="s">
        <v>83</v>
      </c>
      <c r="AV732" s="12" t="s">
        <v>83</v>
      </c>
      <c r="AW732" s="12" t="s">
        <v>30</v>
      </c>
      <c r="AX732" s="12" t="s">
        <v>73</v>
      </c>
      <c r="AY732" s="149" t="s">
        <v>166</v>
      </c>
    </row>
    <row r="733" spans="2:65" s="13" customFormat="1" x14ac:dyDescent="0.2">
      <c r="B733" s="155"/>
      <c r="D733" s="148" t="s">
        <v>173</v>
      </c>
      <c r="E733" s="156" t="s">
        <v>1</v>
      </c>
      <c r="F733" s="157" t="s">
        <v>186</v>
      </c>
      <c r="H733" s="158">
        <v>1</v>
      </c>
      <c r="I733" s="159"/>
      <c r="L733" s="155"/>
      <c r="M733" s="160"/>
      <c r="T733" s="161"/>
      <c r="AT733" s="156" t="s">
        <v>173</v>
      </c>
      <c r="AU733" s="156" t="s">
        <v>83</v>
      </c>
      <c r="AV733" s="13" t="s">
        <v>172</v>
      </c>
      <c r="AW733" s="13" t="s">
        <v>30</v>
      </c>
      <c r="AX733" s="13" t="s">
        <v>81</v>
      </c>
      <c r="AY733" s="156" t="s">
        <v>166</v>
      </c>
    </row>
    <row r="734" spans="2:65" s="1" customFormat="1" ht="33" customHeight="1" x14ac:dyDescent="0.2">
      <c r="B734" s="31"/>
      <c r="C734" s="133" t="s">
        <v>684</v>
      </c>
      <c r="D734" s="133" t="s">
        <v>168</v>
      </c>
      <c r="E734" s="134" t="s">
        <v>2000</v>
      </c>
      <c r="F734" s="135" t="s">
        <v>2001</v>
      </c>
      <c r="G734" s="136" t="s">
        <v>248</v>
      </c>
      <c r="H734" s="137">
        <v>14</v>
      </c>
      <c r="I734" s="138"/>
      <c r="J734" s="139">
        <f>ROUND(I734*H734,2)</f>
        <v>0</v>
      </c>
      <c r="K734" s="140"/>
      <c r="L734" s="31"/>
      <c r="M734" s="141" t="s">
        <v>1</v>
      </c>
      <c r="N734" s="142" t="s">
        <v>38</v>
      </c>
      <c r="P734" s="143">
        <f>O734*H734</f>
        <v>0</v>
      </c>
      <c r="Q734" s="143">
        <v>0</v>
      </c>
      <c r="R734" s="143">
        <f>Q734*H734</f>
        <v>0</v>
      </c>
      <c r="S734" s="143">
        <v>0</v>
      </c>
      <c r="T734" s="144">
        <f>S734*H734</f>
        <v>0</v>
      </c>
      <c r="AR734" s="145" t="s">
        <v>224</v>
      </c>
      <c r="AT734" s="145" t="s">
        <v>168</v>
      </c>
      <c r="AU734" s="145" t="s">
        <v>83</v>
      </c>
      <c r="AY734" s="16" t="s">
        <v>166</v>
      </c>
      <c r="BE734" s="146">
        <f>IF(N734="základní",J734,0)</f>
        <v>0</v>
      </c>
      <c r="BF734" s="146">
        <f>IF(N734="snížená",J734,0)</f>
        <v>0</v>
      </c>
      <c r="BG734" s="146">
        <f>IF(N734="zákl. přenesená",J734,0)</f>
        <v>0</v>
      </c>
      <c r="BH734" s="146">
        <f>IF(N734="sníž. přenesená",J734,0)</f>
        <v>0</v>
      </c>
      <c r="BI734" s="146">
        <f>IF(N734="nulová",J734,0)</f>
        <v>0</v>
      </c>
      <c r="BJ734" s="16" t="s">
        <v>81</v>
      </c>
      <c r="BK734" s="146">
        <f>ROUND(I734*H734,2)</f>
        <v>0</v>
      </c>
      <c r="BL734" s="16" t="s">
        <v>224</v>
      </c>
      <c r="BM734" s="145" t="s">
        <v>706</v>
      </c>
    </row>
    <row r="735" spans="2:65" s="12" customFormat="1" x14ac:dyDescent="0.2">
      <c r="B735" s="147"/>
      <c r="D735" s="148" t="s">
        <v>173</v>
      </c>
      <c r="E735" s="149" t="s">
        <v>1</v>
      </c>
      <c r="F735" s="150" t="s">
        <v>220</v>
      </c>
      <c r="H735" s="151">
        <v>14</v>
      </c>
      <c r="I735" s="152"/>
      <c r="L735" s="147"/>
      <c r="M735" s="153"/>
      <c r="T735" s="154"/>
      <c r="AT735" s="149" t="s">
        <v>173</v>
      </c>
      <c r="AU735" s="149" t="s">
        <v>83</v>
      </c>
      <c r="AV735" s="12" t="s">
        <v>83</v>
      </c>
      <c r="AW735" s="12" t="s">
        <v>30</v>
      </c>
      <c r="AX735" s="12" t="s">
        <v>73</v>
      </c>
      <c r="AY735" s="149" t="s">
        <v>166</v>
      </c>
    </row>
    <row r="736" spans="2:65" s="13" customFormat="1" x14ac:dyDescent="0.2">
      <c r="B736" s="155"/>
      <c r="D736" s="148" t="s">
        <v>173</v>
      </c>
      <c r="E736" s="156" t="s">
        <v>1</v>
      </c>
      <c r="F736" s="157" t="s">
        <v>186</v>
      </c>
      <c r="H736" s="158">
        <v>14</v>
      </c>
      <c r="I736" s="159"/>
      <c r="L736" s="155"/>
      <c r="M736" s="160"/>
      <c r="T736" s="161"/>
      <c r="AT736" s="156" t="s">
        <v>173</v>
      </c>
      <c r="AU736" s="156" t="s">
        <v>83</v>
      </c>
      <c r="AV736" s="13" t="s">
        <v>172</v>
      </c>
      <c r="AW736" s="13" t="s">
        <v>30</v>
      </c>
      <c r="AX736" s="13" t="s">
        <v>81</v>
      </c>
      <c r="AY736" s="156" t="s">
        <v>166</v>
      </c>
    </row>
    <row r="737" spans="2:65" s="1" customFormat="1" ht="24.2" customHeight="1" x14ac:dyDescent="0.2">
      <c r="B737" s="31"/>
      <c r="C737" s="133" t="s">
        <v>494</v>
      </c>
      <c r="D737" s="133" t="s">
        <v>168</v>
      </c>
      <c r="E737" s="134" t="s">
        <v>643</v>
      </c>
      <c r="F737" s="135" t="s">
        <v>644</v>
      </c>
      <c r="G737" s="136" t="s">
        <v>203</v>
      </c>
      <c r="H737" s="137">
        <v>23.614000000000001</v>
      </c>
      <c r="I737" s="138"/>
      <c r="J737" s="139">
        <f>ROUND(I737*H737,2)</f>
        <v>0</v>
      </c>
      <c r="K737" s="140"/>
      <c r="L737" s="31"/>
      <c r="M737" s="141" t="s">
        <v>1</v>
      </c>
      <c r="N737" s="142" t="s">
        <v>38</v>
      </c>
      <c r="P737" s="143">
        <f>O737*H737</f>
        <v>0</v>
      </c>
      <c r="Q737" s="143">
        <v>0</v>
      </c>
      <c r="R737" s="143">
        <f>Q737*H737</f>
        <v>0</v>
      </c>
      <c r="S737" s="143">
        <v>0</v>
      </c>
      <c r="T737" s="144">
        <f>S737*H737</f>
        <v>0</v>
      </c>
      <c r="AR737" s="145" t="s">
        <v>224</v>
      </c>
      <c r="AT737" s="145" t="s">
        <v>168</v>
      </c>
      <c r="AU737" s="145" t="s">
        <v>83</v>
      </c>
      <c r="AY737" s="16" t="s">
        <v>166</v>
      </c>
      <c r="BE737" s="146">
        <f>IF(N737="základní",J737,0)</f>
        <v>0</v>
      </c>
      <c r="BF737" s="146">
        <f>IF(N737="snížená",J737,0)</f>
        <v>0</v>
      </c>
      <c r="BG737" s="146">
        <f>IF(N737="zákl. přenesená",J737,0)</f>
        <v>0</v>
      </c>
      <c r="BH737" s="146">
        <f>IF(N737="sníž. přenesená",J737,0)</f>
        <v>0</v>
      </c>
      <c r="BI737" s="146">
        <f>IF(N737="nulová",J737,0)</f>
        <v>0</v>
      </c>
      <c r="BJ737" s="16" t="s">
        <v>81</v>
      </c>
      <c r="BK737" s="146">
        <f>ROUND(I737*H737,2)</f>
        <v>0</v>
      </c>
      <c r="BL737" s="16" t="s">
        <v>224</v>
      </c>
      <c r="BM737" s="145" t="s">
        <v>397</v>
      </c>
    </row>
    <row r="738" spans="2:65" s="1" customFormat="1" ht="24.2" customHeight="1" x14ac:dyDescent="0.2">
      <c r="B738" s="31"/>
      <c r="C738" s="133" t="s">
        <v>691</v>
      </c>
      <c r="D738" s="133" t="s">
        <v>168</v>
      </c>
      <c r="E738" s="134" t="s">
        <v>647</v>
      </c>
      <c r="F738" s="135" t="s">
        <v>648</v>
      </c>
      <c r="G738" s="136" t="s">
        <v>203</v>
      </c>
      <c r="H738" s="137">
        <v>23.614000000000001</v>
      </c>
      <c r="I738" s="138"/>
      <c r="J738" s="139">
        <f>ROUND(I738*H738,2)</f>
        <v>0</v>
      </c>
      <c r="K738" s="140"/>
      <c r="L738" s="31"/>
      <c r="M738" s="141" t="s">
        <v>1</v>
      </c>
      <c r="N738" s="142" t="s">
        <v>38</v>
      </c>
      <c r="P738" s="143">
        <f>O738*H738</f>
        <v>0</v>
      </c>
      <c r="Q738" s="143">
        <v>0</v>
      </c>
      <c r="R738" s="143">
        <f>Q738*H738</f>
        <v>0</v>
      </c>
      <c r="S738" s="143">
        <v>0</v>
      </c>
      <c r="T738" s="144">
        <f>S738*H738</f>
        <v>0</v>
      </c>
      <c r="AR738" s="145" t="s">
        <v>224</v>
      </c>
      <c r="AT738" s="145" t="s">
        <v>168</v>
      </c>
      <c r="AU738" s="145" t="s">
        <v>83</v>
      </c>
      <c r="AY738" s="16" t="s">
        <v>166</v>
      </c>
      <c r="BE738" s="146">
        <f>IF(N738="základní",J738,0)</f>
        <v>0</v>
      </c>
      <c r="BF738" s="146">
        <f>IF(N738="snížená",J738,0)</f>
        <v>0</v>
      </c>
      <c r="BG738" s="146">
        <f>IF(N738="zákl. přenesená",J738,0)</f>
        <v>0</v>
      </c>
      <c r="BH738" s="146">
        <f>IF(N738="sníž. přenesená",J738,0)</f>
        <v>0</v>
      </c>
      <c r="BI738" s="146">
        <f>IF(N738="nulová",J738,0)</f>
        <v>0</v>
      </c>
      <c r="BJ738" s="16" t="s">
        <v>81</v>
      </c>
      <c r="BK738" s="146">
        <f>ROUND(I738*H738,2)</f>
        <v>0</v>
      </c>
      <c r="BL738" s="16" t="s">
        <v>224</v>
      </c>
      <c r="BM738" s="145" t="s">
        <v>713</v>
      </c>
    </row>
    <row r="739" spans="2:65" s="11" customFormat="1" ht="22.9" customHeight="1" x14ac:dyDescent="0.2">
      <c r="B739" s="121"/>
      <c r="D739" s="122" t="s">
        <v>72</v>
      </c>
      <c r="E739" s="131" t="s">
        <v>650</v>
      </c>
      <c r="F739" s="131" t="s">
        <v>651</v>
      </c>
      <c r="I739" s="124"/>
      <c r="J739" s="132">
        <f>BK739</f>
        <v>0</v>
      </c>
      <c r="L739" s="121"/>
      <c r="M739" s="126"/>
      <c r="P739" s="127">
        <f>SUM(P740:P784)</f>
        <v>0</v>
      </c>
      <c r="R739" s="127">
        <f>SUM(R740:R784)</f>
        <v>0</v>
      </c>
      <c r="T739" s="128">
        <f>SUM(T740:T784)</f>
        <v>0</v>
      </c>
      <c r="AR739" s="122" t="s">
        <v>83</v>
      </c>
      <c r="AT739" s="129" t="s">
        <v>72</v>
      </c>
      <c r="AU739" s="129" t="s">
        <v>81</v>
      </c>
      <c r="AY739" s="122" t="s">
        <v>166</v>
      </c>
      <c r="BK739" s="130">
        <f>SUM(BK740:BK784)</f>
        <v>0</v>
      </c>
    </row>
    <row r="740" spans="2:65" s="1" customFormat="1" ht="16.5" customHeight="1" x14ac:dyDescent="0.2">
      <c r="B740" s="31"/>
      <c r="C740" s="133" t="s">
        <v>499</v>
      </c>
      <c r="D740" s="133" t="s">
        <v>168</v>
      </c>
      <c r="E740" s="134" t="s">
        <v>652</v>
      </c>
      <c r="F740" s="135" t="s">
        <v>653</v>
      </c>
      <c r="G740" s="136" t="s">
        <v>252</v>
      </c>
      <c r="H740" s="137">
        <v>121.19799999999999</v>
      </c>
      <c r="I740" s="138"/>
      <c r="J740" s="139">
        <f>ROUND(I740*H740,2)</f>
        <v>0</v>
      </c>
      <c r="K740" s="140"/>
      <c r="L740" s="31"/>
      <c r="M740" s="141" t="s">
        <v>1</v>
      </c>
      <c r="N740" s="142" t="s">
        <v>38</v>
      </c>
      <c r="P740" s="143">
        <f>O740*H740</f>
        <v>0</v>
      </c>
      <c r="Q740" s="143">
        <v>0</v>
      </c>
      <c r="R740" s="143">
        <f>Q740*H740</f>
        <v>0</v>
      </c>
      <c r="S740" s="143">
        <v>0</v>
      </c>
      <c r="T740" s="144">
        <f>S740*H740</f>
        <v>0</v>
      </c>
      <c r="AR740" s="145" t="s">
        <v>224</v>
      </c>
      <c r="AT740" s="145" t="s">
        <v>168</v>
      </c>
      <c r="AU740" s="145" t="s">
        <v>83</v>
      </c>
      <c r="AY740" s="16" t="s">
        <v>166</v>
      </c>
      <c r="BE740" s="146">
        <f>IF(N740="základní",J740,0)</f>
        <v>0</v>
      </c>
      <c r="BF740" s="146">
        <f>IF(N740="snížená",J740,0)</f>
        <v>0</v>
      </c>
      <c r="BG740" s="146">
        <f>IF(N740="zákl. přenesená",J740,0)</f>
        <v>0</v>
      </c>
      <c r="BH740" s="146">
        <f>IF(N740="sníž. přenesená",J740,0)</f>
        <v>0</v>
      </c>
      <c r="BI740" s="146">
        <f>IF(N740="nulová",J740,0)</f>
        <v>0</v>
      </c>
      <c r="BJ740" s="16" t="s">
        <v>81</v>
      </c>
      <c r="BK740" s="146">
        <f>ROUND(I740*H740,2)</f>
        <v>0</v>
      </c>
      <c r="BL740" s="16" t="s">
        <v>224</v>
      </c>
      <c r="BM740" s="145" t="s">
        <v>717</v>
      </c>
    </row>
    <row r="741" spans="2:65" s="12" customFormat="1" x14ac:dyDescent="0.2">
      <c r="B741" s="147"/>
      <c r="D741" s="148" t="s">
        <v>173</v>
      </c>
      <c r="E741" s="149" t="s">
        <v>1</v>
      </c>
      <c r="F741" s="150" t="s">
        <v>1938</v>
      </c>
      <c r="H741" s="151">
        <v>39.5</v>
      </c>
      <c r="I741" s="152"/>
      <c r="L741" s="147"/>
      <c r="M741" s="153"/>
      <c r="T741" s="154"/>
      <c r="AT741" s="149" t="s">
        <v>173</v>
      </c>
      <c r="AU741" s="149" t="s">
        <v>83</v>
      </c>
      <c r="AV741" s="12" t="s">
        <v>83</v>
      </c>
      <c r="AW741" s="12" t="s">
        <v>30</v>
      </c>
      <c r="AX741" s="12" t="s">
        <v>73</v>
      </c>
      <c r="AY741" s="149" t="s">
        <v>166</v>
      </c>
    </row>
    <row r="742" spans="2:65" s="12" customFormat="1" x14ac:dyDescent="0.2">
      <c r="B742" s="147"/>
      <c r="D742" s="148" t="s">
        <v>173</v>
      </c>
      <c r="E742" s="149" t="s">
        <v>1</v>
      </c>
      <c r="F742" s="150" t="s">
        <v>1939</v>
      </c>
      <c r="H742" s="151">
        <v>77.7</v>
      </c>
      <c r="I742" s="152"/>
      <c r="L742" s="147"/>
      <c r="M742" s="153"/>
      <c r="T742" s="154"/>
      <c r="AT742" s="149" t="s">
        <v>173</v>
      </c>
      <c r="AU742" s="149" t="s">
        <v>83</v>
      </c>
      <c r="AV742" s="12" t="s">
        <v>83</v>
      </c>
      <c r="AW742" s="12" t="s">
        <v>30</v>
      </c>
      <c r="AX742" s="12" t="s">
        <v>73</v>
      </c>
      <c r="AY742" s="149" t="s">
        <v>166</v>
      </c>
    </row>
    <row r="743" spans="2:65" s="12" customFormat="1" x14ac:dyDescent="0.2">
      <c r="B743" s="147"/>
      <c r="D743" s="148" t="s">
        <v>173</v>
      </c>
      <c r="E743" s="149" t="s">
        <v>1</v>
      </c>
      <c r="F743" s="150" t="s">
        <v>1940</v>
      </c>
      <c r="H743" s="151">
        <v>3.9980000000000002</v>
      </c>
      <c r="I743" s="152"/>
      <c r="L743" s="147"/>
      <c r="M743" s="153"/>
      <c r="T743" s="154"/>
      <c r="AT743" s="149" t="s">
        <v>173</v>
      </c>
      <c r="AU743" s="149" t="s">
        <v>83</v>
      </c>
      <c r="AV743" s="12" t="s">
        <v>83</v>
      </c>
      <c r="AW743" s="12" t="s">
        <v>30</v>
      </c>
      <c r="AX743" s="12" t="s">
        <v>73</v>
      </c>
      <c r="AY743" s="149" t="s">
        <v>166</v>
      </c>
    </row>
    <row r="744" spans="2:65" s="13" customFormat="1" x14ac:dyDescent="0.2">
      <c r="B744" s="155"/>
      <c r="D744" s="148" t="s">
        <v>173</v>
      </c>
      <c r="E744" s="156" t="s">
        <v>1</v>
      </c>
      <c r="F744" s="157" t="s">
        <v>186</v>
      </c>
      <c r="H744" s="158">
        <v>121.19800000000001</v>
      </c>
      <c r="I744" s="159"/>
      <c r="L744" s="155"/>
      <c r="M744" s="160"/>
      <c r="T744" s="161"/>
      <c r="AT744" s="156" t="s">
        <v>173</v>
      </c>
      <c r="AU744" s="156" t="s">
        <v>83</v>
      </c>
      <c r="AV744" s="13" t="s">
        <v>172</v>
      </c>
      <c r="AW744" s="13" t="s">
        <v>30</v>
      </c>
      <c r="AX744" s="13" t="s">
        <v>81</v>
      </c>
      <c r="AY744" s="156" t="s">
        <v>166</v>
      </c>
    </row>
    <row r="745" spans="2:65" s="1" customFormat="1" ht="16.5" customHeight="1" x14ac:dyDescent="0.2">
      <c r="B745" s="31"/>
      <c r="C745" s="133" t="s">
        <v>700</v>
      </c>
      <c r="D745" s="133" t="s">
        <v>168</v>
      </c>
      <c r="E745" s="134" t="s">
        <v>656</v>
      </c>
      <c r="F745" s="135" t="s">
        <v>657</v>
      </c>
      <c r="G745" s="136" t="s">
        <v>252</v>
      </c>
      <c r="H745" s="137">
        <v>121.19799999999999</v>
      </c>
      <c r="I745" s="138"/>
      <c r="J745" s="139">
        <f>ROUND(I745*H745,2)</f>
        <v>0</v>
      </c>
      <c r="K745" s="140"/>
      <c r="L745" s="31"/>
      <c r="M745" s="141" t="s">
        <v>1</v>
      </c>
      <c r="N745" s="142" t="s">
        <v>38</v>
      </c>
      <c r="P745" s="143">
        <f>O745*H745</f>
        <v>0</v>
      </c>
      <c r="Q745" s="143">
        <v>0</v>
      </c>
      <c r="R745" s="143">
        <f>Q745*H745</f>
        <v>0</v>
      </c>
      <c r="S745" s="143">
        <v>0</v>
      </c>
      <c r="T745" s="144">
        <f>S745*H745</f>
        <v>0</v>
      </c>
      <c r="AR745" s="145" t="s">
        <v>224</v>
      </c>
      <c r="AT745" s="145" t="s">
        <v>168</v>
      </c>
      <c r="AU745" s="145" t="s">
        <v>83</v>
      </c>
      <c r="AY745" s="16" t="s">
        <v>166</v>
      </c>
      <c r="BE745" s="146">
        <f>IF(N745="základní",J745,0)</f>
        <v>0</v>
      </c>
      <c r="BF745" s="146">
        <f>IF(N745="snížená",J745,0)</f>
        <v>0</v>
      </c>
      <c r="BG745" s="146">
        <f>IF(N745="zákl. přenesená",J745,0)</f>
        <v>0</v>
      </c>
      <c r="BH745" s="146">
        <f>IF(N745="sníž. přenesená",J745,0)</f>
        <v>0</v>
      </c>
      <c r="BI745" s="146">
        <f>IF(N745="nulová",J745,0)</f>
        <v>0</v>
      </c>
      <c r="BJ745" s="16" t="s">
        <v>81</v>
      </c>
      <c r="BK745" s="146">
        <f>ROUND(I745*H745,2)</f>
        <v>0</v>
      </c>
      <c r="BL745" s="16" t="s">
        <v>224</v>
      </c>
      <c r="BM745" s="145" t="s">
        <v>720</v>
      </c>
    </row>
    <row r="746" spans="2:65" s="12" customFormat="1" x14ac:dyDescent="0.2">
      <c r="B746" s="147"/>
      <c r="D746" s="148" t="s">
        <v>173</v>
      </c>
      <c r="E746" s="149" t="s">
        <v>1</v>
      </c>
      <c r="F746" s="150" t="s">
        <v>1938</v>
      </c>
      <c r="H746" s="151">
        <v>39.5</v>
      </c>
      <c r="I746" s="152"/>
      <c r="L746" s="147"/>
      <c r="M746" s="153"/>
      <c r="T746" s="154"/>
      <c r="AT746" s="149" t="s">
        <v>173</v>
      </c>
      <c r="AU746" s="149" t="s">
        <v>83</v>
      </c>
      <c r="AV746" s="12" t="s">
        <v>83</v>
      </c>
      <c r="AW746" s="12" t="s">
        <v>30</v>
      </c>
      <c r="AX746" s="12" t="s">
        <v>73</v>
      </c>
      <c r="AY746" s="149" t="s">
        <v>166</v>
      </c>
    </row>
    <row r="747" spans="2:65" s="12" customFormat="1" x14ac:dyDescent="0.2">
      <c r="B747" s="147"/>
      <c r="D747" s="148" t="s">
        <v>173</v>
      </c>
      <c r="E747" s="149" t="s">
        <v>1</v>
      </c>
      <c r="F747" s="150" t="s">
        <v>1939</v>
      </c>
      <c r="H747" s="151">
        <v>77.7</v>
      </c>
      <c r="I747" s="152"/>
      <c r="L747" s="147"/>
      <c r="M747" s="153"/>
      <c r="T747" s="154"/>
      <c r="AT747" s="149" t="s">
        <v>173</v>
      </c>
      <c r="AU747" s="149" t="s">
        <v>83</v>
      </c>
      <c r="AV747" s="12" t="s">
        <v>83</v>
      </c>
      <c r="AW747" s="12" t="s">
        <v>30</v>
      </c>
      <c r="AX747" s="12" t="s">
        <v>73</v>
      </c>
      <c r="AY747" s="149" t="s">
        <v>166</v>
      </c>
    </row>
    <row r="748" spans="2:65" s="12" customFormat="1" x14ac:dyDescent="0.2">
      <c r="B748" s="147"/>
      <c r="D748" s="148" t="s">
        <v>173</v>
      </c>
      <c r="E748" s="149" t="s">
        <v>1</v>
      </c>
      <c r="F748" s="150" t="s">
        <v>1940</v>
      </c>
      <c r="H748" s="151">
        <v>3.9980000000000002</v>
      </c>
      <c r="I748" s="152"/>
      <c r="L748" s="147"/>
      <c r="M748" s="153"/>
      <c r="T748" s="154"/>
      <c r="AT748" s="149" t="s">
        <v>173</v>
      </c>
      <c r="AU748" s="149" t="s">
        <v>83</v>
      </c>
      <c r="AV748" s="12" t="s">
        <v>83</v>
      </c>
      <c r="AW748" s="12" t="s">
        <v>30</v>
      </c>
      <c r="AX748" s="12" t="s">
        <v>73</v>
      </c>
      <c r="AY748" s="149" t="s">
        <v>166</v>
      </c>
    </row>
    <row r="749" spans="2:65" s="13" customFormat="1" x14ac:dyDescent="0.2">
      <c r="B749" s="155"/>
      <c r="D749" s="148" t="s">
        <v>173</v>
      </c>
      <c r="E749" s="156" t="s">
        <v>1</v>
      </c>
      <c r="F749" s="157" t="s">
        <v>186</v>
      </c>
      <c r="H749" s="158">
        <v>121.19800000000001</v>
      </c>
      <c r="I749" s="159"/>
      <c r="L749" s="155"/>
      <c r="M749" s="160"/>
      <c r="T749" s="161"/>
      <c r="AT749" s="156" t="s">
        <v>173</v>
      </c>
      <c r="AU749" s="156" t="s">
        <v>83</v>
      </c>
      <c r="AV749" s="13" t="s">
        <v>172</v>
      </c>
      <c r="AW749" s="13" t="s">
        <v>30</v>
      </c>
      <c r="AX749" s="13" t="s">
        <v>81</v>
      </c>
      <c r="AY749" s="156" t="s">
        <v>166</v>
      </c>
    </row>
    <row r="750" spans="2:65" s="1" customFormat="1" ht="24.2" customHeight="1" x14ac:dyDescent="0.2">
      <c r="B750" s="31"/>
      <c r="C750" s="133" t="s">
        <v>503</v>
      </c>
      <c r="D750" s="133" t="s">
        <v>168</v>
      </c>
      <c r="E750" s="134" t="s">
        <v>663</v>
      </c>
      <c r="F750" s="135" t="s">
        <v>664</v>
      </c>
      <c r="G750" s="136" t="s">
        <v>252</v>
      </c>
      <c r="H750" s="137">
        <v>121.19799999999999</v>
      </c>
      <c r="I750" s="138"/>
      <c r="J750" s="139">
        <f>ROUND(I750*H750,2)</f>
        <v>0</v>
      </c>
      <c r="K750" s="140"/>
      <c r="L750" s="31"/>
      <c r="M750" s="141" t="s">
        <v>1</v>
      </c>
      <c r="N750" s="142" t="s">
        <v>38</v>
      </c>
      <c r="P750" s="143">
        <f>O750*H750</f>
        <v>0</v>
      </c>
      <c r="Q750" s="143">
        <v>0</v>
      </c>
      <c r="R750" s="143">
        <f>Q750*H750</f>
        <v>0</v>
      </c>
      <c r="S750" s="143">
        <v>0</v>
      </c>
      <c r="T750" s="144">
        <f>S750*H750</f>
        <v>0</v>
      </c>
      <c r="AR750" s="145" t="s">
        <v>224</v>
      </c>
      <c r="AT750" s="145" t="s">
        <v>168</v>
      </c>
      <c r="AU750" s="145" t="s">
        <v>83</v>
      </c>
      <c r="AY750" s="16" t="s">
        <v>166</v>
      </c>
      <c r="BE750" s="146">
        <f>IF(N750="základní",J750,0)</f>
        <v>0</v>
      </c>
      <c r="BF750" s="146">
        <f>IF(N750="snížená",J750,0)</f>
        <v>0</v>
      </c>
      <c r="BG750" s="146">
        <f>IF(N750="zákl. přenesená",J750,0)</f>
        <v>0</v>
      </c>
      <c r="BH750" s="146">
        <f>IF(N750="sníž. přenesená",J750,0)</f>
        <v>0</v>
      </c>
      <c r="BI750" s="146">
        <f>IF(N750="nulová",J750,0)</f>
        <v>0</v>
      </c>
      <c r="BJ750" s="16" t="s">
        <v>81</v>
      </c>
      <c r="BK750" s="146">
        <f>ROUND(I750*H750,2)</f>
        <v>0</v>
      </c>
      <c r="BL750" s="16" t="s">
        <v>224</v>
      </c>
      <c r="BM750" s="145" t="s">
        <v>724</v>
      </c>
    </row>
    <row r="751" spans="2:65" s="12" customFormat="1" x14ac:dyDescent="0.2">
      <c r="B751" s="147"/>
      <c r="D751" s="148" t="s">
        <v>173</v>
      </c>
      <c r="E751" s="149" t="s">
        <v>1</v>
      </c>
      <c r="F751" s="150" t="s">
        <v>1938</v>
      </c>
      <c r="H751" s="151">
        <v>39.5</v>
      </c>
      <c r="I751" s="152"/>
      <c r="L751" s="147"/>
      <c r="M751" s="153"/>
      <c r="T751" s="154"/>
      <c r="AT751" s="149" t="s">
        <v>173</v>
      </c>
      <c r="AU751" s="149" t="s">
        <v>83</v>
      </c>
      <c r="AV751" s="12" t="s">
        <v>83</v>
      </c>
      <c r="AW751" s="12" t="s">
        <v>30</v>
      </c>
      <c r="AX751" s="12" t="s">
        <v>73</v>
      </c>
      <c r="AY751" s="149" t="s">
        <v>166</v>
      </c>
    </row>
    <row r="752" spans="2:65" s="12" customFormat="1" x14ac:dyDescent="0.2">
      <c r="B752" s="147"/>
      <c r="D752" s="148" t="s">
        <v>173</v>
      </c>
      <c r="E752" s="149" t="s">
        <v>1</v>
      </c>
      <c r="F752" s="150" t="s">
        <v>1939</v>
      </c>
      <c r="H752" s="151">
        <v>77.7</v>
      </c>
      <c r="I752" s="152"/>
      <c r="L752" s="147"/>
      <c r="M752" s="153"/>
      <c r="T752" s="154"/>
      <c r="AT752" s="149" t="s">
        <v>173</v>
      </c>
      <c r="AU752" s="149" t="s">
        <v>83</v>
      </c>
      <c r="AV752" s="12" t="s">
        <v>83</v>
      </c>
      <c r="AW752" s="12" t="s">
        <v>30</v>
      </c>
      <c r="AX752" s="12" t="s">
        <v>73</v>
      </c>
      <c r="AY752" s="149" t="s">
        <v>166</v>
      </c>
    </row>
    <row r="753" spans="2:65" s="12" customFormat="1" x14ac:dyDescent="0.2">
      <c r="B753" s="147"/>
      <c r="D753" s="148" t="s">
        <v>173</v>
      </c>
      <c r="E753" s="149" t="s">
        <v>1</v>
      </c>
      <c r="F753" s="150" t="s">
        <v>1940</v>
      </c>
      <c r="H753" s="151">
        <v>3.9980000000000002</v>
      </c>
      <c r="I753" s="152"/>
      <c r="L753" s="147"/>
      <c r="M753" s="153"/>
      <c r="T753" s="154"/>
      <c r="AT753" s="149" t="s">
        <v>173</v>
      </c>
      <c r="AU753" s="149" t="s">
        <v>83</v>
      </c>
      <c r="AV753" s="12" t="s">
        <v>83</v>
      </c>
      <c r="AW753" s="12" t="s">
        <v>30</v>
      </c>
      <c r="AX753" s="12" t="s">
        <v>73</v>
      </c>
      <c r="AY753" s="149" t="s">
        <v>166</v>
      </c>
    </row>
    <row r="754" spans="2:65" s="13" customFormat="1" x14ac:dyDescent="0.2">
      <c r="B754" s="155"/>
      <c r="D754" s="148" t="s">
        <v>173</v>
      </c>
      <c r="E754" s="156" t="s">
        <v>1</v>
      </c>
      <c r="F754" s="157" t="s">
        <v>186</v>
      </c>
      <c r="H754" s="158">
        <v>121.19800000000001</v>
      </c>
      <c r="I754" s="159"/>
      <c r="L754" s="155"/>
      <c r="M754" s="160"/>
      <c r="T754" s="161"/>
      <c r="AT754" s="156" t="s">
        <v>173</v>
      </c>
      <c r="AU754" s="156" t="s">
        <v>83</v>
      </c>
      <c r="AV754" s="13" t="s">
        <v>172</v>
      </c>
      <c r="AW754" s="13" t="s">
        <v>30</v>
      </c>
      <c r="AX754" s="13" t="s">
        <v>81</v>
      </c>
      <c r="AY754" s="156" t="s">
        <v>166</v>
      </c>
    </row>
    <row r="755" spans="2:65" s="1" customFormat="1" ht="16.5" customHeight="1" x14ac:dyDescent="0.2">
      <c r="B755" s="31"/>
      <c r="C755" s="162" t="s">
        <v>707</v>
      </c>
      <c r="D755" s="162" t="s">
        <v>524</v>
      </c>
      <c r="E755" s="163" t="s">
        <v>666</v>
      </c>
      <c r="F755" s="164" t="s">
        <v>667</v>
      </c>
      <c r="G755" s="165" t="s">
        <v>252</v>
      </c>
      <c r="H755" s="166">
        <v>133.31800000000001</v>
      </c>
      <c r="I755" s="167"/>
      <c r="J755" s="168">
        <f>ROUND(I755*H755,2)</f>
        <v>0</v>
      </c>
      <c r="K755" s="169"/>
      <c r="L755" s="170"/>
      <c r="M755" s="171" t="s">
        <v>1</v>
      </c>
      <c r="N755" s="172" t="s">
        <v>38</v>
      </c>
      <c r="P755" s="143">
        <f>O755*H755</f>
        <v>0</v>
      </c>
      <c r="Q755" s="143">
        <v>0</v>
      </c>
      <c r="R755" s="143">
        <f>Q755*H755</f>
        <v>0</v>
      </c>
      <c r="S755" s="143">
        <v>0</v>
      </c>
      <c r="T755" s="144">
        <f>S755*H755</f>
        <v>0</v>
      </c>
      <c r="AR755" s="145" t="s">
        <v>292</v>
      </c>
      <c r="AT755" s="145" t="s">
        <v>524</v>
      </c>
      <c r="AU755" s="145" t="s">
        <v>83</v>
      </c>
      <c r="AY755" s="16" t="s">
        <v>166</v>
      </c>
      <c r="BE755" s="146">
        <f>IF(N755="základní",J755,0)</f>
        <v>0</v>
      </c>
      <c r="BF755" s="146">
        <f>IF(N755="snížená",J755,0)</f>
        <v>0</v>
      </c>
      <c r="BG755" s="146">
        <f>IF(N755="zákl. přenesená",J755,0)</f>
        <v>0</v>
      </c>
      <c r="BH755" s="146">
        <f>IF(N755="sníž. přenesená",J755,0)</f>
        <v>0</v>
      </c>
      <c r="BI755" s="146">
        <f>IF(N755="nulová",J755,0)</f>
        <v>0</v>
      </c>
      <c r="BJ755" s="16" t="s">
        <v>81</v>
      </c>
      <c r="BK755" s="146">
        <f>ROUND(I755*H755,2)</f>
        <v>0</v>
      </c>
      <c r="BL755" s="16" t="s">
        <v>224</v>
      </c>
      <c r="BM755" s="145" t="s">
        <v>727</v>
      </c>
    </row>
    <row r="756" spans="2:65" s="12" customFormat="1" x14ac:dyDescent="0.2">
      <c r="B756" s="147"/>
      <c r="D756" s="148" t="s">
        <v>173</v>
      </c>
      <c r="E756" s="149" t="s">
        <v>1</v>
      </c>
      <c r="F756" s="150" t="s">
        <v>2002</v>
      </c>
      <c r="H756" s="151">
        <v>133.31800000000001</v>
      </c>
      <c r="I756" s="152"/>
      <c r="L756" s="147"/>
      <c r="M756" s="153"/>
      <c r="T756" s="154"/>
      <c r="AT756" s="149" t="s">
        <v>173</v>
      </c>
      <c r="AU756" s="149" t="s">
        <v>83</v>
      </c>
      <c r="AV756" s="12" t="s">
        <v>83</v>
      </c>
      <c r="AW756" s="12" t="s">
        <v>30</v>
      </c>
      <c r="AX756" s="12" t="s">
        <v>73</v>
      </c>
      <c r="AY756" s="149" t="s">
        <v>166</v>
      </c>
    </row>
    <row r="757" spans="2:65" s="13" customFormat="1" x14ac:dyDescent="0.2">
      <c r="B757" s="155"/>
      <c r="D757" s="148" t="s">
        <v>173</v>
      </c>
      <c r="E757" s="156" t="s">
        <v>1</v>
      </c>
      <c r="F757" s="157" t="s">
        <v>186</v>
      </c>
      <c r="H757" s="158">
        <v>133.31800000000001</v>
      </c>
      <c r="I757" s="159"/>
      <c r="L757" s="155"/>
      <c r="M757" s="160"/>
      <c r="T757" s="161"/>
      <c r="AT757" s="156" t="s">
        <v>173</v>
      </c>
      <c r="AU757" s="156" t="s">
        <v>83</v>
      </c>
      <c r="AV757" s="13" t="s">
        <v>172</v>
      </c>
      <c r="AW757" s="13" t="s">
        <v>30</v>
      </c>
      <c r="AX757" s="13" t="s">
        <v>81</v>
      </c>
      <c r="AY757" s="156" t="s">
        <v>166</v>
      </c>
    </row>
    <row r="758" spans="2:65" s="1" customFormat="1" ht="24.2" customHeight="1" x14ac:dyDescent="0.2">
      <c r="B758" s="31"/>
      <c r="C758" s="133" t="s">
        <v>510</v>
      </c>
      <c r="D758" s="133" t="s">
        <v>168</v>
      </c>
      <c r="E758" s="134" t="s">
        <v>671</v>
      </c>
      <c r="F758" s="135" t="s">
        <v>672</v>
      </c>
      <c r="G758" s="136" t="s">
        <v>252</v>
      </c>
      <c r="H758" s="137">
        <v>121.19799999999999</v>
      </c>
      <c r="I758" s="138"/>
      <c r="J758" s="139">
        <f>ROUND(I758*H758,2)</f>
        <v>0</v>
      </c>
      <c r="K758" s="140"/>
      <c r="L758" s="31"/>
      <c r="M758" s="141" t="s">
        <v>1</v>
      </c>
      <c r="N758" s="142" t="s">
        <v>38</v>
      </c>
      <c r="P758" s="143">
        <f>O758*H758</f>
        <v>0</v>
      </c>
      <c r="Q758" s="143">
        <v>0</v>
      </c>
      <c r="R758" s="143">
        <f>Q758*H758</f>
        <v>0</v>
      </c>
      <c r="S758" s="143">
        <v>0</v>
      </c>
      <c r="T758" s="144">
        <f>S758*H758</f>
        <v>0</v>
      </c>
      <c r="AR758" s="145" t="s">
        <v>224</v>
      </c>
      <c r="AT758" s="145" t="s">
        <v>168</v>
      </c>
      <c r="AU758" s="145" t="s">
        <v>83</v>
      </c>
      <c r="AY758" s="16" t="s">
        <v>166</v>
      </c>
      <c r="BE758" s="146">
        <f>IF(N758="základní",J758,0)</f>
        <v>0</v>
      </c>
      <c r="BF758" s="146">
        <f>IF(N758="snížená",J758,0)</f>
        <v>0</v>
      </c>
      <c r="BG758" s="146">
        <f>IF(N758="zákl. přenesená",J758,0)</f>
        <v>0</v>
      </c>
      <c r="BH758" s="146">
        <f>IF(N758="sníž. přenesená",J758,0)</f>
        <v>0</v>
      </c>
      <c r="BI758" s="146">
        <f>IF(N758="nulová",J758,0)</f>
        <v>0</v>
      </c>
      <c r="BJ758" s="16" t="s">
        <v>81</v>
      </c>
      <c r="BK758" s="146">
        <f>ROUND(I758*H758,2)</f>
        <v>0</v>
      </c>
      <c r="BL758" s="16" t="s">
        <v>224</v>
      </c>
      <c r="BM758" s="145" t="s">
        <v>733</v>
      </c>
    </row>
    <row r="759" spans="2:65" s="12" customFormat="1" x14ac:dyDescent="0.2">
      <c r="B759" s="147"/>
      <c r="D759" s="148" t="s">
        <v>173</v>
      </c>
      <c r="E759" s="149" t="s">
        <v>1</v>
      </c>
      <c r="F759" s="150" t="s">
        <v>1938</v>
      </c>
      <c r="H759" s="151">
        <v>39.5</v>
      </c>
      <c r="I759" s="152"/>
      <c r="L759" s="147"/>
      <c r="M759" s="153"/>
      <c r="T759" s="154"/>
      <c r="AT759" s="149" t="s">
        <v>173</v>
      </c>
      <c r="AU759" s="149" t="s">
        <v>83</v>
      </c>
      <c r="AV759" s="12" t="s">
        <v>83</v>
      </c>
      <c r="AW759" s="12" t="s">
        <v>30</v>
      </c>
      <c r="AX759" s="12" t="s">
        <v>73</v>
      </c>
      <c r="AY759" s="149" t="s">
        <v>166</v>
      </c>
    </row>
    <row r="760" spans="2:65" s="12" customFormat="1" x14ac:dyDescent="0.2">
      <c r="B760" s="147"/>
      <c r="D760" s="148" t="s">
        <v>173</v>
      </c>
      <c r="E760" s="149" t="s">
        <v>1</v>
      </c>
      <c r="F760" s="150" t="s">
        <v>1939</v>
      </c>
      <c r="H760" s="151">
        <v>77.7</v>
      </c>
      <c r="I760" s="152"/>
      <c r="L760" s="147"/>
      <c r="M760" s="153"/>
      <c r="T760" s="154"/>
      <c r="AT760" s="149" t="s">
        <v>173</v>
      </c>
      <c r="AU760" s="149" t="s">
        <v>83</v>
      </c>
      <c r="AV760" s="12" t="s">
        <v>83</v>
      </c>
      <c r="AW760" s="12" t="s">
        <v>30</v>
      </c>
      <c r="AX760" s="12" t="s">
        <v>73</v>
      </c>
      <c r="AY760" s="149" t="s">
        <v>166</v>
      </c>
    </row>
    <row r="761" spans="2:65" s="12" customFormat="1" x14ac:dyDescent="0.2">
      <c r="B761" s="147"/>
      <c r="D761" s="148" t="s">
        <v>173</v>
      </c>
      <c r="E761" s="149" t="s">
        <v>1</v>
      </c>
      <c r="F761" s="150" t="s">
        <v>1940</v>
      </c>
      <c r="H761" s="151">
        <v>3.9980000000000002</v>
      </c>
      <c r="I761" s="152"/>
      <c r="L761" s="147"/>
      <c r="M761" s="153"/>
      <c r="T761" s="154"/>
      <c r="AT761" s="149" t="s">
        <v>173</v>
      </c>
      <c r="AU761" s="149" t="s">
        <v>83</v>
      </c>
      <c r="AV761" s="12" t="s">
        <v>83</v>
      </c>
      <c r="AW761" s="12" t="s">
        <v>30</v>
      </c>
      <c r="AX761" s="12" t="s">
        <v>73</v>
      </c>
      <c r="AY761" s="149" t="s">
        <v>166</v>
      </c>
    </row>
    <row r="762" spans="2:65" s="13" customFormat="1" x14ac:dyDescent="0.2">
      <c r="B762" s="155"/>
      <c r="D762" s="148" t="s">
        <v>173</v>
      </c>
      <c r="E762" s="156" t="s">
        <v>1</v>
      </c>
      <c r="F762" s="157" t="s">
        <v>186</v>
      </c>
      <c r="H762" s="158">
        <v>121.19800000000001</v>
      </c>
      <c r="I762" s="159"/>
      <c r="L762" s="155"/>
      <c r="M762" s="160"/>
      <c r="T762" s="161"/>
      <c r="AT762" s="156" t="s">
        <v>173</v>
      </c>
      <c r="AU762" s="156" t="s">
        <v>83</v>
      </c>
      <c r="AV762" s="13" t="s">
        <v>172</v>
      </c>
      <c r="AW762" s="13" t="s">
        <v>30</v>
      </c>
      <c r="AX762" s="13" t="s">
        <v>81</v>
      </c>
      <c r="AY762" s="156" t="s">
        <v>166</v>
      </c>
    </row>
    <row r="763" spans="2:65" s="1" customFormat="1" ht="37.9" customHeight="1" x14ac:dyDescent="0.2">
      <c r="B763" s="31"/>
      <c r="C763" s="133" t="s">
        <v>714</v>
      </c>
      <c r="D763" s="133" t="s">
        <v>168</v>
      </c>
      <c r="E763" s="134" t="s">
        <v>674</v>
      </c>
      <c r="F763" s="135" t="s">
        <v>675</v>
      </c>
      <c r="G763" s="136" t="s">
        <v>252</v>
      </c>
      <c r="H763" s="137">
        <v>121.19799999999999</v>
      </c>
      <c r="I763" s="138"/>
      <c r="J763" s="139">
        <f>ROUND(I763*H763,2)</f>
        <v>0</v>
      </c>
      <c r="K763" s="140"/>
      <c r="L763" s="31"/>
      <c r="M763" s="141" t="s">
        <v>1</v>
      </c>
      <c r="N763" s="142" t="s">
        <v>38</v>
      </c>
      <c r="P763" s="143">
        <f>O763*H763</f>
        <v>0</v>
      </c>
      <c r="Q763" s="143">
        <v>0</v>
      </c>
      <c r="R763" s="143">
        <f>Q763*H763</f>
        <v>0</v>
      </c>
      <c r="S763" s="143">
        <v>0</v>
      </c>
      <c r="T763" s="144">
        <f>S763*H763</f>
        <v>0</v>
      </c>
      <c r="AR763" s="145" t="s">
        <v>224</v>
      </c>
      <c r="AT763" s="145" t="s">
        <v>168</v>
      </c>
      <c r="AU763" s="145" t="s">
        <v>83</v>
      </c>
      <c r="AY763" s="16" t="s">
        <v>166</v>
      </c>
      <c r="BE763" s="146">
        <f>IF(N763="základní",J763,0)</f>
        <v>0</v>
      </c>
      <c r="BF763" s="146">
        <f>IF(N763="snížená",J763,0)</f>
        <v>0</v>
      </c>
      <c r="BG763" s="146">
        <f>IF(N763="zákl. přenesená",J763,0)</f>
        <v>0</v>
      </c>
      <c r="BH763" s="146">
        <f>IF(N763="sníž. přenesená",J763,0)</f>
        <v>0</v>
      </c>
      <c r="BI763" s="146">
        <f>IF(N763="nulová",J763,0)</f>
        <v>0</v>
      </c>
      <c r="BJ763" s="16" t="s">
        <v>81</v>
      </c>
      <c r="BK763" s="146">
        <f>ROUND(I763*H763,2)</f>
        <v>0</v>
      </c>
      <c r="BL763" s="16" t="s">
        <v>224</v>
      </c>
      <c r="BM763" s="145" t="s">
        <v>736</v>
      </c>
    </row>
    <row r="764" spans="2:65" s="12" customFormat="1" x14ac:dyDescent="0.2">
      <c r="B764" s="147"/>
      <c r="D764" s="148" t="s">
        <v>173</v>
      </c>
      <c r="E764" s="149" t="s">
        <v>1</v>
      </c>
      <c r="F764" s="150" t="s">
        <v>1938</v>
      </c>
      <c r="H764" s="151">
        <v>39.5</v>
      </c>
      <c r="I764" s="152"/>
      <c r="L764" s="147"/>
      <c r="M764" s="153"/>
      <c r="T764" s="154"/>
      <c r="AT764" s="149" t="s">
        <v>173</v>
      </c>
      <c r="AU764" s="149" t="s">
        <v>83</v>
      </c>
      <c r="AV764" s="12" t="s">
        <v>83</v>
      </c>
      <c r="AW764" s="12" t="s">
        <v>30</v>
      </c>
      <c r="AX764" s="12" t="s">
        <v>73</v>
      </c>
      <c r="AY764" s="149" t="s">
        <v>166</v>
      </c>
    </row>
    <row r="765" spans="2:65" s="12" customFormat="1" x14ac:dyDescent="0.2">
      <c r="B765" s="147"/>
      <c r="D765" s="148" t="s">
        <v>173</v>
      </c>
      <c r="E765" s="149" t="s">
        <v>1</v>
      </c>
      <c r="F765" s="150" t="s">
        <v>1939</v>
      </c>
      <c r="H765" s="151">
        <v>77.7</v>
      </c>
      <c r="I765" s="152"/>
      <c r="L765" s="147"/>
      <c r="M765" s="153"/>
      <c r="T765" s="154"/>
      <c r="AT765" s="149" t="s">
        <v>173</v>
      </c>
      <c r="AU765" s="149" t="s">
        <v>83</v>
      </c>
      <c r="AV765" s="12" t="s">
        <v>83</v>
      </c>
      <c r="AW765" s="12" t="s">
        <v>30</v>
      </c>
      <c r="AX765" s="12" t="s">
        <v>73</v>
      </c>
      <c r="AY765" s="149" t="s">
        <v>166</v>
      </c>
    </row>
    <row r="766" spans="2:65" s="12" customFormat="1" x14ac:dyDescent="0.2">
      <c r="B766" s="147"/>
      <c r="D766" s="148" t="s">
        <v>173</v>
      </c>
      <c r="E766" s="149" t="s">
        <v>1</v>
      </c>
      <c r="F766" s="150" t="s">
        <v>1940</v>
      </c>
      <c r="H766" s="151">
        <v>3.9980000000000002</v>
      </c>
      <c r="I766" s="152"/>
      <c r="L766" s="147"/>
      <c r="M766" s="153"/>
      <c r="T766" s="154"/>
      <c r="AT766" s="149" t="s">
        <v>173</v>
      </c>
      <c r="AU766" s="149" t="s">
        <v>83</v>
      </c>
      <c r="AV766" s="12" t="s">
        <v>83</v>
      </c>
      <c r="AW766" s="12" t="s">
        <v>30</v>
      </c>
      <c r="AX766" s="12" t="s">
        <v>73</v>
      </c>
      <c r="AY766" s="149" t="s">
        <v>166</v>
      </c>
    </row>
    <row r="767" spans="2:65" s="13" customFormat="1" x14ac:dyDescent="0.2">
      <c r="B767" s="155"/>
      <c r="D767" s="148" t="s">
        <v>173</v>
      </c>
      <c r="E767" s="156" t="s">
        <v>1</v>
      </c>
      <c r="F767" s="157" t="s">
        <v>186</v>
      </c>
      <c r="H767" s="158">
        <v>121.19800000000001</v>
      </c>
      <c r="I767" s="159"/>
      <c r="L767" s="155"/>
      <c r="M767" s="160"/>
      <c r="T767" s="161"/>
      <c r="AT767" s="156" t="s">
        <v>173</v>
      </c>
      <c r="AU767" s="156" t="s">
        <v>83</v>
      </c>
      <c r="AV767" s="13" t="s">
        <v>172</v>
      </c>
      <c r="AW767" s="13" t="s">
        <v>30</v>
      </c>
      <c r="AX767" s="13" t="s">
        <v>81</v>
      </c>
      <c r="AY767" s="156" t="s">
        <v>166</v>
      </c>
    </row>
    <row r="768" spans="2:65" s="1" customFormat="1" ht="33" customHeight="1" x14ac:dyDescent="0.2">
      <c r="B768" s="31"/>
      <c r="C768" s="133" t="s">
        <v>527</v>
      </c>
      <c r="D768" s="133" t="s">
        <v>168</v>
      </c>
      <c r="E768" s="134" t="s">
        <v>678</v>
      </c>
      <c r="F768" s="135" t="s">
        <v>679</v>
      </c>
      <c r="G768" s="136" t="s">
        <v>252</v>
      </c>
      <c r="H768" s="137">
        <v>121.19799999999999</v>
      </c>
      <c r="I768" s="138"/>
      <c r="J768" s="139">
        <f>ROUND(I768*H768,2)</f>
        <v>0</v>
      </c>
      <c r="K768" s="140"/>
      <c r="L768" s="31"/>
      <c r="M768" s="141" t="s">
        <v>1</v>
      </c>
      <c r="N768" s="142" t="s">
        <v>38</v>
      </c>
      <c r="P768" s="143">
        <f>O768*H768</f>
        <v>0</v>
      </c>
      <c r="Q768" s="143">
        <v>0</v>
      </c>
      <c r="R768" s="143">
        <f>Q768*H768</f>
        <v>0</v>
      </c>
      <c r="S768" s="143">
        <v>0</v>
      </c>
      <c r="T768" s="144">
        <f>S768*H768</f>
        <v>0</v>
      </c>
      <c r="AR768" s="145" t="s">
        <v>224</v>
      </c>
      <c r="AT768" s="145" t="s">
        <v>168</v>
      </c>
      <c r="AU768" s="145" t="s">
        <v>83</v>
      </c>
      <c r="AY768" s="16" t="s">
        <v>166</v>
      </c>
      <c r="BE768" s="146">
        <f>IF(N768="základní",J768,0)</f>
        <v>0</v>
      </c>
      <c r="BF768" s="146">
        <f>IF(N768="snížená",J768,0)</f>
        <v>0</v>
      </c>
      <c r="BG768" s="146">
        <f>IF(N768="zákl. přenesená",J768,0)</f>
        <v>0</v>
      </c>
      <c r="BH768" s="146">
        <f>IF(N768="sníž. přenesená",J768,0)</f>
        <v>0</v>
      </c>
      <c r="BI768" s="146">
        <f>IF(N768="nulová",J768,0)</f>
        <v>0</v>
      </c>
      <c r="BJ768" s="16" t="s">
        <v>81</v>
      </c>
      <c r="BK768" s="146">
        <f>ROUND(I768*H768,2)</f>
        <v>0</v>
      </c>
      <c r="BL768" s="16" t="s">
        <v>224</v>
      </c>
      <c r="BM768" s="145" t="s">
        <v>740</v>
      </c>
    </row>
    <row r="769" spans="2:65" s="12" customFormat="1" x14ac:dyDescent="0.2">
      <c r="B769" s="147"/>
      <c r="D769" s="148" t="s">
        <v>173</v>
      </c>
      <c r="E769" s="149" t="s">
        <v>1</v>
      </c>
      <c r="F769" s="150" t="s">
        <v>1938</v>
      </c>
      <c r="H769" s="151">
        <v>39.5</v>
      </c>
      <c r="I769" s="152"/>
      <c r="L769" s="147"/>
      <c r="M769" s="153"/>
      <c r="T769" s="154"/>
      <c r="AT769" s="149" t="s">
        <v>173</v>
      </c>
      <c r="AU769" s="149" t="s">
        <v>83</v>
      </c>
      <c r="AV769" s="12" t="s">
        <v>83</v>
      </c>
      <c r="AW769" s="12" t="s">
        <v>30</v>
      </c>
      <c r="AX769" s="12" t="s">
        <v>73</v>
      </c>
      <c r="AY769" s="149" t="s">
        <v>166</v>
      </c>
    </row>
    <row r="770" spans="2:65" s="12" customFormat="1" x14ac:dyDescent="0.2">
      <c r="B770" s="147"/>
      <c r="D770" s="148" t="s">
        <v>173</v>
      </c>
      <c r="E770" s="149" t="s">
        <v>1</v>
      </c>
      <c r="F770" s="150" t="s">
        <v>1939</v>
      </c>
      <c r="H770" s="151">
        <v>77.7</v>
      </c>
      <c r="I770" s="152"/>
      <c r="L770" s="147"/>
      <c r="M770" s="153"/>
      <c r="T770" s="154"/>
      <c r="AT770" s="149" t="s">
        <v>173</v>
      </c>
      <c r="AU770" s="149" t="s">
        <v>83</v>
      </c>
      <c r="AV770" s="12" t="s">
        <v>83</v>
      </c>
      <c r="AW770" s="12" t="s">
        <v>30</v>
      </c>
      <c r="AX770" s="12" t="s">
        <v>73</v>
      </c>
      <c r="AY770" s="149" t="s">
        <v>166</v>
      </c>
    </row>
    <row r="771" spans="2:65" s="12" customFormat="1" x14ac:dyDescent="0.2">
      <c r="B771" s="147"/>
      <c r="D771" s="148" t="s">
        <v>173</v>
      </c>
      <c r="E771" s="149" t="s">
        <v>1</v>
      </c>
      <c r="F771" s="150" t="s">
        <v>1940</v>
      </c>
      <c r="H771" s="151">
        <v>3.9980000000000002</v>
      </c>
      <c r="I771" s="152"/>
      <c r="L771" s="147"/>
      <c r="M771" s="153"/>
      <c r="T771" s="154"/>
      <c r="AT771" s="149" t="s">
        <v>173</v>
      </c>
      <c r="AU771" s="149" t="s">
        <v>83</v>
      </c>
      <c r="AV771" s="12" t="s">
        <v>83</v>
      </c>
      <c r="AW771" s="12" t="s">
        <v>30</v>
      </c>
      <c r="AX771" s="12" t="s">
        <v>73</v>
      </c>
      <c r="AY771" s="149" t="s">
        <v>166</v>
      </c>
    </row>
    <row r="772" spans="2:65" s="13" customFormat="1" x14ac:dyDescent="0.2">
      <c r="B772" s="155"/>
      <c r="D772" s="148" t="s">
        <v>173</v>
      </c>
      <c r="E772" s="156" t="s">
        <v>1</v>
      </c>
      <c r="F772" s="157" t="s">
        <v>186</v>
      </c>
      <c r="H772" s="158">
        <v>121.19800000000001</v>
      </c>
      <c r="I772" s="159"/>
      <c r="L772" s="155"/>
      <c r="M772" s="160"/>
      <c r="T772" s="161"/>
      <c r="AT772" s="156" t="s">
        <v>173</v>
      </c>
      <c r="AU772" s="156" t="s">
        <v>83</v>
      </c>
      <c r="AV772" s="13" t="s">
        <v>172</v>
      </c>
      <c r="AW772" s="13" t="s">
        <v>30</v>
      </c>
      <c r="AX772" s="13" t="s">
        <v>81</v>
      </c>
      <c r="AY772" s="156" t="s">
        <v>166</v>
      </c>
    </row>
    <row r="773" spans="2:65" s="1" customFormat="1" ht="24.2" customHeight="1" x14ac:dyDescent="0.2">
      <c r="B773" s="31"/>
      <c r="C773" s="133" t="s">
        <v>721</v>
      </c>
      <c r="D773" s="133" t="s">
        <v>168</v>
      </c>
      <c r="E773" s="134" t="s">
        <v>681</v>
      </c>
      <c r="F773" s="135" t="s">
        <v>682</v>
      </c>
      <c r="G773" s="136" t="s">
        <v>252</v>
      </c>
      <c r="H773" s="137">
        <v>121.19799999999999</v>
      </c>
      <c r="I773" s="138"/>
      <c r="J773" s="139">
        <f>ROUND(I773*H773,2)</f>
        <v>0</v>
      </c>
      <c r="K773" s="140"/>
      <c r="L773" s="31"/>
      <c r="M773" s="141" t="s">
        <v>1</v>
      </c>
      <c r="N773" s="142" t="s">
        <v>38</v>
      </c>
      <c r="P773" s="143">
        <f>O773*H773</f>
        <v>0</v>
      </c>
      <c r="Q773" s="143">
        <v>0</v>
      </c>
      <c r="R773" s="143">
        <f>Q773*H773</f>
        <v>0</v>
      </c>
      <c r="S773" s="143">
        <v>0</v>
      </c>
      <c r="T773" s="144">
        <f>S773*H773</f>
        <v>0</v>
      </c>
      <c r="AR773" s="145" t="s">
        <v>224</v>
      </c>
      <c r="AT773" s="145" t="s">
        <v>168</v>
      </c>
      <c r="AU773" s="145" t="s">
        <v>83</v>
      </c>
      <c r="AY773" s="16" t="s">
        <v>166</v>
      </c>
      <c r="BE773" s="146">
        <f>IF(N773="základní",J773,0)</f>
        <v>0</v>
      </c>
      <c r="BF773" s="146">
        <f>IF(N773="snížená",J773,0)</f>
        <v>0</v>
      </c>
      <c r="BG773" s="146">
        <f>IF(N773="zákl. přenesená",J773,0)</f>
        <v>0</v>
      </c>
      <c r="BH773" s="146">
        <f>IF(N773="sníž. přenesená",J773,0)</f>
        <v>0</v>
      </c>
      <c r="BI773" s="146">
        <f>IF(N773="nulová",J773,0)</f>
        <v>0</v>
      </c>
      <c r="BJ773" s="16" t="s">
        <v>81</v>
      </c>
      <c r="BK773" s="146">
        <f>ROUND(I773*H773,2)</f>
        <v>0</v>
      </c>
      <c r="BL773" s="16" t="s">
        <v>224</v>
      </c>
      <c r="BM773" s="145" t="s">
        <v>743</v>
      </c>
    </row>
    <row r="774" spans="2:65" s="12" customFormat="1" x14ac:dyDescent="0.2">
      <c r="B774" s="147"/>
      <c r="D774" s="148" t="s">
        <v>173</v>
      </c>
      <c r="E774" s="149" t="s">
        <v>1</v>
      </c>
      <c r="F774" s="150" t="s">
        <v>1938</v>
      </c>
      <c r="H774" s="151">
        <v>39.5</v>
      </c>
      <c r="I774" s="152"/>
      <c r="L774" s="147"/>
      <c r="M774" s="153"/>
      <c r="T774" s="154"/>
      <c r="AT774" s="149" t="s">
        <v>173</v>
      </c>
      <c r="AU774" s="149" t="s">
        <v>83</v>
      </c>
      <c r="AV774" s="12" t="s">
        <v>83</v>
      </c>
      <c r="AW774" s="12" t="s">
        <v>30</v>
      </c>
      <c r="AX774" s="12" t="s">
        <v>73</v>
      </c>
      <c r="AY774" s="149" t="s">
        <v>166</v>
      </c>
    </row>
    <row r="775" spans="2:65" s="12" customFormat="1" x14ac:dyDescent="0.2">
      <c r="B775" s="147"/>
      <c r="D775" s="148" t="s">
        <v>173</v>
      </c>
      <c r="E775" s="149" t="s">
        <v>1</v>
      </c>
      <c r="F775" s="150" t="s">
        <v>1939</v>
      </c>
      <c r="H775" s="151">
        <v>77.7</v>
      </c>
      <c r="I775" s="152"/>
      <c r="L775" s="147"/>
      <c r="M775" s="153"/>
      <c r="T775" s="154"/>
      <c r="AT775" s="149" t="s">
        <v>173</v>
      </c>
      <c r="AU775" s="149" t="s">
        <v>83</v>
      </c>
      <c r="AV775" s="12" t="s">
        <v>83</v>
      </c>
      <c r="AW775" s="12" t="s">
        <v>30</v>
      </c>
      <c r="AX775" s="12" t="s">
        <v>73</v>
      </c>
      <c r="AY775" s="149" t="s">
        <v>166</v>
      </c>
    </row>
    <row r="776" spans="2:65" s="12" customFormat="1" x14ac:dyDescent="0.2">
      <c r="B776" s="147"/>
      <c r="D776" s="148" t="s">
        <v>173</v>
      </c>
      <c r="E776" s="149" t="s">
        <v>1</v>
      </c>
      <c r="F776" s="150" t="s">
        <v>1940</v>
      </c>
      <c r="H776" s="151">
        <v>3.9980000000000002</v>
      </c>
      <c r="I776" s="152"/>
      <c r="L776" s="147"/>
      <c r="M776" s="153"/>
      <c r="T776" s="154"/>
      <c r="AT776" s="149" t="s">
        <v>173</v>
      </c>
      <c r="AU776" s="149" t="s">
        <v>83</v>
      </c>
      <c r="AV776" s="12" t="s">
        <v>83</v>
      </c>
      <c r="AW776" s="12" t="s">
        <v>30</v>
      </c>
      <c r="AX776" s="12" t="s">
        <v>73</v>
      </c>
      <c r="AY776" s="149" t="s">
        <v>166</v>
      </c>
    </row>
    <row r="777" spans="2:65" s="13" customFormat="1" x14ac:dyDescent="0.2">
      <c r="B777" s="155"/>
      <c r="D777" s="148" t="s">
        <v>173</v>
      </c>
      <c r="E777" s="156" t="s">
        <v>1</v>
      </c>
      <c r="F777" s="157" t="s">
        <v>186</v>
      </c>
      <c r="H777" s="158">
        <v>121.19800000000001</v>
      </c>
      <c r="I777" s="159"/>
      <c r="L777" s="155"/>
      <c r="M777" s="160"/>
      <c r="T777" s="161"/>
      <c r="AT777" s="156" t="s">
        <v>173</v>
      </c>
      <c r="AU777" s="156" t="s">
        <v>83</v>
      </c>
      <c r="AV777" s="13" t="s">
        <v>172</v>
      </c>
      <c r="AW777" s="13" t="s">
        <v>30</v>
      </c>
      <c r="AX777" s="13" t="s">
        <v>81</v>
      </c>
      <c r="AY777" s="156" t="s">
        <v>166</v>
      </c>
    </row>
    <row r="778" spans="2:65" s="1" customFormat="1" ht="24.2" customHeight="1" x14ac:dyDescent="0.2">
      <c r="B778" s="31"/>
      <c r="C778" s="133" t="s">
        <v>531</v>
      </c>
      <c r="D778" s="133" t="s">
        <v>168</v>
      </c>
      <c r="E778" s="134" t="s">
        <v>685</v>
      </c>
      <c r="F778" s="135" t="s">
        <v>686</v>
      </c>
      <c r="G778" s="136" t="s">
        <v>252</v>
      </c>
      <c r="H778" s="137">
        <v>121.19799999999999</v>
      </c>
      <c r="I778" s="138"/>
      <c r="J778" s="139">
        <f>ROUND(I778*H778,2)</f>
        <v>0</v>
      </c>
      <c r="K778" s="140"/>
      <c r="L778" s="31"/>
      <c r="M778" s="141" t="s">
        <v>1</v>
      </c>
      <c r="N778" s="142" t="s">
        <v>38</v>
      </c>
      <c r="P778" s="143">
        <f>O778*H778</f>
        <v>0</v>
      </c>
      <c r="Q778" s="143">
        <v>0</v>
      </c>
      <c r="R778" s="143">
        <f>Q778*H778</f>
        <v>0</v>
      </c>
      <c r="S778" s="143">
        <v>0</v>
      </c>
      <c r="T778" s="144">
        <f>S778*H778</f>
        <v>0</v>
      </c>
      <c r="AR778" s="145" t="s">
        <v>224</v>
      </c>
      <c r="AT778" s="145" t="s">
        <v>168</v>
      </c>
      <c r="AU778" s="145" t="s">
        <v>83</v>
      </c>
      <c r="AY778" s="16" t="s">
        <v>166</v>
      </c>
      <c r="BE778" s="146">
        <f>IF(N778="základní",J778,0)</f>
        <v>0</v>
      </c>
      <c r="BF778" s="146">
        <f>IF(N778="snížená",J778,0)</f>
        <v>0</v>
      </c>
      <c r="BG778" s="146">
        <f>IF(N778="zákl. přenesená",J778,0)</f>
        <v>0</v>
      </c>
      <c r="BH778" s="146">
        <f>IF(N778="sníž. přenesená",J778,0)</f>
        <v>0</v>
      </c>
      <c r="BI778" s="146">
        <f>IF(N778="nulová",J778,0)</f>
        <v>0</v>
      </c>
      <c r="BJ778" s="16" t="s">
        <v>81</v>
      </c>
      <c r="BK778" s="146">
        <f>ROUND(I778*H778,2)</f>
        <v>0</v>
      </c>
      <c r="BL778" s="16" t="s">
        <v>224</v>
      </c>
      <c r="BM778" s="145" t="s">
        <v>751</v>
      </c>
    </row>
    <row r="779" spans="2:65" s="12" customFormat="1" x14ac:dyDescent="0.2">
      <c r="B779" s="147"/>
      <c r="D779" s="148" t="s">
        <v>173</v>
      </c>
      <c r="E779" s="149" t="s">
        <v>1</v>
      </c>
      <c r="F779" s="150" t="s">
        <v>1938</v>
      </c>
      <c r="H779" s="151">
        <v>39.5</v>
      </c>
      <c r="I779" s="152"/>
      <c r="L779" s="147"/>
      <c r="M779" s="153"/>
      <c r="T779" s="154"/>
      <c r="AT779" s="149" t="s">
        <v>173</v>
      </c>
      <c r="AU779" s="149" t="s">
        <v>83</v>
      </c>
      <c r="AV779" s="12" t="s">
        <v>83</v>
      </c>
      <c r="AW779" s="12" t="s">
        <v>30</v>
      </c>
      <c r="AX779" s="12" t="s">
        <v>73</v>
      </c>
      <c r="AY779" s="149" t="s">
        <v>166</v>
      </c>
    </row>
    <row r="780" spans="2:65" s="12" customFormat="1" x14ac:dyDescent="0.2">
      <c r="B780" s="147"/>
      <c r="D780" s="148" t="s">
        <v>173</v>
      </c>
      <c r="E780" s="149" t="s">
        <v>1</v>
      </c>
      <c r="F780" s="150" t="s">
        <v>1939</v>
      </c>
      <c r="H780" s="151">
        <v>77.7</v>
      </c>
      <c r="I780" s="152"/>
      <c r="L780" s="147"/>
      <c r="M780" s="153"/>
      <c r="T780" s="154"/>
      <c r="AT780" s="149" t="s">
        <v>173</v>
      </c>
      <c r="AU780" s="149" t="s">
        <v>83</v>
      </c>
      <c r="AV780" s="12" t="s">
        <v>83</v>
      </c>
      <c r="AW780" s="12" t="s">
        <v>30</v>
      </c>
      <c r="AX780" s="12" t="s">
        <v>73</v>
      </c>
      <c r="AY780" s="149" t="s">
        <v>166</v>
      </c>
    </row>
    <row r="781" spans="2:65" s="12" customFormat="1" x14ac:dyDescent="0.2">
      <c r="B781" s="147"/>
      <c r="D781" s="148" t="s">
        <v>173</v>
      </c>
      <c r="E781" s="149" t="s">
        <v>1</v>
      </c>
      <c r="F781" s="150" t="s">
        <v>1940</v>
      </c>
      <c r="H781" s="151">
        <v>3.9980000000000002</v>
      </c>
      <c r="I781" s="152"/>
      <c r="L781" s="147"/>
      <c r="M781" s="153"/>
      <c r="T781" s="154"/>
      <c r="AT781" s="149" t="s">
        <v>173</v>
      </c>
      <c r="AU781" s="149" t="s">
        <v>83</v>
      </c>
      <c r="AV781" s="12" t="s">
        <v>83</v>
      </c>
      <c r="AW781" s="12" t="s">
        <v>30</v>
      </c>
      <c r="AX781" s="12" t="s">
        <v>73</v>
      </c>
      <c r="AY781" s="149" t="s">
        <v>166</v>
      </c>
    </row>
    <row r="782" spans="2:65" s="13" customFormat="1" x14ac:dyDescent="0.2">
      <c r="B782" s="155"/>
      <c r="D782" s="148" t="s">
        <v>173</v>
      </c>
      <c r="E782" s="156" t="s">
        <v>1</v>
      </c>
      <c r="F782" s="157" t="s">
        <v>186</v>
      </c>
      <c r="H782" s="158">
        <v>121.19800000000001</v>
      </c>
      <c r="I782" s="159"/>
      <c r="L782" s="155"/>
      <c r="M782" s="160"/>
      <c r="T782" s="161"/>
      <c r="AT782" s="156" t="s">
        <v>173</v>
      </c>
      <c r="AU782" s="156" t="s">
        <v>83</v>
      </c>
      <c r="AV782" s="13" t="s">
        <v>172</v>
      </c>
      <c r="AW782" s="13" t="s">
        <v>30</v>
      </c>
      <c r="AX782" s="13" t="s">
        <v>81</v>
      </c>
      <c r="AY782" s="156" t="s">
        <v>166</v>
      </c>
    </row>
    <row r="783" spans="2:65" s="1" customFormat="1" ht="24.2" customHeight="1" x14ac:dyDescent="0.2">
      <c r="B783" s="31"/>
      <c r="C783" s="133" t="s">
        <v>730</v>
      </c>
      <c r="D783" s="133" t="s">
        <v>168</v>
      </c>
      <c r="E783" s="134" t="s">
        <v>688</v>
      </c>
      <c r="F783" s="135" t="s">
        <v>689</v>
      </c>
      <c r="G783" s="136" t="s">
        <v>203</v>
      </c>
      <c r="H783" s="137">
        <v>5.4539999999999997</v>
      </c>
      <c r="I783" s="138"/>
      <c r="J783" s="139">
        <f>ROUND(I783*H783,2)</f>
        <v>0</v>
      </c>
      <c r="K783" s="140"/>
      <c r="L783" s="31"/>
      <c r="M783" s="141" t="s">
        <v>1</v>
      </c>
      <c r="N783" s="142" t="s">
        <v>38</v>
      </c>
      <c r="P783" s="143">
        <f>O783*H783</f>
        <v>0</v>
      </c>
      <c r="Q783" s="143">
        <v>0</v>
      </c>
      <c r="R783" s="143">
        <f>Q783*H783</f>
        <v>0</v>
      </c>
      <c r="S783" s="143">
        <v>0</v>
      </c>
      <c r="T783" s="144">
        <f>S783*H783</f>
        <v>0</v>
      </c>
      <c r="AR783" s="145" t="s">
        <v>224</v>
      </c>
      <c r="AT783" s="145" t="s">
        <v>168</v>
      </c>
      <c r="AU783" s="145" t="s">
        <v>83</v>
      </c>
      <c r="AY783" s="16" t="s">
        <v>166</v>
      </c>
      <c r="BE783" s="146">
        <f>IF(N783="základní",J783,0)</f>
        <v>0</v>
      </c>
      <c r="BF783" s="146">
        <f>IF(N783="snížená",J783,0)</f>
        <v>0</v>
      </c>
      <c r="BG783" s="146">
        <f>IF(N783="zákl. přenesená",J783,0)</f>
        <v>0</v>
      </c>
      <c r="BH783" s="146">
        <f>IF(N783="sníž. přenesená",J783,0)</f>
        <v>0</v>
      </c>
      <c r="BI783" s="146">
        <f>IF(N783="nulová",J783,0)</f>
        <v>0</v>
      </c>
      <c r="BJ783" s="16" t="s">
        <v>81</v>
      </c>
      <c r="BK783" s="146">
        <f>ROUND(I783*H783,2)</f>
        <v>0</v>
      </c>
      <c r="BL783" s="16" t="s">
        <v>224</v>
      </c>
      <c r="BM783" s="145" t="s">
        <v>755</v>
      </c>
    </row>
    <row r="784" spans="2:65" s="1" customFormat="1" ht="24.2" customHeight="1" x14ac:dyDescent="0.2">
      <c r="B784" s="31"/>
      <c r="C784" s="133" t="s">
        <v>535</v>
      </c>
      <c r="D784" s="133" t="s">
        <v>168</v>
      </c>
      <c r="E784" s="134" t="s">
        <v>692</v>
      </c>
      <c r="F784" s="135" t="s">
        <v>693</v>
      </c>
      <c r="G784" s="136" t="s">
        <v>203</v>
      </c>
      <c r="H784" s="137">
        <v>5.4539999999999997</v>
      </c>
      <c r="I784" s="138"/>
      <c r="J784" s="139">
        <f>ROUND(I784*H784,2)</f>
        <v>0</v>
      </c>
      <c r="K784" s="140"/>
      <c r="L784" s="31"/>
      <c r="M784" s="141" t="s">
        <v>1</v>
      </c>
      <c r="N784" s="142" t="s">
        <v>38</v>
      </c>
      <c r="P784" s="143">
        <f>O784*H784</f>
        <v>0</v>
      </c>
      <c r="Q784" s="143">
        <v>0</v>
      </c>
      <c r="R784" s="143">
        <f>Q784*H784</f>
        <v>0</v>
      </c>
      <c r="S784" s="143">
        <v>0</v>
      </c>
      <c r="T784" s="144">
        <f>S784*H784</f>
        <v>0</v>
      </c>
      <c r="AR784" s="145" t="s">
        <v>224</v>
      </c>
      <c r="AT784" s="145" t="s">
        <v>168</v>
      </c>
      <c r="AU784" s="145" t="s">
        <v>83</v>
      </c>
      <c r="AY784" s="16" t="s">
        <v>166</v>
      </c>
      <c r="BE784" s="146">
        <f>IF(N784="základní",J784,0)</f>
        <v>0</v>
      </c>
      <c r="BF784" s="146">
        <f>IF(N784="snížená",J784,0)</f>
        <v>0</v>
      </c>
      <c r="BG784" s="146">
        <f>IF(N784="zákl. přenesená",J784,0)</f>
        <v>0</v>
      </c>
      <c r="BH784" s="146">
        <f>IF(N784="sníž. přenesená",J784,0)</f>
        <v>0</v>
      </c>
      <c r="BI784" s="146">
        <f>IF(N784="nulová",J784,0)</f>
        <v>0</v>
      </c>
      <c r="BJ784" s="16" t="s">
        <v>81</v>
      </c>
      <c r="BK784" s="146">
        <f>ROUND(I784*H784,2)</f>
        <v>0</v>
      </c>
      <c r="BL784" s="16" t="s">
        <v>224</v>
      </c>
      <c r="BM784" s="145" t="s">
        <v>758</v>
      </c>
    </row>
    <row r="785" spans="2:65" s="11" customFormat="1" ht="22.9" customHeight="1" x14ac:dyDescent="0.2">
      <c r="B785" s="121"/>
      <c r="D785" s="122" t="s">
        <v>72</v>
      </c>
      <c r="E785" s="131" t="s">
        <v>695</v>
      </c>
      <c r="F785" s="131" t="s">
        <v>696</v>
      </c>
      <c r="I785" s="124"/>
      <c r="J785" s="132">
        <f>BK785</f>
        <v>0</v>
      </c>
      <c r="L785" s="121"/>
      <c r="M785" s="126"/>
      <c r="P785" s="127">
        <f>SUM(P786:P821)</f>
        <v>0</v>
      </c>
      <c r="R785" s="127">
        <f>SUM(R786:R821)</f>
        <v>9.5534999999999997</v>
      </c>
      <c r="T785" s="128">
        <f>SUM(T786:T821)</f>
        <v>0</v>
      </c>
      <c r="AR785" s="122" t="s">
        <v>83</v>
      </c>
      <c r="AT785" s="129" t="s">
        <v>72</v>
      </c>
      <c r="AU785" s="129" t="s">
        <v>81</v>
      </c>
      <c r="AY785" s="122" t="s">
        <v>166</v>
      </c>
      <c r="BK785" s="130">
        <f>SUM(BK786:BK821)</f>
        <v>0</v>
      </c>
    </row>
    <row r="786" spans="2:65" s="1" customFormat="1" ht="24.2" customHeight="1" x14ac:dyDescent="0.2">
      <c r="B786" s="31"/>
      <c r="C786" s="133" t="s">
        <v>737</v>
      </c>
      <c r="D786" s="133" t="s">
        <v>168</v>
      </c>
      <c r="E786" s="134" t="s">
        <v>704</v>
      </c>
      <c r="F786" s="135" t="s">
        <v>705</v>
      </c>
      <c r="G786" s="136" t="s">
        <v>252</v>
      </c>
      <c r="H786" s="137">
        <v>636.9</v>
      </c>
      <c r="I786" s="138"/>
      <c r="J786" s="139">
        <f>ROUND(I786*H786,2)</f>
        <v>0</v>
      </c>
      <c r="K786" s="140"/>
      <c r="L786" s="31"/>
      <c r="M786" s="141" t="s">
        <v>1</v>
      </c>
      <c r="N786" s="142" t="s">
        <v>38</v>
      </c>
      <c r="P786" s="143">
        <f>O786*H786</f>
        <v>0</v>
      </c>
      <c r="Q786" s="143">
        <v>0</v>
      </c>
      <c r="R786" s="143">
        <f>Q786*H786</f>
        <v>0</v>
      </c>
      <c r="S786" s="143">
        <v>0</v>
      </c>
      <c r="T786" s="144">
        <f>S786*H786</f>
        <v>0</v>
      </c>
      <c r="AR786" s="145" t="s">
        <v>224</v>
      </c>
      <c r="AT786" s="145" t="s">
        <v>168</v>
      </c>
      <c r="AU786" s="145" t="s">
        <v>83</v>
      </c>
      <c r="AY786" s="16" t="s">
        <v>166</v>
      </c>
      <c r="BE786" s="146">
        <f>IF(N786="základní",J786,0)</f>
        <v>0</v>
      </c>
      <c r="BF786" s="146">
        <f>IF(N786="snížená",J786,0)</f>
        <v>0</v>
      </c>
      <c r="BG786" s="146">
        <f>IF(N786="zákl. přenesená",J786,0)</f>
        <v>0</v>
      </c>
      <c r="BH786" s="146">
        <f>IF(N786="sníž. přenesená",J786,0)</f>
        <v>0</v>
      </c>
      <c r="BI786" s="146">
        <f>IF(N786="nulová",J786,0)</f>
        <v>0</v>
      </c>
      <c r="BJ786" s="16" t="s">
        <v>81</v>
      </c>
      <c r="BK786" s="146">
        <f>ROUND(I786*H786,2)</f>
        <v>0</v>
      </c>
      <c r="BL786" s="16" t="s">
        <v>224</v>
      </c>
      <c r="BM786" s="145" t="s">
        <v>763</v>
      </c>
    </row>
    <row r="787" spans="2:65" s="12" customFormat="1" x14ac:dyDescent="0.2">
      <c r="B787" s="147"/>
      <c r="D787" s="148" t="s">
        <v>173</v>
      </c>
      <c r="E787" s="149" t="s">
        <v>1</v>
      </c>
      <c r="F787" s="150" t="s">
        <v>2003</v>
      </c>
      <c r="H787" s="151">
        <v>202.8</v>
      </c>
      <c r="I787" s="152"/>
      <c r="L787" s="147"/>
      <c r="M787" s="153"/>
      <c r="T787" s="154"/>
      <c r="AT787" s="149" t="s">
        <v>173</v>
      </c>
      <c r="AU787" s="149" t="s">
        <v>83</v>
      </c>
      <c r="AV787" s="12" t="s">
        <v>83</v>
      </c>
      <c r="AW787" s="12" t="s">
        <v>30</v>
      </c>
      <c r="AX787" s="12" t="s">
        <v>73</v>
      </c>
      <c r="AY787" s="149" t="s">
        <v>166</v>
      </c>
    </row>
    <row r="788" spans="2:65" s="12" customFormat="1" x14ac:dyDescent="0.2">
      <c r="B788" s="147"/>
      <c r="D788" s="148" t="s">
        <v>173</v>
      </c>
      <c r="E788" s="149" t="s">
        <v>1</v>
      </c>
      <c r="F788" s="150" t="s">
        <v>2004</v>
      </c>
      <c r="H788" s="151">
        <v>185.7</v>
      </c>
      <c r="I788" s="152"/>
      <c r="L788" s="147"/>
      <c r="M788" s="153"/>
      <c r="T788" s="154"/>
      <c r="AT788" s="149" t="s">
        <v>173</v>
      </c>
      <c r="AU788" s="149" t="s">
        <v>83</v>
      </c>
      <c r="AV788" s="12" t="s">
        <v>83</v>
      </c>
      <c r="AW788" s="12" t="s">
        <v>30</v>
      </c>
      <c r="AX788" s="12" t="s">
        <v>73</v>
      </c>
      <c r="AY788" s="149" t="s">
        <v>166</v>
      </c>
    </row>
    <row r="789" spans="2:65" s="12" customFormat="1" x14ac:dyDescent="0.2">
      <c r="B789" s="147"/>
      <c r="D789" s="148" t="s">
        <v>173</v>
      </c>
      <c r="E789" s="149" t="s">
        <v>1</v>
      </c>
      <c r="F789" s="150" t="s">
        <v>2005</v>
      </c>
      <c r="H789" s="151">
        <v>248.4</v>
      </c>
      <c r="I789" s="152"/>
      <c r="L789" s="147"/>
      <c r="M789" s="153"/>
      <c r="T789" s="154"/>
      <c r="AT789" s="149" t="s">
        <v>173</v>
      </c>
      <c r="AU789" s="149" t="s">
        <v>83</v>
      </c>
      <c r="AV789" s="12" t="s">
        <v>83</v>
      </c>
      <c r="AW789" s="12" t="s">
        <v>30</v>
      </c>
      <c r="AX789" s="12" t="s">
        <v>73</v>
      </c>
      <c r="AY789" s="149" t="s">
        <v>166</v>
      </c>
    </row>
    <row r="790" spans="2:65" s="13" customFormat="1" x14ac:dyDescent="0.2">
      <c r="B790" s="155"/>
      <c r="D790" s="148" t="s">
        <v>173</v>
      </c>
      <c r="E790" s="156" t="s">
        <v>1</v>
      </c>
      <c r="F790" s="157" t="s">
        <v>186</v>
      </c>
      <c r="H790" s="158">
        <v>636.9</v>
      </c>
      <c r="I790" s="159"/>
      <c r="L790" s="155"/>
      <c r="M790" s="160"/>
      <c r="T790" s="161"/>
      <c r="AT790" s="156" t="s">
        <v>173</v>
      </c>
      <c r="AU790" s="156" t="s">
        <v>83</v>
      </c>
      <c r="AV790" s="13" t="s">
        <v>172</v>
      </c>
      <c r="AW790" s="13" t="s">
        <v>30</v>
      </c>
      <c r="AX790" s="13" t="s">
        <v>81</v>
      </c>
      <c r="AY790" s="156" t="s">
        <v>166</v>
      </c>
    </row>
    <row r="791" spans="2:65" s="1" customFormat="1" ht="37.9" customHeight="1" x14ac:dyDescent="0.2">
      <c r="B791" s="31"/>
      <c r="C791" s="133" t="s">
        <v>538</v>
      </c>
      <c r="D791" s="133" t="s">
        <v>168</v>
      </c>
      <c r="E791" s="134" t="s">
        <v>708</v>
      </c>
      <c r="F791" s="135" t="s">
        <v>709</v>
      </c>
      <c r="G791" s="136" t="s">
        <v>252</v>
      </c>
      <c r="H791" s="137">
        <v>636.9</v>
      </c>
      <c r="I791" s="138"/>
      <c r="J791" s="139">
        <f>ROUND(I791*H791,2)</f>
        <v>0</v>
      </c>
      <c r="K791" s="140"/>
      <c r="L791" s="31"/>
      <c r="M791" s="141" t="s">
        <v>1</v>
      </c>
      <c r="N791" s="142" t="s">
        <v>38</v>
      </c>
      <c r="P791" s="143">
        <f>O791*H791</f>
        <v>0</v>
      </c>
      <c r="Q791" s="143">
        <v>1.4999999999999999E-2</v>
      </c>
      <c r="R791" s="143">
        <f>Q791*H791</f>
        <v>9.5534999999999997</v>
      </c>
      <c r="S791" s="143">
        <v>0</v>
      </c>
      <c r="T791" s="144">
        <f>S791*H791</f>
        <v>0</v>
      </c>
      <c r="AR791" s="145" t="s">
        <v>224</v>
      </c>
      <c r="AT791" s="145" t="s">
        <v>168</v>
      </c>
      <c r="AU791" s="145" t="s">
        <v>83</v>
      </c>
      <c r="AY791" s="16" t="s">
        <v>166</v>
      </c>
      <c r="BE791" s="146">
        <f>IF(N791="základní",J791,0)</f>
        <v>0</v>
      </c>
      <c r="BF791" s="146">
        <f>IF(N791="snížená",J791,0)</f>
        <v>0</v>
      </c>
      <c r="BG791" s="146">
        <f>IF(N791="zákl. přenesená",J791,0)</f>
        <v>0</v>
      </c>
      <c r="BH791" s="146">
        <f>IF(N791="sníž. přenesená",J791,0)</f>
        <v>0</v>
      </c>
      <c r="BI791" s="146">
        <f>IF(N791="nulová",J791,0)</f>
        <v>0</v>
      </c>
      <c r="BJ791" s="16" t="s">
        <v>81</v>
      </c>
      <c r="BK791" s="146">
        <f>ROUND(I791*H791,2)</f>
        <v>0</v>
      </c>
      <c r="BL791" s="16" t="s">
        <v>224</v>
      </c>
      <c r="BM791" s="145" t="s">
        <v>2006</v>
      </c>
    </row>
    <row r="792" spans="2:65" s="12" customFormat="1" x14ac:dyDescent="0.2">
      <c r="B792" s="147"/>
      <c r="D792" s="148" t="s">
        <v>173</v>
      </c>
      <c r="E792" s="149" t="s">
        <v>1</v>
      </c>
      <c r="F792" s="150" t="s">
        <v>2003</v>
      </c>
      <c r="H792" s="151">
        <v>202.8</v>
      </c>
      <c r="I792" s="152"/>
      <c r="L792" s="147"/>
      <c r="M792" s="153"/>
      <c r="T792" s="154"/>
      <c r="AT792" s="149" t="s">
        <v>173</v>
      </c>
      <c r="AU792" s="149" t="s">
        <v>83</v>
      </c>
      <c r="AV792" s="12" t="s">
        <v>83</v>
      </c>
      <c r="AW792" s="12" t="s">
        <v>30</v>
      </c>
      <c r="AX792" s="12" t="s">
        <v>73</v>
      </c>
      <c r="AY792" s="149" t="s">
        <v>166</v>
      </c>
    </row>
    <row r="793" spans="2:65" s="12" customFormat="1" x14ac:dyDescent="0.2">
      <c r="B793" s="147"/>
      <c r="D793" s="148" t="s">
        <v>173</v>
      </c>
      <c r="E793" s="149" t="s">
        <v>1</v>
      </c>
      <c r="F793" s="150" t="s">
        <v>2004</v>
      </c>
      <c r="H793" s="151">
        <v>185.7</v>
      </c>
      <c r="I793" s="152"/>
      <c r="L793" s="147"/>
      <c r="M793" s="153"/>
      <c r="T793" s="154"/>
      <c r="AT793" s="149" t="s">
        <v>173</v>
      </c>
      <c r="AU793" s="149" t="s">
        <v>83</v>
      </c>
      <c r="AV793" s="12" t="s">
        <v>83</v>
      </c>
      <c r="AW793" s="12" t="s">
        <v>30</v>
      </c>
      <c r="AX793" s="12" t="s">
        <v>73</v>
      </c>
      <c r="AY793" s="149" t="s">
        <v>166</v>
      </c>
    </row>
    <row r="794" spans="2:65" s="12" customFormat="1" x14ac:dyDescent="0.2">
      <c r="B794" s="147"/>
      <c r="D794" s="148" t="s">
        <v>173</v>
      </c>
      <c r="E794" s="149" t="s">
        <v>1</v>
      </c>
      <c r="F794" s="150" t="s">
        <v>2005</v>
      </c>
      <c r="H794" s="151">
        <v>248.4</v>
      </c>
      <c r="I794" s="152"/>
      <c r="L794" s="147"/>
      <c r="M794" s="153"/>
      <c r="T794" s="154"/>
      <c r="AT794" s="149" t="s">
        <v>173</v>
      </c>
      <c r="AU794" s="149" t="s">
        <v>83</v>
      </c>
      <c r="AV794" s="12" t="s">
        <v>83</v>
      </c>
      <c r="AW794" s="12" t="s">
        <v>30</v>
      </c>
      <c r="AX794" s="12" t="s">
        <v>73</v>
      </c>
      <c r="AY794" s="149" t="s">
        <v>166</v>
      </c>
    </row>
    <row r="795" spans="2:65" s="13" customFormat="1" x14ac:dyDescent="0.2">
      <c r="B795" s="155"/>
      <c r="D795" s="148" t="s">
        <v>173</v>
      </c>
      <c r="E795" s="156" t="s">
        <v>1</v>
      </c>
      <c r="F795" s="157" t="s">
        <v>186</v>
      </c>
      <c r="H795" s="158">
        <v>636.9</v>
      </c>
      <c r="I795" s="159"/>
      <c r="L795" s="155"/>
      <c r="M795" s="160"/>
      <c r="T795" s="161"/>
      <c r="AT795" s="156" t="s">
        <v>173</v>
      </c>
      <c r="AU795" s="156" t="s">
        <v>83</v>
      </c>
      <c r="AV795" s="13" t="s">
        <v>172</v>
      </c>
      <c r="AW795" s="13" t="s">
        <v>30</v>
      </c>
      <c r="AX795" s="13" t="s">
        <v>81</v>
      </c>
      <c r="AY795" s="156" t="s">
        <v>166</v>
      </c>
    </row>
    <row r="796" spans="2:65" s="1" customFormat="1" ht="16.5" customHeight="1" x14ac:dyDescent="0.2">
      <c r="B796" s="31"/>
      <c r="C796" s="133" t="s">
        <v>744</v>
      </c>
      <c r="D796" s="133" t="s">
        <v>168</v>
      </c>
      <c r="E796" s="134" t="s">
        <v>715</v>
      </c>
      <c r="F796" s="135" t="s">
        <v>716</v>
      </c>
      <c r="G796" s="136" t="s">
        <v>252</v>
      </c>
      <c r="H796" s="137">
        <v>636.9</v>
      </c>
      <c r="I796" s="138"/>
      <c r="J796" s="139">
        <f>ROUND(I796*H796,2)</f>
        <v>0</v>
      </c>
      <c r="K796" s="140"/>
      <c r="L796" s="31"/>
      <c r="M796" s="141" t="s">
        <v>1</v>
      </c>
      <c r="N796" s="142" t="s">
        <v>38</v>
      </c>
      <c r="P796" s="143">
        <f>O796*H796</f>
        <v>0</v>
      </c>
      <c r="Q796" s="143">
        <v>0</v>
      </c>
      <c r="R796" s="143">
        <f>Q796*H796</f>
        <v>0</v>
      </c>
      <c r="S796" s="143">
        <v>0</v>
      </c>
      <c r="T796" s="144">
        <f>S796*H796</f>
        <v>0</v>
      </c>
      <c r="AR796" s="145" t="s">
        <v>224</v>
      </c>
      <c r="AT796" s="145" t="s">
        <v>168</v>
      </c>
      <c r="AU796" s="145" t="s">
        <v>83</v>
      </c>
      <c r="AY796" s="16" t="s">
        <v>166</v>
      </c>
      <c r="BE796" s="146">
        <f>IF(N796="základní",J796,0)</f>
        <v>0</v>
      </c>
      <c r="BF796" s="146">
        <f>IF(N796="snížená",J796,0)</f>
        <v>0</v>
      </c>
      <c r="BG796" s="146">
        <f>IF(N796="zákl. přenesená",J796,0)</f>
        <v>0</v>
      </c>
      <c r="BH796" s="146">
        <f>IF(N796="sníž. přenesená",J796,0)</f>
        <v>0</v>
      </c>
      <c r="BI796" s="146">
        <f>IF(N796="nulová",J796,0)</f>
        <v>0</v>
      </c>
      <c r="BJ796" s="16" t="s">
        <v>81</v>
      </c>
      <c r="BK796" s="146">
        <f>ROUND(I796*H796,2)</f>
        <v>0</v>
      </c>
      <c r="BL796" s="16" t="s">
        <v>224</v>
      </c>
      <c r="BM796" s="145" t="s">
        <v>770</v>
      </c>
    </row>
    <row r="797" spans="2:65" s="12" customFormat="1" x14ac:dyDescent="0.2">
      <c r="B797" s="147"/>
      <c r="D797" s="148" t="s">
        <v>173</v>
      </c>
      <c r="E797" s="149" t="s">
        <v>1</v>
      </c>
      <c r="F797" s="150" t="s">
        <v>2003</v>
      </c>
      <c r="H797" s="151">
        <v>202.8</v>
      </c>
      <c r="I797" s="152"/>
      <c r="L797" s="147"/>
      <c r="M797" s="153"/>
      <c r="T797" s="154"/>
      <c r="AT797" s="149" t="s">
        <v>173</v>
      </c>
      <c r="AU797" s="149" t="s">
        <v>83</v>
      </c>
      <c r="AV797" s="12" t="s">
        <v>83</v>
      </c>
      <c r="AW797" s="12" t="s">
        <v>30</v>
      </c>
      <c r="AX797" s="12" t="s">
        <v>73</v>
      </c>
      <c r="AY797" s="149" t="s">
        <v>166</v>
      </c>
    </row>
    <row r="798" spans="2:65" s="12" customFormat="1" x14ac:dyDescent="0.2">
      <c r="B798" s="147"/>
      <c r="D798" s="148" t="s">
        <v>173</v>
      </c>
      <c r="E798" s="149" t="s">
        <v>1</v>
      </c>
      <c r="F798" s="150" t="s">
        <v>2004</v>
      </c>
      <c r="H798" s="151">
        <v>185.7</v>
      </c>
      <c r="I798" s="152"/>
      <c r="L798" s="147"/>
      <c r="M798" s="153"/>
      <c r="T798" s="154"/>
      <c r="AT798" s="149" t="s">
        <v>173</v>
      </c>
      <c r="AU798" s="149" t="s">
        <v>83</v>
      </c>
      <c r="AV798" s="12" t="s">
        <v>83</v>
      </c>
      <c r="AW798" s="12" t="s">
        <v>30</v>
      </c>
      <c r="AX798" s="12" t="s">
        <v>73</v>
      </c>
      <c r="AY798" s="149" t="s">
        <v>166</v>
      </c>
    </row>
    <row r="799" spans="2:65" s="12" customFormat="1" x14ac:dyDescent="0.2">
      <c r="B799" s="147"/>
      <c r="D799" s="148" t="s">
        <v>173</v>
      </c>
      <c r="E799" s="149" t="s">
        <v>1</v>
      </c>
      <c r="F799" s="150" t="s">
        <v>2005</v>
      </c>
      <c r="H799" s="151">
        <v>248.4</v>
      </c>
      <c r="I799" s="152"/>
      <c r="L799" s="147"/>
      <c r="M799" s="153"/>
      <c r="T799" s="154"/>
      <c r="AT799" s="149" t="s">
        <v>173</v>
      </c>
      <c r="AU799" s="149" t="s">
        <v>83</v>
      </c>
      <c r="AV799" s="12" t="s">
        <v>83</v>
      </c>
      <c r="AW799" s="12" t="s">
        <v>30</v>
      </c>
      <c r="AX799" s="12" t="s">
        <v>73</v>
      </c>
      <c r="AY799" s="149" t="s">
        <v>166</v>
      </c>
    </row>
    <row r="800" spans="2:65" s="13" customFormat="1" x14ac:dyDescent="0.2">
      <c r="B800" s="155"/>
      <c r="D800" s="148" t="s">
        <v>173</v>
      </c>
      <c r="E800" s="156" t="s">
        <v>1</v>
      </c>
      <c r="F800" s="157" t="s">
        <v>186</v>
      </c>
      <c r="H800" s="158">
        <v>636.9</v>
      </c>
      <c r="I800" s="159"/>
      <c r="L800" s="155"/>
      <c r="M800" s="160"/>
      <c r="T800" s="161"/>
      <c r="AT800" s="156" t="s">
        <v>173</v>
      </c>
      <c r="AU800" s="156" t="s">
        <v>83</v>
      </c>
      <c r="AV800" s="13" t="s">
        <v>172</v>
      </c>
      <c r="AW800" s="13" t="s">
        <v>30</v>
      </c>
      <c r="AX800" s="13" t="s">
        <v>81</v>
      </c>
      <c r="AY800" s="156" t="s">
        <v>166</v>
      </c>
    </row>
    <row r="801" spans="2:65" s="1" customFormat="1" ht="16.5" customHeight="1" x14ac:dyDescent="0.2">
      <c r="B801" s="31"/>
      <c r="C801" s="162" t="s">
        <v>543</v>
      </c>
      <c r="D801" s="162" t="s">
        <v>524</v>
      </c>
      <c r="E801" s="163" t="s">
        <v>1628</v>
      </c>
      <c r="F801" s="164" t="s">
        <v>719</v>
      </c>
      <c r="G801" s="165" t="s">
        <v>252</v>
      </c>
      <c r="H801" s="166">
        <v>700.59</v>
      </c>
      <c r="I801" s="167"/>
      <c r="J801" s="168">
        <f>ROUND(I801*H801,2)</f>
        <v>0</v>
      </c>
      <c r="K801" s="169"/>
      <c r="L801" s="170"/>
      <c r="M801" s="171" t="s">
        <v>1</v>
      </c>
      <c r="N801" s="172" t="s">
        <v>38</v>
      </c>
      <c r="P801" s="143">
        <f>O801*H801</f>
        <v>0</v>
      </c>
      <c r="Q801" s="143">
        <v>0</v>
      </c>
      <c r="R801" s="143">
        <f>Q801*H801</f>
        <v>0</v>
      </c>
      <c r="S801" s="143">
        <v>0</v>
      </c>
      <c r="T801" s="144">
        <f>S801*H801</f>
        <v>0</v>
      </c>
      <c r="AR801" s="145" t="s">
        <v>292</v>
      </c>
      <c r="AT801" s="145" t="s">
        <v>524</v>
      </c>
      <c r="AU801" s="145" t="s">
        <v>83</v>
      </c>
      <c r="AY801" s="16" t="s">
        <v>166</v>
      </c>
      <c r="BE801" s="146">
        <f>IF(N801="základní",J801,0)</f>
        <v>0</v>
      </c>
      <c r="BF801" s="146">
        <f>IF(N801="snížená",J801,0)</f>
        <v>0</v>
      </c>
      <c r="BG801" s="146">
        <f>IF(N801="zákl. přenesená",J801,0)</f>
        <v>0</v>
      </c>
      <c r="BH801" s="146">
        <f>IF(N801="sníž. přenesená",J801,0)</f>
        <v>0</v>
      </c>
      <c r="BI801" s="146">
        <f>IF(N801="nulová",J801,0)</f>
        <v>0</v>
      </c>
      <c r="BJ801" s="16" t="s">
        <v>81</v>
      </c>
      <c r="BK801" s="146">
        <f>ROUND(I801*H801,2)</f>
        <v>0</v>
      </c>
      <c r="BL801" s="16" t="s">
        <v>224</v>
      </c>
      <c r="BM801" s="145" t="s">
        <v>773</v>
      </c>
    </row>
    <row r="802" spans="2:65" s="12" customFormat="1" x14ac:dyDescent="0.2">
      <c r="B802" s="147"/>
      <c r="D802" s="148" t="s">
        <v>173</v>
      </c>
      <c r="E802" s="149" t="s">
        <v>1</v>
      </c>
      <c r="F802" s="150" t="s">
        <v>2007</v>
      </c>
      <c r="H802" s="151">
        <v>700.59</v>
      </c>
      <c r="I802" s="152"/>
      <c r="L802" s="147"/>
      <c r="M802" s="153"/>
      <c r="T802" s="154"/>
      <c r="AT802" s="149" t="s">
        <v>173</v>
      </c>
      <c r="AU802" s="149" t="s">
        <v>83</v>
      </c>
      <c r="AV802" s="12" t="s">
        <v>83</v>
      </c>
      <c r="AW802" s="12" t="s">
        <v>30</v>
      </c>
      <c r="AX802" s="12" t="s">
        <v>73</v>
      </c>
      <c r="AY802" s="149" t="s">
        <v>166</v>
      </c>
    </row>
    <row r="803" spans="2:65" s="13" customFormat="1" x14ac:dyDescent="0.2">
      <c r="B803" s="155"/>
      <c r="D803" s="148" t="s">
        <v>173</v>
      </c>
      <c r="E803" s="156" t="s">
        <v>1</v>
      </c>
      <c r="F803" s="157" t="s">
        <v>186</v>
      </c>
      <c r="H803" s="158">
        <v>700.59</v>
      </c>
      <c r="I803" s="159"/>
      <c r="L803" s="155"/>
      <c r="M803" s="160"/>
      <c r="T803" s="161"/>
      <c r="AT803" s="156" t="s">
        <v>173</v>
      </c>
      <c r="AU803" s="156" t="s">
        <v>83</v>
      </c>
      <c r="AV803" s="13" t="s">
        <v>172</v>
      </c>
      <c r="AW803" s="13" t="s">
        <v>30</v>
      </c>
      <c r="AX803" s="13" t="s">
        <v>81</v>
      </c>
      <c r="AY803" s="156" t="s">
        <v>166</v>
      </c>
    </row>
    <row r="804" spans="2:65" s="1" customFormat="1" ht="16.5" customHeight="1" x14ac:dyDescent="0.2">
      <c r="B804" s="31"/>
      <c r="C804" s="133" t="s">
        <v>752</v>
      </c>
      <c r="D804" s="133" t="s">
        <v>168</v>
      </c>
      <c r="E804" s="134" t="s">
        <v>1630</v>
      </c>
      <c r="F804" s="135" t="s">
        <v>1631</v>
      </c>
      <c r="G804" s="136" t="s">
        <v>278</v>
      </c>
      <c r="H804" s="137">
        <v>563.09</v>
      </c>
      <c r="I804" s="138"/>
      <c r="J804" s="139">
        <f>ROUND(I804*H804,2)</f>
        <v>0</v>
      </c>
      <c r="K804" s="140"/>
      <c r="L804" s="31"/>
      <c r="M804" s="141" t="s">
        <v>1</v>
      </c>
      <c r="N804" s="142" t="s">
        <v>38</v>
      </c>
      <c r="P804" s="143">
        <f>O804*H804</f>
        <v>0</v>
      </c>
      <c r="Q804" s="143">
        <v>0</v>
      </c>
      <c r="R804" s="143">
        <f>Q804*H804</f>
        <v>0</v>
      </c>
      <c r="S804" s="143">
        <v>0</v>
      </c>
      <c r="T804" s="144">
        <f>S804*H804</f>
        <v>0</v>
      </c>
      <c r="AR804" s="145" t="s">
        <v>224</v>
      </c>
      <c r="AT804" s="145" t="s">
        <v>168</v>
      </c>
      <c r="AU804" s="145" t="s">
        <v>83</v>
      </c>
      <c r="AY804" s="16" t="s">
        <v>166</v>
      </c>
      <c r="BE804" s="146">
        <f>IF(N804="základní",J804,0)</f>
        <v>0</v>
      </c>
      <c r="BF804" s="146">
        <f>IF(N804="snížená",J804,0)</f>
        <v>0</v>
      </c>
      <c r="BG804" s="146">
        <f>IF(N804="zákl. přenesená",J804,0)</f>
        <v>0</v>
      </c>
      <c r="BH804" s="146">
        <f>IF(N804="sníž. přenesená",J804,0)</f>
        <v>0</v>
      </c>
      <c r="BI804" s="146">
        <f>IF(N804="nulová",J804,0)</f>
        <v>0</v>
      </c>
      <c r="BJ804" s="16" t="s">
        <v>81</v>
      </c>
      <c r="BK804" s="146">
        <f>ROUND(I804*H804,2)</f>
        <v>0</v>
      </c>
      <c r="BL804" s="16" t="s">
        <v>224</v>
      </c>
      <c r="BM804" s="145" t="s">
        <v>777</v>
      </c>
    </row>
    <row r="805" spans="2:65" s="12" customFormat="1" x14ac:dyDescent="0.2">
      <c r="B805" s="147"/>
      <c r="D805" s="148" t="s">
        <v>173</v>
      </c>
      <c r="E805" s="149" t="s">
        <v>1</v>
      </c>
      <c r="F805" s="150" t="s">
        <v>2008</v>
      </c>
      <c r="H805" s="151">
        <v>64.47</v>
      </c>
      <c r="I805" s="152"/>
      <c r="L805" s="147"/>
      <c r="M805" s="153"/>
      <c r="T805" s="154"/>
      <c r="AT805" s="149" t="s">
        <v>173</v>
      </c>
      <c r="AU805" s="149" t="s">
        <v>83</v>
      </c>
      <c r="AV805" s="12" t="s">
        <v>83</v>
      </c>
      <c r="AW805" s="12" t="s">
        <v>30</v>
      </c>
      <c r="AX805" s="12" t="s">
        <v>73</v>
      </c>
      <c r="AY805" s="149" t="s">
        <v>166</v>
      </c>
    </row>
    <row r="806" spans="2:65" s="12" customFormat="1" x14ac:dyDescent="0.2">
      <c r="B806" s="147"/>
      <c r="D806" s="148" t="s">
        <v>173</v>
      </c>
      <c r="E806" s="149" t="s">
        <v>1</v>
      </c>
      <c r="F806" s="150" t="s">
        <v>2009</v>
      </c>
      <c r="H806" s="151">
        <v>70.819999999999993</v>
      </c>
      <c r="I806" s="152"/>
      <c r="L806" s="147"/>
      <c r="M806" s="153"/>
      <c r="T806" s="154"/>
      <c r="AT806" s="149" t="s">
        <v>173</v>
      </c>
      <c r="AU806" s="149" t="s">
        <v>83</v>
      </c>
      <c r="AV806" s="12" t="s">
        <v>83</v>
      </c>
      <c r="AW806" s="12" t="s">
        <v>30</v>
      </c>
      <c r="AX806" s="12" t="s">
        <v>73</v>
      </c>
      <c r="AY806" s="149" t="s">
        <v>166</v>
      </c>
    </row>
    <row r="807" spans="2:65" s="12" customFormat="1" x14ac:dyDescent="0.2">
      <c r="B807" s="147"/>
      <c r="D807" s="148" t="s">
        <v>173</v>
      </c>
      <c r="E807" s="149" t="s">
        <v>1</v>
      </c>
      <c r="F807" s="150" t="s">
        <v>2010</v>
      </c>
      <c r="H807" s="151">
        <v>51.01</v>
      </c>
      <c r="I807" s="152"/>
      <c r="L807" s="147"/>
      <c r="M807" s="153"/>
      <c r="T807" s="154"/>
      <c r="AT807" s="149" t="s">
        <v>173</v>
      </c>
      <c r="AU807" s="149" t="s">
        <v>83</v>
      </c>
      <c r="AV807" s="12" t="s">
        <v>83</v>
      </c>
      <c r="AW807" s="12" t="s">
        <v>30</v>
      </c>
      <c r="AX807" s="12" t="s">
        <v>73</v>
      </c>
      <c r="AY807" s="149" t="s">
        <v>166</v>
      </c>
    </row>
    <row r="808" spans="2:65" s="12" customFormat="1" x14ac:dyDescent="0.2">
      <c r="B808" s="147"/>
      <c r="D808" s="148" t="s">
        <v>173</v>
      </c>
      <c r="E808" s="149" t="s">
        <v>1</v>
      </c>
      <c r="F808" s="150" t="s">
        <v>2011</v>
      </c>
      <c r="H808" s="151">
        <v>54.15</v>
      </c>
      <c r="I808" s="152"/>
      <c r="L808" s="147"/>
      <c r="M808" s="153"/>
      <c r="T808" s="154"/>
      <c r="AT808" s="149" t="s">
        <v>173</v>
      </c>
      <c r="AU808" s="149" t="s">
        <v>83</v>
      </c>
      <c r="AV808" s="12" t="s">
        <v>83</v>
      </c>
      <c r="AW808" s="12" t="s">
        <v>30</v>
      </c>
      <c r="AX808" s="12" t="s">
        <v>73</v>
      </c>
      <c r="AY808" s="149" t="s">
        <v>166</v>
      </c>
    </row>
    <row r="809" spans="2:65" s="12" customFormat="1" x14ac:dyDescent="0.2">
      <c r="B809" s="147"/>
      <c r="D809" s="148" t="s">
        <v>173</v>
      </c>
      <c r="E809" s="149" t="s">
        <v>1</v>
      </c>
      <c r="F809" s="150" t="s">
        <v>2012</v>
      </c>
      <c r="H809" s="151">
        <v>65.12</v>
      </c>
      <c r="I809" s="152"/>
      <c r="L809" s="147"/>
      <c r="M809" s="153"/>
      <c r="T809" s="154"/>
      <c r="AT809" s="149" t="s">
        <v>173</v>
      </c>
      <c r="AU809" s="149" t="s">
        <v>83</v>
      </c>
      <c r="AV809" s="12" t="s">
        <v>83</v>
      </c>
      <c r="AW809" s="12" t="s">
        <v>30</v>
      </c>
      <c r="AX809" s="12" t="s">
        <v>73</v>
      </c>
      <c r="AY809" s="149" t="s">
        <v>166</v>
      </c>
    </row>
    <row r="810" spans="2:65" s="12" customFormat="1" x14ac:dyDescent="0.2">
      <c r="B810" s="147"/>
      <c r="D810" s="148" t="s">
        <v>173</v>
      </c>
      <c r="E810" s="149" t="s">
        <v>1</v>
      </c>
      <c r="F810" s="150" t="s">
        <v>2013</v>
      </c>
      <c r="H810" s="151">
        <v>24.79</v>
      </c>
      <c r="I810" s="152"/>
      <c r="L810" s="147"/>
      <c r="M810" s="153"/>
      <c r="T810" s="154"/>
      <c r="AT810" s="149" t="s">
        <v>173</v>
      </c>
      <c r="AU810" s="149" t="s">
        <v>83</v>
      </c>
      <c r="AV810" s="12" t="s">
        <v>83</v>
      </c>
      <c r="AW810" s="12" t="s">
        <v>30</v>
      </c>
      <c r="AX810" s="12" t="s">
        <v>73</v>
      </c>
      <c r="AY810" s="149" t="s">
        <v>166</v>
      </c>
    </row>
    <row r="811" spans="2:65" s="12" customFormat="1" x14ac:dyDescent="0.2">
      <c r="B811" s="147"/>
      <c r="D811" s="148" t="s">
        <v>173</v>
      </c>
      <c r="E811" s="149" t="s">
        <v>1</v>
      </c>
      <c r="F811" s="150" t="s">
        <v>2014</v>
      </c>
      <c r="H811" s="151">
        <v>57.55</v>
      </c>
      <c r="I811" s="152"/>
      <c r="L811" s="147"/>
      <c r="M811" s="153"/>
      <c r="T811" s="154"/>
      <c r="AT811" s="149" t="s">
        <v>173</v>
      </c>
      <c r="AU811" s="149" t="s">
        <v>83</v>
      </c>
      <c r="AV811" s="12" t="s">
        <v>83</v>
      </c>
      <c r="AW811" s="12" t="s">
        <v>30</v>
      </c>
      <c r="AX811" s="12" t="s">
        <v>73</v>
      </c>
      <c r="AY811" s="149" t="s">
        <v>166</v>
      </c>
    </row>
    <row r="812" spans="2:65" s="12" customFormat="1" x14ac:dyDescent="0.2">
      <c r="B812" s="147"/>
      <c r="D812" s="148" t="s">
        <v>173</v>
      </c>
      <c r="E812" s="149" t="s">
        <v>1</v>
      </c>
      <c r="F812" s="150" t="s">
        <v>2015</v>
      </c>
      <c r="H812" s="151">
        <v>21.17</v>
      </c>
      <c r="I812" s="152"/>
      <c r="L812" s="147"/>
      <c r="M812" s="153"/>
      <c r="T812" s="154"/>
      <c r="AT812" s="149" t="s">
        <v>173</v>
      </c>
      <c r="AU812" s="149" t="s">
        <v>83</v>
      </c>
      <c r="AV812" s="12" t="s">
        <v>83</v>
      </c>
      <c r="AW812" s="12" t="s">
        <v>30</v>
      </c>
      <c r="AX812" s="12" t="s">
        <v>73</v>
      </c>
      <c r="AY812" s="149" t="s">
        <v>166</v>
      </c>
    </row>
    <row r="813" spans="2:65" s="12" customFormat="1" ht="22.5" x14ac:dyDescent="0.2">
      <c r="B813" s="147"/>
      <c r="D813" s="148" t="s">
        <v>173</v>
      </c>
      <c r="E813" s="149" t="s">
        <v>1</v>
      </c>
      <c r="F813" s="150" t="s">
        <v>2016</v>
      </c>
      <c r="H813" s="151">
        <v>71.94</v>
      </c>
      <c r="I813" s="152"/>
      <c r="L813" s="147"/>
      <c r="M813" s="153"/>
      <c r="T813" s="154"/>
      <c r="AT813" s="149" t="s">
        <v>173</v>
      </c>
      <c r="AU813" s="149" t="s">
        <v>83</v>
      </c>
      <c r="AV813" s="12" t="s">
        <v>83</v>
      </c>
      <c r="AW813" s="12" t="s">
        <v>30</v>
      </c>
      <c r="AX813" s="12" t="s">
        <v>73</v>
      </c>
      <c r="AY813" s="149" t="s">
        <v>166</v>
      </c>
    </row>
    <row r="814" spans="2:65" s="12" customFormat="1" ht="22.5" x14ac:dyDescent="0.2">
      <c r="B814" s="147"/>
      <c r="D814" s="148" t="s">
        <v>173</v>
      </c>
      <c r="E814" s="149" t="s">
        <v>1</v>
      </c>
      <c r="F814" s="150" t="s">
        <v>2017</v>
      </c>
      <c r="H814" s="151">
        <v>57.07</v>
      </c>
      <c r="I814" s="152"/>
      <c r="L814" s="147"/>
      <c r="M814" s="153"/>
      <c r="T814" s="154"/>
      <c r="AT814" s="149" t="s">
        <v>173</v>
      </c>
      <c r="AU814" s="149" t="s">
        <v>83</v>
      </c>
      <c r="AV814" s="12" t="s">
        <v>83</v>
      </c>
      <c r="AW814" s="12" t="s">
        <v>30</v>
      </c>
      <c r="AX814" s="12" t="s">
        <v>73</v>
      </c>
      <c r="AY814" s="149" t="s">
        <v>166</v>
      </c>
    </row>
    <row r="815" spans="2:65" s="12" customFormat="1" x14ac:dyDescent="0.2">
      <c r="B815" s="147"/>
      <c r="D815" s="148" t="s">
        <v>173</v>
      </c>
      <c r="E815" s="149" t="s">
        <v>1</v>
      </c>
      <c r="F815" s="150" t="s">
        <v>366</v>
      </c>
      <c r="H815" s="151">
        <v>25</v>
      </c>
      <c r="I815" s="152"/>
      <c r="L815" s="147"/>
      <c r="M815" s="153"/>
      <c r="T815" s="154"/>
      <c r="AT815" s="149" t="s">
        <v>173</v>
      </c>
      <c r="AU815" s="149" t="s">
        <v>83</v>
      </c>
      <c r="AV815" s="12" t="s">
        <v>83</v>
      </c>
      <c r="AW815" s="12" t="s">
        <v>30</v>
      </c>
      <c r="AX815" s="12" t="s">
        <v>73</v>
      </c>
      <c r="AY815" s="149" t="s">
        <v>166</v>
      </c>
    </row>
    <row r="816" spans="2:65" s="13" customFormat="1" x14ac:dyDescent="0.2">
      <c r="B816" s="155"/>
      <c r="D816" s="148" t="s">
        <v>173</v>
      </c>
      <c r="E816" s="156" t="s">
        <v>1</v>
      </c>
      <c r="F816" s="157" t="s">
        <v>186</v>
      </c>
      <c r="H816" s="158">
        <v>563.09</v>
      </c>
      <c r="I816" s="159"/>
      <c r="L816" s="155"/>
      <c r="M816" s="160"/>
      <c r="T816" s="161"/>
      <c r="AT816" s="156" t="s">
        <v>173</v>
      </c>
      <c r="AU816" s="156" t="s">
        <v>83</v>
      </c>
      <c r="AV816" s="13" t="s">
        <v>172</v>
      </c>
      <c r="AW816" s="13" t="s">
        <v>30</v>
      </c>
      <c r="AX816" s="13" t="s">
        <v>81</v>
      </c>
      <c r="AY816" s="156" t="s">
        <v>166</v>
      </c>
    </row>
    <row r="817" spans="2:65" s="1" customFormat="1" ht="16.5" customHeight="1" x14ac:dyDescent="0.2">
      <c r="B817" s="31"/>
      <c r="C817" s="162" t="s">
        <v>546</v>
      </c>
      <c r="D817" s="162" t="s">
        <v>524</v>
      </c>
      <c r="E817" s="163" t="s">
        <v>1639</v>
      </c>
      <c r="F817" s="164" t="s">
        <v>1640</v>
      </c>
      <c r="G817" s="165" t="s">
        <v>278</v>
      </c>
      <c r="H817" s="166">
        <v>574.35199999999998</v>
      </c>
      <c r="I817" s="167"/>
      <c r="J817" s="168">
        <f>ROUND(I817*H817,2)</f>
        <v>0</v>
      </c>
      <c r="K817" s="169"/>
      <c r="L817" s="170"/>
      <c r="M817" s="171" t="s">
        <v>1</v>
      </c>
      <c r="N817" s="172" t="s">
        <v>38</v>
      </c>
      <c r="P817" s="143">
        <f>O817*H817</f>
        <v>0</v>
      </c>
      <c r="Q817" s="143">
        <v>0</v>
      </c>
      <c r="R817" s="143">
        <f>Q817*H817</f>
        <v>0</v>
      </c>
      <c r="S817" s="143">
        <v>0</v>
      </c>
      <c r="T817" s="144">
        <f>S817*H817</f>
        <v>0</v>
      </c>
      <c r="AR817" s="145" t="s">
        <v>292</v>
      </c>
      <c r="AT817" s="145" t="s">
        <v>524</v>
      </c>
      <c r="AU817" s="145" t="s">
        <v>83</v>
      </c>
      <c r="AY817" s="16" t="s">
        <v>166</v>
      </c>
      <c r="BE817" s="146">
        <f>IF(N817="základní",J817,0)</f>
        <v>0</v>
      </c>
      <c r="BF817" s="146">
        <f>IF(N817="snížená",J817,0)</f>
        <v>0</v>
      </c>
      <c r="BG817" s="146">
        <f>IF(N817="zákl. přenesená",J817,0)</f>
        <v>0</v>
      </c>
      <c r="BH817" s="146">
        <f>IF(N817="sníž. přenesená",J817,0)</f>
        <v>0</v>
      </c>
      <c r="BI817" s="146">
        <f>IF(N817="nulová",J817,0)</f>
        <v>0</v>
      </c>
      <c r="BJ817" s="16" t="s">
        <v>81</v>
      </c>
      <c r="BK817" s="146">
        <f>ROUND(I817*H817,2)</f>
        <v>0</v>
      </c>
      <c r="BL817" s="16" t="s">
        <v>224</v>
      </c>
      <c r="BM817" s="145" t="s">
        <v>780</v>
      </c>
    </row>
    <row r="818" spans="2:65" s="12" customFormat="1" x14ac:dyDescent="0.2">
      <c r="B818" s="147"/>
      <c r="D818" s="148" t="s">
        <v>173</v>
      </c>
      <c r="E818" s="149" t="s">
        <v>1</v>
      </c>
      <c r="F818" s="150" t="s">
        <v>2018</v>
      </c>
      <c r="H818" s="151">
        <v>574.35199999999998</v>
      </c>
      <c r="I818" s="152"/>
      <c r="L818" s="147"/>
      <c r="M818" s="153"/>
      <c r="T818" s="154"/>
      <c r="AT818" s="149" t="s">
        <v>173</v>
      </c>
      <c r="AU818" s="149" t="s">
        <v>83</v>
      </c>
      <c r="AV818" s="12" t="s">
        <v>83</v>
      </c>
      <c r="AW818" s="12" t="s">
        <v>30</v>
      </c>
      <c r="AX818" s="12" t="s">
        <v>73</v>
      </c>
      <c r="AY818" s="149" t="s">
        <v>166</v>
      </c>
    </row>
    <row r="819" spans="2:65" s="13" customFormat="1" x14ac:dyDescent="0.2">
      <c r="B819" s="155"/>
      <c r="D819" s="148" t="s">
        <v>173</v>
      </c>
      <c r="E819" s="156" t="s">
        <v>1</v>
      </c>
      <c r="F819" s="157" t="s">
        <v>186</v>
      </c>
      <c r="H819" s="158">
        <v>574.35199999999998</v>
      </c>
      <c r="I819" s="159"/>
      <c r="L819" s="155"/>
      <c r="M819" s="160"/>
      <c r="T819" s="161"/>
      <c r="AT819" s="156" t="s">
        <v>173</v>
      </c>
      <c r="AU819" s="156" t="s">
        <v>83</v>
      </c>
      <c r="AV819" s="13" t="s">
        <v>172</v>
      </c>
      <c r="AW819" s="13" t="s">
        <v>30</v>
      </c>
      <c r="AX819" s="13" t="s">
        <v>81</v>
      </c>
      <c r="AY819" s="156" t="s">
        <v>166</v>
      </c>
    </row>
    <row r="820" spans="2:65" s="1" customFormat="1" ht="24.2" customHeight="1" x14ac:dyDescent="0.2">
      <c r="B820" s="31"/>
      <c r="C820" s="133" t="s">
        <v>760</v>
      </c>
      <c r="D820" s="133" t="s">
        <v>168</v>
      </c>
      <c r="E820" s="134" t="s">
        <v>722</v>
      </c>
      <c r="F820" s="135" t="s">
        <v>723</v>
      </c>
      <c r="G820" s="136" t="s">
        <v>203</v>
      </c>
      <c r="H820" s="137">
        <v>9.9710000000000001</v>
      </c>
      <c r="I820" s="138"/>
      <c r="J820" s="139">
        <f>ROUND(I820*H820,2)</f>
        <v>0</v>
      </c>
      <c r="K820" s="140"/>
      <c r="L820" s="31"/>
      <c r="M820" s="141" t="s">
        <v>1</v>
      </c>
      <c r="N820" s="142" t="s">
        <v>38</v>
      </c>
      <c r="P820" s="143">
        <f>O820*H820</f>
        <v>0</v>
      </c>
      <c r="Q820" s="143">
        <v>0</v>
      </c>
      <c r="R820" s="143">
        <f>Q820*H820</f>
        <v>0</v>
      </c>
      <c r="S820" s="143">
        <v>0</v>
      </c>
      <c r="T820" s="144">
        <f>S820*H820</f>
        <v>0</v>
      </c>
      <c r="AR820" s="145" t="s">
        <v>224</v>
      </c>
      <c r="AT820" s="145" t="s">
        <v>168</v>
      </c>
      <c r="AU820" s="145" t="s">
        <v>83</v>
      </c>
      <c r="AY820" s="16" t="s">
        <v>166</v>
      </c>
      <c r="BE820" s="146">
        <f>IF(N820="základní",J820,0)</f>
        <v>0</v>
      </c>
      <c r="BF820" s="146">
        <f>IF(N820="snížená",J820,0)</f>
        <v>0</v>
      </c>
      <c r="BG820" s="146">
        <f>IF(N820="zákl. přenesená",J820,0)</f>
        <v>0</v>
      </c>
      <c r="BH820" s="146">
        <f>IF(N820="sníž. přenesená",J820,0)</f>
        <v>0</v>
      </c>
      <c r="BI820" s="146">
        <f>IF(N820="nulová",J820,0)</f>
        <v>0</v>
      </c>
      <c r="BJ820" s="16" t="s">
        <v>81</v>
      </c>
      <c r="BK820" s="146">
        <f>ROUND(I820*H820,2)</f>
        <v>0</v>
      </c>
      <c r="BL820" s="16" t="s">
        <v>224</v>
      </c>
      <c r="BM820" s="145" t="s">
        <v>786</v>
      </c>
    </row>
    <row r="821" spans="2:65" s="1" customFormat="1" ht="24.2" customHeight="1" x14ac:dyDescent="0.2">
      <c r="B821" s="31"/>
      <c r="C821" s="133" t="s">
        <v>552</v>
      </c>
      <c r="D821" s="133" t="s">
        <v>168</v>
      </c>
      <c r="E821" s="134" t="s">
        <v>725</v>
      </c>
      <c r="F821" s="135" t="s">
        <v>726</v>
      </c>
      <c r="G821" s="136" t="s">
        <v>203</v>
      </c>
      <c r="H821" s="137">
        <v>9.9710000000000001</v>
      </c>
      <c r="I821" s="138"/>
      <c r="J821" s="139">
        <f>ROUND(I821*H821,2)</f>
        <v>0</v>
      </c>
      <c r="K821" s="140"/>
      <c r="L821" s="31"/>
      <c r="M821" s="141" t="s">
        <v>1</v>
      </c>
      <c r="N821" s="142" t="s">
        <v>38</v>
      </c>
      <c r="P821" s="143">
        <f>O821*H821</f>
        <v>0</v>
      </c>
      <c r="Q821" s="143">
        <v>0</v>
      </c>
      <c r="R821" s="143">
        <f>Q821*H821</f>
        <v>0</v>
      </c>
      <c r="S821" s="143">
        <v>0</v>
      </c>
      <c r="T821" s="144">
        <f>S821*H821</f>
        <v>0</v>
      </c>
      <c r="AR821" s="145" t="s">
        <v>224</v>
      </c>
      <c r="AT821" s="145" t="s">
        <v>168</v>
      </c>
      <c r="AU821" s="145" t="s">
        <v>83</v>
      </c>
      <c r="AY821" s="16" t="s">
        <v>166</v>
      </c>
      <c r="BE821" s="146">
        <f>IF(N821="základní",J821,0)</f>
        <v>0</v>
      </c>
      <c r="BF821" s="146">
        <f>IF(N821="snížená",J821,0)</f>
        <v>0</v>
      </c>
      <c r="BG821" s="146">
        <f>IF(N821="zákl. přenesená",J821,0)</f>
        <v>0</v>
      </c>
      <c r="BH821" s="146">
        <f>IF(N821="sníž. přenesená",J821,0)</f>
        <v>0</v>
      </c>
      <c r="BI821" s="146">
        <f>IF(N821="nulová",J821,0)</f>
        <v>0</v>
      </c>
      <c r="BJ821" s="16" t="s">
        <v>81</v>
      </c>
      <c r="BK821" s="146">
        <f>ROUND(I821*H821,2)</f>
        <v>0</v>
      </c>
      <c r="BL821" s="16" t="s">
        <v>224</v>
      </c>
      <c r="BM821" s="145" t="s">
        <v>808</v>
      </c>
    </row>
    <row r="822" spans="2:65" s="11" customFormat="1" ht="22.9" customHeight="1" x14ac:dyDescent="0.2">
      <c r="B822" s="121"/>
      <c r="D822" s="122" t="s">
        <v>72</v>
      </c>
      <c r="E822" s="131" t="s">
        <v>728</v>
      </c>
      <c r="F822" s="131" t="s">
        <v>729</v>
      </c>
      <c r="I822" s="124"/>
      <c r="J822" s="132">
        <f>BK822</f>
        <v>0</v>
      </c>
      <c r="L822" s="121"/>
      <c r="M822" s="126"/>
      <c r="P822" s="127">
        <f>SUM(P823:P1102)</f>
        <v>0</v>
      </c>
      <c r="R822" s="127">
        <f>SUM(R823:R1102)</f>
        <v>2.2794637999999998</v>
      </c>
      <c r="T822" s="128">
        <f>SUM(T823:T1102)</f>
        <v>0</v>
      </c>
      <c r="AR822" s="122" t="s">
        <v>83</v>
      </c>
      <c r="AT822" s="129" t="s">
        <v>72</v>
      </c>
      <c r="AU822" s="129" t="s">
        <v>81</v>
      </c>
      <c r="AY822" s="122" t="s">
        <v>166</v>
      </c>
      <c r="BK822" s="130">
        <f>SUM(BK823:BK1102)</f>
        <v>0</v>
      </c>
    </row>
    <row r="823" spans="2:65" s="1" customFormat="1" ht="16.5" customHeight="1" x14ac:dyDescent="0.2">
      <c r="B823" s="31"/>
      <c r="C823" s="133" t="s">
        <v>767</v>
      </c>
      <c r="D823" s="133" t="s">
        <v>168</v>
      </c>
      <c r="E823" s="134" t="s">
        <v>731</v>
      </c>
      <c r="F823" s="135" t="s">
        <v>732</v>
      </c>
      <c r="G823" s="136" t="s">
        <v>252</v>
      </c>
      <c r="H823" s="137">
        <v>393.01100000000002</v>
      </c>
      <c r="I823" s="138"/>
      <c r="J823" s="139">
        <f>ROUND(I823*H823,2)</f>
        <v>0</v>
      </c>
      <c r="K823" s="140"/>
      <c r="L823" s="31"/>
      <c r="M823" s="141" t="s">
        <v>1</v>
      </c>
      <c r="N823" s="142" t="s">
        <v>38</v>
      </c>
      <c r="P823" s="143">
        <f>O823*H823</f>
        <v>0</v>
      </c>
      <c r="Q823" s="143">
        <v>0</v>
      </c>
      <c r="R823" s="143">
        <f>Q823*H823</f>
        <v>0</v>
      </c>
      <c r="S823" s="143">
        <v>0</v>
      </c>
      <c r="T823" s="144">
        <f>S823*H823</f>
        <v>0</v>
      </c>
      <c r="AR823" s="145" t="s">
        <v>224</v>
      </c>
      <c r="AT823" s="145" t="s">
        <v>168</v>
      </c>
      <c r="AU823" s="145" t="s">
        <v>83</v>
      </c>
      <c r="AY823" s="16" t="s">
        <v>166</v>
      </c>
      <c r="BE823" s="146">
        <f>IF(N823="základní",J823,0)</f>
        <v>0</v>
      </c>
      <c r="BF823" s="146">
        <f>IF(N823="snížená",J823,0)</f>
        <v>0</v>
      </c>
      <c r="BG823" s="146">
        <f>IF(N823="zákl. přenesená",J823,0)</f>
        <v>0</v>
      </c>
      <c r="BH823" s="146">
        <f>IF(N823="sníž. přenesená",J823,0)</f>
        <v>0</v>
      </c>
      <c r="BI823" s="146">
        <f>IF(N823="nulová",J823,0)</f>
        <v>0</v>
      </c>
      <c r="BJ823" s="16" t="s">
        <v>81</v>
      </c>
      <c r="BK823" s="146">
        <f>ROUND(I823*H823,2)</f>
        <v>0</v>
      </c>
      <c r="BL823" s="16" t="s">
        <v>224</v>
      </c>
      <c r="BM823" s="145" t="s">
        <v>812</v>
      </c>
    </row>
    <row r="824" spans="2:65" s="12" customFormat="1" x14ac:dyDescent="0.2">
      <c r="B824" s="147"/>
      <c r="D824" s="148" t="s">
        <v>173</v>
      </c>
      <c r="E824" s="149" t="s">
        <v>1</v>
      </c>
      <c r="F824" s="150" t="s">
        <v>1479</v>
      </c>
      <c r="H824" s="151">
        <v>25.62</v>
      </c>
      <c r="I824" s="152"/>
      <c r="L824" s="147"/>
      <c r="M824" s="153"/>
      <c r="T824" s="154"/>
      <c r="AT824" s="149" t="s">
        <v>173</v>
      </c>
      <c r="AU824" s="149" t="s">
        <v>83</v>
      </c>
      <c r="AV824" s="12" t="s">
        <v>83</v>
      </c>
      <c r="AW824" s="12" t="s">
        <v>30</v>
      </c>
      <c r="AX824" s="12" t="s">
        <v>73</v>
      </c>
      <c r="AY824" s="149" t="s">
        <v>166</v>
      </c>
    </row>
    <row r="825" spans="2:65" s="12" customFormat="1" x14ac:dyDescent="0.2">
      <c r="B825" s="147"/>
      <c r="D825" s="148" t="s">
        <v>173</v>
      </c>
      <c r="E825" s="149" t="s">
        <v>1</v>
      </c>
      <c r="F825" s="150" t="s">
        <v>1358</v>
      </c>
      <c r="H825" s="151">
        <v>-4.1369999999999996</v>
      </c>
      <c r="I825" s="152"/>
      <c r="L825" s="147"/>
      <c r="M825" s="153"/>
      <c r="T825" s="154"/>
      <c r="AT825" s="149" t="s">
        <v>173</v>
      </c>
      <c r="AU825" s="149" t="s">
        <v>83</v>
      </c>
      <c r="AV825" s="12" t="s">
        <v>83</v>
      </c>
      <c r="AW825" s="12" t="s">
        <v>30</v>
      </c>
      <c r="AX825" s="12" t="s">
        <v>73</v>
      </c>
      <c r="AY825" s="149" t="s">
        <v>166</v>
      </c>
    </row>
    <row r="826" spans="2:65" s="12" customFormat="1" x14ac:dyDescent="0.2">
      <c r="B826" s="147"/>
      <c r="D826" s="148" t="s">
        <v>173</v>
      </c>
      <c r="E826" s="149" t="s">
        <v>1</v>
      </c>
      <c r="F826" s="150" t="s">
        <v>1941</v>
      </c>
      <c r="H826" s="151">
        <v>11.6</v>
      </c>
      <c r="I826" s="152"/>
      <c r="L826" s="147"/>
      <c r="M826" s="153"/>
      <c r="T826" s="154"/>
      <c r="AT826" s="149" t="s">
        <v>173</v>
      </c>
      <c r="AU826" s="149" t="s">
        <v>83</v>
      </c>
      <c r="AV826" s="12" t="s">
        <v>83</v>
      </c>
      <c r="AW826" s="12" t="s">
        <v>30</v>
      </c>
      <c r="AX826" s="12" t="s">
        <v>73</v>
      </c>
      <c r="AY826" s="149" t="s">
        <v>166</v>
      </c>
    </row>
    <row r="827" spans="2:65" s="12" customFormat="1" x14ac:dyDescent="0.2">
      <c r="B827" s="147"/>
      <c r="D827" s="148" t="s">
        <v>173</v>
      </c>
      <c r="E827" s="149" t="s">
        <v>1</v>
      </c>
      <c r="F827" s="150" t="s">
        <v>1942</v>
      </c>
      <c r="H827" s="151">
        <v>16.106999999999999</v>
      </c>
      <c r="I827" s="152"/>
      <c r="L827" s="147"/>
      <c r="M827" s="153"/>
      <c r="T827" s="154"/>
      <c r="AT827" s="149" t="s">
        <v>173</v>
      </c>
      <c r="AU827" s="149" t="s">
        <v>83</v>
      </c>
      <c r="AV827" s="12" t="s">
        <v>83</v>
      </c>
      <c r="AW827" s="12" t="s">
        <v>30</v>
      </c>
      <c r="AX827" s="12" t="s">
        <v>73</v>
      </c>
      <c r="AY827" s="149" t="s">
        <v>166</v>
      </c>
    </row>
    <row r="828" spans="2:65" s="12" customFormat="1" x14ac:dyDescent="0.2">
      <c r="B828" s="147"/>
      <c r="D828" s="148" t="s">
        <v>173</v>
      </c>
      <c r="E828" s="149" t="s">
        <v>1</v>
      </c>
      <c r="F828" s="150" t="s">
        <v>1362</v>
      </c>
      <c r="H828" s="151">
        <v>-1.5760000000000001</v>
      </c>
      <c r="I828" s="152"/>
      <c r="L828" s="147"/>
      <c r="M828" s="153"/>
      <c r="T828" s="154"/>
      <c r="AT828" s="149" t="s">
        <v>173</v>
      </c>
      <c r="AU828" s="149" t="s">
        <v>83</v>
      </c>
      <c r="AV828" s="12" t="s">
        <v>83</v>
      </c>
      <c r="AW828" s="12" t="s">
        <v>30</v>
      </c>
      <c r="AX828" s="12" t="s">
        <v>73</v>
      </c>
      <c r="AY828" s="149" t="s">
        <v>166</v>
      </c>
    </row>
    <row r="829" spans="2:65" s="12" customFormat="1" x14ac:dyDescent="0.2">
      <c r="B829" s="147"/>
      <c r="D829" s="148" t="s">
        <v>173</v>
      </c>
      <c r="E829" s="149" t="s">
        <v>1</v>
      </c>
      <c r="F829" s="150" t="s">
        <v>1943</v>
      </c>
      <c r="H829" s="151">
        <v>132.21600000000001</v>
      </c>
      <c r="I829" s="152"/>
      <c r="L829" s="147"/>
      <c r="M829" s="153"/>
      <c r="T829" s="154"/>
      <c r="AT829" s="149" t="s">
        <v>173</v>
      </c>
      <c r="AU829" s="149" t="s">
        <v>83</v>
      </c>
      <c r="AV829" s="12" t="s">
        <v>83</v>
      </c>
      <c r="AW829" s="12" t="s">
        <v>30</v>
      </c>
      <c r="AX829" s="12" t="s">
        <v>73</v>
      </c>
      <c r="AY829" s="149" t="s">
        <v>166</v>
      </c>
    </row>
    <row r="830" spans="2:65" s="12" customFormat="1" x14ac:dyDescent="0.2">
      <c r="B830" s="147"/>
      <c r="D830" s="148" t="s">
        <v>173</v>
      </c>
      <c r="E830" s="149" t="s">
        <v>1</v>
      </c>
      <c r="F830" s="150" t="s">
        <v>1755</v>
      </c>
      <c r="H830" s="151">
        <v>-12.608000000000001</v>
      </c>
      <c r="I830" s="152"/>
      <c r="L830" s="147"/>
      <c r="M830" s="153"/>
      <c r="T830" s="154"/>
      <c r="AT830" s="149" t="s">
        <v>173</v>
      </c>
      <c r="AU830" s="149" t="s">
        <v>83</v>
      </c>
      <c r="AV830" s="12" t="s">
        <v>83</v>
      </c>
      <c r="AW830" s="12" t="s">
        <v>30</v>
      </c>
      <c r="AX830" s="12" t="s">
        <v>73</v>
      </c>
      <c r="AY830" s="149" t="s">
        <v>166</v>
      </c>
    </row>
    <row r="831" spans="2:65" s="12" customFormat="1" x14ac:dyDescent="0.2">
      <c r="B831" s="147"/>
      <c r="D831" s="148" t="s">
        <v>173</v>
      </c>
      <c r="E831" s="149" t="s">
        <v>1</v>
      </c>
      <c r="F831" s="150" t="s">
        <v>1944</v>
      </c>
      <c r="H831" s="151">
        <v>16.632000000000001</v>
      </c>
      <c r="I831" s="152"/>
      <c r="L831" s="147"/>
      <c r="M831" s="153"/>
      <c r="T831" s="154"/>
      <c r="AT831" s="149" t="s">
        <v>173</v>
      </c>
      <c r="AU831" s="149" t="s">
        <v>83</v>
      </c>
      <c r="AV831" s="12" t="s">
        <v>83</v>
      </c>
      <c r="AW831" s="12" t="s">
        <v>30</v>
      </c>
      <c r="AX831" s="12" t="s">
        <v>73</v>
      </c>
      <c r="AY831" s="149" t="s">
        <v>166</v>
      </c>
    </row>
    <row r="832" spans="2:65" s="12" customFormat="1" x14ac:dyDescent="0.2">
      <c r="B832" s="147"/>
      <c r="D832" s="148" t="s">
        <v>173</v>
      </c>
      <c r="E832" s="149" t="s">
        <v>1</v>
      </c>
      <c r="F832" s="150" t="s">
        <v>1362</v>
      </c>
      <c r="H832" s="151">
        <v>-1.5760000000000001</v>
      </c>
      <c r="I832" s="152"/>
      <c r="L832" s="147"/>
      <c r="M832" s="153"/>
      <c r="T832" s="154"/>
      <c r="AT832" s="149" t="s">
        <v>173</v>
      </c>
      <c r="AU832" s="149" t="s">
        <v>83</v>
      </c>
      <c r="AV832" s="12" t="s">
        <v>83</v>
      </c>
      <c r="AW832" s="12" t="s">
        <v>30</v>
      </c>
      <c r="AX832" s="12" t="s">
        <v>73</v>
      </c>
      <c r="AY832" s="149" t="s">
        <v>166</v>
      </c>
    </row>
    <row r="833" spans="2:51" s="12" customFormat="1" x14ac:dyDescent="0.2">
      <c r="B833" s="147"/>
      <c r="D833" s="148" t="s">
        <v>173</v>
      </c>
      <c r="E833" s="149" t="s">
        <v>1</v>
      </c>
      <c r="F833" s="150" t="s">
        <v>1945</v>
      </c>
      <c r="H833" s="151">
        <v>6.6159999999999997</v>
      </c>
      <c r="I833" s="152"/>
      <c r="L833" s="147"/>
      <c r="M833" s="153"/>
      <c r="T833" s="154"/>
      <c r="AT833" s="149" t="s">
        <v>173</v>
      </c>
      <c r="AU833" s="149" t="s">
        <v>83</v>
      </c>
      <c r="AV833" s="12" t="s">
        <v>83</v>
      </c>
      <c r="AW833" s="12" t="s">
        <v>30</v>
      </c>
      <c r="AX833" s="12" t="s">
        <v>73</v>
      </c>
      <c r="AY833" s="149" t="s">
        <v>166</v>
      </c>
    </row>
    <row r="834" spans="2:51" s="12" customFormat="1" x14ac:dyDescent="0.2">
      <c r="B834" s="147"/>
      <c r="D834" s="148" t="s">
        <v>173</v>
      </c>
      <c r="E834" s="149" t="s">
        <v>1</v>
      </c>
      <c r="F834" s="150" t="s">
        <v>1488</v>
      </c>
      <c r="H834" s="151">
        <v>18.48</v>
      </c>
      <c r="I834" s="152"/>
      <c r="L834" s="147"/>
      <c r="M834" s="153"/>
      <c r="T834" s="154"/>
      <c r="AT834" s="149" t="s">
        <v>173</v>
      </c>
      <c r="AU834" s="149" t="s">
        <v>83</v>
      </c>
      <c r="AV834" s="12" t="s">
        <v>83</v>
      </c>
      <c r="AW834" s="12" t="s">
        <v>30</v>
      </c>
      <c r="AX834" s="12" t="s">
        <v>73</v>
      </c>
      <c r="AY834" s="149" t="s">
        <v>166</v>
      </c>
    </row>
    <row r="835" spans="2:51" s="12" customFormat="1" x14ac:dyDescent="0.2">
      <c r="B835" s="147"/>
      <c r="D835" s="148" t="s">
        <v>173</v>
      </c>
      <c r="E835" s="149" t="s">
        <v>1</v>
      </c>
      <c r="F835" s="150" t="s">
        <v>1362</v>
      </c>
      <c r="H835" s="151">
        <v>-1.5760000000000001</v>
      </c>
      <c r="I835" s="152"/>
      <c r="L835" s="147"/>
      <c r="M835" s="153"/>
      <c r="T835" s="154"/>
      <c r="AT835" s="149" t="s">
        <v>173</v>
      </c>
      <c r="AU835" s="149" t="s">
        <v>83</v>
      </c>
      <c r="AV835" s="12" t="s">
        <v>83</v>
      </c>
      <c r="AW835" s="12" t="s">
        <v>30</v>
      </c>
      <c r="AX835" s="12" t="s">
        <v>73</v>
      </c>
      <c r="AY835" s="149" t="s">
        <v>166</v>
      </c>
    </row>
    <row r="836" spans="2:51" s="12" customFormat="1" x14ac:dyDescent="0.2">
      <c r="B836" s="147"/>
      <c r="D836" s="148" t="s">
        <v>173</v>
      </c>
      <c r="E836" s="149" t="s">
        <v>1</v>
      </c>
      <c r="F836" s="150" t="s">
        <v>1946</v>
      </c>
      <c r="H836" s="151">
        <v>16.527000000000001</v>
      </c>
      <c r="I836" s="152"/>
      <c r="L836" s="147"/>
      <c r="M836" s="153"/>
      <c r="T836" s="154"/>
      <c r="AT836" s="149" t="s">
        <v>173</v>
      </c>
      <c r="AU836" s="149" t="s">
        <v>83</v>
      </c>
      <c r="AV836" s="12" t="s">
        <v>83</v>
      </c>
      <c r="AW836" s="12" t="s">
        <v>30</v>
      </c>
      <c r="AX836" s="12" t="s">
        <v>73</v>
      </c>
      <c r="AY836" s="149" t="s">
        <v>166</v>
      </c>
    </row>
    <row r="837" spans="2:51" s="12" customFormat="1" x14ac:dyDescent="0.2">
      <c r="B837" s="147"/>
      <c r="D837" s="148" t="s">
        <v>173</v>
      </c>
      <c r="E837" s="149" t="s">
        <v>1</v>
      </c>
      <c r="F837" s="150" t="s">
        <v>1362</v>
      </c>
      <c r="H837" s="151">
        <v>-1.5760000000000001</v>
      </c>
      <c r="I837" s="152"/>
      <c r="L837" s="147"/>
      <c r="M837" s="153"/>
      <c r="T837" s="154"/>
      <c r="AT837" s="149" t="s">
        <v>173</v>
      </c>
      <c r="AU837" s="149" t="s">
        <v>83</v>
      </c>
      <c r="AV837" s="12" t="s">
        <v>83</v>
      </c>
      <c r="AW837" s="12" t="s">
        <v>30</v>
      </c>
      <c r="AX837" s="12" t="s">
        <v>73</v>
      </c>
      <c r="AY837" s="149" t="s">
        <v>166</v>
      </c>
    </row>
    <row r="838" spans="2:51" s="12" customFormat="1" x14ac:dyDescent="0.2">
      <c r="B838" s="147"/>
      <c r="D838" s="148" t="s">
        <v>173</v>
      </c>
      <c r="E838" s="149" t="s">
        <v>1</v>
      </c>
      <c r="F838" s="150" t="s">
        <v>1947</v>
      </c>
      <c r="H838" s="151">
        <v>33.6</v>
      </c>
      <c r="I838" s="152"/>
      <c r="L838" s="147"/>
      <c r="M838" s="153"/>
      <c r="T838" s="154"/>
      <c r="AT838" s="149" t="s">
        <v>173</v>
      </c>
      <c r="AU838" s="149" t="s">
        <v>83</v>
      </c>
      <c r="AV838" s="12" t="s">
        <v>83</v>
      </c>
      <c r="AW838" s="12" t="s">
        <v>30</v>
      </c>
      <c r="AX838" s="12" t="s">
        <v>73</v>
      </c>
      <c r="AY838" s="149" t="s">
        <v>166</v>
      </c>
    </row>
    <row r="839" spans="2:51" s="12" customFormat="1" x14ac:dyDescent="0.2">
      <c r="B839" s="147"/>
      <c r="D839" s="148" t="s">
        <v>173</v>
      </c>
      <c r="E839" s="149" t="s">
        <v>1</v>
      </c>
      <c r="F839" s="150" t="s">
        <v>1356</v>
      </c>
      <c r="H839" s="151">
        <v>-2.3639999999999999</v>
      </c>
      <c r="I839" s="152"/>
      <c r="L839" s="147"/>
      <c r="M839" s="153"/>
      <c r="T839" s="154"/>
      <c r="AT839" s="149" t="s">
        <v>173</v>
      </c>
      <c r="AU839" s="149" t="s">
        <v>83</v>
      </c>
      <c r="AV839" s="12" t="s">
        <v>83</v>
      </c>
      <c r="AW839" s="12" t="s">
        <v>30</v>
      </c>
      <c r="AX839" s="12" t="s">
        <v>73</v>
      </c>
      <c r="AY839" s="149" t="s">
        <v>166</v>
      </c>
    </row>
    <row r="840" spans="2:51" s="12" customFormat="1" x14ac:dyDescent="0.2">
      <c r="B840" s="147"/>
      <c r="D840" s="148" t="s">
        <v>173</v>
      </c>
      <c r="E840" s="149" t="s">
        <v>1</v>
      </c>
      <c r="F840" s="150" t="s">
        <v>1948</v>
      </c>
      <c r="H840" s="151">
        <v>45.381</v>
      </c>
      <c r="I840" s="152"/>
      <c r="L840" s="147"/>
      <c r="M840" s="153"/>
      <c r="T840" s="154"/>
      <c r="AT840" s="149" t="s">
        <v>173</v>
      </c>
      <c r="AU840" s="149" t="s">
        <v>83</v>
      </c>
      <c r="AV840" s="12" t="s">
        <v>83</v>
      </c>
      <c r="AW840" s="12" t="s">
        <v>30</v>
      </c>
      <c r="AX840" s="12" t="s">
        <v>73</v>
      </c>
      <c r="AY840" s="149" t="s">
        <v>166</v>
      </c>
    </row>
    <row r="841" spans="2:51" s="12" customFormat="1" x14ac:dyDescent="0.2">
      <c r="B841" s="147"/>
      <c r="D841" s="148" t="s">
        <v>173</v>
      </c>
      <c r="E841" s="149" t="s">
        <v>1</v>
      </c>
      <c r="F841" s="150" t="s">
        <v>1949</v>
      </c>
      <c r="H841" s="151">
        <v>-9.6530000000000005</v>
      </c>
      <c r="I841" s="152"/>
      <c r="L841" s="147"/>
      <c r="M841" s="153"/>
      <c r="T841" s="154"/>
      <c r="AT841" s="149" t="s">
        <v>173</v>
      </c>
      <c r="AU841" s="149" t="s">
        <v>83</v>
      </c>
      <c r="AV841" s="12" t="s">
        <v>83</v>
      </c>
      <c r="AW841" s="12" t="s">
        <v>30</v>
      </c>
      <c r="AX841" s="12" t="s">
        <v>73</v>
      </c>
      <c r="AY841" s="149" t="s">
        <v>166</v>
      </c>
    </row>
    <row r="842" spans="2:51" s="12" customFormat="1" x14ac:dyDescent="0.2">
      <c r="B842" s="147"/>
      <c r="D842" s="148" t="s">
        <v>173</v>
      </c>
      <c r="E842" s="149" t="s">
        <v>1</v>
      </c>
      <c r="F842" s="150" t="s">
        <v>1950</v>
      </c>
      <c r="H842" s="151">
        <v>15.96</v>
      </c>
      <c r="I842" s="152"/>
      <c r="L842" s="147"/>
      <c r="M842" s="153"/>
      <c r="T842" s="154"/>
      <c r="AT842" s="149" t="s">
        <v>173</v>
      </c>
      <c r="AU842" s="149" t="s">
        <v>83</v>
      </c>
      <c r="AV842" s="12" t="s">
        <v>83</v>
      </c>
      <c r="AW842" s="12" t="s">
        <v>30</v>
      </c>
      <c r="AX842" s="12" t="s">
        <v>73</v>
      </c>
      <c r="AY842" s="149" t="s">
        <v>166</v>
      </c>
    </row>
    <row r="843" spans="2:51" s="12" customFormat="1" x14ac:dyDescent="0.2">
      <c r="B843" s="147"/>
      <c r="D843" s="148" t="s">
        <v>173</v>
      </c>
      <c r="E843" s="149" t="s">
        <v>1</v>
      </c>
      <c r="F843" s="150" t="s">
        <v>1361</v>
      </c>
      <c r="H843" s="151">
        <v>-1.379</v>
      </c>
      <c r="I843" s="152"/>
      <c r="L843" s="147"/>
      <c r="M843" s="153"/>
      <c r="T843" s="154"/>
      <c r="AT843" s="149" t="s">
        <v>173</v>
      </c>
      <c r="AU843" s="149" t="s">
        <v>83</v>
      </c>
      <c r="AV843" s="12" t="s">
        <v>83</v>
      </c>
      <c r="AW843" s="12" t="s">
        <v>30</v>
      </c>
      <c r="AX843" s="12" t="s">
        <v>73</v>
      </c>
      <c r="AY843" s="149" t="s">
        <v>166</v>
      </c>
    </row>
    <row r="844" spans="2:51" s="12" customFormat="1" x14ac:dyDescent="0.2">
      <c r="B844" s="147"/>
      <c r="D844" s="148" t="s">
        <v>173</v>
      </c>
      <c r="E844" s="149" t="s">
        <v>1</v>
      </c>
      <c r="F844" s="150" t="s">
        <v>1951</v>
      </c>
      <c r="H844" s="151">
        <v>2.64</v>
      </c>
      <c r="I844" s="152"/>
      <c r="L844" s="147"/>
      <c r="M844" s="153"/>
      <c r="T844" s="154"/>
      <c r="AT844" s="149" t="s">
        <v>173</v>
      </c>
      <c r="AU844" s="149" t="s">
        <v>83</v>
      </c>
      <c r="AV844" s="12" t="s">
        <v>83</v>
      </c>
      <c r="AW844" s="12" t="s">
        <v>30</v>
      </c>
      <c r="AX844" s="12" t="s">
        <v>73</v>
      </c>
      <c r="AY844" s="149" t="s">
        <v>166</v>
      </c>
    </row>
    <row r="845" spans="2:51" s="12" customFormat="1" x14ac:dyDescent="0.2">
      <c r="B845" s="147"/>
      <c r="D845" s="148" t="s">
        <v>173</v>
      </c>
      <c r="E845" s="149" t="s">
        <v>1</v>
      </c>
      <c r="F845" s="150" t="s">
        <v>1952</v>
      </c>
      <c r="H845" s="151">
        <v>43.26</v>
      </c>
      <c r="I845" s="152"/>
      <c r="L845" s="147"/>
      <c r="M845" s="153"/>
      <c r="T845" s="154"/>
      <c r="AT845" s="149" t="s">
        <v>173</v>
      </c>
      <c r="AU845" s="149" t="s">
        <v>83</v>
      </c>
      <c r="AV845" s="12" t="s">
        <v>83</v>
      </c>
      <c r="AW845" s="12" t="s">
        <v>30</v>
      </c>
      <c r="AX845" s="12" t="s">
        <v>73</v>
      </c>
      <c r="AY845" s="149" t="s">
        <v>166</v>
      </c>
    </row>
    <row r="846" spans="2:51" s="12" customFormat="1" x14ac:dyDescent="0.2">
      <c r="B846" s="147"/>
      <c r="D846" s="148" t="s">
        <v>173</v>
      </c>
      <c r="E846" s="149" t="s">
        <v>1</v>
      </c>
      <c r="F846" s="150" t="s">
        <v>1366</v>
      </c>
      <c r="H846" s="151">
        <v>-3.1520000000000001</v>
      </c>
      <c r="I846" s="152"/>
      <c r="L846" s="147"/>
      <c r="M846" s="153"/>
      <c r="T846" s="154"/>
      <c r="AT846" s="149" t="s">
        <v>173</v>
      </c>
      <c r="AU846" s="149" t="s">
        <v>83</v>
      </c>
      <c r="AV846" s="12" t="s">
        <v>83</v>
      </c>
      <c r="AW846" s="12" t="s">
        <v>30</v>
      </c>
      <c r="AX846" s="12" t="s">
        <v>73</v>
      </c>
      <c r="AY846" s="149" t="s">
        <v>166</v>
      </c>
    </row>
    <row r="847" spans="2:51" s="12" customFormat="1" x14ac:dyDescent="0.2">
      <c r="B847" s="147"/>
      <c r="D847" s="148" t="s">
        <v>173</v>
      </c>
      <c r="E847" s="149" t="s">
        <v>1</v>
      </c>
      <c r="F847" s="150" t="s">
        <v>1170</v>
      </c>
      <c r="H847" s="151">
        <v>-1.7729999999999999</v>
      </c>
      <c r="I847" s="152"/>
      <c r="L847" s="147"/>
      <c r="M847" s="153"/>
      <c r="T847" s="154"/>
      <c r="AT847" s="149" t="s">
        <v>173</v>
      </c>
      <c r="AU847" s="149" t="s">
        <v>83</v>
      </c>
      <c r="AV847" s="12" t="s">
        <v>83</v>
      </c>
      <c r="AW847" s="12" t="s">
        <v>30</v>
      </c>
      <c r="AX847" s="12" t="s">
        <v>73</v>
      </c>
      <c r="AY847" s="149" t="s">
        <v>166</v>
      </c>
    </row>
    <row r="848" spans="2:51" s="12" customFormat="1" x14ac:dyDescent="0.2">
      <c r="B848" s="147"/>
      <c r="D848" s="148" t="s">
        <v>173</v>
      </c>
      <c r="E848" s="149" t="s">
        <v>1</v>
      </c>
      <c r="F848" s="150" t="s">
        <v>1953</v>
      </c>
      <c r="H848" s="151">
        <v>5.04</v>
      </c>
      <c r="I848" s="152"/>
      <c r="L848" s="147"/>
      <c r="M848" s="153"/>
      <c r="T848" s="154"/>
      <c r="AT848" s="149" t="s">
        <v>173</v>
      </c>
      <c r="AU848" s="149" t="s">
        <v>83</v>
      </c>
      <c r="AV848" s="12" t="s">
        <v>83</v>
      </c>
      <c r="AW848" s="12" t="s">
        <v>30</v>
      </c>
      <c r="AX848" s="12" t="s">
        <v>73</v>
      </c>
      <c r="AY848" s="149" t="s">
        <v>166</v>
      </c>
    </row>
    <row r="849" spans="2:65" s="12" customFormat="1" x14ac:dyDescent="0.2">
      <c r="B849" s="147"/>
      <c r="D849" s="148" t="s">
        <v>173</v>
      </c>
      <c r="E849" s="149" t="s">
        <v>1</v>
      </c>
      <c r="F849" s="150" t="s">
        <v>1954</v>
      </c>
      <c r="H849" s="151">
        <v>33.054000000000002</v>
      </c>
      <c r="I849" s="152"/>
      <c r="L849" s="147"/>
      <c r="M849" s="153"/>
      <c r="T849" s="154"/>
      <c r="AT849" s="149" t="s">
        <v>173</v>
      </c>
      <c r="AU849" s="149" t="s">
        <v>83</v>
      </c>
      <c r="AV849" s="12" t="s">
        <v>83</v>
      </c>
      <c r="AW849" s="12" t="s">
        <v>30</v>
      </c>
      <c r="AX849" s="12" t="s">
        <v>73</v>
      </c>
      <c r="AY849" s="149" t="s">
        <v>166</v>
      </c>
    </row>
    <row r="850" spans="2:65" s="12" customFormat="1" x14ac:dyDescent="0.2">
      <c r="B850" s="147"/>
      <c r="D850" s="148" t="s">
        <v>173</v>
      </c>
      <c r="E850" s="149" t="s">
        <v>1</v>
      </c>
      <c r="F850" s="150" t="s">
        <v>1366</v>
      </c>
      <c r="H850" s="151">
        <v>-3.1520000000000001</v>
      </c>
      <c r="I850" s="152"/>
      <c r="L850" s="147"/>
      <c r="M850" s="153"/>
      <c r="T850" s="154"/>
      <c r="AT850" s="149" t="s">
        <v>173</v>
      </c>
      <c r="AU850" s="149" t="s">
        <v>83</v>
      </c>
      <c r="AV850" s="12" t="s">
        <v>83</v>
      </c>
      <c r="AW850" s="12" t="s">
        <v>30</v>
      </c>
      <c r="AX850" s="12" t="s">
        <v>73</v>
      </c>
      <c r="AY850" s="149" t="s">
        <v>166</v>
      </c>
    </row>
    <row r="851" spans="2:65" s="12" customFormat="1" x14ac:dyDescent="0.2">
      <c r="B851" s="147"/>
      <c r="D851" s="148" t="s">
        <v>173</v>
      </c>
      <c r="E851" s="149" t="s">
        <v>1</v>
      </c>
      <c r="F851" s="150" t="s">
        <v>1955</v>
      </c>
      <c r="H851" s="151">
        <v>14.8</v>
      </c>
      <c r="I851" s="152"/>
      <c r="L851" s="147"/>
      <c r="M851" s="153"/>
      <c r="T851" s="154"/>
      <c r="AT851" s="149" t="s">
        <v>173</v>
      </c>
      <c r="AU851" s="149" t="s">
        <v>83</v>
      </c>
      <c r="AV851" s="12" t="s">
        <v>83</v>
      </c>
      <c r="AW851" s="12" t="s">
        <v>30</v>
      </c>
      <c r="AX851" s="12" t="s">
        <v>73</v>
      </c>
      <c r="AY851" s="149" t="s">
        <v>166</v>
      </c>
    </row>
    <row r="852" spans="2:65" s="13" customFormat="1" x14ac:dyDescent="0.2">
      <c r="B852" s="155"/>
      <c r="D852" s="148" t="s">
        <v>173</v>
      </c>
      <c r="E852" s="156" t="s">
        <v>1</v>
      </c>
      <c r="F852" s="157" t="s">
        <v>186</v>
      </c>
      <c r="H852" s="158">
        <v>393.01099999999997</v>
      </c>
      <c r="I852" s="159"/>
      <c r="L852" s="155"/>
      <c r="M852" s="160"/>
      <c r="T852" s="161"/>
      <c r="AT852" s="156" t="s">
        <v>173</v>
      </c>
      <c r="AU852" s="156" t="s">
        <v>83</v>
      </c>
      <c r="AV852" s="13" t="s">
        <v>172</v>
      </c>
      <c r="AW852" s="13" t="s">
        <v>30</v>
      </c>
      <c r="AX852" s="13" t="s">
        <v>81</v>
      </c>
      <c r="AY852" s="156" t="s">
        <v>166</v>
      </c>
    </row>
    <row r="853" spans="2:65" s="1" customFormat="1" ht="16.5" customHeight="1" x14ac:dyDescent="0.2">
      <c r="B853" s="31"/>
      <c r="C853" s="133" t="s">
        <v>555</v>
      </c>
      <c r="D853" s="133" t="s">
        <v>168</v>
      </c>
      <c r="E853" s="134" t="s">
        <v>734</v>
      </c>
      <c r="F853" s="135" t="s">
        <v>735</v>
      </c>
      <c r="G853" s="136" t="s">
        <v>252</v>
      </c>
      <c r="H853" s="137">
        <v>393.01100000000002</v>
      </c>
      <c r="I853" s="138"/>
      <c r="J853" s="139">
        <f>ROUND(I853*H853,2)</f>
        <v>0</v>
      </c>
      <c r="K853" s="140"/>
      <c r="L853" s="31"/>
      <c r="M853" s="141" t="s">
        <v>1</v>
      </c>
      <c r="N853" s="142" t="s">
        <v>38</v>
      </c>
      <c r="P853" s="143">
        <f>O853*H853</f>
        <v>0</v>
      </c>
      <c r="Q853" s="143">
        <v>0</v>
      </c>
      <c r="R853" s="143">
        <f>Q853*H853</f>
        <v>0</v>
      </c>
      <c r="S853" s="143">
        <v>0</v>
      </c>
      <c r="T853" s="144">
        <f>S853*H853</f>
        <v>0</v>
      </c>
      <c r="AR853" s="145" t="s">
        <v>224</v>
      </c>
      <c r="AT853" s="145" t="s">
        <v>168</v>
      </c>
      <c r="AU853" s="145" t="s">
        <v>83</v>
      </c>
      <c r="AY853" s="16" t="s">
        <v>166</v>
      </c>
      <c r="BE853" s="146">
        <f>IF(N853="základní",J853,0)</f>
        <v>0</v>
      </c>
      <c r="BF853" s="146">
        <f>IF(N853="snížená",J853,0)</f>
        <v>0</v>
      </c>
      <c r="BG853" s="146">
        <f>IF(N853="zákl. přenesená",J853,0)</f>
        <v>0</v>
      </c>
      <c r="BH853" s="146">
        <f>IF(N853="sníž. přenesená",J853,0)</f>
        <v>0</v>
      </c>
      <c r="BI853" s="146">
        <f>IF(N853="nulová",J853,0)</f>
        <v>0</v>
      </c>
      <c r="BJ853" s="16" t="s">
        <v>81</v>
      </c>
      <c r="BK853" s="146">
        <f>ROUND(I853*H853,2)</f>
        <v>0</v>
      </c>
      <c r="BL853" s="16" t="s">
        <v>224</v>
      </c>
      <c r="BM853" s="145" t="s">
        <v>815</v>
      </c>
    </row>
    <row r="854" spans="2:65" s="12" customFormat="1" x14ac:dyDescent="0.2">
      <c r="B854" s="147"/>
      <c r="D854" s="148" t="s">
        <v>173</v>
      </c>
      <c r="E854" s="149" t="s">
        <v>1</v>
      </c>
      <c r="F854" s="150" t="s">
        <v>1479</v>
      </c>
      <c r="H854" s="151">
        <v>25.62</v>
      </c>
      <c r="I854" s="152"/>
      <c r="L854" s="147"/>
      <c r="M854" s="153"/>
      <c r="T854" s="154"/>
      <c r="AT854" s="149" t="s">
        <v>173</v>
      </c>
      <c r="AU854" s="149" t="s">
        <v>83</v>
      </c>
      <c r="AV854" s="12" t="s">
        <v>83</v>
      </c>
      <c r="AW854" s="12" t="s">
        <v>30</v>
      </c>
      <c r="AX854" s="12" t="s">
        <v>73</v>
      </c>
      <c r="AY854" s="149" t="s">
        <v>166</v>
      </c>
    </row>
    <row r="855" spans="2:65" s="12" customFormat="1" x14ac:dyDescent="0.2">
      <c r="B855" s="147"/>
      <c r="D855" s="148" t="s">
        <v>173</v>
      </c>
      <c r="E855" s="149" t="s">
        <v>1</v>
      </c>
      <c r="F855" s="150" t="s">
        <v>1358</v>
      </c>
      <c r="H855" s="151">
        <v>-4.1369999999999996</v>
      </c>
      <c r="I855" s="152"/>
      <c r="L855" s="147"/>
      <c r="M855" s="153"/>
      <c r="T855" s="154"/>
      <c r="AT855" s="149" t="s">
        <v>173</v>
      </c>
      <c r="AU855" s="149" t="s">
        <v>83</v>
      </c>
      <c r="AV855" s="12" t="s">
        <v>83</v>
      </c>
      <c r="AW855" s="12" t="s">
        <v>30</v>
      </c>
      <c r="AX855" s="12" t="s">
        <v>73</v>
      </c>
      <c r="AY855" s="149" t="s">
        <v>166</v>
      </c>
    </row>
    <row r="856" spans="2:65" s="12" customFormat="1" x14ac:dyDescent="0.2">
      <c r="B856" s="147"/>
      <c r="D856" s="148" t="s">
        <v>173</v>
      </c>
      <c r="E856" s="149" t="s">
        <v>1</v>
      </c>
      <c r="F856" s="150" t="s">
        <v>1941</v>
      </c>
      <c r="H856" s="151">
        <v>11.6</v>
      </c>
      <c r="I856" s="152"/>
      <c r="L856" s="147"/>
      <c r="M856" s="153"/>
      <c r="T856" s="154"/>
      <c r="AT856" s="149" t="s">
        <v>173</v>
      </c>
      <c r="AU856" s="149" t="s">
        <v>83</v>
      </c>
      <c r="AV856" s="12" t="s">
        <v>83</v>
      </c>
      <c r="AW856" s="12" t="s">
        <v>30</v>
      </c>
      <c r="AX856" s="12" t="s">
        <v>73</v>
      </c>
      <c r="AY856" s="149" t="s">
        <v>166</v>
      </c>
    </row>
    <row r="857" spans="2:65" s="12" customFormat="1" x14ac:dyDescent="0.2">
      <c r="B857" s="147"/>
      <c r="D857" s="148" t="s">
        <v>173</v>
      </c>
      <c r="E857" s="149" t="s">
        <v>1</v>
      </c>
      <c r="F857" s="150" t="s">
        <v>1942</v>
      </c>
      <c r="H857" s="151">
        <v>16.106999999999999</v>
      </c>
      <c r="I857" s="152"/>
      <c r="L857" s="147"/>
      <c r="M857" s="153"/>
      <c r="T857" s="154"/>
      <c r="AT857" s="149" t="s">
        <v>173</v>
      </c>
      <c r="AU857" s="149" t="s">
        <v>83</v>
      </c>
      <c r="AV857" s="12" t="s">
        <v>83</v>
      </c>
      <c r="AW857" s="12" t="s">
        <v>30</v>
      </c>
      <c r="AX857" s="12" t="s">
        <v>73</v>
      </c>
      <c r="AY857" s="149" t="s">
        <v>166</v>
      </c>
    </row>
    <row r="858" spans="2:65" s="12" customFormat="1" x14ac:dyDescent="0.2">
      <c r="B858" s="147"/>
      <c r="D858" s="148" t="s">
        <v>173</v>
      </c>
      <c r="E858" s="149" t="s">
        <v>1</v>
      </c>
      <c r="F858" s="150" t="s">
        <v>1362</v>
      </c>
      <c r="H858" s="151">
        <v>-1.5760000000000001</v>
      </c>
      <c r="I858" s="152"/>
      <c r="L858" s="147"/>
      <c r="M858" s="153"/>
      <c r="T858" s="154"/>
      <c r="AT858" s="149" t="s">
        <v>173</v>
      </c>
      <c r="AU858" s="149" t="s">
        <v>83</v>
      </c>
      <c r="AV858" s="12" t="s">
        <v>83</v>
      </c>
      <c r="AW858" s="12" t="s">
        <v>30</v>
      </c>
      <c r="AX858" s="12" t="s">
        <v>73</v>
      </c>
      <c r="AY858" s="149" t="s">
        <v>166</v>
      </c>
    </row>
    <row r="859" spans="2:65" s="12" customFormat="1" x14ac:dyDescent="0.2">
      <c r="B859" s="147"/>
      <c r="D859" s="148" t="s">
        <v>173</v>
      </c>
      <c r="E859" s="149" t="s">
        <v>1</v>
      </c>
      <c r="F859" s="150" t="s">
        <v>1943</v>
      </c>
      <c r="H859" s="151">
        <v>132.21600000000001</v>
      </c>
      <c r="I859" s="152"/>
      <c r="L859" s="147"/>
      <c r="M859" s="153"/>
      <c r="T859" s="154"/>
      <c r="AT859" s="149" t="s">
        <v>173</v>
      </c>
      <c r="AU859" s="149" t="s">
        <v>83</v>
      </c>
      <c r="AV859" s="12" t="s">
        <v>83</v>
      </c>
      <c r="AW859" s="12" t="s">
        <v>30</v>
      </c>
      <c r="AX859" s="12" t="s">
        <v>73</v>
      </c>
      <c r="AY859" s="149" t="s">
        <v>166</v>
      </c>
    </row>
    <row r="860" spans="2:65" s="12" customFormat="1" x14ac:dyDescent="0.2">
      <c r="B860" s="147"/>
      <c r="D860" s="148" t="s">
        <v>173</v>
      </c>
      <c r="E860" s="149" t="s">
        <v>1</v>
      </c>
      <c r="F860" s="150" t="s">
        <v>1755</v>
      </c>
      <c r="H860" s="151">
        <v>-12.608000000000001</v>
      </c>
      <c r="I860" s="152"/>
      <c r="L860" s="147"/>
      <c r="M860" s="153"/>
      <c r="T860" s="154"/>
      <c r="AT860" s="149" t="s">
        <v>173</v>
      </c>
      <c r="AU860" s="149" t="s">
        <v>83</v>
      </c>
      <c r="AV860" s="12" t="s">
        <v>83</v>
      </c>
      <c r="AW860" s="12" t="s">
        <v>30</v>
      </c>
      <c r="AX860" s="12" t="s">
        <v>73</v>
      </c>
      <c r="AY860" s="149" t="s">
        <v>166</v>
      </c>
    </row>
    <row r="861" spans="2:65" s="12" customFormat="1" x14ac:dyDescent="0.2">
      <c r="B861" s="147"/>
      <c r="D861" s="148" t="s">
        <v>173</v>
      </c>
      <c r="E861" s="149" t="s">
        <v>1</v>
      </c>
      <c r="F861" s="150" t="s">
        <v>1944</v>
      </c>
      <c r="H861" s="151">
        <v>16.632000000000001</v>
      </c>
      <c r="I861" s="152"/>
      <c r="L861" s="147"/>
      <c r="M861" s="153"/>
      <c r="T861" s="154"/>
      <c r="AT861" s="149" t="s">
        <v>173</v>
      </c>
      <c r="AU861" s="149" t="s">
        <v>83</v>
      </c>
      <c r="AV861" s="12" t="s">
        <v>83</v>
      </c>
      <c r="AW861" s="12" t="s">
        <v>30</v>
      </c>
      <c r="AX861" s="12" t="s">
        <v>73</v>
      </c>
      <c r="AY861" s="149" t="s">
        <v>166</v>
      </c>
    </row>
    <row r="862" spans="2:65" s="12" customFormat="1" x14ac:dyDescent="0.2">
      <c r="B862" s="147"/>
      <c r="D862" s="148" t="s">
        <v>173</v>
      </c>
      <c r="E862" s="149" t="s">
        <v>1</v>
      </c>
      <c r="F862" s="150" t="s">
        <v>1362</v>
      </c>
      <c r="H862" s="151">
        <v>-1.5760000000000001</v>
      </c>
      <c r="I862" s="152"/>
      <c r="L862" s="147"/>
      <c r="M862" s="153"/>
      <c r="T862" s="154"/>
      <c r="AT862" s="149" t="s">
        <v>173</v>
      </c>
      <c r="AU862" s="149" t="s">
        <v>83</v>
      </c>
      <c r="AV862" s="12" t="s">
        <v>83</v>
      </c>
      <c r="AW862" s="12" t="s">
        <v>30</v>
      </c>
      <c r="AX862" s="12" t="s">
        <v>73</v>
      </c>
      <c r="AY862" s="149" t="s">
        <v>166</v>
      </c>
    </row>
    <row r="863" spans="2:65" s="12" customFormat="1" x14ac:dyDescent="0.2">
      <c r="B863" s="147"/>
      <c r="D863" s="148" t="s">
        <v>173</v>
      </c>
      <c r="E863" s="149" t="s">
        <v>1</v>
      </c>
      <c r="F863" s="150" t="s">
        <v>1945</v>
      </c>
      <c r="H863" s="151">
        <v>6.6159999999999997</v>
      </c>
      <c r="I863" s="152"/>
      <c r="L863" s="147"/>
      <c r="M863" s="153"/>
      <c r="T863" s="154"/>
      <c r="AT863" s="149" t="s">
        <v>173</v>
      </c>
      <c r="AU863" s="149" t="s">
        <v>83</v>
      </c>
      <c r="AV863" s="12" t="s">
        <v>83</v>
      </c>
      <c r="AW863" s="12" t="s">
        <v>30</v>
      </c>
      <c r="AX863" s="12" t="s">
        <v>73</v>
      </c>
      <c r="AY863" s="149" t="s">
        <v>166</v>
      </c>
    </row>
    <row r="864" spans="2:65" s="12" customFormat="1" x14ac:dyDescent="0.2">
      <c r="B864" s="147"/>
      <c r="D864" s="148" t="s">
        <v>173</v>
      </c>
      <c r="E864" s="149" t="s">
        <v>1</v>
      </c>
      <c r="F864" s="150" t="s">
        <v>1488</v>
      </c>
      <c r="H864" s="151">
        <v>18.48</v>
      </c>
      <c r="I864" s="152"/>
      <c r="L864" s="147"/>
      <c r="M864" s="153"/>
      <c r="T864" s="154"/>
      <c r="AT864" s="149" t="s">
        <v>173</v>
      </c>
      <c r="AU864" s="149" t="s">
        <v>83</v>
      </c>
      <c r="AV864" s="12" t="s">
        <v>83</v>
      </c>
      <c r="AW864" s="12" t="s">
        <v>30</v>
      </c>
      <c r="AX864" s="12" t="s">
        <v>73</v>
      </c>
      <c r="AY864" s="149" t="s">
        <v>166</v>
      </c>
    </row>
    <row r="865" spans="2:51" s="12" customFormat="1" x14ac:dyDescent="0.2">
      <c r="B865" s="147"/>
      <c r="D865" s="148" t="s">
        <v>173</v>
      </c>
      <c r="E865" s="149" t="s">
        <v>1</v>
      </c>
      <c r="F865" s="150" t="s">
        <v>1362</v>
      </c>
      <c r="H865" s="151">
        <v>-1.5760000000000001</v>
      </c>
      <c r="I865" s="152"/>
      <c r="L865" s="147"/>
      <c r="M865" s="153"/>
      <c r="T865" s="154"/>
      <c r="AT865" s="149" t="s">
        <v>173</v>
      </c>
      <c r="AU865" s="149" t="s">
        <v>83</v>
      </c>
      <c r="AV865" s="12" t="s">
        <v>83</v>
      </c>
      <c r="AW865" s="12" t="s">
        <v>30</v>
      </c>
      <c r="AX865" s="12" t="s">
        <v>73</v>
      </c>
      <c r="AY865" s="149" t="s">
        <v>166</v>
      </c>
    </row>
    <row r="866" spans="2:51" s="12" customFormat="1" x14ac:dyDescent="0.2">
      <c r="B866" s="147"/>
      <c r="D866" s="148" t="s">
        <v>173</v>
      </c>
      <c r="E866" s="149" t="s">
        <v>1</v>
      </c>
      <c r="F866" s="150" t="s">
        <v>1946</v>
      </c>
      <c r="H866" s="151">
        <v>16.527000000000001</v>
      </c>
      <c r="I866" s="152"/>
      <c r="L866" s="147"/>
      <c r="M866" s="153"/>
      <c r="T866" s="154"/>
      <c r="AT866" s="149" t="s">
        <v>173</v>
      </c>
      <c r="AU866" s="149" t="s">
        <v>83</v>
      </c>
      <c r="AV866" s="12" t="s">
        <v>83</v>
      </c>
      <c r="AW866" s="12" t="s">
        <v>30</v>
      </c>
      <c r="AX866" s="12" t="s">
        <v>73</v>
      </c>
      <c r="AY866" s="149" t="s">
        <v>166</v>
      </c>
    </row>
    <row r="867" spans="2:51" s="12" customFormat="1" x14ac:dyDescent="0.2">
      <c r="B867" s="147"/>
      <c r="D867" s="148" t="s">
        <v>173</v>
      </c>
      <c r="E867" s="149" t="s">
        <v>1</v>
      </c>
      <c r="F867" s="150" t="s">
        <v>1362</v>
      </c>
      <c r="H867" s="151">
        <v>-1.5760000000000001</v>
      </c>
      <c r="I867" s="152"/>
      <c r="L867" s="147"/>
      <c r="M867" s="153"/>
      <c r="T867" s="154"/>
      <c r="AT867" s="149" t="s">
        <v>173</v>
      </c>
      <c r="AU867" s="149" t="s">
        <v>83</v>
      </c>
      <c r="AV867" s="12" t="s">
        <v>83</v>
      </c>
      <c r="AW867" s="12" t="s">
        <v>30</v>
      </c>
      <c r="AX867" s="12" t="s">
        <v>73</v>
      </c>
      <c r="AY867" s="149" t="s">
        <v>166</v>
      </c>
    </row>
    <row r="868" spans="2:51" s="12" customFormat="1" x14ac:dyDescent="0.2">
      <c r="B868" s="147"/>
      <c r="D868" s="148" t="s">
        <v>173</v>
      </c>
      <c r="E868" s="149" t="s">
        <v>1</v>
      </c>
      <c r="F868" s="150" t="s">
        <v>1947</v>
      </c>
      <c r="H868" s="151">
        <v>33.6</v>
      </c>
      <c r="I868" s="152"/>
      <c r="L868" s="147"/>
      <c r="M868" s="153"/>
      <c r="T868" s="154"/>
      <c r="AT868" s="149" t="s">
        <v>173</v>
      </c>
      <c r="AU868" s="149" t="s">
        <v>83</v>
      </c>
      <c r="AV868" s="12" t="s">
        <v>83</v>
      </c>
      <c r="AW868" s="12" t="s">
        <v>30</v>
      </c>
      <c r="AX868" s="12" t="s">
        <v>73</v>
      </c>
      <c r="AY868" s="149" t="s">
        <v>166</v>
      </c>
    </row>
    <row r="869" spans="2:51" s="12" customFormat="1" x14ac:dyDescent="0.2">
      <c r="B869" s="147"/>
      <c r="D869" s="148" t="s">
        <v>173</v>
      </c>
      <c r="E869" s="149" t="s">
        <v>1</v>
      </c>
      <c r="F869" s="150" t="s">
        <v>1356</v>
      </c>
      <c r="H869" s="151">
        <v>-2.3639999999999999</v>
      </c>
      <c r="I869" s="152"/>
      <c r="L869" s="147"/>
      <c r="M869" s="153"/>
      <c r="T869" s="154"/>
      <c r="AT869" s="149" t="s">
        <v>173</v>
      </c>
      <c r="AU869" s="149" t="s">
        <v>83</v>
      </c>
      <c r="AV869" s="12" t="s">
        <v>83</v>
      </c>
      <c r="AW869" s="12" t="s">
        <v>30</v>
      </c>
      <c r="AX869" s="12" t="s">
        <v>73</v>
      </c>
      <c r="AY869" s="149" t="s">
        <v>166</v>
      </c>
    </row>
    <row r="870" spans="2:51" s="12" customFormat="1" x14ac:dyDescent="0.2">
      <c r="B870" s="147"/>
      <c r="D870" s="148" t="s">
        <v>173</v>
      </c>
      <c r="E870" s="149" t="s">
        <v>1</v>
      </c>
      <c r="F870" s="150" t="s">
        <v>1948</v>
      </c>
      <c r="H870" s="151">
        <v>45.381</v>
      </c>
      <c r="I870" s="152"/>
      <c r="L870" s="147"/>
      <c r="M870" s="153"/>
      <c r="T870" s="154"/>
      <c r="AT870" s="149" t="s">
        <v>173</v>
      </c>
      <c r="AU870" s="149" t="s">
        <v>83</v>
      </c>
      <c r="AV870" s="12" t="s">
        <v>83</v>
      </c>
      <c r="AW870" s="12" t="s">
        <v>30</v>
      </c>
      <c r="AX870" s="12" t="s">
        <v>73</v>
      </c>
      <c r="AY870" s="149" t="s">
        <v>166</v>
      </c>
    </row>
    <row r="871" spans="2:51" s="12" customFormat="1" x14ac:dyDescent="0.2">
      <c r="B871" s="147"/>
      <c r="D871" s="148" t="s">
        <v>173</v>
      </c>
      <c r="E871" s="149" t="s">
        <v>1</v>
      </c>
      <c r="F871" s="150" t="s">
        <v>1949</v>
      </c>
      <c r="H871" s="151">
        <v>-9.6530000000000005</v>
      </c>
      <c r="I871" s="152"/>
      <c r="L871" s="147"/>
      <c r="M871" s="153"/>
      <c r="T871" s="154"/>
      <c r="AT871" s="149" t="s">
        <v>173</v>
      </c>
      <c r="AU871" s="149" t="s">
        <v>83</v>
      </c>
      <c r="AV871" s="12" t="s">
        <v>83</v>
      </c>
      <c r="AW871" s="12" t="s">
        <v>30</v>
      </c>
      <c r="AX871" s="12" t="s">
        <v>73</v>
      </c>
      <c r="AY871" s="149" t="s">
        <v>166</v>
      </c>
    </row>
    <row r="872" spans="2:51" s="12" customFormat="1" x14ac:dyDescent="0.2">
      <c r="B872" s="147"/>
      <c r="D872" s="148" t="s">
        <v>173</v>
      </c>
      <c r="E872" s="149" t="s">
        <v>1</v>
      </c>
      <c r="F872" s="150" t="s">
        <v>1950</v>
      </c>
      <c r="H872" s="151">
        <v>15.96</v>
      </c>
      <c r="I872" s="152"/>
      <c r="L872" s="147"/>
      <c r="M872" s="153"/>
      <c r="T872" s="154"/>
      <c r="AT872" s="149" t="s">
        <v>173</v>
      </c>
      <c r="AU872" s="149" t="s">
        <v>83</v>
      </c>
      <c r="AV872" s="12" t="s">
        <v>83</v>
      </c>
      <c r="AW872" s="12" t="s">
        <v>30</v>
      </c>
      <c r="AX872" s="12" t="s">
        <v>73</v>
      </c>
      <c r="AY872" s="149" t="s">
        <v>166</v>
      </c>
    </row>
    <row r="873" spans="2:51" s="12" customFormat="1" x14ac:dyDescent="0.2">
      <c r="B873" s="147"/>
      <c r="D873" s="148" t="s">
        <v>173</v>
      </c>
      <c r="E873" s="149" t="s">
        <v>1</v>
      </c>
      <c r="F873" s="150" t="s">
        <v>1361</v>
      </c>
      <c r="H873" s="151">
        <v>-1.379</v>
      </c>
      <c r="I873" s="152"/>
      <c r="L873" s="147"/>
      <c r="M873" s="153"/>
      <c r="T873" s="154"/>
      <c r="AT873" s="149" t="s">
        <v>173</v>
      </c>
      <c r="AU873" s="149" t="s">
        <v>83</v>
      </c>
      <c r="AV873" s="12" t="s">
        <v>83</v>
      </c>
      <c r="AW873" s="12" t="s">
        <v>30</v>
      </c>
      <c r="AX873" s="12" t="s">
        <v>73</v>
      </c>
      <c r="AY873" s="149" t="s">
        <v>166</v>
      </c>
    </row>
    <row r="874" spans="2:51" s="12" customFormat="1" x14ac:dyDescent="0.2">
      <c r="B874" s="147"/>
      <c r="D874" s="148" t="s">
        <v>173</v>
      </c>
      <c r="E874" s="149" t="s">
        <v>1</v>
      </c>
      <c r="F874" s="150" t="s">
        <v>1951</v>
      </c>
      <c r="H874" s="151">
        <v>2.64</v>
      </c>
      <c r="I874" s="152"/>
      <c r="L874" s="147"/>
      <c r="M874" s="153"/>
      <c r="T874" s="154"/>
      <c r="AT874" s="149" t="s">
        <v>173</v>
      </c>
      <c r="AU874" s="149" t="s">
        <v>83</v>
      </c>
      <c r="AV874" s="12" t="s">
        <v>83</v>
      </c>
      <c r="AW874" s="12" t="s">
        <v>30</v>
      </c>
      <c r="AX874" s="12" t="s">
        <v>73</v>
      </c>
      <c r="AY874" s="149" t="s">
        <v>166</v>
      </c>
    </row>
    <row r="875" spans="2:51" s="12" customFormat="1" x14ac:dyDescent="0.2">
      <c r="B875" s="147"/>
      <c r="D875" s="148" t="s">
        <v>173</v>
      </c>
      <c r="E875" s="149" t="s">
        <v>1</v>
      </c>
      <c r="F875" s="150" t="s">
        <v>1952</v>
      </c>
      <c r="H875" s="151">
        <v>43.26</v>
      </c>
      <c r="I875" s="152"/>
      <c r="L875" s="147"/>
      <c r="M875" s="153"/>
      <c r="T875" s="154"/>
      <c r="AT875" s="149" t="s">
        <v>173</v>
      </c>
      <c r="AU875" s="149" t="s">
        <v>83</v>
      </c>
      <c r="AV875" s="12" t="s">
        <v>83</v>
      </c>
      <c r="AW875" s="12" t="s">
        <v>30</v>
      </c>
      <c r="AX875" s="12" t="s">
        <v>73</v>
      </c>
      <c r="AY875" s="149" t="s">
        <v>166</v>
      </c>
    </row>
    <row r="876" spans="2:51" s="12" customFormat="1" x14ac:dyDescent="0.2">
      <c r="B876" s="147"/>
      <c r="D876" s="148" t="s">
        <v>173</v>
      </c>
      <c r="E876" s="149" t="s">
        <v>1</v>
      </c>
      <c r="F876" s="150" t="s">
        <v>1366</v>
      </c>
      <c r="H876" s="151">
        <v>-3.1520000000000001</v>
      </c>
      <c r="I876" s="152"/>
      <c r="L876" s="147"/>
      <c r="M876" s="153"/>
      <c r="T876" s="154"/>
      <c r="AT876" s="149" t="s">
        <v>173</v>
      </c>
      <c r="AU876" s="149" t="s">
        <v>83</v>
      </c>
      <c r="AV876" s="12" t="s">
        <v>83</v>
      </c>
      <c r="AW876" s="12" t="s">
        <v>30</v>
      </c>
      <c r="AX876" s="12" t="s">
        <v>73</v>
      </c>
      <c r="AY876" s="149" t="s">
        <v>166</v>
      </c>
    </row>
    <row r="877" spans="2:51" s="12" customFormat="1" x14ac:dyDescent="0.2">
      <c r="B877" s="147"/>
      <c r="D877" s="148" t="s">
        <v>173</v>
      </c>
      <c r="E877" s="149" t="s">
        <v>1</v>
      </c>
      <c r="F877" s="150" t="s">
        <v>1170</v>
      </c>
      <c r="H877" s="151">
        <v>-1.7729999999999999</v>
      </c>
      <c r="I877" s="152"/>
      <c r="L877" s="147"/>
      <c r="M877" s="153"/>
      <c r="T877" s="154"/>
      <c r="AT877" s="149" t="s">
        <v>173</v>
      </c>
      <c r="AU877" s="149" t="s">
        <v>83</v>
      </c>
      <c r="AV877" s="12" t="s">
        <v>83</v>
      </c>
      <c r="AW877" s="12" t="s">
        <v>30</v>
      </c>
      <c r="AX877" s="12" t="s">
        <v>73</v>
      </c>
      <c r="AY877" s="149" t="s">
        <v>166</v>
      </c>
    </row>
    <row r="878" spans="2:51" s="12" customFormat="1" x14ac:dyDescent="0.2">
      <c r="B878" s="147"/>
      <c r="D878" s="148" t="s">
        <v>173</v>
      </c>
      <c r="E878" s="149" t="s">
        <v>1</v>
      </c>
      <c r="F878" s="150" t="s">
        <v>1953</v>
      </c>
      <c r="H878" s="151">
        <v>5.04</v>
      </c>
      <c r="I878" s="152"/>
      <c r="L878" s="147"/>
      <c r="M878" s="153"/>
      <c r="T878" s="154"/>
      <c r="AT878" s="149" t="s">
        <v>173</v>
      </c>
      <c r="AU878" s="149" t="s">
        <v>83</v>
      </c>
      <c r="AV878" s="12" t="s">
        <v>83</v>
      </c>
      <c r="AW878" s="12" t="s">
        <v>30</v>
      </c>
      <c r="AX878" s="12" t="s">
        <v>73</v>
      </c>
      <c r="AY878" s="149" t="s">
        <v>166</v>
      </c>
    </row>
    <row r="879" spans="2:51" s="12" customFormat="1" x14ac:dyDescent="0.2">
      <c r="B879" s="147"/>
      <c r="D879" s="148" t="s">
        <v>173</v>
      </c>
      <c r="E879" s="149" t="s">
        <v>1</v>
      </c>
      <c r="F879" s="150" t="s">
        <v>1954</v>
      </c>
      <c r="H879" s="151">
        <v>33.054000000000002</v>
      </c>
      <c r="I879" s="152"/>
      <c r="L879" s="147"/>
      <c r="M879" s="153"/>
      <c r="T879" s="154"/>
      <c r="AT879" s="149" t="s">
        <v>173</v>
      </c>
      <c r="AU879" s="149" t="s">
        <v>83</v>
      </c>
      <c r="AV879" s="12" t="s">
        <v>83</v>
      </c>
      <c r="AW879" s="12" t="s">
        <v>30</v>
      </c>
      <c r="AX879" s="12" t="s">
        <v>73</v>
      </c>
      <c r="AY879" s="149" t="s">
        <v>166</v>
      </c>
    </row>
    <row r="880" spans="2:51" s="12" customFormat="1" x14ac:dyDescent="0.2">
      <c r="B880" s="147"/>
      <c r="D880" s="148" t="s">
        <v>173</v>
      </c>
      <c r="E880" s="149" t="s">
        <v>1</v>
      </c>
      <c r="F880" s="150" t="s">
        <v>1366</v>
      </c>
      <c r="H880" s="151">
        <v>-3.1520000000000001</v>
      </c>
      <c r="I880" s="152"/>
      <c r="L880" s="147"/>
      <c r="M880" s="153"/>
      <c r="T880" s="154"/>
      <c r="AT880" s="149" t="s">
        <v>173</v>
      </c>
      <c r="AU880" s="149" t="s">
        <v>83</v>
      </c>
      <c r="AV880" s="12" t="s">
        <v>83</v>
      </c>
      <c r="AW880" s="12" t="s">
        <v>30</v>
      </c>
      <c r="AX880" s="12" t="s">
        <v>73</v>
      </c>
      <c r="AY880" s="149" t="s">
        <v>166</v>
      </c>
    </row>
    <row r="881" spans="2:65" s="12" customFormat="1" x14ac:dyDescent="0.2">
      <c r="B881" s="147"/>
      <c r="D881" s="148" t="s">
        <v>173</v>
      </c>
      <c r="E881" s="149" t="s">
        <v>1</v>
      </c>
      <c r="F881" s="150" t="s">
        <v>1955</v>
      </c>
      <c r="H881" s="151">
        <v>14.8</v>
      </c>
      <c r="I881" s="152"/>
      <c r="L881" s="147"/>
      <c r="M881" s="153"/>
      <c r="T881" s="154"/>
      <c r="AT881" s="149" t="s">
        <v>173</v>
      </c>
      <c r="AU881" s="149" t="s">
        <v>83</v>
      </c>
      <c r="AV881" s="12" t="s">
        <v>83</v>
      </c>
      <c r="AW881" s="12" t="s">
        <v>30</v>
      </c>
      <c r="AX881" s="12" t="s">
        <v>73</v>
      </c>
      <c r="AY881" s="149" t="s">
        <v>166</v>
      </c>
    </row>
    <row r="882" spans="2:65" s="13" customFormat="1" x14ac:dyDescent="0.2">
      <c r="B882" s="155"/>
      <c r="D882" s="148" t="s">
        <v>173</v>
      </c>
      <c r="E882" s="156" t="s">
        <v>1</v>
      </c>
      <c r="F882" s="157" t="s">
        <v>186</v>
      </c>
      <c r="H882" s="158">
        <v>393.01099999999997</v>
      </c>
      <c r="I882" s="159"/>
      <c r="L882" s="155"/>
      <c r="M882" s="160"/>
      <c r="T882" s="161"/>
      <c r="AT882" s="156" t="s">
        <v>173</v>
      </c>
      <c r="AU882" s="156" t="s">
        <v>83</v>
      </c>
      <c r="AV882" s="13" t="s">
        <v>172</v>
      </c>
      <c r="AW882" s="13" t="s">
        <v>30</v>
      </c>
      <c r="AX882" s="13" t="s">
        <v>81</v>
      </c>
      <c r="AY882" s="156" t="s">
        <v>166</v>
      </c>
    </row>
    <row r="883" spans="2:65" s="1" customFormat="1" ht="24.2" customHeight="1" x14ac:dyDescent="0.2">
      <c r="B883" s="31"/>
      <c r="C883" s="133" t="s">
        <v>774</v>
      </c>
      <c r="D883" s="133" t="s">
        <v>168</v>
      </c>
      <c r="E883" s="134" t="s">
        <v>738</v>
      </c>
      <c r="F883" s="135" t="s">
        <v>739</v>
      </c>
      <c r="G883" s="136" t="s">
        <v>252</v>
      </c>
      <c r="H883" s="137">
        <v>393.01100000000002</v>
      </c>
      <c r="I883" s="138"/>
      <c r="J883" s="139">
        <f>ROUND(I883*H883,2)</f>
        <v>0</v>
      </c>
      <c r="K883" s="140"/>
      <c r="L883" s="31"/>
      <c r="M883" s="141" t="s">
        <v>1</v>
      </c>
      <c r="N883" s="142" t="s">
        <v>38</v>
      </c>
      <c r="P883" s="143">
        <f>O883*H883</f>
        <v>0</v>
      </c>
      <c r="Q883" s="143">
        <v>0</v>
      </c>
      <c r="R883" s="143">
        <f>Q883*H883</f>
        <v>0</v>
      </c>
      <c r="S883" s="143">
        <v>0</v>
      </c>
      <c r="T883" s="144">
        <f>S883*H883</f>
        <v>0</v>
      </c>
      <c r="AR883" s="145" t="s">
        <v>224</v>
      </c>
      <c r="AT883" s="145" t="s">
        <v>168</v>
      </c>
      <c r="AU883" s="145" t="s">
        <v>83</v>
      </c>
      <c r="AY883" s="16" t="s">
        <v>166</v>
      </c>
      <c r="BE883" s="146">
        <f>IF(N883="základní",J883,0)</f>
        <v>0</v>
      </c>
      <c r="BF883" s="146">
        <f>IF(N883="snížená",J883,0)</f>
        <v>0</v>
      </c>
      <c r="BG883" s="146">
        <f>IF(N883="zákl. přenesená",J883,0)</f>
        <v>0</v>
      </c>
      <c r="BH883" s="146">
        <f>IF(N883="sníž. přenesená",J883,0)</f>
        <v>0</v>
      </c>
      <c r="BI883" s="146">
        <f>IF(N883="nulová",J883,0)</f>
        <v>0</v>
      </c>
      <c r="BJ883" s="16" t="s">
        <v>81</v>
      </c>
      <c r="BK883" s="146">
        <f>ROUND(I883*H883,2)</f>
        <v>0</v>
      </c>
      <c r="BL883" s="16" t="s">
        <v>224</v>
      </c>
      <c r="BM883" s="145" t="s">
        <v>819</v>
      </c>
    </row>
    <row r="884" spans="2:65" s="12" customFormat="1" x14ac:dyDescent="0.2">
      <c r="B884" s="147"/>
      <c r="D884" s="148" t="s">
        <v>173</v>
      </c>
      <c r="E884" s="149" t="s">
        <v>1</v>
      </c>
      <c r="F884" s="150" t="s">
        <v>1479</v>
      </c>
      <c r="H884" s="151">
        <v>25.62</v>
      </c>
      <c r="I884" s="152"/>
      <c r="L884" s="147"/>
      <c r="M884" s="153"/>
      <c r="T884" s="154"/>
      <c r="AT884" s="149" t="s">
        <v>173</v>
      </c>
      <c r="AU884" s="149" t="s">
        <v>83</v>
      </c>
      <c r="AV884" s="12" t="s">
        <v>83</v>
      </c>
      <c r="AW884" s="12" t="s">
        <v>30</v>
      </c>
      <c r="AX884" s="12" t="s">
        <v>73</v>
      </c>
      <c r="AY884" s="149" t="s">
        <v>166</v>
      </c>
    </row>
    <row r="885" spans="2:65" s="12" customFormat="1" x14ac:dyDescent="0.2">
      <c r="B885" s="147"/>
      <c r="D885" s="148" t="s">
        <v>173</v>
      </c>
      <c r="E885" s="149" t="s">
        <v>1</v>
      </c>
      <c r="F885" s="150" t="s">
        <v>1358</v>
      </c>
      <c r="H885" s="151">
        <v>-4.1369999999999996</v>
      </c>
      <c r="I885" s="152"/>
      <c r="L885" s="147"/>
      <c r="M885" s="153"/>
      <c r="T885" s="154"/>
      <c r="AT885" s="149" t="s">
        <v>173</v>
      </c>
      <c r="AU885" s="149" t="s">
        <v>83</v>
      </c>
      <c r="AV885" s="12" t="s">
        <v>83</v>
      </c>
      <c r="AW885" s="12" t="s">
        <v>30</v>
      </c>
      <c r="AX885" s="12" t="s">
        <v>73</v>
      </c>
      <c r="AY885" s="149" t="s">
        <v>166</v>
      </c>
    </row>
    <row r="886" spans="2:65" s="12" customFormat="1" x14ac:dyDescent="0.2">
      <c r="B886" s="147"/>
      <c r="D886" s="148" t="s">
        <v>173</v>
      </c>
      <c r="E886" s="149" t="s">
        <v>1</v>
      </c>
      <c r="F886" s="150" t="s">
        <v>1941</v>
      </c>
      <c r="H886" s="151">
        <v>11.6</v>
      </c>
      <c r="I886" s="152"/>
      <c r="L886" s="147"/>
      <c r="M886" s="153"/>
      <c r="T886" s="154"/>
      <c r="AT886" s="149" t="s">
        <v>173</v>
      </c>
      <c r="AU886" s="149" t="s">
        <v>83</v>
      </c>
      <c r="AV886" s="12" t="s">
        <v>83</v>
      </c>
      <c r="AW886" s="12" t="s">
        <v>30</v>
      </c>
      <c r="AX886" s="12" t="s">
        <v>73</v>
      </c>
      <c r="AY886" s="149" t="s">
        <v>166</v>
      </c>
    </row>
    <row r="887" spans="2:65" s="12" customFormat="1" x14ac:dyDescent="0.2">
      <c r="B887" s="147"/>
      <c r="D887" s="148" t="s">
        <v>173</v>
      </c>
      <c r="E887" s="149" t="s">
        <v>1</v>
      </c>
      <c r="F887" s="150" t="s">
        <v>1942</v>
      </c>
      <c r="H887" s="151">
        <v>16.106999999999999</v>
      </c>
      <c r="I887" s="152"/>
      <c r="L887" s="147"/>
      <c r="M887" s="153"/>
      <c r="T887" s="154"/>
      <c r="AT887" s="149" t="s">
        <v>173</v>
      </c>
      <c r="AU887" s="149" t="s">
        <v>83</v>
      </c>
      <c r="AV887" s="12" t="s">
        <v>83</v>
      </c>
      <c r="AW887" s="12" t="s">
        <v>30</v>
      </c>
      <c r="AX887" s="12" t="s">
        <v>73</v>
      </c>
      <c r="AY887" s="149" t="s">
        <v>166</v>
      </c>
    </row>
    <row r="888" spans="2:65" s="12" customFormat="1" x14ac:dyDescent="0.2">
      <c r="B888" s="147"/>
      <c r="D888" s="148" t="s">
        <v>173</v>
      </c>
      <c r="E888" s="149" t="s">
        <v>1</v>
      </c>
      <c r="F888" s="150" t="s">
        <v>1362</v>
      </c>
      <c r="H888" s="151">
        <v>-1.5760000000000001</v>
      </c>
      <c r="I888" s="152"/>
      <c r="L888" s="147"/>
      <c r="M888" s="153"/>
      <c r="T888" s="154"/>
      <c r="AT888" s="149" t="s">
        <v>173</v>
      </c>
      <c r="AU888" s="149" t="s">
        <v>83</v>
      </c>
      <c r="AV888" s="12" t="s">
        <v>83</v>
      </c>
      <c r="AW888" s="12" t="s">
        <v>30</v>
      </c>
      <c r="AX888" s="12" t="s">
        <v>73</v>
      </c>
      <c r="AY888" s="149" t="s">
        <v>166</v>
      </c>
    </row>
    <row r="889" spans="2:65" s="12" customFormat="1" x14ac:dyDescent="0.2">
      <c r="B889" s="147"/>
      <c r="D889" s="148" t="s">
        <v>173</v>
      </c>
      <c r="E889" s="149" t="s">
        <v>1</v>
      </c>
      <c r="F889" s="150" t="s">
        <v>1943</v>
      </c>
      <c r="H889" s="151">
        <v>132.21600000000001</v>
      </c>
      <c r="I889" s="152"/>
      <c r="L889" s="147"/>
      <c r="M889" s="153"/>
      <c r="T889" s="154"/>
      <c r="AT889" s="149" t="s">
        <v>173</v>
      </c>
      <c r="AU889" s="149" t="s">
        <v>83</v>
      </c>
      <c r="AV889" s="12" t="s">
        <v>83</v>
      </c>
      <c r="AW889" s="12" t="s">
        <v>30</v>
      </c>
      <c r="AX889" s="12" t="s">
        <v>73</v>
      </c>
      <c r="AY889" s="149" t="s">
        <v>166</v>
      </c>
    </row>
    <row r="890" spans="2:65" s="12" customFormat="1" x14ac:dyDescent="0.2">
      <c r="B890" s="147"/>
      <c r="D890" s="148" t="s">
        <v>173</v>
      </c>
      <c r="E890" s="149" t="s">
        <v>1</v>
      </c>
      <c r="F890" s="150" t="s">
        <v>1755</v>
      </c>
      <c r="H890" s="151">
        <v>-12.608000000000001</v>
      </c>
      <c r="I890" s="152"/>
      <c r="L890" s="147"/>
      <c r="M890" s="153"/>
      <c r="T890" s="154"/>
      <c r="AT890" s="149" t="s">
        <v>173</v>
      </c>
      <c r="AU890" s="149" t="s">
        <v>83</v>
      </c>
      <c r="AV890" s="12" t="s">
        <v>83</v>
      </c>
      <c r="AW890" s="12" t="s">
        <v>30</v>
      </c>
      <c r="AX890" s="12" t="s">
        <v>73</v>
      </c>
      <c r="AY890" s="149" t="s">
        <v>166</v>
      </c>
    </row>
    <row r="891" spans="2:65" s="12" customFormat="1" x14ac:dyDescent="0.2">
      <c r="B891" s="147"/>
      <c r="D891" s="148" t="s">
        <v>173</v>
      </c>
      <c r="E891" s="149" t="s">
        <v>1</v>
      </c>
      <c r="F891" s="150" t="s">
        <v>1944</v>
      </c>
      <c r="H891" s="151">
        <v>16.632000000000001</v>
      </c>
      <c r="I891" s="152"/>
      <c r="L891" s="147"/>
      <c r="M891" s="153"/>
      <c r="T891" s="154"/>
      <c r="AT891" s="149" t="s">
        <v>173</v>
      </c>
      <c r="AU891" s="149" t="s">
        <v>83</v>
      </c>
      <c r="AV891" s="12" t="s">
        <v>83</v>
      </c>
      <c r="AW891" s="12" t="s">
        <v>30</v>
      </c>
      <c r="AX891" s="12" t="s">
        <v>73</v>
      </c>
      <c r="AY891" s="149" t="s">
        <v>166</v>
      </c>
    </row>
    <row r="892" spans="2:65" s="12" customFormat="1" x14ac:dyDescent="0.2">
      <c r="B892" s="147"/>
      <c r="D892" s="148" t="s">
        <v>173</v>
      </c>
      <c r="E892" s="149" t="s">
        <v>1</v>
      </c>
      <c r="F892" s="150" t="s">
        <v>1362</v>
      </c>
      <c r="H892" s="151">
        <v>-1.5760000000000001</v>
      </c>
      <c r="I892" s="152"/>
      <c r="L892" s="147"/>
      <c r="M892" s="153"/>
      <c r="T892" s="154"/>
      <c r="AT892" s="149" t="s">
        <v>173</v>
      </c>
      <c r="AU892" s="149" t="s">
        <v>83</v>
      </c>
      <c r="AV892" s="12" t="s">
        <v>83</v>
      </c>
      <c r="AW892" s="12" t="s">
        <v>30</v>
      </c>
      <c r="AX892" s="12" t="s">
        <v>73</v>
      </c>
      <c r="AY892" s="149" t="s">
        <v>166</v>
      </c>
    </row>
    <row r="893" spans="2:65" s="12" customFormat="1" x14ac:dyDescent="0.2">
      <c r="B893" s="147"/>
      <c r="D893" s="148" t="s">
        <v>173</v>
      </c>
      <c r="E893" s="149" t="s">
        <v>1</v>
      </c>
      <c r="F893" s="150" t="s">
        <v>1945</v>
      </c>
      <c r="H893" s="151">
        <v>6.6159999999999997</v>
      </c>
      <c r="I893" s="152"/>
      <c r="L893" s="147"/>
      <c r="M893" s="153"/>
      <c r="T893" s="154"/>
      <c r="AT893" s="149" t="s">
        <v>173</v>
      </c>
      <c r="AU893" s="149" t="s">
        <v>83</v>
      </c>
      <c r="AV893" s="12" t="s">
        <v>83</v>
      </c>
      <c r="AW893" s="12" t="s">
        <v>30</v>
      </c>
      <c r="AX893" s="12" t="s">
        <v>73</v>
      </c>
      <c r="AY893" s="149" t="s">
        <v>166</v>
      </c>
    </row>
    <row r="894" spans="2:65" s="12" customFormat="1" x14ac:dyDescent="0.2">
      <c r="B894" s="147"/>
      <c r="D894" s="148" t="s">
        <v>173</v>
      </c>
      <c r="E894" s="149" t="s">
        <v>1</v>
      </c>
      <c r="F894" s="150" t="s">
        <v>1488</v>
      </c>
      <c r="H894" s="151">
        <v>18.48</v>
      </c>
      <c r="I894" s="152"/>
      <c r="L894" s="147"/>
      <c r="M894" s="153"/>
      <c r="T894" s="154"/>
      <c r="AT894" s="149" t="s">
        <v>173</v>
      </c>
      <c r="AU894" s="149" t="s">
        <v>83</v>
      </c>
      <c r="AV894" s="12" t="s">
        <v>83</v>
      </c>
      <c r="AW894" s="12" t="s">
        <v>30</v>
      </c>
      <c r="AX894" s="12" t="s">
        <v>73</v>
      </c>
      <c r="AY894" s="149" t="s">
        <v>166</v>
      </c>
    </row>
    <row r="895" spans="2:65" s="12" customFormat="1" x14ac:dyDescent="0.2">
      <c r="B895" s="147"/>
      <c r="D895" s="148" t="s">
        <v>173</v>
      </c>
      <c r="E895" s="149" t="s">
        <v>1</v>
      </c>
      <c r="F895" s="150" t="s">
        <v>1362</v>
      </c>
      <c r="H895" s="151">
        <v>-1.5760000000000001</v>
      </c>
      <c r="I895" s="152"/>
      <c r="L895" s="147"/>
      <c r="M895" s="153"/>
      <c r="T895" s="154"/>
      <c r="AT895" s="149" t="s">
        <v>173</v>
      </c>
      <c r="AU895" s="149" t="s">
        <v>83</v>
      </c>
      <c r="AV895" s="12" t="s">
        <v>83</v>
      </c>
      <c r="AW895" s="12" t="s">
        <v>30</v>
      </c>
      <c r="AX895" s="12" t="s">
        <v>73</v>
      </c>
      <c r="AY895" s="149" t="s">
        <v>166</v>
      </c>
    </row>
    <row r="896" spans="2:65" s="12" customFormat="1" x14ac:dyDescent="0.2">
      <c r="B896" s="147"/>
      <c r="D896" s="148" t="s">
        <v>173</v>
      </c>
      <c r="E896" s="149" t="s">
        <v>1</v>
      </c>
      <c r="F896" s="150" t="s">
        <v>1946</v>
      </c>
      <c r="H896" s="151">
        <v>16.527000000000001</v>
      </c>
      <c r="I896" s="152"/>
      <c r="L896" s="147"/>
      <c r="M896" s="153"/>
      <c r="T896" s="154"/>
      <c r="AT896" s="149" t="s">
        <v>173</v>
      </c>
      <c r="AU896" s="149" t="s">
        <v>83</v>
      </c>
      <c r="AV896" s="12" t="s">
        <v>83</v>
      </c>
      <c r="AW896" s="12" t="s">
        <v>30</v>
      </c>
      <c r="AX896" s="12" t="s">
        <v>73</v>
      </c>
      <c r="AY896" s="149" t="s">
        <v>166</v>
      </c>
    </row>
    <row r="897" spans="2:51" s="12" customFormat="1" x14ac:dyDescent="0.2">
      <c r="B897" s="147"/>
      <c r="D897" s="148" t="s">
        <v>173</v>
      </c>
      <c r="E897" s="149" t="s">
        <v>1</v>
      </c>
      <c r="F897" s="150" t="s">
        <v>1362</v>
      </c>
      <c r="H897" s="151">
        <v>-1.5760000000000001</v>
      </c>
      <c r="I897" s="152"/>
      <c r="L897" s="147"/>
      <c r="M897" s="153"/>
      <c r="T897" s="154"/>
      <c r="AT897" s="149" t="s">
        <v>173</v>
      </c>
      <c r="AU897" s="149" t="s">
        <v>83</v>
      </c>
      <c r="AV897" s="12" t="s">
        <v>83</v>
      </c>
      <c r="AW897" s="12" t="s">
        <v>30</v>
      </c>
      <c r="AX897" s="12" t="s">
        <v>73</v>
      </c>
      <c r="AY897" s="149" t="s">
        <v>166</v>
      </c>
    </row>
    <row r="898" spans="2:51" s="12" customFormat="1" x14ac:dyDescent="0.2">
      <c r="B898" s="147"/>
      <c r="D898" s="148" t="s">
        <v>173</v>
      </c>
      <c r="E898" s="149" t="s">
        <v>1</v>
      </c>
      <c r="F898" s="150" t="s">
        <v>1947</v>
      </c>
      <c r="H898" s="151">
        <v>33.6</v>
      </c>
      <c r="I898" s="152"/>
      <c r="L898" s="147"/>
      <c r="M898" s="153"/>
      <c r="T898" s="154"/>
      <c r="AT898" s="149" t="s">
        <v>173</v>
      </c>
      <c r="AU898" s="149" t="s">
        <v>83</v>
      </c>
      <c r="AV898" s="12" t="s">
        <v>83</v>
      </c>
      <c r="AW898" s="12" t="s">
        <v>30</v>
      </c>
      <c r="AX898" s="12" t="s">
        <v>73</v>
      </c>
      <c r="AY898" s="149" t="s">
        <v>166</v>
      </c>
    </row>
    <row r="899" spans="2:51" s="12" customFormat="1" x14ac:dyDescent="0.2">
      <c r="B899" s="147"/>
      <c r="D899" s="148" t="s">
        <v>173</v>
      </c>
      <c r="E899" s="149" t="s">
        <v>1</v>
      </c>
      <c r="F899" s="150" t="s">
        <v>1356</v>
      </c>
      <c r="H899" s="151">
        <v>-2.3639999999999999</v>
      </c>
      <c r="I899" s="152"/>
      <c r="L899" s="147"/>
      <c r="M899" s="153"/>
      <c r="T899" s="154"/>
      <c r="AT899" s="149" t="s">
        <v>173</v>
      </c>
      <c r="AU899" s="149" t="s">
        <v>83</v>
      </c>
      <c r="AV899" s="12" t="s">
        <v>83</v>
      </c>
      <c r="AW899" s="12" t="s">
        <v>30</v>
      </c>
      <c r="AX899" s="12" t="s">
        <v>73</v>
      </c>
      <c r="AY899" s="149" t="s">
        <v>166</v>
      </c>
    </row>
    <row r="900" spans="2:51" s="12" customFormat="1" x14ac:dyDescent="0.2">
      <c r="B900" s="147"/>
      <c r="D900" s="148" t="s">
        <v>173</v>
      </c>
      <c r="E900" s="149" t="s">
        <v>1</v>
      </c>
      <c r="F900" s="150" t="s">
        <v>1948</v>
      </c>
      <c r="H900" s="151">
        <v>45.381</v>
      </c>
      <c r="I900" s="152"/>
      <c r="L900" s="147"/>
      <c r="M900" s="153"/>
      <c r="T900" s="154"/>
      <c r="AT900" s="149" t="s">
        <v>173</v>
      </c>
      <c r="AU900" s="149" t="s">
        <v>83</v>
      </c>
      <c r="AV900" s="12" t="s">
        <v>83</v>
      </c>
      <c r="AW900" s="12" t="s">
        <v>30</v>
      </c>
      <c r="AX900" s="12" t="s">
        <v>73</v>
      </c>
      <c r="AY900" s="149" t="s">
        <v>166</v>
      </c>
    </row>
    <row r="901" spans="2:51" s="12" customFormat="1" x14ac:dyDescent="0.2">
      <c r="B901" s="147"/>
      <c r="D901" s="148" t="s">
        <v>173</v>
      </c>
      <c r="E901" s="149" t="s">
        <v>1</v>
      </c>
      <c r="F901" s="150" t="s">
        <v>1949</v>
      </c>
      <c r="H901" s="151">
        <v>-9.6530000000000005</v>
      </c>
      <c r="I901" s="152"/>
      <c r="L901" s="147"/>
      <c r="M901" s="153"/>
      <c r="T901" s="154"/>
      <c r="AT901" s="149" t="s">
        <v>173</v>
      </c>
      <c r="AU901" s="149" t="s">
        <v>83</v>
      </c>
      <c r="AV901" s="12" t="s">
        <v>83</v>
      </c>
      <c r="AW901" s="12" t="s">
        <v>30</v>
      </c>
      <c r="AX901" s="12" t="s">
        <v>73</v>
      </c>
      <c r="AY901" s="149" t="s">
        <v>166</v>
      </c>
    </row>
    <row r="902" spans="2:51" s="12" customFormat="1" x14ac:dyDescent="0.2">
      <c r="B902" s="147"/>
      <c r="D902" s="148" t="s">
        <v>173</v>
      </c>
      <c r="E902" s="149" t="s">
        <v>1</v>
      </c>
      <c r="F902" s="150" t="s">
        <v>1950</v>
      </c>
      <c r="H902" s="151">
        <v>15.96</v>
      </c>
      <c r="I902" s="152"/>
      <c r="L902" s="147"/>
      <c r="M902" s="153"/>
      <c r="T902" s="154"/>
      <c r="AT902" s="149" t="s">
        <v>173</v>
      </c>
      <c r="AU902" s="149" t="s">
        <v>83</v>
      </c>
      <c r="AV902" s="12" t="s">
        <v>83</v>
      </c>
      <c r="AW902" s="12" t="s">
        <v>30</v>
      </c>
      <c r="AX902" s="12" t="s">
        <v>73</v>
      </c>
      <c r="AY902" s="149" t="s">
        <v>166</v>
      </c>
    </row>
    <row r="903" spans="2:51" s="12" customFormat="1" x14ac:dyDescent="0.2">
      <c r="B903" s="147"/>
      <c r="D903" s="148" t="s">
        <v>173</v>
      </c>
      <c r="E903" s="149" t="s">
        <v>1</v>
      </c>
      <c r="F903" s="150" t="s">
        <v>1361</v>
      </c>
      <c r="H903" s="151">
        <v>-1.379</v>
      </c>
      <c r="I903" s="152"/>
      <c r="L903" s="147"/>
      <c r="M903" s="153"/>
      <c r="T903" s="154"/>
      <c r="AT903" s="149" t="s">
        <v>173</v>
      </c>
      <c r="AU903" s="149" t="s">
        <v>83</v>
      </c>
      <c r="AV903" s="12" t="s">
        <v>83</v>
      </c>
      <c r="AW903" s="12" t="s">
        <v>30</v>
      </c>
      <c r="AX903" s="12" t="s">
        <v>73</v>
      </c>
      <c r="AY903" s="149" t="s">
        <v>166</v>
      </c>
    </row>
    <row r="904" spans="2:51" s="12" customFormat="1" x14ac:dyDescent="0.2">
      <c r="B904" s="147"/>
      <c r="D904" s="148" t="s">
        <v>173</v>
      </c>
      <c r="E904" s="149" t="s">
        <v>1</v>
      </c>
      <c r="F904" s="150" t="s">
        <v>1951</v>
      </c>
      <c r="H904" s="151">
        <v>2.64</v>
      </c>
      <c r="I904" s="152"/>
      <c r="L904" s="147"/>
      <c r="M904" s="153"/>
      <c r="T904" s="154"/>
      <c r="AT904" s="149" t="s">
        <v>173</v>
      </c>
      <c r="AU904" s="149" t="s">
        <v>83</v>
      </c>
      <c r="AV904" s="12" t="s">
        <v>83</v>
      </c>
      <c r="AW904" s="12" t="s">
        <v>30</v>
      </c>
      <c r="AX904" s="12" t="s">
        <v>73</v>
      </c>
      <c r="AY904" s="149" t="s">
        <v>166</v>
      </c>
    </row>
    <row r="905" spans="2:51" s="12" customFormat="1" x14ac:dyDescent="0.2">
      <c r="B905" s="147"/>
      <c r="D905" s="148" t="s">
        <v>173</v>
      </c>
      <c r="E905" s="149" t="s">
        <v>1</v>
      </c>
      <c r="F905" s="150" t="s">
        <v>1952</v>
      </c>
      <c r="H905" s="151">
        <v>43.26</v>
      </c>
      <c r="I905" s="152"/>
      <c r="L905" s="147"/>
      <c r="M905" s="153"/>
      <c r="T905" s="154"/>
      <c r="AT905" s="149" t="s">
        <v>173</v>
      </c>
      <c r="AU905" s="149" t="s">
        <v>83</v>
      </c>
      <c r="AV905" s="12" t="s">
        <v>83</v>
      </c>
      <c r="AW905" s="12" t="s">
        <v>30</v>
      </c>
      <c r="AX905" s="12" t="s">
        <v>73</v>
      </c>
      <c r="AY905" s="149" t="s">
        <v>166</v>
      </c>
    </row>
    <row r="906" spans="2:51" s="12" customFormat="1" x14ac:dyDescent="0.2">
      <c r="B906" s="147"/>
      <c r="D906" s="148" t="s">
        <v>173</v>
      </c>
      <c r="E906" s="149" t="s">
        <v>1</v>
      </c>
      <c r="F906" s="150" t="s">
        <v>1366</v>
      </c>
      <c r="H906" s="151">
        <v>-3.1520000000000001</v>
      </c>
      <c r="I906" s="152"/>
      <c r="L906" s="147"/>
      <c r="M906" s="153"/>
      <c r="T906" s="154"/>
      <c r="AT906" s="149" t="s">
        <v>173</v>
      </c>
      <c r="AU906" s="149" t="s">
        <v>83</v>
      </c>
      <c r="AV906" s="12" t="s">
        <v>83</v>
      </c>
      <c r="AW906" s="12" t="s">
        <v>30</v>
      </c>
      <c r="AX906" s="12" t="s">
        <v>73</v>
      </c>
      <c r="AY906" s="149" t="s">
        <v>166</v>
      </c>
    </row>
    <row r="907" spans="2:51" s="12" customFormat="1" x14ac:dyDescent="0.2">
      <c r="B907" s="147"/>
      <c r="D907" s="148" t="s">
        <v>173</v>
      </c>
      <c r="E907" s="149" t="s">
        <v>1</v>
      </c>
      <c r="F907" s="150" t="s">
        <v>1170</v>
      </c>
      <c r="H907" s="151">
        <v>-1.7729999999999999</v>
      </c>
      <c r="I907" s="152"/>
      <c r="L907" s="147"/>
      <c r="M907" s="153"/>
      <c r="T907" s="154"/>
      <c r="AT907" s="149" t="s">
        <v>173</v>
      </c>
      <c r="AU907" s="149" t="s">
        <v>83</v>
      </c>
      <c r="AV907" s="12" t="s">
        <v>83</v>
      </c>
      <c r="AW907" s="12" t="s">
        <v>30</v>
      </c>
      <c r="AX907" s="12" t="s">
        <v>73</v>
      </c>
      <c r="AY907" s="149" t="s">
        <v>166</v>
      </c>
    </row>
    <row r="908" spans="2:51" s="12" customFormat="1" x14ac:dyDescent="0.2">
      <c r="B908" s="147"/>
      <c r="D908" s="148" t="s">
        <v>173</v>
      </c>
      <c r="E908" s="149" t="s">
        <v>1</v>
      </c>
      <c r="F908" s="150" t="s">
        <v>1953</v>
      </c>
      <c r="H908" s="151">
        <v>5.04</v>
      </c>
      <c r="I908" s="152"/>
      <c r="L908" s="147"/>
      <c r="M908" s="153"/>
      <c r="T908" s="154"/>
      <c r="AT908" s="149" t="s">
        <v>173</v>
      </c>
      <c r="AU908" s="149" t="s">
        <v>83</v>
      </c>
      <c r="AV908" s="12" t="s">
        <v>83</v>
      </c>
      <c r="AW908" s="12" t="s">
        <v>30</v>
      </c>
      <c r="AX908" s="12" t="s">
        <v>73</v>
      </c>
      <c r="AY908" s="149" t="s">
        <v>166</v>
      </c>
    </row>
    <row r="909" spans="2:51" s="12" customFormat="1" x14ac:dyDescent="0.2">
      <c r="B909" s="147"/>
      <c r="D909" s="148" t="s">
        <v>173</v>
      </c>
      <c r="E909" s="149" t="s">
        <v>1</v>
      </c>
      <c r="F909" s="150" t="s">
        <v>1954</v>
      </c>
      <c r="H909" s="151">
        <v>33.054000000000002</v>
      </c>
      <c r="I909" s="152"/>
      <c r="L909" s="147"/>
      <c r="M909" s="153"/>
      <c r="T909" s="154"/>
      <c r="AT909" s="149" t="s">
        <v>173</v>
      </c>
      <c r="AU909" s="149" t="s">
        <v>83</v>
      </c>
      <c r="AV909" s="12" t="s">
        <v>83</v>
      </c>
      <c r="AW909" s="12" t="s">
        <v>30</v>
      </c>
      <c r="AX909" s="12" t="s">
        <v>73</v>
      </c>
      <c r="AY909" s="149" t="s">
        <v>166</v>
      </c>
    </row>
    <row r="910" spans="2:51" s="12" customFormat="1" x14ac:dyDescent="0.2">
      <c r="B910" s="147"/>
      <c r="D910" s="148" t="s">
        <v>173</v>
      </c>
      <c r="E910" s="149" t="s">
        <v>1</v>
      </c>
      <c r="F910" s="150" t="s">
        <v>1366</v>
      </c>
      <c r="H910" s="151">
        <v>-3.1520000000000001</v>
      </c>
      <c r="I910" s="152"/>
      <c r="L910" s="147"/>
      <c r="M910" s="153"/>
      <c r="T910" s="154"/>
      <c r="AT910" s="149" t="s">
        <v>173</v>
      </c>
      <c r="AU910" s="149" t="s">
        <v>83</v>
      </c>
      <c r="AV910" s="12" t="s">
        <v>83</v>
      </c>
      <c r="AW910" s="12" t="s">
        <v>30</v>
      </c>
      <c r="AX910" s="12" t="s">
        <v>73</v>
      </c>
      <c r="AY910" s="149" t="s">
        <v>166</v>
      </c>
    </row>
    <row r="911" spans="2:51" s="12" customFormat="1" x14ac:dyDescent="0.2">
      <c r="B911" s="147"/>
      <c r="D911" s="148" t="s">
        <v>173</v>
      </c>
      <c r="E911" s="149" t="s">
        <v>1</v>
      </c>
      <c r="F911" s="150" t="s">
        <v>1955</v>
      </c>
      <c r="H911" s="151">
        <v>14.8</v>
      </c>
      <c r="I911" s="152"/>
      <c r="L911" s="147"/>
      <c r="M911" s="153"/>
      <c r="T911" s="154"/>
      <c r="AT911" s="149" t="s">
        <v>173</v>
      </c>
      <c r="AU911" s="149" t="s">
        <v>83</v>
      </c>
      <c r="AV911" s="12" t="s">
        <v>83</v>
      </c>
      <c r="AW911" s="12" t="s">
        <v>30</v>
      </c>
      <c r="AX911" s="12" t="s">
        <v>73</v>
      </c>
      <c r="AY911" s="149" t="s">
        <v>166</v>
      </c>
    </row>
    <row r="912" spans="2:51" s="13" customFormat="1" x14ac:dyDescent="0.2">
      <c r="B912" s="155"/>
      <c r="D912" s="148" t="s">
        <v>173</v>
      </c>
      <c r="E912" s="156" t="s">
        <v>1</v>
      </c>
      <c r="F912" s="157" t="s">
        <v>186</v>
      </c>
      <c r="H912" s="158">
        <v>393.01099999999997</v>
      </c>
      <c r="I912" s="159"/>
      <c r="L912" s="155"/>
      <c r="M912" s="160"/>
      <c r="T912" s="161"/>
      <c r="AT912" s="156" t="s">
        <v>173</v>
      </c>
      <c r="AU912" s="156" t="s">
        <v>83</v>
      </c>
      <c r="AV912" s="13" t="s">
        <v>172</v>
      </c>
      <c r="AW912" s="13" t="s">
        <v>30</v>
      </c>
      <c r="AX912" s="13" t="s">
        <v>81</v>
      </c>
      <c r="AY912" s="156" t="s">
        <v>166</v>
      </c>
    </row>
    <row r="913" spans="2:65" s="1" customFormat="1" ht="16.5" customHeight="1" x14ac:dyDescent="0.2">
      <c r="B913" s="31"/>
      <c r="C913" s="133" t="s">
        <v>559</v>
      </c>
      <c r="D913" s="133" t="s">
        <v>168</v>
      </c>
      <c r="E913" s="134" t="s">
        <v>741</v>
      </c>
      <c r="F913" s="135" t="s">
        <v>742</v>
      </c>
      <c r="G913" s="136" t="s">
        <v>252</v>
      </c>
      <c r="H913" s="137">
        <v>393.01100000000002</v>
      </c>
      <c r="I913" s="138"/>
      <c r="J913" s="139">
        <f>ROUND(I913*H913,2)</f>
        <v>0</v>
      </c>
      <c r="K913" s="140"/>
      <c r="L913" s="31"/>
      <c r="M913" s="141" t="s">
        <v>1</v>
      </c>
      <c r="N913" s="142" t="s">
        <v>38</v>
      </c>
      <c r="P913" s="143">
        <f>O913*H913</f>
        <v>0</v>
      </c>
      <c r="Q913" s="143">
        <v>0</v>
      </c>
      <c r="R913" s="143">
        <f>Q913*H913</f>
        <v>0</v>
      </c>
      <c r="S913" s="143">
        <v>0</v>
      </c>
      <c r="T913" s="144">
        <f>S913*H913</f>
        <v>0</v>
      </c>
      <c r="AR913" s="145" t="s">
        <v>224</v>
      </c>
      <c r="AT913" s="145" t="s">
        <v>168</v>
      </c>
      <c r="AU913" s="145" t="s">
        <v>83</v>
      </c>
      <c r="AY913" s="16" t="s">
        <v>166</v>
      </c>
      <c r="BE913" s="146">
        <f>IF(N913="základní",J913,0)</f>
        <v>0</v>
      </c>
      <c r="BF913" s="146">
        <f>IF(N913="snížená",J913,0)</f>
        <v>0</v>
      </c>
      <c r="BG913" s="146">
        <f>IF(N913="zákl. přenesená",J913,0)</f>
        <v>0</v>
      </c>
      <c r="BH913" s="146">
        <f>IF(N913="sníž. přenesená",J913,0)</f>
        <v>0</v>
      </c>
      <c r="BI913" s="146">
        <f>IF(N913="nulová",J913,0)</f>
        <v>0</v>
      </c>
      <c r="BJ913" s="16" t="s">
        <v>81</v>
      </c>
      <c r="BK913" s="146">
        <f>ROUND(I913*H913,2)</f>
        <v>0</v>
      </c>
      <c r="BL913" s="16" t="s">
        <v>224</v>
      </c>
      <c r="BM913" s="145" t="s">
        <v>822</v>
      </c>
    </row>
    <row r="914" spans="2:65" s="12" customFormat="1" x14ac:dyDescent="0.2">
      <c r="B914" s="147"/>
      <c r="D914" s="148" t="s">
        <v>173</v>
      </c>
      <c r="E914" s="149" t="s">
        <v>1</v>
      </c>
      <c r="F914" s="150" t="s">
        <v>1479</v>
      </c>
      <c r="H914" s="151">
        <v>25.62</v>
      </c>
      <c r="I914" s="152"/>
      <c r="L914" s="147"/>
      <c r="M914" s="153"/>
      <c r="T914" s="154"/>
      <c r="AT914" s="149" t="s">
        <v>173</v>
      </c>
      <c r="AU914" s="149" t="s">
        <v>83</v>
      </c>
      <c r="AV914" s="12" t="s">
        <v>83</v>
      </c>
      <c r="AW914" s="12" t="s">
        <v>30</v>
      </c>
      <c r="AX914" s="12" t="s">
        <v>73</v>
      </c>
      <c r="AY914" s="149" t="s">
        <v>166</v>
      </c>
    </row>
    <row r="915" spans="2:65" s="12" customFormat="1" x14ac:dyDescent="0.2">
      <c r="B915" s="147"/>
      <c r="D915" s="148" t="s">
        <v>173</v>
      </c>
      <c r="E915" s="149" t="s">
        <v>1</v>
      </c>
      <c r="F915" s="150" t="s">
        <v>1358</v>
      </c>
      <c r="H915" s="151">
        <v>-4.1369999999999996</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1941</v>
      </c>
      <c r="H916" s="151">
        <v>11.6</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1942</v>
      </c>
      <c r="H917" s="151">
        <v>16.106999999999999</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1362</v>
      </c>
      <c r="H918" s="151">
        <v>-1.5760000000000001</v>
      </c>
      <c r="I918" s="152"/>
      <c r="L918" s="147"/>
      <c r="M918" s="153"/>
      <c r="T918" s="154"/>
      <c r="AT918" s="149" t="s">
        <v>173</v>
      </c>
      <c r="AU918" s="149" t="s">
        <v>83</v>
      </c>
      <c r="AV918" s="12" t="s">
        <v>83</v>
      </c>
      <c r="AW918" s="12" t="s">
        <v>30</v>
      </c>
      <c r="AX918" s="12" t="s">
        <v>73</v>
      </c>
      <c r="AY918" s="149" t="s">
        <v>166</v>
      </c>
    </row>
    <row r="919" spans="2:65" s="12" customFormat="1" x14ac:dyDescent="0.2">
      <c r="B919" s="147"/>
      <c r="D919" s="148" t="s">
        <v>173</v>
      </c>
      <c r="E919" s="149" t="s">
        <v>1</v>
      </c>
      <c r="F919" s="150" t="s">
        <v>1943</v>
      </c>
      <c r="H919" s="151">
        <v>132.21600000000001</v>
      </c>
      <c r="I919" s="152"/>
      <c r="L919" s="147"/>
      <c r="M919" s="153"/>
      <c r="T919" s="154"/>
      <c r="AT919" s="149" t="s">
        <v>173</v>
      </c>
      <c r="AU919" s="149" t="s">
        <v>83</v>
      </c>
      <c r="AV919" s="12" t="s">
        <v>83</v>
      </c>
      <c r="AW919" s="12" t="s">
        <v>30</v>
      </c>
      <c r="AX919" s="12" t="s">
        <v>73</v>
      </c>
      <c r="AY919" s="149" t="s">
        <v>166</v>
      </c>
    </row>
    <row r="920" spans="2:65" s="12" customFormat="1" x14ac:dyDescent="0.2">
      <c r="B920" s="147"/>
      <c r="D920" s="148" t="s">
        <v>173</v>
      </c>
      <c r="E920" s="149" t="s">
        <v>1</v>
      </c>
      <c r="F920" s="150" t="s">
        <v>1755</v>
      </c>
      <c r="H920" s="151">
        <v>-12.608000000000001</v>
      </c>
      <c r="I920" s="152"/>
      <c r="L920" s="147"/>
      <c r="M920" s="153"/>
      <c r="T920" s="154"/>
      <c r="AT920" s="149" t="s">
        <v>173</v>
      </c>
      <c r="AU920" s="149" t="s">
        <v>83</v>
      </c>
      <c r="AV920" s="12" t="s">
        <v>83</v>
      </c>
      <c r="AW920" s="12" t="s">
        <v>30</v>
      </c>
      <c r="AX920" s="12" t="s">
        <v>73</v>
      </c>
      <c r="AY920" s="149" t="s">
        <v>166</v>
      </c>
    </row>
    <row r="921" spans="2:65" s="12" customFormat="1" x14ac:dyDescent="0.2">
      <c r="B921" s="147"/>
      <c r="D921" s="148" t="s">
        <v>173</v>
      </c>
      <c r="E921" s="149" t="s">
        <v>1</v>
      </c>
      <c r="F921" s="150" t="s">
        <v>1944</v>
      </c>
      <c r="H921" s="151">
        <v>16.632000000000001</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1362</v>
      </c>
      <c r="H922" s="151">
        <v>-1.5760000000000001</v>
      </c>
      <c r="I922" s="152"/>
      <c r="L922" s="147"/>
      <c r="M922" s="153"/>
      <c r="T922" s="154"/>
      <c r="AT922" s="149" t="s">
        <v>173</v>
      </c>
      <c r="AU922" s="149" t="s">
        <v>83</v>
      </c>
      <c r="AV922" s="12" t="s">
        <v>83</v>
      </c>
      <c r="AW922" s="12" t="s">
        <v>30</v>
      </c>
      <c r="AX922" s="12" t="s">
        <v>73</v>
      </c>
      <c r="AY922" s="149" t="s">
        <v>166</v>
      </c>
    </row>
    <row r="923" spans="2:65" s="12" customFormat="1" x14ac:dyDescent="0.2">
      <c r="B923" s="147"/>
      <c r="D923" s="148" t="s">
        <v>173</v>
      </c>
      <c r="E923" s="149" t="s">
        <v>1</v>
      </c>
      <c r="F923" s="150" t="s">
        <v>1945</v>
      </c>
      <c r="H923" s="151">
        <v>6.6159999999999997</v>
      </c>
      <c r="I923" s="152"/>
      <c r="L923" s="147"/>
      <c r="M923" s="153"/>
      <c r="T923" s="154"/>
      <c r="AT923" s="149" t="s">
        <v>173</v>
      </c>
      <c r="AU923" s="149" t="s">
        <v>83</v>
      </c>
      <c r="AV923" s="12" t="s">
        <v>83</v>
      </c>
      <c r="AW923" s="12" t="s">
        <v>30</v>
      </c>
      <c r="AX923" s="12" t="s">
        <v>73</v>
      </c>
      <c r="AY923" s="149" t="s">
        <v>166</v>
      </c>
    </row>
    <row r="924" spans="2:65" s="12" customFormat="1" x14ac:dyDescent="0.2">
      <c r="B924" s="147"/>
      <c r="D924" s="148" t="s">
        <v>173</v>
      </c>
      <c r="E924" s="149" t="s">
        <v>1</v>
      </c>
      <c r="F924" s="150" t="s">
        <v>1488</v>
      </c>
      <c r="H924" s="151">
        <v>18.48</v>
      </c>
      <c r="I924" s="152"/>
      <c r="L924" s="147"/>
      <c r="M924" s="153"/>
      <c r="T924" s="154"/>
      <c r="AT924" s="149" t="s">
        <v>173</v>
      </c>
      <c r="AU924" s="149" t="s">
        <v>83</v>
      </c>
      <c r="AV924" s="12" t="s">
        <v>83</v>
      </c>
      <c r="AW924" s="12" t="s">
        <v>30</v>
      </c>
      <c r="AX924" s="12" t="s">
        <v>73</v>
      </c>
      <c r="AY924" s="149" t="s">
        <v>166</v>
      </c>
    </row>
    <row r="925" spans="2:65" s="12" customFormat="1" x14ac:dyDescent="0.2">
      <c r="B925" s="147"/>
      <c r="D925" s="148" t="s">
        <v>173</v>
      </c>
      <c r="E925" s="149" t="s">
        <v>1</v>
      </c>
      <c r="F925" s="150" t="s">
        <v>1362</v>
      </c>
      <c r="H925" s="151">
        <v>-1.5760000000000001</v>
      </c>
      <c r="I925" s="152"/>
      <c r="L925" s="147"/>
      <c r="M925" s="153"/>
      <c r="T925" s="154"/>
      <c r="AT925" s="149" t="s">
        <v>173</v>
      </c>
      <c r="AU925" s="149" t="s">
        <v>83</v>
      </c>
      <c r="AV925" s="12" t="s">
        <v>83</v>
      </c>
      <c r="AW925" s="12" t="s">
        <v>30</v>
      </c>
      <c r="AX925" s="12" t="s">
        <v>73</v>
      </c>
      <c r="AY925" s="149" t="s">
        <v>166</v>
      </c>
    </row>
    <row r="926" spans="2:65" s="12" customFormat="1" x14ac:dyDescent="0.2">
      <c r="B926" s="147"/>
      <c r="D926" s="148" t="s">
        <v>173</v>
      </c>
      <c r="E926" s="149" t="s">
        <v>1</v>
      </c>
      <c r="F926" s="150" t="s">
        <v>1946</v>
      </c>
      <c r="H926" s="151">
        <v>16.527000000000001</v>
      </c>
      <c r="I926" s="152"/>
      <c r="L926" s="147"/>
      <c r="M926" s="153"/>
      <c r="T926" s="154"/>
      <c r="AT926" s="149" t="s">
        <v>173</v>
      </c>
      <c r="AU926" s="149" t="s">
        <v>83</v>
      </c>
      <c r="AV926" s="12" t="s">
        <v>83</v>
      </c>
      <c r="AW926" s="12" t="s">
        <v>30</v>
      </c>
      <c r="AX926" s="12" t="s">
        <v>73</v>
      </c>
      <c r="AY926" s="149" t="s">
        <v>166</v>
      </c>
    </row>
    <row r="927" spans="2:65" s="12" customFormat="1" x14ac:dyDescent="0.2">
      <c r="B927" s="147"/>
      <c r="D927" s="148" t="s">
        <v>173</v>
      </c>
      <c r="E927" s="149" t="s">
        <v>1</v>
      </c>
      <c r="F927" s="150" t="s">
        <v>1362</v>
      </c>
      <c r="H927" s="151">
        <v>-1.5760000000000001</v>
      </c>
      <c r="I927" s="152"/>
      <c r="L927" s="147"/>
      <c r="M927" s="153"/>
      <c r="T927" s="154"/>
      <c r="AT927" s="149" t="s">
        <v>173</v>
      </c>
      <c r="AU927" s="149" t="s">
        <v>83</v>
      </c>
      <c r="AV927" s="12" t="s">
        <v>83</v>
      </c>
      <c r="AW927" s="12" t="s">
        <v>30</v>
      </c>
      <c r="AX927" s="12" t="s">
        <v>73</v>
      </c>
      <c r="AY927" s="149" t="s">
        <v>166</v>
      </c>
    </row>
    <row r="928" spans="2:65" s="12" customFormat="1" x14ac:dyDescent="0.2">
      <c r="B928" s="147"/>
      <c r="D928" s="148" t="s">
        <v>173</v>
      </c>
      <c r="E928" s="149" t="s">
        <v>1</v>
      </c>
      <c r="F928" s="150" t="s">
        <v>1947</v>
      </c>
      <c r="H928" s="151">
        <v>33.6</v>
      </c>
      <c r="I928" s="152"/>
      <c r="L928" s="147"/>
      <c r="M928" s="153"/>
      <c r="T928" s="154"/>
      <c r="AT928" s="149" t="s">
        <v>173</v>
      </c>
      <c r="AU928" s="149" t="s">
        <v>83</v>
      </c>
      <c r="AV928" s="12" t="s">
        <v>83</v>
      </c>
      <c r="AW928" s="12" t="s">
        <v>30</v>
      </c>
      <c r="AX928" s="12" t="s">
        <v>73</v>
      </c>
      <c r="AY928" s="149" t="s">
        <v>166</v>
      </c>
    </row>
    <row r="929" spans="2:65" s="12" customFormat="1" x14ac:dyDescent="0.2">
      <c r="B929" s="147"/>
      <c r="D929" s="148" t="s">
        <v>173</v>
      </c>
      <c r="E929" s="149" t="s">
        <v>1</v>
      </c>
      <c r="F929" s="150" t="s">
        <v>1356</v>
      </c>
      <c r="H929" s="151">
        <v>-2.3639999999999999</v>
      </c>
      <c r="I929" s="152"/>
      <c r="L929" s="147"/>
      <c r="M929" s="153"/>
      <c r="T929" s="154"/>
      <c r="AT929" s="149" t="s">
        <v>173</v>
      </c>
      <c r="AU929" s="149" t="s">
        <v>83</v>
      </c>
      <c r="AV929" s="12" t="s">
        <v>83</v>
      </c>
      <c r="AW929" s="12" t="s">
        <v>30</v>
      </c>
      <c r="AX929" s="12" t="s">
        <v>73</v>
      </c>
      <c r="AY929" s="149" t="s">
        <v>166</v>
      </c>
    </row>
    <row r="930" spans="2:65" s="12" customFormat="1" x14ac:dyDescent="0.2">
      <c r="B930" s="147"/>
      <c r="D930" s="148" t="s">
        <v>173</v>
      </c>
      <c r="E930" s="149" t="s">
        <v>1</v>
      </c>
      <c r="F930" s="150" t="s">
        <v>1948</v>
      </c>
      <c r="H930" s="151">
        <v>45.381</v>
      </c>
      <c r="I930" s="152"/>
      <c r="L930" s="147"/>
      <c r="M930" s="153"/>
      <c r="T930" s="154"/>
      <c r="AT930" s="149" t="s">
        <v>173</v>
      </c>
      <c r="AU930" s="149" t="s">
        <v>83</v>
      </c>
      <c r="AV930" s="12" t="s">
        <v>83</v>
      </c>
      <c r="AW930" s="12" t="s">
        <v>30</v>
      </c>
      <c r="AX930" s="12" t="s">
        <v>73</v>
      </c>
      <c r="AY930" s="149" t="s">
        <v>166</v>
      </c>
    </row>
    <row r="931" spans="2:65" s="12" customFormat="1" x14ac:dyDescent="0.2">
      <c r="B931" s="147"/>
      <c r="D931" s="148" t="s">
        <v>173</v>
      </c>
      <c r="E931" s="149" t="s">
        <v>1</v>
      </c>
      <c r="F931" s="150" t="s">
        <v>1949</v>
      </c>
      <c r="H931" s="151">
        <v>-9.6530000000000005</v>
      </c>
      <c r="I931" s="152"/>
      <c r="L931" s="147"/>
      <c r="M931" s="153"/>
      <c r="T931" s="154"/>
      <c r="AT931" s="149" t="s">
        <v>173</v>
      </c>
      <c r="AU931" s="149" t="s">
        <v>83</v>
      </c>
      <c r="AV931" s="12" t="s">
        <v>83</v>
      </c>
      <c r="AW931" s="12" t="s">
        <v>30</v>
      </c>
      <c r="AX931" s="12" t="s">
        <v>73</v>
      </c>
      <c r="AY931" s="149" t="s">
        <v>166</v>
      </c>
    </row>
    <row r="932" spans="2:65" s="12" customFormat="1" x14ac:dyDescent="0.2">
      <c r="B932" s="147"/>
      <c r="D932" s="148" t="s">
        <v>173</v>
      </c>
      <c r="E932" s="149" t="s">
        <v>1</v>
      </c>
      <c r="F932" s="150" t="s">
        <v>1950</v>
      </c>
      <c r="H932" s="151">
        <v>15.96</v>
      </c>
      <c r="I932" s="152"/>
      <c r="L932" s="147"/>
      <c r="M932" s="153"/>
      <c r="T932" s="154"/>
      <c r="AT932" s="149" t="s">
        <v>173</v>
      </c>
      <c r="AU932" s="149" t="s">
        <v>83</v>
      </c>
      <c r="AV932" s="12" t="s">
        <v>83</v>
      </c>
      <c r="AW932" s="12" t="s">
        <v>30</v>
      </c>
      <c r="AX932" s="12" t="s">
        <v>73</v>
      </c>
      <c r="AY932" s="149" t="s">
        <v>166</v>
      </c>
    </row>
    <row r="933" spans="2:65" s="12" customFormat="1" x14ac:dyDescent="0.2">
      <c r="B933" s="147"/>
      <c r="D933" s="148" t="s">
        <v>173</v>
      </c>
      <c r="E933" s="149" t="s">
        <v>1</v>
      </c>
      <c r="F933" s="150" t="s">
        <v>1361</v>
      </c>
      <c r="H933" s="151">
        <v>-1.379</v>
      </c>
      <c r="I933" s="152"/>
      <c r="L933" s="147"/>
      <c r="M933" s="153"/>
      <c r="T933" s="154"/>
      <c r="AT933" s="149" t="s">
        <v>173</v>
      </c>
      <c r="AU933" s="149" t="s">
        <v>83</v>
      </c>
      <c r="AV933" s="12" t="s">
        <v>83</v>
      </c>
      <c r="AW933" s="12" t="s">
        <v>30</v>
      </c>
      <c r="AX933" s="12" t="s">
        <v>73</v>
      </c>
      <c r="AY933" s="149" t="s">
        <v>166</v>
      </c>
    </row>
    <row r="934" spans="2:65" s="12" customFormat="1" x14ac:dyDescent="0.2">
      <c r="B934" s="147"/>
      <c r="D934" s="148" t="s">
        <v>173</v>
      </c>
      <c r="E934" s="149" t="s">
        <v>1</v>
      </c>
      <c r="F934" s="150" t="s">
        <v>1951</v>
      </c>
      <c r="H934" s="151">
        <v>2.64</v>
      </c>
      <c r="I934" s="152"/>
      <c r="L934" s="147"/>
      <c r="M934" s="153"/>
      <c r="T934" s="154"/>
      <c r="AT934" s="149" t="s">
        <v>173</v>
      </c>
      <c r="AU934" s="149" t="s">
        <v>83</v>
      </c>
      <c r="AV934" s="12" t="s">
        <v>83</v>
      </c>
      <c r="AW934" s="12" t="s">
        <v>30</v>
      </c>
      <c r="AX934" s="12" t="s">
        <v>73</v>
      </c>
      <c r="AY934" s="149" t="s">
        <v>166</v>
      </c>
    </row>
    <row r="935" spans="2:65" s="12" customFormat="1" x14ac:dyDescent="0.2">
      <c r="B935" s="147"/>
      <c r="D935" s="148" t="s">
        <v>173</v>
      </c>
      <c r="E935" s="149" t="s">
        <v>1</v>
      </c>
      <c r="F935" s="150" t="s">
        <v>1952</v>
      </c>
      <c r="H935" s="151">
        <v>43.26</v>
      </c>
      <c r="I935" s="152"/>
      <c r="L935" s="147"/>
      <c r="M935" s="153"/>
      <c r="T935" s="154"/>
      <c r="AT935" s="149" t="s">
        <v>173</v>
      </c>
      <c r="AU935" s="149" t="s">
        <v>83</v>
      </c>
      <c r="AV935" s="12" t="s">
        <v>83</v>
      </c>
      <c r="AW935" s="12" t="s">
        <v>30</v>
      </c>
      <c r="AX935" s="12" t="s">
        <v>73</v>
      </c>
      <c r="AY935" s="149" t="s">
        <v>166</v>
      </c>
    </row>
    <row r="936" spans="2:65" s="12" customFormat="1" x14ac:dyDescent="0.2">
      <c r="B936" s="147"/>
      <c r="D936" s="148" t="s">
        <v>173</v>
      </c>
      <c r="E936" s="149" t="s">
        <v>1</v>
      </c>
      <c r="F936" s="150" t="s">
        <v>1366</v>
      </c>
      <c r="H936" s="151">
        <v>-3.1520000000000001</v>
      </c>
      <c r="I936" s="152"/>
      <c r="L936" s="147"/>
      <c r="M936" s="153"/>
      <c r="T936" s="154"/>
      <c r="AT936" s="149" t="s">
        <v>173</v>
      </c>
      <c r="AU936" s="149" t="s">
        <v>83</v>
      </c>
      <c r="AV936" s="12" t="s">
        <v>83</v>
      </c>
      <c r="AW936" s="12" t="s">
        <v>30</v>
      </c>
      <c r="AX936" s="12" t="s">
        <v>73</v>
      </c>
      <c r="AY936" s="149" t="s">
        <v>166</v>
      </c>
    </row>
    <row r="937" spans="2:65" s="12" customFormat="1" x14ac:dyDescent="0.2">
      <c r="B937" s="147"/>
      <c r="D937" s="148" t="s">
        <v>173</v>
      </c>
      <c r="E937" s="149" t="s">
        <v>1</v>
      </c>
      <c r="F937" s="150" t="s">
        <v>1170</v>
      </c>
      <c r="H937" s="151">
        <v>-1.7729999999999999</v>
      </c>
      <c r="I937" s="152"/>
      <c r="L937" s="147"/>
      <c r="M937" s="153"/>
      <c r="T937" s="154"/>
      <c r="AT937" s="149" t="s">
        <v>173</v>
      </c>
      <c r="AU937" s="149" t="s">
        <v>83</v>
      </c>
      <c r="AV937" s="12" t="s">
        <v>83</v>
      </c>
      <c r="AW937" s="12" t="s">
        <v>30</v>
      </c>
      <c r="AX937" s="12" t="s">
        <v>73</v>
      </c>
      <c r="AY937" s="149" t="s">
        <v>166</v>
      </c>
    </row>
    <row r="938" spans="2:65" s="12" customFormat="1" x14ac:dyDescent="0.2">
      <c r="B938" s="147"/>
      <c r="D938" s="148" t="s">
        <v>173</v>
      </c>
      <c r="E938" s="149" t="s">
        <v>1</v>
      </c>
      <c r="F938" s="150" t="s">
        <v>1953</v>
      </c>
      <c r="H938" s="151">
        <v>5.04</v>
      </c>
      <c r="I938" s="152"/>
      <c r="L938" s="147"/>
      <c r="M938" s="153"/>
      <c r="T938" s="154"/>
      <c r="AT938" s="149" t="s">
        <v>173</v>
      </c>
      <c r="AU938" s="149" t="s">
        <v>83</v>
      </c>
      <c r="AV938" s="12" t="s">
        <v>83</v>
      </c>
      <c r="AW938" s="12" t="s">
        <v>30</v>
      </c>
      <c r="AX938" s="12" t="s">
        <v>73</v>
      </c>
      <c r="AY938" s="149" t="s">
        <v>166</v>
      </c>
    </row>
    <row r="939" spans="2:65" s="12" customFormat="1" x14ac:dyDescent="0.2">
      <c r="B939" s="147"/>
      <c r="D939" s="148" t="s">
        <v>173</v>
      </c>
      <c r="E939" s="149" t="s">
        <v>1</v>
      </c>
      <c r="F939" s="150" t="s">
        <v>1954</v>
      </c>
      <c r="H939" s="151">
        <v>33.054000000000002</v>
      </c>
      <c r="I939" s="152"/>
      <c r="L939" s="147"/>
      <c r="M939" s="153"/>
      <c r="T939" s="154"/>
      <c r="AT939" s="149" t="s">
        <v>173</v>
      </c>
      <c r="AU939" s="149" t="s">
        <v>83</v>
      </c>
      <c r="AV939" s="12" t="s">
        <v>83</v>
      </c>
      <c r="AW939" s="12" t="s">
        <v>30</v>
      </c>
      <c r="AX939" s="12" t="s">
        <v>73</v>
      </c>
      <c r="AY939" s="149" t="s">
        <v>166</v>
      </c>
    </row>
    <row r="940" spans="2:65" s="12" customFormat="1" x14ac:dyDescent="0.2">
      <c r="B940" s="147"/>
      <c r="D940" s="148" t="s">
        <v>173</v>
      </c>
      <c r="E940" s="149" t="s">
        <v>1</v>
      </c>
      <c r="F940" s="150" t="s">
        <v>1366</v>
      </c>
      <c r="H940" s="151">
        <v>-3.1520000000000001</v>
      </c>
      <c r="I940" s="152"/>
      <c r="L940" s="147"/>
      <c r="M940" s="153"/>
      <c r="T940" s="154"/>
      <c r="AT940" s="149" t="s">
        <v>173</v>
      </c>
      <c r="AU940" s="149" t="s">
        <v>83</v>
      </c>
      <c r="AV940" s="12" t="s">
        <v>83</v>
      </c>
      <c r="AW940" s="12" t="s">
        <v>30</v>
      </c>
      <c r="AX940" s="12" t="s">
        <v>73</v>
      </c>
      <c r="AY940" s="149" t="s">
        <v>166</v>
      </c>
    </row>
    <row r="941" spans="2:65" s="12" customFormat="1" x14ac:dyDescent="0.2">
      <c r="B941" s="147"/>
      <c r="D941" s="148" t="s">
        <v>173</v>
      </c>
      <c r="E941" s="149" t="s">
        <v>1</v>
      </c>
      <c r="F941" s="150" t="s">
        <v>1955</v>
      </c>
      <c r="H941" s="151">
        <v>14.8</v>
      </c>
      <c r="I941" s="152"/>
      <c r="L941" s="147"/>
      <c r="M941" s="153"/>
      <c r="T941" s="154"/>
      <c r="AT941" s="149" t="s">
        <v>173</v>
      </c>
      <c r="AU941" s="149" t="s">
        <v>83</v>
      </c>
      <c r="AV941" s="12" t="s">
        <v>83</v>
      </c>
      <c r="AW941" s="12" t="s">
        <v>30</v>
      </c>
      <c r="AX941" s="12" t="s">
        <v>73</v>
      </c>
      <c r="AY941" s="149" t="s">
        <v>166</v>
      </c>
    </row>
    <row r="942" spans="2:65" s="13" customFormat="1" x14ac:dyDescent="0.2">
      <c r="B942" s="155"/>
      <c r="D942" s="148" t="s">
        <v>173</v>
      </c>
      <c r="E942" s="156" t="s">
        <v>1</v>
      </c>
      <c r="F942" s="157" t="s">
        <v>186</v>
      </c>
      <c r="H942" s="158">
        <v>393.01099999999997</v>
      </c>
      <c r="I942" s="159"/>
      <c r="L942" s="155"/>
      <c r="M942" s="160"/>
      <c r="T942" s="161"/>
      <c r="AT942" s="156" t="s">
        <v>173</v>
      </c>
      <c r="AU942" s="156" t="s">
        <v>83</v>
      </c>
      <c r="AV942" s="13" t="s">
        <v>172</v>
      </c>
      <c r="AW942" s="13" t="s">
        <v>30</v>
      </c>
      <c r="AX942" s="13" t="s">
        <v>81</v>
      </c>
      <c r="AY942" s="156" t="s">
        <v>166</v>
      </c>
    </row>
    <row r="943" spans="2:65" s="1" customFormat="1" ht="24.2" customHeight="1" x14ac:dyDescent="0.2">
      <c r="B943" s="31"/>
      <c r="C943" s="133" t="s">
        <v>783</v>
      </c>
      <c r="D943" s="133" t="s">
        <v>168</v>
      </c>
      <c r="E943" s="134" t="s">
        <v>745</v>
      </c>
      <c r="F943" s="135" t="s">
        <v>746</v>
      </c>
      <c r="G943" s="136" t="s">
        <v>252</v>
      </c>
      <c r="H943" s="137">
        <v>1572.0440000000001</v>
      </c>
      <c r="I943" s="138"/>
      <c r="J943" s="139">
        <f>ROUND(I943*H943,2)</f>
        <v>0</v>
      </c>
      <c r="K943" s="140"/>
      <c r="L943" s="31"/>
      <c r="M943" s="141" t="s">
        <v>1</v>
      </c>
      <c r="N943" s="142" t="s">
        <v>38</v>
      </c>
      <c r="P943" s="143">
        <f>O943*H943</f>
        <v>0</v>
      </c>
      <c r="Q943" s="143">
        <v>1.4499999999999999E-3</v>
      </c>
      <c r="R943" s="143">
        <f>Q943*H943</f>
        <v>2.2794637999999998</v>
      </c>
      <c r="S943" s="143">
        <v>0</v>
      </c>
      <c r="T943" s="144">
        <f>S943*H943</f>
        <v>0</v>
      </c>
      <c r="AR943" s="145" t="s">
        <v>224</v>
      </c>
      <c r="AT943" s="145" t="s">
        <v>168</v>
      </c>
      <c r="AU943" s="145" t="s">
        <v>83</v>
      </c>
      <c r="AY943" s="16" t="s">
        <v>166</v>
      </c>
      <c r="BE943" s="146">
        <f>IF(N943="základní",J943,0)</f>
        <v>0</v>
      </c>
      <c r="BF943" s="146">
        <f>IF(N943="snížená",J943,0)</f>
        <v>0</v>
      </c>
      <c r="BG943" s="146">
        <f>IF(N943="zákl. přenesená",J943,0)</f>
        <v>0</v>
      </c>
      <c r="BH943" s="146">
        <f>IF(N943="sníž. přenesená",J943,0)</f>
        <v>0</v>
      </c>
      <c r="BI943" s="146">
        <f>IF(N943="nulová",J943,0)</f>
        <v>0</v>
      </c>
      <c r="BJ943" s="16" t="s">
        <v>81</v>
      </c>
      <c r="BK943" s="146">
        <f>ROUND(I943*H943,2)</f>
        <v>0</v>
      </c>
      <c r="BL943" s="16" t="s">
        <v>224</v>
      </c>
      <c r="BM943" s="145" t="s">
        <v>2019</v>
      </c>
    </row>
    <row r="944" spans="2:65" s="12" customFormat="1" x14ac:dyDescent="0.2">
      <c r="B944" s="147"/>
      <c r="D944" s="148" t="s">
        <v>173</v>
      </c>
      <c r="E944" s="149" t="s">
        <v>1</v>
      </c>
      <c r="F944" s="150" t="s">
        <v>1479</v>
      </c>
      <c r="H944" s="151">
        <v>25.62</v>
      </c>
      <c r="I944" s="152"/>
      <c r="L944" s="147"/>
      <c r="M944" s="153"/>
      <c r="T944" s="154"/>
      <c r="AT944" s="149" t="s">
        <v>173</v>
      </c>
      <c r="AU944" s="149" t="s">
        <v>83</v>
      </c>
      <c r="AV944" s="12" t="s">
        <v>83</v>
      </c>
      <c r="AW944" s="12" t="s">
        <v>30</v>
      </c>
      <c r="AX944" s="12" t="s">
        <v>73</v>
      </c>
      <c r="AY944" s="149" t="s">
        <v>166</v>
      </c>
    </row>
    <row r="945" spans="2:51" s="12" customFormat="1" x14ac:dyDescent="0.2">
      <c r="B945" s="147"/>
      <c r="D945" s="148" t="s">
        <v>173</v>
      </c>
      <c r="E945" s="149" t="s">
        <v>1</v>
      </c>
      <c r="F945" s="150" t="s">
        <v>1358</v>
      </c>
      <c r="H945" s="151">
        <v>-4.1369999999999996</v>
      </c>
      <c r="I945" s="152"/>
      <c r="L945" s="147"/>
      <c r="M945" s="153"/>
      <c r="T945" s="154"/>
      <c r="AT945" s="149" t="s">
        <v>173</v>
      </c>
      <c r="AU945" s="149" t="s">
        <v>83</v>
      </c>
      <c r="AV945" s="12" t="s">
        <v>83</v>
      </c>
      <c r="AW945" s="12" t="s">
        <v>30</v>
      </c>
      <c r="AX945" s="12" t="s">
        <v>73</v>
      </c>
      <c r="AY945" s="149" t="s">
        <v>166</v>
      </c>
    </row>
    <row r="946" spans="2:51" s="12" customFormat="1" x14ac:dyDescent="0.2">
      <c r="B946" s="147"/>
      <c r="D946" s="148" t="s">
        <v>173</v>
      </c>
      <c r="E946" s="149" t="s">
        <v>1</v>
      </c>
      <c r="F946" s="150" t="s">
        <v>1941</v>
      </c>
      <c r="H946" s="151">
        <v>11.6</v>
      </c>
      <c r="I946" s="152"/>
      <c r="L946" s="147"/>
      <c r="M946" s="153"/>
      <c r="T946" s="154"/>
      <c r="AT946" s="149" t="s">
        <v>173</v>
      </c>
      <c r="AU946" s="149" t="s">
        <v>83</v>
      </c>
      <c r="AV946" s="12" t="s">
        <v>83</v>
      </c>
      <c r="AW946" s="12" t="s">
        <v>30</v>
      </c>
      <c r="AX946" s="12" t="s">
        <v>73</v>
      </c>
      <c r="AY946" s="149" t="s">
        <v>166</v>
      </c>
    </row>
    <row r="947" spans="2:51" s="12" customFormat="1" x14ac:dyDescent="0.2">
      <c r="B947" s="147"/>
      <c r="D947" s="148" t="s">
        <v>173</v>
      </c>
      <c r="E947" s="149" t="s">
        <v>1</v>
      </c>
      <c r="F947" s="150" t="s">
        <v>1942</v>
      </c>
      <c r="H947" s="151">
        <v>16.106999999999999</v>
      </c>
      <c r="I947" s="152"/>
      <c r="L947" s="147"/>
      <c r="M947" s="153"/>
      <c r="T947" s="154"/>
      <c r="AT947" s="149" t="s">
        <v>173</v>
      </c>
      <c r="AU947" s="149" t="s">
        <v>83</v>
      </c>
      <c r="AV947" s="12" t="s">
        <v>83</v>
      </c>
      <c r="AW947" s="12" t="s">
        <v>30</v>
      </c>
      <c r="AX947" s="12" t="s">
        <v>73</v>
      </c>
      <c r="AY947" s="149" t="s">
        <v>166</v>
      </c>
    </row>
    <row r="948" spans="2:51" s="12" customFormat="1" x14ac:dyDescent="0.2">
      <c r="B948" s="147"/>
      <c r="D948" s="148" t="s">
        <v>173</v>
      </c>
      <c r="E948" s="149" t="s">
        <v>1</v>
      </c>
      <c r="F948" s="150" t="s">
        <v>1362</v>
      </c>
      <c r="H948" s="151">
        <v>-1.5760000000000001</v>
      </c>
      <c r="I948" s="152"/>
      <c r="L948" s="147"/>
      <c r="M948" s="153"/>
      <c r="T948" s="154"/>
      <c r="AT948" s="149" t="s">
        <v>173</v>
      </c>
      <c r="AU948" s="149" t="s">
        <v>83</v>
      </c>
      <c r="AV948" s="12" t="s">
        <v>83</v>
      </c>
      <c r="AW948" s="12" t="s">
        <v>30</v>
      </c>
      <c r="AX948" s="12" t="s">
        <v>73</v>
      </c>
      <c r="AY948" s="149" t="s">
        <v>166</v>
      </c>
    </row>
    <row r="949" spans="2:51" s="12" customFormat="1" x14ac:dyDescent="0.2">
      <c r="B949" s="147"/>
      <c r="D949" s="148" t="s">
        <v>173</v>
      </c>
      <c r="E949" s="149" t="s">
        <v>1</v>
      </c>
      <c r="F949" s="150" t="s">
        <v>1943</v>
      </c>
      <c r="H949" s="151">
        <v>132.21600000000001</v>
      </c>
      <c r="I949" s="152"/>
      <c r="L949" s="147"/>
      <c r="M949" s="153"/>
      <c r="T949" s="154"/>
      <c r="AT949" s="149" t="s">
        <v>173</v>
      </c>
      <c r="AU949" s="149" t="s">
        <v>83</v>
      </c>
      <c r="AV949" s="12" t="s">
        <v>83</v>
      </c>
      <c r="AW949" s="12" t="s">
        <v>30</v>
      </c>
      <c r="AX949" s="12" t="s">
        <v>73</v>
      </c>
      <c r="AY949" s="149" t="s">
        <v>166</v>
      </c>
    </row>
    <row r="950" spans="2:51" s="12" customFormat="1" x14ac:dyDescent="0.2">
      <c r="B950" s="147"/>
      <c r="D950" s="148" t="s">
        <v>173</v>
      </c>
      <c r="E950" s="149" t="s">
        <v>1</v>
      </c>
      <c r="F950" s="150" t="s">
        <v>1755</v>
      </c>
      <c r="H950" s="151">
        <v>-12.608000000000001</v>
      </c>
      <c r="I950" s="152"/>
      <c r="L950" s="147"/>
      <c r="M950" s="153"/>
      <c r="T950" s="154"/>
      <c r="AT950" s="149" t="s">
        <v>173</v>
      </c>
      <c r="AU950" s="149" t="s">
        <v>83</v>
      </c>
      <c r="AV950" s="12" t="s">
        <v>83</v>
      </c>
      <c r="AW950" s="12" t="s">
        <v>30</v>
      </c>
      <c r="AX950" s="12" t="s">
        <v>73</v>
      </c>
      <c r="AY950" s="149" t="s">
        <v>166</v>
      </c>
    </row>
    <row r="951" spans="2:51" s="12" customFormat="1" x14ac:dyDescent="0.2">
      <c r="B951" s="147"/>
      <c r="D951" s="148" t="s">
        <v>173</v>
      </c>
      <c r="E951" s="149" t="s">
        <v>1</v>
      </c>
      <c r="F951" s="150" t="s">
        <v>1944</v>
      </c>
      <c r="H951" s="151">
        <v>16.632000000000001</v>
      </c>
      <c r="I951" s="152"/>
      <c r="L951" s="147"/>
      <c r="M951" s="153"/>
      <c r="T951" s="154"/>
      <c r="AT951" s="149" t="s">
        <v>173</v>
      </c>
      <c r="AU951" s="149" t="s">
        <v>83</v>
      </c>
      <c r="AV951" s="12" t="s">
        <v>83</v>
      </c>
      <c r="AW951" s="12" t="s">
        <v>30</v>
      </c>
      <c r="AX951" s="12" t="s">
        <v>73</v>
      </c>
      <c r="AY951" s="149" t="s">
        <v>166</v>
      </c>
    </row>
    <row r="952" spans="2:51" s="12" customFormat="1" x14ac:dyDescent="0.2">
      <c r="B952" s="147"/>
      <c r="D952" s="148" t="s">
        <v>173</v>
      </c>
      <c r="E952" s="149" t="s">
        <v>1</v>
      </c>
      <c r="F952" s="150" t="s">
        <v>1362</v>
      </c>
      <c r="H952" s="151">
        <v>-1.5760000000000001</v>
      </c>
      <c r="I952" s="152"/>
      <c r="L952" s="147"/>
      <c r="M952" s="153"/>
      <c r="T952" s="154"/>
      <c r="AT952" s="149" t="s">
        <v>173</v>
      </c>
      <c r="AU952" s="149" t="s">
        <v>83</v>
      </c>
      <c r="AV952" s="12" t="s">
        <v>83</v>
      </c>
      <c r="AW952" s="12" t="s">
        <v>30</v>
      </c>
      <c r="AX952" s="12" t="s">
        <v>73</v>
      </c>
      <c r="AY952" s="149" t="s">
        <v>166</v>
      </c>
    </row>
    <row r="953" spans="2:51" s="12" customFormat="1" x14ac:dyDescent="0.2">
      <c r="B953" s="147"/>
      <c r="D953" s="148" t="s">
        <v>173</v>
      </c>
      <c r="E953" s="149" t="s">
        <v>1</v>
      </c>
      <c r="F953" s="150" t="s">
        <v>1945</v>
      </c>
      <c r="H953" s="151">
        <v>6.6159999999999997</v>
      </c>
      <c r="I953" s="152"/>
      <c r="L953" s="147"/>
      <c r="M953" s="153"/>
      <c r="T953" s="154"/>
      <c r="AT953" s="149" t="s">
        <v>173</v>
      </c>
      <c r="AU953" s="149" t="s">
        <v>83</v>
      </c>
      <c r="AV953" s="12" t="s">
        <v>83</v>
      </c>
      <c r="AW953" s="12" t="s">
        <v>30</v>
      </c>
      <c r="AX953" s="12" t="s">
        <v>73</v>
      </c>
      <c r="AY953" s="149" t="s">
        <v>166</v>
      </c>
    </row>
    <row r="954" spans="2:51" s="12" customFormat="1" x14ac:dyDescent="0.2">
      <c r="B954" s="147"/>
      <c r="D954" s="148" t="s">
        <v>173</v>
      </c>
      <c r="E954" s="149" t="s">
        <v>1</v>
      </c>
      <c r="F954" s="150" t="s">
        <v>1488</v>
      </c>
      <c r="H954" s="151">
        <v>18.48</v>
      </c>
      <c r="I954" s="152"/>
      <c r="L954" s="147"/>
      <c r="M954" s="153"/>
      <c r="T954" s="154"/>
      <c r="AT954" s="149" t="s">
        <v>173</v>
      </c>
      <c r="AU954" s="149" t="s">
        <v>83</v>
      </c>
      <c r="AV954" s="12" t="s">
        <v>83</v>
      </c>
      <c r="AW954" s="12" t="s">
        <v>30</v>
      </c>
      <c r="AX954" s="12" t="s">
        <v>73</v>
      </c>
      <c r="AY954" s="149" t="s">
        <v>166</v>
      </c>
    </row>
    <row r="955" spans="2:51" s="12" customFormat="1" x14ac:dyDescent="0.2">
      <c r="B955" s="147"/>
      <c r="D955" s="148" t="s">
        <v>173</v>
      </c>
      <c r="E955" s="149" t="s">
        <v>1</v>
      </c>
      <c r="F955" s="150" t="s">
        <v>1362</v>
      </c>
      <c r="H955" s="151">
        <v>-1.5760000000000001</v>
      </c>
      <c r="I955" s="152"/>
      <c r="L955" s="147"/>
      <c r="M955" s="153"/>
      <c r="T955" s="154"/>
      <c r="AT955" s="149" t="s">
        <v>173</v>
      </c>
      <c r="AU955" s="149" t="s">
        <v>83</v>
      </c>
      <c r="AV955" s="12" t="s">
        <v>83</v>
      </c>
      <c r="AW955" s="12" t="s">
        <v>30</v>
      </c>
      <c r="AX955" s="12" t="s">
        <v>73</v>
      </c>
      <c r="AY955" s="149" t="s">
        <v>166</v>
      </c>
    </row>
    <row r="956" spans="2:51" s="12" customFormat="1" x14ac:dyDescent="0.2">
      <c r="B956" s="147"/>
      <c r="D956" s="148" t="s">
        <v>173</v>
      </c>
      <c r="E956" s="149" t="s">
        <v>1</v>
      </c>
      <c r="F956" s="150" t="s">
        <v>1946</v>
      </c>
      <c r="H956" s="151">
        <v>16.527000000000001</v>
      </c>
      <c r="I956" s="152"/>
      <c r="L956" s="147"/>
      <c r="M956" s="153"/>
      <c r="T956" s="154"/>
      <c r="AT956" s="149" t="s">
        <v>173</v>
      </c>
      <c r="AU956" s="149" t="s">
        <v>83</v>
      </c>
      <c r="AV956" s="12" t="s">
        <v>83</v>
      </c>
      <c r="AW956" s="12" t="s">
        <v>30</v>
      </c>
      <c r="AX956" s="12" t="s">
        <v>73</v>
      </c>
      <c r="AY956" s="149" t="s">
        <v>166</v>
      </c>
    </row>
    <row r="957" spans="2:51" s="12" customFormat="1" x14ac:dyDescent="0.2">
      <c r="B957" s="147"/>
      <c r="D957" s="148" t="s">
        <v>173</v>
      </c>
      <c r="E957" s="149" t="s">
        <v>1</v>
      </c>
      <c r="F957" s="150" t="s">
        <v>1362</v>
      </c>
      <c r="H957" s="151">
        <v>-1.5760000000000001</v>
      </c>
      <c r="I957" s="152"/>
      <c r="L957" s="147"/>
      <c r="M957" s="153"/>
      <c r="T957" s="154"/>
      <c r="AT957" s="149" t="s">
        <v>173</v>
      </c>
      <c r="AU957" s="149" t="s">
        <v>83</v>
      </c>
      <c r="AV957" s="12" t="s">
        <v>83</v>
      </c>
      <c r="AW957" s="12" t="s">
        <v>30</v>
      </c>
      <c r="AX957" s="12" t="s">
        <v>73</v>
      </c>
      <c r="AY957" s="149" t="s">
        <v>166</v>
      </c>
    </row>
    <row r="958" spans="2:51" s="12" customFormat="1" x14ac:dyDescent="0.2">
      <c r="B958" s="147"/>
      <c r="D958" s="148" t="s">
        <v>173</v>
      </c>
      <c r="E958" s="149" t="s">
        <v>1</v>
      </c>
      <c r="F958" s="150" t="s">
        <v>1947</v>
      </c>
      <c r="H958" s="151">
        <v>33.6</v>
      </c>
      <c r="I958" s="152"/>
      <c r="L958" s="147"/>
      <c r="M958" s="153"/>
      <c r="T958" s="154"/>
      <c r="AT958" s="149" t="s">
        <v>173</v>
      </c>
      <c r="AU958" s="149" t="s">
        <v>83</v>
      </c>
      <c r="AV958" s="12" t="s">
        <v>83</v>
      </c>
      <c r="AW958" s="12" t="s">
        <v>30</v>
      </c>
      <c r="AX958" s="12" t="s">
        <v>73</v>
      </c>
      <c r="AY958" s="149" t="s">
        <v>166</v>
      </c>
    </row>
    <row r="959" spans="2:51" s="12" customFormat="1" x14ac:dyDescent="0.2">
      <c r="B959" s="147"/>
      <c r="D959" s="148" t="s">
        <v>173</v>
      </c>
      <c r="E959" s="149" t="s">
        <v>1</v>
      </c>
      <c r="F959" s="150" t="s">
        <v>1356</v>
      </c>
      <c r="H959" s="151">
        <v>-2.3639999999999999</v>
      </c>
      <c r="I959" s="152"/>
      <c r="L959" s="147"/>
      <c r="M959" s="153"/>
      <c r="T959" s="154"/>
      <c r="AT959" s="149" t="s">
        <v>173</v>
      </c>
      <c r="AU959" s="149" t="s">
        <v>83</v>
      </c>
      <c r="AV959" s="12" t="s">
        <v>83</v>
      </c>
      <c r="AW959" s="12" t="s">
        <v>30</v>
      </c>
      <c r="AX959" s="12" t="s">
        <v>73</v>
      </c>
      <c r="AY959" s="149" t="s">
        <v>166</v>
      </c>
    </row>
    <row r="960" spans="2:51" s="12" customFormat="1" x14ac:dyDescent="0.2">
      <c r="B960" s="147"/>
      <c r="D960" s="148" t="s">
        <v>173</v>
      </c>
      <c r="E960" s="149" t="s">
        <v>1</v>
      </c>
      <c r="F960" s="150" t="s">
        <v>1948</v>
      </c>
      <c r="H960" s="151">
        <v>45.381</v>
      </c>
      <c r="I960" s="152"/>
      <c r="L960" s="147"/>
      <c r="M960" s="153"/>
      <c r="T960" s="154"/>
      <c r="AT960" s="149" t="s">
        <v>173</v>
      </c>
      <c r="AU960" s="149" t="s">
        <v>83</v>
      </c>
      <c r="AV960" s="12" t="s">
        <v>83</v>
      </c>
      <c r="AW960" s="12" t="s">
        <v>30</v>
      </c>
      <c r="AX960" s="12" t="s">
        <v>73</v>
      </c>
      <c r="AY960" s="149" t="s">
        <v>166</v>
      </c>
    </row>
    <row r="961" spans="2:65" s="12" customFormat="1" x14ac:dyDescent="0.2">
      <c r="B961" s="147"/>
      <c r="D961" s="148" t="s">
        <v>173</v>
      </c>
      <c r="E961" s="149" t="s">
        <v>1</v>
      </c>
      <c r="F961" s="150" t="s">
        <v>1949</v>
      </c>
      <c r="H961" s="151">
        <v>-9.6530000000000005</v>
      </c>
      <c r="I961" s="152"/>
      <c r="L961" s="147"/>
      <c r="M961" s="153"/>
      <c r="T961" s="154"/>
      <c r="AT961" s="149" t="s">
        <v>173</v>
      </c>
      <c r="AU961" s="149" t="s">
        <v>83</v>
      </c>
      <c r="AV961" s="12" t="s">
        <v>83</v>
      </c>
      <c r="AW961" s="12" t="s">
        <v>30</v>
      </c>
      <c r="AX961" s="12" t="s">
        <v>73</v>
      </c>
      <c r="AY961" s="149" t="s">
        <v>166</v>
      </c>
    </row>
    <row r="962" spans="2:65" s="12" customFormat="1" x14ac:dyDescent="0.2">
      <c r="B962" s="147"/>
      <c r="D962" s="148" t="s">
        <v>173</v>
      </c>
      <c r="E962" s="149" t="s">
        <v>1</v>
      </c>
      <c r="F962" s="150" t="s">
        <v>1950</v>
      </c>
      <c r="H962" s="151">
        <v>15.96</v>
      </c>
      <c r="I962" s="152"/>
      <c r="L962" s="147"/>
      <c r="M962" s="153"/>
      <c r="T962" s="154"/>
      <c r="AT962" s="149" t="s">
        <v>173</v>
      </c>
      <c r="AU962" s="149" t="s">
        <v>83</v>
      </c>
      <c r="AV962" s="12" t="s">
        <v>83</v>
      </c>
      <c r="AW962" s="12" t="s">
        <v>30</v>
      </c>
      <c r="AX962" s="12" t="s">
        <v>73</v>
      </c>
      <c r="AY962" s="149" t="s">
        <v>166</v>
      </c>
    </row>
    <row r="963" spans="2:65" s="12" customFormat="1" x14ac:dyDescent="0.2">
      <c r="B963" s="147"/>
      <c r="D963" s="148" t="s">
        <v>173</v>
      </c>
      <c r="E963" s="149" t="s">
        <v>1</v>
      </c>
      <c r="F963" s="150" t="s">
        <v>1361</v>
      </c>
      <c r="H963" s="151">
        <v>-1.379</v>
      </c>
      <c r="I963" s="152"/>
      <c r="L963" s="147"/>
      <c r="M963" s="153"/>
      <c r="T963" s="154"/>
      <c r="AT963" s="149" t="s">
        <v>173</v>
      </c>
      <c r="AU963" s="149" t="s">
        <v>83</v>
      </c>
      <c r="AV963" s="12" t="s">
        <v>83</v>
      </c>
      <c r="AW963" s="12" t="s">
        <v>30</v>
      </c>
      <c r="AX963" s="12" t="s">
        <v>73</v>
      </c>
      <c r="AY963" s="149" t="s">
        <v>166</v>
      </c>
    </row>
    <row r="964" spans="2:65" s="12" customFormat="1" x14ac:dyDescent="0.2">
      <c r="B964" s="147"/>
      <c r="D964" s="148" t="s">
        <v>173</v>
      </c>
      <c r="E964" s="149" t="s">
        <v>1</v>
      </c>
      <c r="F964" s="150" t="s">
        <v>1951</v>
      </c>
      <c r="H964" s="151">
        <v>2.64</v>
      </c>
      <c r="I964" s="152"/>
      <c r="L964" s="147"/>
      <c r="M964" s="153"/>
      <c r="T964" s="154"/>
      <c r="AT964" s="149" t="s">
        <v>173</v>
      </c>
      <c r="AU964" s="149" t="s">
        <v>83</v>
      </c>
      <c r="AV964" s="12" t="s">
        <v>83</v>
      </c>
      <c r="AW964" s="12" t="s">
        <v>30</v>
      </c>
      <c r="AX964" s="12" t="s">
        <v>73</v>
      </c>
      <c r="AY964" s="149" t="s">
        <v>166</v>
      </c>
    </row>
    <row r="965" spans="2:65" s="12" customFormat="1" x14ac:dyDescent="0.2">
      <c r="B965" s="147"/>
      <c r="D965" s="148" t="s">
        <v>173</v>
      </c>
      <c r="E965" s="149" t="s">
        <v>1</v>
      </c>
      <c r="F965" s="150" t="s">
        <v>1952</v>
      </c>
      <c r="H965" s="151">
        <v>43.26</v>
      </c>
      <c r="I965" s="152"/>
      <c r="L965" s="147"/>
      <c r="M965" s="153"/>
      <c r="T965" s="154"/>
      <c r="AT965" s="149" t="s">
        <v>173</v>
      </c>
      <c r="AU965" s="149" t="s">
        <v>83</v>
      </c>
      <c r="AV965" s="12" t="s">
        <v>83</v>
      </c>
      <c r="AW965" s="12" t="s">
        <v>30</v>
      </c>
      <c r="AX965" s="12" t="s">
        <v>73</v>
      </c>
      <c r="AY965" s="149" t="s">
        <v>166</v>
      </c>
    </row>
    <row r="966" spans="2:65" s="12" customFormat="1" x14ac:dyDescent="0.2">
      <c r="B966" s="147"/>
      <c r="D966" s="148" t="s">
        <v>173</v>
      </c>
      <c r="E966" s="149" t="s">
        <v>1</v>
      </c>
      <c r="F966" s="150" t="s">
        <v>1366</v>
      </c>
      <c r="H966" s="151">
        <v>-3.1520000000000001</v>
      </c>
      <c r="I966" s="152"/>
      <c r="L966" s="147"/>
      <c r="M966" s="153"/>
      <c r="T966" s="154"/>
      <c r="AT966" s="149" t="s">
        <v>173</v>
      </c>
      <c r="AU966" s="149" t="s">
        <v>83</v>
      </c>
      <c r="AV966" s="12" t="s">
        <v>83</v>
      </c>
      <c r="AW966" s="12" t="s">
        <v>30</v>
      </c>
      <c r="AX966" s="12" t="s">
        <v>73</v>
      </c>
      <c r="AY966" s="149" t="s">
        <v>166</v>
      </c>
    </row>
    <row r="967" spans="2:65" s="12" customFormat="1" x14ac:dyDescent="0.2">
      <c r="B967" s="147"/>
      <c r="D967" s="148" t="s">
        <v>173</v>
      </c>
      <c r="E967" s="149" t="s">
        <v>1</v>
      </c>
      <c r="F967" s="150" t="s">
        <v>1170</v>
      </c>
      <c r="H967" s="151">
        <v>-1.7729999999999999</v>
      </c>
      <c r="I967" s="152"/>
      <c r="L967" s="147"/>
      <c r="M967" s="153"/>
      <c r="T967" s="154"/>
      <c r="AT967" s="149" t="s">
        <v>173</v>
      </c>
      <c r="AU967" s="149" t="s">
        <v>83</v>
      </c>
      <c r="AV967" s="12" t="s">
        <v>83</v>
      </c>
      <c r="AW967" s="12" t="s">
        <v>30</v>
      </c>
      <c r="AX967" s="12" t="s">
        <v>73</v>
      </c>
      <c r="AY967" s="149" t="s">
        <v>166</v>
      </c>
    </row>
    <row r="968" spans="2:65" s="12" customFormat="1" x14ac:dyDescent="0.2">
      <c r="B968" s="147"/>
      <c r="D968" s="148" t="s">
        <v>173</v>
      </c>
      <c r="E968" s="149" t="s">
        <v>1</v>
      </c>
      <c r="F968" s="150" t="s">
        <v>1953</v>
      </c>
      <c r="H968" s="151">
        <v>5.04</v>
      </c>
      <c r="I968" s="152"/>
      <c r="L968" s="147"/>
      <c r="M968" s="153"/>
      <c r="T968" s="154"/>
      <c r="AT968" s="149" t="s">
        <v>173</v>
      </c>
      <c r="AU968" s="149" t="s">
        <v>83</v>
      </c>
      <c r="AV968" s="12" t="s">
        <v>83</v>
      </c>
      <c r="AW968" s="12" t="s">
        <v>30</v>
      </c>
      <c r="AX968" s="12" t="s">
        <v>73</v>
      </c>
      <c r="AY968" s="149" t="s">
        <v>166</v>
      </c>
    </row>
    <row r="969" spans="2:65" s="12" customFormat="1" x14ac:dyDescent="0.2">
      <c r="B969" s="147"/>
      <c r="D969" s="148" t="s">
        <v>173</v>
      </c>
      <c r="E969" s="149" t="s">
        <v>1</v>
      </c>
      <c r="F969" s="150" t="s">
        <v>1954</v>
      </c>
      <c r="H969" s="151">
        <v>33.054000000000002</v>
      </c>
      <c r="I969" s="152"/>
      <c r="L969" s="147"/>
      <c r="M969" s="153"/>
      <c r="T969" s="154"/>
      <c r="AT969" s="149" t="s">
        <v>173</v>
      </c>
      <c r="AU969" s="149" t="s">
        <v>83</v>
      </c>
      <c r="AV969" s="12" t="s">
        <v>83</v>
      </c>
      <c r="AW969" s="12" t="s">
        <v>30</v>
      </c>
      <c r="AX969" s="12" t="s">
        <v>73</v>
      </c>
      <c r="AY969" s="149" t="s">
        <v>166</v>
      </c>
    </row>
    <row r="970" spans="2:65" s="12" customFormat="1" x14ac:dyDescent="0.2">
      <c r="B970" s="147"/>
      <c r="D970" s="148" t="s">
        <v>173</v>
      </c>
      <c r="E970" s="149" t="s">
        <v>1</v>
      </c>
      <c r="F970" s="150" t="s">
        <v>1366</v>
      </c>
      <c r="H970" s="151">
        <v>-3.1520000000000001</v>
      </c>
      <c r="I970" s="152"/>
      <c r="L970" s="147"/>
      <c r="M970" s="153"/>
      <c r="T970" s="154"/>
      <c r="AT970" s="149" t="s">
        <v>173</v>
      </c>
      <c r="AU970" s="149" t="s">
        <v>83</v>
      </c>
      <c r="AV970" s="12" t="s">
        <v>83</v>
      </c>
      <c r="AW970" s="12" t="s">
        <v>30</v>
      </c>
      <c r="AX970" s="12" t="s">
        <v>73</v>
      </c>
      <c r="AY970" s="149" t="s">
        <v>166</v>
      </c>
    </row>
    <row r="971" spans="2:65" s="12" customFormat="1" x14ac:dyDescent="0.2">
      <c r="B971" s="147"/>
      <c r="D971" s="148" t="s">
        <v>173</v>
      </c>
      <c r="E971" s="149" t="s">
        <v>1</v>
      </c>
      <c r="F971" s="150" t="s">
        <v>1955</v>
      </c>
      <c r="H971" s="151">
        <v>14.8</v>
      </c>
      <c r="I971" s="152"/>
      <c r="L971" s="147"/>
      <c r="M971" s="153"/>
      <c r="T971" s="154"/>
      <c r="AT971" s="149" t="s">
        <v>173</v>
      </c>
      <c r="AU971" s="149" t="s">
        <v>83</v>
      </c>
      <c r="AV971" s="12" t="s">
        <v>83</v>
      </c>
      <c r="AW971" s="12" t="s">
        <v>30</v>
      </c>
      <c r="AX971" s="12" t="s">
        <v>73</v>
      </c>
      <c r="AY971" s="149" t="s">
        <v>166</v>
      </c>
    </row>
    <row r="972" spans="2:65" s="13" customFormat="1" x14ac:dyDescent="0.2">
      <c r="B972" s="155"/>
      <c r="D972" s="148" t="s">
        <v>173</v>
      </c>
      <c r="E972" s="156" t="s">
        <v>1</v>
      </c>
      <c r="F972" s="157" t="s">
        <v>186</v>
      </c>
      <c r="H972" s="158">
        <v>393.01099999999997</v>
      </c>
      <c r="I972" s="159"/>
      <c r="L972" s="155"/>
      <c r="M972" s="160"/>
      <c r="T972" s="161"/>
      <c r="AT972" s="156" t="s">
        <v>173</v>
      </c>
      <c r="AU972" s="156" t="s">
        <v>83</v>
      </c>
      <c r="AV972" s="13" t="s">
        <v>172</v>
      </c>
      <c r="AW972" s="13" t="s">
        <v>30</v>
      </c>
      <c r="AX972" s="13" t="s">
        <v>81</v>
      </c>
      <c r="AY972" s="156" t="s">
        <v>166</v>
      </c>
    </row>
    <row r="973" spans="2:65" s="12" customFormat="1" x14ac:dyDescent="0.2">
      <c r="B973" s="147"/>
      <c r="D973" s="148" t="s">
        <v>173</v>
      </c>
      <c r="F973" s="150" t="s">
        <v>2020</v>
      </c>
      <c r="H973" s="151">
        <v>1572.0440000000001</v>
      </c>
      <c r="I973" s="152"/>
      <c r="L973" s="147"/>
      <c r="M973" s="153"/>
      <c r="T973" s="154"/>
      <c r="AT973" s="149" t="s">
        <v>173</v>
      </c>
      <c r="AU973" s="149" t="s">
        <v>83</v>
      </c>
      <c r="AV973" s="12" t="s">
        <v>83</v>
      </c>
      <c r="AW973" s="12" t="s">
        <v>4</v>
      </c>
      <c r="AX973" s="12" t="s">
        <v>81</v>
      </c>
      <c r="AY973" s="149" t="s">
        <v>166</v>
      </c>
    </row>
    <row r="974" spans="2:65" s="1" customFormat="1" ht="33" customHeight="1" x14ac:dyDescent="0.2">
      <c r="B974" s="31"/>
      <c r="C974" s="133" t="s">
        <v>562</v>
      </c>
      <c r="D974" s="133" t="s">
        <v>168</v>
      </c>
      <c r="E974" s="134" t="s">
        <v>753</v>
      </c>
      <c r="F974" s="135" t="s">
        <v>754</v>
      </c>
      <c r="G974" s="136" t="s">
        <v>252</v>
      </c>
      <c r="H974" s="137">
        <v>393.01100000000002</v>
      </c>
      <c r="I974" s="138"/>
      <c r="J974" s="139">
        <f>ROUND(I974*H974,2)</f>
        <v>0</v>
      </c>
      <c r="K974" s="140"/>
      <c r="L974" s="31"/>
      <c r="M974" s="141" t="s">
        <v>1</v>
      </c>
      <c r="N974" s="142" t="s">
        <v>38</v>
      </c>
      <c r="P974" s="143">
        <f>O974*H974</f>
        <v>0</v>
      </c>
      <c r="Q974" s="143">
        <v>0</v>
      </c>
      <c r="R974" s="143">
        <f>Q974*H974</f>
        <v>0</v>
      </c>
      <c r="S974" s="143">
        <v>0</v>
      </c>
      <c r="T974" s="144">
        <f>S974*H974</f>
        <v>0</v>
      </c>
      <c r="AR974" s="145" t="s">
        <v>224</v>
      </c>
      <c r="AT974" s="145" t="s">
        <v>168</v>
      </c>
      <c r="AU974" s="145" t="s">
        <v>83</v>
      </c>
      <c r="AY974" s="16" t="s">
        <v>166</v>
      </c>
      <c r="BE974" s="146">
        <f>IF(N974="základní",J974,0)</f>
        <v>0</v>
      </c>
      <c r="BF974" s="146">
        <f>IF(N974="snížená",J974,0)</f>
        <v>0</v>
      </c>
      <c r="BG974" s="146">
        <f>IF(N974="zákl. přenesená",J974,0)</f>
        <v>0</v>
      </c>
      <c r="BH974" s="146">
        <f>IF(N974="sníž. přenesená",J974,0)</f>
        <v>0</v>
      </c>
      <c r="BI974" s="146">
        <f>IF(N974="nulová",J974,0)</f>
        <v>0</v>
      </c>
      <c r="BJ974" s="16" t="s">
        <v>81</v>
      </c>
      <c r="BK974" s="146">
        <f>ROUND(I974*H974,2)</f>
        <v>0</v>
      </c>
      <c r="BL974" s="16" t="s">
        <v>224</v>
      </c>
      <c r="BM974" s="145" t="s">
        <v>396</v>
      </c>
    </row>
    <row r="975" spans="2:65" s="12" customFormat="1" x14ac:dyDescent="0.2">
      <c r="B975" s="147"/>
      <c r="D975" s="148" t="s">
        <v>173</v>
      </c>
      <c r="E975" s="149" t="s">
        <v>1</v>
      </c>
      <c r="F975" s="150" t="s">
        <v>1479</v>
      </c>
      <c r="H975" s="151">
        <v>25.62</v>
      </c>
      <c r="I975" s="152"/>
      <c r="L975" s="147"/>
      <c r="M975" s="153"/>
      <c r="T975" s="154"/>
      <c r="AT975" s="149" t="s">
        <v>173</v>
      </c>
      <c r="AU975" s="149" t="s">
        <v>83</v>
      </c>
      <c r="AV975" s="12" t="s">
        <v>83</v>
      </c>
      <c r="AW975" s="12" t="s">
        <v>30</v>
      </c>
      <c r="AX975" s="12" t="s">
        <v>73</v>
      </c>
      <c r="AY975" s="149" t="s">
        <v>166</v>
      </c>
    </row>
    <row r="976" spans="2:65" s="12" customFormat="1" x14ac:dyDescent="0.2">
      <c r="B976" s="147"/>
      <c r="D976" s="148" t="s">
        <v>173</v>
      </c>
      <c r="E976" s="149" t="s">
        <v>1</v>
      </c>
      <c r="F976" s="150" t="s">
        <v>1358</v>
      </c>
      <c r="H976" s="151">
        <v>-4.1369999999999996</v>
      </c>
      <c r="I976" s="152"/>
      <c r="L976" s="147"/>
      <c r="M976" s="153"/>
      <c r="T976" s="154"/>
      <c r="AT976" s="149" t="s">
        <v>173</v>
      </c>
      <c r="AU976" s="149" t="s">
        <v>83</v>
      </c>
      <c r="AV976" s="12" t="s">
        <v>83</v>
      </c>
      <c r="AW976" s="12" t="s">
        <v>30</v>
      </c>
      <c r="AX976" s="12" t="s">
        <v>73</v>
      </c>
      <c r="AY976" s="149" t="s">
        <v>166</v>
      </c>
    </row>
    <row r="977" spans="2:51" s="12" customFormat="1" x14ac:dyDescent="0.2">
      <c r="B977" s="147"/>
      <c r="D977" s="148" t="s">
        <v>173</v>
      </c>
      <c r="E977" s="149" t="s">
        <v>1</v>
      </c>
      <c r="F977" s="150" t="s">
        <v>1941</v>
      </c>
      <c r="H977" s="151">
        <v>11.6</v>
      </c>
      <c r="I977" s="152"/>
      <c r="L977" s="147"/>
      <c r="M977" s="153"/>
      <c r="T977" s="154"/>
      <c r="AT977" s="149" t="s">
        <v>173</v>
      </c>
      <c r="AU977" s="149" t="s">
        <v>83</v>
      </c>
      <c r="AV977" s="12" t="s">
        <v>83</v>
      </c>
      <c r="AW977" s="12" t="s">
        <v>30</v>
      </c>
      <c r="AX977" s="12" t="s">
        <v>73</v>
      </c>
      <c r="AY977" s="149" t="s">
        <v>166</v>
      </c>
    </row>
    <row r="978" spans="2:51" s="12" customFormat="1" x14ac:dyDescent="0.2">
      <c r="B978" s="147"/>
      <c r="D978" s="148" t="s">
        <v>173</v>
      </c>
      <c r="E978" s="149" t="s">
        <v>1</v>
      </c>
      <c r="F978" s="150" t="s">
        <v>1942</v>
      </c>
      <c r="H978" s="151">
        <v>16.106999999999999</v>
      </c>
      <c r="I978" s="152"/>
      <c r="L978" s="147"/>
      <c r="M978" s="153"/>
      <c r="T978" s="154"/>
      <c r="AT978" s="149" t="s">
        <v>173</v>
      </c>
      <c r="AU978" s="149" t="s">
        <v>83</v>
      </c>
      <c r="AV978" s="12" t="s">
        <v>83</v>
      </c>
      <c r="AW978" s="12" t="s">
        <v>30</v>
      </c>
      <c r="AX978" s="12" t="s">
        <v>73</v>
      </c>
      <c r="AY978" s="149" t="s">
        <v>166</v>
      </c>
    </row>
    <row r="979" spans="2:51" s="12" customFormat="1" x14ac:dyDescent="0.2">
      <c r="B979" s="147"/>
      <c r="D979" s="148" t="s">
        <v>173</v>
      </c>
      <c r="E979" s="149" t="s">
        <v>1</v>
      </c>
      <c r="F979" s="150" t="s">
        <v>1362</v>
      </c>
      <c r="H979" s="151">
        <v>-1.5760000000000001</v>
      </c>
      <c r="I979" s="152"/>
      <c r="L979" s="147"/>
      <c r="M979" s="153"/>
      <c r="T979" s="154"/>
      <c r="AT979" s="149" t="s">
        <v>173</v>
      </c>
      <c r="AU979" s="149" t="s">
        <v>83</v>
      </c>
      <c r="AV979" s="12" t="s">
        <v>83</v>
      </c>
      <c r="AW979" s="12" t="s">
        <v>30</v>
      </c>
      <c r="AX979" s="12" t="s">
        <v>73</v>
      </c>
      <c r="AY979" s="149" t="s">
        <v>166</v>
      </c>
    </row>
    <row r="980" spans="2:51" s="12" customFormat="1" x14ac:dyDescent="0.2">
      <c r="B980" s="147"/>
      <c r="D980" s="148" t="s">
        <v>173</v>
      </c>
      <c r="E980" s="149" t="s">
        <v>1</v>
      </c>
      <c r="F980" s="150" t="s">
        <v>1943</v>
      </c>
      <c r="H980" s="151">
        <v>132.21600000000001</v>
      </c>
      <c r="I980" s="152"/>
      <c r="L980" s="147"/>
      <c r="M980" s="153"/>
      <c r="T980" s="154"/>
      <c r="AT980" s="149" t="s">
        <v>173</v>
      </c>
      <c r="AU980" s="149" t="s">
        <v>83</v>
      </c>
      <c r="AV980" s="12" t="s">
        <v>83</v>
      </c>
      <c r="AW980" s="12" t="s">
        <v>30</v>
      </c>
      <c r="AX980" s="12" t="s">
        <v>73</v>
      </c>
      <c r="AY980" s="149" t="s">
        <v>166</v>
      </c>
    </row>
    <row r="981" spans="2:51" s="12" customFormat="1" x14ac:dyDescent="0.2">
      <c r="B981" s="147"/>
      <c r="D981" s="148" t="s">
        <v>173</v>
      </c>
      <c r="E981" s="149" t="s">
        <v>1</v>
      </c>
      <c r="F981" s="150" t="s">
        <v>1755</v>
      </c>
      <c r="H981" s="151">
        <v>-12.608000000000001</v>
      </c>
      <c r="I981" s="152"/>
      <c r="L981" s="147"/>
      <c r="M981" s="153"/>
      <c r="T981" s="154"/>
      <c r="AT981" s="149" t="s">
        <v>173</v>
      </c>
      <c r="AU981" s="149" t="s">
        <v>83</v>
      </c>
      <c r="AV981" s="12" t="s">
        <v>83</v>
      </c>
      <c r="AW981" s="12" t="s">
        <v>30</v>
      </c>
      <c r="AX981" s="12" t="s">
        <v>73</v>
      </c>
      <c r="AY981" s="149" t="s">
        <v>166</v>
      </c>
    </row>
    <row r="982" spans="2:51" s="12" customFormat="1" x14ac:dyDescent="0.2">
      <c r="B982" s="147"/>
      <c r="D982" s="148" t="s">
        <v>173</v>
      </c>
      <c r="E982" s="149" t="s">
        <v>1</v>
      </c>
      <c r="F982" s="150" t="s">
        <v>1944</v>
      </c>
      <c r="H982" s="151">
        <v>16.632000000000001</v>
      </c>
      <c r="I982" s="152"/>
      <c r="L982" s="147"/>
      <c r="M982" s="153"/>
      <c r="T982" s="154"/>
      <c r="AT982" s="149" t="s">
        <v>173</v>
      </c>
      <c r="AU982" s="149" t="s">
        <v>83</v>
      </c>
      <c r="AV982" s="12" t="s">
        <v>83</v>
      </c>
      <c r="AW982" s="12" t="s">
        <v>30</v>
      </c>
      <c r="AX982" s="12" t="s">
        <v>73</v>
      </c>
      <c r="AY982" s="149" t="s">
        <v>166</v>
      </c>
    </row>
    <row r="983" spans="2:51" s="12" customFormat="1" x14ac:dyDescent="0.2">
      <c r="B983" s="147"/>
      <c r="D983" s="148" t="s">
        <v>173</v>
      </c>
      <c r="E983" s="149" t="s">
        <v>1</v>
      </c>
      <c r="F983" s="150" t="s">
        <v>1362</v>
      </c>
      <c r="H983" s="151">
        <v>-1.5760000000000001</v>
      </c>
      <c r="I983" s="152"/>
      <c r="L983" s="147"/>
      <c r="M983" s="153"/>
      <c r="T983" s="154"/>
      <c r="AT983" s="149" t="s">
        <v>173</v>
      </c>
      <c r="AU983" s="149" t="s">
        <v>83</v>
      </c>
      <c r="AV983" s="12" t="s">
        <v>83</v>
      </c>
      <c r="AW983" s="12" t="s">
        <v>30</v>
      </c>
      <c r="AX983" s="12" t="s">
        <v>73</v>
      </c>
      <c r="AY983" s="149" t="s">
        <v>166</v>
      </c>
    </row>
    <row r="984" spans="2:51" s="12" customFormat="1" x14ac:dyDescent="0.2">
      <c r="B984" s="147"/>
      <c r="D984" s="148" t="s">
        <v>173</v>
      </c>
      <c r="E984" s="149" t="s">
        <v>1</v>
      </c>
      <c r="F984" s="150" t="s">
        <v>1945</v>
      </c>
      <c r="H984" s="151">
        <v>6.6159999999999997</v>
      </c>
      <c r="I984" s="152"/>
      <c r="L984" s="147"/>
      <c r="M984" s="153"/>
      <c r="T984" s="154"/>
      <c r="AT984" s="149" t="s">
        <v>173</v>
      </c>
      <c r="AU984" s="149" t="s">
        <v>83</v>
      </c>
      <c r="AV984" s="12" t="s">
        <v>83</v>
      </c>
      <c r="AW984" s="12" t="s">
        <v>30</v>
      </c>
      <c r="AX984" s="12" t="s">
        <v>73</v>
      </c>
      <c r="AY984" s="149" t="s">
        <v>166</v>
      </c>
    </row>
    <row r="985" spans="2:51" s="12" customFormat="1" x14ac:dyDescent="0.2">
      <c r="B985" s="147"/>
      <c r="D985" s="148" t="s">
        <v>173</v>
      </c>
      <c r="E985" s="149" t="s">
        <v>1</v>
      </c>
      <c r="F985" s="150" t="s">
        <v>1488</v>
      </c>
      <c r="H985" s="151">
        <v>18.48</v>
      </c>
      <c r="I985" s="152"/>
      <c r="L985" s="147"/>
      <c r="M985" s="153"/>
      <c r="T985" s="154"/>
      <c r="AT985" s="149" t="s">
        <v>173</v>
      </c>
      <c r="AU985" s="149" t="s">
        <v>83</v>
      </c>
      <c r="AV985" s="12" t="s">
        <v>83</v>
      </c>
      <c r="AW985" s="12" t="s">
        <v>30</v>
      </c>
      <c r="AX985" s="12" t="s">
        <v>73</v>
      </c>
      <c r="AY985" s="149" t="s">
        <v>166</v>
      </c>
    </row>
    <row r="986" spans="2:51" s="12" customFormat="1" x14ac:dyDescent="0.2">
      <c r="B986" s="147"/>
      <c r="D986" s="148" t="s">
        <v>173</v>
      </c>
      <c r="E986" s="149" t="s">
        <v>1</v>
      </c>
      <c r="F986" s="150" t="s">
        <v>1362</v>
      </c>
      <c r="H986" s="151">
        <v>-1.5760000000000001</v>
      </c>
      <c r="I986" s="152"/>
      <c r="L986" s="147"/>
      <c r="M986" s="153"/>
      <c r="T986" s="154"/>
      <c r="AT986" s="149" t="s">
        <v>173</v>
      </c>
      <c r="AU986" s="149" t="s">
        <v>83</v>
      </c>
      <c r="AV986" s="12" t="s">
        <v>83</v>
      </c>
      <c r="AW986" s="12" t="s">
        <v>30</v>
      </c>
      <c r="AX986" s="12" t="s">
        <v>73</v>
      </c>
      <c r="AY986" s="149" t="s">
        <v>166</v>
      </c>
    </row>
    <row r="987" spans="2:51" s="12" customFormat="1" x14ac:dyDescent="0.2">
      <c r="B987" s="147"/>
      <c r="D987" s="148" t="s">
        <v>173</v>
      </c>
      <c r="E987" s="149" t="s">
        <v>1</v>
      </c>
      <c r="F987" s="150" t="s">
        <v>1946</v>
      </c>
      <c r="H987" s="151">
        <v>16.527000000000001</v>
      </c>
      <c r="I987" s="152"/>
      <c r="L987" s="147"/>
      <c r="M987" s="153"/>
      <c r="T987" s="154"/>
      <c r="AT987" s="149" t="s">
        <v>173</v>
      </c>
      <c r="AU987" s="149" t="s">
        <v>83</v>
      </c>
      <c r="AV987" s="12" t="s">
        <v>83</v>
      </c>
      <c r="AW987" s="12" t="s">
        <v>30</v>
      </c>
      <c r="AX987" s="12" t="s">
        <v>73</v>
      </c>
      <c r="AY987" s="149" t="s">
        <v>166</v>
      </c>
    </row>
    <row r="988" spans="2:51" s="12" customFormat="1" x14ac:dyDescent="0.2">
      <c r="B988" s="147"/>
      <c r="D988" s="148" t="s">
        <v>173</v>
      </c>
      <c r="E988" s="149" t="s">
        <v>1</v>
      </c>
      <c r="F988" s="150" t="s">
        <v>1362</v>
      </c>
      <c r="H988" s="151">
        <v>-1.5760000000000001</v>
      </c>
      <c r="I988" s="152"/>
      <c r="L988" s="147"/>
      <c r="M988" s="153"/>
      <c r="T988" s="154"/>
      <c r="AT988" s="149" t="s">
        <v>173</v>
      </c>
      <c r="AU988" s="149" t="s">
        <v>83</v>
      </c>
      <c r="AV988" s="12" t="s">
        <v>83</v>
      </c>
      <c r="AW988" s="12" t="s">
        <v>30</v>
      </c>
      <c r="AX988" s="12" t="s">
        <v>73</v>
      </c>
      <c r="AY988" s="149" t="s">
        <v>166</v>
      </c>
    </row>
    <row r="989" spans="2:51" s="12" customFormat="1" x14ac:dyDescent="0.2">
      <c r="B989" s="147"/>
      <c r="D989" s="148" t="s">
        <v>173</v>
      </c>
      <c r="E989" s="149" t="s">
        <v>1</v>
      </c>
      <c r="F989" s="150" t="s">
        <v>1947</v>
      </c>
      <c r="H989" s="151">
        <v>33.6</v>
      </c>
      <c r="I989" s="152"/>
      <c r="L989" s="147"/>
      <c r="M989" s="153"/>
      <c r="T989" s="154"/>
      <c r="AT989" s="149" t="s">
        <v>173</v>
      </c>
      <c r="AU989" s="149" t="s">
        <v>83</v>
      </c>
      <c r="AV989" s="12" t="s">
        <v>83</v>
      </c>
      <c r="AW989" s="12" t="s">
        <v>30</v>
      </c>
      <c r="AX989" s="12" t="s">
        <v>73</v>
      </c>
      <c r="AY989" s="149" t="s">
        <v>166</v>
      </c>
    </row>
    <row r="990" spans="2:51" s="12" customFormat="1" x14ac:dyDescent="0.2">
      <c r="B990" s="147"/>
      <c r="D990" s="148" t="s">
        <v>173</v>
      </c>
      <c r="E990" s="149" t="s">
        <v>1</v>
      </c>
      <c r="F990" s="150" t="s">
        <v>1356</v>
      </c>
      <c r="H990" s="151">
        <v>-2.3639999999999999</v>
      </c>
      <c r="I990" s="152"/>
      <c r="L990" s="147"/>
      <c r="M990" s="153"/>
      <c r="T990" s="154"/>
      <c r="AT990" s="149" t="s">
        <v>173</v>
      </c>
      <c r="AU990" s="149" t="s">
        <v>83</v>
      </c>
      <c r="AV990" s="12" t="s">
        <v>83</v>
      </c>
      <c r="AW990" s="12" t="s">
        <v>30</v>
      </c>
      <c r="AX990" s="12" t="s">
        <v>73</v>
      </c>
      <c r="AY990" s="149" t="s">
        <v>166</v>
      </c>
    </row>
    <row r="991" spans="2:51" s="12" customFormat="1" x14ac:dyDescent="0.2">
      <c r="B991" s="147"/>
      <c r="D991" s="148" t="s">
        <v>173</v>
      </c>
      <c r="E991" s="149" t="s">
        <v>1</v>
      </c>
      <c r="F991" s="150" t="s">
        <v>1948</v>
      </c>
      <c r="H991" s="151">
        <v>45.381</v>
      </c>
      <c r="I991" s="152"/>
      <c r="L991" s="147"/>
      <c r="M991" s="153"/>
      <c r="T991" s="154"/>
      <c r="AT991" s="149" t="s">
        <v>173</v>
      </c>
      <c r="AU991" s="149" t="s">
        <v>83</v>
      </c>
      <c r="AV991" s="12" t="s">
        <v>83</v>
      </c>
      <c r="AW991" s="12" t="s">
        <v>30</v>
      </c>
      <c r="AX991" s="12" t="s">
        <v>73</v>
      </c>
      <c r="AY991" s="149" t="s">
        <v>166</v>
      </c>
    </row>
    <row r="992" spans="2:51" s="12" customFormat="1" x14ac:dyDescent="0.2">
      <c r="B992" s="147"/>
      <c r="D992" s="148" t="s">
        <v>173</v>
      </c>
      <c r="E992" s="149" t="s">
        <v>1</v>
      </c>
      <c r="F992" s="150" t="s">
        <v>1949</v>
      </c>
      <c r="H992" s="151">
        <v>-9.6530000000000005</v>
      </c>
      <c r="I992" s="152"/>
      <c r="L992" s="147"/>
      <c r="M992" s="153"/>
      <c r="T992" s="154"/>
      <c r="AT992" s="149" t="s">
        <v>173</v>
      </c>
      <c r="AU992" s="149" t="s">
        <v>83</v>
      </c>
      <c r="AV992" s="12" t="s">
        <v>83</v>
      </c>
      <c r="AW992" s="12" t="s">
        <v>30</v>
      </c>
      <c r="AX992" s="12" t="s">
        <v>73</v>
      </c>
      <c r="AY992" s="149" t="s">
        <v>166</v>
      </c>
    </row>
    <row r="993" spans="2:65" s="12" customFormat="1" x14ac:dyDescent="0.2">
      <c r="B993" s="147"/>
      <c r="D993" s="148" t="s">
        <v>173</v>
      </c>
      <c r="E993" s="149" t="s">
        <v>1</v>
      </c>
      <c r="F993" s="150" t="s">
        <v>1950</v>
      </c>
      <c r="H993" s="151">
        <v>15.96</v>
      </c>
      <c r="I993" s="152"/>
      <c r="L993" s="147"/>
      <c r="M993" s="153"/>
      <c r="T993" s="154"/>
      <c r="AT993" s="149" t="s">
        <v>173</v>
      </c>
      <c r="AU993" s="149" t="s">
        <v>83</v>
      </c>
      <c r="AV993" s="12" t="s">
        <v>83</v>
      </c>
      <c r="AW993" s="12" t="s">
        <v>30</v>
      </c>
      <c r="AX993" s="12" t="s">
        <v>73</v>
      </c>
      <c r="AY993" s="149" t="s">
        <v>166</v>
      </c>
    </row>
    <row r="994" spans="2:65" s="12" customFormat="1" x14ac:dyDescent="0.2">
      <c r="B994" s="147"/>
      <c r="D994" s="148" t="s">
        <v>173</v>
      </c>
      <c r="E994" s="149" t="s">
        <v>1</v>
      </c>
      <c r="F994" s="150" t="s">
        <v>1361</v>
      </c>
      <c r="H994" s="151">
        <v>-1.379</v>
      </c>
      <c r="I994" s="152"/>
      <c r="L994" s="147"/>
      <c r="M994" s="153"/>
      <c r="T994" s="154"/>
      <c r="AT994" s="149" t="s">
        <v>173</v>
      </c>
      <c r="AU994" s="149" t="s">
        <v>83</v>
      </c>
      <c r="AV994" s="12" t="s">
        <v>83</v>
      </c>
      <c r="AW994" s="12" t="s">
        <v>30</v>
      </c>
      <c r="AX994" s="12" t="s">
        <v>73</v>
      </c>
      <c r="AY994" s="149" t="s">
        <v>166</v>
      </c>
    </row>
    <row r="995" spans="2:65" s="12" customFormat="1" x14ac:dyDescent="0.2">
      <c r="B995" s="147"/>
      <c r="D995" s="148" t="s">
        <v>173</v>
      </c>
      <c r="E995" s="149" t="s">
        <v>1</v>
      </c>
      <c r="F995" s="150" t="s">
        <v>1951</v>
      </c>
      <c r="H995" s="151">
        <v>2.64</v>
      </c>
      <c r="I995" s="152"/>
      <c r="L995" s="147"/>
      <c r="M995" s="153"/>
      <c r="T995" s="154"/>
      <c r="AT995" s="149" t="s">
        <v>173</v>
      </c>
      <c r="AU995" s="149" t="s">
        <v>83</v>
      </c>
      <c r="AV995" s="12" t="s">
        <v>83</v>
      </c>
      <c r="AW995" s="12" t="s">
        <v>30</v>
      </c>
      <c r="AX995" s="12" t="s">
        <v>73</v>
      </c>
      <c r="AY995" s="149" t="s">
        <v>166</v>
      </c>
    </row>
    <row r="996" spans="2:65" s="12" customFormat="1" x14ac:dyDescent="0.2">
      <c r="B996" s="147"/>
      <c r="D996" s="148" t="s">
        <v>173</v>
      </c>
      <c r="E996" s="149" t="s">
        <v>1</v>
      </c>
      <c r="F996" s="150" t="s">
        <v>1952</v>
      </c>
      <c r="H996" s="151">
        <v>43.26</v>
      </c>
      <c r="I996" s="152"/>
      <c r="L996" s="147"/>
      <c r="M996" s="153"/>
      <c r="T996" s="154"/>
      <c r="AT996" s="149" t="s">
        <v>173</v>
      </c>
      <c r="AU996" s="149" t="s">
        <v>83</v>
      </c>
      <c r="AV996" s="12" t="s">
        <v>83</v>
      </c>
      <c r="AW996" s="12" t="s">
        <v>30</v>
      </c>
      <c r="AX996" s="12" t="s">
        <v>73</v>
      </c>
      <c r="AY996" s="149" t="s">
        <v>166</v>
      </c>
    </row>
    <row r="997" spans="2:65" s="12" customFormat="1" x14ac:dyDescent="0.2">
      <c r="B997" s="147"/>
      <c r="D997" s="148" t="s">
        <v>173</v>
      </c>
      <c r="E997" s="149" t="s">
        <v>1</v>
      </c>
      <c r="F997" s="150" t="s">
        <v>1366</v>
      </c>
      <c r="H997" s="151">
        <v>-3.1520000000000001</v>
      </c>
      <c r="I997" s="152"/>
      <c r="L997" s="147"/>
      <c r="M997" s="153"/>
      <c r="T997" s="154"/>
      <c r="AT997" s="149" t="s">
        <v>173</v>
      </c>
      <c r="AU997" s="149" t="s">
        <v>83</v>
      </c>
      <c r="AV997" s="12" t="s">
        <v>83</v>
      </c>
      <c r="AW997" s="12" t="s">
        <v>30</v>
      </c>
      <c r="AX997" s="12" t="s">
        <v>73</v>
      </c>
      <c r="AY997" s="149" t="s">
        <v>166</v>
      </c>
    </row>
    <row r="998" spans="2:65" s="12" customFormat="1" x14ac:dyDescent="0.2">
      <c r="B998" s="147"/>
      <c r="D998" s="148" t="s">
        <v>173</v>
      </c>
      <c r="E998" s="149" t="s">
        <v>1</v>
      </c>
      <c r="F998" s="150" t="s">
        <v>1170</v>
      </c>
      <c r="H998" s="151">
        <v>-1.7729999999999999</v>
      </c>
      <c r="I998" s="152"/>
      <c r="L998" s="147"/>
      <c r="M998" s="153"/>
      <c r="T998" s="154"/>
      <c r="AT998" s="149" t="s">
        <v>173</v>
      </c>
      <c r="AU998" s="149" t="s">
        <v>83</v>
      </c>
      <c r="AV998" s="12" t="s">
        <v>83</v>
      </c>
      <c r="AW998" s="12" t="s">
        <v>30</v>
      </c>
      <c r="AX998" s="12" t="s">
        <v>73</v>
      </c>
      <c r="AY998" s="149" t="s">
        <v>166</v>
      </c>
    </row>
    <row r="999" spans="2:65" s="12" customFormat="1" x14ac:dyDescent="0.2">
      <c r="B999" s="147"/>
      <c r="D999" s="148" t="s">
        <v>173</v>
      </c>
      <c r="E999" s="149" t="s">
        <v>1</v>
      </c>
      <c r="F999" s="150" t="s">
        <v>1953</v>
      </c>
      <c r="H999" s="151">
        <v>5.04</v>
      </c>
      <c r="I999" s="152"/>
      <c r="L999" s="147"/>
      <c r="M999" s="153"/>
      <c r="T999" s="154"/>
      <c r="AT999" s="149" t="s">
        <v>173</v>
      </c>
      <c r="AU999" s="149" t="s">
        <v>83</v>
      </c>
      <c r="AV999" s="12" t="s">
        <v>83</v>
      </c>
      <c r="AW999" s="12" t="s">
        <v>30</v>
      </c>
      <c r="AX999" s="12" t="s">
        <v>73</v>
      </c>
      <c r="AY999" s="149" t="s">
        <v>166</v>
      </c>
    </row>
    <row r="1000" spans="2:65" s="12" customFormat="1" x14ac:dyDescent="0.2">
      <c r="B1000" s="147"/>
      <c r="D1000" s="148" t="s">
        <v>173</v>
      </c>
      <c r="E1000" s="149" t="s">
        <v>1</v>
      </c>
      <c r="F1000" s="150" t="s">
        <v>1954</v>
      </c>
      <c r="H1000" s="151">
        <v>33.054000000000002</v>
      </c>
      <c r="I1000" s="152"/>
      <c r="L1000" s="147"/>
      <c r="M1000" s="153"/>
      <c r="T1000" s="154"/>
      <c r="AT1000" s="149" t="s">
        <v>173</v>
      </c>
      <c r="AU1000" s="149" t="s">
        <v>83</v>
      </c>
      <c r="AV1000" s="12" t="s">
        <v>83</v>
      </c>
      <c r="AW1000" s="12" t="s">
        <v>30</v>
      </c>
      <c r="AX1000" s="12" t="s">
        <v>73</v>
      </c>
      <c r="AY1000" s="149" t="s">
        <v>166</v>
      </c>
    </row>
    <row r="1001" spans="2:65" s="12" customFormat="1" x14ac:dyDescent="0.2">
      <c r="B1001" s="147"/>
      <c r="D1001" s="148" t="s">
        <v>173</v>
      </c>
      <c r="E1001" s="149" t="s">
        <v>1</v>
      </c>
      <c r="F1001" s="150" t="s">
        <v>1366</v>
      </c>
      <c r="H1001" s="151">
        <v>-3.1520000000000001</v>
      </c>
      <c r="I1001" s="152"/>
      <c r="L1001" s="147"/>
      <c r="M1001" s="153"/>
      <c r="T1001" s="154"/>
      <c r="AT1001" s="149" t="s">
        <v>173</v>
      </c>
      <c r="AU1001" s="149" t="s">
        <v>83</v>
      </c>
      <c r="AV1001" s="12" t="s">
        <v>83</v>
      </c>
      <c r="AW1001" s="12" t="s">
        <v>30</v>
      </c>
      <c r="AX1001" s="12" t="s">
        <v>73</v>
      </c>
      <c r="AY1001" s="149" t="s">
        <v>166</v>
      </c>
    </row>
    <row r="1002" spans="2:65" s="12" customFormat="1" x14ac:dyDescent="0.2">
      <c r="B1002" s="147"/>
      <c r="D1002" s="148" t="s">
        <v>173</v>
      </c>
      <c r="E1002" s="149" t="s">
        <v>1</v>
      </c>
      <c r="F1002" s="150" t="s">
        <v>1955</v>
      </c>
      <c r="H1002" s="151">
        <v>14.8</v>
      </c>
      <c r="I1002" s="152"/>
      <c r="L1002" s="147"/>
      <c r="M1002" s="153"/>
      <c r="T1002" s="154"/>
      <c r="AT1002" s="149" t="s">
        <v>173</v>
      </c>
      <c r="AU1002" s="149" t="s">
        <v>83</v>
      </c>
      <c r="AV1002" s="12" t="s">
        <v>83</v>
      </c>
      <c r="AW1002" s="12" t="s">
        <v>30</v>
      </c>
      <c r="AX1002" s="12" t="s">
        <v>73</v>
      </c>
      <c r="AY1002" s="149" t="s">
        <v>166</v>
      </c>
    </row>
    <row r="1003" spans="2:65" s="13" customFormat="1" x14ac:dyDescent="0.2">
      <c r="B1003" s="155"/>
      <c r="D1003" s="148" t="s">
        <v>173</v>
      </c>
      <c r="E1003" s="156" t="s">
        <v>1</v>
      </c>
      <c r="F1003" s="157" t="s">
        <v>186</v>
      </c>
      <c r="H1003" s="158">
        <v>393.01099999999997</v>
      </c>
      <c r="I1003" s="159"/>
      <c r="L1003" s="155"/>
      <c r="M1003" s="160"/>
      <c r="T1003" s="161"/>
      <c r="AT1003" s="156" t="s">
        <v>173</v>
      </c>
      <c r="AU1003" s="156" t="s">
        <v>83</v>
      </c>
      <c r="AV1003" s="13" t="s">
        <v>172</v>
      </c>
      <c r="AW1003" s="13" t="s">
        <v>30</v>
      </c>
      <c r="AX1003" s="13" t="s">
        <v>81</v>
      </c>
      <c r="AY1003" s="156" t="s">
        <v>166</v>
      </c>
    </row>
    <row r="1004" spans="2:65" s="1" customFormat="1" ht="21.75" customHeight="1" x14ac:dyDescent="0.2">
      <c r="B1004" s="31"/>
      <c r="C1004" s="162" t="s">
        <v>809</v>
      </c>
      <c r="D1004" s="162" t="s">
        <v>524</v>
      </c>
      <c r="E1004" s="163" t="s">
        <v>756</v>
      </c>
      <c r="F1004" s="164" t="s">
        <v>757</v>
      </c>
      <c r="G1004" s="165" t="s">
        <v>252</v>
      </c>
      <c r="H1004" s="166">
        <v>432.31200000000001</v>
      </c>
      <c r="I1004" s="167"/>
      <c r="J1004" s="168">
        <f>ROUND(I1004*H1004,2)</f>
        <v>0</v>
      </c>
      <c r="K1004" s="169"/>
      <c r="L1004" s="170"/>
      <c r="M1004" s="171" t="s">
        <v>1</v>
      </c>
      <c r="N1004" s="172" t="s">
        <v>38</v>
      </c>
      <c r="P1004" s="143">
        <f>O1004*H1004</f>
        <v>0</v>
      </c>
      <c r="Q1004" s="143">
        <v>0</v>
      </c>
      <c r="R1004" s="143">
        <f>Q1004*H1004</f>
        <v>0</v>
      </c>
      <c r="S1004" s="143">
        <v>0</v>
      </c>
      <c r="T1004" s="144">
        <f>S1004*H1004</f>
        <v>0</v>
      </c>
      <c r="AR1004" s="145" t="s">
        <v>292</v>
      </c>
      <c r="AT1004" s="145" t="s">
        <v>524</v>
      </c>
      <c r="AU1004" s="145" t="s">
        <v>83</v>
      </c>
      <c r="AY1004" s="16" t="s">
        <v>166</v>
      </c>
      <c r="BE1004" s="146">
        <f>IF(N1004="základní",J1004,0)</f>
        <v>0</v>
      </c>
      <c r="BF1004" s="146">
        <f>IF(N1004="snížená",J1004,0)</f>
        <v>0</v>
      </c>
      <c r="BG1004" s="146">
        <f>IF(N1004="zákl. přenesená",J1004,0)</f>
        <v>0</v>
      </c>
      <c r="BH1004" s="146">
        <f>IF(N1004="sníž. přenesená",J1004,0)</f>
        <v>0</v>
      </c>
      <c r="BI1004" s="146">
        <f>IF(N1004="nulová",J1004,0)</f>
        <v>0</v>
      </c>
      <c r="BJ1004" s="16" t="s">
        <v>81</v>
      </c>
      <c r="BK1004" s="146">
        <f>ROUND(I1004*H1004,2)</f>
        <v>0</v>
      </c>
      <c r="BL1004" s="16" t="s">
        <v>224</v>
      </c>
      <c r="BM1004" s="145" t="s">
        <v>835</v>
      </c>
    </row>
    <row r="1005" spans="2:65" s="12" customFormat="1" x14ac:dyDescent="0.2">
      <c r="B1005" s="147"/>
      <c r="D1005" s="148" t="s">
        <v>173</v>
      </c>
      <c r="E1005" s="149" t="s">
        <v>1</v>
      </c>
      <c r="F1005" s="150" t="s">
        <v>2021</v>
      </c>
      <c r="H1005" s="151">
        <v>432.31200000000001</v>
      </c>
      <c r="I1005" s="152"/>
      <c r="L1005" s="147"/>
      <c r="M1005" s="153"/>
      <c r="T1005" s="154"/>
      <c r="AT1005" s="149" t="s">
        <v>173</v>
      </c>
      <c r="AU1005" s="149" t="s">
        <v>83</v>
      </c>
      <c r="AV1005" s="12" t="s">
        <v>83</v>
      </c>
      <c r="AW1005" s="12" t="s">
        <v>30</v>
      </c>
      <c r="AX1005" s="12" t="s">
        <v>73</v>
      </c>
      <c r="AY1005" s="149" t="s">
        <v>166</v>
      </c>
    </row>
    <row r="1006" spans="2:65" s="13" customFormat="1" x14ac:dyDescent="0.2">
      <c r="B1006" s="155"/>
      <c r="D1006" s="148" t="s">
        <v>173</v>
      </c>
      <c r="E1006" s="156" t="s">
        <v>1</v>
      </c>
      <c r="F1006" s="157" t="s">
        <v>186</v>
      </c>
      <c r="H1006" s="158">
        <v>432.31200000000001</v>
      </c>
      <c r="I1006" s="159"/>
      <c r="L1006" s="155"/>
      <c r="M1006" s="160"/>
      <c r="T1006" s="161"/>
      <c r="AT1006" s="156" t="s">
        <v>173</v>
      </c>
      <c r="AU1006" s="156" t="s">
        <v>83</v>
      </c>
      <c r="AV1006" s="13" t="s">
        <v>172</v>
      </c>
      <c r="AW1006" s="13" t="s">
        <v>30</v>
      </c>
      <c r="AX1006" s="13" t="s">
        <v>81</v>
      </c>
      <c r="AY1006" s="156" t="s">
        <v>166</v>
      </c>
    </row>
    <row r="1007" spans="2:65" s="1" customFormat="1" ht="24.2" customHeight="1" x14ac:dyDescent="0.2">
      <c r="B1007" s="31"/>
      <c r="C1007" s="133" t="s">
        <v>566</v>
      </c>
      <c r="D1007" s="133" t="s">
        <v>168</v>
      </c>
      <c r="E1007" s="134" t="s">
        <v>761</v>
      </c>
      <c r="F1007" s="135" t="s">
        <v>762</v>
      </c>
      <c r="G1007" s="136" t="s">
        <v>252</v>
      </c>
      <c r="H1007" s="137">
        <v>393.01100000000002</v>
      </c>
      <c r="I1007" s="138"/>
      <c r="J1007" s="139">
        <f>ROUND(I1007*H1007,2)</f>
        <v>0</v>
      </c>
      <c r="K1007" s="140"/>
      <c r="L1007" s="31"/>
      <c r="M1007" s="141" t="s">
        <v>1</v>
      </c>
      <c r="N1007" s="142" t="s">
        <v>38</v>
      </c>
      <c r="P1007" s="143">
        <f>O1007*H1007</f>
        <v>0</v>
      </c>
      <c r="Q1007" s="143">
        <v>0</v>
      </c>
      <c r="R1007" s="143">
        <f>Q1007*H1007</f>
        <v>0</v>
      </c>
      <c r="S1007" s="143">
        <v>0</v>
      </c>
      <c r="T1007" s="144">
        <f>S1007*H1007</f>
        <v>0</v>
      </c>
      <c r="AR1007" s="145" t="s">
        <v>224</v>
      </c>
      <c r="AT1007" s="145" t="s">
        <v>168</v>
      </c>
      <c r="AU1007" s="145" t="s">
        <v>83</v>
      </c>
      <c r="AY1007" s="16" t="s">
        <v>166</v>
      </c>
      <c r="BE1007" s="146">
        <f>IF(N1007="základní",J1007,0)</f>
        <v>0</v>
      </c>
      <c r="BF1007" s="146">
        <f>IF(N1007="snížená",J1007,0)</f>
        <v>0</v>
      </c>
      <c r="BG1007" s="146">
        <f>IF(N1007="zákl. přenesená",J1007,0)</f>
        <v>0</v>
      </c>
      <c r="BH1007" s="146">
        <f>IF(N1007="sníž. přenesená",J1007,0)</f>
        <v>0</v>
      </c>
      <c r="BI1007" s="146">
        <f>IF(N1007="nulová",J1007,0)</f>
        <v>0</v>
      </c>
      <c r="BJ1007" s="16" t="s">
        <v>81</v>
      </c>
      <c r="BK1007" s="146">
        <f>ROUND(I1007*H1007,2)</f>
        <v>0</v>
      </c>
      <c r="BL1007" s="16" t="s">
        <v>224</v>
      </c>
      <c r="BM1007" s="145" t="s">
        <v>840</v>
      </c>
    </row>
    <row r="1008" spans="2:65" s="12" customFormat="1" x14ac:dyDescent="0.2">
      <c r="B1008" s="147"/>
      <c r="D1008" s="148" t="s">
        <v>173</v>
      </c>
      <c r="E1008" s="149" t="s">
        <v>1</v>
      </c>
      <c r="F1008" s="150" t="s">
        <v>1479</v>
      </c>
      <c r="H1008" s="151">
        <v>25.62</v>
      </c>
      <c r="I1008" s="152"/>
      <c r="L1008" s="147"/>
      <c r="M1008" s="153"/>
      <c r="T1008" s="154"/>
      <c r="AT1008" s="149" t="s">
        <v>173</v>
      </c>
      <c r="AU1008" s="149" t="s">
        <v>83</v>
      </c>
      <c r="AV1008" s="12" t="s">
        <v>83</v>
      </c>
      <c r="AW1008" s="12" t="s">
        <v>30</v>
      </c>
      <c r="AX1008" s="12" t="s">
        <v>73</v>
      </c>
      <c r="AY1008" s="149" t="s">
        <v>166</v>
      </c>
    </row>
    <row r="1009" spans="2:51" s="12" customFormat="1" x14ac:dyDescent="0.2">
      <c r="B1009" s="147"/>
      <c r="D1009" s="148" t="s">
        <v>173</v>
      </c>
      <c r="E1009" s="149" t="s">
        <v>1</v>
      </c>
      <c r="F1009" s="150" t="s">
        <v>1358</v>
      </c>
      <c r="H1009" s="151">
        <v>-4.1369999999999996</v>
      </c>
      <c r="I1009" s="152"/>
      <c r="L1009" s="147"/>
      <c r="M1009" s="153"/>
      <c r="T1009" s="154"/>
      <c r="AT1009" s="149" t="s">
        <v>173</v>
      </c>
      <c r="AU1009" s="149" t="s">
        <v>83</v>
      </c>
      <c r="AV1009" s="12" t="s">
        <v>83</v>
      </c>
      <c r="AW1009" s="12" t="s">
        <v>30</v>
      </c>
      <c r="AX1009" s="12" t="s">
        <v>73</v>
      </c>
      <c r="AY1009" s="149" t="s">
        <v>166</v>
      </c>
    </row>
    <row r="1010" spans="2:51" s="12" customFormat="1" x14ac:dyDescent="0.2">
      <c r="B1010" s="147"/>
      <c r="D1010" s="148" t="s">
        <v>173</v>
      </c>
      <c r="E1010" s="149" t="s">
        <v>1</v>
      </c>
      <c r="F1010" s="150" t="s">
        <v>1941</v>
      </c>
      <c r="H1010" s="151">
        <v>11.6</v>
      </c>
      <c r="I1010" s="152"/>
      <c r="L1010" s="147"/>
      <c r="M1010" s="153"/>
      <c r="T1010" s="154"/>
      <c r="AT1010" s="149" t="s">
        <v>173</v>
      </c>
      <c r="AU1010" s="149" t="s">
        <v>83</v>
      </c>
      <c r="AV1010" s="12" t="s">
        <v>83</v>
      </c>
      <c r="AW1010" s="12" t="s">
        <v>30</v>
      </c>
      <c r="AX1010" s="12" t="s">
        <v>73</v>
      </c>
      <c r="AY1010" s="149" t="s">
        <v>166</v>
      </c>
    </row>
    <row r="1011" spans="2:51" s="12" customFormat="1" x14ac:dyDescent="0.2">
      <c r="B1011" s="147"/>
      <c r="D1011" s="148" t="s">
        <v>173</v>
      </c>
      <c r="E1011" s="149" t="s">
        <v>1</v>
      </c>
      <c r="F1011" s="150" t="s">
        <v>1942</v>
      </c>
      <c r="H1011" s="151">
        <v>16.106999999999999</v>
      </c>
      <c r="I1011" s="152"/>
      <c r="L1011" s="147"/>
      <c r="M1011" s="153"/>
      <c r="T1011" s="154"/>
      <c r="AT1011" s="149" t="s">
        <v>173</v>
      </c>
      <c r="AU1011" s="149" t="s">
        <v>83</v>
      </c>
      <c r="AV1011" s="12" t="s">
        <v>83</v>
      </c>
      <c r="AW1011" s="12" t="s">
        <v>30</v>
      </c>
      <c r="AX1011" s="12" t="s">
        <v>73</v>
      </c>
      <c r="AY1011" s="149" t="s">
        <v>166</v>
      </c>
    </row>
    <row r="1012" spans="2:51" s="12" customFormat="1" x14ac:dyDescent="0.2">
      <c r="B1012" s="147"/>
      <c r="D1012" s="148" t="s">
        <v>173</v>
      </c>
      <c r="E1012" s="149" t="s">
        <v>1</v>
      </c>
      <c r="F1012" s="150" t="s">
        <v>1362</v>
      </c>
      <c r="H1012" s="151">
        <v>-1.5760000000000001</v>
      </c>
      <c r="I1012" s="152"/>
      <c r="L1012" s="147"/>
      <c r="M1012" s="153"/>
      <c r="T1012" s="154"/>
      <c r="AT1012" s="149" t="s">
        <v>173</v>
      </c>
      <c r="AU1012" s="149" t="s">
        <v>83</v>
      </c>
      <c r="AV1012" s="12" t="s">
        <v>83</v>
      </c>
      <c r="AW1012" s="12" t="s">
        <v>30</v>
      </c>
      <c r="AX1012" s="12" t="s">
        <v>73</v>
      </c>
      <c r="AY1012" s="149" t="s">
        <v>166</v>
      </c>
    </row>
    <row r="1013" spans="2:51" s="12" customFormat="1" x14ac:dyDescent="0.2">
      <c r="B1013" s="147"/>
      <c r="D1013" s="148" t="s">
        <v>173</v>
      </c>
      <c r="E1013" s="149" t="s">
        <v>1</v>
      </c>
      <c r="F1013" s="150" t="s">
        <v>1943</v>
      </c>
      <c r="H1013" s="151">
        <v>132.21600000000001</v>
      </c>
      <c r="I1013" s="152"/>
      <c r="L1013" s="147"/>
      <c r="M1013" s="153"/>
      <c r="T1013" s="154"/>
      <c r="AT1013" s="149" t="s">
        <v>173</v>
      </c>
      <c r="AU1013" s="149" t="s">
        <v>83</v>
      </c>
      <c r="AV1013" s="12" t="s">
        <v>83</v>
      </c>
      <c r="AW1013" s="12" t="s">
        <v>30</v>
      </c>
      <c r="AX1013" s="12" t="s">
        <v>73</v>
      </c>
      <c r="AY1013" s="149" t="s">
        <v>166</v>
      </c>
    </row>
    <row r="1014" spans="2:51" s="12" customFormat="1" x14ac:dyDescent="0.2">
      <c r="B1014" s="147"/>
      <c r="D1014" s="148" t="s">
        <v>173</v>
      </c>
      <c r="E1014" s="149" t="s">
        <v>1</v>
      </c>
      <c r="F1014" s="150" t="s">
        <v>1755</v>
      </c>
      <c r="H1014" s="151">
        <v>-12.608000000000001</v>
      </c>
      <c r="I1014" s="152"/>
      <c r="L1014" s="147"/>
      <c r="M1014" s="153"/>
      <c r="T1014" s="154"/>
      <c r="AT1014" s="149" t="s">
        <v>173</v>
      </c>
      <c r="AU1014" s="149" t="s">
        <v>83</v>
      </c>
      <c r="AV1014" s="12" t="s">
        <v>83</v>
      </c>
      <c r="AW1014" s="12" t="s">
        <v>30</v>
      </c>
      <c r="AX1014" s="12" t="s">
        <v>73</v>
      </c>
      <c r="AY1014" s="149" t="s">
        <v>166</v>
      </c>
    </row>
    <row r="1015" spans="2:51" s="12" customFormat="1" x14ac:dyDescent="0.2">
      <c r="B1015" s="147"/>
      <c r="D1015" s="148" t="s">
        <v>173</v>
      </c>
      <c r="E1015" s="149" t="s">
        <v>1</v>
      </c>
      <c r="F1015" s="150" t="s">
        <v>1944</v>
      </c>
      <c r="H1015" s="151">
        <v>16.632000000000001</v>
      </c>
      <c r="I1015" s="152"/>
      <c r="L1015" s="147"/>
      <c r="M1015" s="153"/>
      <c r="T1015" s="154"/>
      <c r="AT1015" s="149" t="s">
        <v>173</v>
      </c>
      <c r="AU1015" s="149" t="s">
        <v>83</v>
      </c>
      <c r="AV1015" s="12" t="s">
        <v>83</v>
      </c>
      <c r="AW1015" s="12" t="s">
        <v>30</v>
      </c>
      <c r="AX1015" s="12" t="s">
        <v>73</v>
      </c>
      <c r="AY1015" s="149" t="s">
        <v>166</v>
      </c>
    </row>
    <row r="1016" spans="2:51" s="12" customFormat="1" x14ac:dyDescent="0.2">
      <c r="B1016" s="147"/>
      <c r="D1016" s="148" t="s">
        <v>173</v>
      </c>
      <c r="E1016" s="149" t="s">
        <v>1</v>
      </c>
      <c r="F1016" s="150" t="s">
        <v>1362</v>
      </c>
      <c r="H1016" s="151">
        <v>-1.5760000000000001</v>
      </c>
      <c r="I1016" s="152"/>
      <c r="L1016" s="147"/>
      <c r="M1016" s="153"/>
      <c r="T1016" s="154"/>
      <c r="AT1016" s="149" t="s">
        <v>173</v>
      </c>
      <c r="AU1016" s="149" t="s">
        <v>83</v>
      </c>
      <c r="AV1016" s="12" t="s">
        <v>83</v>
      </c>
      <c r="AW1016" s="12" t="s">
        <v>30</v>
      </c>
      <c r="AX1016" s="12" t="s">
        <v>73</v>
      </c>
      <c r="AY1016" s="149" t="s">
        <v>166</v>
      </c>
    </row>
    <row r="1017" spans="2:51" s="12" customFormat="1" x14ac:dyDescent="0.2">
      <c r="B1017" s="147"/>
      <c r="D1017" s="148" t="s">
        <v>173</v>
      </c>
      <c r="E1017" s="149" t="s">
        <v>1</v>
      </c>
      <c r="F1017" s="150" t="s">
        <v>1945</v>
      </c>
      <c r="H1017" s="151">
        <v>6.6159999999999997</v>
      </c>
      <c r="I1017" s="152"/>
      <c r="L1017" s="147"/>
      <c r="M1017" s="153"/>
      <c r="T1017" s="154"/>
      <c r="AT1017" s="149" t="s">
        <v>173</v>
      </c>
      <c r="AU1017" s="149" t="s">
        <v>83</v>
      </c>
      <c r="AV1017" s="12" t="s">
        <v>83</v>
      </c>
      <c r="AW1017" s="12" t="s">
        <v>30</v>
      </c>
      <c r="AX1017" s="12" t="s">
        <v>73</v>
      </c>
      <c r="AY1017" s="149" t="s">
        <v>166</v>
      </c>
    </row>
    <row r="1018" spans="2:51" s="12" customFormat="1" x14ac:dyDescent="0.2">
      <c r="B1018" s="147"/>
      <c r="D1018" s="148" t="s">
        <v>173</v>
      </c>
      <c r="E1018" s="149" t="s">
        <v>1</v>
      </c>
      <c r="F1018" s="150" t="s">
        <v>1488</v>
      </c>
      <c r="H1018" s="151">
        <v>18.48</v>
      </c>
      <c r="I1018" s="152"/>
      <c r="L1018" s="147"/>
      <c r="M1018" s="153"/>
      <c r="T1018" s="154"/>
      <c r="AT1018" s="149" t="s">
        <v>173</v>
      </c>
      <c r="AU1018" s="149" t="s">
        <v>83</v>
      </c>
      <c r="AV1018" s="12" t="s">
        <v>83</v>
      </c>
      <c r="AW1018" s="12" t="s">
        <v>30</v>
      </c>
      <c r="AX1018" s="12" t="s">
        <v>73</v>
      </c>
      <c r="AY1018" s="149" t="s">
        <v>166</v>
      </c>
    </row>
    <row r="1019" spans="2:51" s="12" customFormat="1" x14ac:dyDescent="0.2">
      <c r="B1019" s="147"/>
      <c r="D1019" s="148" t="s">
        <v>173</v>
      </c>
      <c r="E1019" s="149" t="s">
        <v>1</v>
      </c>
      <c r="F1019" s="150" t="s">
        <v>1362</v>
      </c>
      <c r="H1019" s="151">
        <v>-1.5760000000000001</v>
      </c>
      <c r="I1019" s="152"/>
      <c r="L1019" s="147"/>
      <c r="M1019" s="153"/>
      <c r="T1019" s="154"/>
      <c r="AT1019" s="149" t="s">
        <v>173</v>
      </c>
      <c r="AU1019" s="149" t="s">
        <v>83</v>
      </c>
      <c r="AV1019" s="12" t="s">
        <v>83</v>
      </c>
      <c r="AW1019" s="12" t="s">
        <v>30</v>
      </c>
      <c r="AX1019" s="12" t="s">
        <v>73</v>
      </c>
      <c r="AY1019" s="149" t="s">
        <v>166</v>
      </c>
    </row>
    <row r="1020" spans="2:51" s="12" customFormat="1" x14ac:dyDescent="0.2">
      <c r="B1020" s="147"/>
      <c r="D1020" s="148" t="s">
        <v>173</v>
      </c>
      <c r="E1020" s="149" t="s">
        <v>1</v>
      </c>
      <c r="F1020" s="150" t="s">
        <v>1946</v>
      </c>
      <c r="H1020" s="151">
        <v>16.527000000000001</v>
      </c>
      <c r="I1020" s="152"/>
      <c r="L1020" s="147"/>
      <c r="M1020" s="153"/>
      <c r="T1020" s="154"/>
      <c r="AT1020" s="149" t="s">
        <v>173</v>
      </c>
      <c r="AU1020" s="149" t="s">
        <v>83</v>
      </c>
      <c r="AV1020" s="12" t="s">
        <v>83</v>
      </c>
      <c r="AW1020" s="12" t="s">
        <v>30</v>
      </c>
      <c r="AX1020" s="12" t="s">
        <v>73</v>
      </c>
      <c r="AY1020" s="149" t="s">
        <v>166</v>
      </c>
    </row>
    <row r="1021" spans="2:51" s="12" customFormat="1" x14ac:dyDescent="0.2">
      <c r="B1021" s="147"/>
      <c r="D1021" s="148" t="s">
        <v>173</v>
      </c>
      <c r="E1021" s="149" t="s">
        <v>1</v>
      </c>
      <c r="F1021" s="150" t="s">
        <v>1362</v>
      </c>
      <c r="H1021" s="151">
        <v>-1.5760000000000001</v>
      </c>
      <c r="I1021" s="152"/>
      <c r="L1021" s="147"/>
      <c r="M1021" s="153"/>
      <c r="T1021" s="154"/>
      <c r="AT1021" s="149" t="s">
        <v>173</v>
      </c>
      <c r="AU1021" s="149" t="s">
        <v>83</v>
      </c>
      <c r="AV1021" s="12" t="s">
        <v>83</v>
      </c>
      <c r="AW1021" s="12" t="s">
        <v>30</v>
      </c>
      <c r="AX1021" s="12" t="s">
        <v>73</v>
      </c>
      <c r="AY1021" s="149" t="s">
        <v>166</v>
      </c>
    </row>
    <row r="1022" spans="2:51" s="12" customFormat="1" x14ac:dyDescent="0.2">
      <c r="B1022" s="147"/>
      <c r="D1022" s="148" t="s">
        <v>173</v>
      </c>
      <c r="E1022" s="149" t="s">
        <v>1</v>
      </c>
      <c r="F1022" s="150" t="s">
        <v>1947</v>
      </c>
      <c r="H1022" s="151">
        <v>33.6</v>
      </c>
      <c r="I1022" s="152"/>
      <c r="L1022" s="147"/>
      <c r="M1022" s="153"/>
      <c r="T1022" s="154"/>
      <c r="AT1022" s="149" t="s">
        <v>173</v>
      </c>
      <c r="AU1022" s="149" t="s">
        <v>83</v>
      </c>
      <c r="AV1022" s="12" t="s">
        <v>83</v>
      </c>
      <c r="AW1022" s="12" t="s">
        <v>30</v>
      </c>
      <c r="AX1022" s="12" t="s">
        <v>73</v>
      </c>
      <c r="AY1022" s="149" t="s">
        <v>166</v>
      </c>
    </row>
    <row r="1023" spans="2:51" s="12" customFormat="1" x14ac:dyDescent="0.2">
      <c r="B1023" s="147"/>
      <c r="D1023" s="148" t="s">
        <v>173</v>
      </c>
      <c r="E1023" s="149" t="s">
        <v>1</v>
      </c>
      <c r="F1023" s="150" t="s">
        <v>1356</v>
      </c>
      <c r="H1023" s="151">
        <v>-2.3639999999999999</v>
      </c>
      <c r="I1023" s="152"/>
      <c r="L1023" s="147"/>
      <c r="M1023" s="153"/>
      <c r="T1023" s="154"/>
      <c r="AT1023" s="149" t="s">
        <v>173</v>
      </c>
      <c r="AU1023" s="149" t="s">
        <v>83</v>
      </c>
      <c r="AV1023" s="12" t="s">
        <v>83</v>
      </c>
      <c r="AW1023" s="12" t="s">
        <v>30</v>
      </c>
      <c r="AX1023" s="12" t="s">
        <v>73</v>
      </c>
      <c r="AY1023" s="149" t="s">
        <v>166</v>
      </c>
    </row>
    <row r="1024" spans="2:51" s="12" customFormat="1" x14ac:dyDescent="0.2">
      <c r="B1024" s="147"/>
      <c r="D1024" s="148" t="s">
        <v>173</v>
      </c>
      <c r="E1024" s="149" t="s">
        <v>1</v>
      </c>
      <c r="F1024" s="150" t="s">
        <v>1948</v>
      </c>
      <c r="H1024" s="151">
        <v>45.381</v>
      </c>
      <c r="I1024" s="152"/>
      <c r="L1024" s="147"/>
      <c r="M1024" s="153"/>
      <c r="T1024" s="154"/>
      <c r="AT1024" s="149" t="s">
        <v>173</v>
      </c>
      <c r="AU1024" s="149" t="s">
        <v>83</v>
      </c>
      <c r="AV1024" s="12" t="s">
        <v>83</v>
      </c>
      <c r="AW1024" s="12" t="s">
        <v>30</v>
      </c>
      <c r="AX1024" s="12" t="s">
        <v>73</v>
      </c>
      <c r="AY1024" s="149" t="s">
        <v>166</v>
      </c>
    </row>
    <row r="1025" spans="2:65" s="12" customFormat="1" x14ac:dyDescent="0.2">
      <c r="B1025" s="147"/>
      <c r="D1025" s="148" t="s">
        <v>173</v>
      </c>
      <c r="E1025" s="149" t="s">
        <v>1</v>
      </c>
      <c r="F1025" s="150" t="s">
        <v>1949</v>
      </c>
      <c r="H1025" s="151">
        <v>-9.6530000000000005</v>
      </c>
      <c r="I1025" s="152"/>
      <c r="L1025" s="147"/>
      <c r="M1025" s="153"/>
      <c r="T1025" s="154"/>
      <c r="AT1025" s="149" t="s">
        <v>173</v>
      </c>
      <c r="AU1025" s="149" t="s">
        <v>83</v>
      </c>
      <c r="AV1025" s="12" t="s">
        <v>83</v>
      </c>
      <c r="AW1025" s="12" t="s">
        <v>30</v>
      </c>
      <c r="AX1025" s="12" t="s">
        <v>73</v>
      </c>
      <c r="AY1025" s="149" t="s">
        <v>166</v>
      </c>
    </row>
    <row r="1026" spans="2:65" s="12" customFormat="1" x14ac:dyDescent="0.2">
      <c r="B1026" s="147"/>
      <c r="D1026" s="148" t="s">
        <v>173</v>
      </c>
      <c r="E1026" s="149" t="s">
        <v>1</v>
      </c>
      <c r="F1026" s="150" t="s">
        <v>1950</v>
      </c>
      <c r="H1026" s="151">
        <v>15.96</v>
      </c>
      <c r="I1026" s="152"/>
      <c r="L1026" s="147"/>
      <c r="M1026" s="153"/>
      <c r="T1026" s="154"/>
      <c r="AT1026" s="149" t="s">
        <v>173</v>
      </c>
      <c r="AU1026" s="149" t="s">
        <v>83</v>
      </c>
      <c r="AV1026" s="12" t="s">
        <v>83</v>
      </c>
      <c r="AW1026" s="12" t="s">
        <v>30</v>
      </c>
      <c r="AX1026" s="12" t="s">
        <v>73</v>
      </c>
      <c r="AY1026" s="149" t="s">
        <v>166</v>
      </c>
    </row>
    <row r="1027" spans="2:65" s="12" customFormat="1" x14ac:dyDescent="0.2">
      <c r="B1027" s="147"/>
      <c r="D1027" s="148" t="s">
        <v>173</v>
      </c>
      <c r="E1027" s="149" t="s">
        <v>1</v>
      </c>
      <c r="F1027" s="150" t="s">
        <v>1361</v>
      </c>
      <c r="H1027" s="151">
        <v>-1.379</v>
      </c>
      <c r="I1027" s="152"/>
      <c r="L1027" s="147"/>
      <c r="M1027" s="153"/>
      <c r="T1027" s="154"/>
      <c r="AT1027" s="149" t="s">
        <v>173</v>
      </c>
      <c r="AU1027" s="149" t="s">
        <v>83</v>
      </c>
      <c r="AV1027" s="12" t="s">
        <v>83</v>
      </c>
      <c r="AW1027" s="12" t="s">
        <v>30</v>
      </c>
      <c r="AX1027" s="12" t="s">
        <v>73</v>
      </c>
      <c r="AY1027" s="149" t="s">
        <v>166</v>
      </c>
    </row>
    <row r="1028" spans="2:65" s="12" customFormat="1" x14ac:dyDescent="0.2">
      <c r="B1028" s="147"/>
      <c r="D1028" s="148" t="s">
        <v>173</v>
      </c>
      <c r="E1028" s="149" t="s">
        <v>1</v>
      </c>
      <c r="F1028" s="150" t="s">
        <v>1951</v>
      </c>
      <c r="H1028" s="151">
        <v>2.64</v>
      </c>
      <c r="I1028" s="152"/>
      <c r="L1028" s="147"/>
      <c r="M1028" s="153"/>
      <c r="T1028" s="154"/>
      <c r="AT1028" s="149" t="s">
        <v>173</v>
      </c>
      <c r="AU1028" s="149" t="s">
        <v>83</v>
      </c>
      <c r="AV1028" s="12" t="s">
        <v>83</v>
      </c>
      <c r="AW1028" s="12" t="s">
        <v>30</v>
      </c>
      <c r="AX1028" s="12" t="s">
        <v>73</v>
      </c>
      <c r="AY1028" s="149" t="s">
        <v>166</v>
      </c>
    </row>
    <row r="1029" spans="2:65" s="12" customFormat="1" x14ac:dyDescent="0.2">
      <c r="B1029" s="147"/>
      <c r="D1029" s="148" t="s">
        <v>173</v>
      </c>
      <c r="E1029" s="149" t="s">
        <v>1</v>
      </c>
      <c r="F1029" s="150" t="s">
        <v>1952</v>
      </c>
      <c r="H1029" s="151">
        <v>43.26</v>
      </c>
      <c r="I1029" s="152"/>
      <c r="L1029" s="147"/>
      <c r="M1029" s="153"/>
      <c r="T1029" s="154"/>
      <c r="AT1029" s="149" t="s">
        <v>173</v>
      </c>
      <c r="AU1029" s="149" t="s">
        <v>83</v>
      </c>
      <c r="AV1029" s="12" t="s">
        <v>83</v>
      </c>
      <c r="AW1029" s="12" t="s">
        <v>30</v>
      </c>
      <c r="AX1029" s="12" t="s">
        <v>73</v>
      </c>
      <c r="AY1029" s="149" t="s">
        <v>166</v>
      </c>
    </row>
    <row r="1030" spans="2:65" s="12" customFormat="1" x14ac:dyDescent="0.2">
      <c r="B1030" s="147"/>
      <c r="D1030" s="148" t="s">
        <v>173</v>
      </c>
      <c r="E1030" s="149" t="s">
        <v>1</v>
      </c>
      <c r="F1030" s="150" t="s">
        <v>1366</v>
      </c>
      <c r="H1030" s="151">
        <v>-3.1520000000000001</v>
      </c>
      <c r="I1030" s="152"/>
      <c r="L1030" s="147"/>
      <c r="M1030" s="153"/>
      <c r="T1030" s="154"/>
      <c r="AT1030" s="149" t="s">
        <v>173</v>
      </c>
      <c r="AU1030" s="149" t="s">
        <v>83</v>
      </c>
      <c r="AV1030" s="12" t="s">
        <v>83</v>
      </c>
      <c r="AW1030" s="12" t="s">
        <v>30</v>
      </c>
      <c r="AX1030" s="12" t="s">
        <v>73</v>
      </c>
      <c r="AY1030" s="149" t="s">
        <v>166</v>
      </c>
    </row>
    <row r="1031" spans="2:65" s="12" customFormat="1" x14ac:dyDescent="0.2">
      <c r="B1031" s="147"/>
      <c r="D1031" s="148" t="s">
        <v>173</v>
      </c>
      <c r="E1031" s="149" t="s">
        <v>1</v>
      </c>
      <c r="F1031" s="150" t="s">
        <v>1170</v>
      </c>
      <c r="H1031" s="151">
        <v>-1.7729999999999999</v>
      </c>
      <c r="I1031" s="152"/>
      <c r="L1031" s="147"/>
      <c r="M1031" s="153"/>
      <c r="T1031" s="154"/>
      <c r="AT1031" s="149" t="s">
        <v>173</v>
      </c>
      <c r="AU1031" s="149" t="s">
        <v>83</v>
      </c>
      <c r="AV1031" s="12" t="s">
        <v>83</v>
      </c>
      <c r="AW1031" s="12" t="s">
        <v>30</v>
      </c>
      <c r="AX1031" s="12" t="s">
        <v>73</v>
      </c>
      <c r="AY1031" s="149" t="s">
        <v>166</v>
      </c>
    </row>
    <row r="1032" spans="2:65" s="12" customFormat="1" x14ac:dyDescent="0.2">
      <c r="B1032" s="147"/>
      <c r="D1032" s="148" t="s">
        <v>173</v>
      </c>
      <c r="E1032" s="149" t="s">
        <v>1</v>
      </c>
      <c r="F1032" s="150" t="s">
        <v>1953</v>
      </c>
      <c r="H1032" s="151">
        <v>5.04</v>
      </c>
      <c r="I1032" s="152"/>
      <c r="L1032" s="147"/>
      <c r="M1032" s="153"/>
      <c r="T1032" s="154"/>
      <c r="AT1032" s="149" t="s">
        <v>173</v>
      </c>
      <c r="AU1032" s="149" t="s">
        <v>83</v>
      </c>
      <c r="AV1032" s="12" t="s">
        <v>83</v>
      </c>
      <c r="AW1032" s="12" t="s">
        <v>30</v>
      </c>
      <c r="AX1032" s="12" t="s">
        <v>73</v>
      </c>
      <c r="AY1032" s="149" t="s">
        <v>166</v>
      </c>
    </row>
    <row r="1033" spans="2:65" s="12" customFormat="1" x14ac:dyDescent="0.2">
      <c r="B1033" s="147"/>
      <c r="D1033" s="148" t="s">
        <v>173</v>
      </c>
      <c r="E1033" s="149" t="s">
        <v>1</v>
      </c>
      <c r="F1033" s="150" t="s">
        <v>1954</v>
      </c>
      <c r="H1033" s="151">
        <v>33.054000000000002</v>
      </c>
      <c r="I1033" s="152"/>
      <c r="L1033" s="147"/>
      <c r="M1033" s="153"/>
      <c r="T1033" s="154"/>
      <c r="AT1033" s="149" t="s">
        <v>173</v>
      </c>
      <c r="AU1033" s="149" t="s">
        <v>83</v>
      </c>
      <c r="AV1033" s="12" t="s">
        <v>83</v>
      </c>
      <c r="AW1033" s="12" t="s">
        <v>30</v>
      </c>
      <c r="AX1033" s="12" t="s">
        <v>73</v>
      </c>
      <c r="AY1033" s="149" t="s">
        <v>166</v>
      </c>
    </row>
    <row r="1034" spans="2:65" s="12" customFormat="1" x14ac:dyDescent="0.2">
      <c r="B1034" s="147"/>
      <c r="D1034" s="148" t="s">
        <v>173</v>
      </c>
      <c r="E1034" s="149" t="s">
        <v>1</v>
      </c>
      <c r="F1034" s="150" t="s">
        <v>1366</v>
      </c>
      <c r="H1034" s="151">
        <v>-3.1520000000000001</v>
      </c>
      <c r="I1034" s="152"/>
      <c r="L1034" s="147"/>
      <c r="M1034" s="153"/>
      <c r="T1034" s="154"/>
      <c r="AT1034" s="149" t="s">
        <v>173</v>
      </c>
      <c r="AU1034" s="149" t="s">
        <v>83</v>
      </c>
      <c r="AV1034" s="12" t="s">
        <v>83</v>
      </c>
      <c r="AW1034" s="12" t="s">
        <v>30</v>
      </c>
      <c r="AX1034" s="12" t="s">
        <v>73</v>
      </c>
      <c r="AY1034" s="149" t="s">
        <v>166</v>
      </c>
    </row>
    <row r="1035" spans="2:65" s="12" customFormat="1" x14ac:dyDescent="0.2">
      <c r="B1035" s="147"/>
      <c r="D1035" s="148" t="s">
        <v>173</v>
      </c>
      <c r="E1035" s="149" t="s">
        <v>1</v>
      </c>
      <c r="F1035" s="150" t="s">
        <v>1955</v>
      </c>
      <c r="H1035" s="151">
        <v>14.8</v>
      </c>
      <c r="I1035" s="152"/>
      <c r="L1035" s="147"/>
      <c r="M1035" s="153"/>
      <c r="T1035" s="154"/>
      <c r="AT1035" s="149" t="s">
        <v>173</v>
      </c>
      <c r="AU1035" s="149" t="s">
        <v>83</v>
      </c>
      <c r="AV1035" s="12" t="s">
        <v>83</v>
      </c>
      <c r="AW1035" s="12" t="s">
        <v>30</v>
      </c>
      <c r="AX1035" s="12" t="s">
        <v>73</v>
      </c>
      <c r="AY1035" s="149" t="s">
        <v>166</v>
      </c>
    </row>
    <row r="1036" spans="2:65" s="13" customFormat="1" x14ac:dyDescent="0.2">
      <c r="B1036" s="155"/>
      <c r="D1036" s="148" t="s">
        <v>173</v>
      </c>
      <c r="E1036" s="156" t="s">
        <v>1</v>
      </c>
      <c r="F1036" s="157" t="s">
        <v>186</v>
      </c>
      <c r="H1036" s="158">
        <v>393.01099999999997</v>
      </c>
      <c r="I1036" s="159"/>
      <c r="L1036" s="155"/>
      <c r="M1036" s="160"/>
      <c r="T1036" s="161"/>
      <c r="AT1036" s="156" t="s">
        <v>173</v>
      </c>
      <c r="AU1036" s="156" t="s">
        <v>83</v>
      </c>
      <c r="AV1036" s="13" t="s">
        <v>172</v>
      </c>
      <c r="AW1036" s="13" t="s">
        <v>30</v>
      </c>
      <c r="AX1036" s="13" t="s">
        <v>81</v>
      </c>
      <c r="AY1036" s="156" t="s">
        <v>166</v>
      </c>
    </row>
    <row r="1037" spans="2:65" s="1" customFormat="1" ht="24.2" customHeight="1" x14ac:dyDescent="0.2">
      <c r="B1037" s="31"/>
      <c r="C1037" s="133" t="s">
        <v>816</v>
      </c>
      <c r="D1037" s="133" t="s">
        <v>168</v>
      </c>
      <c r="E1037" s="134" t="s">
        <v>764</v>
      </c>
      <c r="F1037" s="135" t="s">
        <v>765</v>
      </c>
      <c r="G1037" s="136" t="s">
        <v>252</v>
      </c>
      <c r="H1037" s="137">
        <v>393.01100000000002</v>
      </c>
      <c r="I1037" s="138"/>
      <c r="J1037" s="139">
        <f>ROUND(I1037*H1037,2)</f>
        <v>0</v>
      </c>
      <c r="K1037" s="140"/>
      <c r="L1037" s="31"/>
      <c r="M1037" s="141" t="s">
        <v>1</v>
      </c>
      <c r="N1037" s="142" t="s">
        <v>38</v>
      </c>
      <c r="P1037" s="143">
        <f>O1037*H1037</f>
        <v>0</v>
      </c>
      <c r="Q1037" s="143">
        <v>0</v>
      </c>
      <c r="R1037" s="143">
        <f>Q1037*H1037</f>
        <v>0</v>
      </c>
      <c r="S1037" s="143">
        <v>0</v>
      </c>
      <c r="T1037" s="144">
        <f>S1037*H1037</f>
        <v>0</v>
      </c>
      <c r="AR1037" s="145" t="s">
        <v>224</v>
      </c>
      <c r="AT1037" s="145" t="s">
        <v>168</v>
      </c>
      <c r="AU1037" s="145" t="s">
        <v>83</v>
      </c>
      <c r="AY1037" s="16" t="s">
        <v>166</v>
      </c>
      <c r="BE1037" s="146">
        <f>IF(N1037="základní",J1037,0)</f>
        <v>0</v>
      </c>
      <c r="BF1037" s="146">
        <f>IF(N1037="snížená",J1037,0)</f>
        <v>0</v>
      </c>
      <c r="BG1037" s="146">
        <f>IF(N1037="zákl. přenesená",J1037,0)</f>
        <v>0</v>
      </c>
      <c r="BH1037" s="146">
        <f>IF(N1037="sníž. přenesená",J1037,0)</f>
        <v>0</v>
      </c>
      <c r="BI1037" s="146">
        <f>IF(N1037="nulová",J1037,0)</f>
        <v>0</v>
      </c>
      <c r="BJ1037" s="16" t="s">
        <v>81</v>
      </c>
      <c r="BK1037" s="146">
        <f>ROUND(I1037*H1037,2)</f>
        <v>0</v>
      </c>
      <c r="BL1037" s="16" t="s">
        <v>224</v>
      </c>
      <c r="BM1037" s="145" t="s">
        <v>857</v>
      </c>
    </row>
    <row r="1038" spans="2:65" s="12" customFormat="1" x14ac:dyDescent="0.2">
      <c r="B1038" s="147"/>
      <c r="D1038" s="148" t="s">
        <v>173</v>
      </c>
      <c r="E1038" s="149" t="s">
        <v>1</v>
      </c>
      <c r="F1038" s="150" t="s">
        <v>1479</v>
      </c>
      <c r="H1038" s="151">
        <v>25.62</v>
      </c>
      <c r="I1038" s="152"/>
      <c r="L1038" s="147"/>
      <c r="M1038" s="153"/>
      <c r="T1038" s="154"/>
      <c r="AT1038" s="149" t="s">
        <v>173</v>
      </c>
      <c r="AU1038" s="149" t="s">
        <v>83</v>
      </c>
      <c r="AV1038" s="12" t="s">
        <v>83</v>
      </c>
      <c r="AW1038" s="12" t="s">
        <v>30</v>
      </c>
      <c r="AX1038" s="12" t="s">
        <v>73</v>
      </c>
      <c r="AY1038" s="149" t="s">
        <v>166</v>
      </c>
    </row>
    <row r="1039" spans="2:65" s="12" customFormat="1" x14ac:dyDescent="0.2">
      <c r="B1039" s="147"/>
      <c r="D1039" s="148" t="s">
        <v>173</v>
      </c>
      <c r="E1039" s="149" t="s">
        <v>1</v>
      </c>
      <c r="F1039" s="150" t="s">
        <v>1358</v>
      </c>
      <c r="H1039" s="151">
        <v>-4.1369999999999996</v>
      </c>
      <c r="I1039" s="152"/>
      <c r="L1039" s="147"/>
      <c r="M1039" s="153"/>
      <c r="T1039" s="154"/>
      <c r="AT1039" s="149" t="s">
        <v>173</v>
      </c>
      <c r="AU1039" s="149" t="s">
        <v>83</v>
      </c>
      <c r="AV1039" s="12" t="s">
        <v>83</v>
      </c>
      <c r="AW1039" s="12" t="s">
        <v>30</v>
      </c>
      <c r="AX1039" s="12" t="s">
        <v>73</v>
      </c>
      <c r="AY1039" s="149" t="s">
        <v>166</v>
      </c>
    </row>
    <row r="1040" spans="2:65" s="12" customFormat="1" x14ac:dyDescent="0.2">
      <c r="B1040" s="147"/>
      <c r="D1040" s="148" t="s">
        <v>173</v>
      </c>
      <c r="E1040" s="149" t="s">
        <v>1</v>
      </c>
      <c r="F1040" s="150" t="s">
        <v>1941</v>
      </c>
      <c r="H1040" s="151">
        <v>11.6</v>
      </c>
      <c r="I1040" s="152"/>
      <c r="L1040" s="147"/>
      <c r="M1040" s="153"/>
      <c r="T1040" s="154"/>
      <c r="AT1040" s="149" t="s">
        <v>173</v>
      </c>
      <c r="AU1040" s="149" t="s">
        <v>83</v>
      </c>
      <c r="AV1040" s="12" t="s">
        <v>83</v>
      </c>
      <c r="AW1040" s="12" t="s">
        <v>30</v>
      </c>
      <c r="AX1040" s="12" t="s">
        <v>73</v>
      </c>
      <c r="AY1040" s="149" t="s">
        <v>166</v>
      </c>
    </row>
    <row r="1041" spans="2:51" s="12" customFormat="1" x14ac:dyDescent="0.2">
      <c r="B1041" s="147"/>
      <c r="D1041" s="148" t="s">
        <v>173</v>
      </c>
      <c r="E1041" s="149" t="s">
        <v>1</v>
      </c>
      <c r="F1041" s="150" t="s">
        <v>1942</v>
      </c>
      <c r="H1041" s="151">
        <v>16.106999999999999</v>
      </c>
      <c r="I1041" s="152"/>
      <c r="L1041" s="147"/>
      <c r="M1041" s="153"/>
      <c r="T1041" s="154"/>
      <c r="AT1041" s="149" t="s">
        <v>173</v>
      </c>
      <c r="AU1041" s="149" t="s">
        <v>83</v>
      </c>
      <c r="AV1041" s="12" t="s">
        <v>83</v>
      </c>
      <c r="AW1041" s="12" t="s">
        <v>30</v>
      </c>
      <c r="AX1041" s="12" t="s">
        <v>73</v>
      </c>
      <c r="AY1041" s="149" t="s">
        <v>166</v>
      </c>
    </row>
    <row r="1042" spans="2:51" s="12" customFormat="1" x14ac:dyDescent="0.2">
      <c r="B1042" s="147"/>
      <c r="D1042" s="148" t="s">
        <v>173</v>
      </c>
      <c r="E1042" s="149" t="s">
        <v>1</v>
      </c>
      <c r="F1042" s="150" t="s">
        <v>1362</v>
      </c>
      <c r="H1042" s="151">
        <v>-1.5760000000000001</v>
      </c>
      <c r="I1042" s="152"/>
      <c r="L1042" s="147"/>
      <c r="M1042" s="153"/>
      <c r="T1042" s="154"/>
      <c r="AT1042" s="149" t="s">
        <v>173</v>
      </c>
      <c r="AU1042" s="149" t="s">
        <v>83</v>
      </c>
      <c r="AV1042" s="12" t="s">
        <v>83</v>
      </c>
      <c r="AW1042" s="12" t="s">
        <v>30</v>
      </c>
      <c r="AX1042" s="12" t="s">
        <v>73</v>
      </c>
      <c r="AY1042" s="149" t="s">
        <v>166</v>
      </c>
    </row>
    <row r="1043" spans="2:51" s="12" customFormat="1" x14ac:dyDescent="0.2">
      <c r="B1043" s="147"/>
      <c r="D1043" s="148" t="s">
        <v>173</v>
      </c>
      <c r="E1043" s="149" t="s">
        <v>1</v>
      </c>
      <c r="F1043" s="150" t="s">
        <v>1943</v>
      </c>
      <c r="H1043" s="151">
        <v>132.21600000000001</v>
      </c>
      <c r="I1043" s="152"/>
      <c r="L1043" s="147"/>
      <c r="M1043" s="153"/>
      <c r="T1043" s="154"/>
      <c r="AT1043" s="149" t="s">
        <v>173</v>
      </c>
      <c r="AU1043" s="149" t="s">
        <v>83</v>
      </c>
      <c r="AV1043" s="12" t="s">
        <v>83</v>
      </c>
      <c r="AW1043" s="12" t="s">
        <v>30</v>
      </c>
      <c r="AX1043" s="12" t="s">
        <v>73</v>
      </c>
      <c r="AY1043" s="149" t="s">
        <v>166</v>
      </c>
    </row>
    <row r="1044" spans="2:51" s="12" customFormat="1" x14ac:dyDescent="0.2">
      <c r="B1044" s="147"/>
      <c r="D1044" s="148" t="s">
        <v>173</v>
      </c>
      <c r="E1044" s="149" t="s">
        <v>1</v>
      </c>
      <c r="F1044" s="150" t="s">
        <v>1755</v>
      </c>
      <c r="H1044" s="151">
        <v>-12.608000000000001</v>
      </c>
      <c r="I1044" s="152"/>
      <c r="L1044" s="147"/>
      <c r="M1044" s="153"/>
      <c r="T1044" s="154"/>
      <c r="AT1044" s="149" t="s">
        <v>173</v>
      </c>
      <c r="AU1044" s="149" t="s">
        <v>83</v>
      </c>
      <c r="AV1044" s="12" t="s">
        <v>83</v>
      </c>
      <c r="AW1044" s="12" t="s">
        <v>30</v>
      </c>
      <c r="AX1044" s="12" t="s">
        <v>73</v>
      </c>
      <c r="AY1044" s="149" t="s">
        <v>166</v>
      </c>
    </row>
    <row r="1045" spans="2:51" s="12" customFormat="1" x14ac:dyDescent="0.2">
      <c r="B1045" s="147"/>
      <c r="D1045" s="148" t="s">
        <v>173</v>
      </c>
      <c r="E1045" s="149" t="s">
        <v>1</v>
      </c>
      <c r="F1045" s="150" t="s">
        <v>1944</v>
      </c>
      <c r="H1045" s="151">
        <v>16.632000000000001</v>
      </c>
      <c r="I1045" s="152"/>
      <c r="L1045" s="147"/>
      <c r="M1045" s="153"/>
      <c r="T1045" s="154"/>
      <c r="AT1045" s="149" t="s">
        <v>173</v>
      </c>
      <c r="AU1045" s="149" t="s">
        <v>83</v>
      </c>
      <c r="AV1045" s="12" t="s">
        <v>83</v>
      </c>
      <c r="AW1045" s="12" t="s">
        <v>30</v>
      </c>
      <c r="AX1045" s="12" t="s">
        <v>73</v>
      </c>
      <c r="AY1045" s="149" t="s">
        <v>166</v>
      </c>
    </row>
    <row r="1046" spans="2:51" s="12" customFormat="1" x14ac:dyDescent="0.2">
      <c r="B1046" s="147"/>
      <c r="D1046" s="148" t="s">
        <v>173</v>
      </c>
      <c r="E1046" s="149" t="s">
        <v>1</v>
      </c>
      <c r="F1046" s="150" t="s">
        <v>1362</v>
      </c>
      <c r="H1046" s="151">
        <v>-1.5760000000000001</v>
      </c>
      <c r="I1046" s="152"/>
      <c r="L1046" s="147"/>
      <c r="M1046" s="153"/>
      <c r="T1046" s="154"/>
      <c r="AT1046" s="149" t="s">
        <v>173</v>
      </c>
      <c r="AU1046" s="149" t="s">
        <v>83</v>
      </c>
      <c r="AV1046" s="12" t="s">
        <v>83</v>
      </c>
      <c r="AW1046" s="12" t="s">
        <v>30</v>
      </c>
      <c r="AX1046" s="12" t="s">
        <v>73</v>
      </c>
      <c r="AY1046" s="149" t="s">
        <v>166</v>
      </c>
    </row>
    <row r="1047" spans="2:51" s="12" customFormat="1" x14ac:dyDescent="0.2">
      <c r="B1047" s="147"/>
      <c r="D1047" s="148" t="s">
        <v>173</v>
      </c>
      <c r="E1047" s="149" t="s">
        <v>1</v>
      </c>
      <c r="F1047" s="150" t="s">
        <v>1945</v>
      </c>
      <c r="H1047" s="151">
        <v>6.6159999999999997</v>
      </c>
      <c r="I1047" s="152"/>
      <c r="L1047" s="147"/>
      <c r="M1047" s="153"/>
      <c r="T1047" s="154"/>
      <c r="AT1047" s="149" t="s">
        <v>173</v>
      </c>
      <c r="AU1047" s="149" t="s">
        <v>83</v>
      </c>
      <c r="AV1047" s="12" t="s">
        <v>83</v>
      </c>
      <c r="AW1047" s="12" t="s">
        <v>30</v>
      </c>
      <c r="AX1047" s="12" t="s">
        <v>73</v>
      </c>
      <c r="AY1047" s="149" t="s">
        <v>166</v>
      </c>
    </row>
    <row r="1048" spans="2:51" s="12" customFormat="1" x14ac:dyDescent="0.2">
      <c r="B1048" s="147"/>
      <c r="D1048" s="148" t="s">
        <v>173</v>
      </c>
      <c r="E1048" s="149" t="s">
        <v>1</v>
      </c>
      <c r="F1048" s="150" t="s">
        <v>1488</v>
      </c>
      <c r="H1048" s="151">
        <v>18.48</v>
      </c>
      <c r="I1048" s="152"/>
      <c r="L1048" s="147"/>
      <c r="M1048" s="153"/>
      <c r="T1048" s="154"/>
      <c r="AT1048" s="149" t="s">
        <v>173</v>
      </c>
      <c r="AU1048" s="149" t="s">
        <v>83</v>
      </c>
      <c r="AV1048" s="12" t="s">
        <v>83</v>
      </c>
      <c r="AW1048" s="12" t="s">
        <v>30</v>
      </c>
      <c r="AX1048" s="12" t="s">
        <v>73</v>
      </c>
      <c r="AY1048" s="149" t="s">
        <v>166</v>
      </c>
    </row>
    <row r="1049" spans="2:51" s="12" customFormat="1" x14ac:dyDescent="0.2">
      <c r="B1049" s="147"/>
      <c r="D1049" s="148" t="s">
        <v>173</v>
      </c>
      <c r="E1049" s="149" t="s">
        <v>1</v>
      </c>
      <c r="F1049" s="150" t="s">
        <v>1362</v>
      </c>
      <c r="H1049" s="151">
        <v>-1.5760000000000001</v>
      </c>
      <c r="I1049" s="152"/>
      <c r="L1049" s="147"/>
      <c r="M1049" s="153"/>
      <c r="T1049" s="154"/>
      <c r="AT1049" s="149" t="s">
        <v>173</v>
      </c>
      <c r="AU1049" s="149" t="s">
        <v>83</v>
      </c>
      <c r="AV1049" s="12" t="s">
        <v>83</v>
      </c>
      <c r="AW1049" s="12" t="s">
        <v>30</v>
      </c>
      <c r="AX1049" s="12" t="s">
        <v>73</v>
      </c>
      <c r="AY1049" s="149" t="s">
        <v>166</v>
      </c>
    </row>
    <row r="1050" spans="2:51" s="12" customFormat="1" x14ac:dyDescent="0.2">
      <c r="B1050" s="147"/>
      <c r="D1050" s="148" t="s">
        <v>173</v>
      </c>
      <c r="E1050" s="149" t="s">
        <v>1</v>
      </c>
      <c r="F1050" s="150" t="s">
        <v>1946</v>
      </c>
      <c r="H1050" s="151">
        <v>16.527000000000001</v>
      </c>
      <c r="I1050" s="152"/>
      <c r="L1050" s="147"/>
      <c r="M1050" s="153"/>
      <c r="T1050" s="154"/>
      <c r="AT1050" s="149" t="s">
        <v>173</v>
      </c>
      <c r="AU1050" s="149" t="s">
        <v>83</v>
      </c>
      <c r="AV1050" s="12" t="s">
        <v>83</v>
      </c>
      <c r="AW1050" s="12" t="s">
        <v>30</v>
      </c>
      <c r="AX1050" s="12" t="s">
        <v>73</v>
      </c>
      <c r="AY1050" s="149" t="s">
        <v>166</v>
      </c>
    </row>
    <row r="1051" spans="2:51" s="12" customFormat="1" x14ac:dyDescent="0.2">
      <c r="B1051" s="147"/>
      <c r="D1051" s="148" t="s">
        <v>173</v>
      </c>
      <c r="E1051" s="149" t="s">
        <v>1</v>
      </c>
      <c r="F1051" s="150" t="s">
        <v>1362</v>
      </c>
      <c r="H1051" s="151">
        <v>-1.5760000000000001</v>
      </c>
      <c r="I1051" s="152"/>
      <c r="L1051" s="147"/>
      <c r="M1051" s="153"/>
      <c r="T1051" s="154"/>
      <c r="AT1051" s="149" t="s">
        <v>173</v>
      </c>
      <c r="AU1051" s="149" t="s">
        <v>83</v>
      </c>
      <c r="AV1051" s="12" t="s">
        <v>83</v>
      </c>
      <c r="AW1051" s="12" t="s">
        <v>30</v>
      </c>
      <c r="AX1051" s="12" t="s">
        <v>73</v>
      </c>
      <c r="AY1051" s="149" t="s">
        <v>166</v>
      </c>
    </row>
    <row r="1052" spans="2:51" s="12" customFormat="1" x14ac:dyDescent="0.2">
      <c r="B1052" s="147"/>
      <c r="D1052" s="148" t="s">
        <v>173</v>
      </c>
      <c r="E1052" s="149" t="s">
        <v>1</v>
      </c>
      <c r="F1052" s="150" t="s">
        <v>1947</v>
      </c>
      <c r="H1052" s="151">
        <v>33.6</v>
      </c>
      <c r="I1052" s="152"/>
      <c r="L1052" s="147"/>
      <c r="M1052" s="153"/>
      <c r="T1052" s="154"/>
      <c r="AT1052" s="149" t="s">
        <v>173</v>
      </c>
      <c r="AU1052" s="149" t="s">
        <v>83</v>
      </c>
      <c r="AV1052" s="12" t="s">
        <v>83</v>
      </c>
      <c r="AW1052" s="12" t="s">
        <v>30</v>
      </c>
      <c r="AX1052" s="12" t="s">
        <v>73</v>
      </c>
      <c r="AY1052" s="149" t="s">
        <v>166</v>
      </c>
    </row>
    <row r="1053" spans="2:51" s="12" customFormat="1" x14ac:dyDescent="0.2">
      <c r="B1053" s="147"/>
      <c r="D1053" s="148" t="s">
        <v>173</v>
      </c>
      <c r="E1053" s="149" t="s">
        <v>1</v>
      </c>
      <c r="F1053" s="150" t="s">
        <v>1356</v>
      </c>
      <c r="H1053" s="151">
        <v>-2.3639999999999999</v>
      </c>
      <c r="I1053" s="152"/>
      <c r="L1053" s="147"/>
      <c r="M1053" s="153"/>
      <c r="T1053" s="154"/>
      <c r="AT1053" s="149" t="s">
        <v>173</v>
      </c>
      <c r="AU1053" s="149" t="s">
        <v>83</v>
      </c>
      <c r="AV1053" s="12" t="s">
        <v>83</v>
      </c>
      <c r="AW1053" s="12" t="s">
        <v>30</v>
      </c>
      <c r="AX1053" s="12" t="s">
        <v>73</v>
      </c>
      <c r="AY1053" s="149" t="s">
        <v>166</v>
      </c>
    </row>
    <row r="1054" spans="2:51" s="12" customFormat="1" x14ac:dyDescent="0.2">
      <c r="B1054" s="147"/>
      <c r="D1054" s="148" t="s">
        <v>173</v>
      </c>
      <c r="E1054" s="149" t="s">
        <v>1</v>
      </c>
      <c r="F1054" s="150" t="s">
        <v>1948</v>
      </c>
      <c r="H1054" s="151">
        <v>45.381</v>
      </c>
      <c r="I1054" s="152"/>
      <c r="L1054" s="147"/>
      <c r="M1054" s="153"/>
      <c r="T1054" s="154"/>
      <c r="AT1054" s="149" t="s">
        <v>173</v>
      </c>
      <c r="AU1054" s="149" t="s">
        <v>83</v>
      </c>
      <c r="AV1054" s="12" t="s">
        <v>83</v>
      </c>
      <c r="AW1054" s="12" t="s">
        <v>30</v>
      </c>
      <c r="AX1054" s="12" t="s">
        <v>73</v>
      </c>
      <c r="AY1054" s="149" t="s">
        <v>166</v>
      </c>
    </row>
    <row r="1055" spans="2:51" s="12" customFormat="1" x14ac:dyDescent="0.2">
      <c r="B1055" s="147"/>
      <c r="D1055" s="148" t="s">
        <v>173</v>
      </c>
      <c r="E1055" s="149" t="s">
        <v>1</v>
      </c>
      <c r="F1055" s="150" t="s">
        <v>1949</v>
      </c>
      <c r="H1055" s="151">
        <v>-9.6530000000000005</v>
      </c>
      <c r="I1055" s="152"/>
      <c r="L1055" s="147"/>
      <c r="M1055" s="153"/>
      <c r="T1055" s="154"/>
      <c r="AT1055" s="149" t="s">
        <v>173</v>
      </c>
      <c r="AU1055" s="149" t="s">
        <v>83</v>
      </c>
      <c r="AV1055" s="12" t="s">
        <v>83</v>
      </c>
      <c r="AW1055" s="12" t="s">
        <v>30</v>
      </c>
      <c r="AX1055" s="12" t="s">
        <v>73</v>
      </c>
      <c r="AY1055" s="149" t="s">
        <v>166</v>
      </c>
    </row>
    <row r="1056" spans="2:51" s="12" customFormat="1" x14ac:dyDescent="0.2">
      <c r="B1056" s="147"/>
      <c r="D1056" s="148" t="s">
        <v>173</v>
      </c>
      <c r="E1056" s="149" t="s">
        <v>1</v>
      </c>
      <c r="F1056" s="150" t="s">
        <v>1950</v>
      </c>
      <c r="H1056" s="151">
        <v>15.96</v>
      </c>
      <c r="I1056" s="152"/>
      <c r="L1056" s="147"/>
      <c r="M1056" s="153"/>
      <c r="T1056" s="154"/>
      <c r="AT1056" s="149" t="s">
        <v>173</v>
      </c>
      <c r="AU1056" s="149" t="s">
        <v>83</v>
      </c>
      <c r="AV1056" s="12" t="s">
        <v>83</v>
      </c>
      <c r="AW1056" s="12" t="s">
        <v>30</v>
      </c>
      <c r="AX1056" s="12" t="s">
        <v>73</v>
      </c>
      <c r="AY1056" s="149" t="s">
        <v>166</v>
      </c>
    </row>
    <row r="1057" spans="2:65" s="12" customFormat="1" x14ac:dyDescent="0.2">
      <c r="B1057" s="147"/>
      <c r="D1057" s="148" t="s">
        <v>173</v>
      </c>
      <c r="E1057" s="149" t="s">
        <v>1</v>
      </c>
      <c r="F1057" s="150" t="s">
        <v>1361</v>
      </c>
      <c r="H1057" s="151">
        <v>-1.379</v>
      </c>
      <c r="I1057" s="152"/>
      <c r="L1057" s="147"/>
      <c r="M1057" s="153"/>
      <c r="T1057" s="154"/>
      <c r="AT1057" s="149" t="s">
        <v>173</v>
      </c>
      <c r="AU1057" s="149" t="s">
        <v>83</v>
      </c>
      <c r="AV1057" s="12" t="s">
        <v>83</v>
      </c>
      <c r="AW1057" s="12" t="s">
        <v>30</v>
      </c>
      <c r="AX1057" s="12" t="s">
        <v>73</v>
      </c>
      <c r="AY1057" s="149" t="s">
        <v>166</v>
      </c>
    </row>
    <row r="1058" spans="2:65" s="12" customFormat="1" x14ac:dyDescent="0.2">
      <c r="B1058" s="147"/>
      <c r="D1058" s="148" t="s">
        <v>173</v>
      </c>
      <c r="E1058" s="149" t="s">
        <v>1</v>
      </c>
      <c r="F1058" s="150" t="s">
        <v>1951</v>
      </c>
      <c r="H1058" s="151">
        <v>2.64</v>
      </c>
      <c r="I1058" s="152"/>
      <c r="L1058" s="147"/>
      <c r="M1058" s="153"/>
      <c r="T1058" s="154"/>
      <c r="AT1058" s="149" t="s">
        <v>173</v>
      </c>
      <c r="AU1058" s="149" t="s">
        <v>83</v>
      </c>
      <c r="AV1058" s="12" t="s">
        <v>83</v>
      </c>
      <c r="AW1058" s="12" t="s">
        <v>30</v>
      </c>
      <c r="AX1058" s="12" t="s">
        <v>73</v>
      </c>
      <c r="AY1058" s="149" t="s">
        <v>166</v>
      </c>
    </row>
    <row r="1059" spans="2:65" s="12" customFormat="1" x14ac:dyDescent="0.2">
      <c r="B1059" s="147"/>
      <c r="D1059" s="148" t="s">
        <v>173</v>
      </c>
      <c r="E1059" s="149" t="s">
        <v>1</v>
      </c>
      <c r="F1059" s="150" t="s">
        <v>1952</v>
      </c>
      <c r="H1059" s="151">
        <v>43.26</v>
      </c>
      <c r="I1059" s="152"/>
      <c r="L1059" s="147"/>
      <c r="M1059" s="153"/>
      <c r="T1059" s="154"/>
      <c r="AT1059" s="149" t="s">
        <v>173</v>
      </c>
      <c r="AU1059" s="149" t="s">
        <v>83</v>
      </c>
      <c r="AV1059" s="12" t="s">
        <v>83</v>
      </c>
      <c r="AW1059" s="12" t="s">
        <v>30</v>
      </c>
      <c r="AX1059" s="12" t="s">
        <v>73</v>
      </c>
      <c r="AY1059" s="149" t="s">
        <v>166</v>
      </c>
    </row>
    <row r="1060" spans="2:65" s="12" customFormat="1" x14ac:dyDescent="0.2">
      <c r="B1060" s="147"/>
      <c r="D1060" s="148" t="s">
        <v>173</v>
      </c>
      <c r="E1060" s="149" t="s">
        <v>1</v>
      </c>
      <c r="F1060" s="150" t="s">
        <v>1366</v>
      </c>
      <c r="H1060" s="151">
        <v>-3.1520000000000001</v>
      </c>
      <c r="I1060" s="152"/>
      <c r="L1060" s="147"/>
      <c r="M1060" s="153"/>
      <c r="T1060" s="154"/>
      <c r="AT1060" s="149" t="s">
        <v>173</v>
      </c>
      <c r="AU1060" s="149" t="s">
        <v>83</v>
      </c>
      <c r="AV1060" s="12" t="s">
        <v>83</v>
      </c>
      <c r="AW1060" s="12" t="s">
        <v>30</v>
      </c>
      <c r="AX1060" s="12" t="s">
        <v>73</v>
      </c>
      <c r="AY1060" s="149" t="s">
        <v>166</v>
      </c>
    </row>
    <row r="1061" spans="2:65" s="12" customFormat="1" x14ac:dyDescent="0.2">
      <c r="B1061" s="147"/>
      <c r="D1061" s="148" t="s">
        <v>173</v>
      </c>
      <c r="E1061" s="149" t="s">
        <v>1</v>
      </c>
      <c r="F1061" s="150" t="s">
        <v>1170</v>
      </c>
      <c r="H1061" s="151">
        <v>-1.7729999999999999</v>
      </c>
      <c r="I1061" s="152"/>
      <c r="L1061" s="147"/>
      <c r="M1061" s="153"/>
      <c r="T1061" s="154"/>
      <c r="AT1061" s="149" t="s">
        <v>173</v>
      </c>
      <c r="AU1061" s="149" t="s">
        <v>83</v>
      </c>
      <c r="AV1061" s="12" t="s">
        <v>83</v>
      </c>
      <c r="AW1061" s="12" t="s">
        <v>30</v>
      </c>
      <c r="AX1061" s="12" t="s">
        <v>73</v>
      </c>
      <c r="AY1061" s="149" t="s">
        <v>166</v>
      </c>
    </row>
    <row r="1062" spans="2:65" s="12" customFormat="1" x14ac:dyDescent="0.2">
      <c r="B1062" s="147"/>
      <c r="D1062" s="148" t="s">
        <v>173</v>
      </c>
      <c r="E1062" s="149" t="s">
        <v>1</v>
      </c>
      <c r="F1062" s="150" t="s">
        <v>1953</v>
      </c>
      <c r="H1062" s="151">
        <v>5.04</v>
      </c>
      <c r="I1062" s="152"/>
      <c r="L1062" s="147"/>
      <c r="M1062" s="153"/>
      <c r="T1062" s="154"/>
      <c r="AT1062" s="149" t="s">
        <v>173</v>
      </c>
      <c r="AU1062" s="149" t="s">
        <v>83</v>
      </c>
      <c r="AV1062" s="12" t="s">
        <v>83</v>
      </c>
      <c r="AW1062" s="12" t="s">
        <v>30</v>
      </c>
      <c r="AX1062" s="12" t="s">
        <v>73</v>
      </c>
      <c r="AY1062" s="149" t="s">
        <v>166</v>
      </c>
    </row>
    <row r="1063" spans="2:65" s="12" customFormat="1" x14ac:dyDescent="0.2">
      <c r="B1063" s="147"/>
      <c r="D1063" s="148" t="s">
        <v>173</v>
      </c>
      <c r="E1063" s="149" t="s">
        <v>1</v>
      </c>
      <c r="F1063" s="150" t="s">
        <v>1954</v>
      </c>
      <c r="H1063" s="151">
        <v>33.054000000000002</v>
      </c>
      <c r="I1063" s="152"/>
      <c r="L1063" s="147"/>
      <c r="M1063" s="153"/>
      <c r="T1063" s="154"/>
      <c r="AT1063" s="149" t="s">
        <v>173</v>
      </c>
      <c r="AU1063" s="149" t="s">
        <v>83</v>
      </c>
      <c r="AV1063" s="12" t="s">
        <v>83</v>
      </c>
      <c r="AW1063" s="12" t="s">
        <v>30</v>
      </c>
      <c r="AX1063" s="12" t="s">
        <v>73</v>
      </c>
      <c r="AY1063" s="149" t="s">
        <v>166</v>
      </c>
    </row>
    <row r="1064" spans="2:65" s="12" customFormat="1" x14ac:dyDescent="0.2">
      <c r="B1064" s="147"/>
      <c r="D1064" s="148" t="s">
        <v>173</v>
      </c>
      <c r="E1064" s="149" t="s">
        <v>1</v>
      </c>
      <c r="F1064" s="150" t="s">
        <v>1366</v>
      </c>
      <c r="H1064" s="151">
        <v>-3.1520000000000001</v>
      </c>
      <c r="I1064" s="152"/>
      <c r="L1064" s="147"/>
      <c r="M1064" s="153"/>
      <c r="T1064" s="154"/>
      <c r="AT1064" s="149" t="s">
        <v>173</v>
      </c>
      <c r="AU1064" s="149" t="s">
        <v>83</v>
      </c>
      <c r="AV1064" s="12" t="s">
        <v>83</v>
      </c>
      <c r="AW1064" s="12" t="s">
        <v>30</v>
      </c>
      <c r="AX1064" s="12" t="s">
        <v>73</v>
      </c>
      <c r="AY1064" s="149" t="s">
        <v>166</v>
      </c>
    </row>
    <row r="1065" spans="2:65" s="12" customFormat="1" x14ac:dyDescent="0.2">
      <c r="B1065" s="147"/>
      <c r="D1065" s="148" t="s">
        <v>173</v>
      </c>
      <c r="E1065" s="149" t="s">
        <v>1</v>
      </c>
      <c r="F1065" s="150" t="s">
        <v>1955</v>
      </c>
      <c r="H1065" s="151">
        <v>14.8</v>
      </c>
      <c r="I1065" s="152"/>
      <c r="L1065" s="147"/>
      <c r="M1065" s="153"/>
      <c r="T1065" s="154"/>
      <c r="AT1065" s="149" t="s">
        <v>173</v>
      </c>
      <c r="AU1065" s="149" t="s">
        <v>83</v>
      </c>
      <c r="AV1065" s="12" t="s">
        <v>83</v>
      </c>
      <c r="AW1065" s="12" t="s">
        <v>30</v>
      </c>
      <c r="AX1065" s="12" t="s">
        <v>73</v>
      </c>
      <c r="AY1065" s="149" t="s">
        <v>166</v>
      </c>
    </row>
    <row r="1066" spans="2:65" s="13" customFormat="1" x14ac:dyDescent="0.2">
      <c r="B1066" s="155"/>
      <c r="D1066" s="148" t="s">
        <v>173</v>
      </c>
      <c r="E1066" s="156" t="s">
        <v>1</v>
      </c>
      <c r="F1066" s="157" t="s">
        <v>186</v>
      </c>
      <c r="H1066" s="158">
        <v>393.01099999999997</v>
      </c>
      <c r="I1066" s="159"/>
      <c r="L1066" s="155"/>
      <c r="M1066" s="160"/>
      <c r="T1066" s="161"/>
      <c r="AT1066" s="156" t="s">
        <v>173</v>
      </c>
      <c r="AU1066" s="156" t="s">
        <v>83</v>
      </c>
      <c r="AV1066" s="13" t="s">
        <v>172</v>
      </c>
      <c r="AW1066" s="13" t="s">
        <v>30</v>
      </c>
      <c r="AX1066" s="13" t="s">
        <v>81</v>
      </c>
      <c r="AY1066" s="156" t="s">
        <v>166</v>
      </c>
    </row>
    <row r="1067" spans="2:65" s="1" customFormat="1" ht="21.75" customHeight="1" x14ac:dyDescent="0.2">
      <c r="B1067" s="31"/>
      <c r="C1067" s="133" t="s">
        <v>569</v>
      </c>
      <c r="D1067" s="133" t="s">
        <v>168</v>
      </c>
      <c r="E1067" s="134" t="s">
        <v>768</v>
      </c>
      <c r="F1067" s="135" t="s">
        <v>769</v>
      </c>
      <c r="G1067" s="136" t="s">
        <v>278</v>
      </c>
      <c r="H1067" s="137">
        <v>48.9</v>
      </c>
      <c r="I1067" s="138"/>
      <c r="J1067" s="139">
        <f>ROUND(I1067*H1067,2)</f>
        <v>0</v>
      </c>
      <c r="K1067" s="140"/>
      <c r="L1067" s="31"/>
      <c r="M1067" s="141" t="s">
        <v>1</v>
      </c>
      <c r="N1067" s="142" t="s">
        <v>38</v>
      </c>
      <c r="P1067" s="143">
        <f>O1067*H1067</f>
        <v>0</v>
      </c>
      <c r="Q1067" s="143">
        <v>0</v>
      </c>
      <c r="R1067" s="143">
        <f>Q1067*H1067</f>
        <v>0</v>
      </c>
      <c r="S1067" s="143">
        <v>0</v>
      </c>
      <c r="T1067" s="144">
        <f>S1067*H1067</f>
        <v>0</v>
      </c>
      <c r="AR1067" s="145" t="s">
        <v>224</v>
      </c>
      <c r="AT1067" s="145" t="s">
        <v>168</v>
      </c>
      <c r="AU1067" s="145" t="s">
        <v>83</v>
      </c>
      <c r="AY1067" s="16" t="s">
        <v>166</v>
      </c>
      <c r="BE1067" s="146">
        <f>IF(N1067="základní",J1067,0)</f>
        <v>0</v>
      </c>
      <c r="BF1067" s="146">
        <f>IF(N1067="snížená",J1067,0)</f>
        <v>0</v>
      </c>
      <c r="BG1067" s="146">
        <f>IF(N1067="zákl. přenesená",J1067,0)</f>
        <v>0</v>
      </c>
      <c r="BH1067" s="146">
        <f>IF(N1067="sníž. přenesená",J1067,0)</f>
        <v>0</v>
      </c>
      <c r="BI1067" s="146">
        <f>IF(N1067="nulová",J1067,0)</f>
        <v>0</v>
      </c>
      <c r="BJ1067" s="16" t="s">
        <v>81</v>
      </c>
      <c r="BK1067" s="146">
        <f>ROUND(I1067*H1067,2)</f>
        <v>0</v>
      </c>
      <c r="BL1067" s="16" t="s">
        <v>224</v>
      </c>
      <c r="BM1067" s="145" t="s">
        <v>862</v>
      </c>
    </row>
    <row r="1068" spans="2:65" s="12" customFormat="1" x14ac:dyDescent="0.2">
      <c r="B1068" s="147"/>
      <c r="D1068" s="148" t="s">
        <v>173</v>
      </c>
      <c r="E1068" s="149" t="s">
        <v>1</v>
      </c>
      <c r="F1068" s="150" t="s">
        <v>2022</v>
      </c>
      <c r="H1068" s="151">
        <v>44.1</v>
      </c>
      <c r="I1068" s="152"/>
      <c r="L1068" s="147"/>
      <c r="M1068" s="153"/>
      <c r="T1068" s="154"/>
      <c r="AT1068" s="149" t="s">
        <v>173</v>
      </c>
      <c r="AU1068" s="149" t="s">
        <v>83</v>
      </c>
      <c r="AV1068" s="12" t="s">
        <v>83</v>
      </c>
      <c r="AW1068" s="12" t="s">
        <v>30</v>
      </c>
      <c r="AX1068" s="12" t="s">
        <v>73</v>
      </c>
      <c r="AY1068" s="149" t="s">
        <v>166</v>
      </c>
    </row>
    <row r="1069" spans="2:65" s="12" customFormat="1" x14ac:dyDescent="0.2">
      <c r="B1069" s="147"/>
      <c r="D1069" s="148" t="s">
        <v>173</v>
      </c>
      <c r="E1069" s="149" t="s">
        <v>1</v>
      </c>
      <c r="F1069" s="150" t="s">
        <v>2023</v>
      </c>
      <c r="H1069" s="151">
        <v>4.8</v>
      </c>
      <c r="I1069" s="152"/>
      <c r="L1069" s="147"/>
      <c r="M1069" s="153"/>
      <c r="T1069" s="154"/>
      <c r="AT1069" s="149" t="s">
        <v>173</v>
      </c>
      <c r="AU1069" s="149" t="s">
        <v>83</v>
      </c>
      <c r="AV1069" s="12" t="s">
        <v>83</v>
      </c>
      <c r="AW1069" s="12" t="s">
        <v>30</v>
      </c>
      <c r="AX1069" s="12" t="s">
        <v>73</v>
      </c>
      <c r="AY1069" s="149" t="s">
        <v>166</v>
      </c>
    </row>
    <row r="1070" spans="2:65" s="13" customFormat="1" x14ac:dyDescent="0.2">
      <c r="B1070" s="155"/>
      <c r="D1070" s="148" t="s">
        <v>173</v>
      </c>
      <c r="E1070" s="156" t="s">
        <v>1</v>
      </c>
      <c r="F1070" s="157" t="s">
        <v>186</v>
      </c>
      <c r="H1070" s="158">
        <v>48.9</v>
      </c>
      <c r="I1070" s="159"/>
      <c r="L1070" s="155"/>
      <c r="M1070" s="160"/>
      <c r="T1070" s="161"/>
      <c r="AT1070" s="156" t="s">
        <v>173</v>
      </c>
      <c r="AU1070" s="156" t="s">
        <v>83</v>
      </c>
      <c r="AV1070" s="13" t="s">
        <v>172</v>
      </c>
      <c r="AW1070" s="13" t="s">
        <v>30</v>
      </c>
      <c r="AX1070" s="13" t="s">
        <v>81</v>
      </c>
      <c r="AY1070" s="156" t="s">
        <v>166</v>
      </c>
    </row>
    <row r="1071" spans="2:65" s="1" customFormat="1" ht="24.2" customHeight="1" x14ac:dyDescent="0.2">
      <c r="B1071" s="31"/>
      <c r="C1071" s="133" t="s">
        <v>823</v>
      </c>
      <c r="D1071" s="133" t="s">
        <v>168</v>
      </c>
      <c r="E1071" s="134" t="s">
        <v>771</v>
      </c>
      <c r="F1071" s="135" t="s">
        <v>772</v>
      </c>
      <c r="G1071" s="136" t="s">
        <v>252</v>
      </c>
      <c r="H1071" s="137">
        <v>393.01100000000002</v>
      </c>
      <c r="I1071" s="138"/>
      <c r="J1071" s="139">
        <f>ROUND(I1071*H1071,2)</f>
        <v>0</v>
      </c>
      <c r="K1071" s="140"/>
      <c r="L1071" s="31"/>
      <c r="M1071" s="141" t="s">
        <v>1</v>
      </c>
      <c r="N1071" s="142" t="s">
        <v>38</v>
      </c>
      <c r="P1071" s="143">
        <f>O1071*H1071</f>
        <v>0</v>
      </c>
      <c r="Q1071" s="143">
        <v>0</v>
      </c>
      <c r="R1071" s="143">
        <f>Q1071*H1071</f>
        <v>0</v>
      </c>
      <c r="S1071" s="143">
        <v>0</v>
      </c>
      <c r="T1071" s="144">
        <f>S1071*H1071</f>
        <v>0</v>
      </c>
      <c r="AR1071" s="145" t="s">
        <v>224</v>
      </c>
      <c r="AT1071" s="145" t="s">
        <v>168</v>
      </c>
      <c r="AU1071" s="145" t="s">
        <v>83</v>
      </c>
      <c r="AY1071" s="16" t="s">
        <v>166</v>
      </c>
      <c r="BE1071" s="146">
        <f>IF(N1071="základní",J1071,0)</f>
        <v>0</v>
      </c>
      <c r="BF1071" s="146">
        <f>IF(N1071="snížená",J1071,0)</f>
        <v>0</v>
      </c>
      <c r="BG1071" s="146">
        <f>IF(N1071="zákl. přenesená",J1071,0)</f>
        <v>0</v>
      </c>
      <c r="BH1071" s="146">
        <f>IF(N1071="sníž. přenesená",J1071,0)</f>
        <v>0</v>
      </c>
      <c r="BI1071" s="146">
        <f>IF(N1071="nulová",J1071,0)</f>
        <v>0</v>
      </c>
      <c r="BJ1071" s="16" t="s">
        <v>81</v>
      </c>
      <c r="BK1071" s="146">
        <f>ROUND(I1071*H1071,2)</f>
        <v>0</v>
      </c>
      <c r="BL1071" s="16" t="s">
        <v>224</v>
      </c>
      <c r="BM1071" s="145" t="s">
        <v>865</v>
      </c>
    </row>
    <row r="1072" spans="2:65" s="12" customFormat="1" x14ac:dyDescent="0.2">
      <c r="B1072" s="147"/>
      <c r="D1072" s="148" t="s">
        <v>173</v>
      </c>
      <c r="E1072" s="149" t="s">
        <v>1</v>
      </c>
      <c r="F1072" s="150" t="s">
        <v>1479</v>
      </c>
      <c r="H1072" s="151">
        <v>25.62</v>
      </c>
      <c r="I1072" s="152"/>
      <c r="L1072" s="147"/>
      <c r="M1072" s="153"/>
      <c r="T1072" s="154"/>
      <c r="AT1072" s="149" t="s">
        <v>173</v>
      </c>
      <c r="AU1072" s="149" t="s">
        <v>83</v>
      </c>
      <c r="AV1072" s="12" t="s">
        <v>83</v>
      </c>
      <c r="AW1072" s="12" t="s">
        <v>30</v>
      </c>
      <c r="AX1072" s="12" t="s">
        <v>73</v>
      </c>
      <c r="AY1072" s="149" t="s">
        <v>166</v>
      </c>
    </row>
    <row r="1073" spans="2:51" s="12" customFormat="1" x14ac:dyDescent="0.2">
      <c r="B1073" s="147"/>
      <c r="D1073" s="148" t="s">
        <v>173</v>
      </c>
      <c r="E1073" s="149" t="s">
        <v>1</v>
      </c>
      <c r="F1073" s="150" t="s">
        <v>1358</v>
      </c>
      <c r="H1073" s="151">
        <v>-4.1369999999999996</v>
      </c>
      <c r="I1073" s="152"/>
      <c r="L1073" s="147"/>
      <c r="M1073" s="153"/>
      <c r="T1073" s="154"/>
      <c r="AT1073" s="149" t="s">
        <v>173</v>
      </c>
      <c r="AU1073" s="149" t="s">
        <v>83</v>
      </c>
      <c r="AV1073" s="12" t="s">
        <v>83</v>
      </c>
      <c r="AW1073" s="12" t="s">
        <v>30</v>
      </c>
      <c r="AX1073" s="12" t="s">
        <v>73</v>
      </c>
      <c r="AY1073" s="149" t="s">
        <v>166</v>
      </c>
    </row>
    <row r="1074" spans="2:51" s="12" customFormat="1" x14ac:dyDescent="0.2">
      <c r="B1074" s="147"/>
      <c r="D1074" s="148" t="s">
        <v>173</v>
      </c>
      <c r="E1074" s="149" t="s">
        <v>1</v>
      </c>
      <c r="F1074" s="150" t="s">
        <v>1941</v>
      </c>
      <c r="H1074" s="151">
        <v>11.6</v>
      </c>
      <c r="I1074" s="152"/>
      <c r="L1074" s="147"/>
      <c r="M1074" s="153"/>
      <c r="T1074" s="154"/>
      <c r="AT1074" s="149" t="s">
        <v>173</v>
      </c>
      <c r="AU1074" s="149" t="s">
        <v>83</v>
      </c>
      <c r="AV1074" s="12" t="s">
        <v>83</v>
      </c>
      <c r="AW1074" s="12" t="s">
        <v>30</v>
      </c>
      <c r="AX1074" s="12" t="s">
        <v>73</v>
      </c>
      <c r="AY1074" s="149" t="s">
        <v>166</v>
      </c>
    </row>
    <row r="1075" spans="2:51" s="12" customFormat="1" x14ac:dyDescent="0.2">
      <c r="B1075" s="147"/>
      <c r="D1075" s="148" t="s">
        <v>173</v>
      </c>
      <c r="E1075" s="149" t="s">
        <v>1</v>
      </c>
      <c r="F1075" s="150" t="s">
        <v>1942</v>
      </c>
      <c r="H1075" s="151">
        <v>16.106999999999999</v>
      </c>
      <c r="I1075" s="152"/>
      <c r="L1075" s="147"/>
      <c r="M1075" s="153"/>
      <c r="T1075" s="154"/>
      <c r="AT1075" s="149" t="s">
        <v>173</v>
      </c>
      <c r="AU1075" s="149" t="s">
        <v>83</v>
      </c>
      <c r="AV1075" s="12" t="s">
        <v>83</v>
      </c>
      <c r="AW1075" s="12" t="s">
        <v>30</v>
      </c>
      <c r="AX1075" s="12" t="s">
        <v>73</v>
      </c>
      <c r="AY1075" s="149" t="s">
        <v>166</v>
      </c>
    </row>
    <row r="1076" spans="2:51" s="12" customFormat="1" x14ac:dyDescent="0.2">
      <c r="B1076" s="147"/>
      <c r="D1076" s="148" t="s">
        <v>173</v>
      </c>
      <c r="E1076" s="149" t="s">
        <v>1</v>
      </c>
      <c r="F1076" s="150" t="s">
        <v>1362</v>
      </c>
      <c r="H1076" s="151">
        <v>-1.5760000000000001</v>
      </c>
      <c r="I1076" s="152"/>
      <c r="L1076" s="147"/>
      <c r="M1076" s="153"/>
      <c r="T1076" s="154"/>
      <c r="AT1076" s="149" t="s">
        <v>173</v>
      </c>
      <c r="AU1076" s="149" t="s">
        <v>83</v>
      </c>
      <c r="AV1076" s="12" t="s">
        <v>83</v>
      </c>
      <c r="AW1076" s="12" t="s">
        <v>30</v>
      </c>
      <c r="AX1076" s="12" t="s">
        <v>73</v>
      </c>
      <c r="AY1076" s="149" t="s">
        <v>166</v>
      </c>
    </row>
    <row r="1077" spans="2:51" s="12" customFormat="1" x14ac:dyDescent="0.2">
      <c r="B1077" s="147"/>
      <c r="D1077" s="148" t="s">
        <v>173</v>
      </c>
      <c r="E1077" s="149" t="s">
        <v>1</v>
      </c>
      <c r="F1077" s="150" t="s">
        <v>1943</v>
      </c>
      <c r="H1077" s="151">
        <v>132.21600000000001</v>
      </c>
      <c r="I1077" s="152"/>
      <c r="L1077" s="147"/>
      <c r="M1077" s="153"/>
      <c r="T1077" s="154"/>
      <c r="AT1077" s="149" t="s">
        <v>173</v>
      </c>
      <c r="AU1077" s="149" t="s">
        <v>83</v>
      </c>
      <c r="AV1077" s="12" t="s">
        <v>83</v>
      </c>
      <c r="AW1077" s="12" t="s">
        <v>30</v>
      </c>
      <c r="AX1077" s="12" t="s">
        <v>73</v>
      </c>
      <c r="AY1077" s="149" t="s">
        <v>166</v>
      </c>
    </row>
    <row r="1078" spans="2:51" s="12" customFormat="1" x14ac:dyDescent="0.2">
      <c r="B1078" s="147"/>
      <c r="D1078" s="148" t="s">
        <v>173</v>
      </c>
      <c r="E1078" s="149" t="s">
        <v>1</v>
      </c>
      <c r="F1078" s="150" t="s">
        <v>1755</v>
      </c>
      <c r="H1078" s="151">
        <v>-12.608000000000001</v>
      </c>
      <c r="I1078" s="152"/>
      <c r="L1078" s="147"/>
      <c r="M1078" s="153"/>
      <c r="T1078" s="154"/>
      <c r="AT1078" s="149" t="s">
        <v>173</v>
      </c>
      <c r="AU1078" s="149" t="s">
        <v>83</v>
      </c>
      <c r="AV1078" s="12" t="s">
        <v>83</v>
      </c>
      <c r="AW1078" s="12" t="s">
        <v>30</v>
      </c>
      <c r="AX1078" s="12" t="s">
        <v>73</v>
      </c>
      <c r="AY1078" s="149" t="s">
        <v>166</v>
      </c>
    </row>
    <row r="1079" spans="2:51" s="12" customFormat="1" x14ac:dyDescent="0.2">
      <c r="B1079" s="147"/>
      <c r="D1079" s="148" t="s">
        <v>173</v>
      </c>
      <c r="E1079" s="149" t="s">
        <v>1</v>
      </c>
      <c r="F1079" s="150" t="s">
        <v>1944</v>
      </c>
      <c r="H1079" s="151">
        <v>16.632000000000001</v>
      </c>
      <c r="I1079" s="152"/>
      <c r="L1079" s="147"/>
      <c r="M1079" s="153"/>
      <c r="T1079" s="154"/>
      <c r="AT1079" s="149" t="s">
        <v>173</v>
      </c>
      <c r="AU1079" s="149" t="s">
        <v>83</v>
      </c>
      <c r="AV1079" s="12" t="s">
        <v>83</v>
      </c>
      <c r="AW1079" s="12" t="s">
        <v>30</v>
      </c>
      <c r="AX1079" s="12" t="s">
        <v>73</v>
      </c>
      <c r="AY1079" s="149" t="s">
        <v>166</v>
      </c>
    </row>
    <row r="1080" spans="2:51" s="12" customFormat="1" x14ac:dyDescent="0.2">
      <c r="B1080" s="147"/>
      <c r="D1080" s="148" t="s">
        <v>173</v>
      </c>
      <c r="E1080" s="149" t="s">
        <v>1</v>
      </c>
      <c r="F1080" s="150" t="s">
        <v>1362</v>
      </c>
      <c r="H1080" s="151">
        <v>-1.5760000000000001</v>
      </c>
      <c r="I1080" s="152"/>
      <c r="L1080" s="147"/>
      <c r="M1080" s="153"/>
      <c r="T1080" s="154"/>
      <c r="AT1080" s="149" t="s">
        <v>173</v>
      </c>
      <c r="AU1080" s="149" t="s">
        <v>83</v>
      </c>
      <c r="AV1080" s="12" t="s">
        <v>83</v>
      </c>
      <c r="AW1080" s="12" t="s">
        <v>30</v>
      </c>
      <c r="AX1080" s="12" t="s">
        <v>73</v>
      </c>
      <c r="AY1080" s="149" t="s">
        <v>166</v>
      </c>
    </row>
    <row r="1081" spans="2:51" s="12" customFormat="1" x14ac:dyDescent="0.2">
      <c r="B1081" s="147"/>
      <c r="D1081" s="148" t="s">
        <v>173</v>
      </c>
      <c r="E1081" s="149" t="s">
        <v>1</v>
      </c>
      <c r="F1081" s="150" t="s">
        <v>1945</v>
      </c>
      <c r="H1081" s="151">
        <v>6.6159999999999997</v>
      </c>
      <c r="I1081" s="152"/>
      <c r="L1081" s="147"/>
      <c r="M1081" s="153"/>
      <c r="T1081" s="154"/>
      <c r="AT1081" s="149" t="s">
        <v>173</v>
      </c>
      <c r="AU1081" s="149" t="s">
        <v>83</v>
      </c>
      <c r="AV1081" s="12" t="s">
        <v>83</v>
      </c>
      <c r="AW1081" s="12" t="s">
        <v>30</v>
      </c>
      <c r="AX1081" s="12" t="s">
        <v>73</v>
      </c>
      <c r="AY1081" s="149" t="s">
        <v>166</v>
      </c>
    </row>
    <row r="1082" spans="2:51" s="12" customFormat="1" x14ac:dyDescent="0.2">
      <c r="B1082" s="147"/>
      <c r="D1082" s="148" t="s">
        <v>173</v>
      </c>
      <c r="E1082" s="149" t="s">
        <v>1</v>
      </c>
      <c r="F1082" s="150" t="s">
        <v>1488</v>
      </c>
      <c r="H1082" s="151">
        <v>18.48</v>
      </c>
      <c r="I1082" s="152"/>
      <c r="L1082" s="147"/>
      <c r="M1082" s="153"/>
      <c r="T1082" s="154"/>
      <c r="AT1082" s="149" t="s">
        <v>173</v>
      </c>
      <c r="AU1082" s="149" t="s">
        <v>83</v>
      </c>
      <c r="AV1082" s="12" t="s">
        <v>83</v>
      </c>
      <c r="AW1082" s="12" t="s">
        <v>30</v>
      </c>
      <c r="AX1082" s="12" t="s">
        <v>73</v>
      </c>
      <c r="AY1082" s="149" t="s">
        <v>166</v>
      </c>
    </row>
    <row r="1083" spans="2:51" s="12" customFormat="1" x14ac:dyDescent="0.2">
      <c r="B1083" s="147"/>
      <c r="D1083" s="148" t="s">
        <v>173</v>
      </c>
      <c r="E1083" s="149" t="s">
        <v>1</v>
      </c>
      <c r="F1083" s="150" t="s">
        <v>1362</v>
      </c>
      <c r="H1083" s="151">
        <v>-1.5760000000000001</v>
      </c>
      <c r="I1083" s="152"/>
      <c r="L1083" s="147"/>
      <c r="M1083" s="153"/>
      <c r="T1083" s="154"/>
      <c r="AT1083" s="149" t="s">
        <v>173</v>
      </c>
      <c r="AU1083" s="149" t="s">
        <v>83</v>
      </c>
      <c r="AV1083" s="12" t="s">
        <v>83</v>
      </c>
      <c r="AW1083" s="12" t="s">
        <v>30</v>
      </c>
      <c r="AX1083" s="12" t="s">
        <v>73</v>
      </c>
      <c r="AY1083" s="149" t="s">
        <v>166</v>
      </c>
    </row>
    <row r="1084" spans="2:51" s="12" customFormat="1" x14ac:dyDescent="0.2">
      <c r="B1084" s="147"/>
      <c r="D1084" s="148" t="s">
        <v>173</v>
      </c>
      <c r="E1084" s="149" t="s">
        <v>1</v>
      </c>
      <c r="F1084" s="150" t="s">
        <v>1946</v>
      </c>
      <c r="H1084" s="151">
        <v>16.527000000000001</v>
      </c>
      <c r="I1084" s="152"/>
      <c r="L1084" s="147"/>
      <c r="M1084" s="153"/>
      <c r="T1084" s="154"/>
      <c r="AT1084" s="149" t="s">
        <v>173</v>
      </c>
      <c r="AU1084" s="149" t="s">
        <v>83</v>
      </c>
      <c r="AV1084" s="12" t="s">
        <v>83</v>
      </c>
      <c r="AW1084" s="12" t="s">
        <v>30</v>
      </c>
      <c r="AX1084" s="12" t="s">
        <v>73</v>
      </c>
      <c r="AY1084" s="149" t="s">
        <v>166</v>
      </c>
    </row>
    <row r="1085" spans="2:51" s="12" customFormat="1" x14ac:dyDescent="0.2">
      <c r="B1085" s="147"/>
      <c r="D1085" s="148" t="s">
        <v>173</v>
      </c>
      <c r="E1085" s="149" t="s">
        <v>1</v>
      </c>
      <c r="F1085" s="150" t="s">
        <v>1362</v>
      </c>
      <c r="H1085" s="151">
        <v>-1.5760000000000001</v>
      </c>
      <c r="I1085" s="152"/>
      <c r="L1085" s="147"/>
      <c r="M1085" s="153"/>
      <c r="T1085" s="154"/>
      <c r="AT1085" s="149" t="s">
        <v>173</v>
      </c>
      <c r="AU1085" s="149" t="s">
        <v>83</v>
      </c>
      <c r="AV1085" s="12" t="s">
        <v>83</v>
      </c>
      <c r="AW1085" s="12" t="s">
        <v>30</v>
      </c>
      <c r="AX1085" s="12" t="s">
        <v>73</v>
      </c>
      <c r="AY1085" s="149" t="s">
        <v>166</v>
      </c>
    </row>
    <row r="1086" spans="2:51" s="12" customFormat="1" x14ac:dyDescent="0.2">
      <c r="B1086" s="147"/>
      <c r="D1086" s="148" t="s">
        <v>173</v>
      </c>
      <c r="E1086" s="149" t="s">
        <v>1</v>
      </c>
      <c r="F1086" s="150" t="s">
        <v>1947</v>
      </c>
      <c r="H1086" s="151">
        <v>33.6</v>
      </c>
      <c r="I1086" s="152"/>
      <c r="L1086" s="147"/>
      <c r="M1086" s="153"/>
      <c r="T1086" s="154"/>
      <c r="AT1086" s="149" t="s">
        <v>173</v>
      </c>
      <c r="AU1086" s="149" t="s">
        <v>83</v>
      </c>
      <c r="AV1086" s="12" t="s">
        <v>83</v>
      </c>
      <c r="AW1086" s="12" t="s">
        <v>30</v>
      </c>
      <c r="AX1086" s="12" t="s">
        <v>73</v>
      </c>
      <c r="AY1086" s="149" t="s">
        <v>166</v>
      </c>
    </row>
    <row r="1087" spans="2:51" s="12" customFormat="1" x14ac:dyDescent="0.2">
      <c r="B1087" s="147"/>
      <c r="D1087" s="148" t="s">
        <v>173</v>
      </c>
      <c r="E1087" s="149" t="s">
        <v>1</v>
      </c>
      <c r="F1087" s="150" t="s">
        <v>1356</v>
      </c>
      <c r="H1087" s="151">
        <v>-2.3639999999999999</v>
      </c>
      <c r="I1087" s="152"/>
      <c r="L1087" s="147"/>
      <c r="M1087" s="153"/>
      <c r="T1087" s="154"/>
      <c r="AT1087" s="149" t="s">
        <v>173</v>
      </c>
      <c r="AU1087" s="149" t="s">
        <v>83</v>
      </c>
      <c r="AV1087" s="12" t="s">
        <v>83</v>
      </c>
      <c r="AW1087" s="12" t="s">
        <v>30</v>
      </c>
      <c r="AX1087" s="12" t="s">
        <v>73</v>
      </c>
      <c r="AY1087" s="149" t="s">
        <v>166</v>
      </c>
    </row>
    <row r="1088" spans="2:51" s="12" customFormat="1" x14ac:dyDescent="0.2">
      <c r="B1088" s="147"/>
      <c r="D1088" s="148" t="s">
        <v>173</v>
      </c>
      <c r="E1088" s="149" t="s">
        <v>1</v>
      </c>
      <c r="F1088" s="150" t="s">
        <v>1948</v>
      </c>
      <c r="H1088" s="151">
        <v>45.381</v>
      </c>
      <c r="I1088" s="152"/>
      <c r="L1088" s="147"/>
      <c r="M1088" s="153"/>
      <c r="T1088" s="154"/>
      <c r="AT1088" s="149" t="s">
        <v>173</v>
      </c>
      <c r="AU1088" s="149" t="s">
        <v>83</v>
      </c>
      <c r="AV1088" s="12" t="s">
        <v>83</v>
      </c>
      <c r="AW1088" s="12" t="s">
        <v>30</v>
      </c>
      <c r="AX1088" s="12" t="s">
        <v>73</v>
      </c>
      <c r="AY1088" s="149" t="s">
        <v>166</v>
      </c>
    </row>
    <row r="1089" spans="2:65" s="12" customFormat="1" x14ac:dyDescent="0.2">
      <c r="B1089" s="147"/>
      <c r="D1089" s="148" t="s">
        <v>173</v>
      </c>
      <c r="E1089" s="149" t="s">
        <v>1</v>
      </c>
      <c r="F1089" s="150" t="s">
        <v>1949</v>
      </c>
      <c r="H1089" s="151">
        <v>-9.6530000000000005</v>
      </c>
      <c r="I1089" s="152"/>
      <c r="L1089" s="147"/>
      <c r="M1089" s="153"/>
      <c r="T1089" s="154"/>
      <c r="AT1089" s="149" t="s">
        <v>173</v>
      </c>
      <c r="AU1089" s="149" t="s">
        <v>83</v>
      </c>
      <c r="AV1089" s="12" t="s">
        <v>83</v>
      </c>
      <c r="AW1089" s="12" t="s">
        <v>30</v>
      </c>
      <c r="AX1089" s="12" t="s">
        <v>73</v>
      </c>
      <c r="AY1089" s="149" t="s">
        <v>166</v>
      </c>
    </row>
    <row r="1090" spans="2:65" s="12" customFormat="1" x14ac:dyDescent="0.2">
      <c r="B1090" s="147"/>
      <c r="D1090" s="148" t="s">
        <v>173</v>
      </c>
      <c r="E1090" s="149" t="s">
        <v>1</v>
      </c>
      <c r="F1090" s="150" t="s">
        <v>1950</v>
      </c>
      <c r="H1090" s="151">
        <v>15.96</v>
      </c>
      <c r="I1090" s="152"/>
      <c r="L1090" s="147"/>
      <c r="M1090" s="153"/>
      <c r="T1090" s="154"/>
      <c r="AT1090" s="149" t="s">
        <v>173</v>
      </c>
      <c r="AU1090" s="149" t="s">
        <v>83</v>
      </c>
      <c r="AV1090" s="12" t="s">
        <v>83</v>
      </c>
      <c r="AW1090" s="12" t="s">
        <v>30</v>
      </c>
      <c r="AX1090" s="12" t="s">
        <v>73</v>
      </c>
      <c r="AY1090" s="149" t="s">
        <v>166</v>
      </c>
    </row>
    <row r="1091" spans="2:65" s="12" customFormat="1" x14ac:dyDescent="0.2">
      <c r="B1091" s="147"/>
      <c r="D1091" s="148" t="s">
        <v>173</v>
      </c>
      <c r="E1091" s="149" t="s">
        <v>1</v>
      </c>
      <c r="F1091" s="150" t="s">
        <v>1361</v>
      </c>
      <c r="H1091" s="151">
        <v>-1.379</v>
      </c>
      <c r="I1091" s="152"/>
      <c r="L1091" s="147"/>
      <c r="M1091" s="153"/>
      <c r="T1091" s="154"/>
      <c r="AT1091" s="149" t="s">
        <v>173</v>
      </c>
      <c r="AU1091" s="149" t="s">
        <v>83</v>
      </c>
      <c r="AV1091" s="12" t="s">
        <v>83</v>
      </c>
      <c r="AW1091" s="12" t="s">
        <v>30</v>
      </c>
      <c r="AX1091" s="12" t="s">
        <v>73</v>
      </c>
      <c r="AY1091" s="149" t="s">
        <v>166</v>
      </c>
    </row>
    <row r="1092" spans="2:65" s="12" customFormat="1" x14ac:dyDescent="0.2">
      <c r="B1092" s="147"/>
      <c r="D1092" s="148" t="s">
        <v>173</v>
      </c>
      <c r="E1092" s="149" t="s">
        <v>1</v>
      </c>
      <c r="F1092" s="150" t="s">
        <v>1951</v>
      </c>
      <c r="H1092" s="151">
        <v>2.64</v>
      </c>
      <c r="I1092" s="152"/>
      <c r="L1092" s="147"/>
      <c r="M1092" s="153"/>
      <c r="T1092" s="154"/>
      <c r="AT1092" s="149" t="s">
        <v>173</v>
      </c>
      <c r="AU1092" s="149" t="s">
        <v>83</v>
      </c>
      <c r="AV1092" s="12" t="s">
        <v>83</v>
      </c>
      <c r="AW1092" s="12" t="s">
        <v>30</v>
      </c>
      <c r="AX1092" s="12" t="s">
        <v>73</v>
      </c>
      <c r="AY1092" s="149" t="s">
        <v>166</v>
      </c>
    </row>
    <row r="1093" spans="2:65" s="12" customFormat="1" x14ac:dyDescent="0.2">
      <c r="B1093" s="147"/>
      <c r="D1093" s="148" t="s">
        <v>173</v>
      </c>
      <c r="E1093" s="149" t="s">
        <v>1</v>
      </c>
      <c r="F1093" s="150" t="s">
        <v>1952</v>
      </c>
      <c r="H1093" s="151">
        <v>43.26</v>
      </c>
      <c r="I1093" s="152"/>
      <c r="L1093" s="147"/>
      <c r="M1093" s="153"/>
      <c r="T1093" s="154"/>
      <c r="AT1093" s="149" t="s">
        <v>173</v>
      </c>
      <c r="AU1093" s="149" t="s">
        <v>83</v>
      </c>
      <c r="AV1093" s="12" t="s">
        <v>83</v>
      </c>
      <c r="AW1093" s="12" t="s">
        <v>30</v>
      </c>
      <c r="AX1093" s="12" t="s">
        <v>73</v>
      </c>
      <c r="AY1093" s="149" t="s">
        <v>166</v>
      </c>
    </row>
    <row r="1094" spans="2:65" s="12" customFormat="1" x14ac:dyDescent="0.2">
      <c r="B1094" s="147"/>
      <c r="D1094" s="148" t="s">
        <v>173</v>
      </c>
      <c r="E1094" s="149" t="s">
        <v>1</v>
      </c>
      <c r="F1094" s="150" t="s">
        <v>1366</v>
      </c>
      <c r="H1094" s="151">
        <v>-3.1520000000000001</v>
      </c>
      <c r="I1094" s="152"/>
      <c r="L1094" s="147"/>
      <c r="M1094" s="153"/>
      <c r="T1094" s="154"/>
      <c r="AT1094" s="149" t="s">
        <v>173</v>
      </c>
      <c r="AU1094" s="149" t="s">
        <v>83</v>
      </c>
      <c r="AV1094" s="12" t="s">
        <v>83</v>
      </c>
      <c r="AW1094" s="12" t="s">
        <v>30</v>
      </c>
      <c r="AX1094" s="12" t="s">
        <v>73</v>
      </c>
      <c r="AY1094" s="149" t="s">
        <v>166</v>
      </c>
    </row>
    <row r="1095" spans="2:65" s="12" customFormat="1" x14ac:dyDescent="0.2">
      <c r="B1095" s="147"/>
      <c r="D1095" s="148" t="s">
        <v>173</v>
      </c>
      <c r="E1095" s="149" t="s">
        <v>1</v>
      </c>
      <c r="F1095" s="150" t="s">
        <v>1170</v>
      </c>
      <c r="H1095" s="151">
        <v>-1.7729999999999999</v>
      </c>
      <c r="I1095" s="152"/>
      <c r="L1095" s="147"/>
      <c r="M1095" s="153"/>
      <c r="T1095" s="154"/>
      <c r="AT1095" s="149" t="s">
        <v>173</v>
      </c>
      <c r="AU1095" s="149" t="s">
        <v>83</v>
      </c>
      <c r="AV1095" s="12" t="s">
        <v>83</v>
      </c>
      <c r="AW1095" s="12" t="s">
        <v>30</v>
      </c>
      <c r="AX1095" s="12" t="s">
        <v>73</v>
      </c>
      <c r="AY1095" s="149" t="s">
        <v>166</v>
      </c>
    </row>
    <row r="1096" spans="2:65" s="12" customFormat="1" x14ac:dyDescent="0.2">
      <c r="B1096" s="147"/>
      <c r="D1096" s="148" t="s">
        <v>173</v>
      </c>
      <c r="E1096" s="149" t="s">
        <v>1</v>
      </c>
      <c r="F1096" s="150" t="s">
        <v>1953</v>
      </c>
      <c r="H1096" s="151">
        <v>5.04</v>
      </c>
      <c r="I1096" s="152"/>
      <c r="L1096" s="147"/>
      <c r="M1096" s="153"/>
      <c r="T1096" s="154"/>
      <c r="AT1096" s="149" t="s">
        <v>173</v>
      </c>
      <c r="AU1096" s="149" t="s">
        <v>83</v>
      </c>
      <c r="AV1096" s="12" t="s">
        <v>83</v>
      </c>
      <c r="AW1096" s="12" t="s">
        <v>30</v>
      </c>
      <c r="AX1096" s="12" t="s">
        <v>73</v>
      </c>
      <c r="AY1096" s="149" t="s">
        <v>166</v>
      </c>
    </row>
    <row r="1097" spans="2:65" s="12" customFormat="1" x14ac:dyDescent="0.2">
      <c r="B1097" s="147"/>
      <c r="D1097" s="148" t="s">
        <v>173</v>
      </c>
      <c r="E1097" s="149" t="s">
        <v>1</v>
      </c>
      <c r="F1097" s="150" t="s">
        <v>1954</v>
      </c>
      <c r="H1097" s="151">
        <v>33.054000000000002</v>
      </c>
      <c r="I1097" s="152"/>
      <c r="L1097" s="147"/>
      <c r="M1097" s="153"/>
      <c r="T1097" s="154"/>
      <c r="AT1097" s="149" t="s">
        <v>173</v>
      </c>
      <c r="AU1097" s="149" t="s">
        <v>83</v>
      </c>
      <c r="AV1097" s="12" t="s">
        <v>83</v>
      </c>
      <c r="AW1097" s="12" t="s">
        <v>30</v>
      </c>
      <c r="AX1097" s="12" t="s">
        <v>73</v>
      </c>
      <c r="AY1097" s="149" t="s">
        <v>166</v>
      </c>
    </row>
    <row r="1098" spans="2:65" s="12" customFormat="1" x14ac:dyDescent="0.2">
      <c r="B1098" s="147"/>
      <c r="D1098" s="148" t="s">
        <v>173</v>
      </c>
      <c r="E1098" s="149" t="s">
        <v>1</v>
      </c>
      <c r="F1098" s="150" t="s">
        <v>1366</v>
      </c>
      <c r="H1098" s="151">
        <v>-3.1520000000000001</v>
      </c>
      <c r="I1098" s="152"/>
      <c r="L1098" s="147"/>
      <c r="M1098" s="153"/>
      <c r="T1098" s="154"/>
      <c r="AT1098" s="149" t="s">
        <v>173</v>
      </c>
      <c r="AU1098" s="149" t="s">
        <v>83</v>
      </c>
      <c r="AV1098" s="12" t="s">
        <v>83</v>
      </c>
      <c r="AW1098" s="12" t="s">
        <v>30</v>
      </c>
      <c r="AX1098" s="12" t="s">
        <v>73</v>
      </c>
      <c r="AY1098" s="149" t="s">
        <v>166</v>
      </c>
    </row>
    <row r="1099" spans="2:65" s="12" customFormat="1" x14ac:dyDescent="0.2">
      <c r="B1099" s="147"/>
      <c r="D1099" s="148" t="s">
        <v>173</v>
      </c>
      <c r="E1099" s="149" t="s">
        <v>1</v>
      </c>
      <c r="F1099" s="150" t="s">
        <v>1955</v>
      </c>
      <c r="H1099" s="151">
        <v>14.8</v>
      </c>
      <c r="I1099" s="152"/>
      <c r="L1099" s="147"/>
      <c r="M1099" s="153"/>
      <c r="T1099" s="154"/>
      <c r="AT1099" s="149" t="s">
        <v>173</v>
      </c>
      <c r="AU1099" s="149" t="s">
        <v>83</v>
      </c>
      <c r="AV1099" s="12" t="s">
        <v>83</v>
      </c>
      <c r="AW1099" s="12" t="s">
        <v>30</v>
      </c>
      <c r="AX1099" s="12" t="s">
        <v>73</v>
      </c>
      <c r="AY1099" s="149" t="s">
        <v>166</v>
      </c>
    </row>
    <row r="1100" spans="2:65" s="13" customFormat="1" x14ac:dyDescent="0.2">
      <c r="B1100" s="155"/>
      <c r="D1100" s="148" t="s">
        <v>173</v>
      </c>
      <c r="E1100" s="156" t="s">
        <v>1</v>
      </c>
      <c r="F1100" s="157" t="s">
        <v>186</v>
      </c>
      <c r="H1100" s="158">
        <v>393.01099999999997</v>
      </c>
      <c r="I1100" s="159"/>
      <c r="L1100" s="155"/>
      <c r="M1100" s="160"/>
      <c r="T1100" s="161"/>
      <c r="AT1100" s="156" t="s">
        <v>173</v>
      </c>
      <c r="AU1100" s="156" t="s">
        <v>83</v>
      </c>
      <c r="AV1100" s="13" t="s">
        <v>172</v>
      </c>
      <c r="AW1100" s="13" t="s">
        <v>30</v>
      </c>
      <c r="AX1100" s="13" t="s">
        <v>81</v>
      </c>
      <c r="AY1100" s="156" t="s">
        <v>166</v>
      </c>
    </row>
    <row r="1101" spans="2:65" s="1" customFormat="1" ht="24.2" customHeight="1" x14ac:dyDescent="0.2">
      <c r="B1101" s="31"/>
      <c r="C1101" s="133" t="s">
        <v>573</v>
      </c>
      <c r="D1101" s="133" t="s">
        <v>168</v>
      </c>
      <c r="E1101" s="134" t="s">
        <v>775</v>
      </c>
      <c r="F1101" s="135" t="s">
        <v>776</v>
      </c>
      <c r="G1101" s="136" t="s">
        <v>203</v>
      </c>
      <c r="H1101" s="137">
        <v>9.6669999999999998</v>
      </c>
      <c r="I1101" s="138"/>
      <c r="J1101" s="139">
        <f>ROUND(I1101*H1101,2)</f>
        <v>0</v>
      </c>
      <c r="K1101" s="140"/>
      <c r="L1101" s="31"/>
      <c r="M1101" s="141" t="s">
        <v>1</v>
      </c>
      <c r="N1101" s="142" t="s">
        <v>38</v>
      </c>
      <c r="P1101" s="143">
        <f>O1101*H1101</f>
        <v>0</v>
      </c>
      <c r="Q1101" s="143">
        <v>0</v>
      </c>
      <c r="R1101" s="143">
        <f>Q1101*H1101</f>
        <v>0</v>
      </c>
      <c r="S1101" s="143">
        <v>0</v>
      </c>
      <c r="T1101" s="144">
        <f>S1101*H1101</f>
        <v>0</v>
      </c>
      <c r="AR1101" s="145" t="s">
        <v>224</v>
      </c>
      <c r="AT1101" s="145" t="s">
        <v>168</v>
      </c>
      <c r="AU1101" s="145" t="s">
        <v>83</v>
      </c>
      <c r="AY1101" s="16" t="s">
        <v>166</v>
      </c>
      <c r="BE1101" s="146">
        <f>IF(N1101="základní",J1101,0)</f>
        <v>0</v>
      </c>
      <c r="BF1101" s="146">
        <f>IF(N1101="snížená",J1101,0)</f>
        <v>0</v>
      </c>
      <c r="BG1101" s="146">
        <f>IF(N1101="zákl. přenesená",J1101,0)</f>
        <v>0</v>
      </c>
      <c r="BH1101" s="146">
        <f>IF(N1101="sníž. přenesená",J1101,0)</f>
        <v>0</v>
      </c>
      <c r="BI1101" s="146">
        <f>IF(N1101="nulová",J1101,0)</f>
        <v>0</v>
      </c>
      <c r="BJ1101" s="16" t="s">
        <v>81</v>
      </c>
      <c r="BK1101" s="146">
        <f>ROUND(I1101*H1101,2)</f>
        <v>0</v>
      </c>
      <c r="BL1101" s="16" t="s">
        <v>224</v>
      </c>
      <c r="BM1101" s="145" t="s">
        <v>873</v>
      </c>
    </row>
    <row r="1102" spans="2:65" s="1" customFormat="1" ht="24.2" customHeight="1" x14ac:dyDescent="0.2">
      <c r="B1102" s="31"/>
      <c r="C1102" s="133" t="s">
        <v>837</v>
      </c>
      <c r="D1102" s="133" t="s">
        <v>168</v>
      </c>
      <c r="E1102" s="134" t="s">
        <v>778</v>
      </c>
      <c r="F1102" s="135" t="s">
        <v>779</v>
      </c>
      <c r="G1102" s="136" t="s">
        <v>203</v>
      </c>
      <c r="H1102" s="137">
        <v>9.6669999999999998</v>
      </c>
      <c r="I1102" s="138"/>
      <c r="J1102" s="139">
        <f>ROUND(I1102*H1102,2)</f>
        <v>0</v>
      </c>
      <c r="K1102" s="140"/>
      <c r="L1102" s="31"/>
      <c r="M1102" s="141" t="s">
        <v>1</v>
      </c>
      <c r="N1102" s="142" t="s">
        <v>38</v>
      </c>
      <c r="P1102" s="143">
        <f>O1102*H1102</f>
        <v>0</v>
      </c>
      <c r="Q1102" s="143">
        <v>0</v>
      </c>
      <c r="R1102" s="143">
        <f>Q1102*H1102</f>
        <v>0</v>
      </c>
      <c r="S1102" s="143">
        <v>0</v>
      </c>
      <c r="T1102" s="144">
        <f>S1102*H1102</f>
        <v>0</v>
      </c>
      <c r="AR1102" s="145" t="s">
        <v>224</v>
      </c>
      <c r="AT1102" s="145" t="s">
        <v>168</v>
      </c>
      <c r="AU1102" s="145" t="s">
        <v>83</v>
      </c>
      <c r="AY1102" s="16" t="s">
        <v>166</v>
      </c>
      <c r="BE1102" s="146">
        <f>IF(N1102="základní",J1102,0)</f>
        <v>0</v>
      </c>
      <c r="BF1102" s="146">
        <f>IF(N1102="snížená",J1102,0)</f>
        <v>0</v>
      </c>
      <c r="BG1102" s="146">
        <f>IF(N1102="zákl. přenesená",J1102,0)</f>
        <v>0</v>
      </c>
      <c r="BH1102" s="146">
        <f>IF(N1102="sníž. přenesená",J1102,0)</f>
        <v>0</v>
      </c>
      <c r="BI1102" s="146">
        <f>IF(N1102="nulová",J1102,0)</f>
        <v>0</v>
      </c>
      <c r="BJ1102" s="16" t="s">
        <v>81</v>
      </c>
      <c r="BK1102" s="146">
        <f>ROUND(I1102*H1102,2)</f>
        <v>0</v>
      </c>
      <c r="BL1102" s="16" t="s">
        <v>224</v>
      </c>
      <c r="BM1102" s="145" t="s">
        <v>1646</v>
      </c>
    </row>
    <row r="1103" spans="2:65" s="11" customFormat="1" ht="22.9" customHeight="1" x14ac:dyDescent="0.2">
      <c r="B1103" s="121"/>
      <c r="D1103" s="122" t="s">
        <v>72</v>
      </c>
      <c r="E1103" s="131" t="s">
        <v>2024</v>
      </c>
      <c r="F1103" s="131" t="s">
        <v>2025</v>
      </c>
      <c r="I1103" s="124"/>
      <c r="J1103" s="132">
        <f>BK1103</f>
        <v>0</v>
      </c>
      <c r="L1103" s="121"/>
      <c r="M1103" s="126"/>
      <c r="P1103" s="127">
        <f>SUM(P1104:P1111)</f>
        <v>0</v>
      </c>
      <c r="R1103" s="127">
        <f>SUM(R1104:R1111)</f>
        <v>0</v>
      </c>
      <c r="T1103" s="128">
        <f>SUM(T1104:T1111)</f>
        <v>0</v>
      </c>
      <c r="AR1103" s="122" t="s">
        <v>83</v>
      </c>
      <c r="AT1103" s="129" t="s">
        <v>72</v>
      </c>
      <c r="AU1103" s="129" t="s">
        <v>81</v>
      </c>
      <c r="AY1103" s="122" t="s">
        <v>166</v>
      </c>
      <c r="BK1103" s="130">
        <f>SUM(BK1104:BK1111)</f>
        <v>0</v>
      </c>
    </row>
    <row r="1104" spans="2:65" s="1" customFormat="1" ht="33" customHeight="1" x14ac:dyDescent="0.2">
      <c r="B1104" s="31"/>
      <c r="C1104" s="133" t="s">
        <v>576</v>
      </c>
      <c r="D1104" s="133" t="s">
        <v>168</v>
      </c>
      <c r="E1104" s="134" t="s">
        <v>2026</v>
      </c>
      <c r="F1104" s="135" t="s">
        <v>2027</v>
      </c>
      <c r="G1104" s="136" t="s">
        <v>252</v>
      </c>
      <c r="H1104" s="137">
        <v>0.26500000000000001</v>
      </c>
      <c r="I1104" s="138"/>
      <c r="J1104" s="139">
        <f>ROUND(I1104*H1104,2)</f>
        <v>0</v>
      </c>
      <c r="K1104" s="140"/>
      <c r="L1104" s="31"/>
      <c r="M1104" s="141" t="s">
        <v>1</v>
      </c>
      <c r="N1104" s="142" t="s">
        <v>38</v>
      </c>
      <c r="P1104" s="143">
        <f>O1104*H1104</f>
        <v>0</v>
      </c>
      <c r="Q1104" s="143">
        <v>0</v>
      </c>
      <c r="R1104" s="143">
        <f>Q1104*H1104</f>
        <v>0</v>
      </c>
      <c r="S1104" s="143">
        <v>0</v>
      </c>
      <c r="T1104" s="144">
        <f>S1104*H1104</f>
        <v>0</v>
      </c>
      <c r="AR1104" s="145" t="s">
        <v>224</v>
      </c>
      <c r="AT1104" s="145" t="s">
        <v>168</v>
      </c>
      <c r="AU1104" s="145" t="s">
        <v>83</v>
      </c>
      <c r="AY1104" s="16" t="s">
        <v>166</v>
      </c>
      <c r="BE1104" s="146">
        <f>IF(N1104="základní",J1104,0)</f>
        <v>0</v>
      </c>
      <c r="BF1104" s="146">
        <f>IF(N1104="snížená",J1104,0)</f>
        <v>0</v>
      </c>
      <c r="BG1104" s="146">
        <f>IF(N1104="zákl. přenesená",J1104,0)</f>
        <v>0</v>
      </c>
      <c r="BH1104" s="146">
        <f>IF(N1104="sníž. přenesená",J1104,0)</f>
        <v>0</v>
      </c>
      <c r="BI1104" s="146">
        <f>IF(N1104="nulová",J1104,0)</f>
        <v>0</v>
      </c>
      <c r="BJ1104" s="16" t="s">
        <v>81</v>
      </c>
      <c r="BK1104" s="146">
        <f>ROUND(I1104*H1104,2)</f>
        <v>0</v>
      </c>
      <c r="BL1104" s="16" t="s">
        <v>224</v>
      </c>
      <c r="BM1104" s="145" t="s">
        <v>2028</v>
      </c>
    </row>
    <row r="1105" spans="2:65" s="12" customFormat="1" x14ac:dyDescent="0.2">
      <c r="B1105" s="147"/>
      <c r="D1105" s="148" t="s">
        <v>173</v>
      </c>
      <c r="E1105" s="149" t="s">
        <v>1</v>
      </c>
      <c r="F1105" s="150" t="s">
        <v>2029</v>
      </c>
      <c r="H1105" s="151">
        <v>0.26500000000000001</v>
      </c>
      <c r="I1105" s="152"/>
      <c r="L1105" s="147"/>
      <c r="M1105" s="153"/>
      <c r="T1105" s="154"/>
      <c r="AT1105" s="149" t="s">
        <v>173</v>
      </c>
      <c r="AU1105" s="149" t="s">
        <v>83</v>
      </c>
      <c r="AV1105" s="12" t="s">
        <v>83</v>
      </c>
      <c r="AW1105" s="12" t="s">
        <v>30</v>
      </c>
      <c r="AX1105" s="12" t="s">
        <v>73</v>
      </c>
      <c r="AY1105" s="149" t="s">
        <v>166</v>
      </c>
    </row>
    <row r="1106" spans="2:65" s="13" customFormat="1" x14ac:dyDescent="0.2">
      <c r="B1106" s="155"/>
      <c r="D1106" s="148" t="s">
        <v>173</v>
      </c>
      <c r="E1106" s="156" t="s">
        <v>1</v>
      </c>
      <c r="F1106" s="157" t="s">
        <v>186</v>
      </c>
      <c r="H1106" s="158">
        <v>0.26500000000000001</v>
      </c>
      <c r="I1106" s="159"/>
      <c r="L1106" s="155"/>
      <c r="M1106" s="160"/>
      <c r="T1106" s="161"/>
      <c r="AT1106" s="156" t="s">
        <v>173</v>
      </c>
      <c r="AU1106" s="156" t="s">
        <v>83</v>
      </c>
      <c r="AV1106" s="13" t="s">
        <v>172</v>
      </c>
      <c r="AW1106" s="13" t="s">
        <v>30</v>
      </c>
      <c r="AX1106" s="13" t="s">
        <v>81</v>
      </c>
      <c r="AY1106" s="156" t="s">
        <v>166</v>
      </c>
    </row>
    <row r="1107" spans="2:65" s="1" customFormat="1" ht="16.5" customHeight="1" x14ac:dyDescent="0.2">
      <c r="B1107" s="31"/>
      <c r="C1107" s="162" t="s">
        <v>859</v>
      </c>
      <c r="D1107" s="162" t="s">
        <v>524</v>
      </c>
      <c r="E1107" s="163" t="s">
        <v>2030</v>
      </c>
      <c r="F1107" s="164" t="s">
        <v>2031</v>
      </c>
      <c r="G1107" s="165" t="s">
        <v>252</v>
      </c>
      <c r="H1107" s="166">
        <v>0.27800000000000002</v>
      </c>
      <c r="I1107" s="167"/>
      <c r="J1107" s="168">
        <f>ROUND(I1107*H1107,2)</f>
        <v>0</v>
      </c>
      <c r="K1107" s="169"/>
      <c r="L1107" s="170"/>
      <c r="M1107" s="171" t="s">
        <v>1</v>
      </c>
      <c r="N1107" s="172" t="s">
        <v>38</v>
      </c>
      <c r="P1107" s="143">
        <f>O1107*H1107</f>
        <v>0</v>
      </c>
      <c r="Q1107" s="143">
        <v>0</v>
      </c>
      <c r="R1107" s="143">
        <f>Q1107*H1107</f>
        <v>0</v>
      </c>
      <c r="S1107" s="143">
        <v>0</v>
      </c>
      <c r="T1107" s="144">
        <f>S1107*H1107</f>
        <v>0</v>
      </c>
      <c r="AR1107" s="145" t="s">
        <v>292</v>
      </c>
      <c r="AT1107" s="145" t="s">
        <v>524</v>
      </c>
      <c r="AU1107" s="145" t="s">
        <v>83</v>
      </c>
      <c r="AY1107" s="16" t="s">
        <v>166</v>
      </c>
      <c r="BE1107" s="146">
        <f>IF(N1107="základní",J1107,0)</f>
        <v>0</v>
      </c>
      <c r="BF1107" s="146">
        <f>IF(N1107="snížená",J1107,0)</f>
        <v>0</v>
      </c>
      <c r="BG1107" s="146">
        <f>IF(N1107="zákl. přenesená",J1107,0)</f>
        <v>0</v>
      </c>
      <c r="BH1107" s="146">
        <f>IF(N1107="sníž. přenesená",J1107,0)</f>
        <v>0</v>
      </c>
      <c r="BI1107" s="146">
        <f>IF(N1107="nulová",J1107,0)</f>
        <v>0</v>
      </c>
      <c r="BJ1107" s="16" t="s">
        <v>81</v>
      </c>
      <c r="BK1107" s="146">
        <f>ROUND(I1107*H1107,2)</f>
        <v>0</v>
      </c>
      <c r="BL1107" s="16" t="s">
        <v>224</v>
      </c>
      <c r="BM1107" s="145" t="s">
        <v>2032</v>
      </c>
    </row>
    <row r="1108" spans="2:65" s="12" customFormat="1" x14ac:dyDescent="0.2">
      <c r="B1108" s="147"/>
      <c r="D1108" s="148" t="s">
        <v>173</v>
      </c>
      <c r="E1108" s="149" t="s">
        <v>1</v>
      </c>
      <c r="F1108" s="150" t="s">
        <v>2033</v>
      </c>
      <c r="H1108" s="151">
        <v>0.27800000000000002</v>
      </c>
      <c r="I1108" s="152"/>
      <c r="L1108" s="147"/>
      <c r="M1108" s="153"/>
      <c r="T1108" s="154"/>
      <c r="AT1108" s="149" t="s">
        <v>173</v>
      </c>
      <c r="AU1108" s="149" t="s">
        <v>83</v>
      </c>
      <c r="AV1108" s="12" t="s">
        <v>83</v>
      </c>
      <c r="AW1108" s="12" t="s">
        <v>30</v>
      </c>
      <c r="AX1108" s="12" t="s">
        <v>73</v>
      </c>
      <c r="AY1108" s="149" t="s">
        <v>166</v>
      </c>
    </row>
    <row r="1109" spans="2:65" s="13" customFormat="1" x14ac:dyDescent="0.2">
      <c r="B1109" s="155"/>
      <c r="D1109" s="148" t="s">
        <v>173</v>
      </c>
      <c r="E1109" s="156" t="s">
        <v>1</v>
      </c>
      <c r="F1109" s="157" t="s">
        <v>186</v>
      </c>
      <c r="H1109" s="158">
        <v>0.27800000000000002</v>
      </c>
      <c r="I1109" s="159"/>
      <c r="L1109" s="155"/>
      <c r="M1109" s="160"/>
      <c r="T1109" s="161"/>
      <c r="AT1109" s="156" t="s">
        <v>173</v>
      </c>
      <c r="AU1109" s="156" t="s">
        <v>83</v>
      </c>
      <c r="AV1109" s="13" t="s">
        <v>172</v>
      </c>
      <c r="AW1109" s="13" t="s">
        <v>30</v>
      </c>
      <c r="AX1109" s="13" t="s">
        <v>81</v>
      </c>
      <c r="AY1109" s="156" t="s">
        <v>166</v>
      </c>
    </row>
    <row r="1110" spans="2:65" s="1" customFormat="1" ht="24.2" customHeight="1" x14ac:dyDescent="0.2">
      <c r="B1110" s="31"/>
      <c r="C1110" s="133" t="s">
        <v>580</v>
      </c>
      <c r="D1110" s="133" t="s">
        <v>168</v>
      </c>
      <c r="E1110" s="134" t="s">
        <v>2034</v>
      </c>
      <c r="F1110" s="135" t="s">
        <v>2035</v>
      </c>
      <c r="G1110" s="136" t="s">
        <v>203</v>
      </c>
      <c r="H1110" s="137">
        <v>3.4000000000000002E-2</v>
      </c>
      <c r="I1110" s="138"/>
      <c r="J1110" s="139">
        <f>ROUND(I1110*H1110,2)</f>
        <v>0</v>
      </c>
      <c r="K1110" s="140"/>
      <c r="L1110" s="31"/>
      <c r="M1110" s="141" t="s">
        <v>1</v>
      </c>
      <c r="N1110" s="142" t="s">
        <v>38</v>
      </c>
      <c r="P1110" s="143">
        <f>O1110*H1110</f>
        <v>0</v>
      </c>
      <c r="Q1110" s="143">
        <v>0</v>
      </c>
      <c r="R1110" s="143">
        <f>Q1110*H1110</f>
        <v>0</v>
      </c>
      <c r="S1110" s="143">
        <v>0</v>
      </c>
      <c r="T1110" s="144">
        <f>S1110*H1110</f>
        <v>0</v>
      </c>
      <c r="AR1110" s="145" t="s">
        <v>224</v>
      </c>
      <c r="AT1110" s="145" t="s">
        <v>168</v>
      </c>
      <c r="AU1110" s="145" t="s">
        <v>83</v>
      </c>
      <c r="AY1110" s="16" t="s">
        <v>166</v>
      </c>
      <c r="BE1110" s="146">
        <f>IF(N1110="základní",J1110,0)</f>
        <v>0</v>
      </c>
      <c r="BF1110" s="146">
        <f>IF(N1110="snížená",J1110,0)</f>
        <v>0</v>
      </c>
      <c r="BG1110" s="146">
        <f>IF(N1110="zákl. přenesená",J1110,0)</f>
        <v>0</v>
      </c>
      <c r="BH1110" s="146">
        <f>IF(N1110="sníž. přenesená",J1110,0)</f>
        <v>0</v>
      </c>
      <c r="BI1110" s="146">
        <f>IF(N1110="nulová",J1110,0)</f>
        <v>0</v>
      </c>
      <c r="BJ1110" s="16" t="s">
        <v>81</v>
      </c>
      <c r="BK1110" s="146">
        <f>ROUND(I1110*H1110,2)</f>
        <v>0</v>
      </c>
      <c r="BL1110" s="16" t="s">
        <v>224</v>
      </c>
      <c r="BM1110" s="145" t="s">
        <v>2036</v>
      </c>
    </row>
    <row r="1111" spans="2:65" s="1" customFormat="1" ht="24.2" customHeight="1" x14ac:dyDescent="0.2">
      <c r="B1111" s="31"/>
      <c r="C1111" s="133" t="s">
        <v>868</v>
      </c>
      <c r="D1111" s="133" t="s">
        <v>168</v>
      </c>
      <c r="E1111" s="134" t="s">
        <v>2037</v>
      </c>
      <c r="F1111" s="135" t="s">
        <v>2038</v>
      </c>
      <c r="G1111" s="136" t="s">
        <v>203</v>
      </c>
      <c r="H1111" s="137">
        <v>3.4000000000000002E-2</v>
      </c>
      <c r="I1111" s="138"/>
      <c r="J1111" s="139">
        <f>ROUND(I1111*H1111,2)</f>
        <v>0</v>
      </c>
      <c r="K1111" s="140"/>
      <c r="L1111" s="31"/>
      <c r="M1111" s="141" t="s">
        <v>1</v>
      </c>
      <c r="N1111" s="142" t="s">
        <v>38</v>
      </c>
      <c r="P1111" s="143">
        <f>O1111*H1111</f>
        <v>0</v>
      </c>
      <c r="Q1111" s="143">
        <v>0</v>
      </c>
      <c r="R1111" s="143">
        <f>Q1111*H1111</f>
        <v>0</v>
      </c>
      <c r="S1111" s="143">
        <v>0</v>
      </c>
      <c r="T1111" s="144">
        <f>S1111*H1111</f>
        <v>0</v>
      </c>
      <c r="AR1111" s="145" t="s">
        <v>224</v>
      </c>
      <c r="AT1111" s="145" t="s">
        <v>168</v>
      </c>
      <c r="AU1111" s="145" t="s">
        <v>83</v>
      </c>
      <c r="AY1111" s="16" t="s">
        <v>166</v>
      </c>
      <c r="BE1111" s="146">
        <f>IF(N1111="základní",J1111,0)</f>
        <v>0</v>
      </c>
      <c r="BF1111" s="146">
        <f>IF(N1111="snížená",J1111,0)</f>
        <v>0</v>
      </c>
      <c r="BG1111" s="146">
        <f>IF(N1111="zákl. přenesená",J1111,0)</f>
        <v>0</v>
      </c>
      <c r="BH1111" s="146">
        <f>IF(N1111="sníž. přenesená",J1111,0)</f>
        <v>0</v>
      </c>
      <c r="BI1111" s="146">
        <f>IF(N1111="nulová",J1111,0)</f>
        <v>0</v>
      </c>
      <c r="BJ1111" s="16" t="s">
        <v>81</v>
      </c>
      <c r="BK1111" s="146">
        <f>ROUND(I1111*H1111,2)</f>
        <v>0</v>
      </c>
      <c r="BL1111" s="16" t="s">
        <v>224</v>
      </c>
      <c r="BM1111" s="145" t="s">
        <v>2039</v>
      </c>
    </row>
    <row r="1112" spans="2:65" s="11" customFormat="1" ht="22.9" customHeight="1" x14ac:dyDescent="0.2">
      <c r="B1112" s="121"/>
      <c r="D1112" s="122" t="s">
        <v>72</v>
      </c>
      <c r="E1112" s="131" t="s">
        <v>781</v>
      </c>
      <c r="F1112" s="131" t="s">
        <v>782</v>
      </c>
      <c r="I1112" s="124"/>
      <c r="J1112" s="132">
        <f>BK1112</f>
        <v>0</v>
      </c>
      <c r="L1112" s="121"/>
      <c r="M1112" s="126"/>
      <c r="P1112" s="127">
        <f>SUM(P1113:P1119)</f>
        <v>0</v>
      </c>
      <c r="R1112" s="127">
        <f>SUM(R1113:R1119)</f>
        <v>0</v>
      </c>
      <c r="T1112" s="128">
        <f>SUM(T1113:T1119)</f>
        <v>0</v>
      </c>
      <c r="AR1112" s="122" t="s">
        <v>83</v>
      </c>
      <c r="AT1112" s="129" t="s">
        <v>72</v>
      </c>
      <c r="AU1112" s="129" t="s">
        <v>81</v>
      </c>
      <c r="AY1112" s="122" t="s">
        <v>166</v>
      </c>
      <c r="BK1112" s="130">
        <f>SUM(BK1113:BK1119)</f>
        <v>0</v>
      </c>
    </row>
    <row r="1113" spans="2:65" s="1" customFormat="1" ht="21.75" customHeight="1" x14ac:dyDescent="0.2">
      <c r="B1113" s="31"/>
      <c r="C1113" s="133" t="s">
        <v>585</v>
      </c>
      <c r="D1113" s="133" t="s">
        <v>168</v>
      </c>
      <c r="E1113" s="134" t="s">
        <v>1647</v>
      </c>
      <c r="F1113" s="135" t="s">
        <v>1648</v>
      </c>
      <c r="G1113" s="136" t="s">
        <v>252</v>
      </c>
      <c r="H1113" s="137">
        <v>113.116</v>
      </c>
      <c r="I1113" s="138"/>
      <c r="J1113" s="139">
        <f>ROUND(I1113*H1113,2)</f>
        <v>0</v>
      </c>
      <c r="K1113" s="140"/>
      <c r="L1113" s="31"/>
      <c r="M1113" s="141" t="s">
        <v>1</v>
      </c>
      <c r="N1113" s="142" t="s">
        <v>38</v>
      </c>
      <c r="P1113" s="143">
        <f>O1113*H1113</f>
        <v>0</v>
      </c>
      <c r="Q1113" s="143">
        <v>0</v>
      </c>
      <c r="R1113" s="143">
        <f>Q1113*H1113</f>
        <v>0</v>
      </c>
      <c r="S1113" s="143">
        <v>0</v>
      </c>
      <c r="T1113" s="144">
        <f>S1113*H1113</f>
        <v>0</v>
      </c>
      <c r="AR1113" s="145" t="s">
        <v>224</v>
      </c>
      <c r="AT1113" s="145" t="s">
        <v>168</v>
      </c>
      <c r="AU1113" s="145" t="s">
        <v>83</v>
      </c>
      <c r="AY1113" s="16" t="s">
        <v>166</v>
      </c>
      <c r="BE1113" s="146">
        <f>IF(N1113="základní",J1113,0)</f>
        <v>0</v>
      </c>
      <c r="BF1113" s="146">
        <f>IF(N1113="snížená",J1113,0)</f>
        <v>0</v>
      </c>
      <c r="BG1113" s="146">
        <f>IF(N1113="zákl. přenesená",J1113,0)</f>
        <v>0</v>
      </c>
      <c r="BH1113" s="146">
        <f>IF(N1113="sníž. přenesená",J1113,0)</f>
        <v>0</v>
      </c>
      <c r="BI1113" s="146">
        <f>IF(N1113="nulová",J1113,0)</f>
        <v>0</v>
      </c>
      <c r="BJ1113" s="16" t="s">
        <v>81</v>
      </c>
      <c r="BK1113" s="146">
        <f>ROUND(I1113*H1113,2)</f>
        <v>0</v>
      </c>
      <c r="BL1113" s="16" t="s">
        <v>224</v>
      </c>
      <c r="BM1113" s="145" t="s">
        <v>1649</v>
      </c>
    </row>
    <row r="1114" spans="2:65" s="12" customFormat="1" x14ac:dyDescent="0.2">
      <c r="B1114" s="147"/>
      <c r="D1114" s="148" t="s">
        <v>173</v>
      </c>
      <c r="E1114" s="149" t="s">
        <v>1</v>
      </c>
      <c r="F1114" s="150" t="s">
        <v>2040</v>
      </c>
      <c r="H1114" s="151">
        <v>24.292999999999999</v>
      </c>
      <c r="I1114" s="152"/>
      <c r="L1114" s="147"/>
      <c r="M1114" s="153"/>
      <c r="T1114" s="154"/>
      <c r="AT1114" s="149" t="s">
        <v>173</v>
      </c>
      <c r="AU1114" s="149" t="s">
        <v>83</v>
      </c>
      <c r="AV1114" s="12" t="s">
        <v>83</v>
      </c>
      <c r="AW1114" s="12" t="s">
        <v>30</v>
      </c>
      <c r="AX1114" s="12" t="s">
        <v>73</v>
      </c>
      <c r="AY1114" s="149" t="s">
        <v>166</v>
      </c>
    </row>
    <row r="1115" spans="2:65" s="12" customFormat="1" x14ac:dyDescent="0.2">
      <c r="B1115" s="147"/>
      <c r="D1115" s="148" t="s">
        <v>173</v>
      </c>
      <c r="E1115" s="149" t="s">
        <v>1</v>
      </c>
      <c r="F1115" s="150" t="s">
        <v>2041</v>
      </c>
      <c r="H1115" s="151">
        <v>15.653</v>
      </c>
      <c r="I1115" s="152"/>
      <c r="L1115" s="147"/>
      <c r="M1115" s="153"/>
      <c r="T1115" s="154"/>
      <c r="AT1115" s="149" t="s">
        <v>173</v>
      </c>
      <c r="AU1115" s="149" t="s">
        <v>83</v>
      </c>
      <c r="AV1115" s="12" t="s">
        <v>83</v>
      </c>
      <c r="AW1115" s="12" t="s">
        <v>30</v>
      </c>
      <c r="AX1115" s="12" t="s">
        <v>73</v>
      </c>
      <c r="AY1115" s="149" t="s">
        <v>166</v>
      </c>
    </row>
    <row r="1116" spans="2:65" s="12" customFormat="1" x14ac:dyDescent="0.2">
      <c r="B1116" s="147"/>
      <c r="D1116" s="148" t="s">
        <v>173</v>
      </c>
      <c r="E1116" s="149" t="s">
        <v>1</v>
      </c>
      <c r="F1116" s="150" t="s">
        <v>2042</v>
      </c>
      <c r="H1116" s="151">
        <v>17.414999999999999</v>
      </c>
      <c r="I1116" s="152"/>
      <c r="L1116" s="147"/>
      <c r="M1116" s="153"/>
      <c r="T1116" s="154"/>
      <c r="AT1116" s="149" t="s">
        <v>173</v>
      </c>
      <c r="AU1116" s="149" t="s">
        <v>83</v>
      </c>
      <c r="AV1116" s="12" t="s">
        <v>83</v>
      </c>
      <c r="AW1116" s="12" t="s">
        <v>30</v>
      </c>
      <c r="AX1116" s="12" t="s">
        <v>73</v>
      </c>
      <c r="AY1116" s="149" t="s">
        <v>166</v>
      </c>
    </row>
    <row r="1117" spans="2:65" s="12" customFormat="1" x14ac:dyDescent="0.2">
      <c r="B1117" s="147"/>
      <c r="D1117" s="148" t="s">
        <v>173</v>
      </c>
      <c r="E1117" s="149" t="s">
        <v>1</v>
      </c>
      <c r="F1117" s="150" t="s">
        <v>2043</v>
      </c>
      <c r="H1117" s="151">
        <v>14.07</v>
      </c>
      <c r="I1117" s="152"/>
      <c r="L1117" s="147"/>
      <c r="M1117" s="153"/>
      <c r="T1117" s="154"/>
      <c r="AT1117" s="149" t="s">
        <v>173</v>
      </c>
      <c r="AU1117" s="149" t="s">
        <v>83</v>
      </c>
      <c r="AV1117" s="12" t="s">
        <v>83</v>
      </c>
      <c r="AW1117" s="12" t="s">
        <v>30</v>
      </c>
      <c r="AX1117" s="12" t="s">
        <v>73</v>
      </c>
      <c r="AY1117" s="149" t="s">
        <v>166</v>
      </c>
    </row>
    <row r="1118" spans="2:65" s="12" customFormat="1" x14ac:dyDescent="0.2">
      <c r="B1118" s="147"/>
      <c r="D1118" s="148" t="s">
        <v>173</v>
      </c>
      <c r="E1118" s="149" t="s">
        <v>1</v>
      </c>
      <c r="F1118" s="150" t="s">
        <v>2044</v>
      </c>
      <c r="H1118" s="151">
        <v>41.685000000000002</v>
      </c>
      <c r="I1118" s="152"/>
      <c r="L1118" s="147"/>
      <c r="M1118" s="153"/>
      <c r="T1118" s="154"/>
      <c r="AT1118" s="149" t="s">
        <v>173</v>
      </c>
      <c r="AU1118" s="149" t="s">
        <v>83</v>
      </c>
      <c r="AV1118" s="12" t="s">
        <v>83</v>
      </c>
      <c r="AW1118" s="12" t="s">
        <v>30</v>
      </c>
      <c r="AX1118" s="12" t="s">
        <v>73</v>
      </c>
      <c r="AY1118" s="149" t="s">
        <v>166</v>
      </c>
    </row>
    <row r="1119" spans="2:65" s="13" customFormat="1" x14ac:dyDescent="0.2">
      <c r="B1119" s="155"/>
      <c r="D1119" s="148" t="s">
        <v>173</v>
      </c>
      <c r="E1119" s="156" t="s">
        <v>1</v>
      </c>
      <c r="F1119" s="157" t="s">
        <v>186</v>
      </c>
      <c r="H1119" s="158">
        <v>113.116</v>
      </c>
      <c r="I1119" s="159"/>
      <c r="L1119" s="155"/>
      <c r="M1119" s="160"/>
      <c r="T1119" s="161"/>
      <c r="AT1119" s="156" t="s">
        <v>173</v>
      </c>
      <c r="AU1119" s="156" t="s">
        <v>83</v>
      </c>
      <c r="AV1119" s="13" t="s">
        <v>172</v>
      </c>
      <c r="AW1119" s="13" t="s">
        <v>30</v>
      </c>
      <c r="AX1119" s="13" t="s">
        <v>81</v>
      </c>
      <c r="AY1119" s="156" t="s">
        <v>166</v>
      </c>
    </row>
    <row r="1120" spans="2:65" s="11" customFormat="1" ht="22.9" customHeight="1" x14ac:dyDescent="0.2">
      <c r="B1120" s="121"/>
      <c r="D1120" s="122" t="s">
        <v>72</v>
      </c>
      <c r="E1120" s="131" t="s">
        <v>804</v>
      </c>
      <c r="F1120" s="131" t="s">
        <v>805</v>
      </c>
      <c r="I1120" s="124"/>
      <c r="J1120" s="132">
        <f>BK1120</f>
        <v>0</v>
      </c>
      <c r="L1120" s="121"/>
      <c r="M1120" s="126"/>
      <c r="P1120" s="127">
        <f>SUM(P1121:P1342)</f>
        <v>0</v>
      </c>
      <c r="R1120" s="127">
        <f>SUM(R1121:R1342)</f>
        <v>0.30453275000000002</v>
      </c>
      <c r="T1120" s="128">
        <f>SUM(T1121:T1342)</f>
        <v>0</v>
      </c>
      <c r="AR1120" s="122" t="s">
        <v>83</v>
      </c>
      <c r="AT1120" s="129" t="s">
        <v>72</v>
      </c>
      <c r="AU1120" s="129" t="s">
        <v>81</v>
      </c>
      <c r="AY1120" s="122" t="s">
        <v>166</v>
      </c>
      <c r="BK1120" s="130">
        <f>SUM(BK1121:BK1342)</f>
        <v>0</v>
      </c>
    </row>
    <row r="1121" spans="2:65" s="1" customFormat="1" ht="24.2" customHeight="1" x14ac:dyDescent="0.2">
      <c r="B1121" s="31"/>
      <c r="C1121" s="133" t="s">
        <v>1663</v>
      </c>
      <c r="D1121" s="133" t="s">
        <v>168</v>
      </c>
      <c r="E1121" s="134" t="s">
        <v>806</v>
      </c>
      <c r="F1121" s="135" t="s">
        <v>807</v>
      </c>
      <c r="G1121" s="136" t="s">
        <v>252</v>
      </c>
      <c r="H1121" s="137">
        <v>1996.1210000000001</v>
      </c>
      <c r="I1121" s="138"/>
      <c r="J1121" s="139">
        <f>ROUND(I1121*H1121,2)</f>
        <v>0</v>
      </c>
      <c r="K1121" s="140"/>
      <c r="L1121" s="31"/>
      <c r="M1121" s="141" t="s">
        <v>1</v>
      </c>
      <c r="N1121" s="142" t="s">
        <v>38</v>
      </c>
      <c r="P1121" s="143">
        <f>O1121*H1121</f>
        <v>0</v>
      </c>
      <c r="Q1121" s="143">
        <v>0</v>
      </c>
      <c r="R1121" s="143">
        <f>Q1121*H1121</f>
        <v>0</v>
      </c>
      <c r="S1121" s="143">
        <v>0</v>
      </c>
      <c r="T1121" s="144">
        <f>S1121*H1121</f>
        <v>0</v>
      </c>
      <c r="AR1121" s="145" t="s">
        <v>224</v>
      </c>
      <c r="AT1121" s="145" t="s">
        <v>168</v>
      </c>
      <c r="AU1121" s="145" t="s">
        <v>83</v>
      </c>
      <c r="AY1121" s="16" t="s">
        <v>166</v>
      </c>
      <c r="BE1121" s="146">
        <f>IF(N1121="základní",J1121,0)</f>
        <v>0</v>
      </c>
      <c r="BF1121" s="146">
        <f>IF(N1121="snížená",J1121,0)</f>
        <v>0</v>
      </c>
      <c r="BG1121" s="146">
        <f>IF(N1121="zákl. přenesená",J1121,0)</f>
        <v>0</v>
      </c>
      <c r="BH1121" s="146">
        <f>IF(N1121="sníž. přenesená",J1121,0)</f>
        <v>0</v>
      </c>
      <c r="BI1121" s="146">
        <f>IF(N1121="nulová",J1121,0)</f>
        <v>0</v>
      </c>
      <c r="BJ1121" s="16" t="s">
        <v>81</v>
      </c>
      <c r="BK1121" s="146">
        <f>ROUND(I1121*H1121,2)</f>
        <v>0</v>
      </c>
      <c r="BL1121" s="16" t="s">
        <v>224</v>
      </c>
      <c r="BM1121" s="145" t="s">
        <v>1652</v>
      </c>
    </row>
    <row r="1122" spans="2:65" s="12" customFormat="1" ht="22.5" x14ac:dyDescent="0.2">
      <c r="B1122" s="147"/>
      <c r="D1122" s="148" t="s">
        <v>173</v>
      </c>
      <c r="E1122" s="149" t="s">
        <v>1</v>
      </c>
      <c r="F1122" s="150" t="s">
        <v>1882</v>
      </c>
      <c r="H1122" s="151">
        <v>529.07600000000002</v>
      </c>
      <c r="I1122" s="152"/>
      <c r="L1122" s="147"/>
      <c r="M1122" s="153"/>
      <c r="T1122" s="154"/>
      <c r="AT1122" s="149" t="s">
        <v>173</v>
      </c>
      <c r="AU1122" s="149" t="s">
        <v>83</v>
      </c>
      <c r="AV1122" s="12" t="s">
        <v>83</v>
      </c>
      <c r="AW1122" s="12" t="s">
        <v>30</v>
      </c>
      <c r="AX1122" s="12" t="s">
        <v>73</v>
      </c>
      <c r="AY1122" s="149" t="s">
        <v>166</v>
      </c>
    </row>
    <row r="1123" spans="2:65" s="12" customFormat="1" ht="22.5" x14ac:dyDescent="0.2">
      <c r="B1123" s="147"/>
      <c r="D1123" s="148" t="s">
        <v>173</v>
      </c>
      <c r="E1123" s="149" t="s">
        <v>1</v>
      </c>
      <c r="F1123" s="150" t="s">
        <v>1883</v>
      </c>
      <c r="H1123" s="151">
        <v>342.67899999999997</v>
      </c>
      <c r="I1123" s="152"/>
      <c r="L1123" s="147"/>
      <c r="M1123" s="153"/>
      <c r="T1123" s="154"/>
      <c r="AT1123" s="149" t="s">
        <v>173</v>
      </c>
      <c r="AU1123" s="149" t="s">
        <v>83</v>
      </c>
      <c r="AV1123" s="12" t="s">
        <v>83</v>
      </c>
      <c r="AW1123" s="12" t="s">
        <v>30</v>
      </c>
      <c r="AX1123" s="12" t="s">
        <v>73</v>
      </c>
      <c r="AY1123" s="149" t="s">
        <v>166</v>
      </c>
    </row>
    <row r="1124" spans="2:65" s="12" customFormat="1" ht="22.5" x14ac:dyDescent="0.2">
      <c r="B1124" s="147"/>
      <c r="D1124" s="148" t="s">
        <v>173</v>
      </c>
      <c r="E1124" s="149" t="s">
        <v>1</v>
      </c>
      <c r="F1124" s="150" t="s">
        <v>1884</v>
      </c>
      <c r="H1124" s="151">
        <v>374.13099999999997</v>
      </c>
      <c r="I1124" s="152"/>
      <c r="L1124" s="147"/>
      <c r="M1124" s="153"/>
      <c r="T1124" s="154"/>
      <c r="AT1124" s="149" t="s">
        <v>173</v>
      </c>
      <c r="AU1124" s="149" t="s">
        <v>83</v>
      </c>
      <c r="AV1124" s="12" t="s">
        <v>83</v>
      </c>
      <c r="AW1124" s="12" t="s">
        <v>30</v>
      </c>
      <c r="AX1124" s="12" t="s">
        <v>73</v>
      </c>
      <c r="AY1124" s="149" t="s">
        <v>166</v>
      </c>
    </row>
    <row r="1125" spans="2:65" s="12" customFormat="1" ht="22.5" x14ac:dyDescent="0.2">
      <c r="B1125" s="147"/>
      <c r="D1125" s="148" t="s">
        <v>173</v>
      </c>
      <c r="E1125" s="149" t="s">
        <v>1</v>
      </c>
      <c r="F1125" s="150" t="s">
        <v>1885</v>
      </c>
      <c r="H1125" s="151">
        <v>384.55599999999998</v>
      </c>
      <c r="I1125" s="152"/>
      <c r="L1125" s="147"/>
      <c r="M1125" s="153"/>
      <c r="T1125" s="154"/>
      <c r="AT1125" s="149" t="s">
        <v>173</v>
      </c>
      <c r="AU1125" s="149" t="s">
        <v>83</v>
      </c>
      <c r="AV1125" s="12" t="s">
        <v>83</v>
      </c>
      <c r="AW1125" s="12" t="s">
        <v>30</v>
      </c>
      <c r="AX1125" s="12" t="s">
        <v>73</v>
      </c>
      <c r="AY1125" s="149" t="s">
        <v>166</v>
      </c>
    </row>
    <row r="1126" spans="2:65" s="12" customFormat="1" ht="22.5" x14ac:dyDescent="0.2">
      <c r="B1126" s="147"/>
      <c r="D1126" s="148" t="s">
        <v>173</v>
      </c>
      <c r="E1126" s="149" t="s">
        <v>1</v>
      </c>
      <c r="F1126" s="150" t="s">
        <v>1886</v>
      </c>
      <c r="H1126" s="151">
        <v>278.43799999999999</v>
      </c>
      <c r="I1126" s="152"/>
      <c r="L1126" s="147"/>
      <c r="M1126" s="153"/>
      <c r="T1126" s="154"/>
      <c r="AT1126" s="149" t="s">
        <v>173</v>
      </c>
      <c r="AU1126" s="149" t="s">
        <v>83</v>
      </c>
      <c r="AV1126" s="12" t="s">
        <v>83</v>
      </c>
      <c r="AW1126" s="12" t="s">
        <v>30</v>
      </c>
      <c r="AX1126" s="12" t="s">
        <v>73</v>
      </c>
      <c r="AY1126" s="149" t="s">
        <v>166</v>
      </c>
    </row>
    <row r="1127" spans="2:65" s="12" customFormat="1" ht="22.5" x14ac:dyDescent="0.2">
      <c r="B1127" s="147"/>
      <c r="D1127" s="148" t="s">
        <v>173</v>
      </c>
      <c r="E1127" s="149" t="s">
        <v>1</v>
      </c>
      <c r="F1127" s="150" t="s">
        <v>1887</v>
      </c>
      <c r="H1127" s="151">
        <v>747.01400000000001</v>
      </c>
      <c r="I1127" s="152"/>
      <c r="L1127" s="147"/>
      <c r="M1127" s="153"/>
      <c r="T1127" s="154"/>
      <c r="AT1127" s="149" t="s">
        <v>173</v>
      </c>
      <c r="AU1127" s="149" t="s">
        <v>83</v>
      </c>
      <c r="AV1127" s="12" t="s">
        <v>83</v>
      </c>
      <c r="AW1127" s="12" t="s">
        <v>30</v>
      </c>
      <c r="AX1127" s="12" t="s">
        <v>73</v>
      </c>
      <c r="AY1127" s="149" t="s">
        <v>166</v>
      </c>
    </row>
    <row r="1128" spans="2:65" s="12" customFormat="1" x14ac:dyDescent="0.2">
      <c r="B1128" s="147"/>
      <c r="D1128" s="148" t="s">
        <v>173</v>
      </c>
      <c r="E1128" s="149" t="s">
        <v>1</v>
      </c>
      <c r="F1128" s="150" t="s">
        <v>1750</v>
      </c>
      <c r="H1128" s="151">
        <v>-86.4</v>
      </c>
      <c r="I1128" s="152"/>
      <c r="L1128" s="147"/>
      <c r="M1128" s="153"/>
      <c r="T1128" s="154"/>
      <c r="AT1128" s="149" t="s">
        <v>173</v>
      </c>
      <c r="AU1128" s="149" t="s">
        <v>83</v>
      </c>
      <c r="AV1128" s="12" t="s">
        <v>83</v>
      </c>
      <c r="AW1128" s="12" t="s">
        <v>30</v>
      </c>
      <c r="AX1128" s="12" t="s">
        <v>73</v>
      </c>
      <c r="AY1128" s="149" t="s">
        <v>166</v>
      </c>
    </row>
    <row r="1129" spans="2:65" s="12" customFormat="1" x14ac:dyDescent="0.2">
      <c r="B1129" s="147"/>
      <c r="D1129" s="148" t="s">
        <v>173</v>
      </c>
      <c r="E1129" s="149" t="s">
        <v>1</v>
      </c>
      <c r="F1129" s="150" t="s">
        <v>1751</v>
      </c>
      <c r="H1129" s="151">
        <v>-32.4</v>
      </c>
      <c r="I1129" s="152"/>
      <c r="L1129" s="147"/>
      <c r="M1129" s="153"/>
      <c r="T1129" s="154"/>
      <c r="AT1129" s="149" t="s">
        <v>173</v>
      </c>
      <c r="AU1129" s="149" t="s">
        <v>83</v>
      </c>
      <c r="AV1129" s="12" t="s">
        <v>83</v>
      </c>
      <c r="AW1129" s="12" t="s">
        <v>30</v>
      </c>
      <c r="AX1129" s="12" t="s">
        <v>73</v>
      </c>
      <c r="AY1129" s="149" t="s">
        <v>166</v>
      </c>
    </row>
    <row r="1130" spans="2:65" s="12" customFormat="1" x14ac:dyDescent="0.2">
      <c r="B1130" s="147"/>
      <c r="D1130" s="148" t="s">
        <v>173</v>
      </c>
      <c r="E1130" s="149" t="s">
        <v>1</v>
      </c>
      <c r="F1130" s="150" t="s">
        <v>1226</v>
      </c>
      <c r="H1130" s="151">
        <v>-3.24</v>
      </c>
      <c r="I1130" s="152"/>
      <c r="L1130" s="147"/>
      <c r="M1130" s="153"/>
      <c r="T1130" s="154"/>
      <c r="AT1130" s="149" t="s">
        <v>173</v>
      </c>
      <c r="AU1130" s="149" t="s">
        <v>83</v>
      </c>
      <c r="AV1130" s="12" t="s">
        <v>83</v>
      </c>
      <c r="AW1130" s="12" t="s">
        <v>30</v>
      </c>
      <c r="AX1130" s="12" t="s">
        <v>73</v>
      </c>
      <c r="AY1130" s="149" t="s">
        <v>166</v>
      </c>
    </row>
    <row r="1131" spans="2:65" s="12" customFormat="1" x14ac:dyDescent="0.2">
      <c r="B1131" s="147"/>
      <c r="D1131" s="148" t="s">
        <v>173</v>
      </c>
      <c r="E1131" s="149" t="s">
        <v>1</v>
      </c>
      <c r="F1131" s="150" t="s">
        <v>1888</v>
      </c>
      <c r="H1131" s="151">
        <v>18</v>
      </c>
      <c r="I1131" s="152"/>
      <c r="L1131" s="147"/>
      <c r="M1131" s="153"/>
      <c r="T1131" s="154"/>
      <c r="AT1131" s="149" t="s">
        <v>173</v>
      </c>
      <c r="AU1131" s="149" t="s">
        <v>83</v>
      </c>
      <c r="AV1131" s="12" t="s">
        <v>83</v>
      </c>
      <c r="AW1131" s="12" t="s">
        <v>30</v>
      </c>
      <c r="AX1131" s="12" t="s">
        <v>73</v>
      </c>
      <c r="AY1131" s="149" t="s">
        <v>166</v>
      </c>
    </row>
    <row r="1132" spans="2:65" s="12" customFormat="1" x14ac:dyDescent="0.2">
      <c r="B1132" s="147"/>
      <c r="D1132" s="148" t="s">
        <v>173</v>
      </c>
      <c r="E1132" s="149" t="s">
        <v>1</v>
      </c>
      <c r="F1132" s="150" t="s">
        <v>1889</v>
      </c>
      <c r="H1132" s="151">
        <v>5.4</v>
      </c>
      <c r="I1132" s="152"/>
      <c r="L1132" s="147"/>
      <c r="M1132" s="153"/>
      <c r="T1132" s="154"/>
      <c r="AT1132" s="149" t="s">
        <v>173</v>
      </c>
      <c r="AU1132" s="149" t="s">
        <v>83</v>
      </c>
      <c r="AV1132" s="12" t="s">
        <v>83</v>
      </c>
      <c r="AW1132" s="12" t="s">
        <v>30</v>
      </c>
      <c r="AX1132" s="12" t="s">
        <v>73</v>
      </c>
      <c r="AY1132" s="149" t="s">
        <v>166</v>
      </c>
    </row>
    <row r="1133" spans="2:65" s="12" customFormat="1" x14ac:dyDescent="0.2">
      <c r="B1133" s="147"/>
      <c r="D1133" s="148" t="s">
        <v>173</v>
      </c>
      <c r="E1133" s="149" t="s">
        <v>1</v>
      </c>
      <c r="F1133" s="150" t="s">
        <v>1233</v>
      </c>
      <c r="H1133" s="151">
        <v>0.81</v>
      </c>
      <c r="I1133" s="152"/>
      <c r="L1133" s="147"/>
      <c r="M1133" s="153"/>
      <c r="T1133" s="154"/>
      <c r="AT1133" s="149" t="s">
        <v>173</v>
      </c>
      <c r="AU1133" s="149" t="s">
        <v>83</v>
      </c>
      <c r="AV1133" s="12" t="s">
        <v>83</v>
      </c>
      <c r="AW1133" s="12" t="s">
        <v>30</v>
      </c>
      <c r="AX1133" s="12" t="s">
        <v>73</v>
      </c>
      <c r="AY1133" s="149" t="s">
        <v>166</v>
      </c>
    </row>
    <row r="1134" spans="2:65" s="12" customFormat="1" x14ac:dyDescent="0.2">
      <c r="B1134" s="147"/>
      <c r="D1134" s="148" t="s">
        <v>173</v>
      </c>
      <c r="E1134" s="149" t="s">
        <v>1</v>
      </c>
      <c r="F1134" s="150" t="s">
        <v>1420</v>
      </c>
      <c r="H1134" s="151">
        <v>-22.064</v>
      </c>
      <c r="I1134" s="152"/>
      <c r="L1134" s="147"/>
      <c r="M1134" s="153"/>
      <c r="T1134" s="154"/>
      <c r="AT1134" s="149" t="s">
        <v>173</v>
      </c>
      <c r="AU1134" s="149" t="s">
        <v>83</v>
      </c>
      <c r="AV1134" s="12" t="s">
        <v>83</v>
      </c>
      <c r="AW1134" s="12" t="s">
        <v>30</v>
      </c>
      <c r="AX1134" s="12" t="s">
        <v>73</v>
      </c>
      <c r="AY1134" s="149" t="s">
        <v>166</v>
      </c>
    </row>
    <row r="1135" spans="2:65" s="12" customFormat="1" x14ac:dyDescent="0.2">
      <c r="B1135" s="147"/>
      <c r="D1135" s="148" t="s">
        <v>173</v>
      </c>
      <c r="E1135" s="149" t="s">
        <v>1</v>
      </c>
      <c r="F1135" s="150" t="s">
        <v>1890</v>
      </c>
      <c r="H1135" s="151">
        <v>-66.191999999999993</v>
      </c>
      <c r="I1135" s="152"/>
      <c r="L1135" s="147"/>
      <c r="M1135" s="153"/>
      <c r="T1135" s="154"/>
      <c r="AT1135" s="149" t="s">
        <v>173</v>
      </c>
      <c r="AU1135" s="149" t="s">
        <v>83</v>
      </c>
      <c r="AV1135" s="12" t="s">
        <v>83</v>
      </c>
      <c r="AW1135" s="12" t="s">
        <v>30</v>
      </c>
      <c r="AX1135" s="12" t="s">
        <v>73</v>
      </c>
      <c r="AY1135" s="149" t="s">
        <v>166</v>
      </c>
    </row>
    <row r="1136" spans="2:65" s="12" customFormat="1" x14ac:dyDescent="0.2">
      <c r="B1136" s="147"/>
      <c r="D1136" s="148" t="s">
        <v>173</v>
      </c>
      <c r="E1136" s="149" t="s">
        <v>1</v>
      </c>
      <c r="F1136" s="150" t="s">
        <v>1891</v>
      </c>
      <c r="H1136" s="151">
        <v>-24.821999999999999</v>
      </c>
      <c r="I1136" s="152"/>
      <c r="L1136" s="147"/>
      <c r="M1136" s="153"/>
      <c r="T1136" s="154"/>
      <c r="AT1136" s="149" t="s">
        <v>173</v>
      </c>
      <c r="AU1136" s="149" t="s">
        <v>83</v>
      </c>
      <c r="AV1136" s="12" t="s">
        <v>83</v>
      </c>
      <c r="AW1136" s="12" t="s">
        <v>30</v>
      </c>
      <c r="AX1136" s="12" t="s">
        <v>73</v>
      </c>
      <c r="AY1136" s="149" t="s">
        <v>166</v>
      </c>
    </row>
    <row r="1137" spans="2:65" s="12" customFormat="1" x14ac:dyDescent="0.2">
      <c r="B1137" s="147"/>
      <c r="D1137" s="148" t="s">
        <v>173</v>
      </c>
      <c r="E1137" s="149" t="s">
        <v>1</v>
      </c>
      <c r="F1137" s="150" t="s">
        <v>1892</v>
      </c>
      <c r="H1137" s="151">
        <v>-30.338000000000001</v>
      </c>
      <c r="I1137" s="152"/>
      <c r="L1137" s="147"/>
      <c r="M1137" s="153"/>
      <c r="T1137" s="154"/>
      <c r="AT1137" s="149" t="s">
        <v>173</v>
      </c>
      <c r="AU1137" s="149" t="s">
        <v>83</v>
      </c>
      <c r="AV1137" s="12" t="s">
        <v>83</v>
      </c>
      <c r="AW1137" s="12" t="s">
        <v>30</v>
      </c>
      <c r="AX1137" s="12" t="s">
        <v>73</v>
      </c>
      <c r="AY1137" s="149" t="s">
        <v>166</v>
      </c>
    </row>
    <row r="1138" spans="2:65" s="12" customFormat="1" x14ac:dyDescent="0.2">
      <c r="B1138" s="147"/>
      <c r="D1138" s="148" t="s">
        <v>173</v>
      </c>
      <c r="E1138" s="149" t="s">
        <v>1</v>
      </c>
      <c r="F1138" s="150" t="s">
        <v>1893</v>
      </c>
      <c r="H1138" s="151">
        <v>-75.647999999999996</v>
      </c>
      <c r="I1138" s="152"/>
      <c r="L1138" s="147"/>
      <c r="M1138" s="153"/>
      <c r="T1138" s="154"/>
      <c r="AT1138" s="149" t="s">
        <v>173</v>
      </c>
      <c r="AU1138" s="149" t="s">
        <v>83</v>
      </c>
      <c r="AV1138" s="12" t="s">
        <v>83</v>
      </c>
      <c r="AW1138" s="12" t="s">
        <v>30</v>
      </c>
      <c r="AX1138" s="12" t="s">
        <v>73</v>
      </c>
      <c r="AY1138" s="149" t="s">
        <v>166</v>
      </c>
    </row>
    <row r="1139" spans="2:65" s="12" customFormat="1" x14ac:dyDescent="0.2">
      <c r="B1139" s="147"/>
      <c r="D1139" s="148" t="s">
        <v>173</v>
      </c>
      <c r="E1139" s="149" t="s">
        <v>1</v>
      </c>
      <c r="F1139" s="150" t="s">
        <v>1894</v>
      </c>
      <c r="H1139" s="151">
        <v>-6.3040000000000003</v>
      </c>
      <c r="I1139" s="152"/>
      <c r="L1139" s="147"/>
      <c r="M1139" s="153"/>
      <c r="T1139" s="154"/>
      <c r="AT1139" s="149" t="s">
        <v>173</v>
      </c>
      <c r="AU1139" s="149" t="s">
        <v>83</v>
      </c>
      <c r="AV1139" s="12" t="s">
        <v>83</v>
      </c>
      <c r="AW1139" s="12" t="s">
        <v>30</v>
      </c>
      <c r="AX1139" s="12" t="s">
        <v>73</v>
      </c>
      <c r="AY1139" s="149" t="s">
        <v>166</v>
      </c>
    </row>
    <row r="1140" spans="2:65" s="12" customFormat="1" x14ac:dyDescent="0.2">
      <c r="B1140" s="147"/>
      <c r="D1140" s="148" t="s">
        <v>173</v>
      </c>
      <c r="E1140" s="149" t="s">
        <v>1</v>
      </c>
      <c r="F1140" s="150" t="s">
        <v>1895</v>
      </c>
      <c r="H1140" s="151">
        <v>-1.08</v>
      </c>
      <c r="I1140" s="152"/>
      <c r="L1140" s="147"/>
      <c r="M1140" s="153"/>
      <c r="T1140" s="154"/>
      <c r="AT1140" s="149" t="s">
        <v>173</v>
      </c>
      <c r="AU1140" s="149" t="s">
        <v>83</v>
      </c>
      <c r="AV1140" s="12" t="s">
        <v>83</v>
      </c>
      <c r="AW1140" s="12" t="s">
        <v>30</v>
      </c>
      <c r="AX1140" s="12" t="s">
        <v>73</v>
      </c>
      <c r="AY1140" s="149" t="s">
        <v>166</v>
      </c>
    </row>
    <row r="1141" spans="2:65" s="12" customFormat="1" x14ac:dyDescent="0.2">
      <c r="B1141" s="147"/>
      <c r="D1141" s="148" t="s">
        <v>173</v>
      </c>
      <c r="E1141" s="149" t="s">
        <v>1</v>
      </c>
      <c r="F1141" s="150" t="s">
        <v>1896</v>
      </c>
      <c r="H1141" s="151">
        <v>-2.65</v>
      </c>
      <c r="I1141" s="152"/>
      <c r="L1141" s="147"/>
      <c r="M1141" s="153"/>
      <c r="T1141" s="154"/>
      <c r="AT1141" s="149" t="s">
        <v>173</v>
      </c>
      <c r="AU1141" s="149" t="s">
        <v>83</v>
      </c>
      <c r="AV1141" s="12" t="s">
        <v>83</v>
      </c>
      <c r="AW1141" s="12" t="s">
        <v>30</v>
      </c>
      <c r="AX1141" s="12" t="s">
        <v>73</v>
      </c>
      <c r="AY1141" s="149" t="s">
        <v>166</v>
      </c>
    </row>
    <row r="1142" spans="2:65" s="12" customFormat="1" x14ac:dyDescent="0.2">
      <c r="B1142" s="147"/>
      <c r="D1142" s="148" t="s">
        <v>173</v>
      </c>
      <c r="E1142" s="149" t="s">
        <v>1</v>
      </c>
      <c r="F1142" s="150" t="s">
        <v>1030</v>
      </c>
      <c r="H1142" s="151">
        <v>-3.9950000000000001</v>
      </c>
      <c r="I1142" s="152"/>
      <c r="L1142" s="147"/>
      <c r="M1142" s="153"/>
      <c r="T1142" s="154"/>
      <c r="AT1142" s="149" t="s">
        <v>173</v>
      </c>
      <c r="AU1142" s="149" t="s">
        <v>83</v>
      </c>
      <c r="AV1142" s="12" t="s">
        <v>83</v>
      </c>
      <c r="AW1142" s="12" t="s">
        <v>30</v>
      </c>
      <c r="AX1142" s="12" t="s">
        <v>73</v>
      </c>
      <c r="AY1142" s="149" t="s">
        <v>166</v>
      </c>
    </row>
    <row r="1143" spans="2:65" s="12" customFormat="1" x14ac:dyDescent="0.2">
      <c r="B1143" s="147"/>
      <c r="D1143" s="148" t="s">
        <v>173</v>
      </c>
      <c r="E1143" s="149" t="s">
        <v>1</v>
      </c>
      <c r="F1143" s="150" t="s">
        <v>1032</v>
      </c>
      <c r="H1143" s="151">
        <v>-15.84</v>
      </c>
      <c r="I1143" s="152"/>
      <c r="L1143" s="147"/>
      <c r="M1143" s="153"/>
      <c r="T1143" s="154"/>
      <c r="AT1143" s="149" t="s">
        <v>173</v>
      </c>
      <c r="AU1143" s="149" t="s">
        <v>83</v>
      </c>
      <c r="AV1143" s="12" t="s">
        <v>83</v>
      </c>
      <c r="AW1143" s="12" t="s">
        <v>30</v>
      </c>
      <c r="AX1143" s="12" t="s">
        <v>73</v>
      </c>
      <c r="AY1143" s="149" t="s">
        <v>166</v>
      </c>
    </row>
    <row r="1144" spans="2:65" s="12" customFormat="1" x14ac:dyDescent="0.2">
      <c r="B1144" s="147"/>
      <c r="D1144" s="148" t="s">
        <v>173</v>
      </c>
      <c r="E1144" s="149" t="s">
        <v>1</v>
      </c>
      <c r="F1144" s="150" t="s">
        <v>2045</v>
      </c>
      <c r="H1144" s="151">
        <v>-393.01</v>
      </c>
      <c r="I1144" s="152"/>
      <c r="L1144" s="147"/>
      <c r="M1144" s="153"/>
      <c r="T1144" s="154"/>
      <c r="AT1144" s="149" t="s">
        <v>173</v>
      </c>
      <c r="AU1144" s="149" t="s">
        <v>83</v>
      </c>
      <c r="AV1144" s="12" t="s">
        <v>83</v>
      </c>
      <c r="AW1144" s="12" t="s">
        <v>30</v>
      </c>
      <c r="AX1144" s="12" t="s">
        <v>73</v>
      </c>
      <c r="AY1144" s="149" t="s">
        <v>166</v>
      </c>
    </row>
    <row r="1145" spans="2:65" s="12" customFormat="1" x14ac:dyDescent="0.2">
      <c r="B1145" s="147"/>
      <c r="D1145" s="148" t="s">
        <v>173</v>
      </c>
      <c r="E1145" s="149" t="s">
        <v>1</v>
      </c>
      <c r="F1145" s="150" t="s">
        <v>453</v>
      </c>
      <c r="H1145" s="151">
        <v>80</v>
      </c>
      <c r="I1145" s="152"/>
      <c r="L1145" s="147"/>
      <c r="M1145" s="153"/>
      <c r="T1145" s="154"/>
      <c r="AT1145" s="149" t="s">
        <v>173</v>
      </c>
      <c r="AU1145" s="149" t="s">
        <v>83</v>
      </c>
      <c r="AV1145" s="12" t="s">
        <v>83</v>
      </c>
      <c r="AW1145" s="12" t="s">
        <v>30</v>
      </c>
      <c r="AX1145" s="12" t="s">
        <v>73</v>
      </c>
      <c r="AY1145" s="149" t="s">
        <v>166</v>
      </c>
    </row>
    <row r="1146" spans="2:65" s="13" customFormat="1" x14ac:dyDescent="0.2">
      <c r="B1146" s="155"/>
      <c r="D1146" s="148" t="s">
        <v>173</v>
      </c>
      <c r="E1146" s="156" t="s">
        <v>1</v>
      </c>
      <c r="F1146" s="157" t="s">
        <v>186</v>
      </c>
      <c r="H1146" s="158">
        <v>1996.1209999999999</v>
      </c>
      <c r="I1146" s="159"/>
      <c r="L1146" s="155"/>
      <c r="M1146" s="160"/>
      <c r="T1146" s="161"/>
      <c r="AT1146" s="156" t="s">
        <v>173</v>
      </c>
      <c r="AU1146" s="156" t="s">
        <v>83</v>
      </c>
      <c r="AV1146" s="13" t="s">
        <v>172</v>
      </c>
      <c r="AW1146" s="13" t="s">
        <v>30</v>
      </c>
      <c r="AX1146" s="13" t="s">
        <v>81</v>
      </c>
      <c r="AY1146" s="156" t="s">
        <v>166</v>
      </c>
    </row>
    <row r="1147" spans="2:65" s="1" customFormat="1" ht="24.2" customHeight="1" x14ac:dyDescent="0.2">
      <c r="B1147" s="31"/>
      <c r="C1147" s="133" t="s">
        <v>590</v>
      </c>
      <c r="D1147" s="133" t="s">
        <v>168</v>
      </c>
      <c r="E1147" s="134" t="s">
        <v>810</v>
      </c>
      <c r="F1147" s="135" t="s">
        <v>811</v>
      </c>
      <c r="G1147" s="136" t="s">
        <v>252</v>
      </c>
      <c r="H1147" s="137">
        <v>1996.1210000000001</v>
      </c>
      <c r="I1147" s="138"/>
      <c r="J1147" s="139">
        <f>ROUND(I1147*H1147,2)</f>
        <v>0</v>
      </c>
      <c r="K1147" s="140"/>
      <c r="L1147" s="31"/>
      <c r="M1147" s="141" t="s">
        <v>1</v>
      </c>
      <c r="N1147" s="142" t="s">
        <v>38</v>
      </c>
      <c r="P1147" s="143">
        <f>O1147*H1147</f>
        <v>0</v>
      </c>
      <c r="Q1147" s="143">
        <v>0</v>
      </c>
      <c r="R1147" s="143">
        <f>Q1147*H1147</f>
        <v>0</v>
      </c>
      <c r="S1147" s="143">
        <v>0</v>
      </c>
      <c r="T1147" s="144">
        <f>S1147*H1147</f>
        <v>0</v>
      </c>
      <c r="AR1147" s="145" t="s">
        <v>224</v>
      </c>
      <c r="AT1147" s="145" t="s">
        <v>168</v>
      </c>
      <c r="AU1147" s="145" t="s">
        <v>83</v>
      </c>
      <c r="AY1147" s="16" t="s">
        <v>166</v>
      </c>
      <c r="BE1147" s="146">
        <f>IF(N1147="základní",J1147,0)</f>
        <v>0</v>
      </c>
      <c r="BF1147" s="146">
        <f>IF(N1147="snížená",J1147,0)</f>
        <v>0</v>
      </c>
      <c r="BG1147" s="146">
        <f>IF(N1147="zákl. přenesená",J1147,0)</f>
        <v>0</v>
      </c>
      <c r="BH1147" s="146">
        <f>IF(N1147="sníž. přenesená",J1147,0)</f>
        <v>0</v>
      </c>
      <c r="BI1147" s="146">
        <f>IF(N1147="nulová",J1147,0)</f>
        <v>0</v>
      </c>
      <c r="BJ1147" s="16" t="s">
        <v>81</v>
      </c>
      <c r="BK1147" s="146">
        <f>ROUND(I1147*H1147,2)</f>
        <v>0</v>
      </c>
      <c r="BL1147" s="16" t="s">
        <v>224</v>
      </c>
      <c r="BM1147" s="145" t="s">
        <v>1653</v>
      </c>
    </row>
    <row r="1148" spans="2:65" s="12" customFormat="1" ht="22.5" x14ac:dyDescent="0.2">
      <c r="B1148" s="147"/>
      <c r="D1148" s="148" t="s">
        <v>173</v>
      </c>
      <c r="E1148" s="149" t="s">
        <v>1</v>
      </c>
      <c r="F1148" s="150" t="s">
        <v>1882</v>
      </c>
      <c r="H1148" s="151">
        <v>529.07600000000002</v>
      </c>
      <c r="I1148" s="152"/>
      <c r="L1148" s="147"/>
      <c r="M1148" s="153"/>
      <c r="T1148" s="154"/>
      <c r="AT1148" s="149" t="s">
        <v>173</v>
      </c>
      <c r="AU1148" s="149" t="s">
        <v>83</v>
      </c>
      <c r="AV1148" s="12" t="s">
        <v>83</v>
      </c>
      <c r="AW1148" s="12" t="s">
        <v>30</v>
      </c>
      <c r="AX1148" s="12" t="s">
        <v>73</v>
      </c>
      <c r="AY1148" s="149" t="s">
        <v>166</v>
      </c>
    </row>
    <row r="1149" spans="2:65" s="12" customFormat="1" ht="22.5" x14ac:dyDescent="0.2">
      <c r="B1149" s="147"/>
      <c r="D1149" s="148" t="s">
        <v>173</v>
      </c>
      <c r="E1149" s="149" t="s">
        <v>1</v>
      </c>
      <c r="F1149" s="150" t="s">
        <v>1883</v>
      </c>
      <c r="H1149" s="151">
        <v>342.67899999999997</v>
      </c>
      <c r="I1149" s="152"/>
      <c r="L1149" s="147"/>
      <c r="M1149" s="153"/>
      <c r="T1149" s="154"/>
      <c r="AT1149" s="149" t="s">
        <v>173</v>
      </c>
      <c r="AU1149" s="149" t="s">
        <v>83</v>
      </c>
      <c r="AV1149" s="12" t="s">
        <v>83</v>
      </c>
      <c r="AW1149" s="12" t="s">
        <v>30</v>
      </c>
      <c r="AX1149" s="12" t="s">
        <v>73</v>
      </c>
      <c r="AY1149" s="149" t="s">
        <v>166</v>
      </c>
    </row>
    <row r="1150" spans="2:65" s="12" customFormat="1" ht="22.5" x14ac:dyDescent="0.2">
      <c r="B1150" s="147"/>
      <c r="D1150" s="148" t="s">
        <v>173</v>
      </c>
      <c r="E1150" s="149" t="s">
        <v>1</v>
      </c>
      <c r="F1150" s="150" t="s">
        <v>1884</v>
      </c>
      <c r="H1150" s="151">
        <v>374.13099999999997</v>
      </c>
      <c r="I1150" s="152"/>
      <c r="L1150" s="147"/>
      <c r="M1150" s="153"/>
      <c r="T1150" s="154"/>
      <c r="AT1150" s="149" t="s">
        <v>173</v>
      </c>
      <c r="AU1150" s="149" t="s">
        <v>83</v>
      </c>
      <c r="AV1150" s="12" t="s">
        <v>83</v>
      </c>
      <c r="AW1150" s="12" t="s">
        <v>30</v>
      </c>
      <c r="AX1150" s="12" t="s">
        <v>73</v>
      </c>
      <c r="AY1150" s="149" t="s">
        <v>166</v>
      </c>
    </row>
    <row r="1151" spans="2:65" s="12" customFormat="1" ht="22.5" x14ac:dyDescent="0.2">
      <c r="B1151" s="147"/>
      <c r="D1151" s="148" t="s">
        <v>173</v>
      </c>
      <c r="E1151" s="149" t="s">
        <v>1</v>
      </c>
      <c r="F1151" s="150" t="s">
        <v>1885</v>
      </c>
      <c r="H1151" s="151">
        <v>384.55599999999998</v>
      </c>
      <c r="I1151" s="152"/>
      <c r="L1151" s="147"/>
      <c r="M1151" s="153"/>
      <c r="T1151" s="154"/>
      <c r="AT1151" s="149" t="s">
        <v>173</v>
      </c>
      <c r="AU1151" s="149" t="s">
        <v>83</v>
      </c>
      <c r="AV1151" s="12" t="s">
        <v>83</v>
      </c>
      <c r="AW1151" s="12" t="s">
        <v>30</v>
      </c>
      <c r="AX1151" s="12" t="s">
        <v>73</v>
      </c>
      <c r="AY1151" s="149" t="s">
        <v>166</v>
      </c>
    </row>
    <row r="1152" spans="2:65" s="12" customFormat="1" ht="22.5" x14ac:dyDescent="0.2">
      <c r="B1152" s="147"/>
      <c r="D1152" s="148" t="s">
        <v>173</v>
      </c>
      <c r="E1152" s="149" t="s">
        <v>1</v>
      </c>
      <c r="F1152" s="150" t="s">
        <v>1886</v>
      </c>
      <c r="H1152" s="151">
        <v>278.43799999999999</v>
      </c>
      <c r="I1152" s="152"/>
      <c r="L1152" s="147"/>
      <c r="M1152" s="153"/>
      <c r="T1152" s="154"/>
      <c r="AT1152" s="149" t="s">
        <v>173</v>
      </c>
      <c r="AU1152" s="149" t="s">
        <v>83</v>
      </c>
      <c r="AV1152" s="12" t="s">
        <v>83</v>
      </c>
      <c r="AW1152" s="12" t="s">
        <v>30</v>
      </c>
      <c r="AX1152" s="12" t="s">
        <v>73</v>
      </c>
      <c r="AY1152" s="149" t="s">
        <v>166</v>
      </c>
    </row>
    <row r="1153" spans="2:51" s="12" customFormat="1" ht="22.5" x14ac:dyDescent="0.2">
      <c r="B1153" s="147"/>
      <c r="D1153" s="148" t="s">
        <v>173</v>
      </c>
      <c r="E1153" s="149" t="s">
        <v>1</v>
      </c>
      <c r="F1153" s="150" t="s">
        <v>1887</v>
      </c>
      <c r="H1153" s="151">
        <v>747.01400000000001</v>
      </c>
      <c r="I1153" s="152"/>
      <c r="L1153" s="147"/>
      <c r="M1153" s="153"/>
      <c r="T1153" s="154"/>
      <c r="AT1153" s="149" t="s">
        <v>173</v>
      </c>
      <c r="AU1153" s="149" t="s">
        <v>83</v>
      </c>
      <c r="AV1153" s="12" t="s">
        <v>83</v>
      </c>
      <c r="AW1153" s="12" t="s">
        <v>30</v>
      </c>
      <c r="AX1153" s="12" t="s">
        <v>73</v>
      </c>
      <c r="AY1153" s="149" t="s">
        <v>166</v>
      </c>
    </row>
    <row r="1154" spans="2:51" s="12" customFormat="1" x14ac:dyDescent="0.2">
      <c r="B1154" s="147"/>
      <c r="D1154" s="148" t="s">
        <v>173</v>
      </c>
      <c r="E1154" s="149" t="s">
        <v>1</v>
      </c>
      <c r="F1154" s="150" t="s">
        <v>1750</v>
      </c>
      <c r="H1154" s="151">
        <v>-86.4</v>
      </c>
      <c r="I1154" s="152"/>
      <c r="L1154" s="147"/>
      <c r="M1154" s="153"/>
      <c r="T1154" s="154"/>
      <c r="AT1154" s="149" t="s">
        <v>173</v>
      </c>
      <c r="AU1154" s="149" t="s">
        <v>83</v>
      </c>
      <c r="AV1154" s="12" t="s">
        <v>83</v>
      </c>
      <c r="AW1154" s="12" t="s">
        <v>30</v>
      </c>
      <c r="AX1154" s="12" t="s">
        <v>73</v>
      </c>
      <c r="AY1154" s="149" t="s">
        <v>166</v>
      </c>
    </row>
    <row r="1155" spans="2:51" s="12" customFormat="1" x14ac:dyDescent="0.2">
      <c r="B1155" s="147"/>
      <c r="D1155" s="148" t="s">
        <v>173</v>
      </c>
      <c r="E1155" s="149" t="s">
        <v>1</v>
      </c>
      <c r="F1155" s="150" t="s">
        <v>1751</v>
      </c>
      <c r="H1155" s="151">
        <v>-32.4</v>
      </c>
      <c r="I1155" s="152"/>
      <c r="L1155" s="147"/>
      <c r="M1155" s="153"/>
      <c r="T1155" s="154"/>
      <c r="AT1155" s="149" t="s">
        <v>173</v>
      </c>
      <c r="AU1155" s="149" t="s">
        <v>83</v>
      </c>
      <c r="AV1155" s="12" t="s">
        <v>83</v>
      </c>
      <c r="AW1155" s="12" t="s">
        <v>30</v>
      </c>
      <c r="AX1155" s="12" t="s">
        <v>73</v>
      </c>
      <c r="AY1155" s="149" t="s">
        <v>166</v>
      </c>
    </row>
    <row r="1156" spans="2:51" s="12" customFormat="1" x14ac:dyDescent="0.2">
      <c r="B1156" s="147"/>
      <c r="D1156" s="148" t="s">
        <v>173</v>
      </c>
      <c r="E1156" s="149" t="s">
        <v>1</v>
      </c>
      <c r="F1156" s="150" t="s">
        <v>1226</v>
      </c>
      <c r="H1156" s="151">
        <v>-3.24</v>
      </c>
      <c r="I1156" s="152"/>
      <c r="L1156" s="147"/>
      <c r="M1156" s="153"/>
      <c r="T1156" s="154"/>
      <c r="AT1156" s="149" t="s">
        <v>173</v>
      </c>
      <c r="AU1156" s="149" t="s">
        <v>83</v>
      </c>
      <c r="AV1156" s="12" t="s">
        <v>83</v>
      </c>
      <c r="AW1156" s="12" t="s">
        <v>30</v>
      </c>
      <c r="AX1156" s="12" t="s">
        <v>73</v>
      </c>
      <c r="AY1156" s="149" t="s">
        <v>166</v>
      </c>
    </row>
    <row r="1157" spans="2:51" s="12" customFormat="1" x14ac:dyDescent="0.2">
      <c r="B1157" s="147"/>
      <c r="D1157" s="148" t="s">
        <v>173</v>
      </c>
      <c r="E1157" s="149" t="s">
        <v>1</v>
      </c>
      <c r="F1157" s="150" t="s">
        <v>1888</v>
      </c>
      <c r="H1157" s="151">
        <v>18</v>
      </c>
      <c r="I1157" s="152"/>
      <c r="L1157" s="147"/>
      <c r="M1157" s="153"/>
      <c r="T1157" s="154"/>
      <c r="AT1157" s="149" t="s">
        <v>173</v>
      </c>
      <c r="AU1157" s="149" t="s">
        <v>83</v>
      </c>
      <c r="AV1157" s="12" t="s">
        <v>83</v>
      </c>
      <c r="AW1157" s="12" t="s">
        <v>30</v>
      </c>
      <c r="AX1157" s="12" t="s">
        <v>73</v>
      </c>
      <c r="AY1157" s="149" t="s">
        <v>166</v>
      </c>
    </row>
    <row r="1158" spans="2:51" s="12" customFormat="1" x14ac:dyDescent="0.2">
      <c r="B1158" s="147"/>
      <c r="D1158" s="148" t="s">
        <v>173</v>
      </c>
      <c r="E1158" s="149" t="s">
        <v>1</v>
      </c>
      <c r="F1158" s="150" t="s">
        <v>1889</v>
      </c>
      <c r="H1158" s="151">
        <v>5.4</v>
      </c>
      <c r="I1158" s="152"/>
      <c r="L1158" s="147"/>
      <c r="M1158" s="153"/>
      <c r="T1158" s="154"/>
      <c r="AT1158" s="149" t="s">
        <v>173</v>
      </c>
      <c r="AU1158" s="149" t="s">
        <v>83</v>
      </c>
      <c r="AV1158" s="12" t="s">
        <v>83</v>
      </c>
      <c r="AW1158" s="12" t="s">
        <v>30</v>
      </c>
      <c r="AX1158" s="12" t="s">
        <v>73</v>
      </c>
      <c r="AY1158" s="149" t="s">
        <v>166</v>
      </c>
    </row>
    <row r="1159" spans="2:51" s="12" customFormat="1" x14ac:dyDescent="0.2">
      <c r="B1159" s="147"/>
      <c r="D1159" s="148" t="s">
        <v>173</v>
      </c>
      <c r="E1159" s="149" t="s">
        <v>1</v>
      </c>
      <c r="F1159" s="150" t="s">
        <v>1233</v>
      </c>
      <c r="H1159" s="151">
        <v>0.81</v>
      </c>
      <c r="I1159" s="152"/>
      <c r="L1159" s="147"/>
      <c r="M1159" s="153"/>
      <c r="T1159" s="154"/>
      <c r="AT1159" s="149" t="s">
        <v>173</v>
      </c>
      <c r="AU1159" s="149" t="s">
        <v>83</v>
      </c>
      <c r="AV1159" s="12" t="s">
        <v>83</v>
      </c>
      <c r="AW1159" s="12" t="s">
        <v>30</v>
      </c>
      <c r="AX1159" s="12" t="s">
        <v>73</v>
      </c>
      <c r="AY1159" s="149" t="s">
        <v>166</v>
      </c>
    </row>
    <row r="1160" spans="2:51" s="12" customFormat="1" x14ac:dyDescent="0.2">
      <c r="B1160" s="147"/>
      <c r="D1160" s="148" t="s">
        <v>173</v>
      </c>
      <c r="E1160" s="149" t="s">
        <v>1</v>
      </c>
      <c r="F1160" s="150" t="s">
        <v>1420</v>
      </c>
      <c r="H1160" s="151">
        <v>-22.064</v>
      </c>
      <c r="I1160" s="152"/>
      <c r="L1160" s="147"/>
      <c r="M1160" s="153"/>
      <c r="T1160" s="154"/>
      <c r="AT1160" s="149" t="s">
        <v>173</v>
      </c>
      <c r="AU1160" s="149" t="s">
        <v>83</v>
      </c>
      <c r="AV1160" s="12" t="s">
        <v>83</v>
      </c>
      <c r="AW1160" s="12" t="s">
        <v>30</v>
      </c>
      <c r="AX1160" s="12" t="s">
        <v>73</v>
      </c>
      <c r="AY1160" s="149" t="s">
        <v>166</v>
      </c>
    </row>
    <row r="1161" spans="2:51" s="12" customFormat="1" x14ac:dyDescent="0.2">
      <c r="B1161" s="147"/>
      <c r="D1161" s="148" t="s">
        <v>173</v>
      </c>
      <c r="E1161" s="149" t="s">
        <v>1</v>
      </c>
      <c r="F1161" s="150" t="s">
        <v>1890</v>
      </c>
      <c r="H1161" s="151">
        <v>-66.191999999999993</v>
      </c>
      <c r="I1161" s="152"/>
      <c r="L1161" s="147"/>
      <c r="M1161" s="153"/>
      <c r="T1161" s="154"/>
      <c r="AT1161" s="149" t="s">
        <v>173</v>
      </c>
      <c r="AU1161" s="149" t="s">
        <v>83</v>
      </c>
      <c r="AV1161" s="12" t="s">
        <v>83</v>
      </c>
      <c r="AW1161" s="12" t="s">
        <v>30</v>
      </c>
      <c r="AX1161" s="12" t="s">
        <v>73</v>
      </c>
      <c r="AY1161" s="149" t="s">
        <v>166</v>
      </c>
    </row>
    <row r="1162" spans="2:51" s="12" customFormat="1" x14ac:dyDescent="0.2">
      <c r="B1162" s="147"/>
      <c r="D1162" s="148" t="s">
        <v>173</v>
      </c>
      <c r="E1162" s="149" t="s">
        <v>1</v>
      </c>
      <c r="F1162" s="150" t="s">
        <v>1891</v>
      </c>
      <c r="H1162" s="151">
        <v>-24.821999999999999</v>
      </c>
      <c r="I1162" s="152"/>
      <c r="L1162" s="147"/>
      <c r="M1162" s="153"/>
      <c r="T1162" s="154"/>
      <c r="AT1162" s="149" t="s">
        <v>173</v>
      </c>
      <c r="AU1162" s="149" t="s">
        <v>83</v>
      </c>
      <c r="AV1162" s="12" t="s">
        <v>83</v>
      </c>
      <c r="AW1162" s="12" t="s">
        <v>30</v>
      </c>
      <c r="AX1162" s="12" t="s">
        <v>73</v>
      </c>
      <c r="AY1162" s="149" t="s">
        <v>166</v>
      </c>
    </row>
    <row r="1163" spans="2:51" s="12" customFormat="1" x14ac:dyDescent="0.2">
      <c r="B1163" s="147"/>
      <c r="D1163" s="148" t="s">
        <v>173</v>
      </c>
      <c r="E1163" s="149" t="s">
        <v>1</v>
      </c>
      <c r="F1163" s="150" t="s">
        <v>1892</v>
      </c>
      <c r="H1163" s="151">
        <v>-30.338000000000001</v>
      </c>
      <c r="I1163" s="152"/>
      <c r="L1163" s="147"/>
      <c r="M1163" s="153"/>
      <c r="T1163" s="154"/>
      <c r="AT1163" s="149" t="s">
        <v>173</v>
      </c>
      <c r="AU1163" s="149" t="s">
        <v>83</v>
      </c>
      <c r="AV1163" s="12" t="s">
        <v>83</v>
      </c>
      <c r="AW1163" s="12" t="s">
        <v>30</v>
      </c>
      <c r="AX1163" s="12" t="s">
        <v>73</v>
      </c>
      <c r="AY1163" s="149" t="s">
        <v>166</v>
      </c>
    </row>
    <row r="1164" spans="2:51" s="12" customFormat="1" x14ac:dyDescent="0.2">
      <c r="B1164" s="147"/>
      <c r="D1164" s="148" t="s">
        <v>173</v>
      </c>
      <c r="E1164" s="149" t="s">
        <v>1</v>
      </c>
      <c r="F1164" s="150" t="s">
        <v>1893</v>
      </c>
      <c r="H1164" s="151">
        <v>-75.647999999999996</v>
      </c>
      <c r="I1164" s="152"/>
      <c r="L1164" s="147"/>
      <c r="M1164" s="153"/>
      <c r="T1164" s="154"/>
      <c r="AT1164" s="149" t="s">
        <v>173</v>
      </c>
      <c r="AU1164" s="149" t="s">
        <v>83</v>
      </c>
      <c r="AV1164" s="12" t="s">
        <v>83</v>
      </c>
      <c r="AW1164" s="12" t="s">
        <v>30</v>
      </c>
      <c r="AX1164" s="12" t="s">
        <v>73</v>
      </c>
      <c r="AY1164" s="149" t="s">
        <v>166</v>
      </c>
    </row>
    <row r="1165" spans="2:51" s="12" customFormat="1" x14ac:dyDescent="0.2">
      <c r="B1165" s="147"/>
      <c r="D1165" s="148" t="s">
        <v>173</v>
      </c>
      <c r="E1165" s="149" t="s">
        <v>1</v>
      </c>
      <c r="F1165" s="150" t="s">
        <v>1894</v>
      </c>
      <c r="H1165" s="151">
        <v>-6.3040000000000003</v>
      </c>
      <c r="I1165" s="152"/>
      <c r="L1165" s="147"/>
      <c r="M1165" s="153"/>
      <c r="T1165" s="154"/>
      <c r="AT1165" s="149" t="s">
        <v>173</v>
      </c>
      <c r="AU1165" s="149" t="s">
        <v>83</v>
      </c>
      <c r="AV1165" s="12" t="s">
        <v>83</v>
      </c>
      <c r="AW1165" s="12" t="s">
        <v>30</v>
      </c>
      <c r="AX1165" s="12" t="s">
        <v>73</v>
      </c>
      <c r="AY1165" s="149" t="s">
        <v>166</v>
      </c>
    </row>
    <row r="1166" spans="2:51" s="12" customFormat="1" x14ac:dyDescent="0.2">
      <c r="B1166" s="147"/>
      <c r="D1166" s="148" t="s">
        <v>173</v>
      </c>
      <c r="E1166" s="149" t="s">
        <v>1</v>
      </c>
      <c r="F1166" s="150" t="s">
        <v>1895</v>
      </c>
      <c r="H1166" s="151">
        <v>-1.08</v>
      </c>
      <c r="I1166" s="152"/>
      <c r="L1166" s="147"/>
      <c r="M1166" s="153"/>
      <c r="T1166" s="154"/>
      <c r="AT1166" s="149" t="s">
        <v>173</v>
      </c>
      <c r="AU1166" s="149" t="s">
        <v>83</v>
      </c>
      <c r="AV1166" s="12" t="s">
        <v>83</v>
      </c>
      <c r="AW1166" s="12" t="s">
        <v>30</v>
      </c>
      <c r="AX1166" s="12" t="s">
        <v>73</v>
      </c>
      <c r="AY1166" s="149" t="s">
        <v>166</v>
      </c>
    </row>
    <row r="1167" spans="2:51" s="12" customFormat="1" x14ac:dyDescent="0.2">
      <c r="B1167" s="147"/>
      <c r="D1167" s="148" t="s">
        <v>173</v>
      </c>
      <c r="E1167" s="149" t="s">
        <v>1</v>
      </c>
      <c r="F1167" s="150" t="s">
        <v>1896</v>
      </c>
      <c r="H1167" s="151">
        <v>-2.65</v>
      </c>
      <c r="I1167" s="152"/>
      <c r="L1167" s="147"/>
      <c r="M1167" s="153"/>
      <c r="T1167" s="154"/>
      <c r="AT1167" s="149" t="s">
        <v>173</v>
      </c>
      <c r="AU1167" s="149" t="s">
        <v>83</v>
      </c>
      <c r="AV1167" s="12" t="s">
        <v>83</v>
      </c>
      <c r="AW1167" s="12" t="s">
        <v>30</v>
      </c>
      <c r="AX1167" s="12" t="s">
        <v>73</v>
      </c>
      <c r="AY1167" s="149" t="s">
        <v>166</v>
      </c>
    </row>
    <row r="1168" spans="2:51" s="12" customFormat="1" x14ac:dyDescent="0.2">
      <c r="B1168" s="147"/>
      <c r="D1168" s="148" t="s">
        <v>173</v>
      </c>
      <c r="E1168" s="149" t="s">
        <v>1</v>
      </c>
      <c r="F1168" s="150" t="s">
        <v>1030</v>
      </c>
      <c r="H1168" s="151">
        <v>-3.9950000000000001</v>
      </c>
      <c r="I1168" s="152"/>
      <c r="L1168" s="147"/>
      <c r="M1168" s="153"/>
      <c r="T1168" s="154"/>
      <c r="AT1168" s="149" t="s">
        <v>173</v>
      </c>
      <c r="AU1168" s="149" t="s">
        <v>83</v>
      </c>
      <c r="AV1168" s="12" t="s">
        <v>83</v>
      </c>
      <c r="AW1168" s="12" t="s">
        <v>30</v>
      </c>
      <c r="AX1168" s="12" t="s">
        <v>73</v>
      </c>
      <c r="AY1168" s="149" t="s">
        <v>166</v>
      </c>
    </row>
    <row r="1169" spans="2:65" s="12" customFormat="1" x14ac:dyDescent="0.2">
      <c r="B1169" s="147"/>
      <c r="D1169" s="148" t="s">
        <v>173</v>
      </c>
      <c r="E1169" s="149" t="s">
        <v>1</v>
      </c>
      <c r="F1169" s="150" t="s">
        <v>1032</v>
      </c>
      <c r="H1169" s="151">
        <v>-15.84</v>
      </c>
      <c r="I1169" s="152"/>
      <c r="L1169" s="147"/>
      <c r="M1169" s="153"/>
      <c r="T1169" s="154"/>
      <c r="AT1169" s="149" t="s">
        <v>173</v>
      </c>
      <c r="AU1169" s="149" t="s">
        <v>83</v>
      </c>
      <c r="AV1169" s="12" t="s">
        <v>83</v>
      </c>
      <c r="AW1169" s="12" t="s">
        <v>30</v>
      </c>
      <c r="AX1169" s="12" t="s">
        <v>73</v>
      </c>
      <c r="AY1169" s="149" t="s">
        <v>166</v>
      </c>
    </row>
    <row r="1170" spans="2:65" s="12" customFormat="1" x14ac:dyDescent="0.2">
      <c r="B1170" s="147"/>
      <c r="D1170" s="148" t="s">
        <v>173</v>
      </c>
      <c r="E1170" s="149" t="s">
        <v>1</v>
      </c>
      <c r="F1170" s="150" t="s">
        <v>2045</v>
      </c>
      <c r="H1170" s="151">
        <v>-393.01</v>
      </c>
      <c r="I1170" s="152"/>
      <c r="L1170" s="147"/>
      <c r="M1170" s="153"/>
      <c r="T1170" s="154"/>
      <c r="AT1170" s="149" t="s">
        <v>173</v>
      </c>
      <c r="AU1170" s="149" t="s">
        <v>83</v>
      </c>
      <c r="AV1170" s="12" t="s">
        <v>83</v>
      </c>
      <c r="AW1170" s="12" t="s">
        <v>30</v>
      </c>
      <c r="AX1170" s="12" t="s">
        <v>73</v>
      </c>
      <c r="AY1170" s="149" t="s">
        <v>166</v>
      </c>
    </row>
    <row r="1171" spans="2:65" s="12" customFormat="1" x14ac:dyDescent="0.2">
      <c r="B1171" s="147"/>
      <c r="D1171" s="148" t="s">
        <v>173</v>
      </c>
      <c r="E1171" s="149" t="s">
        <v>1</v>
      </c>
      <c r="F1171" s="150" t="s">
        <v>453</v>
      </c>
      <c r="H1171" s="151">
        <v>80</v>
      </c>
      <c r="I1171" s="152"/>
      <c r="L1171" s="147"/>
      <c r="M1171" s="153"/>
      <c r="T1171" s="154"/>
      <c r="AT1171" s="149" t="s">
        <v>173</v>
      </c>
      <c r="AU1171" s="149" t="s">
        <v>83</v>
      </c>
      <c r="AV1171" s="12" t="s">
        <v>83</v>
      </c>
      <c r="AW1171" s="12" t="s">
        <v>30</v>
      </c>
      <c r="AX1171" s="12" t="s">
        <v>73</v>
      </c>
      <c r="AY1171" s="149" t="s">
        <v>166</v>
      </c>
    </row>
    <row r="1172" spans="2:65" s="13" customFormat="1" x14ac:dyDescent="0.2">
      <c r="B1172" s="155"/>
      <c r="D1172" s="148" t="s">
        <v>173</v>
      </c>
      <c r="E1172" s="156" t="s">
        <v>1</v>
      </c>
      <c r="F1172" s="157" t="s">
        <v>186</v>
      </c>
      <c r="H1172" s="158">
        <v>1996.1209999999999</v>
      </c>
      <c r="I1172" s="159"/>
      <c r="L1172" s="155"/>
      <c r="M1172" s="160"/>
      <c r="T1172" s="161"/>
      <c r="AT1172" s="156" t="s">
        <v>173</v>
      </c>
      <c r="AU1172" s="156" t="s">
        <v>83</v>
      </c>
      <c r="AV1172" s="13" t="s">
        <v>172</v>
      </c>
      <c r="AW1172" s="13" t="s">
        <v>30</v>
      </c>
      <c r="AX1172" s="13" t="s">
        <v>81</v>
      </c>
      <c r="AY1172" s="156" t="s">
        <v>166</v>
      </c>
    </row>
    <row r="1173" spans="2:65" s="1" customFormat="1" ht="16.5" customHeight="1" x14ac:dyDescent="0.2">
      <c r="B1173" s="31"/>
      <c r="C1173" s="133" t="s">
        <v>1669</v>
      </c>
      <c r="D1173" s="133" t="s">
        <v>168</v>
      </c>
      <c r="E1173" s="134" t="s">
        <v>813</v>
      </c>
      <c r="F1173" s="135" t="s">
        <v>814</v>
      </c>
      <c r="G1173" s="136" t="s">
        <v>252</v>
      </c>
      <c r="H1173" s="137">
        <v>1996.1210000000001</v>
      </c>
      <c r="I1173" s="138"/>
      <c r="J1173" s="139">
        <f>ROUND(I1173*H1173,2)</f>
        <v>0</v>
      </c>
      <c r="K1173" s="140"/>
      <c r="L1173" s="31"/>
      <c r="M1173" s="141" t="s">
        <v>1</v>
      </c>
      <c r="N1173" s="142" t="s">
        <v>38</v>
      </c>
      <c r="P1173" s="143">
        <f>O1173*H1173</f>
        <v>0</v>
      </c>
      <c r="Q1173" s="143">
        <v>0</v>
      </c>
      <c r="R1173" s="143">
        <f>Q1173*H1173</f>
        <v>0</v>
      </c>
      <c r="S1173" s="143">
        <v>0</v>
      </c>
      <c r="T1173" s="144">
        <f>S1173*H1173</f>
        <v>0</v>
      </c>
      <c r="AR1173" s="145" t="s">
        <v>224</v>
      </c>
      <c r="AT1173" s="145" t="s">
        <v>168</v>
      </c>
      <c r="AU1173" s="145" t="s">
        <v>83</v>
      </c>
      <c r="AY1173" s="16" t="s">
        <v>166</v>
      </c>
      <c r="BE1173" s="146">
        <f>IF(N1173="základní",J1173,0)</f>
        <v>0</v>
      </c>
      <c r="BF1173" s="146">
        <f>IF(N1173="snížená",J1173,0)</f>
        <v>0</v>
      </c>
      <c r="BG1173" s="146">
        <f>IF(N1173="zákl. přenesená",J1173,0)</f>
        <v>0</v>
      </c>
      <c r="BH1173" s="146">
        <f>IF(N1173="sníž. přenesená",J1173,0)</f>
        <v>0</v>
      </c>
      <c r="BI1173" s="146">
        <f>IF(N1173="nulová",J1173,0)</f>
        <v>0</v>
      </c>
      <c r="BJ1173" s="16" t="s">
        <v>81</v>
      </c>
      <c r="BK1173" s="146">
        <f>ROUND(I1173*H1173,2)</f>
        <v>0</v>
      </c>
      <c r="BL1173" s="16" t="s">
        <v>224</v>
      </c>
      <c r="BM1173" s="145" t="s">
        <v>1654</v>
      </c>
    </row>
    <row r="1174" spans="2:65" s="12" customFormat="1" ht="22.5" x14ac:dyDescent="0.2">
      <c r="B1174" s="147"/>
      <c r="D1174" s="148" t="s">
        <v>173</v>
      </c>
      <c r="E1174" s="149" t="s">
        <v>1</v>
      </c>
      <c r="F1174" s="150" t="s">
        <v>1882</v>
      </c>
      <c r="H1174" s="151">
        <v>529.07600000000002</v>
      </c>
      <c r="I1174" s="152"/>
      <c r="L1174" s="147"/>
      <c r="M1174" s="153"/>
      <c r="T1174" s="154"/>
      <c r="AT1174" s="149" t="s">
        <v>173</v>
      </c>
      <c r="AU1174" s="149" t="s">
        <v>83</v>
      </c>
      <c r="AV1174" s="12" t="s">
        <v>83</v>
      </c>
      <c r="AW1174" s="12" t="s">
        <v>30</v>
      </c>
      <c r="AX1174" s="12" t="s">
        <v>73</v>
      </c>
      <c r="AY1174" s="149" t="s">
        <v>166</v>
      </c>
    </row>
    <row r="1175" spans="2:65" s="12" customFormat="1" ht="22.5" x14ac:dyDescent="0.2">
      <c r="B1175" s="147"/>
      <c r="D1175" s="148" t="s">
        <v>173</v>
      </c>
      <c r="E1175" s="149" t="s">
        <v>1</v>
      </c>
      <c r="F1175" s="150" t="s">
        <v>1883</v>
      </c>
      <c r="H1175" s="151">
        <v>342.67899999999997</v>
      </c>
      <c r="I1175" s="152"/>
      <c r="L1175" s="147"/>
      <c r="M1175" s="153"/>
      <c r="T1175" s="154"/>
      <c r="AT1175" s="149" t="s">
        <v>173</v>
      </c>
      <c r="AU1175" s="149" t="s">
        <v>83</v>
      </c>
      <c r="AV1175" s="12" t="s">
        <v>83</v>
      </c>
      <c r="AW1175" s="12" t="s">
        <v>30</v>
      </c>
      <c r="AX1175" s="12" t="s">
        <v>73</v>
      </c>
      <c r="AY1175" s="149" t="s">
        <v>166</v>
      </c>
    </row>
    <row r="1176" spans="2:65" s="12" customFormat="1" ht="22.5" x14ac:dyDescent="0.2">
      <c r="B1176" s="147"/>
      <c r="D1176" s="148" t="s">
        <v>173</v>
      </c>
      <c r="E1176" s="149" t="s">
        <v>1</v>
      </c>
      <c r="F1176" s="150" t="s">
        <v>1884</v>
      </c>
      <c r="H1176" s="151">
        <v>374.13099999999997</v>
      </c>
      <c r="I1176" s="152"/>
      <c r="L1176" s="147"/>
      <c r="M1176" s="153"/>
      <c r="T1176" s="154"/>
      <c r="AT1176" s="149" t="s">
        <v>173</v>
      </c>
      <c r="AU1176" s="149" t="s">
        <v>83</v>
      </c>
      <c r="AV1176" s="12" t="s">
        <v>83</v>
      </c>
      <c r="AW1176" s="12" t="s">
        <v>30</v>
      </c>
      <c r="AX1176" s="12" t="s">
        <v>73</v>
      </c>
      <c r="AY1176" s="149" t="s">
        <v>166</v>
      </c>
    </row>
    <row r="1177" spans="2:65" s="12" customFormat="1" ht="22.5" x14ac:dyDescent="0.2">
      <c r="B1177" s="147"/>
      <c r="D1177" s="148" t="s">
        <v>173</v>
      </c>
      <c r="E1177" s="149" t="s">
        <v>1</v>
      </c>
      <c r="F1177" s="150" t="s">
        <v>1885</v>
      </c>
      <c r="H1177" s="151">
        <v>384.55599999999998</v>
      </c>
      <c r="I1177" s="152"/>
      <c r="L1177" s="147"/>
      <c r="M1177" s="153"/>
      <c r="T1177" s="154"/>
      <c r="AT1177" s="149" t="s">
        <v>173</v>
      </c>
      <c r="AU1177" s="149" t="s">
        <v>83</v>
      </c>
      <c r="AV1177" s="12" t="s">
        <v>83</v>
      </c>
      <c r="AW1177" s="12" t="s">
        <v>30</v>
      </c>
      <c r="AX1177" s="12" t="s">
        <v>73</v>
      </c>
      <c r="AY1177" s="149" t="s">
        <v>166</v>
      </c>
    </row>
    <row r="1178" spans="2:65" s="12" customFormat="1" ht="22.5" x14ac:dyDescent="0.2">
      <c r="B1178" s="147"/>
      <c r="D1178" s="148" t="s">
        <v>173</v>
      </c>
      <c r="E1178" s="149" t="s">
        <v>1</v>
      </c>
      <c r="F1178" s="150" t="s">
        <v>1886</v>
      </c>
      <c r="H1178" s="151">
        <v>278.43799999999999</v>
      </c>
      <c r="I1178" s="152"/>
      <c r="L1178" s="147"/>
      <c r="M1178" s="153"/>
      <c r="T1178" s="154"/>
      <c r="AT1178" s="149" t="s">
        <v>173</v>
      </c>
      <c r="AU1178" s="149" t="s">
        <v>83</v>
      </c>
      <c r="AV1178" s="12" t="s">
        <v>83</v>
      </c>
      <c r="AW1178" s="12" t="s">
        <v>30</v>
      </c>
      <c r="AX1178" s="12" t="s">
        <v>73</v>
      </c>
      <c r="AY1178" s="149" t="s">
        <v>166</v>
      </c>
    </row>
    <row r="1179" spans="2:65" s="12" customFormat="1" ht="22.5" x14ac:dyDescent="0.2">
      <c r="B1179" s="147"/>
      <c r="D1179" s="148" t="s">
        <v>173</v>
      </c>
      <c r="E1179" s="149" t="s">
        <v>1</v>
      </c>
      <c r="F1179" s="150" t="s">
        <v>1887</v>
      </c>
      <c r="H1179" s="151">
        <v>747.01400000000001</v>
      </c>
      <c r="I1179" s="152"/>
      <c r="L1179" s="147"/>
      <c r="M1179" s="153"/>
      <c r="T1179" s="154"/>
      <c r="AT1179" s="149" t="s">
        <v>173</v>
      </c>
      <c r="AU1179" s="149" t="s">
        <v>83</v>
      </c>
      <c r="AV1179" s="12" t="s">
        <v>83</v>
      </c>
      <c r="AW1179" s="12" t="s">
        <v>30</v>
      </c>
      <c r="AX1179" s="12" t="s">
        <v>73</v>
      </c>
      <c r="AY1179" s="149" t="s">
        <v>166</v>
      </c>
    </row>
    <row r="1180" spans="2:65" s="12" customFormat="1" x14ac:dyDescent="0.2">
      <c r="B1180" s="147"/>
      <c r="D1180" s="148" t="s">
        <v>173</v>
      </c>
      <c r="E1180" s="149" t="s">
        <v>1</v>
      </c>
      <c r="F1180" s="150" t="s">
        <v>1750</v>
      </c>
      <c r="H1180" s="151">
        <v>-86.4</v>
      </c>
      <c r="I1180" s="152"/>
      <c r="L1180" s="147"/>
      <c r="M1180" s="153"/>
      <c r="T1180" s="154"/>
      <c r="AT1180" s="149" t="s">
        <v>173</v>
      </c>
      <c r="AU1180" s="149" t="s">
        <v>83</v>
      </c>
      <c r="AV1180" s="12" t="s">
        <v>83</v>
      </c>
      <c r="AW1180" s="12" t="s">
        <v>30</v>
      </c>
      <c r="AX1180" s="12" t="s">
        <v>73</v>
      </c>
      <c r="AY1180" s="149" t="s">
        <v>166</v>
      </c>
    </row>
    <row r="1181" spans="2:65" s="12" customFormat="1" x14ac:dyDescent="0.2">
      <c r="B1181" s="147"/>
      <c r="D1181" s="148" t="s">
        <v>173</v>
      </c>
      <c r="E1181" s="149" t="s">
        <v>1</v>
      </c>
      <c r="F1181" s="150" t="s">
        <v>1751</v>
      </c>
      <c r="H1181" s="151">
        <v>-32.4</v>
      </c>
      <c r="I1181" s="152"/>
      <c r="L1181" s="147"/>
      <c r="M1181" s="153"/>
      <c r="T1181" s="154"/>
      <c r="AT1181" s="149" t="s">
        <v>173</v>
      </c>
      <c r="AU1181" s="149" t="s">
        <v>83</v>
      </c>
      <c r="AV1181" s="12" t="s">
        <v>83</v>
      </c>
      <c r="AW1181" s="12" t="s">
        <v>30</v>
      </c>
      <c r="AX1181" s="12" t="s">
        <v>73</v>
      </c>
      <c r="AY1181" s="149" t="s">
        <v>166</v>
      </c>
    </row>
    <row r="1182" spans="2:65" s="12" customFormat="1" x14ac:dyDescent="0.2">
      <c r="B1182" s="147"/>
      <c r="D1182" s="148" t="s">
        <v>173</v>
      </c>
      <c r="E1182" s="149" t="s">
        <v>1</v>
      </c>
      <c r="F1182" s="150" t="s">
        <v>1226</v>
      </c>
      <c r="H1182" s="151">
        <v>-3.24</v>
      </c>
      <c r="I1182" s="152"/>
      <c r="L1182" s="147"/>
      <c r="M1182" s="153"/>
      <c r="T1182" s="154"/>
      <c r="AT1182" s="149" t="s">
        <v>173</v>
      </c>
      <c r="AU1182" s="149" t="s">
        <v>83</v>
      </c>
      <c r="AV1182" s="12" t="s">
        <v>83</v>
      </c>
      <c r="AW1182" s="12" t="s">
        <v>30</v>
      </c>
      <c r="AX1182" s="12" t="s">
        <v>73</v>
      </c>
      <c r="AY1182" s="149" t="s">
        <v>166</v>
      </c>
    </row>
    <row r="1183" spans="2:65" s="12" customFormat="1" x14ac:dyDescent="0.2">
      <c r="B1183" s="147"/>
      <c r="D1183" s="148" t="s">
        <v>173</v>
      </c>
      <c r="E1183" s="149" t="s">
        <v>1</v>
      </c>
      <c r="F1183" s="150" t="s">
        <v>1888</v>
      </c>
      <c r="H1183" s="151">
        <v>18</v>
      </c>
      <c r="I1183" s="152"/>
      <c r="L1183" s="147"/>
      <c r="M1183" s="153"/>
      <c r="T1183" s="154"/>
      <c r="AT1183" s="149" t="s">
        <v>173</v>
      </c>
      <c r="AU1183" s="149" t="s">
        <v>83</v>
      </c>
      <c r="AV1183" s="12" t="s">
        <v>83</v>
      </c>
      <c r="AW1183" s="12" t="s">
        <v>30</v>
      </c>
      <c r="AX1183" s="12" t="s">
        <v>73</v>
      </c>
      <c r="AY1183" s="149" t="s">
        <v>166</v>
      </c>
    </row>
    <row r="1184" spans="2:65" s="12" customFormat="1" x14ac:dyDescent="0.2">
      <c r="B1184" s="147"/>
      <c r="D1184" s="148" t="s">
        <v>173</v>
      </c>
      <c r="E1184" s="149" t="s">
        <v>1</v>
      </c>
      <c r="F1184" s="150" t="s">
        <v>1889</v>
      </c>
      <c r="H1184" s="151">
        <v>5.4</v>
      </c>
      <c r="I1184" s="152"/>
      <c r="L1184" s="147"/>
      <c r="M1184" s="153"/>
      <c r="T1184" s="154"/>
      <c r="AT1184" s="149" t="s">
        <v>173</v>
      </c>
      <c r="AU1184" s="149" t="s">
        <v>83</v>
      </c>
      <c r="AV1184" s="12" t="s">
        <v>83</v>
      </c>
      <c r="AW1184" s="12" t="s">
        <v>30</v>
      </c>
      <c r="AX1184" s="12" t="s">
        <v>73</v>
      </c>
      <c r="AY1184" s="149" t="s">
        <v>166</v>
      </c>
    </row>
    <row r="1185" spans="2:65" s="12" customFormat="1" x14ac:dyDescent="0.2">
      <c r="B1185" s="147"/>
      <c r="D1185" s="148" t="s">
        <v>173</v>
      </c>
      <c r="E1185" s="149" t="s">
        <v>1</v>
      </c>
      <c r="F1185" s="150" t="s">
        <v>1233</v>
      </c>
      <c r="H1185" s="151">
        <v>0.81</v>
      </c>
      <c r="I1185" s="152"/>
      <c r="L1185" s="147"/>
      <c r="M1185" s="153"/>
      <c r="T1185" s="154"/>
      <c r="AT1185" s="149" t="s">
        <v>173</v>
      </c>
      <c r="AU1185" s="149" t="s">
        <v>83</v>
      </c>
      <c r="AV1185" s="12" t="s">
        <v>83</v>
      </c>
      <c r="AW1185" s="12" t="s">
        <v>30</v>
      </c>
      <c r="AX1185" s="12" t="s">
        <v>73</v>
      </c>
      <c r="AY1185" s="149" t="s">
        <v>166</v>
      </c>
    </row>
    <row r="1186" spans="2:65" s="12" customFormat="1" x14ac:dyDescent="0.2">
      <c r="B1186" s="147"/>
      <c r="D1186" s="148" t="s">
        <v>173</v>
      </c>
      <c r="E1186" s="149" t="s">
        <v>1</v>
      </c>
      <c r="F1186" s="150" t="s">
        <v>1420</v>
      </c>
      <c r="H1186" s="151">
        <v>-22.064</v>
      </c>
      <c r="I1186" s="152"/>
      <c r="L1186" s="147"/>
      <c r="M1186" s="153"/>
      <c r="T1186" s="154"/>
      <c r="AT1186" s="149" t="s">
        <v>173</v>
      </c>
      <c r="AU1186" s="149" t="s">
        <v>83</v>
      </c>
      <c r="AV1186" s="12" t="s">
        <v>83</v>
      </c>
      <c r="AW1186" s="12" t="s">
        <v>30</v>
      </c>
      <c r="AX1186" s="12" t="s">
        <v>73</v>
      </c>
      <c r="AY1186" s="149" t="s">
        <v>166</v>
      </c>
    </row>
    <row r="1187" spans="2:65" s="12" customFormat="1" x14ac:dyDescent="0.2">
      <c r="B1187" s="147"/>
      <c r="D1187" s="148" t="s">
        <v>173</v>
      </c>
      <c r="E1187" s="149" t="s">
        <v>1</v>
      </c>
      <c r="F1187" s="150" t="s">
        <v>1890</v>
      </c>
      <c r="H1187" s="151">
        <v>-66.191999999999993</v>
      </c>
      <c r="I1187" s="152"/>
      <c r="L1187" s="147"/>
      <c r="M1187" s="153"/>
      <c r="T1187" s="154"/>
      <c r="AT1187" s="149" t="s">
        <v>173</v>
      </c>
      <c r="AU1187" s="149" t="s">
        <v>83</v>
      </c>
      <c r="AV1187" s="12" t="s">
        <v>83</v>
      </c>
      <c r="AW1187" s="12" t="s">
        <v>30</v>
      </c>
      <c r="AX1187" s="12" t="s">
        <v>73</v>
      </c>
      <c r="AY1187" s="149" t="s">
        <v>166</v>
      </c>
    </row>
    <row r="1188" spans="2:65" s="12" customFormat="1" x14ac:dyDescent="0.2">
      <c r="B1188" s="147"/>
      <c r="D1188" s="148" t="s">
        <v>173</v>
      </c>
      <c r="E1188" s="149" t="s">
        <v>1</v>
      </c>
      <c r="F1188" s="150" t="s">
        <v>1891</v>
      </c>
      <c r="H1188" s="151">
        <v>-24.821999999999999</v>
      </c>
      <c r="I1188" s="152"/>
      <c r="L1188" s="147"/>
      <c r="M1188" s="153"/>
      <c r="T1188" s="154"/>
      <c r="AT1188" s="149" t="s">
        <v>173</v>
      </c>
      <c r="AU1188" s="149" t="s">
        <v>83</v>
      </c>
      <c r="AV1188" s="12" t="s">
        <v>83</v>
      </c>
      <c r="AW1188" s="12" t="s">
        <v>30</v>
      </c>
      <c r="AX1188" s="12" t="s">
        <v>73</v>
      </c>
      <c r="AY1188" s="149" t="s">
        <v>166</v>
      </c>
    </row>
    <row r="1189" spans="2:65" s="12" customFormat="1" x14ac:dyDescent="0.2">
      <c r="B1189" s="147"/>
      <c r="D1189" s="148" t="s">
        <v>173</v>
      </c>
      <c r="E1189" s="149" t="s">
        <v>1</v>
      </c>
      <c r="F1189" s="150" t="s">
        <v>1892</v>
      </c>
      <c r="H1189" s="151">
        <v>-30.338000000000001</v>
      </c>
      <c r="I1189" s="152"/>
      <c r="L1189" s="147"/>
      <c r="M1189" s="153"/>
      <c r="T1189" s="154"/>
      <c r="AT1189" s="149" t="s">
        <v>173</v>
      </c>
      <c r="AU1189" s="149" t="s">
        <v>83</v>
      </c>
      <c r="AV1189" s="12" t="s">
        <v>83</v>
      </c>
      <c r="AW1189" s="12" t="s">
        <v>30</v>
      </c>
      <c r="AX1189" s="12" t="s">
        <v>73</v>
      </c>
      <c r="AY1189" s="149" t="s">
        <v>166</v>
      </c>
    </row>
    <row r="1190" spans="2:65" s="12" customFormat="1" x14ac:dyDescent="0.2">
      <c r="B1190" s="147"/>
      <c r="D1190" s="148" t="s">
        <v>173</v>
      </c>
      <c r="E1190" s="149" t="s">
        <v>1</v>
      </c>
      <c r="F1190" s="150" t="s">
        <v>1893</v>
      </c>
      <c r="H1190" s="151">
        <v>-75.647999999999996</v>
      </c>
      <c r="I1190" s="152"/>
      <c r="L1190" s="147"/>
      <c r="M1190" s="153"/>
      <c r="T1190" s="154"/>
      <c r="AT1190" s="149" t="s">
        <v>173</v>
      </c>
      <c r="AU1190" s="149" t="s">
        <v>83</v>
      </c>
      <c r="AV1190" s="12" t="s">
        <v>83</v>
      </c>
      <c r="AW1190" s="12" t="s">
        <v>30</v>
      </c>
      <c r="AX1190" s="12" t="s">
        <v>73</v>
      </c>
      <c r="AY1190" s="149" t="s">
        <v>166</v>
      </c>
    </row>
    <row r="1191" spans="2:65" s="12" customFormat="1" x14ac:dyDescent="0.2">
      <c r="B1191" s="147"/>
      <c r="D1191" s="148" t="s">
        <v>173</v>
      </c>
      <c r="E1191" s="149" t="s">
        <v>1</v>
      </c>
      <c r="F1191" s="150" t="s">
        <v>1894</v>
      </c>
      <c r="H1191" s="151">
        <v>-6.3040000000000003</v>
      </c>
      <c r="I1191" s="152"/>
      <c r="L1191" s="147"/>
      <c r="M1191" s="153"/>
      <c r="T1191" s="154"/>
      <c r="AT1191" s="149" t="s">
        <v>173</v>
      </c>
      <c r="AU1191" s="149" t="s">
        <v>83</v>
      </c>
      <c r="AV1191" s="12" t="s">
        <v>83</v>
      </c>
      <c r="AW1191" s="12" t="s">
        <v>30</v>
      </c>
      <c r="AX1191" s="12" t="s">
        <v>73</v>
      </c>
      <c r="AY1191" s="149" t="s">
        <v>166</v>
      </c>
    </row>
    <row r="1192" spans="2:65" s="12" customFormat="1" x14ac:dyDescent="0.2">
      <c r="B1192" s="147"/>
      <c r="D1192" s="148" t="s">
        <v>173</v>
      </c>
      <c r="E1192" s="149" t="s">
        <v>1</v>
      </c>
      <c r="F1192" s="150" t="s">
        <v>1895</v>
      </c>
      <c r="H1192" s="151">
        <v>-1.08</v>
      </c>
      <c r="I1192" s="152"/>
      <c r="L1192" s="147"/>
      <c r="M1192" s="153"/>
      <c r="T1192" s="154"/>
      <c r="AT1192" s="149" t="s">
        <v>173</v>
      </c>
      <c r="AU1192" s="149" t="s">
        <v>83</v>
      </c>
      <c r="AV1192" s="12" t="s">
        <v>83</v>
      </c>
      <c r="AW1192" s="12" t="s">
        <v>30</v>
      </c>
      <c r="AX1192" s="12" t="s">
        <v>73</v>
      </c>
      <c r="AY1192" s="149" t="s">
        <v>166</v>
      </c>
    </row>
    <row r="1193" spans="2:65" s="12" customFormat="1" x14ac:dyDescent="0.2">
      <c r="B1193" s="147"/>
      <c r="D1193" s="148" t="s">
        <v>173</v>
      </c>
      <c r="E1193" s="149" t="s">
        <v>1</v>
      </c>
      <c r="F1193" s="150" t="s">
        <v>1896</v>
      </c>
      <c r="H1193" s="151">
        <v>-2.65</v>
      </c>
      <c r="I1193" s="152"/>
      <c r="L1193" s="147"/>
      <c r="M1193" s="153"/>
      <c r="T1193" s="154"/>
      <c r="AT1193" s="149" t="s">
        <v>173</v>
      </c>
      <c r="AU1193" s="149" t="s">
        <v>83</v>
      </c>
      <c r="AV1193" s="12" t="s">
        <v>83</v>
      </c>
      <c r="AW1193" s="12" t="s">
        <v>30</v>
      </c>
      <c r="AX1193" s="12" t="s">
        <v>73</v>
      </c>
      <c r="AY1193" s="149" t="s">
        <v>166</v>
      </c>
    </row>
    <row r="1194" spans="2:65" s="12" customFormat="1" x14ac:dyDescent="0.2">
      <c r="B1194" s="147"/>
      <c r="D1194" s="148" t="s">
        <v>173</v>
      </c>
      <c r="E1194" s="149" t="s">
        <v>1</v>
      </c>
      <c r="F1194" s="150" t="s">
        <v>1030</v>
      </c>
      <c r="H1194" s="151">
        <v>-3.9950000000000001</v>
      </c>
      <c r="I1194" s="152"/>
      <c r="L1194" s="147"/>
      <c r="M1194" s="153"/>
      <c r="T1194" s="154"/>
      <c r="AT1194" s="149" t="s">
        <v>173</v>
      </c>
      <c r="AU1194" s="149" t="s">
        <v>83</v>
      </c>
      <c r="AV1194" s="12" t="s">
        <v>83</v>
      </c>
      <c r="AW1194" s="12" t="s">
        <v>30</v>
      </c>
      <c r="AX1194" s="12" t="s">
        <v>73</v>
      </c>
      <c r="AY1194" s="149" t="s">
        <v>166</v>
      </c>
    </row>
    <row r="1195" spans="2:65" s="12" customFormat="1" x14ac:dyDescent="0.2">
      <c r="B1195" s="147"/>
      <c r="D1195" s="148" t="s">
        <v>173</v>
      </c>
      <c r="E1195" s="149" t="s">
        <v>1</v>
      </c>
      <c r="F1195" s="150" t="s">
        <v>1032</v>
      </c>
      <c r="H1195" s="151">
        <v>-15.84</v>
      </c>
      <c r="I1195" s="152"/>
      <c r="L1195" s="147"/>
      <c r="M1195" s="153"/>
      <c r="T1195" s="154"/>
      <c r="AT1195" s="149" t="s">
        <v>173</v>
      </c>
      <c r="AU1195" s="149" t="s">
        <v>83</v>
      </c>
      <c r="AV1195" s="12" t="s">
        <v>83</v>
      </c>
      <c r="AW1195" s="12" t="s">
        <v>30</v>
      </c>
      <c r="AX1195" s="12" t="s">
        <v>73</v>
      </c>
      <c r="AY1195" s="149" t="s">
        <v>166</v>
      </c>
    </row>
    <row r="1196" spans="2:65" s="12" customFormat="1" x14ac:dyDescent="0.2">
      <c r="B1196" s="147"/>
      <c r="D1196" s="148" t="s">
        <v>173</v>
      </c>
      <c r="E1196" s="149" t="s">
        <v>1</v>
      </c>
      <c r="F1196" s="150" t="s">
        <v>2045</v>
      </c>
      <c r="H1196" s="151">
        <v>-393.01</v>
      </c>
      <c r="I1196" s="152"/>
      <c r="L1196" s="147"/>
      <c r="M1196" s="153"/>
      <c r="T1196" s="154"/>
      <c r="AT1196" s="149" t="s">
        <v>173</v>
      </c>
      <c r="AU1196" s="149" t="s">
        <v>83</v>
      </c>
      <c r="AV1196" s="12" t="s">
        <v>83</v>
      </c>
      <c r="AW1196" s="12" t="s">
        <v>30</v>
      </c>
      <c r="AX1196" s="12" t="s">
        <v>73</v>
      </c>
      <c r="AY1196" s="149" t="s">
        <v>166</v>
      </c>
    </row>
    <row r="1197" spans="2:65" s="12" customFormat="1" x14ac:dyDescent="0.2">
      <c r="B1197" s="147"/>
      <c r="D1197" s="148" t="s">
        <v>173</v>
      </c>
      <c r="E1197" s="149" t="s">
        <v>1</v>
      </c>
      <c r="F1197" s="150" t="s">
        <v>453</v>
      </c>
      <c r="H1197" s="151">
        <v>80</v>
      </c>
      <c r="I1197" s="152"/>
      <c r="L1197" s="147"/>
      <c r="M1197" s="153"/>
      <c r="T1197" s="154"/>
      <c r="AT1197" s="149" t="s">
        <v>173</v>
      </c>
      <c r="AU1197" s="149" t="s">
        <v>83</v>
      </c>
      <c r="AV1197" s="12" t="s">
        <v>83</v>
      </c>
      <c r="AW1197" s="12" t="s">
        <v>30</v>
      </c>
      <c r="AX1197" s="12" t="s">
        <v>73</v>
      </c>
      <c r="AY1197" s="149" t="s">
        <v>166</v>
      </c>
    </row>
    <row r="1198" spans="2:65" s="13" customFormat="1" x14ac:dyDescent="0.2">
      <c r="B1198" s="155"/>
      <c r="D1198" s="148" t="s">
        <v>173</v>
      </c>
      <c r="E1198" s="156" t="s">
        <v>1</v>
      </c>
      <c r="F1198" s="157" t="s">
        <v>186</v>
      </c>
      <c r="H1198" s="158">
        <v>1996.1209999999999</v>
      </c>
      <c r="I1198" s="159"/>
      <c r="L1198" s="155"/>
      <c r="M1198" s="160"/>
      <c r="T1198" s="161"/>
      <c r="AT1198" s="156" t="s">
        <v>173</v>
      </c>
      <c r="AU1198" s="156" t="s">
        <v>83</v>
      </c>
      <c r="AV1198" s="13" t="s">
        <v>172</v>
      </c>
      <c r="AW1198" s="13" t="s">
        <v>30</v>
      </c>
      <c r="AX1198" s="13" t="s">
        <v>81</v>
      </c>
      <c r="AY1198" s="156" t="s">
        <v>166</v>
      </c>
    </row>
    <row r="1199" spans="2:65" s="1" customFormat="1" ht="24.2" customHeight="1" x14ac:dyDescent="0.2">
      <c r="B1199" s="31"/>
      <c r="C1199" s="133" t="s">
        <v>593</v>
      </c>
      <c r="D1199" s="133" t="s">
        <v>168</v>
      </c>
      <c r="E1199" s="134" t="s">
        <v>820</v>
      </c>
      <c r="F1199" s="135" t="s">
        <v>821</v>
      </c>
      <c r="G1199" s="136" t="s">
        <v>252</v>
      </c>
      <c r="H1199" s="137">
        <v>1996.1210000000001</v>
      </c>
      <c r="I1199" s="138"/>
      <c r="J1199" s="139">
        <f>ROUND(I1199*H1199,2)</f>
        <v>0</v>
      </c>
      <c r="K1199" s="140"/>
      <c r="L1199" s="31"/>
      <c r="M1199" s="141" t="s">
        <v>1</v>
      </c>
      <c r="N1199" s="142" t="s">
        <v>38</v>
      </c>
      <c r="P1199" s="143">
        <f>O1199*H1199</f>
        <v>0</v>
      </c>
      <c r="Q1199" s="143">
        <v>0</v>
      </c>
      <c r="R1199" s="143">
        <f>Q1199*H1199</f>
        <v>0</v>
      </c>
      <c r="S1199" s="143">
        <v>0</v>
      </c>
      <c r="T1199" s="144">
        <f>S1199*H1199</f>
        <v>0</v>
      </c>
      <c r="AR1199" s="145" t="s">
        <v>224</v>
      </c>
      <c r="AT1199" s="145" t="s">
        <v>168</v>
      </c>
      <c r="AU1199" s="145" t="s">
        <v>83</v>
      </c>
      <c r="AY1199" s="16" t="s">
        <v>166</v>
      </c>
      <c r="BE1199" s="146">
        <f>IF(N1199="základní",J1199,0)</f>
        <v>0</v>
      </c>
      <c r="BF1199" s="146">
        <f>IF(N1199="snížená",J1199,0)</f>
        <v>0</v>
      </c>
      <c r="BG1199" s="146">
        <f>IF(N1199="zákl. přenesená",J1199,0)</f>
        <v>0</v>
      </c>
      <c r="BH1199" s="146">
        <f>IF(N1199="sníž. přenesená",J1199,0)</f>
        <v>0</v>
      </c>
      <c r="BI1199" s="146">
        <f>IF(N1199="nulová",J1199,0)</f>
        <v>0</v>
      </c>
      <c r="BJ1199" s="16" t="s">
        <v>81</v>
      </c>
      <c r="BK1199" s="146">
        <f>ROUND(I1199*H1199,2)</f>
        <v>0</v>
      </c>
      <c r="BL1199" s="16" t="s">
        <v>224</v>
      </c>
      <c r="BM1199" s="145" t="s">
        <v>1655</v>
      </c>
    </row>
    <row r="1200" spans="2:65" s="12" customFormat="1" ht="22.5" x14ac:dyDescent="0.2">
      <c r="B1200" s="147"/>
      <c r="D1200" s="148" t="s">
        <v>173</v>
      </c>
      <c r="E1200" s="149" t="s">
        <v>1</v>
      </c>
      <c r="F1200" s="150" t="s">
        <v>1882</v>
      </c>
      <c r="H1200" s="151">
        <v>529.07600000000002</v>
      </c>
      <c r="I1200" s="152"/>
      <c r="L1200" s="147"/>
      <c r="M1200" s="153"/>
      <c r="T1200" s="154"/>
      <c r="AT1200" s="149" t="s">
        <v>173</v>
      </c>
      <c r="AU1200" s="149" t="s">
        <v>83</v>
      </c>
      <c r="AV1200" s="12" t="s">
        <v>83</v>
      </c>
      <c r="AW1200" s="12" t="s">
        <v>30</v>
      </c>
      <c r="AX1200" s="12" t="s">
        <v>73</v>
      </c>
      <c r="AY1200" s="149" t="s">
        <v>166</v>
      </c>
    </row>
    <row r="1201" spans="2:51" s="12" customFormat="1" ht="22.5" x14ac:dyDescent="0.2">
      <c r="B1201" s="147"/>
      <c r="D1201" s="148" t="s">
        <v>173</v>
      </c>
      <c r="E1201" s="149" t="s">
        <v>1</v>
      </c>
      <c r="F1201" s="150" t="s">
        <v>1883</v>
      </c>
      <c r="H1201" s="151">
        <v>342.67899999999997</v>
      </c>
      <c r="I1201" s="152"/>
      <c r="L1201" s="147"/>
      <c r="M1201" s="153"/>
      <c r="T1201" s="154"/>
      <c r="AT1201" s="149" t="s">
        <v>173</v>
      </c>
      <c r="AU1201" s="149" t="s">
        <v>83</v>
      </c>
      <c r="AV1201" s="12" t="s">
        <v>83</v>
      </c>
      <c r="AW1201" s="12" t="s">
        <v>30</v>
      </c>
      <c r="AX1201" s="12" t="s">
        <v>73</v>
      </c>
      <c r="AY1201" s="149" t="s">
        <v>166</v>
      </c>
    </row>
    <row r="1202" spans="2:51" s="12" customFormat="1" ht="22.5" x14ac:dyDescent="0.2">
      <c r="B1202" s="147"/>
      <c r="D1202" s="148" t="s">
        <v>173</v>
      </c>
      <c r="E1202" s="149" t="s">
        <v>1</v>
      </c>
      <c r="F1202" s="150" t="s">
        <v>1884</v>
      </c>
      <c r="H1202" s="151">
        <v>374.13099999999997</v>
      </c>
      <c r="I1202" s="152"/>
      <c r="L1202" s="147"/>
      <c r="M1202" s="153"/>
      <c r="T1202" s="154"/>
      <c r="AT1202" s="149" t="s">
        <v>173</v>
      </c>
      <c r="AU1202" s="149" t="s">
        <v>83</v>
      </c>
      <c r="AV1202" s="12" t="s">
        <v>83</v>
      </c>
      <c r="AW1202" s="12" t="s">
        <v>30</v>
      </c>
      <c r="AX1202" s="12" t="s">
        <v>73</v>
      </c>
      <c r="AY1202" s="149" t="s">
        <v>166</v>
      </c>
    </row>
    <row r="1203" spans="2:51" s="12" customFormat="1" ht="22.5" x14ac:dyDescent="0.2">
      <c r="B1203" s="147"/>
      <c r="D1203" s="148" t="s">
        <v>173</v>
      </c>
      <c r="E1203" s="149" t="s">
        <v>1</v>
      </c>
      <c r="F1203" s="150" t="s">
        <v>1885</v>
      </c>
      <c r="H1203" s="151">
        <v>384.55599999999998</v>
      </c>
      <c r="I1203" s="152"/>
      <c r="L1203" s="147"/>
      <c r="M1203" s="153"/>
      <c r="T1203" s="154"/>
      <c r="AT1203" s="149" t="s">
        <v>173</v>
      </c>
      <c r="AU1203" s="149" t="s">
        <v>83</v>
      </c>
      <c r="AV1203" s="12" t="s">
        <v>83</v>
      </c>
      <c r="AW1203" s="12" t="s">
        <v>30</v>
      </c>
      <c r="AX1203" s="12" t="s">
        <v>73</v>
      </c>
      <c r="AY1203" s="149" t="s">
        <v>166</v>
      </c>
    </row>
    <row r="1204" spans="2:51" s="12" customFormat="1" ht="22.5" x14ac:dyDescent="0.2">
      <c r="B1204" s="147"/>
      <c r="D1204" s="148" t="s">
        <v>173</v>
      </c>
      <c r="E1204" s="149" t="s">
        <v>1</v>
      </c>
      <c r="F1204" s="150" t="s">
        <v>1886</v>
      </c>
      <c r="H1204" s="151">
        <v>278.43799999999999</v>
      </c>
      <c r="I1204" s="152"/>
      <c r="L1204" s="147"/>
      <c r="M1204" s="153"/>
      <c r="T1204" s="154"/>
      <c r="AT1204" s="149" t="s">
        <v>173</v>
      </c>
      <c r="AU1204" s="149" t="s">
        <v>83</v>
      </c>
      <c r="AV1204" s="12" t="s">
        <v>83</v>
      </c>
      <c r="AW1204" s="12" t="s">
        <v>30</v>
      </c>
      <c r="AX1204" s="12" t="s">
        <v>73</v>
      </c>
      <c r="AY1204" s="149" t="s">
        <v>166</v>
      </c>
    </row>
    <row r="1205" spans="2:51" s="12" customFormat="1" ht="22.5" x14ac:dyDescent="0.2">
      <c r="B1205" s="147"/>
      <c r="D1205" s="148" t="s">
        <v>173</v>
      </c>
      <c r="E1205" s="149" t="s">
        <v>1</v>
      </c>
      <c r="F1205" s="150" t="s">
        <v>1887</v>
      </c>
      <c r="H1205" s="151">
        <v>747.01400000000001</v>
      </c>
      <c r="I1205" s="152"/>
      <c r="L1205" s="147"/>
      <c r="M1205" s="153"/>
      <c r="T1205" s="154"/>
      <c r="AT1205" s="149" t="s">
        <v>173</v>
      </c>
      <c r="AU1205" s="149" t="s">
        <v>83</v>
      </c>
      <c r="AV1205" s="12" t="s">
        <v>83</v>
      </c>
      <c r="AW1205" s="12" t="s">
        <v>30</v>
      </c>
      <c r="AX1205" s="12" t="s">
        <v>73</v>
      </c>
      <c r="AY1205" s="149" t="s">
        <v>166</v>
      </c>
    </row>
    <row r="1206" spans="2:51" s="12" customFormat="1" x14ac:dyDescent="0.2">
      <c r="B1206" s="147"/>
      <c r="D1206" s="148" t="s">
        <v>173</v>
      </c>
      <c r="E1206" s="149" t="s">
        <v>1</v>
      </c>
      <c r="F1206" s="150" t="s">
        <v>1750</v>
      </c>
      <c r="H1206" s="151">
        <v>-86.4</v>
      </c>
      <c r="I1206" s="152"/>
      <c r="L1206" s="147"/>
      <c r="M1206" s="153"/>
      <c r="T1206" s="154"/>
      <c r="AT1206" s="149" t="s">
        <v>173</v>
      </c>
      <c r="AU1206" s="149" t="s">
        <v>83</v>
      </c>
      <c r="AV1206" s="12" t="s">
        <v>83</v>
      </c>
      <c r="AW1206" s="12" t="s">
        <v>30</v>
      </c>
      <c r="AX1206" s="12" t="s">
        <v>73</v>
      </c>
      <c r="AY1206" s="149" t="s">
        <v>166</v>
      </c>
    </row>
    <row r="1207" spans="2:51" s="12" customFormat="1" x14ac:dyDescent="0.2">
      <c r="B1207" s="147"/>
      <c r="D1207" s="148" t="s">
        <v>173</v>
      </c>
      <c r="E1207" s="149" t="s">
        <v>1</v>
      </c>
      <c r="F1207" s="150" t="s">
        <v>1751</v>
      </c>
      <c r="H1207" s="151">
        <v>-32.4</v>
      </c>
      <c r="I1207" s="152"/>
      <c r="L1207" s="147"/>
      <c r="M1207" s="153"/>
      <c r="T1207" s="154"/>
      <c r="AT1207" s="149" t="s">
        <v>173</v>
      </c>
      <c r="AU1207" s="149" t="s">
        <v>83</v>
      </c>
      <c r="AV1207" s="12" t="s">
        <v>83</v>
      </c>
      <c r="AW1207" s="12" t="s">
        <v>30</v>
      </c>
      <c r="AX1207" s="12" t="s">
        <v>73</v>
      </c>
      <c r="AY1207" s="149" t="s">
        <v>166</v>
      </c>
    </row>
    <row r="1208" spans="2:51" s="12" customFormat="1" x14ac:dyDescent="0.2">
      <c r="B1208" s="147"/>
      <c r="D1208" s="148" t="s">
        <v>173</v>
      </c>
      <c r="E1208" s="149" t="s">
        <v>1</v>
      </c>
      <c r="F1208" s="150" t="s">
        <v>1226</v>
      </c>
      <c r="H1208" s="151">
        <v>-3.24</v>
      </c>
      <c r="I1208" s="152"/>
      <c r="L1208" s="147"/>
      <c r="M1208" s="153"/>
      <c r="T1208" s="154"/>
      <c r="AT1208" s="149" t="s">
        <v>173</v>
      </c>
      <c r="AU1208" s="149" t="s">
        <v>83</v>
      </c>
      <c r="AV1208" s="12" t="s">
        <v>83</v>
      </c>
      <c r="AW1208" s="12" t="s">
        <v>30</v>
      </c>
      <c r="AX1208" s="12" t="s">
        <v>73</v>
      </c>
      <c r="AY1208" s="149" t="s">
        <v>166</v>
      </c>
    </row>
    <row r="1209" spans="2:51" s="12" customFormat="1" x14ac:dyDescent="0.2">
      <c r="B1209" s="147"/>
      <c r="D1209" s="148" t="s">
        <v>173</v>
      </c>
      <c r="E1209" s="149" t="s">
        <v>1</v>
      </c>
      <c r="F1209" s="150" t="s">
        <v>1888</v>
      </c>
      <c r="H1209" s="151">
        <v>18</v>
      </c>
      <c r="I1209" s="152"/>
      <c r="L1209" s="147"/>
      <c r="M1209" s="153"/>
      <c r="T1209" s="154"/>
      <c r="AT1209" s="149" t="s">
        <v>173</v>
      </c>
      <c r="AU1209" s="149" t="s">
        <v>83</v>
      </c>
      <c r="AV1209" s="12" t="s">
        <v>83</v>
      </c>
      <c r="AW1209" s="12" t="s">
        <v>30</v>
      </c>
      <c r="AX1209" s="12" t="s">
        <v>73</v>
      </c>
      <c r="AY1209" s="149" t="s">
        <v>166</v>
      </c>
    </row>
    <row r="1210" spans="2:51" s="12" customFormat="1" x14ac:dyDescent="0.2">
      <c r="B1210" s="147"/>
      <c r="D1210" s="148" t="s">
        <v>173</v>
      </c>
      <c r="E1210" s="149" t="s">
        <v>1</v>
      </c>
      <c r="F1210" s="150" t="s">
        <v>1889</v>
      </c>
      <c r="H1210" s="151">
        <v>5.4</v>
      </c>
      <c r="I1210" s="152"/>
      <c r="L1210" s="147"/>
      <c r="M1210" s="153"/>
      <c r="T1210" s="154"/>
      <c r="AT1210" s="149" t="s">
        <v>173</v>
      </c>
      <c r="AU1210" s="149" t="s">
        <v>83</v>
      </c>
      <c r="AV1210" s="12" t="s">
        <v>83</v>
      </c>
      <c r="AW1210" s="12" t="s">
        <v>30</v>
      </c>
      <c r="AX1210" s="12" t="s">
        <v>73</v>
      </c>
      <c r="AY1210" s="149" t="s">
        <v>166</v>
      </c>
    </row>
    <row r="1211" spans="2:51" s="12" customFormat="1" x14ac:dyDescent="0.2">
      <c r="B1211" s="147"/>
      <c r="D1211" s="148" t="s">
        <v>173</v>
      </c>
      <c r="E1211" s="149" t="s">
        <v>1</v>
      </c>
      <c r="F1211" s="150" t="s">
        <v>1233</v>
      </c>
      <c r="H1211" s="151">
        <v>0.81</v>
      </c>
      <c r="I1211" s="152"/>
      <c r="L1211" s="147"/>
      <c r="M1211" s="153"/>
      <c r="T1211" s="154"/>
      <c r="AT1211" s="149" t="s">
        <v>173</v>
      </c>
      <c r="AU1211" s="149" t="s">
        <v>83</v>
      </c>
      <c r="AV1211" s="12" t="s">
        <v>83</v>
      </c>
      <c r="AW1211" s="12" t="s">
        <v>30</v>
      </c>
      <c r="AX1211" s="12" t="s">
        <v>73</v>
      </c>
      <c r="AY1211" s="149" t="s">
        <v>166</v>
      </c>
    </row>
    <row r="1212" spans="2:51" s="12" customFormat="1" x14ac:dyDescent="0.2">
      <c r="B1212" s="147"/>
      <c r="D1212" s="148" t="s">
        <v>173</v>
      </c>
      <c r="E1212" s="149" t="s">
        <v>1</v>
      </c>
      <c r="F1212" s="150" t="s">
        <v>1420</v>
      </c>
      <c r="H1212" s="151">
        <v>-22.064</v>
      </c>
      <c r="I1212" s="152"/>
      <c r="L1212" s="147"/>
      <c r="M1212" s="153"/>
      <c r="T1212" s="154"/>
      <c r="AT1212" s="149" t="s">
        <v>173</v>
      </c>
      <c r="AU1212" s="149" t="s">
        <v>83</v>
      </c>
      <c r="AV1212" s="12" t="s">
        <v>83</v>
      </c>
      <c r="AW1212" s="12" t="s">
        <v>30</v>
      </c>
      <c r="AX1212" s="12" t="s">
        <v>73</v>
      </c>
      <c r="AY1212" s="149" t="s">
        <v>166</v>
      </c>
    </row>
    <row r="1213" spans="2:51" s="12" customFormat="1" x14ac:dyDescent="0.2">
      <c r="B1213" s="147"/>
      <c r="D1213" s="148" t="s">
        <v>173</v>
      </c>
      <c r="E1213" s="149" t="s">
        <v>1</v>
      </c>
      <c r="F1213" s="150" t="s">
        <v>1890</v>
      </c>
      <c r="H1213" s="151">
        <v>-66.191999999999993</v>
      </c>
      <c r="I1213" s="152"/>
      <c r="L1213" s="147"/>
      <c r="M1213" s="153"/>
      <c r="T1213" s="154"/>
      <c r="AT1213" s="149" t="s">
        <v>173</v>
      </c>
      <c r="AU1213" s="149" t="s">
        <v>83</v>
      </c>
      <c r="AV1213" s="12" t="s">
        <v>83</v>
      </c>
      <c r="AW1213" s="12" t="s">
        <v>30</v>
      </c>
      <c r="AX1213" s="12" t="s">
        <v>73</v>
      </c>
      <c r="AY1213" s="149" t="s">
        <v>166</v>
      </c>
    </row>
    <row r="1214" spans="2:51" s="12" customFormat="1" x14ac:dyDescent="0.2">
      <c r="B1214" s="147"/>
      <c r="D1214" s="148" t="s">
        <v>173</v>
      </c>
      <c r="E1214" s="149" t="s">
        <v>1</v>
      </c>
      <c r="F1214" s="150" t="s">
        <v>1891</v>
      </c>
      <c r="H1214" s="151">
        <v>-24.821999999999999</v>
      </c>
      <c r="I1214" s="152"/>
      <c r="L1214" s="147"/>
      <c r="M1214" s="153"/>
      <c r="T1214" s="154"/>
      <c r="AT1214" s="149" t="s">
        <v>173</v>
      </c>
      <c r="AU1214" s="149" t="s">
        <v>83</v>
      </c>
      <c r="AV1214" s="12" t="s">
        <v>83</v>
      </c>
      <c r="AW1214" s="12" t="s">
        <v>30</v>
      </c>
      <c r="AX1214" s="12" t="s">
        <v>73</v>
      </c>
      <c r="AY1214" s="149" t="s">
        <v>166</v>
      </c>
    </row>
    <row r="1215" spans="2:51" s="12" customFormat="1" x14ac:dyDescent="0.2">
      <c r="B1215" s="147"/>
      <c r="D1215" s="148" t="s">
        <v>173</v>
      </c>
      <c r="E1215" s="149" t="s">
        <v>1</v>
      </c>
      <c r="F1215" s="150" t="s">
        <v>1892</v>
      </c>
      <c r="H1215" s="151">
        <v>-30.338000000000001</v>
      </c>
      <c r="I1215" s="152"/>
      <c r="L1215" s="147"/>
      <c r="M1215" s="153"/>
      <c r="T1215" s="154"/>
      <c r="AT1215" s="149" t="s">
        <v>173</v>
      </c>
      <c r="AU1215" s="149" t="s">
        <v>83</v>
      </c>
      <c r="AV1215" s="12" t="s">
        <v>83</v>
      </c>
      <c r="AW1215" s="12" t="s">
        <v>30</v>
      </c>
      <c r="AX1215" s="12" t="s">
        <v>73</v>
      </c>
      <c r="AY1215" s="149" t="s">
        <v>166</v>
      </c>
    </row>
    <row r="1216" spans="2:51" s="12" customFormat="1" x14ac:dyDescent="0.2">
      <c r="B1216" s="147"/>
      <c r="D1216" s="148" t="s">
        <v>173</v>
      </c>
      <c r="E1216" s="149" t="s">
        <v>1</v>
      </c>
      <c r="F1216" s="150" t="s">
        <v>1893</v>
      </c>
      <c r="H1216" s="151">
        <v>-75.647999999999996</v>
      </c>
      <c r="I1216" s="152"/>
      <c r="L1216" s="147"/>
      <c r="M1216" s="153"/>
      <c r="T1216" s="154"/>
      <c r="AT1216" s="149" t="s">
        <v>173</v>
      </c>
      <c r="AU1216" s="149" t="s">
        <v>83</v>
      </c>
      <c r="AV1216" s="12" t="s">
        <v>83</v>
      </c>
      <c r="AW1216" s="12" t="s">
        <v>30</v>
      </c>
      <c r="AX1216" s="12" t="s">
        <v>73</v>
      </c>
      <c r="AY1216" s="149" t="s">
        <v>166</v>
      </c>
    </row>
    <row r="1217" spans="2:65" s="12" customFormat="1" x14ac:dyDescent="0.2">
      <c r="B1217" s="147"/>
      <c r="D1217" s="148" t="s">
        <v>173</v>
      </c>
      <c r="E1217" s="149" t="s">
        <v>1</v>
      </c>
      <c r="F1217" s="150" t="s">
        <v>1894</v>
      </c>
      <c r="H1217" s="151">
        <v>-6.3040000000000003</v>
      </c>
      <c r="I1217" s="152"/>
      <c r="L1217" s="147"/>
      <c r="M1217" s="153"/>
      <c r="T1217" s="154"/>
      <c r="AT1217" s="149" t="s">
        <v>173</v>
      </c>
      <c r="AU1217" s="149" t="s">
        <v>83</v>
      </c>
      <c r="AV1217" s="12" t="s">
        <v>83</v>
      </c>
      <c r="AW1217" s="12" t="s">
        <v>30</v>
      </c>
      <c r="AX1217" s="12" t="s">
        <v>73</v>
      </c>
      <c r="AY1217" s="149" t="s">
        <v>166</v>
      </c>
    </row>
    <row r="1218" spans="2:65" s="12" customFormat="1" x14ac:dyDescent="0.2">
      <c r="B1218" s="147"/>
      <c r="D1218" s="148" t="s">
        <v>173</v>
      </c>
      <c r="E1218" s="149" t="s">
        <v>1</v>
      </c>
      <c r="F1218" s="150" t="s">
        <v>1895</v>
      </c>
      <c r="H1218" s="151">
        <v>-1.08</v>
      </c>
      <c r="I1218" s="152"/>
      <c r="L1218" s="147"/>
      <c r="M1218" s="153"/>
      <c r="T1218" s="154"/>
      <c r="AT1218" s="149" t="s">
        <v>173</v>
      </c>
      <c r="AU1218" s="149" t="s">
        <v>83</v>
      </c>
      <c r="AV1218" s="12" t="s">
        <v>83</v>
      </c>
      <c r="AW1218" s="12" t="s">
        <v>30</v>
      </c>
      <c r="AX1218" s="12" t="s">
        <v>73</v>
      </c>
      <c r="AY1218" s="149" t="s">
        <v>166</v>
      </c>
    </row>
    <row r="1219" spans="2:65" s="12" customFormat="1" x14ac:dyDescent="0.2">
      <c r="B1219" s="147"/>
      <c r="D1219" s="148" t="s">
        <v>173</v>
      </c>
      <c r="E1219" s="149" t="s">
        <v>1</v>
      </c>
      <c r="F1219" s="150" t="s">
        <v>1896</v>
      </c>
      <c r="H1219" s="151">
        <v>-2.65</v>
      </c>
      <c r="I1219" s="152"/>
      <c r="L1219" s="147"/>
      <c r="M1219" s="153"/>
      <c r="T1219" s="154"/>
      <c r="AT1219" s="149" t="s">
        <v>173</v>
      </c>
      <c r="AU1219" s="149" t="s">
        <v>83</v>
      </c>
      <c r="AV1219" s="12" t="s">
        <v>83</v>
      </c>
      <c r="AW1219" s="12" t="s">
        <v>30</v>
      </c>
      <c r="AX1219" s="12" t="s">
        <v>73</v>
      </c>
      <c r="AY1219" s="149" t="s">
        <v>166</v>
      </c>
    </row>
    <row r="1220" spans="2:65" s="12" customFormat="1" x14ac:dyDescent="0.2">
      <c r="B1220" s="147"/>
      <c r="D1220" s="148" t="s">
        <v>173</v>
      </c>
      <c r="E1220" s="149" t="s">
        <v>1</v>
      </c>
      <c r="F1220" s="150" t="s">
        <v>1030</v>
      </c>
      <c r="H1220" s="151">
        <v>-3.9950000000000001</v>
      </c>
      <c r="I1220" s="152"/>
      <c r="L1220" s="147"/>
      <c r="M1220" s="153"/>
      <c r="T1220" s="154"/>
      <c r="AT1220" s="149" t="s">
        <v>173</v>
      </c>
      <c r="AU1220" s="149" t="s">
        <v>83</v>
      </c>
      <c r="AV1220" s="12" t="s">
        <v>83</v>
      </c>
      <c r="AW1220" s="12" t="s">
        <v>30</v>
      </c>
      <c r="AX1220" s="12" t="s">
        <v>73</v>
      </c>
      <c r="AY1220" s="149" t="s">
        <v>166</v>
      </c>
    </row>
    <row r="1221" spans="2:65" s="12" customFormat="1" x14ac:dyDescent="0.2">
      <c r="B1221" s="147"/>
      <c r="D1221" s="148" t="s">
        <v>173</v>
      </c>
      <c r="E1221" s="149" t="s">
        <v>1</v>
      </c>
      <c r="F1221" s="150" t="s">
        <v>1032</v>
      </c>
      <c r="H1221" s="151">
        <v>-15.84</v>
      </c>
      <c r="I1221" s="152"/>
      <c r="L1221" s="147"/>
      <c r="M1221" s="153"/>
      <c r="T1221" s="154"/>
      <c r="AT1221" s="149" t="s">
        <v>173</v>
      </c>
      <c r="AU1221" s="149" t="s">
        <v>83</v>
      </c>
      <c r="AV1221" s="12" t="s">
        <v>83</v>
      </c>
      <c r="AW1221" s="12" t="s">
        <v>30</v>
      </c>
      <c r="AX1221" s="12" t="s">
        <v>73</v>
      </c>
      <c r="AY1221" s="149" t="s">
        <v>166</v>
      </c>
    </row>
    <row r="1222" spans="2:65" s="12" customFormat="1" x14ac:dyDescent="0.2">
      <c r="B1222" s="147"/>
      <c r="D1222" s="148" t="s">
        <v>173</v>
      </c>
      <c r="E1222" s="149" t="s">
        <v>1</v>
      </c>
      <c r="F1222" s="150" t="s">
        <v>2045</v>
      </c>
      <c r="H1222" s="151">
        <v>-393.01</v>
      </c>
      <c r="I1222" s="152"/>
      <c r="L1222" s="147"/>
      <c r="M1222" s="153"/>
      <c r="T1222" s="154"/>
      <c r="AT1222" s="149" t="s">
        <v>173</v>
      </c>
      <c r="AU1222" s="149" t="s">
        <v>83</v>
      </c>
      <c r="AV1222" s="12" t="s">
        <v>83</v>
      </c>
      <c r="AW1222" s="12" t="s">
        <v>30</v>
      </c>
      <c r="AX1222" s="12" t="s">
        <v>73</v>
      </c>
      <c r="AY1222" s="149" t="s">
        <v>166</v>
      </c>
    </row>
    <row r="1223" spans="2:65" s="12" customFormat="1" x14ac:dyDescent="0.2">
      <c r="B1223" s="147"/>
      <c r="D1223" s="148" t="s">
        <v>173</v>
      </c>
      <c r="E1223" s="149" t="s">
        <v>1</v>
      </c>
      <c r="F1223" s="150" t="s">
        <v>453</v>
      </c>
      <c r="H1223" s="151">
        <v>80</v>
      </c>
      <c r="I1223" s="152"/>
      <c r="L1223" s="147"/>
      <c r="M1223" s="153"/>
      <c r="T1223" s="154"/>
      <c r="AT1223" s="149" t="s">
        <v>173</v>
      </c>
      <c r="AU1223" s="149" t="s">
        <v>83</v>
      </c>
      <c r="AV1223" s="12" t="s">
        <v>83</v>
      </c>
      <c r="AW1223" s="12" t="s">
        <v>30</v>
      </c>
      <c r="AX1223" s="12" t="s">
        <v>73</v>
      </c>
      <c r="AY1223" s="149" t="s">
        <v>166</v>
      </c>
    </row>
    <row r="1224" spans="2:65" s="13" customFormat="1" x14ac:dyDescent="0.2">
      <c r="B1224" s="155"/>
      <c r="D1224" s="148" t="s">
        <v>173</v>
      </c>
      <c r="E1224" s="156" t="s">
        <v>1</v>
      </c>
      <c r="F1224" s="157" t="s">
        <v>186</v>
      </c>
      <c r="H1224" s="158">
        <v>1996.1209999999999</v>
      </c>
      <c r="I1224" s="159"/>
      <c r="L1224" s="155"/>
      <c r="M1224" s="160"/>
      <c r="T1224" s="161"/>
      <c r="AT1224" s="156" t="s">
        <v>173</v>
      </c>
      <c r="AU1224" s="156" t="s">
        <v>83</v>
      </c>
      <c r="AV1224" s="13" t="s">
        <v>172</v>
      </c>
      <c r="AW1224" s="13" t="s">
        <v>30</v>
      </c>
      <c r="AX1224" s="13" t="s">
        <v>81</v>
      </c>
      <c r="AY1224" s="156" t="s">
        <v>166</v>
      </c>
    </row>
    <row r="1225" spans="2:65" s="1" customFormat="1" ht="24.2" customHeight="1" x14ac:dyDescent="0.2">
      <c r="B1225" s="31"/>
      <c r="C1225" s="133" t="s">
        <v>1675</v>
      </c>
      <c r="D1225" s="133" t="s">
        <v>168</v>
      </c>
      <c r="E1225" s="134" t="s">
        <v>1656</v>
      </c>
      <c r="F1225" s="135" t="s">
        <v>1657</v>
      </c>
      <c r="G1225" s="136" t="s">
        <v>252</v>
      </c>
      <c r="H1225" s="137">
        <v>1996.1210000000001</v>
      </c>
      <c r="I1225" s="138"/>
      <c r="J1225" s="139">
        <f>ROUND(I1225*H1225,2)</f>
        <v>0</v>
      </c>
      <c r="K1225" s="140"/>
      <c r="L1225" s="31"/>
      <c r="M1225" s="141" t="s">
        <v>1</v>
      </c>
      <c r="N1225" s="142" t="s">
        <v>38</v>
      </c>
      <c r="P1225" s="143">
        <f>O1225*H1225</f>
        <v>0</v>
      </c>
      <c r="Q1225" s="143">
        <v>0</v>
      </c>
      <c r="R1225" s="143">
        <f>Q1225*H1225</f>
        <v>0</v>
      </c>
      <c r="S1225" s="143">
        <v>0</v>
      </c>
      <c r="T1225" s="144">
        <f>S1225*H1225</f>
        <v>0</v>
      </c>
      <c r="AR1225" s="145" t="s">
        <v>224</v>
      </c>
      <c r="AT1225" s="145" t="s">
        <v>168</v>
      </c>
      <c r="AU1225" s="145" t="s">
        <v>83</v>
      </c>
      <c r="AY1225" s="16" t="s">
        <v>166</v>
      </c>
      <c r="BE1225" s="146">
        <f>IF(N1225="základní",J1225,0)</f>
        <v>0</v>
      </c>
      <c r="BF1225" s="146">
        <f>IF(N1225="snížená",J1225,0)</f>
        <v>0</v>
      </c>
      <c r="BG1225" s="146">
        <f>IF(N1225="zákl. přenesená",J1225,0)</f>
        <v>0</v>
      </c>
      <c r="BH1225" s="146">
        <f>IF(N1225="sníž. přenesená",J1225,0)</f>
        <v>0</v>
      </c>
      <c r="BI1225" s="146">
        <f>IF(N1225="nulová",J1225,0)</f>
        <v>0</v>
      </c>
      <c r="BJ1225" s="16" t="s">
        <v>81</v>
      </c>
      <c r="BK1225" s="146">
        <f>ROUND(I1225*H1225,2)</f>
        <v>0</v>
      </c>
      <c r="BL1225" s="16" t="s">
        <v>224</v>
      </c>
      <c r="BM1225" s="145" t="s">
        <v>1658</v>
      </c>
    </row>
    <row r="1226" spans="2:65" s="12" customFormat="1" ht="22.5" x14ac:dyDescent="0.2">
      <c r="B1226" s="147"/>
      <c r="D1226" s="148" t="s">
        <v>173</v>
      </c>
      <c r="E1226" s="149" t="s">
        <v>1</v>
      </c>
      <c r="F1226" s="150" t="s">
        <v>1882</v>
      </c>
      <c r="H1226" s="151">
        <v>529.07600000000002</v>
      </c>
      <c r="I1226" s="152"/>
      <c r="L1226" s="147"/>
      <c r="M1226" s="153"/>
      <c r="T1226" s="154"/>
      <c r="AT1226" s="149" t="s">
        <v>173</v>
      </c>
      <c r="AU1226" s="149" t="s">
        <v>83</v>
      </c>
      <c r="AV1226" s="12" t="s">
        <v>83</v>
      </c>
      <c r="AW1226" s="12" t="s">
        <v>30</v>
      </c>
      <c r="AX1226" s="12" t="s">
        <v>73</v>
      </c>
      <c r="AY1226" s="149" t="s">
        <v>166</v>
      </c>
    </row>
    <row r="1227" spans="2:65" s="12" customFormat="1" ht="22.5" x14ac:dyDescent="0.2">
      <c r="B1227" s="147"/>
      <c r="D1227" s="148" t="s">
        <v>173</v>
      </c>
      <c r="E1227" s="149" t="s">
        <v>1</v>
      </c>
      <c r="F1227" s="150" t="s">
        <v>1883</v>
      </c>
      <c r="H1227" s="151">
        <v>342.67899999999997</v>
      </c>
      <c r="I1227" s="152"/>
      <c r="L1227" s="147"/>
      <c r="M1227" s="153"/>
      <c r="T1227" s="154"/>
      <c r="AT1227" s="149" t="s">
        <v>173</v>
      </c>
      <c r="AU1227" s="149" t="s">
        <v>83</v>
      </c>
      <c r="AV1227" s="12" t="s">
        <v>83</v>
      </c>
      <c r="AW1227" s="12" t="s">
        <v>30</v>
      </c>
      <c r="AX1227" s="12" t="s">
        <v>73</v>
      </c>
      <c r="AY1227" s="149" t="s">
        <v>166</v>
      </c>
    </row>
    <row r="1228" spans="2:65" s="12" customFormat="1" ht="22.5" x14ac:dyDescent="0.2">
      <c r="B1228" s="147"/>
      <c r="D1228" s="148" t="s">
        <v>173</v>
      </c>
      <c r="E1228" s="149" t="s">
        <v>1</v>
      </c>
      <c r="F1228" s="150" t="s">
        <v>1884</v>
      </c>
      <c r="H1228" s="151">
        <v>374.13099999999997</v>
      </c>
      <c r="I1228" s="152"/>
      <c r="L1228" s="147"/>
      <c r="M1228" s="153"/>
      <c r="T1228" s="154"/>
      <c r="AT1228" s="149" t="s">
        <v>173</v>
      </c>
      <c r="AU1228" s="149" t="s">
        <v>83</v>
      </c>
      <c r="AV1228" s="12" t="s">
        <v>83</v>
      </c>
      <c r="AW1228" s="12" t="s">
        <v>30</v>
      </c>
      <c r="AX1228" s="12" t="s">
        <v>73</v>
      </c>
      <c r="AY1228" s="149" t="s">
        <v>166</v>
      </c>
    </row>
    <row r="1229" spans="2:65" s="12" customFormat="1" ht="22.5" x14ac:dyDescent="0.2">
      <c r="B1229" s="147"/>
      <c r="D1229" s="148" t="s">
        <v>173</v>
      </c>
      <c r="E1229" s="149" t="s">
        <v>1</v>
      </c>
      <c r="F1229" s="150" t="s">
        <v>1885</v>
      </c>
      <c r="H1229" s="151">
        <v>384.55599999999998</v>
      </c>
      <c r="I1229" s="152"/>
      <c r="L1229" s="147"/>
      <c r="M1229" s="153"/>
      <c r="T1229" s="154"/>
      <c r="AT1229" s="149" t="s">
        <v>173</v>
      </c>
      <c r="AU1229" s="149" t="s">
        <v>83</v>
      </c>
      <c r="AV1229" s="12" t="s">
        <v>83</v>
      </c>
      <c r="AW1229" s="12" t="s">
        <v>30</v>
      </c>
      <c r="AX1229" s="12" t="s">
        <v>73</v>
      </c>
      <c r="AY1229" s="149" t="s">
        <v>166</v>
      </c>
    </row>
    <row r="1230" spans="2:65" s="12" customFormat="1" ht="22.5" x14ac:dyDescent="0.2">
      <c r="B1230" s="147"/>
      <c r="D1230" s="148" t="s">
        <v>173</v>
      </c>
      <c r="E1230" s="149" t="s">
        <v>1</v>
      </c>
      <c r="F1230" s="150" t="s">
        <v>1886</v>
      </c>
      <c r="H1230" s="151">
        <v>278.43799999999999</v>
      </c>
      <c r="I1230" s="152"/>
      <c r="L1230" s="147"/>
      <c r="M1230" s="153"/>
      <c r="T1230" s="154"/>
      <c r="AT1230" s="149" t="s">
        <v>173</v>
      </c>
      <c r="AU1230" s="149" t="s">
        <v>83</v>
      </c>
      <c r="AV1230" s="12" t="s">
        <v>83</v>
      </c>
      <c r="AW1230" s="12" t="s">
        <v>30</v>
      </c>
      <c r="AX1230" s="12" t="s">
        <v>73</v>
      </c>
      <c r="AY1230" s="149" t="s">
        <v>166</v>
      </c>
    </row>
    <row r="1231" spans="2:65" s="12" customFormat="1" ht="22.5" x14ac:dyDescent="0.2">
      <c r="B1231" s="147"/>
      <c r="D1231" s="148" t="s">
        <v>173</v>
      </c>
      <c r="E1231" s="149" t="s">
        <v>1</v>
      </c>
      <c r="F1231" s="150" t="s">
        <v>1887</v>
      </c>
      <c r="H1231" s="151">
        <v>747.01400000000001</v>
      </c>
      <c r="I1231" s="152"/>
      <c r="L1231" s="147"/>
      <c r="M1231" s="153"/>
      <c r="T1231" s="154"/>
      <c r="AT1231" s="149" t="s">
        <v>173</v>
      </c>
      <c r="AU1231" s="149" t="s">
        <v>83</v>
      </c>
      <c r="AV1231" s="12" t="s">
        <v>83</v>
      </c>
      <c r="AW1231" s="12" t="s">
        <v>30</v>
      </c>
      <c r="AX1231" s="12" t="s">
        <v>73</v>
      </c>
      <c r="AY1231" s="149" t="s">
        <v>166</v>
      </c>
    </row>
    <row r="1232" spans="2:65" s="12" customFormat="1" x14ac:dyDescent="0.2">
      <c r="B1232" s="147"/>
      <c r="D1232" s="148" t="s">
        <v>173</v>
      </c>
      <c r="E1232" s="149" t="s">
        <v>1</v>
      </c>
      <c r="F1232" s="150" t="s">
        <v>1750</v>
      </c>
      <c r="H1232" s="151">
        <v>-86.4</v>
      </c>
      <c r="I1232" s="152"/>
      <c r="L1232" s="147"/>
      <c r="M1232" s="153"/>
      <c r="T1232" s="154"/>
      <c r="AT1232" s="149" t="s">
        <v>173</v>
      </c>
      <c r="AU1232" s="149" t="s">
        <v>83</v>
      </c>
      <c r="AV1232" s="12" t="s">
        <v>83</v>
      </c>
      <c r="AW1232" s="12" t="s">
        <v>30</v>
      </c>
      <c r="AX1232" s="12" t="s">
        <v>73</v>
      </c>
      <c r="AY1232" s="149" t="s">
        <v>166</v>
      </c>
    </row>
    <row r="1233" spans="2:51" s="12" customFormat="1" x14ac:dyDescent="0.2">
      <c r="B1233" s="147"/>
      <c r="D1233" s="148" t="s">
        <v>173</v>
      </c>
      <c r="E1233" s="149" t="s">
        <v>1</v>
      </c>
      <c r="F1233" s="150" t="s">
        <v>1751</v>
      </c>
      <c r="H1233" s="151">
        <v>-32.4</v>
      </c>
      <c r="I1233" s="152"/>
      <c r="L1233" s="147"/>
      <c r="M1233" s="153"/>
      <c r="T1233" s="154"/>
      <c r="AT1233" s="149" t="s">
        <v>173</v>
      </c>
      <c r="AU1233" s="149" t="s">
        <v>83</v>
      </c>
      <c r="AV1233" s="12" t="s">
        <v>83</v>
      </c>
      <c r="AW1233" s="12" t="s">
        <v>30</v>
      </c>
      <c r="AX1233" s="12" t="s">
        <v>73</v>
      </c>
      <c r="AY1233" s="149" t="s">
        <v>166</v>
      </c>
    </row>
    <row r="1234" spans="2:51" s="12" customFormat="1" x14ac:dyDescent="0.2">
      <c r="B1234" s="147"/>
      <c r="D1234" s="148" t="s">
        <v>173</v>
      </c>
      <c r="E1234" s="149" t="s">
        <v>1</v>
      </c>
      <c r="F1234" s="150" t="s">
        <v>1226</v>
      </c>
      <c r="H1234" s="151">
        <v>-3.24</v>
      </c>
      <c r="I1234" s="152"/>
      <c r="L1234" s="147"/>
      <c r="M1234" s="153"/>
      <c r="T1234" s="154"/>
      <c r="AT1234" s="149" t="s">
        <v>173</v>
      </c>
      <c r="AU1234" s="149" t="s">
        <v>83</v>
      </c>
      <c r="AV1234" s="12" t="s">
        <v>83</v>
      </c>
      <c r="AW1234" s="12" t="s">
        <v>30</v>
      </c>
      <c r="AX1234" s="12" t="s">
        <v>73</v>
      </c>
      <c r="AY1234" s="149" t="s">
        <v>166</v>
      </c>
    </row>
    <row r="1235" spans="2:51" s="12" customFormat="1" x14ac:dyDescent="0.2">
      <c r="B1235" s="147"/>
      <c r="D1235" s="148" t="s">
        <v>173</v>
      </c>
      <c r="E1235" s="149" t="s">
        <v>1</v>
      </c>
      <c r="F1235" s="150" t="s">
        <v>1888</v>
      </c>
      <c r="H1235" s="151">
        <v>18</v>
      </c>
      <c r="I1235" s="152"/>
      <c r="L1235" s="147"/>
      <c r="M1235" s="153"/>
      <c r="T1235" s="154"/>
      <c r="AT1235" s="149" t="s">
        <v>173</v>
      </c>
      <c r="AU1235" s="149" t="s">
        <v>83</v>
      </c>
      <c r="AV1235" s="12" t="s">
        <v>83</v>
      </c>
      <c r="AW1235" s="12" t="s">
        <v>30</v>
      </c>
      <c r="AX1235" s="12" t="s">
        <v>73</v>
      </c>
      <c r="AY1235" s="149" t="s">
        <v>166</v>
      </c>
    </row>
    <row r="1236" spans="2:51" s="12" customFormat="1" x14ac:dyDescent="0.2">
      <c r="B1236" s="147"/>
      <c r="D1236" s="148" t="s">
        <v>173</v>
      </c>
      <c r="E1236" s="149" t="s">
        <v>1</v>
      </c>
      <c r="F1236" s="150" t="s">
        <v>1889</v>
      </c>
      <c r="H1236" s="151">
        <v>5.4</v>
      </c>
      <c r="I1236" s="152"/>
      <c r="L1236" s="147"/>
      <c r="M1236" s="153"/>
      <c r="T1236" s="154"/>
      <c r="AT1236" s="149" t="s">
        <v>173</v>
      </c>
      <c r="AU1236" s="149" t="s">
        <v>83</v>
      </c>
      <c r="AV1236" s="12" t="s">
        <v>83</v>
      </c>
      <c r="AW1236" s="12" t="s">
        <v>30</v>
      </c>
      <c r="AX1236" s="12" t="s">
        <v>73</v>
      </c>
      <c r="AY1236" s="149" t="s">
        <v>166</v>
      </c>
    </row>
    <row r="1237" spans="2:51" s="12" customFormat="1" x14ac:dyDescent="0.2">
      <c r="B1237" s="147"/>
      <c r="D1237" s="148" t="s">
        <v>173</v>
      </c>
      <c r="E1237" s="149" t="s">
        <v>1</v>
      </c>
      <c r="F1237" s="150" t="s">
        <v>1233</v>
      </c>
      <c r="H1237" s="151">
        <v>0.81</v>
      </c>
      <c r="I1237" s="152"/>
      <c r="L1237" s="147"/>
      <c r="M1237" s="153"/>
      <c r="T1237" s="154"/>
      <c r="AT1237" s="149" t="s">
        <v>173</v>
      </c>
      <c r="AU1237" s="149" t="s">
        <v>83</v>
      </c>
      <c r="AV1237" s="12" t="s">
        <v>83</v>
      </c>
      <c r="AW1237" s="12" t="s">
        <v>30</v>
      </c>
      <c r="AX1237" s="12" t="s">
        <v>73</v>
      </c>
      <c r="AY1237" s="149" t="s">
        <v>166</v>
      </c>
    </row>
    <row r="1238" spans="2:51" s="12" customFormat="1" x14ac:dyDescent="0.2">
      <c r="B1238" s="147"/>
      <c r="D1238" s="148" t="s">
        <v>173</v>
      </c>
      <c r="E1238" s="149" t="s">
        <v>1</v>
      </c>
      <c r="F1238" s="150" t="s">
        <v>1420</v>
      </c>
      <c r="H1238" s="151">
        <v>-22.064</v>
      </c>
      <c r="I1238" s="152"/>
      <c r="L1238" s="147"/>
      <c r="M1238" s="153"/>
      <c r="T1238" s="154"/>
      <c r="AT1238" s="149" t="s">
        <v>173</v>
      </c>
      <c r="AU1238" s="149" t="s">
        <v>83</v>
      </c>
      <c r="AV1238" s="12" t="s">
        <v>83</v>
      </c>
      <c r="AW1238" s="12" t="s">
        <v>30</v>
      </c>
      <c r="AX1238" s="12" t="s">
        <v>73</v>
      </c>
      <c r="AY1238" s="149" t="s">
        <v>166</v>
      </c>
    </row>
    <row r="1239" spans="2:51" s="12" customFormat="1" x14ac:dyDescent="0.2">
      <c r="B1239" s="147"/>
      <c r="D1239" s="148" t="s">
        <v>173</v>
      </c>
      <c r="E1239" s="149" t="s">
        <v>1</v>
      </c>
      <c r="F1239" s="150" t="s">
        <v>1890</v>
      </c>
      <c r="H1239" s="151">
        <v>-66.191999999999993</v>
      </c>
      <c r="I1239" s="152"/>
      <c r="L1239" s="147"/>
      <c r="M1239" s="153"/>
      <c r="T1239" s="154"/>
      <c r="AT1239" s="149" t="s">
        <v>173</v>
      </c>
      <c r="AU1239" s="149" t="s">
        <v>83</v>
      </c>
      <c r="AV1239" s="12" t="s">
        <v>83</v>
      </c>
      <c r="AW1239" s="12" t="s">
        <v>30</v>
      </c>
      <c r="AX1239" s="12" t="s">
        <v>73</v>
      </c>
      <c r="AY1239" s="149" t="s">
        <v>166</v>
      </c>
    </row>
    <row r="1240" spans="2:51" s="12" customFormat="1" x14ac:dyDescent="0.2">
      <c r="B1240" s="147"/>
      <c r="D1240" s="148" t="s">
        <v>173</v>
      </c>
      <c r="E1240" s="149" t="s">
        <v>1</v>
      </c>
      <c r="F1240" s="150" t="s">
        <v>1891</v>
      </c>
      <c r="H1240" s="151">
        <v>-24.821999999999999</v>
      </c>
      <c r="I1240" s="152"/>
      <c r="L1240" s="147"/>
      <c r="M1240" s="153"/>
      <c r="T1240" s="154"/>
      <c r="AT1240" s="149" t="s">
        <v>173</v>
      </c>
      <c r="AU1240" s="149" t="s">
        <v>83</v>
      </c>
      <c r="AV1240" s="12" t="s">
        <v>83</v>
      </c>
      <c r="AW1240" s="12" t="s">
        <v>30</v>
      </c>
      <c r="AX1240" s="12" t="s">
        <v>73</v>
      </c>
      <c r="AY1240" s="149" t="s">
        <v>166</v>
      </c>
    </row>
    <row r="1241" spans="2:51" s="12" customFormat="1" x14ac:dyDescent="0.2">
      <c r="B1241" s="147"/>
      <c r="D1241" s="148" t="s">
        <v>173</v>
      </c>
      <c r="E1241" s="149" t="s">
        <v>1</v>
      </c>
      <c r="F1241" s="150" t="s">
        <v>1892</v>
      </c>
      <c r="H1241" s="151">
        <v>-30.338000000000001</v>
      </c>
      <c r="I1241" s="152"/>
      <c r="L1241" s="147"/>
      <c r="M1241" s="153"/>
      <c r="T1241" s="154"/>
      <c r="AT1241" s="149" t="s">
        <v>173</v>
      </c>
      <c r="AU1241" s="149" t="s">
        <v>83</v>
      </c>
      <c r="AV1241" s="12" t="s">
        <v>83</v>
      </c>
      <c r="AW1241" s="12" t="s">
        <v>30</v>
      </c>
      <c r="AX1241" s="12" t="s">
        <v>73</v>
      </c>
      <c r="AY1241" s="149" t="s">
        <v>166</v>
      </c>
    </row>
    <row r="1242" spans="2:51" s="12" customFormat="1" x14ac:dyDescent="0.2">
      <c r="B1242" s="147"/>
      <c r="D1242" s="148" t="s">
        <v>173</v>
      </c>
      <c r="E1242" s="149" t="s">
        <v>1</v>
      </c>
      <c r="F1242" s="150" t="s">
        <v>1893</v>
      </c>
      <c r="H1242" s="151">
        <v>-75.647999999999996</v>
      </c>
      <c r="I1242" s="152"/>
      <c r="L1242" s="147"/>
      <c r="M1242" s="153"/>
      <c r="T1242" s="154"/>
      <c r="AT1242" s="149" t="s">
        <v>173</v>
      </c>
      <c r="AU1242" s="149" t="s">
        <v>83</v>
      </c>
      <c r="AV1242" s="12" t="s">
        <v>83</v>
      </c>
      <c r="AW1242" s="12" t="s">
        <v>30</v>
      </c>
      <c r="AX1242" s="12" t="s">
        <v>73</v>
      </c>
      <c r="AY1242" s="149" t="s">
        <v>166</v>
      </c>
    </row>
    <row r="1243" spans="2:51" s="12" customFormat="1" x14ac:dyDescent="0.2">
      <c r="B1243" s="147"/>
      <c r="D1243" s="148" t="s">
        <v>173</v>
      </c>
      <c r="E1243" s="149" t="s">
        <v>1</v>
      </c>
      <c r="F1243" s="150" t="s">
        <v>1894</v>
      </c>
      <c r="H1243" s="151">
        <v>-6.3040000000000003</v>
      </c>
      <c r="I1243" s="152"/>
      <c r="L1243" s="147"/>
      <c r="M1243" s="153"/>
      <c r="T1243" s="154"/>
      <c r="AT1243" s="149" t="s">
        <v>173</v>
      </c>
      <c r="AU1243" s="149" t="s">
        <v>83</v>
      </c>
      <c r="AV1243" s="12" t="s">
        <v>83</v>
      </c>
      <c r="AW1243" s="12" t="s">
        <v>30</v>
      </c>
      <c r="AX1243" s="12" t="s">
        <v>73</v>
      </c>
      <c r="AY1243" s="149" t="s">
        <v>166</v>
      </c>
    </row>
    <row r="1244" spans="2:51" s="12" customFormat="1" x14ac:dyDescent="0.2">
      <c r="B1244" s="147"/>
      <c r="D1244" s="148" t="s">
        <v>173</v>
      </c>
      <c r="E1244" s="149" t="s">
        <v>1</v>
      </c>
      <c r="F1244" s="150" t="s">
        <v>1895</v>
      </c>
      <c r="H1244" s="151">
        <v>-1.08</v>
      </c>
      <c r="I1244" s="152"/>
      <c r="L1244" s="147"/>
      <c r="M1244" s="153"/>
      <c r="T1244" s="154"/>
      <c r="AT1244" s="149" t="s">
        <v>173</v>
      </c>
      <c r="AU1244" s="149" t="s">
        <v>83</v>
      </c>
      <c r="AV1244" s="12" t="s">
        <v>83</v>
      </c>
      <c r="AW1244" s="12" t="s">
        <v>30</v>
      </c>
      <c r="AX1244" s="12" t="s">
        <v>73</v>
      </c>
      <c r="AY1244" s="149" t="s">
        <v>166</v>
      </c>
    </row>
    <row r="1245" spans="2:51" s="12" customFormat="1" x14ac:dyDescent="0.2">
      <c r="B1245" s="147"/>
      <c r="D1245" s="148" t="s">
        <v>173</v>
      </c>
      <c r="E1245" s="149" t="s">
        <v>1</v>
      </c>
      <c r="F1245" s="150" t="s">
        <v>1896</v>
      </c>
      <c r="H1245" s="151">
        <v>-2.65</v>
      </c>
      <c r="I1245" s="152"/>
      <c r="L1245" s="147"/>
      <c r="M1245" s="153"/>
      <c r="T1245" s="154"/>
      <c r="AT1245" s="149" t="s">
        <v>173</v>
      </c>
      <c r="AU1245" s="149" t="s">
        <v>83</v>
      </c>
      <c r="AV1245" s="12" t="s">
        <v>83</v>
      </c>
      <c r="AW1245" s="12" t="s">
        <v>30</v>
      </c>
      <c r="AX1245" s="12" t="s">
        <v>73</v>
      </c>
      <c r="AY1245" s="149" t="s">
        <v>166</v>
      </c>
    </row>
    <row r="1246" spans="2:51" s="12" customFormat="1" x14ac:dyDescent="0.2">
      <c r="B1246" s="147"/>
      <c r="D1246" s="148" t="s">
        <v>173</v>
      </c>
      <c r="E1246" s="149" t="s">
        <v>1</v>
      </c>
      <c r="F1246" s="150" t="s">
        <v>1030</v>
      </c>
      <c r="H1246" s="151">
        <v>-3.9950000000000001</v>
      </c>
      <c r="I1246" s="152"/>
      <c r="L1246" s="147"/>
      <c r="M1246" s="153"/>
      <c r="T1246" s="154"/>
      <c r="AT1246" s="149" t="s">
        <v>173</v>
      </c>
      <c r="AU1246" s="149" t="s">
        <v>83</v>
      </c>
      <c r="AV1246" s="12" t="s">
        <v>83</v>
      </c>
      <c r="AW1246" s="12" t="s">
        <v>30</v>
      </c>
      <c r="AX1246" s="12" t="s">
        <v>73</v>
      </c>
      <c r="AY1246" s="149" t="s">
        <v>166</v>
      </c>
    </row>
    <row r="1247" spans="2:51" s="12" customFormat="1" x14ac:dyDescent="0.2">
      <c r="B1247" s="147"/>
      <c r="D1247" s="148" t="s">
        <v>173</v>
      </c>
      <c r="E1247" s="149" t="s">
        <v>1</v>
      </c>
      <c r="F1247" s="150" t="s">
        <v>1032</v>
      </c>
      <c r="H1247" s="151">
        <v>-15.84</v>
      </c>
      <c r="I1247" s="152"/>
      <c r="L1247" s="147"/>
      <c r="M1247" s="153"/>
      <c r="T1247" s="154"/>
      <c r="AT1247" s="149" t="s">
        <v>173</v>
      </c>
      <c r="AU1247" s="149" t="s">
        <v>83</v>
      </c>
      <c r="AV1247" s="12" t="s">
        <v>83</v>
      </c>
      <c r="AW1247" s="12" t="s">
        <v>30</v>
      </c>
      <c r="AX1247" s="12" t="s">
        <v>73</v>
      </c>
      <c r="AY1247" s="149" t="s">
        <v>166</v>
      </c>
    </row>
    <row r="1248" spans="2:51" s="12" customFormat="1" x14ac:dyDescent="0.2">
      <c r="B1248" s="147"/>
      <c r="D1248" s="148" t="s">
        <v>173</v>
      </c>
      <c r="E1248" s="149" t="s">
        <v>1</v>
      </c>
      <c r="F1248" s="150" t="s">
        <v>2045</v>
      </c>
      <c r="H1248" s="151">
        <v>-393.01</v>
      </c>
      <c r="I1248" s="152"/>
      <c r="L1248" s="147"/>
      <c r="M1248" s="153"/>
      <c r="T1248" s="154"/>
      <c r="AT1248" s="149" t="s">
        <v>173</v>
      </c>
      <c r="AU1248" s="149" t="s">
        <v>83</v>
      </c>
      <c r="AV1248" s="12" t="s">
        <v>83</v>
      </c>
      <c r="AW1248" s="12" t="s">
        <v>30</v>
      </c>
      <c r="AX1248" s="12" t="s">
        <v>73</v>
      </c>
      <c r="AY1248" s="149" t="s">
        <v>166</v>
      </c>
    </row>
    <row r="1249" spans="2:65" s="12" customFormat="1" x14ac:dyDescent="0.2">
      <c r="B1249" s="147"/>
      <c r="D1249" s="148" t="s">
        <v>173</v>
      </c>
      <c r="E1249" s="149" t="s">
        <v>1</v>
      </c>
      <c r="F1249" s="150" t="s">
        <v>453</v>
      </c>
      <c r="H1249" s="151">
        <v>80</v>
      </c>
      <c r="I1249" s="152"/>
      <c r="L1249" s="147"/>
      <c r="M1249" s="153"/>
      <c r="T1249" s="154"/>
      <c r="AT1249" s="149" t="s">
        <v>173</v>
      </c>
      <c r="AU1249" s="149" t="s">
        <v>83</v>
      </c>
      <c r="AV1249" s="12" t="s">
        <v>83</v>
      </c>
      <c r="AW1249" s="12" t="s">
        <v>30</v>
      </c>
      <c r="AX1249" s="12" t="s">
        <v>73</v>
      </c>
      <c r="AY1249" s="149" t="s">
        <v>166</v>
      </c>
    </row>
    <row r="1250" spans="2:65" s="13" customFormat="1" x14ac:dyDescent="0.2">
      <c r="B1250" s="155"/>
      <c r="D1250" s="148" t="s">
        <v>173</v>
      </c>
      <c r="E1250" s="156" t="s">
        <v>1</v>
      </c>
      <c r="F1250" s="157" t="s">
        <v>186</v>
      </c>
      <c r="H1250" s="158">
        <v>1996.1209999999999</v>
      </c>
      <c r="I1250" s="159"/>
      <c r="L1250" s="155"/>
      <c r="M1250" s="160"/>
      <c r="T1250" s="161"/>
      <c r="AT1250" s="156" t="s">
        <v>173</v>
      </c>
      <c r="AU1250" s="156" t="s">
        <v>83</v>
      </c>
      <c r="AV1250" s="13" t="s">
        <v>172</v>
      </c>
      <c r="AW1250" s="13" t="s">
        <v>30</v>
      </c>
      <c r="AX1250" s="13" t="s">
        <v>81</v>
      </c>
      <c r="AY1250" s="156" t="s">
        <v>166</v>
      </c>
    </row>
    <row r="1251" spans="2:65" s="1" customFormat="1" ht="16.5" customHeight="1" x14ac:dyDescent="0.2">
      <c r="B1251" s="31"/>
      <c r="C1251" s="133" t="s">
        <v>597</v>
      </c>
      <c r="D1251" s="133" t="s">
        <v>168</v>
      </c>
      <c r="E1251" s="134" t="s">
        <v>838</v>
      </c>
      <c r="F1251" s="135" t="s">
        <v>839</v>
      </c>
      <c r="G1251" s="136" t="s">
        <v>252</v>
      </c>
      <c r="H1251" s="137">
        <v>835.9</v>
      </c>
      <c r="I1251" s="138"/>
      <c r="J1251" s="139">
        <f>ROUND(I1251*H1251,2)</f>
        <v>0</v>
      </c>
      <c r="K1251" s="140"/>
      <c r="L1251" s="31"/>
      <c r="M1251" s="141" t="s">
        <v>1</v>
      </c>
      <c r="N1251" s="142" t="s">
        <v>38</v>
      </c>
      <c r="P1251" s="143">
        <f>O1251*H1251</f>
        <v>0</v>
      </c>
      <c r="Q1251" s="143">
        <v>0</v>
      </c>
      <c r="R1251" s="143">
        <f>Q1251*H1251</f>
        <v>0</v>
      </c>
      <c r="S1251" s="143">
        <v>0</v>
      </c>
      <c r="T1251" s="144">
        <f>S1251*H1251</f>
        <v>0</v>
      </c>
      <c r="AR1251" s="145" t="s">
        <v>224</v>
      </c>
      <c r="AT1251" s="145" t="s">
        <v>168</v>
      </c>
      <c r="AU1251" s="145" t="s">
        <v>83</v>
      </c>
      <c r="AY1251" s="16" t="s">
        <v>166</v>
      </c>
      <c r="BE1251" s="146">
        <f>IF(N1251="základní",J1251,0)</f>
        <v>0</v>
      </c>
      <c r="BF1251" s="146">
        <f>IF(N1251="snížená",J1251,0)</f>
        <v>0</v>
      </c>
      <c r="BG1251" s="146">
        <f>IF(N1251="zákl. přenesená",J1251,0)</f>
        <v>0</v>
      </c>
      <c r="BH1251" s="146">
        <f>IF(N1251="sníž. přenesená",J1251,0)</f>
        <v>0</v>
      </c>
      <c r="BI1251" s="146">
        <f>IF(N1251="nulová",J1251,0)</f>
        <v>0</v>
      </c>
      <c r="BJ1251" s="16" t="s">
        <v>81</v>
      </c>
      <c r="BK1251" s="146">
        <f>ROUND(I1251*H1251,2)</f>
        <v>0</v>
      </c>
      <c r="BL1251" s="16" t="s">
        <v>224</v>
      </c>
      <c r="BM1251" s="145" t="s">
        <v>1659</v>
      </c>
    </row>
    <row r="1252" spans="2:65" s="12" customFormat="1" x14ac:dyDescent="0.2">
      <c r="B1252" s="147"/>
      <c r="D1252" s="148" t="s">
        <v>173</v>
      </c>
      <c r="E1252" s="149" t="s">
        <v>1</v>
      </c>
      <c r="F1252" s="150" t="s">
        <v>1931</v>
      </c>
      <c r="H1252" s="151">
        <v>222.95</v>
      </c>
      <c r="I1252" s="152"/>
      <c r="L1252" s="147"/>
      <c r="M1252" s="153"/>
      <c r="T1252" s="154"/>
      <c r="AT1252" s="149" t="s">
        <v>173</v>
      </c>
      <c r="AU1252" s="149" t="s">
        <v>83</v>
      </c>
      <c r="AV1252" s="12" t="s">
        <v>83</v>
      </c>
      <c r="AW1252" s="12" t="s">
        <v>30</v>
      </c>
      <c r="AX1252" s="12" t="s">
        <v>73</v>
      </c>
      <c r="AY1252" s="149" t="s">
        <v>166</v>
      </c>
    </row>
    <row r="1253" spans="2:65" s="12" customFormat="1" x14ac:dyDescent="0.2">
      <c r="B1253" s="147"/>
      <c r="D1253" s="148" t="s">
        <v>173</v>
      </c>
      <c r="E1253" s="149" t="s">
        <v>1</v>
      </c>
      <c r="F1253" s="150" t="s">
        <v>1932</v>
      </c>
      <c r="H1253" s="151">
        <v>107.85</v>
      </c>
      <c r="I1253" s="152"/>
      <c r="L1253" s="147"/>
      <c r="M1253" s="153"/>
      <c r="T1253" s="154"/>
      <c r="AT1253" s="149" t="s">
        <v>173</v>
      </c>
      <c r="AU1253" s="149" t="s">
        <v>83</v>
      </c>
      <c r="AV1253" s="12" t="s">
        <v>83</v>
      </c>
      <c r="AW1253" s="12" t="s">
        <v>30</v>
      </c>
      <c r="AX1253" s="12" t="s">
        <v>73</v>
      </c>
      <c r="AY1253" s="149" t="s">
        <v>166</v>
      </c>
    </row>
    <row r="1254" spans="2:65" s="12" customFormat="1" x14ac:dyDescent="0.2">
      <c r="B1254" s="147"/>
      <c r="D1254" s="148" t="s">
        <v>173</v>
      </c>
      <c r="E1254" s="149" t="s">
        <v>1</v>
      </c>
      <c r="F1254" s="150" t="s">
        <v>1933</v>
      </c>
      <c r="H1254" s="151">
        <v>139.19999999999999</v>
      </c>
      <c r="I1254" s="152"/>
      <c r="L1254" s="147"/>
      <c r="M1254" s="153"/>
      <c r="T1254" s="154"/>
      <c r="AT1254" s="149" t="s">
        <v>173</v>
      </c>
      <c r="AU1254" s="149" t="s">
        <v>83</v>
      </c>
      <c r="AV1254" s="12" t="s">
        <v>83</v>
      </c>
      <c r="AW1254" s="12" t="s">
        <v>30</v>
      </c>
      <c r="AX1254" s="12" t="s">
        <v>73</v>
      </c>
      <c r="AY1254" s="149" t="s">
        <v>166</v>
      </c>
    </row>
    <row r="1255" spans="2:65" s="12" customFormat="1" x14ac:dyDescent="0.2">
      <c r="B1255" s="147"/>
      <c r="D1255" s="148" t="s">
        <v>173</v>
      </c>
      <c r="E1255" s="149" t="s">
        <v>1</v>
      </c>
      <c r="F1255" s="150" t="s">
        <v>1934</v>
      </c>
      <c r="H1255" s="151">
        <v>128.69999999999999</v>
      </c>
      <c r="I1255" s="152"/>
      <c r="L1255" s="147"/>
      <c r="M1255" s="153"/>
      <c r="T1255" s="154"/>
      <c r="AT1255" s="149" t="s">
        <v>173</v>
      </c>
      <c r="AU1255" s="149" t="s">
        <v>83</v>
      </c>
      <c r="AV1255" s="12" t="s">
        <v>83</v>
      </c>
      <c r="AW1255" s="12" t="s">
        <v>30</v>
      </c>
      <c r="AX1255" s="12" t="s">
        <v>73</v>
      </c>
      <c r="AY1255" s="149" t="s">
        <v>166</v>
      </c>
    </row>
    <row r="1256" spans="2:65" s="12" customFormat="1" x14ac:dyDescent="0.2">
      <c r="B1256" s="147"/>
      <c r="D1256" s="148" t="s">
        <v>173</v>
      </c>
      <c r="E1256" s="149" t="s">
        <v>1</v>
      </c>
      <c r="F1256" s="150" t="s">
        <v>1935</v>
      </c>
      <c r="H1256" s="151">
        <v>237.2</v>
      </c>
      <c r="I1256" s="152"/>
      <c r="L1256" s="147"/>
      <c r="M1256" s="153"/>
      <c r="T1256" s="154"/>
      <c r="AT1256" s="149" t="s">
        <v>173</v>
      </c>
      <c r="AU1256" s="149" t="s">
        <v>83</v>
      </c>
      <c r="AV1256" s="12" t="s">
        <v>83</v>
      </c>
      <c r="AW1256" s="12" t="s">
        <v>30</v>
      </c>
      <c r="AX1256" s="12" t="s">
        <v>73</v>
      </c>
      <c r="AY1256" s="149" t="s">
        <v>166</v>
      </c>
    </row>
    <row r="1257" spans="2:65" s="13" customFormat="1" x14ac:dyDescent="0.2">
      <c r="B1257" s="155"/>
      <c r="D1257" s="148" t="s">
        <v>173</v>
      </c>
      <c r="E1257" s="156" t="s">
        <v>1</v>
      </c>
      <c r="F1257" s="157" t="s">
        <v>186</v>
      </c>
      <c r="H1257" s="158">
        <v>835.89999999999986</v>
      </c>
      <c r="I1257" s="159"/>
      <c r="L1257" s="155"/>
      <c r="M1257" s="160"/>
      <c r="T1257" s="161"/>
      <c r="AT1257" s="156" t="s">
        <v>173</v>
      </c>
      <c r="AU1257" s="156" t="s">
        <v>83</v>
      </c>
      <c r="AV1257" s="13" t="s">
        <v>172</v>
      </c>
      <c r="AW1257" s="13" t="s">
        <v>30</v>
      </c>
      <c r="AX1257" s="13" t="s">
        <v>81</v>
      </c>
      <c r="AY1257" s="156" t="s">
        <v>166</v>
      </c>
    </row>
    <row r="1258" spans="2:65" s="1" customFormat="1" ht="16.5" customHeight="1" x14ac:dyDescent="0.2">
      <c r="B1258" s="31"/>
      <c r="C1258" s="162" t="s">
        <v>1682</v>
      </c>
      <c r="D1258" s="162" t="s">
        <v>524</v>
      </c>
      <c r="E1258" s="163" t="s">
        <v>855</v>
      </c>
      <c r="F1258" s="164" t="s">
        <v>856</v>
      </c>
      <c r="G1258" s="165" t="s">
        <v>252</v>
      </c>
      <c r="H1258" s="166">
        <v>835.9</v>
      </c>
      <c r="I1258" s="167"/>
      <c r="J1258" s="168">
        <f>ROUND(I1258*H1258,2)</f>
        <v>0</v>
      </c>
      <c r="K1258" s="169"/>
      <c r="L1258" s="170"/>
      <c r="M1258" s="171" t="s">
        <v>1</v>
      </c>
      <c r="N1258" s="172" t="s">
        <v>38</v>
      </c>
      <c r="P1258" s="143">
        <f>O1258*H1258</f>
        <v>0</v>
      </c>
      <c r="Q1258" s="143">
        <v>0</v>
      </c>
      <c r="R1258" s="143">
        <f>Q1258*H1258</f>
        <v>0</v>
      </c>
      <c r="S1258" s="143">
        <v>0</v>
      </c>
      <c r="T1258" s="144">
        <f>S1258*H1258</f>
        <v>0</v>
      </c>
      <c r="AR1258" s="145" t="s">
        <v>292</v>
      </c>
      <c r="AT1258" s="145" t="s">
        <v>524</v>
      </c>
      <c r="AU1258" s="145" t="s">
        <v>83</v>
      </c>
      <c r="AY1258" s="16" t="s">
        <v>166</v>
      </c>
      <c r="BE1258" s="146">
        <f>IF(N1258="základní",J1258,0)</f>
        <v>0</v>
      </c>
      <c r="BF1258" s="146">
        <f>IF(N1258="snížená",J1258,0)</f>
        <v>0</v>
      </c>
      <c r="BG1258" s="146">
        <f>IF(N1258="zákl. přenesená",J1258,0)</f>
        <v>0</v>
      </c>
      <c r="BH1258" s="146">
        <f>IF(N1258="sníž. přenesená",J1258,0)</f>
        <v>0</v>
      </c>
      <c r="BI1258" s="146">
        <f>IF(N1258="nulová",J1258,0)</f>
        <v>0</v>
      </c>
      <c r="BJ1258" s="16" t="s">
        <v>81</v>
      </c>
      <c r="BK1258" s="146">
        <f>ROUND(I1258*H1258,2)</f>
        <v>0</v>
      </c>
      <c r="BL1258" s="16" t="s">
        <v>224</v>
      </c>
      <c r="BM1258" s="145" t="s">
        <v>1664</v>
      </c>
    </row>
    <row r="1259" spans="2:65" s="1" customFormat="1" ht="24.2" customHeight="1" x14ac:dyDescent="0.2">
      <c r="B1259" s="31"/>
      <c r="C1259" s="133" t="s">
        <v>600</v>
      </c>
      <c r="D1259" s="133" t="s">
        <v>168</v>
      </c>
      <c r="E1259" s="134" t="s">
        <v>1666</v>
      </c>
      <c r="F1259" s="135" t="s">
        <v>1667</v>
      </c>
      <c r="G1259" s="136" t="s">
        <v>252</v>
      </c>
      <c r="H1259" s="137">
        <v>200</v>
      </c>
      <c r="I1259" s="138"/>
      <c r="J1259" s="139">
        <f>ROUND(I1259*H1259,2)</f>
        <v>0</v>
      </c>
      <c r="K1259" s="140"/>
      <c r="L1259" s="31"/>
      <c r="M1259" s="141" t="s">
        <v>1</v>
      </c>
      <c r="N1259" s="142" t="s">
        <v>38</v>
      </c>
      <c r="P1259" s="143">
        <f>O1259*H1259</f>
        <v>0</v>
      </c>
      <c r="Q1259" s="143">
        <v>0</v>
      </c>
      <c r="R1259" s="143">
        <f>Q1259*H1259</f>
        <v>0</v>
      </c>
      <c r="S1259" s="143">
        <v>0</v>
      </c>
      <c r="T1259" s="144">
        <f>S1259*H1259</f>
        <v>0</v>
      </c>
      <c r="AR1259" s="145" t="s">
        <v>224</v>
      </c>
      <c r="AT1259" s="145" t="s">
        <v>168</v>
      </c>
      <c r="AU1259" s="145" t="s">
        <v>83</v>
      </c>
      <c r="AY1259" s="16" t="s">
        <v>166</v>
      </c>
      <c r="BE1259" s="146">
        <f>IF(N1259="základní",J1259,0)</f>
        <v>0</v>
      </c>
      <c r="BF1259" s="146">
        <f>IF(N1259="snížená",J1259,0)</f>
        <v>0</v>
      </c>
      <c r="BG1259" s="146">
        <f>IF(N1259="zákl. přenesená",J1259,0)</f>
        <v>0</v>
      </c>
      <c r="BH1259" s="146">
        <f>IF(N1259="sníž. přenesená",J1259,0)</f>
        <v>0</v>
      </c>
      <c r="BI1259" s="146">
        <f>IF(N1259="nulová",J1259,0)</f>
        <v>0</v>
      </c>
      <c r="BJ1259" s="16" t="s">
        <v>81</v>
      </c>
      <c r="BK1259" s="146">
        <f>ROUND(I1259*H1259,2)</f>
        <v>0</v>
      </c>
      <c r="BL1259" s="16" t="s">
        <v>224</v>
      </c>
      <c r="BM1259" s="145" t="s">
        <v>1668</v>
      </c>
    </row>
    <row r="1260" spans="2:65" s="12" customFormat="1" x14ac:dyDescent="0.2">
      <c r="B1260" s="147"/>
      <c r="D1260" s="148" t="s">
        <v>173</v>
      </c>
      <c r="E1260" s="149" t="s">
        <v>1</v>
      </c>
      <c r="F1260" s="150" t="s">
        <v>397</v>
      </c>
      <c r="H1260" s="151">
        <v>200</v>
      </c>
      <c r="I1260" s="152"/>
      <c r="L1260" s="147"/>
      <c r="M1260" s="153"/>
      <c r="T1260" s="154"/>
      <c r="AT1260" s="149" t="s">
        <v>173</v>
      </c>
      <c r="AU1260" s="149" t="s">
        <v>83</v>
      </c>
      <c r="AV1260" s="12" t="s">
        <v>83</v>
      </c>
      <c r="AW1260" s="12" t="s">
        <v>30</v>
      </c>
      <c r="AX1260" s="12" t="s">
        <v>73</v>
      </c>
      <c r="AY1260" s="149" t="s">
        <v>166</v>
      </c>
    </row>
    <row r="1261" spans="2:65" s="13" customFormat="1" x14ac:dyDescent="0.2">
      <c r="B1261" s="155"/>
      <c r="D1261" s="148" t="s">
        <v>173</v>
      </c>
      <c r="E1261" s="156" t="s">
        <v>1</v>
      </c>
      <c r="F1261" s="157" t="s">
        <v>186</v>
      </c>
      <c r="H1261" s="158">
        <v>200</v>
      </c>
      <c r="I1261" s="159"/>
      <c r="L1261" s="155"/>
      <c r="M1261" s="160"/>
      <c r="T1261" s="161"/>
      <c r="AT1261" s="156" t="s">
        <v>173</v>
      </c>
      <c r="AU1261" s="156" t="s">
        <v>83</v>
      </c>
      <c r="AV1261" s="13" t="s">
        <v>172</v>
      </c>
      <c r="AW1261" s="13" t="s">
        <v>30</v>
      </c>
      <c r="AX1261" s="13" t="s">
        <v>81</v>
      </c>
      <c r="AY1261" s="156" t="s">
        <v>166</v>
      </c>
    </row>
    <row r="1262" spans="2:65" s="1" customFormat="1" ht="16.5" customHeight="1" x14ac:dyDescent="0.2">
      <c r="B1262" s="31"/>
      <c r="C1262" s="162" t="s">
        <v>1689</v>
      </c>
      <c r="D1262" s="162" t="s">
        <v>524</v>
      </c>
      <c r="E1262" s="163" t="s">
        <v>1670</v>
      </c>
      <c r="F1262" s="164" t="s">
        <v>1671</v>
      </c>
      <c r="G1262" s="165" t="s">
        <v>252</v>
      </c>
      <c r="H1262" s="166">
        <v>210</v>
      </c>
      <c r="I1262" s="167"/>
      <c r="J1262" s="168">
        <f>ROUND(I1262*H1262,2)</f>
        <v>0</v>
      </c>
      <c r="K1262" s="169"/>
      <c r="L1262" s="170"/>
      <c r="M1262" s="171" t="s">
        <v>1</v>
      </c>
      <c r="N1262" s="172" t="s">
        <v>38</v>
      </c>
      <c r="P1262" s="143">
        <f>O1262*H1262</f>
        <v>0</v>
      </c>
      <c r="Q1262" s="143">
        <v>0</v>
      </c>
      <c r="R1262" s="143">
        <f>Q1262*H1262</f>
        <v>0</v>
      </c>
      <c r="S1262" s="143">
        <v>0</v>
      </c>
      <c r="T1262" s="144">
        <f>S1262*H1262</f>
        <v>0</v>
      </c>
      <c r="AR1262" s="145" t="s">
        <v>292</v>
      </c>
      <c r="AT1262" s="145" t="s">
        <v>524</v>
      </c>
      <c r="AU1262" s="145" t="s">
        <v>83</v>
      </c>
      <c r="AY1262" s="16" t="s">
        <v>166</v>
      </c>
      <c r="BE1262" s="146">
        <f>IF(N1262="základní",J1262,0)</f>
        <v>0</v>
      </c>
      <c r="BF1262" s="146">
        <f>IF(N1262="snížená",J1262,0)</f>
        <v>0</v>
      </c>
      <c r="BG1262" s="146">
        <f>IF(N1262="zákl. přenesená",J1262,0)</f>
        <v>0</v>
      </c>
      <c r="BH1262" s="146">
        <f>IF(N1262="sníž. přenesená",J1262,0)</f>
        <v>0</v>
      </c>
      <c r="BI1262" s="146">
        <f>IF(N1262="nulová",J1262,0)</f>
        <v>0</v>
      </c>
      <c r="BJ1262" s="16" t="s">
        <v>81</v>
      </c>
      <c r="BK1262" s="146">
        <f>ROUND(I1262*H1262,2)</f>
        <v>0</v>
      </c>
      <c r="BL1262" s="16" t="s">
        <v>224</v>
      </c>
      <c r="BM1262" s="145" t="s">
        <v>1672</v>
      </c>
    </row>
    <row r="1263" spans="2:65" s="12" customFormat="1" x14ac:dyDescent="0.2">
      <c r="B1263" s="147"/>
      <c r="D1263" s="148" t="s">
        <v>173</v>
      </c>
      <c r="E1263" s="149" t="s">
        <v>1</v>
      </c>
      <c r="F1263" s="150" t="s">
        <v>1673</v>
      </c>
      <c r="H1263" s="151">
        <v>210</v>
      </c>
      <c r="I1263" s="152"/>
      <c r="L1263" s="147"/>
      <c r="M1263" s="153"/>
      <c r="T1263" s="154"/>
      <c r="AT1263" s="149" t="s">
        <v>173</v>
      </c>
      <c r="AU1263" s="149" t="s">
        <v>83</v>
      </c>
      <c r="AV1263" s="12" t="s">
        <v>83</v>
      </c>
      <c r="AW1263" s="12" t="s">
        <v>30</v>
      </c>
      <c r="AX1263" s="12" t="s">
        <v>73</v>
      </c>
      <c r="AY1263" s="149" t="s">
        <v>166</v>
      </c>
    </row>
    <row r="1264" spans="2:65" s="13" customFormat="1" x14ac:dyDescent="0.2">
      <c r="B1264" s="155"/>
      <c r="D1264" s="148" t="s">
        <v>173</v>
      </c>
      <c r="E1264" s="156" t="s">
        <v>1</v>
      </c>
      <c r="F1264" s="157" t="s">
        <v>186</v>
      </c>
      <c r="H1264" s="158">
        <v>210</v>
      </c>
      <c r="I1264" s="159"/>
      <c r="L1264" s="155"/>
      <c r="M1264" s="160"/>
      <c r="T1264" s="161"/>
      <c r="AT1264" s="156" t="s">
        <v>173</v>
      </c>
      <c r="AU1264" s="156" t="s">
        <v>83</v>
      </c>
      <c r="AV1264" s="13" t="s">
        <v>172</v>
      </c>
      <c r="AW1264" s="13" t="s">
        <v>30</v>
      </c>
      <c r="AX1264" s="13" t="s">
        <v>81</v>
      </c>
      <c r="AY1264" s="156" t="s">
        <v>166</v>
      </c>
    </row>
    <row r="1265" spans="2:65" s="1" customFormat="1" ht="24.2" customHeight="1" x14ac:dyDescent="0.2">
      <c r="B1265" s="31"/>
      <c r="C1265" s="133" t="s">
        <v>604</v>
      </c>
      <c r="D1265" s="133" t="s">
        <v>168</v>
      </c>
      <c r="E1265" s="134" t="s">
        <v>860</v>
      </c>
      <c r="F1265" s="135" t="s">
        <v>861</v>
      </c>
      <c r="G1265" s="136" t="s">
        <v>252</v>
      </c>
      <c r="H1265" s="137">
        <v>1996.1210000000001</v>
      </c>
      <c r="I1265" s="138"/>
      <c r="J1265" s="139">
        <f>ROUND(I1265*H1265,2)</f>
        <v>0</v>
      </c>
      <c r="K1265" s="140"/>
      <c r="L1265" s="31"/>
      <c r="M1265" s="141" t="s">
        <v>1</v>
      </c>
      <c r="N1265" s="142" t="s">
        <v>38</v>
      </c>
      <c r="P1265" s="143">
        <f>O1265*H1265</f>
        <v>0</v>
      </c>
      <c r="Q1265" s="143">
        <v>0</v>
      </c>
      <c r="R1265" s="143">
        <f>Q1265*H1265</f>
        <v>0</v>
      </c>
      <c r="S1265" s="143">
        <v>0</v>
      </c>
      <c r="T1265" s="144">
        <f>S1265*H1265</f>
        <v>0</v>
      </c>
      <c r="AR1265" s="145" t="s">
        <v>224</v>
      </c>
      <c r="AT1265" s="145" t="s">
        <v>168</v>
      </c>
      <c r="AU1265" s="145" t="s">
        <v>83</v>
      </c>
      <c r="AY1265" s="16" t="s">
        <v>166</v>
      </c>
      <c r="BE1265" s="146">
        <f>IF(N1265="základní",J1265,0)</f>
        <v>0</v>
      </c>
      <c r="BF1265" s="146">
        <f>IF(N1265="snížená",J1265,0)</f>
        <v>0</v>
      </c>
      <c r="BG1265" s="146">
        <f>IF(N1265="zákl. přenesená",J1265,0)</f>
        <v>0</v>
      </c>
      <c r="BH1265" s="146">
        <f>IF(N1265="sníž. přenesená",J1265,0)</f>
        <v>0</v>
      </c>
      <c r="BI1265" s="146">
        <f>IF(N1265="nulová",J1265,0)</f>
        <v>0</v>
      </c>
      <c r="BJ1265" s="16" t="s">
        <v>81</v>
      </c>
      <c r="BK1265" s="146">
        <f>ROUND(I1265*H1265,2)</f>
        <v>0</v>
      </c>
      <c r="BL1265" s="16" t="s">
        <v>224</v>
      </c>
      <c r="BM1265" s="145" t="s">
        <v>1674</v>
      </c>
    </row>
    <row r="1266" spans="2:65" s="12" customFormat="1" ht="22.5" x14ac:dyDescent="0.2">
      <c r="B1266" s="147"/>
      <c r="D1266" s="148" t="s">
        <v>173</v>
      </c>
      <c r="E1266" s="149" t="s">
        <v>1</v>
      </c>
      <c r="F1266" s="150" t="s">
        <v>1882</v>
      </c>
      <c r="H1266" s="151">
        <v>529.07600000000002</v>
      </c>
      <c r="I1266" s="152"/>
      <c r="L1266" s="147"/>
      <c r="M1266" s="153"/>
      <c r="T1266" s="154"/>
      <c r="AT1266" s="149" t="s">
        <v>173</v>
      </c>
      <c r="AU1266" s="149" t="s">
        <v>83</v>
      </c>
      <c r="AV1266" s="12" t="s">
        <v>83</v>
      </c>
      <c r="AW1266" s="12" t="s">
        <v>30</v>
      </c>
      <c r="AX1266" s="12" t="s">
        <v>73</v>
      </c>
      <c r="AY1266" s="149" t="s">
        <v>166</v>
      </c>
    </row>
    <row r="1267" spans="2:65" s="12" customFormat="1" ht="22.5" x14ac:dyDescent="0.2">
      <c r="B1267" s="147"/>
      <c r="D1267" s="148" t="s">
        <v>173</v>
      </c>
      <c r="E1267" s="149" t="s">
        <v>1</v>
      </c>
      <c r="F1267" s="150" t="s">
        <v>1883</v>
      </c>
      <c r="H1267" s="151">
        <v>342.67899999999997</v>
      </c>
      <c r="I1267" s="152"/>
      <c r="L1267" s="147"/>
      <c r="M1267" s="153"/>
      <c r="T1267" s="154"/>
      <c r="AT1267" s="149" t="s">
        <v>173</v>
      </c>
      <c r="AU1267" s="149" t="s">
        <v>83</v>
      </c>
      <c r="AV1267" s="12" t="s">
        <v>83</v>
      </c>
      <c r="AW1267" s="12" t="s">
        <v>30</v>
      </c>
      <c r="AX1267" s="12" t="s">
        <v>73</v>
      </c>
      <c r="AY1267" s="149" t="s">
        <v>166</v>
      </c>
    </row>
    <row r="1268" spans="2:65" s="12" customFormat="1" ht="22.5" x14ac:dyDescent="0.2">
      <c r="B1268" s="147"/>
      <c r="D1268" s="148" t="s">
        <v>173</v>
      </c>
      <c r="E1268" s="149" t="s">
        <v>1</v>
      </c>
      <c r="F1268" s="150" t="s">
        <v>1884</v>
      </c>
      <c r="H1268" s="151">
        <v>374.13099999999997</v>
      </c>
      <c r="I1268" s="152"/>
      <c r="L1268" s="147"/>
      <c r="M1268" s="153"/>
      <c r="T1268" s="154"/>
      <c r="AT1268" s="149" t="s">
        <v>173</v>
      </c>
      <c r="AU1268" s="149" t="s">
        <v>83</v>
      </c>
      <c r="AV1268" s="12" t="s">
        <v>83</v>
      </c>
      <c r="AW1268" s="12" t="s">
        <v>30</v>
      </c>
      <c r="AX1268" s="12" t="s">
        <v>73</v>
      </c>
      <c r="AY1268" s="149" t="s">
        <v>166</v>
      </c>
    </row>
    <row r="1269" spans="2:65" s="12" customFormat="1" ht="22.5" x14ac:dyDescent="0.2">
      <c r="B1269" s="147"/>
      <c r="D1269" s="148" t="s">
        <v>173</v>
      </c>
      <c r="E1269" s="149" t="s">
        <v>1</v>
      </c>
      <c r="F1269" s="150" t="s">
        <v>1885</v>
      </c>
      <c r="H1269" s="151">
        <v>384.55599999999998</v>
      </c>
      <c r="I1269" s="152"/>
      <c r="L1269" s="147"/>
      <c r="M1269" s="153"/>
      <c r="T1269" s="154"/>
      <c r="AT1269" s="149" t="s">
        <v>173</v>
      </c>
      <c r="AU1269" s="149" t="s">
        <v>83</v>
      </c>
      <c r="AV1269" s="12" t="s">
        <v>83</v>
      </c>
      <c r="AW1269" s="12" t="s">
        <v>30</v>
      </c>
      <c r="AX1269" s="12" t="s">
        <v>73</v>
      </c>
      <c r="AY1269" s="149" t="s">
        <v>166</v>
      </c>
    </row>
    <row r="1270" spans="2:65" s="12" customFormat="1" ht="22.5" x14ac:dyDescent="0.2">
      <c r="B1270" s="147"/>
      <c r="D1270" s="148" t="s">
        <v>173</v>
      </c>
      <c r="E1270" s="149" t="s">
        <v>1</v>
      </c>
      <c r="F1270" s="150" t="s">
        <v>1886</v>
      </c>
      <c r="H1270" s="151">
        <v>278.43799999999999</v>
      </c>
      <c r="I1270" s="152"/>
      <c r="L1270" s="147"/>
      <c r="M1270" s="153"/>
      <c r="T1270" s="154"/>
      <c r="AT1270" s="149" t="s">
        <v>173</v>
      </c>
      <c r="AU1270" s="149" t="s">
        <v>83</v>
      </c>
      <c r="AV1270" s="12" t="s">
        <v>83</v>
      </c>
      <c r="AW1270" s="12" t="s">
        <v>30</v>
      </c>
      <c r="AX1270" s="12" t="s">
        <v>73</v>
      </c>
      <c r="AY1270" s="149" t="s">
        <v>166</v>
      </c>
    </row>
    <row r="1271" spans="2:65" s="12" customFormat="1" ht="22.5" x14ac:dyDescent="0.2">
      <c r="B1271" s="147"/>
      <c r="D1271" s="148" t="s">
        <v>173</v>
      </c>
      <c r="E1271" s="149" t="s">
        <v>1</v>
      </c>
      <c r="F1271" s="150" t="s">
        <v>1887</v>
      </c>
      <c r="H1271" s="151">
        <v>747.01400000000001</v>
      </c>
      <c r="I1271" s="152"/>
      <c r="L1271" s="147"/>
      <c r="M1271" s="153"/>
      <c r="T1271" s="154"/>
      <c r="AT1271" s="149" t="s">
        <v>173</v>
      </c>
      <c r="AU1271" s="149" t="s">
        <v>83</v>
      </c>
      <c r="AV1271" s="12" t="s">
        <v>83</v>
      </c>
      <c r="AW1271" s="12" t="s">
        <v>30</v>
      </c>
      <c r="AX1271" s="12" t="s">
        <v>73</v>
      </c>
      <c r="AY1271" s="149" t="s">
        <v>166</v>
      </c>
    </row>
    <row r="1272" spans="2:65" s="12" customFormat="1" x14ac:dyDescent="0.2">
      <c r="B1272" s="147"/>
      <c r="D1272" s="148" t="s">
        <v>173</v>
      </c>
      <c r="E1272" s="149" t="s">
        <v>1</v>
      </c>
      <c r="F1272" s="150" t="s">
        <v>1750</v>
      </c>
      <c r="H1272" s="151">
        <v>-86.4</v>
      </c>
      <c r="I1272" s="152"/>
      <c r="L1272" s="147"/>
      <c r="M1272" s="153"/>
      <c r="T1272" s="154"/>
      <c r="AT1272" s="149" t="s">
        <v>173</v>
      </c>
      <c r="AU1272" s="149" t="s">
        <v>83</v>
      </c>
      <c r="AV1272" s="12" t="s">
        <v>83</v>
      </c>
      <c r="AW1272" s="12" t="s">
        <v>30</v>
      </c>
      <c r="AX1272" s="12" t="s">
        <v>73</v>
      </c>
      <c r="AY1272" s="149" t="s">
        <v>166</v>
      </c>
    </row>
    <row r="1273" spans="2:65" s="12" customFormat="1" x14ac:dyDescent="0.2">
      <c r="B1273" s="147"/>
      <c r="D1273" s="148" t="s">
        <v>173</v>
      </c>
      <c r="E1273" s="149" t="s">
        <v>1</v>
      </c>
      <c r="F1273" s="150" t="s">
        <v>1751</v>
      </c>
      <c r="H1273" s="151">
        <v>-32.4</v>
      </c>
      <c r="I1273" s="152"/>
      <c r="L1273" s="147"/>
      <c r="M1273" s="153"/>
      <c r="T1273" s="154"/>
      <c r="AT1273" s="149" t="s">
        <v>173</v>
      </c>
      <c r="AU1273" s="149" t="s">
        <v>83</v>
      </c>
      <c r="AV1273" s="12" t="s">
        <v>83</v>
      </c>
      <c r="AW1273" s="12" t="s">
        <v>30</v>
      </c>
      <c r="AX1273" s="12" t="s">
        <v>73</v>
      </c>
      <c r="AY1273" s="149" t="s">
        <v>166</v>
      </c>
    </row>
    <row r="1274" spans="2:65" s="12" customFormat="1" x14ac:dyDescent="0.2">
      <c r="B1274" s="147"/>
      <c r="D1274" s="148" t="s">
        <v>173</v>
      </c>
      <c r="E1274" s="149" t="s">
        <v>1</v>
      </c>
      <c r="F1274" s="150" t="s">
        <v>1226</v>
      </c>
      <c r="H1274" s="151">
        <v>-3.24</v>
      </c>
      <c r="I1274" s="152"/>
      <c r="L1274" s="147"/>
      <c r="M1274" s="153"/>
      <c r="T1274" s="154"/>
      <c r="AT1274" s="149" t="s">
        <v>173</v>
      </c>
      <c r="AU1274" s="149" t="s">
        <v>83</v>
      </c>
      <c r="AV1274" s="12" t="s">
        <v>83</v>
      </c>
      <c r="AW1274" s="12" t="s">
        <v>30</v>
      </c>
      <c r="AX1274" s="12" t="s">
        <v>73</v>
      </c>
      <c r="AY1274" s="149" t="s">
        <v>166</v>
      </c>
    </row>
    <row r="1275" spans="2:65" s="12" customFormat="1" x14ac:dyDescent="0.2">
      <c r="B1275" s="147"/>
      <c r="D1275" s="148" t="s">
        <v>173</v>
      </c>
      <c r="E1275" s="149" t="s">
        <v>1</v>
      </c>
      <c r="F1275" s="150" t="s">
        <v>1888</v>
      </c>
      <c r="H1275" s="151">
        <v>18</v>
      </c>
      <c r="I1275" s="152"/>
      <c r="L1275" s="147"/>
      <c r="M1275" s="153"/>
      <c r="T1275" s="154"/>
      <c r="AT1275" s="149" t="s">
        <v>173</v>
      </c>
      <c r="AU1275" s="149" t="s">
        <v>83</v>
      </c>
      <c r="AV1275" s="12" t="s">
        <v>83</v>
      </c>
      <c r="AW1275" s="12" t="s">
        <v>30</v>
      </c>
      <c r="AX1275" s="12" t="s">
        <v>73</v>
      </c>
      <c r="AY1275" s="149" t="s">
        <v>166</v>
      </c>
    </row>
    <row r="1276" spans="2:65" s="12" customFormat="1" x14ac:dyDescent="0.2">
      <c r="B1276" s="147"/>
      <c r="D1276" s="148" t="s">
        <v>173</v>
      </c>
      <c r="E1276" s="149" t="s">
        <v>1</v>
      </c>
      <c r="F1276" s="150" t="s">
        <v>1889</v>
      </c>
      <c r="H1276" s="151">
        <v>5.4</v>
      </c>
      <c r="I1276" s="152"/>
      <c r="L1276" s="147"/>
      <c r="M1276" s="153"/>
      <c r="T1276" s="154"/>
      <c r="AT1276" s="149" t="s">
        <v>173</v>
      </c>
      <c r="AU1276" s="149" t="s">
        <v>83</v>
      </c>
      <c r="AV1276" s="12" t="s">
        <v>83</v>
      </c>
      <c r="AW1276" s="12" t="s">
        <v>30</v>
      </c>
      <c r="AX1276" s="12" t="s">
        <v>73</v>
      </c>
      <c r="AY1276" s="149" t="s">
        <v>166</v>
      </c>
    </row>
    <row r="1277" spans="2:65" s="12" customFormat="1" x14ac:dyDescent="0.2">
      <c r="B1277" s="147"/>
      <c r="D1277" s="148" t="s">
        <v>173</v>
      </c>
      <c r="E1277" s="149" t="s">
        <v>1</v>
      </c>
      <c r="F1277" s="150" t="s">
        <v>1233</v>
      </c>
      <c r="H1277" s="151">
        <v>0.81</v>
      </c>
      <c r="I1277" s="152"/>
      <c r="L1277" s="147"/>
      <c r="M1277" s="153"/>
      <c r="T1277" s="154"/>
      <c r="AT1277" s="149" t="s">
        <v>173</v>
      </c>
      <c r="AU1277" s="149" t="s">
        <v>83</v>
      </c>
      <c r="AV1277" s="12" t="s">
        <v>83</v>
      </c>
      <c r="AW1277" s="12" t="s">
        <v>30</v>
      </c>
      <c r="AX1277" s="12" t="s">
        <v>73</v>
      </c>
      <c r="AY1277" s="149" t="s">
        <v>166</v>
      </c>
    </row>
    <row r="1278" spans="2:65" s="12" customFormat="1" x14ac:dyDescent="0.2">
      <c r="B1278" s="147"/>
      <c r="D1278" s="148" t="s">
        <v>173</v>
      </c>
      <c r="E1278" s="149" t="s">
        <v>1</v>
      </c>
      <c r="F1278" s="150" t="s">
        <v>1420</v>
      </c>
      <c r="H1278" s="151">
        <v>-22.064</v>
      </c>
      <c r="I1278" s="152"/>
      <c r="L1278" s="147"/>
      <c r="M1278" s="153"/>
      <c r="T1278" s="154"/>
      <c r="AT1278" s="149" t="s">
        <v>173</v>
      </c>
      <c r="AU1278" s="149" t="s">
        <v>83</v>
      </c>
      <c r="AV1278" s="12" t="s">
        <v>83</v>
      </c>
      <c r="AW1278" s="12" t="s">
        <v>30</v>
      </c>
      <c r="AX1278" s="12" t="s">
        <v>73</v>
      </c>
      <c r="AY1278" s="149" t="s">
        <v>166</v>
      </c>
    </row>
    <row r="1279" spans="2:65" s="12" customFormat="1" x14ac:dyDescent="0.2">
      <c r="B1279" s="147"/>
      <c r="D1279" s="148" t="s">
        <v>173</v>
      </c>
      <c r="E1279" s="149" t="s">
        <v>1</v>
      </c>
      <c r="F1279" s="150" t="s">
        <v>1890</v>
      </c>
      <c r="H1279" s="151">
        <v>-66.191999999999993</v>
      </c>
      <c r="I1279" s="152"/>
      <c r="L1279" s="147"/>
      <c r="M1279" s="153"/>
      <c r="T1279" s="154"/>
      <c r="AT1279" s="149" t="s">
        <v>173</v>
      </c>
      <c r="AU1279" s="149" t="s">
        <v>83</v>
      </c>
      <c r="AV1279" s="12" t="s">
        <v>83</v>
      </c>
      <c r="AW1279" s="12" t="s">
        <v>30</v>
      </c>
      <c r="AX1279" s="12" t="s">
        <v>73</v>
      </c>
      <c r="AY1279" s="149" t="s">
        <v>166</v>
      </c>
    </row>
    <row r="1280" spans="2:65" s="12" customFormat="1" x14ac:dyDescent="0.2">
      <c r="B1280" s="147"/>
      <c r="D1280" s="148" t="s">
        <v>173</v>
      </c>
      <c r="E1280" s="149" t="s">
        <v>1</v>
      </c>
      <c r="F1280" s="150" t="s">
        <v>1891</v>
      </c>
      <c r="H1280" s="151">
        <v>-24.821999999999999</v>
      </c>
      <c r="I1280" s="152"/>
      <c r="L1280" s="147"/>
      <c r="M1280" s="153"/>
      <c r="T1280" s="154"/>
      <c r="AT1280" s="149" t="s">
        <v>173</v>
      </c>
      <c r="AU1280" s="149" t="s">
        <v>83</v>
      </c>
      <c r="AV1280" s="12" t="s">
        <v>83</v>
      </c>
      <c r="AW1280" s="12" t="s">
        <v>30</v>
      </c>
      <c r="AX1280" s="12" t="s">
        <v>73</v>
      </c>
      <c r="AY1280" s="149" t="s">
        <v>166</v>
      </c>
    </row>
    <row r="1281" spans="2:65" s="12" customFormat="1" x14ac:dyDescent="0.2">
      <c r="B1281" s="147"/>
      <c r="D1281" s="148" t="s">
        <v>173</v>
      </c>
      <c r="E1281" s="149" t="s">
        <v>1</v>
      </c>
      <c r="F1281" s="150" t="s">
        <v>1892</v>
      </c>
      <c r="H1281" s="151">
        <v>-30.338000000000001</v>
      </c>
      <c r="I1281" s="152"/>
      <c r="L1281" s="147"/>
      <c r="M1281" s="153"/>
      <c r="T1281" s="154"/>
      <c r="AT1281" s="149" t="s">
        <v>173</v>
      </c>
      <c r="AU1281" s="149" t="s">
        <v>83</v>
      </c>
      <c r="AV1281" s="12" t="s">
        <v>83</v>
      </c>
      <c r="AW1281" s="12" t="s">
        <v>30</v>
      </c>
      <c r="AX1281" s="12" t="s">
        <v>73</v>
      </c>
      <c r="AY1281" s="149" t="s">
        <v>166</v>
      </c>
    </row>
    <row r="1282" spans="2:65" s="12" customFormat="1" x14ac:dyDescent="0.2">
      <c r="B1282" s="147"/>
      <c r="D1282" s="148" t="s">
        <v>173</v>
      </c>
      <c r="E1282" s="149" t="s">
        <v>1</v>
      </c>
      <c r="F1282" s="150" t="s">
        <v>1893</v>
      </c>
      <c r="H1282" s="151">
        <v>-75.647999999999996</v>
      </c>
      <c r="I1282" s="152"/>
      <c r="L1282" s="147"/>
      <c r="M1282" s="153"/>
      <c r="T1282" s="154"/>
      <c r="AT1282" s="149" t="s">
        <v>173</v>
      </c>
      <c r="AU1282" s="149" t="s">
        <v>83</v>
      </c>
      <c r="AV1282" s="12" t="s">
        <v>83</v>
      </c>
      <c r="AW1282" s="12" t="s">
        <v>30</v>
      </c>
      <c r="AX1282" s="12" t="s">
        <v>73</v>
      </c>
      <c r="AY1282" s="149" t="s">
        <v>166</v>
      </c>
    </row>
    <row r="1283" spans="2:65" s="12" customFormat="1" x14ac:dyDescent="0.2">
      <c r="B1283" s="147"/>
      <c r="D1283" s="148" t="s">
        <v>173</v>
      </c>
      <c r="E1283" s="149" t="s">
        <v>1</v>
      </c>
      <c r="F1283" s="150" t="s">
        <v>1894</v>
      </c>
      <c r="H1283" s="151">
        <v>-6.3040000000000003</v>
      </c>
      <c r="I1283" s="152"/>
      <c r="L1283" s="147"/>
      <c r="M1283" s="153"/>
      <c r="T1283" s="154"/>
      <c r="AT1283" s="149" t="s">
        <v>173</v>
      </c>
      <c r="AU1283" s="149" t="s">
        <v>83</v>
      </c>
      <c r="AV1283" s="12" t="s">
        <v>83</v>
      </c>
      <c r="AW1283" s="12" t="s">
        <v>30</v>
      </c>
      <c r="AX1283" s="12" t="s">
        <v>73</v>
      </c>
      <c r="AY1283" s="149" t="s">
        <v>166</v>
      </c>
    </row>
    <row r="1284" spans="2:65" s="12" customFormat="1" x14ac:dyDescent="0.2">
      <c r="B1284" s="147"/>
      <c r="D1284" s="148" t="s">
        <v>173</v>
      </c>
      <c r="E1284" s="149" t="s">
        <v>1</v>
      </c>
      <c r="F1284" s="150" t="s">
        <v>1895</v>
      </c>
      <c r="H1284" s="151">
        <v>-1.08</v>
      </c>
      <c r="I1284" s="152"/>
      <c r="L1284" s="147"/>
      <c r="M1284" s="153"/>
      <c r="T1284" s="154"/>
      <c r="AT1284" s="149" t="s">
        <v>173</v>
      </c>
      <c r="AU1284" s="149" t="s">
        <v>83</v>
      </c>
      <c r="AV1284" s="12" t="s">
        <v>83</v>
      </c>
      <c r="AW1284" s="12" t="s">
        <v>30</v>
      </c>
      <c r="AX1284" s="12" t="s">
        <v>73</v>
      </c>
      <c r="AY1284" s="149" t="s">
        <v>166</v>
      </c>
    </row>
    <row r="1285" spans="2:65" s="12" customFormat="1" x14ac:dyDescent="0.2">
      <c r="B1285" s="147"/>
      <c r="D1285" s="148" t="s">
        <v>173</v>
      </c>
      <c r="E1285" s="149" t="s">
        <v>1</v>
      </c>
      <c r="F1285" s="150" t="s">
        <v>1896</v>
      </c>
      <c r="H1285" s="151">
        <v>-2.65</v>
      </c>
      <c r="I1285" s="152"/>
      <c r="L1285" s="147"/>
      <c r="M1285" s="153"/>
      <c r="T1285" s="154"/>
      <c r="AT1285" s="149" t="s">
        <v>173</v>
      </c>
      <c r="AU1285" s="149" t="s">
        <v>83</v>
      </c>
      <c r="AV1285" s="12" t="s">
        <v>83</v>
      </c>
      <c r="AW1285" s="12" t="s">
        <v>30</v>
      </c>
      <c r="AX1285" s="12" t="s">
        <v>73</v>
      </c>
      <c r="AY1285" s="149" t="s">
        <v>166</v>
      </c>
    </row>
    <row r="1286" spans="2:65" s="12" customFormat="1" x14ac:dyDescent="0.2">
      <c r="B1286" s="147"/>
      <c r="D1286" s="148" t="s">
        <v>173</v>
      </c>
      <c r="E1286" s="149" t="s">
        <v>1</v>
      </c>
      <c r="F1286" s="150" t="s">
        <v>1030</v>
      </c>
      <c r="H1286" s="151">
        <v>-3.9950000000000001</v>
      </c>
      <c r="I1286" s="152"/>
      <c r="L1286" s="147"/>
      <c r="M1286" s="153"/>
      <c r="T1286" s="154"/>
      <c r="AT1286" s="149" t="s">
        <v>173</v>
      </c>
      <c r="AU1286" s="149" t="s">
        <v>83</v>
      </c>
      <c r="AV1286" s="12" t="s">
        <v>83</v>
      </c>
      <c r="AW1286" s="12" t="s">
        <v>30</v>
      </c>
      <c r="AX1286" s="12" t="s">
        <v>73</v>
      </c>
      <c r="AY1286" s="149" t="s">
        <v>166</v>
      </c>
    </row>
    <row r="1287" spans="2:65" s="12" customFormat="1" x14ac:dyDescent="0.2">
      <c r="B1287" s="147"/>
      <c r="D1287" s="148" t="s">
        <v>173</v>
      </c>
      <c r="E1287" s="149" t="s">
        <v>1</v>
      </c>
      <c r="F1287" s="150" t="s">
        <v>1032</v>
      </c>
      <c r="H1287" s="151">
        <v>-15.84</v>
      </c>
      <c r="I1287" s="152"/>
      <c r="L1287" s="147"/>
      <c r="M1287" s="153"/>
      <c r="T1287" s="154"/>
      <c r="AT1287" s="149" t="s">
        <v>173</v>
      </c>
      <c r="AU1287" s="149" t="s">
        <v>83</v>
      </c>
      <c r="AV1287" s="12" t="s">
        <v>83</v>
      </c>
      <c r="AW1287" s="12" t="s">
        <v>30</v>
      </c>
      <c r="AX1287" s="12" t="s">
        <v>73</v>
      </c>
      <c r="AY1287" s="149" t="s">
        <v>166</v>
      </c>
    </row>
    <row r="1288" spans="2:65" s="12" customFormat="1" x14ac:dyDescent="0.2">
      <c r="B1288" s="147"/>
      <c r="D1288" s="148" t="s">
        <v>173</v>
      </c>
      <c r="E1288" s="149" t="s">
        <v>1</v>
      </c>
      <c r="F1288" s="150" t="s">
        <v>2045</v>
      </c>
      <c r="H1288" s="151">
        <v>-393.01</v>
      </c>
      <c r="I1288" s="152"/>
      <c r="L1288" s="147"/>
      <c r="M1288" s="153"/>
      <c r="T1288" s="154"/>
      <c r="AT1288" s="149" t="s">
        <v>173</v>
      </c>
      <c r="AU1288" s="149" t="s">
        <v>83</v>
      </c>
      <c r="AV1288" s="12" t="s">
        <v>83</v>
      </c>
      <c r="AW1288" s="12" t="s">
        <v>30</v>
      </c>
      <c r="AX1288" s="12" t="s">
        <v>73</v>
      </c>
      <c r="AY1288" s="149" t="s">
        <v>166</v>
      </c>
    </row>
    <row r="1289" spans="2:65" s="12" customFormat="1" x14ac:dyDescent="0.2">
      <c r="B1289" s="147"/>
      <c r="D1289" s="148" t="s">
        <v>173</v>
      </c>
      <c r="E1289" s="149" t="s">
        <v>1</v>
      </c>
      <c r="F1289" s="150" t="s">
        <v>453</v>
      </c>
      <c r="H1289" s="151">
        <v>80</v>
      </c>
      <c r="I1289" s="152"/>
      <c r="L1289" s="147"/>
      <c r="M1289" s="153"/>
      <c r="T1289" s="154"/>
      <c r="AT1289" s="149" t="s">
        <v>173</v>
      </c>
      <c r="AU1289" s="149" t="s">
        <v>83</v>
      </c>
      <c r="AV1289" s="12" t="s">
        <v>83</v>
      </c>
      <c r="AW1289" s="12" t="s">
        <v>30</v>
      </c>
      <c r="AX1289" s="12" t="s">
        <v>73</v>
      </c>
      <c r="AY1289" s="149" t="s">
        <v>166</v>
      </c>
    </row>
    <row r="1290" spans="2:65" s="13" customFormat="1" x14ac:dyDescent="0.2">
      <c r="B1290" s="155"/>
      <c r="D1290" s="148" t="s">
        <v>173</v>
      </c>
      <c r="E1290" s="156" t="s">
        <v>1</v>
      </c>
      <c r="F1290" s="157" t="s">
        <v>186</v>
      </c>
      <c r="H1290" s="158">
        <v>1996.1209999999999</v>
      </c>
      <c r="I1290" s="159"/>
      <c r="L1290" s="155"/>
      <c r="M1290" s="160"/>
      <c r="T1290" s="161"/>
      <c r="AT1290" s="156" t="s">
        <v>173</v>
      </c>
      <c r="AU1290" s="156" t="s">
        <v>83</v>
      </c>
      <c r="AV1290" s="13" t="s">
        <v>172</v>
      </c>
      <c r="AW1290" s="13" t="s">
        <v>30</v>
      </c>
      <c r="AX1290" s="13" t="s">
        <v>81</v>
      </c>
      <c r="AY1290" s="156" t="s">
        <v>166</v>
      </c>
    </row>
    <row r="1291" spans="2:65" s="1" customFormat="1" ht="33" customHeight="1" x14ac:dyDescent="0.2">
      <c r="B1291" s="31"/>
      <c r="C1291" s="133" t="s">
        <v>2046</v>
      </c>
      <c r="D1291" s="133" t="s">
        <v>168</v>
      </c>
      <c r="E1291" s="134" t="s">
        <v>863</v>
      </c>
      <c r="F1291" s="135" t="s">
        <v>864</v>
      </c>
      <c r="G1291" s="136" t="s">
        <v>252</v>
      </c>
      <c r="H1291" s="137">
        <v>1996.1210000000001</v>
      </c>
      <c r="I1291" s="138"/>
      <c r="J1291" s="139">
        <f>ROUND(I1291*H1291,2)</f>
        <v>0</v>
      </c>
      <c r="K1291" s="140"/>
      <c r="L1291" s="31"/>
      <c r="M1291" s="141" t="s">
        <v>1</v>
      </c>
      <c r="N1291" s="142" t="s">
        <v>38</v>
      </c>
      <c r="P1291" s="143">
        <f>O1291*H1291</f>
        <v>0</v>
      </c>
      <c r="Q1291" s="143">
        <v>0</v>
      </c>
      <c r="R1291" s="143">
        <f>Q1291*H1291</f>
        <v>0</v>
      </c>
      <c r="S1291" s="143">
        <v>0</v>
      </c>
      <c r="T1291" s="144">
        <f>S1291*H1291</f>
        <v>0</v>
      </c>
      <c r="AR1291" s="145" t="s">
        <v>224</v>
      </c>
      <c r="AT1291" s="145" t="s">
        <v>168</v>
      </c>
      <c r="AU1291" s="145" t="s">
        <v>83</v>
      </c>
      <c r="AY1291" s="16" t="s">
        <v>166</v>
      </c>
      <c r="BE1291" s="146">
        <f>IF(N1291="základní",J1291,0)</f>
        <v>0</v>
      </c>
      <c r="BF1291" s="146">
        <f>IF(N1291="snížená",J1291,0)</f>
        <v>0</v>
      </c>
      <c r="BG1291" s="146">
        <f>IF(N1291="zákl. přenesená",J1291,0)</f>
        <v>0</v>
      </c>
      <c r="BH1291" s="146">
        <f>IF(N1291="sníž. přenesená",J1291,0)</f>
        <v>0</v>
      </c>
      <c r="BI1291" s="146">
        <f>IF(N1291="nulová",J1291,0)</f>
        <v>0</v>
      </c>
      <c r="BJ1291" s="16" t="s">
        <v>81</v>
      </c>
      <c r="BK1291" s="146">
        <f>ROUND(I1291*H1291,2)</f>
        <v>0</v>
      </c>
      <c r="BL1291" s="16" t="s">
        <v>224</v>
      </c>
      <c r="BM1291" s="145" t="s">
        <v>1676</v>
      </c>
    </row>
    <row r="1292" spans="2:65" s="12" customFormat="1" ht="22.5" x14ac:dyDescent="0.2">
      <c r="B1292" s="147"/>
      <c r="D1292" s="148" t="s">
        <v>173</v>
      </c>
      <c r="E1292" s="149" t="s">
        <v>1</v>
      </c>
      <c r="F1292" s="150" t="s">
        <v>1882</v>
      </c>
      <c r="H1292" s="151">
        <v>529.07600000000002</v>
      </c>
      <c r="I1292" s="152"/>
      <c r="L1292" s="147"/>
      <c r="M1292" s="153"/>
      <c r="T1292" s="154"/>
      <c r="AT1292" s="149" t="s">
        <v>173</v>
      </c>
      <c r="AU1292" s="149" t="s">
        <v>83</v>
      </c>
      <c r="AV1292" s="12" t="s">
        <v>83</v>
      </c>
      <c r="AW1292" s="12" t="s">
        <v>30</v>
      </c>
      <c r="AX1292" s="12" t="s">
        <v>73</v>
      </c>
      <c r="AY1292" s="149" t="s">
        <v>166</v>
      </c>
    </row>
    <row r="1293" spans="2:65" s="12" customFormat="1" ht="22.5" x14ac:dyDescent="0.2">
      <c r="B1293" s="147"/>
      <c r="D1293" s="148" t="s">
        <v>173</v>
      </c>
      <c r="E1293" s="149" t="s">
        <v>1</v>
      </c>
      <c r="F1293" s="150" t="s">
        <v>1883</v>
      </c>
      <c r="H1293" s="151">
        <v>342.67899999999997</v>
      </c>
      <c r="I1293" s="152"/>
      <c r="L1293" s="147"/>
      <c r="M1293" s="153"/>
      <c r="T1293" s="154"/>
      <c r="AT1293" s="149" t="s">
        <v>173</v>
      </c>
      <c r="AU1293" s="149" t="s">
        <v>83</v>
      </c>
      <c r="AV1293" s="12" t="s">
        <v>83</v>
      </c>
      <c r="AW1293" s="12" t="s">
        <v>30</v>
      </c>
      <c r="AX1293" s="12" t="s">
        <v>73</v>
      </c>
      <c r="AY1293" s="149" t="s">
        <v>166</v>
      </c>
    </row>
    <row r="1294" spans="2:65" s="12" customFormat="1" ht="22.5" x14ac:dyDescent="0.2">
      <c r="B1294" s="147"/>
      <c r="D1294" s="148" t="s">
        <v>173</v>
      </c>
      <c r="E1294" s="149" t="s">
        <v>1</v>
      </c>
      <c r="F1294" s="150" t="s">
        <v>1884</v>
      </c>
      <c r="H1294" s="151">
        <v>374.13099999999997</v>
      </c>
      <c r="I1294" s="152"/>
      <c r="L1294" s="147"/>
      <c r="M1294" s="153"/>
      <c r="T1294" s="154"/>
      <c r="AT1294" s="149" t="s">
        <v>173</v>
      </c>
      <c r="AU1294" s="149" t="s">
        <v>83</v>
      </c>
      <c r="AV1294" s="12" t="s">
        <v>83</v>
      </c>
      <c r="AW1294" s="12" t="s">
        <v>30</v>
      </c>
      <c r="AX1294" s="12" t="s">
        <v>73</v>
      </c>
      <c r="AY1294" s="149" t="s">
        <v>166</v>
      </c>
    </row>
    <row r="1295" spans="2:65" s="12" customFormat="1" ht="22.5" x14ac:dyDescent="0.2">
      <c r="B1295" s="147"/>
      <c r="D1295" s="148" t="s">
        <v>173</v>
      </c>
      <c r="E1295" s="149" t="s">
        <v>1</v>
      </c>
      <c r="F1295" s="150" t="s">
        <v>1885</v>
      </c>
      <c r="H1295" s="151">
        <v>384.55599999999998</v>
      </c>
      <c r="I1295" s="152"/>
      <c r="L1295" s="147"/>
      <c r="M1295" s="153"/>
      <c r="T1295" s="154"/>
      <c r="AT1295" s="149" t="s">
        <v>173</v>
      </c>
      <c r="AU1295" s="149" t="s">
        <v>83</v>
      </c>
      <c r="AV1295" s="12" t="s">
        <v>83</v>
      </c>
      <c r="AW1295" s="12" t="s">
        <v>30</v>
      </c>
      <c r="AX1295" s="12" t="s">
        <v>73</v>
      </c>
      <c r="AY1295" s="149" t="s">
        <v>166</v>
      </c>
    </row>
    <row r="1296" spans="2:65" s="12" customFormat="1" ht="22.5" x14ac:dyDescent="0.2">
      <c r="B1296" s="147"/>
      <c r="D1296" s="148" t="s">
        <v>173</v>
      </c>
      <c r="E1296" s="149" t="s">
        <v>1</v>
      </c>
      <c r="F1296" s="150" t="s">
        <v>1886</v>
      </c>
      <c r="H1296" s="151">
        <v>278.43799999999999</v>
      </c>
      <c r="I1296" s="152"/>
      <c r="L1296" s="147"/>
      <c r="M1296" s="153"/>
      <c r="T1296" s="154"/>
      <c r="AT1296" s="149" t="s">
        <v>173</v>
      </c>
      <c r="AU1296" s="149" t="s">
        <v>83</v>
      </c>
      <c r="AV1296" s="12" t="s">
        <v>83</v>
      </c>
      <c r="AW1296" s="12" t="s">
        <v>30</v>
      </c>
      <c r="AX1296" s="12" t="s">
        <v>73</v>
      </c>
      <c r="AY1296" s="149" t="s">
        <v>166</v>
      </c>
    </row>
    <row r="1297" spans="2:51" s="12" customFormat="1" ht="22.5" x14ac:dyDescent="0.2">
      <c r="B1297" s="147"/>
      <c r="D1297" s="148" t="s">
        <v>173</v>
      </c>
      <c r="E1297" s="149" t="s">
        <v>1</v>
      </c>
      <c r="F1297" s="150" t="s">
        <v>1887</v>
      </c>
      <c r="H1297" s="151">
        <v>747.01400000000001</v>
      </c>
      <c r="I1297" s="152"/>
      <c r="L1297" s="147"/>
      <c r="M1297" s="153"/>
      <c r="T1297" s="154"/>
      <c r="AT1297" s="149" t="s">
        <v>173</v>
      </c>
      <c r="AU1297" s="149" t="s">
        <v>83</v>
      </c>
      <c r="AV1297" s="12" t="s">
        <v>83</v>
      </c>
      <c r="AW1297" s="12" t="s">
        <v>30</v>
      </c>
      <c r="AX1297" s="12" t="s">
        <v>73</v>
      </c>
      <c r="AY1297" s="149" t="s">
        <v>166</v>
      </c>
    </row>
    <row r="1298" spans="2:51" s="12" customFormat="1" x14ac:dyDescent="0.2">
      <c r="B1298" s="147"/>
      <c r="D1298" s="148" t="s">
        <v>173</v>
      </c>
      <c r="E1298" s="149" t="s">
        <v>1</v>
      </c>
      <c r="F1298" s="150" t="s">
        <v>1750</v>
      </c>
      <c r="H1298" s="151">
        <v>-86.4</v>
      </c>
      <c r="I1298" s="152"/>
      <c r="L1298" s="147"/>
      <c r="M1298" s="153"/>
      <c r="T1298" s="154"/>
      <c r="AT1298" s="149" t="s">
        <v>173</v>
      </c>
      <c r="AU1298" s="149" t="s">
        <v>83</v>
      </c>
      <c r="AV1298" s="12" t="s">
        <v>83</v>
      </c>
      <c r="AW1298" s="12" t="s">
        <v>30</v>
      </c>
      <c r="AX1298" s="12" t="s">
        <v>73</v>
      </c>
      <c r="AY1298" s="149" t="s">
        <v>166</v>
      </c>
    </row>
    <row r="1299" spans="2:51" s="12" customFormat="1" x14ac:dyDescent="0.2">
      <c r="B1299" s="147"/>
      <c r="D1299" s="148" t="s">
        <v>173</v>
      </c>
      <c r="E1299" s="149" t="s">
        <v>1</v>
      </c>
      <c r="F1299" s="150" t="s">
        <v>1751</v>
      </c>
      <c r="H1299" s="151">
        <v>-32.4</v>
      </c>
      <c r="I1299" s="152"/>
      <c r="L1299" s="147"/>
      <c r="M1299" s="153"/>
      <c r="T1299" s="154"/>
      <c r="AT1299" s="149" t="s">
        <v>173</v>
      </c>
      <c r="AU1299" s="149" t="s">
        <v>83</v>
      </c>
      <c r="AV1299" s="12" t="s">
        <v>83</v>
      </c>
      <c r="AW1299" s="12" t="s">
        <v>30</v>
      </c>
      <c r="AX1299" s="12" t="s">
        <v>73</v>
      </c>
      <c r="AY1299" s="149" t="s">
        <v>166</v>
      </c>
    </row>
    <row r="1300" spans="2:51" s="12" customFormat="1" x14ac:dyDescent="0.2">
      <c r="B1300" s="147"/>
      <c r="D1300" s="148" t="s">
        <v>173</v>
      </c>
      <c r="E1300" s="149" t="s">
        <v>1</v>
      </c>
      <c r="F1300" s="150" t="s">
        <v>1226</v>
      </c>
      <c r="H1300" s="151">
        <v>-3.24</v>
      </c>
      <c r="I1300" s="152"/>
      <c r="L1300" s="147"/>
      <c r="M1300" s="153"/>
      <c r="T1300" s="154"/>
      <c r="AT1300" s="149" t="s">
        <v>173</v>
      </c>
      <c r="AU1300" s="149" t="s">
        <v>83</v>
      </c>
      <c r="AV1300" s="12" t="s">
        <v>83</v>
      </c>
      <c r="AW1300" s="12" t="s">
        <v>30</v>
      </c>
      <c r="AX1300" s="12" t="s">
        <v>73</v>
      </c>
      <c r="AY1300" s="149" t="s">
        <v>166</v>
      </c>
    </row>
    <row r="1301" spans="2:51" s="12" customFormat="1" x14ac:dyDescent="0.2">
      <c r="B1301" s="147"/>
      <c r="D1301" s="148" t="s">
        <v>173</v>
      </c>
      <c r="E1301" s="149" t="s">
        <v>1</v>
      </c>
      <c r="F1301" s="150" t="s">
        <v>1888</v>
      </c>
      <c r="H1301" s="151">
        <v>18</v>
      </c>
      <c r="I1301" s="152"/>
      <c r="L1301" s="147"/>
      <c r="M1301" s="153"/>
      <c r="T1301" s="154"/>
      <c r="AT1301" s="149" t="s">
        <v>173</v>
      </c>
      <c r="AU1301" s="149" t="s">
        <v>83</v>
      </c>
      <c r="AV1301" s="12" t="s">
        <v>83</v>
      </c>
      <c r="AW1301" s="12" t="s">
        <v>30</v>
      </c>
      <c r="AX1301" s="12" t="s">
        <v>73</v>
      </c>
      <c r="AY1301" s="149" t="s">
        <v>166</v>
      </c>
    </row>
    <row r="1302" spans="2:51" s="12" customFormat="1" x14ac:dyDescent="0.2">
      <c r="B1302" s="147"/>
      <c r="D1302" s="148" t="s">
        <v>173</v>
      </c>
      <c r="E1302" s="149" t="s">
        <v>1</v>
      </c>
      <c r="F1302" s="150" t="s">
        <v>1889</v>
      </c>
      <c r="H1302" s="151">
        <v>5.4</v>
      </c>
      <c r="I1302" s="152"/>
      <c r="L1302" s="147"/>
      <c r="M1302" s="153"/>
      <c r="T1302" s="154"/>
      <c r="AT1302" s="149" t="s">
        <v>173</v>
      </c>
      <c r="AU1302" s="149" t="s">
        <v>83</v>
      </c>
      <c r="AV1302" s="12" t="s">
        <v>83</v>
      </c>
      <c r="AW1302" s="12" t="s">
        <v>30</v>
      </c>
      <c r="AX1302" s="12" t="s">
        <v>73</v>
      </c>
      <c r="AY1302" s="149" t="s">
        <v>166</v>
      </c>
    </row>
    <row r="1303" spans="2:51" s="12" customFormat="1" x14ac:dyDescent="0.2">
      <c r="B1303" s="147"/>
      <c r="D1303" s="148" t="s">
        <v>173</v>
      </c>
      <c r="E1303" s="149" t="s">
        <v>1</v>
      </c>
      <c r="F1303" s="150" t="s">
        <v>1233</v>
      </c>
      <c r="H1303" s="151">
        <v>0.81</v>
      </c>
      <c r="I1303" s="152"/>
      <c r="L1303" s="147"/>
      <c r="M1303" s="153"/>
      <c r="T1303" s="154"/>
      <c r="AT1303" s="149" t="s">
        <v>173</v>
      </c>
      <c r="AU1303" s="149" t="s">
        <v>83</v>
      </c>
      <c r="AV1303" s="12" t="s">
        <v>83</v>
      </c>
      <c r="AW1303" s="12" t="s">
        <v>30</v>
      </c>
      <c r="AX1303" s="12" t="s">
        <v>73</v>
      </c>
      <c r="AY1303" s="149" t="s">
        <v>166</v>
      </c>
    </row>
    <row r="1304" spans="2:51" s="12" customFormat="1" x14ac:dyDescent="0.2">
      <c r="B1304" s="147"/>
      <c r="D1304" s="148" t="s">
        <v>173</v>
      </c>
      <c r="E1304" s="149" t="s">
        <v>1</v>
      </c>
      <c r="F1304" s="150" t="s">
        <v>1420</v>
      </c>
      <c r="H1304" s="151">
        <v>-22.064</v>
      </c>
      <c r="I1304" s="152"/>
      <c r="L1304" s="147"/>
      <c r="M1304" s="153"/>
      <c r="T1304" s="154"/>
      <c r="AT1304" s="149" t="s">
        <v>173</v>
      </c>
      <c r="AU1304" s="149" t="s">
        <v>83</v>
      </c>
      <c r="AV1304" s="12" t="s">
        <v>83</v>
      </c>
      <c r="AW1304" s="12" t="s">
        <v>30</v>
      </c>
      <c r="AX1304" s="12" t="s">
        <v>73</v>
      </c>
      <c r="AY1304" s="149" t="s">
        <v>166</v>
      </c>
    </row>
    <row r="1305" spans="2:51" s="12" customFormat="1" x14ac:dyDescent="0.2">
      <c r="B1305" s="147"/>
      <c r="D1305" s="148" t="s">
        <v>173</v>
      </c>
      <c r="E1305" s="149" t="s">
        <v>1</v>
      </c>
      <c r="F1305" s="150" t="s">
        <v>1890</v>
      </c>
      <c r="H1305" s="151">
        <v>-66.191999999999993</v>
      </c>
      <c r="I1305" s="152"/>
      <c r="L1305" s="147"/>
      <c r="M1305" s="153"/>
      <c r="T1305" s="154"/>
      <c r="AT1305" s="149" t="s">
        <v>173</v>
      </c>
      <c r="AU1305" s="149" t="s">
        <v>83</v>
      </c>
      <c r="AV1305" s="12" t="s">
        <v>83</v>
      </c>
      <c r="AW1305" s="12" t="s">
        <v>30</v>
      </c>
      <c r="AX1305" s="12" t="s">
        <v>73</v>
      </c>
      <c r="AY1305" s="149" t="s">
        <v>166</v>
      </c>
    </row>
    <row r="1306" spans="2:51" s="12" customFormat="1" x14ac:dyDescent="0.2">
      <c r="B1306" s="147"/>
      <c r="D1306" s="148" t="s">
        <v>173</v>
      </c>
      <c r="E1306" s="149" t="s">
        <v>1</v>
      </c>
      <c r="F1306" s="150" t="s">
        <v>1891</v>
      </c>
      <c r="H1306" s="151">
        <v>-24.821999999999999</v>
      </c>
      <c r="I1306" s="152"/>
      <c r="L1306" s="147"/>
      <c r="M1306" s="153"/>
      <c r="T1306" s="154"/>
      <c r="AT1306" s="149" t="s">
        <v>173</v>
      </c>
      <c r="AU1306" s="149" t="s">
        <v>83</v>
      </c>
      <c r="AV1306" s="12" t="s">
        <v>83</v>
      </c>
      <c r="AW1306" s="12" t="s">
        <v>30</v>
      </c>
      <c r="AX1306" s="12" t="s">
        <v>73</v>
      </c>
      <c r="AY1306" s="149" t="s">
        <v>166</v>
      </c>
    </row>
    <row r="1307" spans="2:51" s="12" customFormat="1" x14ac:dyDescent="0.2">
      <c r="B1307" s="147"/>
      <c r="D1307" s="148" t="s">
        <v>173</v>
      </c>
      <c r="E1307" s="149" t="s">
        <v>1</v>
      </c>
      <c r="F1307" s="150" t="s">
        <v>1892</v>
      </c>
      <c r="H1307" s="151">
        <v>-30.338000000000001</v>
      </c>
      <c r="I1307" s="152"/>
      <c r="L1307" s="147"/>
      <c r="M1307" s="153"/>
      <c r="T1307" s="154"/>
      <c r="AT1307" s="149" t="s">
        <v>173</v>
      </c>
      <c r="AU1307" s="149" t="s">
        <v>83</v>
      </c>
      <c r="AV1307" s="12" t="s">
        <v>83</v>
      </c>
      <c r="AW1307" s="12" t="s">
        <v>30</v>
      </c>
      <c r="AX1307" s="12" t="s">
        <v>73</v>
      </c>
      <c r="AY1307" s="149" t="s">
        <v>166</v>
      </c>
    </row>
    <row r="1308" spans="2:51" s="12" customFormat="1" x14ac:dyDescent="0.2">
      <c r="B1308" s="147"/>
      <c r="D1308" s="148" t="s">
        <v>173</v>
      </c>
      <c r="E1308" s="149" t="s">
        <v>1</v>
      </c>
      <c r="F1308" s="150" t="s">
        <v>1893</v>
      </c>
      <c r="H1308" s="151">
        <v>-75.647999999999996</v>
      </c>
      <c r="I1308" s="152"/>
      <c r="L1308" s="147"/>
      <c r="M1308" s="153"/>
      <c r="T1308" s="154"/>
      <c r="AT1308" s="149" t="s">
        <v>173</v>
      </c>
      <c r="AU1308" s="149" t="s">
        <v>83</v>
      </c>
      <c r="AV1308" s="12" t="s">
        <v>83</v>
      </c>
      <c r="AW1308" s="12" t="s">
        <v>30</v>
      </c>
      <c r="AX1308" s="12" t="s">
        <v>73</v>
      </c>
      <c r="AY1308" s="149" t="s">
        <v>166</v>
      </c>
    </row>
    <row r="1309" spans="2:51" s="12" customFormat="1" x14ac:dyDescent="0.2">
      <c r="B1309" s="147"/>
      <c r="D1309" s="148" t="s">
        <v>173</v>
      </c>
      <c r="E1309" s="149" t="s">
        <v>1</v>
      </c>
      <c r="F1309" s="150" t="s">
        <v>1894</v>
      </c>
      <c r="H1309" s="151">
        <v>-6.3040000000000003</v>
      </c>
      <c r="I1309" s="152"/>
      <c r="L1309" s="147"/>
      <c r="M1309" s="153"/>
      <c r="T1309" s="154"/>
      <c r="AT1309" s="149" t="s">
        <v>173</v>
      </c>
      <c r="AU1309" s="149" t="s">
        <v>83</v>
      </c>
      <c r="AV1309" s="12" t="s">
        <v>83</v>
      </c>
      <c r="AW1309" s="12" t="s">
        <v>30</v>
      </c>
      <c r="AX1309" s="12" t="s">
        <v>73</v>
      </c>
      <c r="AY1309" s="149" t="s">
        <v>166</v>
      </c>
    </row>
    <row r="1310" spans="2:51" s="12" customFormat="1" x14ac:dyDescent="0.2">
      <c r="B1310" s="147"/>
      <c r="D1310" s="148" t="s">
        <v>173</v>
      </c>
      <c r="E1310" s="149" t="s">
        <v>1</v>
      </c>
      <c r="F1310" s="150" t="s">
        <v>1895</v>
      </c>
      <c r="H1310" s="151">
        <v>-1.08</v>
      </c>
      <c r="I1310" s="152"/>
      <c r="L1310" s="147"/>
      <c r="M1310" s="153"/>
      <c r="T1310" s="154"/>
      <c r="AT1310" s="149" t="s">
        <v>173</v>
      </c>
      <c r="AU1310" s="149" t="s">
        <v>83</v>
      </c>
      <c r="AV1310" s="12" t="s">
        <v>83</v>
      </c>
      <c r="AW1310" s="12" t="s">
        <v>30</v>
      </c>
      <c r="AX1310" s="12" t="s">
        <v>73</v>
      </c>
      <c r="AY1310" s="149" t="s">
        <v>166</v>
      </c>
    </row>
    <row r="1311" spans="2:51" s="12" customFormat="1" x14ac:dyDescent="0.2">
      <c r="B1311" s="147"/>
      <c r="D1311" s="148" t="s">
        <v>173</v>
      </c>
      <c r="E1311" s="149" t="s">
        <v>1</v>
      </c>
      <c r="F1311" s="150" t="s">
        <v>1896</v>
      </c>
      <c r="H1311" s="151">
        <v>-2.65</v>
      </c>
      <c r="I1311" s="152"/>
      <c r="L1311" s="147"/>
      <c r="M1311" s="153"/>
      <c r="T1311" s="154"/>
      <c r="AT1311" s="149" t="s">
        <v>173</v>
      </c>
      <c r="AU1311" s="149" t="s">
        <v>83</v>
      </c>
      <c r="AV1311" s="12" t="s">
        <v>83</v>
      </c>
      <c r="AW1311" s="12" t="s">
        <v>30</v>
      </c>
      <c r="AX1311" s="12" t="s">
        <v>73</v>
      </c>
      <c r="AY1311" s="149" t="s">
        <v>166</v>
      </c>
    </row>
    <row r="1312" spans="2:51" s="12" customFormat="1" x14ac:dyDescent="0.2">
      <c r="B1312" s="147"/>
      <c r="D1312" s="148" t="s">
        <v>173</v>
      </c>
      <c r="E1312" s="149" t="s">
        <v>1</v>
      </c>
      <c r="F1312" s="150" t="s">
        <v>1030</v>
      </c>
      <c r="H1312" s="151">
        <v>-3.9950000000000001</v>
      </c>
      <c r="I1312" s="152"/>
      <c r="L1312" s="147"/>
      <c r="M1312" s="153"/>
      <c r="T1312" s="154"/>
      <c r="AT1312" s="149" t="s">
        <v>173</v>
      </c>
      <c r="AU1312" s="149" t="s">
        <v>83</v>
      </c>
      <c r="AV1312" s="12" t="s">
        <v>83</v>
      </c>
      <c r="AW1312" s="12" t="s">
        <v>30</v>
      </c>
      <c r="AX1312" s="12" t="s">
        <v>73</v>
      </c>
      <c r="AY1312" s="149" t="s">
        <v>166</v>
      </c>
    </row>
    <row r="1313" spans="2:65" s="12" customFormat="1" x14ac:dyDescent="0.2">
      <c r="B1313" s="147"/>
      <c r="D1313" s="148" t="s">
        <v>173</v>
      </c>
      <c r="E1313" s="149" t="s">
        <v>1</v>
      </c>
      <c r="F1313" s="150" t="s">
        <v>1032</v>
      </c>
      <c r="H1313" s="151">
        <v>-15.84</v>
      </c>
      <c r="I1313" s="152"/>
      <c r="L1313" s="147"/>
      <c r="M1313" s="153"/>
      <c r="T1313" s="154"/>
      <c r="AT1313" s="149" t="s">
        <v>173</v>
      </c>
      <c r="AU1313" s="149" t="s">
        <v>83</v>
      </c>
      <c r="AV1313" s="12" t="s">
        <v>83</v>
      </c>
      <c r="AW1313" s="12" t="s">
        <v>30</v>
      </c>
      <c r="AX1313" s="12" t="s">
        <v>73</v>
      </c>
      <c r="AY1313" s="149" t="s">
        <v>166</v>
      </c>
    </row>
    <row r="1314" spans="2:65" s="12" customFormat="1" x14ac:dyDescent="0.2">
      <c r="B1314" s="147"/>
      <c r="D1314" s="148" t="s">
        <v>173</v>
      </c>
      <c r="E1314" s="149" t="s">
        <v>1</v>
      </c>
      <c r="F1314" s="150" t="s">
        <v>2045</v>
      </c>
      <c r="H1314" s="151">
        <v>-393.01</v>
      </c>
      <c r="I1314" s="152"/>
      <c r="L1314" s="147"/>
      <c r="M1314" s="153"/>
      <c r="T1314" s="154"/>
      <c r="AT1314" s="149" t="s">
        <v>173</v>
      </c>
      <c r="AU1314" s="149" t="s">
        <v>83</v>
      </c>
      <c r="AV1314" s="12" t="s">
        <v>83</v>
      </c>
      <c r="AW1314" s="12" t="s">
        <v>30</v>
      </c>
      <c r="AX1314" s="12" t="s">
        <v>73</v>
      </c>
      <c r="AY1314" s="149" t="s">
        <v>166</v>
      </c>
    </row>
    <row r="1315" spans="2:65" s="12" customFormat="1" x14ac:dyDescent="0.2">
      <c r="B1315" s="147"/>
      <c r="D1315" s="148" t="s">
        <v>173</v>
      </c>
      <c r="E1315" s="149" t="s">
        <v>1</v>
      </c>
      <c r="F1315" s="150" t="s">
        <v>453</v>
      </c>
      <c r="H1315" s="151">
        <v>80</v>
      </c>
      <c r="I1315" s="152"/>
      <c r="L1315" s="147"/>
      <c r="M1315" s="153"/>
      <c r="T1315" s="154"/>
      <c r="AT1315" s="149" t="s">
        <v>173</v>
      </c>
      <c r="AU1315" s="149" t="s">
        <v>83</v>
      </c>
      <c r="AV1315" s="12" t="s">
        <v>83</v>
      </c>
      <c r="AW1315" s="12" t="s">
        <v>30</v>
      </c>
      <c r="AX1315" s="12" t="s">
        <v>73</v>
      </c>
      <c r="AY1315" s="149" t="s">
        <v>166</v>
      </c>
    </row>
    <row r="1316" spans="2:65" s="13" customFormat="1" x14ac:dyDescent="0.2">
      <c r="B1316" s="155"/>
      <c r="D1316" s="148" t="s">
        <v>173</v>
      </c>
      <c r="E1316" s="156" t="s">
        <v>1</v>
      </c>
      <c r="F1316" s="157" t="s">
        <v>186</v>
      </c>
      <c r="H1316" s="158">
        <v>1996.1209999999999</v>
      </c>
      <c r="I1316" s="159"/>
      <c r="L1316" s="155"/>
      <c r="M1316" s="160"/>
      <c r="T1316" s="161"/>
      <c r="AT1316" s="156" t="s">
        <v>173</v>
      </c>
      <c r="AU1316" s="156" t="s">
        <v>83</v>
      </c>
      <c r="AV1316" s="13" t="s">
        <v>172</v>
      </c>
      <c r="AW1316" s="13" t="s">
        <v>30</v>
      </c>
      <c r="AX1316" s="13" t="s">
        <v>81</v>
      </c>
      <c r="AY1316" s="156" t="s">
        <v>166</v>
      </c>
    </row>
    <row r="1317" spans="2:65" s="1" customFormat="1" ht="16.5" customHeight="1" x14ac:dyDescent="0.2">
      <c r="B1317" s="31"/>
      <c r="C1317" s="133" t="s">
        <v>607</v>
      </c>
      <c r="D1317" s="133" t="s">
        <v>168</v>
      </c>
      <c r="E1317" s="134" t="s">
        <v>2047</v>
      </c>
      <c r="F1317" s="135" t="s">
        <v>2048</v>
      </c>
      <c r="G1317" s="136" t="s">
        <v>252</v>
      </c>
      <c r="H1317" s="137">
        <v>1218.1310000000001</v>
      </c>
      <c r="I1317" s="138"/>
      <c r="J1317" s="139">
        <f>ROUND(I1317*H1317,2)</f>
        <v>0</v>
      </c>
      <c r="K1317" s="140"/>
      <c r="L1317" s="31"/>
      <c r="M1317" s="141" t="s">
        <v>1</v>
      </c>
      <c r="N1317" s="142" t="s">
        <v>38</v>
      </c>
      <c r="P1317" s="143">
        <f>O1317*H1317</f>
        <v>0</v>
      </c>
      <c r="Q1317" s="143">
        <v>2.5000000000000001E-4</v>
      </c>
      <c r="R1317" s="143">
        <f>Q1317*H1317</f>
        <v>0.30453275000000002</v>
      </c>
      <c r="S1317" s="143">
        <v>0</v>
      </c>
      <c r="T1317" s="144">
        <f>S1317*H1317</f>
        <v>0</v>
      </c>
      <c r="AR1317" s="145" t="s">
        <v>224</v>
      </c>
      <c r="AT1317" s="145" t="s">
        <v>168</v>
      </c>
      <c r="AU1317" s="145" t="s">
        <v>83</v>
      </c>
      <c r="AY1317" s="16" t="s">
        <v>166</v>
      </c>
      <c r="BE1317" s="146">
        <f>IF(N1317="základní",J1317,0)</f>
        <v>0</v>
      </c>
      <c r="BF1317" s="146">
        <f>IF(N1317="snížená",J1317,0)</f>
        <v>0</v>
      </c>
      <c r="BG1317" s="146">
        <f>IF(N1317="zákl. přenesená",J1317,0)</f>
        <v>0</v>
      </c>
      <c r="BH1317" s="146">
        <f>IF(N1317="sníž. přenesená",J1317,0)</f>
        <v>0</v>
      </c>
      <c r="BI1317" s="146">
        <f>IF(N1317="nulová",J1317,0)</f>
        <v>0</v>
      </c>
      <c r="BJ1317" s="16" t="s">
        <v>81</v>
      </c>
      <c r="BK1317" s="146">
        <f>ROUND(I1317*H1317,2)</f>
        <v>0</v>
      </c>
      <c r="BL1317" s="16" t="s">
        <v>224</v>
      </c>
      <c r="BM1317" s="145" t="s">
        <v>2049</v>
      </c>
    </row>
    <row r="1318" spans="2:65" s="12" customFormat="1" ht="22.5" x14ac:dyDescent="0.2">
      <c r="B1318" s="147"/>
      <c r="D1318" s="148" t="s">
        <v>173</v>
      </c>
      <c r="E1318" s="149" t="s">
        <v>1</v>
      </c>
      <c r="F1318" s="150" t="s">
        <v>2050</v>
      </c>
      <c r="H1318" s="151">
        <v>374.09399999999999</v>
      </c>
      <c r="I1318" s="152"/>
      <c r="L1318" s="147"/>
      <c r="M1318" s="153"/>
      <c r="T1318" s="154"/>
      <c r="AT1318" s="149" t="s">
        <v>173</v>
      </c>
      <c r="AU1318" s="149" t="s">
        <v>83</v>
      </c>
      <c r="AV1318" s="12" t="s">
        <v>83</v>
      </c>
      <c r="AW1318" s="12" t="s">
        <v>30</v>
      </c>
      <c r="AX1318" s="12" t="s">
        <v>73</v>
      </c>
      <c r="AY1318" s="149" t="s">
        <v>166</v>
      </c>
    </row>
    <row r="1319" spans="2:65" s="12" customFormat="1" x14ac:dyDescent="0.2">
      <c r="B1319" s="147"/>
      <c r="D1319" s="148" t="s">
        <v>173</v>
      </c>
      <c r="E1319" s="149" t="s">
        <v>1</v>
      </c>
      <c r="F1319" s="150" t="s">
        <v>2051</v>
      </c>
      <c r="H1319" s="151">
        <v>242.298</v>
      </c>
      <c r="I1319" s="152"/>
      <c r="L1319" s="147"/>
      <c r="M1319" s="153"/>
      <c r="T1319" s="154"/>
      <c r="AT1319" s="149" t="s">
        <v>173</v>
      </c>
      <c r="AU1319" s="149" t="s">
        <v>83</v>
      </c>
      <c r="AV1319" s="12" t="s">
        <v>83</v>
      </c>
      <c r="AW1319" s="12" t="s">
        <v>30</v>
      </c>
      <c r="AX1319" s="12" t="s">
        <v>73</v>
      </c>
      <c r="AY1319" s="149" t="s">
        <v>166</v>
      </c>
    </row>
    <row r="1320" spans="2:65" s="12" customFormat="1" ht="22.5" x14ac:dyDescent="0.2">
      <c r="B1320" s="147"/>
      <c r="D1320" s="148" t="s">
        <v>173</v>
      </c>
      <c r="E1320" s="149" t="s">
        <v>1</v>
      </c>
      <c r="F1320" s="150" t="s">
        <v>2052</v>
      </c>
      <c r="H1320" s="151">
        <v>264.53699999999998</v>
      </c>
      <c r="I1320" s="152"/>
      <c r="L1320" s="147"/>
      <c r="M1320" s="153"/>
      <c r="T1320" s="154"/>
      <c r="AT1320" s="149" t="s">
        <v>173</v>
      </c>
      <c r="AU1320" s="149" t="s">
        <v>83</v>
      </c>
      <c r="AV1320" s="12" t="s">
        <v>83</v>
      </c>
      <c r="AW1320" s="12" t="s">
        <v>30</v>
      </c>
      <c r="AX1320" s="12" t="s">
        <v>73</v>
      </c>
      <c r="AY1320" s="149" t="s">
        <v>166</v>
      </c>
    </row>
    <row r="1321" spans="2:65" s="12" customFormat="1" ht="22.5" x14ac:dyDescent="0.2">
      <c r="B1321" s="147"/>
      <c r="D1321" s="148" t="s">
        <v>173</v>
      </c>
      <c r="E1321" s="149" t="s">
        <v>1</v>
      </c>
      <c r="F1321" s="150" t="s">
        <v>2053</v>
      </c>
      <c r="H1321" s="151">
        <v>271.90800000000002</v>
      </c>
      <c r="I1321" s="152"/>
      <c r="L1321" s="147"/>
      <c r="M1321" s="153"/>
      <c r="T1321" s="154"/>
      <c r="AT1321" s="149" t="s">
        <v>173</v>
      </c>
      <c r="AU1321" s="149" t="s">
        <v>83</v>
      </c>
      <c r="AV1321" s="12" t="s">
        <v>83</v>
      </c>
      <c r="AW1321" s="12" t="s">
        <v>30</v>
      </c>
      <c r="AX1321" s="12" t="s">
        <v>73</v>
      </c>
      <c r="AY1321" s="149" t="s">
        <v>166</v>
      </c>
    </row>
    <row r="1322" spans="2:65" s="12" customFormat="1" ht="22.5" x14ac:dyDescent="0.2">
      <c r="B1322" s="147"/>
      <c r="D1322" s="148" t="s">
        <v>173</v>
      </c>
      <c r="E1322" s="149" t="s">
        <v>1</v>
      </c>
      <c r="F1322" s="150" t="s">
        <v>2054</v>
      </c>
      <c r="H1322" s="151">
        <v>196.875</v>
      </c>
      <c r="I1322" s="152"/>
      <c r="L1322" s="147"/>
      <c r="M1322" s="153"/>
      <c r="T1322" s="154"/>
      <c r="AT1322" s="149" t="s">
        <v>173</v>
      </c>
      <c r="AU1322" s="149" t="s">
        <v>83</v>
      </c>
      <c r="AV1322" s="12" t="s">
        <v>83</v>
      </c>
      <c r="AW1322" s="12" t="s">
        <v>30</v>
      </c>
      <c r="AX1322" s="12" t="s">
        <v>73</v>
      </c>
      <c r="AY1322" s="149" t="s">
        <v>166</v>
      </c>
    </row>
    <row r="1323" spans="2:65" s="12" customFormat="1" x14ac:dyDescent="0.2">
      <c r="B1323" s="147"/>
      <c r="D1323" s="148" t="s">
        <v>173</v>
      </c>
      <c r="E1323" s="149" t="s">
        <v>1</v>
      </c>
      <c r="F1323" s="150" t="s">
        <v>2055</v>
      </c>
      <c r="H1323" s="151">
        <v>528.19200000000001</v>
      </c>
      <c r="I1323" s="152"/>
      <c r="L1323" s="147"/>
      <c r="M1323" s="153"/>
      <c r="T1323" s="154"/>
      <c r="AT1323" s="149" t="s">
        <v>173</v>
      </c>
      <c r="AU1323" s="149" t="s">
        <v>83</v>
      </c>
      <c r="AV1323" s="12" t="s">
        <v>83</v>
      </c>
      <c r="AW1323" s="12" t="s">
        <v>30</v>
      </c>
      <c r="AX1323" s="12" t="s">
        <v>73</v>
      </c>
      <c r="AY1323" s="149" t="s">
        <v>166</v>
      </c>
    </row>
    <row r="1324" spans="2:65" s="12" customFormat="1" x14ac:dyDescent="0.2">
      <c r="B1324" s="147"/>
      <c r="D1324" s="148" t="s">
        <v>173</v>
      </c>
      <c r="E1324" s="149" t="s">
        <v>1</v>
      </c>
      <c r="F1324" s="150" t="s">
        <v>1750</v>
      </c>
      <c r="H1324" s="151">
        <v>-86.4</v>
      </c>
      <c r="I1324" s="152"/>
      <c r="L1324" s="147"/>
      <c r="M1324" s="153"/>
      <c r="T1324" s="154"/>
      <c r="AT1324" s="149" t="s">
        <v>173</v>
      </c>
      <c r="AU1324" s="149" t="s">
        <v>83</v>
      </c>
      <c r="AV1324" s="12" t="s">
        <v>83</v>
      </c>
      <c r="AW1324" s="12" t="s">
        <v>30</v>
      </c>
      <c r="AX1324" s="12" t="s">
        <v>73</v>
      </c>
      <c r="AY1324" s="149" t="s">
        <v>166</v>
      </c>
    </row>
    <row r="1325" spans="2:65" s="12" customFormat="1" x14ac:dyDescent="0.2">
      <c r="B1325" s="147"/>
      <c r="D1325" s="148" t="s">
        <v>173</v>
      </c>
      <c r="E1325" s="149" t="s">
        <v>1</v>
      </c>
      <c r="F1325" s="150" t="s">
        <v>1751</v>
      </c>
      <c r="H1325" s="151">
        <v>-32.4</v>
      </c>
      <c r="I1325" s="152"/>
      <c r="L1325" s="147"/>
      <c r="M1325" s="153"/>
      <c r="T1325" s="154"/>
      <c r="AT1325" s="149" t="s">
        <v>173</v>
      </c>
      <c r="AU1325" s="149" t="s">
        <v>83</v>
      </c>
      <c r="AV1325" s="12" t="s">
        <v>83</v>
      </c>
      <c r="AW1325" s="12" t="s">
        <v>30</v>
      </c>
      <c r="AX1325" s="12" t="s">
        <v>73</v>
      </c>
      <c r="AY1325" s="149" t="s">
        <v>166</v>
      </c>
    </row>
    <row r="1326" spans="2:65" s="12" customFormat="1" x14ac:dyDescent="0.2">
      <c r="B1326" s="147"/>
      <c r="D1326" s="148" t="s">
        <v>173</v>
      </c>
      <c r="E1326" s="149" t="s">
        <v>1</v>
      </c>
      <c r="F1326" s="150" t="s">
        <v>1226</v>
      </c>
      <c r="H1326" s="151">
        <v>-3.24</v>
      </c>
      <c r="I1326" s="152"/>
      <c r="L1326" s="147"/>
      <c r="M1326" s="153"/>
      <c r="T1326" s="154"/>
      <c r="AT1326" s="149" t="s">
        <v>173</v>
      </c>
      <c r="AU1326" s="149" t="s">
        <v>83</v>
      </c>
      <c r="AV1326" s="12" t="s">
        <v>83</v>
      </c>
      <c r="AW1326" s="12" t="s">
        <v>30</v>
      </c>
      <c r="AX1326" s="12" t="s">
        <v>73</v>
      </c>
      <c r="AY1326" s="149" t="s">
        <v>166</v>
      </c>
    </row>
    <row r="1327" spans="2:65" s="12" customFormat="1" x14ac:dyDescent="0.2">
      <c r="B1327" s="147"/>
      <c r="D1327" s="148" t="s">
        <v>173</v>
      </c>
      <c r="E1327" s="149" t="s">
        <v>1</v>
      </c>
      <c r="F1327" s="150" t="s">
        <v>1888</v>
      </c>
      <c r="H1327" s="151">
        <v>18</v>
      </c>
      <c r="I1327" s="152"/>
      <c r="L1327" s="147"/>
      <c r="M1327" s="153"/>
      <c r="T1327" s="154"/>
      <c r="AT1327" s="149" t="s">
        <v>173</v>
      </c>
      <c r="AU1327" s="149" t="s">
        <v>83</v>
      </c>
      <c r="AV1327" s="12" t="s">
        <v>83</v>
      </c>
      <c r="AW1327" s="12" t="s">
        <v>30</v>
      </c>
      <c r="AX1327" s="12" t="s">
        <v>73</v>
      </c>
      <c r="AY1327" s="149" t="s">
        <v>166</v>
      </c>
    </row>
    <row r="1328" spans="2:65" s="12" customFormat="1" x14ac:dyDescent="0.2">
      <c r="B1328" s="147"/>
      <c r="D1328" s="148" t="s">
        <v>173</v>
      </c>
      <c r="E1328" s="149" t="s">
        <v>1</v>
      </c>
      <c r="F1328" s="150" t="s">
        <v>1889</v>
      </c>
      <c r="H1328" s="151">
        <v>5.4</v>
      </c>
      <c r="I1328" s="152"/>
      <c r="L1328" s="147"/>
      <c r="M1328" s="153"/>
      <c r="T1328" s="154"/>
      <c r="AT1328" s="149" t="s">
        <v>173</v>
      </c>
      <c r="AU1328" s="149" t="s">
        <v>83</v>
      </c>
      <c r="AV1328" s="12" t="s">
        <v>83</v>
      </c>
      <c r="AW1328" s="12" t="s">
        <v>30</v>
      </c>
      <c r="AX1328" s="12" t="s">
        <v>73</v>
      </c>
      <c r="AY1328" s="149" t="s">
        <v>166</v>
      </c>
    </row>
    <row r="1329" spans="2:65" s="12" customFormat="1" x14ac:dyDescent="0.2">
      <c r="B1329" s="147"/>
      <c r="D1329" s="148" t="s">
        <v>173</v>
      </c>
      <c r="E1329" s="149" t="s">
        <v>1</v>
      </c>
      <c r="F1329" s="150" t="s">
        <v>1233</v>
      </c>
      <c r="H1329" s="151">
        <v>0.81</v>
      </c>
      <c r="I1329" s="152"/>
      <c r="L1329" s="147"/>
      <c r="M1329" s="153"/>
      <c r="T1329" s="154"/>
      <c r="AT1329" s="149" t="s">
        <v>173</v>
      </c>
      <c r="AU1329" s="149" t="s">
        <v>83</v>
      </c>
      <c r="AV1329" s="12" t="s">
        <v>83</v>
      </c>
      <c r="AW1329" s="12" t="s">
        <v>30</v>
      </c>
      <c r="AX1329" s="12" t="s">
        <v>73</v>
      </c>
      <c r="AY1329" s="149" t="s">
        <v>166</v>
      </c>
    </row>
    <row r="1330" spans="2:65" s="12" customFormat="1" x14ac:dyDescent="0.2">
      <c r="B1330" s="147"/>
      <c r="D1330" s="148" t="s">
        <v>173</v>
      </c>
      <c r="E1330" s="149" t="s">
        <v>1</v>
      </c>
      <c r="F1330" s="150" t="s">
        <v>1420</v>
      </c>
      <c r="H1330" s="151">
        <v>-22.064</v>
      </c>
      <c r="I1330" s="152"/>
      <c r="L1330" s="147"/>
      <c r="M1330" s="153"/>
      <c r="T1330" s="154"/>
      <c r="AT1330" s="149" t="s">
        <v>173</v>
      </c>
      <c r="AU1330" s="149" t="s">
        <v>83</v>
      </c>
      <c r="AV1330" s="12" t="s">
        <v>83</v>
      </c>
      <c r="AW1330" s="12" t="s">
        <v>30</v>
      </c>
      <c r="AX1330" s="12" t="s">
        <v>73</v>
      </c>
      <c r="AY1330" s="149" t="s">
        <v>166</v>
      </c>
    </row>
    <row r="1331" spans="2:65" s="12" customFormat="1" x14ac:dyDescent="0.2">
      <c r="B1331" s="147"/>
      <c r="D1331" s="148" t="s">
        <v>173</v>
      </c>
      <c r="E1331" s="149" t="s">
        <v>1</v>
      </c>
      <c r="F1331" s="150" t="s">
        <v>1890</v>
      </c>
      <c r="H1331" s="151">
        <v>-66.191999999999993</v>
      </c>
      <c r="I1331" s="152"/>
      <c r="L1331" s="147"/>
      <c r="M1331" s="153"/>
      <c r="T1331" s="154"/>
      <c r="AT1331" s="149" t="s">
        <v>173</v>
      </c>
      <c r="AU1331" s="149" t="s">
        <v>83</v>
      </c>
      <c r="AV1331" s="12" t="s">
        <v>83</v>
      </c>
      <c r="AW1331" s="12" t="s">
        <v>30</v>
      </c>
      <c r="AX1331" s="12" t="s">
        <v>73</v>
      </c>
      <c r="AY1331" s="149" t="s">
        <v>166</v>
      </c>
    </row>
    <row r="1332" spans="2:65" s="12" customFormat="1" x14ac:dyDescent="0.2">
      <c r="B1332" s="147"/>
      <c r="D1332" s="148" t="s">
        <v>173</v>
      </c>
      <c r="E1332" s="149" t="s">
        <v>1</v>
      </c>
      <c r="F1332" s="150" t="s">
        <v>1891</v>
      </c>
      <c r="H1332" s="151">
        <v>-24.821999999999999</v>
      </c>
      <c r="I1332" s="152"/>
      <c r="L1332" s="147"/>
      <c r="M1332" s="153"/>
      <c r="T1332" s="154"/>
      <c r="AT1332" s="149" t="s">
        <v>173</v>
      </c>
      <c r="AU1332" s="149" t="s">
        <v>83</v>
      </c>
      <c r="AV1332" s="12" t="s">
        <v>83</v>
      </c>
      <c r="AW1332" s="12" t="s">
        <v>30</v>
      </c>
      <c r="AX1332" s="12" t="s">
        <v>73</v>
      </c>
      <c r="AY1332" s="149" t="s">
        <v>166</v>
      </c>
    </row>
    <row r="1333" spans="2:65" s="12" customFormat="1" x14ac:dyDescent="0.2">
      <c r="B1333" s="147"/>
      <c r="D1333" s="148" t="s">
        <v>173</v>
      </c>
      <c r="E1333" s="149" t="s">
        <v>1</v>
      </c>
      <c r="F1333" s="150" t="s">
        <v>1892</v>
      </c>
      <c r="H1333" s="151">
        <v>-30.338000000000001</v>
      </c>
      <c r="I1333" s="152"/>
      <c r="L1333" s="147"/>
      <c r="M1333" s="153"/>
      <c r="T1333" s="154"/>
      <c r="AT1333" s="149" t="s">
        <v>173</v>
      </c>
      <c r="AU1333" s="149" t="s">
        <v>83</v>
      </c>
      <c r="AV1333" s="12" t="s">
        <v>83</v>
      </c>
      <c r="AW1333" s="12" t="s">
        <v>30</v>
      </c>
      <c r="AX1333" s="12" t="s">
        <v>73</v>
      </c>
      <c r="AY1333" s="149" t="s">
        <v>166</v>
      </c>
    </row>
    <row r="1334" spans="2:65" s="12" customFormat="1" x14ac:dyDescent="0.2">
      <c r="B1334" s="147"/>
      <c r="D1334" s="148" t="s">
        <v>173</v>
      </c>
      <c r="E1334" s="149" t="s">
        <v>1</v>
      </c>
      <c r="F1334" s="150" t="s">
        <v>1893</v>
      </c>
      <c r="H1334" s="151">
        <v>-75.647999999999996</v>
      </c>
      <c r="I1334" s="152"/>
      <c r="L1334" s="147"/>
      <c r="M1334" s="153"/>
      <c r="T1334" s="154"/>
      <c r="AT1334" s="149" t="s">
        <v>173</v>
      </c>
      <c r="AU1334" s="149" t="s">
        <v>83</v>
      </c>
      <c r="AV1334" s="12" t="s">
        <v>83</v>
      </c>
      <c r="AW1334" s="12" t="s">
        <v>30</v>
      </c>
      <c r="AX1334" s="12" t="s">
        <v>73</v>
      </c>
      <c r="AY1334" s="149" t="s">
        <v>166</v>
      </c>
    </row>
    <row r="1335" spans="2:65" s="12" customFormat="1" x14ac:dyDescent="0.2">
      <c r="B1335" s="147"/>
      <c r="D1335" s="148" t="s">
        <v>173</v>
      </c>
      <c r="E1335" s="149" t="s">
        <v>1</v>
      </c>
      <c r="F1335" s="150" t="s">
        <v>1894</v>
      </c>
      <c r="H1335" s="151">
        <v>-6.3040000000000003</v>
      </c>
      <c r="I1335" s="152"/>
      <c r="L1335" s="147"/>
      <c r="M1335" s="153"/>
      <c r="T1335" s="154"/>
      <c r="AT1335" s="149" t="s">
        <v>173</v>
      </c>
      <c r="AU1335" s="149" t="s">
        <v>83</v>
      </c>
      <c r="AV1335" s="12" t="s">
        <v>83</v>
      </c>
      <c r="AW1335" s="12" t="s">
        <v>30</v>
      </c>
      <c r="AX1335" s="12" t="s">
        <v>73</v>
      </c>
      <c r="AY1335" s="149" t="s">
        <v>166</v>
      </c>
    </row>
    <row r="1336" spans="2:65" s="12" customFormat="1" x14ac:dyDescent="0.2">
      <c r="B1336" s="147"/>
      <c r="D1336" s="148" t="s">
        <v>173</v>
      </c>
      <c r="E1336" s="149" t="s">
        <v>1</v>
      </c>
      <c r="F1336" s="150" t="s">
        <v>1895</v>
      </c>
      <c r="H1336" s="151">
        <v>-1.08</v>
      </c>
      <c r="I1336" s="152"/>
      <c r="L1336" s="147"/>
      <c r="M1336" s="153"/>
      <c r="T1336" s="154"/>
      <c r="AT1336" s="149" t="s">
        <v>173</v>
      </c>
      <c r="AU1336" s="149" t="s">
        <v>83</v>
      </c>
      <c r="AV1336" s="12" t="s">
        <v>83</v>
      </c>
      <c r="AW1336" s="12" t="s">
        <v>30</v>
      </c>
      <c r="AX1336" s="12" t="s">
        <v>73</v>
      </c>
      <c r="AY1336" s="149" t="s">
        <v>166</v>
      </c>
    </row>
    <row r="1337" spans="2:65" s="12" customFormat="1" x14ac:dyDescent="0.2">
      <c r="B1337" s="147"/>
      <c r="D1337" s="148" t="s">
        <v>173</v>
      </c>
      <c r="E1337" s="149" t="s">
        <v>1</v>
      </c>
      <c r="F1337" s="150" t="s">
        <v>1896</v>
      </c>
      <c r="H1337" s="151">
        <v>-2.65</v>
      </c>
      <c r="I1337" s="152"/>
      <c r="L1337" s="147"/>
      <c r="M1337" s="153"/>
      <c r="T1337" s="154"/>
      <c r="AT1337" s="149" t="s">
        <v>173</v>
      </c>
      <c r="AU1337" s="149" t="s">
        <v>83</v>
      </c>
      <c r="AV1337" s="12" t="s">
        <v>83</v>
      </c>
      <c r="AW1337" s="12" t="s">
        <v>30</v>
      </c>
      <c r="AX1337" s="12" t="s">
        <v>73</v>
      </c>
      <c r="AY1337" s="149" t="s">
        <v>166</v>
      </c>
    </row>
    <row r="1338" spans="2:65" s="12" customFormat="1" x14ac:dyDescent="0.2">
      <c r="B1338" s="147"/>
      <c r="D1338" s="148" t="s">
        <v>173</v>
      </c>
      <c r="E1338" s="149" t="s">
        <v>1</v>
      </c>
      <c r="F1338" s="150" t="s">
        <v>1030</v>
      </c>
      <c r="H1338" s="151">
        <v>-3.9950000000000001</v>
      </c>
      <c r="I1338" s="152"/>
      <c r="L1338" s="147"/>
      <c r="M1338" s="153"/>
      <c r="T1338" s="154"/>
      <c r="AT1338" s="149" t="s">
        <v>173</v>
      </c>
      <c r="AU1338" s="149" t="s">
        <v>83</v>
      </c>
      <c r="AV1338" s="12" t="s">
        <v>83</v>
      </c>
      <c r="AW1338" s="12" t="s">
        <v>30</v>
      </c>
      <c r="AX1338" s="12" t="s">
        <v>73</v>
      </c>
      <c r="AY1338" s="149" t="s">
        <v>166</v>
      </c>
    </row>
    <row r="1339" spans="2:65" s="12" customFormat="1" x14ac:dyDescent="0.2">
      <c r="B1339" s="147"/>
      <c r="D1339" s="148" t="s">
        <v>173</v>
      </c>
      <c r="E1339" s="149" t="s">
        <v>1</v>
      </c>
      <c r="F1339" s="150" t="s">
        <v>1032</v>
      </c>
      <c r="H1339" s="151">
        <v>-15.84</v>
      </c>
      <c r="I1339" s="152"/>
      <c r="L1339" s="147"/>
      <c r="M1339" s="153"/>
      <c r="T1339" s="154"/>
      <c r="AT1339" s="149" t="s">
        <v>173</v>
      </c>
      <c r="AU1339" s="149" t="s">
        <v>83</v>
      </c>
      <c r="AV1339" s="12" t="s">
        <v>83</v>
      </c>
      <c r="AW1339" s="12" t="s">
        <v>30</v>
      </c>
      <c r="AX1339" s="12" t="s">
        <v>73</v>
      </c>
      <c r="AY1339" s="149" t="s">
        <v>166</v>
      </c>
    </row>
    <row r="1340" spans="2:65" s="12" customFormat="1" x14ac:dyDescent="0.2">
      <c r="B1340" s="147"/>
      <c r="D1340" s="148" t="s">
        <v>173</v>
      </c>
      <c r="E1340" s="149" t="s">
        <v>1</v>
      </c>
      <c r="F1340" s="150" t="s">
        <v>2045</v>
      </c>
      <c r="H1340" s="151">
        <v>-393.01</v>
      </c>
      <c r="I1340" s="152"/>
      <c r="L1340" s="147"/>
      <c r="M1340" s="153"/>
      <c r="T1340" s="154"/>
      <c r="AT1340" s="149" t="s">
        <v>173</v>
      </c>
      <c r="AU1340" s="149" t="s">
        <v>83</v>
      </c>
      <c r="AV1340" s="12" t="s">
        <v>83</v>
      </c>
      <c r="AW1340" s="12" t="s">
        <v>30</v>
      </c>
      <c r="AX1340" s="12" t="s">
        <v>73</v>
      </c>
      <c r="AY1340" s="149" t="s">
        <v>166</v>
      </c>
    </row>
    <row r="1341" spans="2:65" s="12" customFormat="1" x14ac:dyDescent="0.2">
      <c r="B1341" s="147"/>
      <c r="D1341" s="148" t="s">
        <v>173</v>
      </c>
      <c r="E1341" s="149" t="s">
        <v>1</v>
      </c>
      <c r="F1341" s="150" t="s">
        <v>453</v>
      </c>
      <c r="H1341" s="151">
        <v>80</v>
      </c>
      <c r="I1341" s="152"/>
      <c r="L1341" s="147"/>
      <c r="M1341" s="153"/>
      <c r="T1341" s="154"/>
      <c r="AT1341" s="149" t="s">
        <v>173</v>
      </c>
      <c r="AU1341" s="149" t="s">
        <v>83</v>
      </c>
      <c r="AV1341" s="12" t="s">
        <v>83</v>
      </c>
      <c r="AW1341" s="12" t="s">
        <v>30</v>
      </c>
      <c r="AX1341" s="12" t="s">
        <v>73</v>
      </c>
      <c r="AY1341" s="149" t="s">
        <v>166</v>
      </c>
    </row>
    <row r="1342" spans="2:65" s="13" customFormat="1" x14ac:dyDescent="0.2">
      <c r="B1342" s="155"/>
      <c r="D1342" s="148" t="s">
        <v>173</v>
      </c>
      <c r="E1342" s="156" t="s">
        <v>1</v>
      </c>
      <c r="F1342" s="157" t="s">
        <v>186</v>
      </c>
      <c r="H1342" s="158">
        <v>1218.1310000000001</v>
      </c>
      <c r="I1342" s="159"/>
      <c r="L1342" s="155"/>
      <c r="M1342" s="160"/>
      <c r="T1342" s="161"/>
      <c r="AT1342" s="156" t="s">
        <v>173</v>
      </c>
      <c r="AU1342" s="156" t="s">
        <v>83</v>
      </c>
      <c r="AV1342" s="13" t="s">
        <v>172</v>
      </c>
      <c r="AW1342" s="13" t="s">
        <v>30</v>
      </c>
      <c r="AX1342" s="13" t="s">
        <v>81</v>
      </c>
      <c r="AY1342" s="156" t="s">
        <v>166</v>
      </c>
    </row>
    <row r="1343" spans="2:65" s="11" customFormat="1" ht="22.9" customHeight="1" x14ac:dyDescent="0.2">
      <c r="B1343" s="121"/>
      <c r="D1343" s="122" t="s">
        <v>72</v>
      </c>
      <c r="E1343" s="131" t="s">
        <v>1677</v>
      </c>
      <c r="F1343" s="131" t="s">
        <v>1678</v>
      </c>
      <c r="I1343" s="124"/>
      <c r="J1343" s="132">
        <f>BK1343</f>
        <v>0</v>
      </c>
      <c r="L1343" s="121"/>
      <c r="M1343" s="126"/>
      <c r="P1343" s="127">
        <f>SUM(P1344:P1348)</f>
        <v>0</v>
      </c>
      <c r="R1343" s="127">
        <f>SUM(R1344:R1348)</f>
        <v>0</v>
      </c>
      <c r="T1343" s="128">
        <f>SUM(T1344:T1348)</f>
        <v>0</v>
      </c>
      <c r="AR1343" s="122" t="s">
        <v>83</v>
      </c>
      <c r="AT1343" s="129" t="s">
        <v>72</v>
      </c>
      <c r="AU1343" s="129" t="s">
        <v>81</v>
      </c>
      <c r="AY1343" s="122" t="s">
        <v>166</v>
      </c>
      <c r="BK1343" s="130">
        <f>SUM(BK1344:BK1348)</f>
        <v>0</v>
      </c>
    </row>
    <row r="1344" spans="2:65" s="1" customFormat="1" ht="24.2" customHeight="1" x14ac:dyDescent="0.2">
      <c r="B1344" s="31"/>
      <c r="C1344" s="133" t="s">
        <v>2056</v>
      </c>
      <c r="D1344" s="133" t="s">
        <v>168</v>
      </c>
      <c r="E1344" s="134" t="s">
        <v>1679</v>
      </c>
      <c r="F1344" s="135" t="s">
        <v>1680</v>
      </c>
      <c r="G1344" s="136" t="s">
        <v>252</v>
      </c>
      <c r="H1344" s="137">
        <v>122.04</v>
      </c>
      <c r="I1344" s="138"/>
      <c r="J1344" s="139">
        <f>ROUND(I1344*H1344,2)</f>
        <v>0</v>
      </c>
      <c r="K1344" s="140"/>
      <c r="L1344" s="31"/>
      <c r="M1344" s="141" t="s">
        <v>1</v>
      </c>
      <c r="N1344" s="142" t="s">
        <v>38</v>
      </c>
      <c r="P1344" s="143">
        <f>O1344*H1344</f>
        <v>0</v>
      </c>
      <c r="Q1344" s="143">
        <v>0</v>
      </c>
      <c r="R1344" s="143">
        <f>Q1344*H1344</f>
        <v>0</v>
      </c>
      <c r="S1344" s="143">
        <v>0</v>
      </c>
      <c r="T1344" s="144">
        <f>S1344*H1344</f>
        <v>0</v>
      </c>
      <c r="AR1344" s="145" t="s">
        <v>224</v>
      </c>
      <c r="AT1344" s="145" t="s">
        <v>168</v>
      </c>
      <c r="AU1344" s="145" t="s">
        <v>83</v>
      </c>
      <c r="AY1344" s="16" t="s">
        <v>166</v>
      </c>
      <c r="BE1344" s="146">
        <f>IF(N1344="základní",J1344,0)</f>
        <v>0</v>
      </c>
      <c r="BF1344" s="146">
        <f>IF(N1344="snížená",J1344,0)</f>
        <v>0</v>
      </c>
      <c r="BG1344" s="146">
        <f>IF(N1344="zákl. přenesená",J1344,0)</f>
        <v>0</v>
      </c>
      <c r="BH1344" s="146">
        <f>IF(N1344="sníž. přenesená",J1344,0)</f>
        <v>0</v>
      </c>
      <c r="BI1344" s="146">
        <f>IF(N1344="nulová",J1344,0)</f>
        <v>0</v>
      </c>
      <c r="BJ1344" s="16" t="s">
        <v>81</v>
      </c>
      <c r="BK1344" s="146">
        <f>ROUND(I1344*H1344,2)</f>
        <v>0</v>
      </c>
      <c r="BL1344" s="16" t="s">
        <v>224</v>
      </c>
      <c r="BM1344" s="145" t="s">
        <v>1681</v>
      </c>
    </row>
    <row r="1345" spans="2:65" s="12" customFormat="1" x14ac:dyDescent="0.2">
      <c r="B1345" s="147"/>
      <c r="D1345" s="148" t="s">
        <v>173</v>
      </c>
      <c r="E1345" s="149" t="s">
        <v>1</v>
      </c>
      <c r="F1345" s="150" t="s">
        <v>1693</v>
      </c>
      <c r="H1345" s="151">
        <v>86.4</v>
      </c>
      <c r="I1345" s="152"/>
      <c r="L1345" s="147"/>
      <c r="M1345" s="153"/>
      <c r="T1345" s="154"/>
      <c r="AT1345" s="149" t="s">
        <v>173</v>
      </c>
      <c r="AU1345" s="149" t="s">
        <v>83</v>
      </c>
      <c r="AV1345" s="12" t="s">
        <v>83</v>
      </c>
      <c r="AW1345" s="12" t="s">
        <v>30</v>
      </c>
      <c r="AX1345" s="12" t="s">
        <v>73</v>
      </c>
      <c r="AY1345" s="149" t="s">
        <v>166</v>
      </c>
    </row>
    <row r="1346" spans="2:65" s="12" customFormat="1" x14ac:dyDescent="0.2">
      <c r="B1346" s="147"/>
      <c r="D1346" s="148" t="s">
        <v>173</v>
      </c>
      <c r="E1346" s="149" t="s">
        <v>1</v>
      </c>
      <c r="F1346" s="150" t="s">
        <v>1694</v>
      </c>
      <c r="H1346" s="151">
        <v>32.4</v>
      </c>
      <c r="I1346" s="152"/>
      <c r="L1346" s="147"/>
      <c r="M1346" s="153"/>
      <c r="T1346" s="154"/>
      <c r="AT1346" s="149" t="s">
        <v>173</v>
      </c>
      <c r="AU1346" s="149" t="s">
        <v>83</v>
      </c>
      <c r="AV1346" s="12" t="s">
        <v>83</v>
      </c>
      <c r="AW1346" s="12" t="s">
        <v>30</v>
      </c>
      <c r="AX1346" s="12" t="s">
        <v>73</v>
      </c>
      <c r="AY1346" s="149" t="s">
        <v>166</v>
      </c>
    </row>
    <row r="1347" spans="2:65" s="12" customFormat="1" x14ac:dyDescent="0.2">
      <c r="B1347" s="147"/>
      <c r="D1347" s="148" t="s">
        <v>173</v>
      </c>
      <c r="E1347" s="149" t="s">
        <v>1</v>
      </c>
      <c r="F1347" s="150" t="s">
        <v>1695</v>
      </c>
      <c r="H1347" s="151">
        <v>3.24</v>
      </c>
      <c r="I1347" s="152"/>
      <c r="L1347" s="147"/>
      <c r="M1347" s="153"/>
      <c r="T1347" s="154"/>
      <c r="AT1347" s="149" t="s">
        <v>173</v>
      </c>
      <c r="AU1347" s="149" t="s">
        <v>83</v>
      </c>
      <c r="AV1347" s="12" t="s">
        <v>83</v>
      </c>
      <c r="AW1347" s="12" t="s">
        <v>30</v>
      </c>
      <c r="AX1347" s="12" t="s">
        <v>73</v>
      </c>
      <c r="AY1347" s="149" t="s">
        <v>166</v>
      </c>
    </row>
    <row r="1348" spans="2:65" s="13" customFormat="1" x14ac:dyDescent="0.2">
      <c r="B1348" s="155"/>
      <c r="D1348" s="148" t="s">
        <v>173</v>
      </c>
      <c r="E1348" s="156" t="s">
        <v>1</v>
      </c>
      <c r="F1348" s="157" t="s">
        <v>186</v>
      </c>
      <c r="H1348" s="158">
        <v>122.04</v>
      </c>
      <c r="I1348" s="159"/>
      <c r="L1348" s="155"/>
      <c r="M1348" s="160"/>
      <c r="T1348" s="161"/>
      <c r="AT1348" s="156" t="s">
        <v>173</v>
      </c>
      <c r="AU1348" s="156" t="s">
        <v>83</v>
      </c>
      <c r="AV1348" s="13" t="s">
        <v>172</v>
      </c>
      <c r="AW1348" s="13" t="s">
        <v>30</v>
      </c>
      <c r="AX1348" s="13" t="s">
        <v>81</v>
      </c>
      <c r="AY1348" s="156" t="s">
        <v>166</v>
      </c>
    </row>
    <row r="1349" spans="2:65" s="11" customFormat="1" ht="25.9" customHeight="1" x14ac:dyDescent="0.2">
      <c r="B1349" s="121"/>
      <c r="D1349" s="122" t="s">
        <v>72</v>
      </c>
      <c r="E1349" s="123" t="s">
        <v>866</v>
      </c>
      <c r="F1349" s="123" t="s">
        <v>867</v>
      </c>
      <c r="I1349" s="124"/>
      <c r="J1349" s="125">
        <f>BK1349</f>
        <v>0</v>
      </c>
      <c r="L1349" s="121"/>
      <c r="M1349" s="126"/>
      <c r="P1349" s="127">
        <f>SUM(P1350:P1355)</f>
        <v>0</v>
      </c>
      <c r="R1349" s="127">
        <f>SUM(R1350:R1355)</f>
        <v>0</v>
      </c>
      <c r="T1349" s="128">
        <f>SUM(T1350:T1355)</f>
        <v>0</v>
      </c>
      <c r="AR1349" s="122" t="s">
        <v>172</v>
      </c>
      <c r="AT1349" s="129" t="s">
        <v>72</v>
      </c>
      <c r="AU1349" s="129" t="s">
        <v>73</v>
      </c>
      <c r="AY1349" s="122" t="s">
        <v>166</v>
      </c>
      <c r="BK1349" s="130">
        <f>SUM(BK1350:BK1355)</f>
        <v>0</v>
      </c>
    </row>
    <row r="1350" spans="2:65" s="1" customFormat="1" ht="16.5" customHeight="1" x14ac:dyDescent="0.2">
      <c r="B1350" s="31"/>
      <c r="C1350" s="133" t="s">
        <v>612</v>
      </c>
      <c r="D1350" s="133" t="s">
        <v>168</v>
      </c>
      <c r="E1350" s="134" t="s">
        <v>869</v>
      </c>
      <c r="F1350" s="135" t="s">
        <v>870</v>
      </c>
      <c r="G1350" s="136" t="s">
        <v>871</v>
      </c>
      <c r="H1350" s="137">
        <v>1740</v>
      </c>
      <c r="I1350" s="138"/>
      <c r="J1350" s="139">
        <f>ROUND(I1350*H1350,2)</f>
        <v>0</v>
      </c>
      <c r="K1350" s="140"/>
      <c r="L1350" s="31"/>
      <c r="M1350" s="141" t="s">
        <v>1</v>
      </c>
      <c r="N1350" s="142" t="s">
        <v>38</v>
      </c>
      <c r="P1350" s="143">
        <f>O1350*H1350</f>
        <v>0</v>
      </c>
      <c r="Q1350" s="143">
        <v>0</v>
      </c>
      <c r="R1350" s="143">
        <f>Q1350*H1350</f>
        <v>0</v>
      </c>
      <c r="S1350" s="143">
        <v>0</v>
      </c>
      <c r="T1350" s="144">
        <f>S1350*H1350</f>
        <v>0</v>
      </c>
      <c r="AR1350" s="145" t="s">
        <v>872</v>
      </c>
      <c r="AT1350" s="145" t="s">
        <v>168</v>
      </c>
      <c r="AU1350" s="145" t="s">
        <v>81</v>
      </c>
      <c r="AY1350" s="16" t="s">
        <v>166</v>
      </c>
      <c r="BE1350" s="146">
        <f>IF(N1350="základní",J1350,0)</f>
        <v>0</v>
      </c>
      <c r="BF1350" s="146">
        <f>IF(N1350="snížená",J1350,0)</f>
        <v>0</v>
      </c>
      <c r="BG1350" s="146">
        <f>IF(N1350="zákl. přenesená",J1350,0)</f>
        <v>0</v>
      </c>
      <c r="BH1350" s="146">
        <f>IF(N1350="sníž. přenesená",J1350,0)</f>
        <v>0</v>
      </c>
      <c r="BI1350" s="146">
        <f>IF(N1350="nulová",J1350,0)</f>
        <v>0</v>
      </c>
      <c r="BJ1350" s="16" t="s">
        <v>81</v>
      </c>
      <c r="BK1350" s="146">
        <f>ROUND(I1350*H1350,2)</f>
        <v>0</v>
      </c>
      <c r="BL1350" s="16" t="s">
        <v>872</v>
      </c>
      <c r="BM1350" s="145" t="s">
        <v>1690</v>
      </c>
    </row>
    <row r="1351" spans="2:65" s="14" customFormat="1" x14ac:dyDescent="0.2">
      <c r="B1351" s="173"/>
      <c r="D1351" s="148" t="s">
        <v>173</v>
      </c>
      <c r="E1351" s="174" t="s">
        <v>1</v>
      </c>
      <c r="F1351" s="175" t="s">
        <v>874</v>
      </c>
      <c r="H1351" s="174" t="s">
        <v>1</v>
      </c>
      <c r="I1351" s="176"/>
      <c r="L1351" s="173"/>
      <c r="M1351" s="177"/>
      <c r="T1351" s="178"/>
      <c r="AT1351" s="174" t="s">
        <v>173</v>
      </c>
      <c r="AU1351" s="174" t="s">
        <v>81</v>
      </c>
      <c r="AV1351" s="14" t="s">
        <v>81</v>
      </c>
      <c r="AW1351" s="14" t="s">
        <v>30</v>
      </c>
      <c r="AX1351" s="14" t="s">
        <v>73</v>
      </c>
      <c r="AY1351" s="174" t="s">
        <v>166</v>
      </c>
    </row>
    <row r="1352" spans="2:65" s="12" customFormat="1" x14ac:dyDescent="0.2">
      <c r="B1352" s="147"/>
      <c r="D1352" s="148" t="s">
        <v>173</v>
      </c>
      <c r="E1352" s="149" t="s">
        <v>1</v>
      </c>
      <c r="F1352" s="150" t="s">
        <v>1691</v>
      </c>
      <c r="H1352" s="151">
        <v>760</v>
      </c>
      <c r="I1352" s="152"/>
      <c r="L1352" s="147"/>
      <c r="M1352" s="153"/>
      <c r="T1352" s="154"/>
      <c r="AT1352" s="149" t="s">
        <v>173</v>
      </c>
      <c r="AU1352" s="149" t="s">
        <v>81</v>
      </c>
      <c r="AV1352" s="12" t="s">
        <v>83</v>
      </c>
      <c r="AW1352" s="12" t="s">
        <v>30</v>
      </c>
      <c r="AX1352" s="12" t="s">
        <v>73</v>
      </c>
      <c r="AY1352" s="149" t="s">
        <v>166</v>
      </c>
    </row>
    <row r="1353" spans="2:65" s="14" customFormat="1" ht="33.75" x14ac:dyDescent="0.2">
      <c r="B1353" s="173"/>
      <c r="D1353" s="148" t="s">
        <v>173</v>
      </c>
      <c r="E1353" s="174" t="s">
        <v>1</v>
      </c>
      <c r="F1353" s="175" t="s">
        <v>876</v>
      </c>
      <c r="H1353" s="174" t="s">
        <v>1</v>
      </c>
      <c r="I1353" s="176"/>
      <c r="L1353" s="173"/>
      <c r="M1353" s="177"/>
      <c r="T1353" s="178"/>
      <c r="AT1353" s="174" t="s">
        <v>173</v>
      </c>
      <c r="AU1353" s="174" t="s">
        <v>81</v>
      </c>
      <c r="AV1353" s="14" t="s">
        <v>81</v>
      </c>
      <c r="AW1353" s="14" t="s">
        <v>30</v>
      </c>
      <c r="AX1353" s="14" t="s">
        <v>73</v>
      </c>
      <c r="AY1353" s="174" t="s">
        <v>166</v>
      </c>
    </row>
    <row r="1354" spans="2:65" s="12" customFormat="1" x14ac:dyDescent="0.2">
      <c r="B1354" s="147"/>
      <c r="D1354" s="148" t="s">
        <v>173</v>
      </c>
      <c r="E1354" s="149" t="s">
        <v>1</v>
      </c>
      <c r="F1354" s="150" t="s">
        <v>877</v>
      </c>
      <c r="H1354" s="151">
        <v>980</v>
      </c>
      <c r="I1354" s="152"/>
      <c r="L1354" s="147"/>
      <c r="M1354" s="153"/>
      <c r="T1354" s="154"/>
      <c r="AT1354" s="149" t="s">
        <v>173</v>
      </c>
      <c r="AU1354" s="149" t="s">
        <v>81</v>
      </c>
      <c r="AV1354" s="12" t="s">
        <v>83</v>
      </c>
      <c r="AW1354" s="12" t="s">
        <v>30</v>
      </c>
      <c r="AX1354" s="12" t="s">
        <v>73</v>
      </c>
      <c r="AY1354" s="149" t="s">
        <v>166</v>
      </c>
    </row>
    <row r="1355" spans="2:65" s="13" customFormat="1" x14ac:dyDescent="0.2">
      <c r="B1355" s="155"/>
      <c r="D1355" s="148" t="s">
        <v>173</v>
      </c>
      <c r="E1355" s="156" t="s">
        <v>1</v>
      </c>
      <c r="F1355" s="157" t="s">
        <v>186</v>
      </c>
      <c r="H1355" s="158">
        <v>1740</v>
      </c>
      <c r="I1355" s="159"/>
      <c r="L1355" s="155"/>
      <c r="M1355" s="179"/>
      <c r="N1355" s="180"/>
      <c r="O1355" s="180"/>
      <c r="P1355" s="180"/>
      <c r="Q1355" s="180"/>
      <c r="R1355" s="180"/>
      <c r="S1355" s="180"/>
      <c r="T1355" s="181"/>
      <c r="AT1355" s="156" t="s">
        <v>173</v>
      </c>
      <c r="AU1355" s="156" t="s">
        <v>81</v>
      </c>
      <c r="AV1355" s="13" t="s">
        <v>172</v>
      </c>
      <c r="AW1355" s="13" t="s">
        <v>30</v>
      </c>
      <c r="AX1355" s="13" t="s">
        <v>81</v>
      </c>
      <c r="AY1355" s="156" t="s">
        <v>166</v>
      </c>
    </row>
    <row r="1356" spans="2:65" s="1" customFormat="1" ht="6.95" customHeight="1" x14ac:dyDescent="0.2">
      <c r="B1356" s="42"/>
      <c r="C1356" s="43"/>
      <c r="D1356" s="43"/>
      <c r="E1356" s="43"/>
      <c r="F1356" s="43"/>
      <c r="G1356" s="43"/>
      <c r="H1356" s="43"/>
      <c r="I1356" s="43"/>
      <c r="J1356" s="43"/>
      <c r="K1356" s="43"/>
      <c r="L1356" s="31"/>
    </row>
  </sheetData>
  <sheetProtection password="D923" sheet="1" objects="1" scenarios="1"/>
  <autoFilter ref="C135:K1355" xr:uid="{00000000-0009-0000-0000-000007000000}"/>
  <mergeCells count="9">
    <mergeCell ref="E87:H87"/>
    <mergeCell ref="E126:H126"/>
    <mergeCell ref="E128:H12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pageSetUpPr fitToPage="1"/>
  </sheetPr>
  <dimension ref="B2:BM547"/>
  <sheetViews>
    <sheetView showGridLines="0" workbookViewId="0">
      <selection activeCell="E30" sqref="E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104</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2057</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ROUND(J133,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ROUND((SUM(BE133:BE546)),  2)</f>
        <v>0</v>
      </c>
      <c r="I33" s="92">
        <v>0.21</v>
      </c>
      <c r="J33" s="91">
        <f>ROUND(((SUM(BE133:BE546))*I33),  2)</f>
        <v>0</v>
      </c>
      <c r="L33" s="31"/>
    </row>
    <row r="34" spans="2:12" s="1" customFormat="1" ht="14.45" customHeight="1" x14ac:dyDescent="0.2">
      <c r="B34" s="31"/>
      <c r="E34" s="26" t="s">
        <v>39</v>
      </c>
      <c r="F34" s="91">
        <f>ROUND((SUM(BF133:BF546)),  2)</f>
        <v>0</v>
      </c>
      <c r="I34" s="92">
        <v>0.15</v>
      </c>
      <c r="J34" s="91">
        <f>ROUND(((SUM(BF133:BF546))*I34),  2)</f>
        <v>0</v>
      </c>
      <c r="L34" s="31"/>
    </row>
    <row r="35" spans="2:12" s="1" customFormat="1" ht="14.45" hidden="1" customHeight="1" x14ac:dyDescent="0.2">
      <c r="B35" s="31"/>
      <c r="E35" s="26" t="s">
        <v>40</v>
      </c>
      <c r="F35" s="91">
        <f>ROUND((SUM(BG133:BG546)),  2)</f>
        <v>0</v>
      </c>
      <c r="I35" s="92">
        <v>0.21</v>
      </c>
      <c r="J35" s="91">
        <f>0</f>
        <v>0</v>
      </c>
      <c r="L35" s="31"/>
    </row>
    <row r="36" spans="2:12" s="1" customFormat="1" ht="14.45" hidden="1" customHeight="1" x14ac:dyDescent="0.2">
      <c r="B36" s="31"/>
      <c r="E36" s="26" t="s">
        <v>41</v>
      </c>
      <c r="F36" s="91">
        <f>ROUND((SUM(BH133:BH546)),  2)</f>
        <v>0</v>
      </c>
      <c r="I36" s="92">
        <v>0.15</v>
      </c>
      <c r="J36" s="91">
        <f>0</f>
        <v>0</v>
      </c>
      <c r="L36" s="31"/>
    </row>
    <row r="37" spans="2:12" s="1" customFormat="1" ht="14.45" hidden="1" customHeight="1" x14ac:dyDescent="0.2">
      <c r="B37" s="31"/>
      <c r="E37" s="26" t="s">
        <v>42</v>
      </c>
      <c r="F37" s="91">
        <f>ROUND((SUM(BI133:BI546)),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9-22-08 - 6.NP - bourání</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J133</f>
        <v>0</v>
      </c>
      <c r="L96" s="31"/>
      <c r="AU96" s="16" t="s">
        <v>132</v>
      </c>
    </row>
    <row r="97" spans="2:12" s="8" customFormat="1" ht="24.95" customHeight="1" x14ac:dyDescent="0.2">
      <c r="B97" s="104"/>
      <c r="D97" s="105" t="s">
        <v>133</v>
      </c>
      <c r="E97" s="106"/>
      <c r="F97" s="106"/>
      <c r="G97" s="106"/>
      <c r="H97" s="106"/>
      <c r="I97" s="106"/>
      <c r="J97" s="107">
        <f>J134</f>
        <v>0</v>
      </c>
      <c r="L97" s="104"/>
    </row>
    <row r="98" spans="2:12" s="9" customFormat="1" ht="19.899999999999999" customHeight="1" x14ac:dyDescent="0.2">
      <c r="B98" s="108"/>
      <c r="D98" s="109" t="s">
        <v>137</v>
      </c>
      <c r="E98" s="110"/>
      <c r="F98" s="110"/>
      <c r="G98" s="110"/>
      <c r="H98" s="110"/>
      <c r="I98" s="110"/>
      <c r="J98" s="111">
        <f>J135</f>
        <v>0</v>
      </c>
      <c r="L98" s="108"/>
    </row>
    <row r="99" spans="2:12" s="9" customFormat="1" ht="19.899999999999999" customHeight="1" x14ac:dyDescent="0.2">
      <c r="B99" s="108"/>
      <c r="D99" s="109" t="s">
        <v>138</v>
      </c>
      <c r="E99" s="110"/>
      <c r="F99" s="110"/>
      <c r="G99" s="110"/>
      <c r="H99" s="110"/>
      <c r="I99" s="110"/>
      <c r="J99" s="111">
        <f>J144</f>
        <v>0</v>
      </c>
      <c r="L99" s="108"/>
    </row>
    <row r="100" spans="2:12" s="9" customFormat="1" ht="19.899999999999999" customHeight="1" x14ac:dyDescent="0.2">
      <c r="B100" s="108"/>
      <c r="D100" s="109" t="s">
        <v>139</v>
      </c>
      <c r="E100" s="110"/>
      <c r="F100" s="110"/>
      <c r="G100" s="110"/>
      <c r="H100" s="110"/>
      <c r="I100" s="110"/>
      <c r="J100" s="111">
        <f>J320</f>
        <v>0</v>
      </c>
      <c r="L100" s="108"/>
    </row>
    <row r="101" spans="2:12" s="9" customFormat="1" ht="19.899999999999999" customHeight="1" x14ac:dyDescent="0.2">
      <c r="B101" s="108"/>
      <c r="D101" s="109" t="s">
        <v>140</v>
      </c>
      <c r="E101" s="110"/>
      <c r="F101" s="110"/>
      <c r="G101" s="110"/>
      <c r="H101" s="110"/>
      <c r="I101" s="110"/>
      <c r="J101" s="111">
        <f>J332</f>
        <v>0</v>
      </c>
      <c r="L101" s="108"/>
    </row>
    <row r="102" spans="2:12" s="8" customFormat="1" ht="24.95" customHeight="1" x14ac:dyDescent="0.2">
      <c r="B102" s="104"/>
      <c r="D102" s="105" t="s">
        <v>141</v>
      </c>
      <c r="E102" s="106"/>
      <c r="F102" s="106"/>
      <c r="G102" s="106"/>
      <c r="H102" s="106"/>
      <c r="I102" s="106"/>
      <c r="J102" s="107">
        <f>J335</f>
        <v>0</v>
      </c>
      <c r="L102" s="104"/>
    </row>
    <row r="103" spans="2:12" s="9" customFormat="1" ht="19.899999999999999" customHeight="1" x14ac:dyDescent="0.2">
      <c r="B103" s="108"/>
      <c r="D103" s="109" t="s">
        <v>142</v>
      </c>
      <c r="E103" s="110"/>
      <c r="F103" s="110"/>
      <c r="G103" s="110"/>
      <c r="H103" s="110"/>
      <c r="I103" s="110"/>
      <c r="J103" s="111">
        <f>J336</f>
        <v>0</v>
      </c>
      <c r="L103" s="108"/>
    </row>
    <row r="104" spans="2:12" s="9" customFormat="1" ht="19.899999999999999" customHeight="1" x14ac:dyDescent="0.2">
      <c r="B104" s="108"/>
      <c r="D104" s="109" t="s">
        <v>1134</v>
      </c>
      <c r="E104" s="110"/>
      <c r="F104" s="110"/>
      <c r="G104" s="110"/>
      <c r="H104" s="110"/>
      <c r="I104" s="110"/>
      <c r="J104" s="111">
        <f>J344</f>
        <v>0</v>
      </c>
      <c r="L104" s="108"/>
    </row>
    <row r="105" spans="2:12" s="9" customFormat="1" ht="19.899999999999999" customHeight="1" x14ac:dyDescent="0.2">
      <c r="B105" s="108"/>
      <c r="D105" s="109" t="s">
        <v>1135</v>
      </c>
      <c r="E105" s="110"/>
      <c r="F105" s="110"/>
      <c r="G105" s="110"/>
      <c r="H105" s="110"/>
      <c r="I105" s="110"/>
      <c r="J105" s="111">
        <f>J352</f>
        <v>0</v>
      </c>
      <c r="L105" s="108"/>
    </row>
    <row r="106" spans="2:12" s="9" customFormat="1" ht="19.899999999999999" customHeight="1" x14ac:dyDescent="0.2">
      <c r="B106" s="108"/>
      <c r="D106" s="109" t="s">
        <v>143</v>
      </c>
      <c r="E106" s="110"/>
      <c r="F106" s="110"/>
      <c r="G106" s="110"/>
      <c r="H106" s="110"/>
      <c r="I106" s="110"/>
      <c r="J106" s="111">
        <f>J359</f>
        <v>0</v>
      </c>
      <c r="L106" s="108"/>
    </row>
    <row r="107" spans="2:12" s="9" customFormat="1" ht="19.899999999999999" customHeight="1" x14ac:dyDescent="0.2">
      <c r="B107" s="108"/>
      <c r="D107" s="109" t="s">
        <v>1014</v>
      </c>
      <c r="E107" s="110"/>
      <c r="F107" s="110"/>
      <c r="G107" s="110"/>
      <c r="H107" s="110"/>
      <c r="I107" s="110"/>
      <c r="J107" s="111">
        <f>J366</f>
        <v>0</v>
      </c>
      <c r="L107" s="108"/>
    </row>
    <row r="108" spans="2:12" s="9" customFormat="1" ht="19.899999999999999" customHeight="1" x14ac:dyDescent="0.2">
      <c r="B108" s="108"/>
      <c r="D108" s="109" t="s">
        <v>144</v>
      </c>
      <c r="E108" s="110"/>
      <c r="F108" s="110"/>
      <c r="G108" s="110"/>
      <c r="H108" s="110"/>
      <c r="I108" s="110"/>
      <c r="J108" s="111">
        <f>J393</f>
        <v>0</v>
      </c>
      <c r="L108" s="108"/>
    </row>
    <row r="109" spans="2:12" s="9" customFormat="1" ht="19.899999999999999" customHeight="1" x14ac:dyDescent="0.2">
      <c r="B109" s="108"/>
      <c r="D109" s="109" t="s">
        <v>145</v>
      </c>
      <c r="E109" s="110"/>
      <c r="F109" s="110"/>
      <c r="G109" s="110"/>
      <c r="H109" s="110"/>
      <c r="I109" s="110"/>
      <c r="J109" s="111">
        <f>J418</f>
        <v>0</v>
      </c>
      <c r="L109" s="108"/>
    </row>
    <row r="110" spans="2:12" s="9" customFormat="1" ht="19.899999999999999" customHeight="1" x14ac:dyDescent="0.2">
      <c r="B110" s="108"/>
      <c r="D110" s="109" t="s">
        <v>146</v>
      </c>
      <c r="E110" s="110"/>
      <c r="F110" s="110"/>
      <c r="G110" s="110"/>
      <c r="H110" s="110"/>
      <c r="I110" s="110"/>
      <c r="J110" s="111">
        <f>J446</f>
        <v>0</v>
      </c>
      <c r="L110" s="108"/>
    </row>
    <row r="111" spans="2:12" s="9" customFormat="1" ht="19.899999999999999" customHeight="1" x14ac:dyDescent="0.2">
      <c r="B111" s="108"/>
      <c r="D111" s="109" t="s">
        <v>147</v>
      </c>
      <c r="E111" s="110"/>
      <c r="F111" s="110"/>
      <c r="G111" s="110"/>
      <c r="H111" s="110"/>
      <c r="I111" s="110"/>
      <c r="J111" s="111">
        <f>J477</f>
        <v>0</v>
      </c>
      <c r="L111" s="108"/>
    </row>
    <row r="112" spans="2:12" s="9" customFormat="1" ht="19.899999999999999" customHeight="1" x14ac:dyDescent="0.2">
      <c r="B112" s="108"/>
      <c r="D112" s="109" t="s">
        <v>149</v>
      </c>
      <c r="E112" s="110"/>
      <c r="F112" s="110"/>
      <c r="G112" s="110"/>
      <c r="H112" s="110"/>
      <c r="I112" s="110"/>
      <c r="J112" s="111">
        <f>J513</f>
        <v>0</v>
      </c>
      <c r="L112" s="108"/>
    </row>
    <row r="113" spans="2:12" s="8" customFormat="1" ht="24.95" customHeight="1" x14ac:dyDescent="0.2">
      <c r="B113" s="104"/>
      <c r="D113" s="105" t="s">
        <v>150</v>
      </c>
      <c r="E113" s="106"/>
      <c r="F113" s="106"/>
      <c r="G113" s="106"/>
      <c r="H113" s="106"/>
      <c r="I113" s="106"/>
      <c r="J113" s="107">
        <f>J540</f>
        <v>0</v>
      </c>
      <c r="L113" s="104"/>
    </row>
    <row r="114" spans="2:12" s="1" customFormat="1" ht="21.75" customHeight="1" x14ac:dyDescent="0.2">
      <c r="B114" s="31"/>
      <c r="L114" s="31"/>
    </row>
    <row r="115" spans="2:12" s="1" customFormat="1" ht="6.95" customHeight="1" x14ac:dyDescent="0.2">
      <c r="B115" s="42"/>
      <c r="C115" s="43"/>
      <c r="D115" s="43"/>
      <c r="E115" s="43"/>
      <c r="F115" s="43"/>
      <c r="G115" s="43"/>
      <c r="H115" s="43"/>
      <c r="I115" s="43"/>
      <c r="J115" s="43"/>
      <c r="K115" s="43"/>
      <c r="L115" s="31"/>
    </row>
    <row r="119" spans="2:12" s="1" customFormat="1" ht="6.95" customHeight="1" x14ac:dyDescent="0.2">
      <c r="B119" s="44"/>
      <c r="C119" s="45"/>
      <c r="D119" s="45"/>
      <c r="E119" s="45"/>
      <c r="F119" s="45"/>
      <c r="G119" s="45"/>
      <c r="H119" s="45"/>
      <c r="I119" s="45"/>
      <c r="J119" s="45"/>
      <c r="K119" s="45"/>
      <c r="L119" s="31"/>
    </row>
    <row r="120" spans="2:12" s="1" customFormat="1" ht="24.95" customHeight="1" x14ac:dyDescent="0.2">
      <c r="B120" s="31"/>
      <c r="C120" s="20" t="s">
        <v>151</v>
      </c>
      <c r="L120" s="31"/>
    </row>
    <row r="121" spans="2:12" s="1" customFormat="1" ht="6.95" customHeight="1" x14ac:dyDescent="0.2">
      <c r="B121" s="31"/>
      <c r="L121" s="31"/>
    </row>
    <row r="122" spans="2:12" s="1" customFormat="1" ht="12" customHeight="1" x14ac:dyDescent="0.2">
      <c r="B122" s="31"/>
      <c r="C122" s="26" t="s">
        <v>16</v>
      </c>
      <c r="L122" s="31"/>
    </row>
    <row r="123" spans="2:12" s="1" customFormat="1" ht="16.5" customHeight="1" x14ac:dyDescent="0.2">
      <c r="B123" s="31"/>
      <c r="E123" s="778" t="str">
        <f>E7</f>
        <v>NEM CK</v>
      </c>
      <c r="F123" s="779"/>
      <c r="G123" s="779"/>
      <c r="H123" s="779"/>
      <c r="L123" s="31"/>
    </row>
    <row r="124" spans="2:12" s="1" customFormat="1" ht="12" customHeight="1" x14ac:dyDescent="0.2">
      <c r="B124" s="31"/>
      <c r="C124" s="26" t="s">
        <v>126</v>
      </c>
      <c r="L124" s="31"/>
    </row>
    <row r="125" spans="2:12" s="1" customFormat="1" ht="16.5" customHeight="1" x14ac:dyDescent="0.2">
      <c r="B125" s="31"/>
      <c r="E125" s="744" t="str">
        <f>E9</f>
        <v>9-22-08 - 6.NP - bourání</v>
      </c>
      <c r="F125" s="777"/>
      <c r="G125" s="777"/>
      <c r="H125" s="777"/>
      <c r="L125" s="31"/>
    </row>
    <row r="126" spans="2:12" s="1" customFormat="1" ht="6.95" customHeight="1" x14ac:dyDescent="0.2">
      <c r="B126" s="31"/>
      <c r="L126" s="31"/>
    </row>
    <row r="127" spans="2:12" s="1" customFormat="1" ht="12" customHeight="1" x14ac:dyDescent="0.2">
      <c r="B127" s="31"/>
      <c r="C127" s="26" t="s">
        <v>20</v>
      </c>
      <c r="F127" s="24" t="str">
        <f>F12</f>
        <v xml:space="preserve"> </v>
      </c>
      <c r="I127" s="26" t="s">
        <v>22</v>
      </c>
      <c r="J127" s="50" t="str">
        <f>IF(J12="","",J12)</f>
        <v>29. 5. 2023</v>
      </c>
      <c r="L127" s="31"/>
    </row>
    <row r="128" spans="2:12" s="1" customFormat="1" ht="6.95" customHeight="1" x14ac:dyDescent="0.2">
      <c r="B128" s="31"/>
      <c r="L128" s="31"/>
    </row>
    <row r="129" spans="2:65" s="1" customFormat="1" ht="15.2" customHeight="1" x14ac:dyDescent="0.2">
      <c r="B129" s="31"/>
      <c r="C129" s="26" t="s">
        <v>24</v>
      </c>
      <c r="F129" s="24" t="str">
        <f>E15</f>
        <v xml:space="preserve"> </v>
      </c>
      <c r="I129" s="26" t="s">
        <v>29</v>
      </c>
      <c r="J129" s="29" t="str">
        <f>E21</f>
        <v xml:space="preserve"> </v>
      </c>
      <c r="L129" s="31"/>
    </row>
    <row r="130" spans="2:65" s="1" customFormat="1" ht="15.2" customHeight="1" x14ac:dyDescent="0.2">
      <c r="B130" s="31"/>
      <c r="C130" s="26" t="s">
        <v>27</v>
      </c>
      <c r="F130" s="24" t="str">
        <f>IF(E18="","",E18)</f>
        <v>Vyplň údaj</v>
      </c>
      <c r="I130" s="26" t="s">
        <v>31</v>
      </c>
      <c r="J130" s="29" t="str">
        <f>E24</f>
        <v xml:space="preserve"> </v>
      </c>
      <c r="L130" s="31"/>
    </row>
    <row r="131" spans="2:65" s="1" customFormat="1" ht="10.35" customHeight="1" x14ac:dyDescent="0.2">
      <c r="B131" s="31"/>
      <c r="L131" s="31"/>
    </row>
    <row r="132" spans="2:65" s="10" customFormat="1" ht="29.25" customHeight="1" x14ac:dyDescent="0.2">
      <c r="B132" s="112"/>
      <c r="C132" s="113" t="s">
        <v>152</v>
      </c>
      <c r="D132" s="114" t="s">
        <v>58</v>
      </c>
      <c r="E132" s="114" t="s">
        <v>54</v>
      </c>
      <c r="F132" s="114" t="s">
        <v>55</v>
      </c>
      <c r="G132" s="114" t="s">
        <v>153</v>
      </c>
      <c r="H132" s="114" t="s">
        <v>154</v>
      </c>
      <c r="I132" s="114" t="s">
        <v>155</v>
      </c>
      <c r="J132" s="115" t="s">
        <v>130</v>
      </c>
      <c r="K132" s="116" t="s">
        <v>156</v>
      </c>
      <c r="L132" s="112"/>
      <c r="M132" s="56" t="s">
        <v>1</v>
      </c>
      <c r="N132" s="57" t="s">
        <v>37</v>
      </c>
      <c r="O132" s="57" t="s">
        <v>157</v>
      </c>
      <c r="P132" s="57" t="s">
        <v>158</v>
      </c>
      <c r="Q132" s="57" t="s">
        <v>159</v>
      </c>
      <c r="R132" s="57" t="s">
        <v>160</v>
      </c>
      <c r="S132" s="57" t="s">
        <v>161</v>
      </c>
      <c r="T132" s="58" t="s">
        <v>162</v>
      </c>
    </row>
    <row r="133" spans="2:65" s="1" customFormat="1" ht="22.9" customHeight="1" x14ac:dyDescent="0.25">
      <c r="B133" s="31"/>
      <c r="C133" s="61" t="s">
        <v>163</v>
      </c>
      <c r="J133" s="117">
        <f>BK133</f>
        <v>0</v>
      </c>
      <c r="L133" s="31"/>
      <c r="M133" s="59"/>
      <c r="N133" s="51"/>
      <c r="O133" s="51"/>
      <c r="P133" s="118">
        <f>P134+P335+P540</f>
        <v>0</v>
      </c>
      <c r="Q133" s="51"/>
      <c r="R133" s="118">
        <f>R134+R335+R540</f>
        <v>0</v>
      </c>
      <c r="S133" s="51"/>
      <c r="T133" s="119">
        <f>T134+T335+T540</f>
        <v>0</v>
      </c>
      <c r="AT133" s="16" t="s">
        <v>72</v>
      </c>
      <c r="AU133" s="16" t="s">
        <v>132</v>
      </c>
      <c r="BK133" s="120">
        <f>BK134+BK335+BK540</f>
        <v>0</v>
      </c>
    </row>
    <row r="134" spans="2:65" s="11" customFormat="1" ht="25.9" customHeight="1" x14ac:dyDescent="0.2">
      <c r="B134" s="121"/>
      <c r="D134" s="122" t="s">
        <v>72</v>
      </c>
      <c r="E134" s="123" t="s">
        <v>164</v>
      </c>
      <c r="F134" s="123" t="s">
        <v>165</v>
      </c>
      <c r="I134" s="124"/>
      <c r="J134" s="125">
        <f>BK134</f>
        <v>0</v>
      </c>
      <c r="L134" s="121"/>
      <c r="M134" s="126"/>
      <c r="P134" s="127">
        <f>P135+P144+P320+P332</f>
        <v>0</v>
      </c>
      <c r="R134" s="127">
        <f>R135+R144+R320+R332</f>
        <v>0</v>
      </c>
      <c r="T134" s="128">
        <f>T135+T144+T320+T332</f>
        <v>0</v>
      </c>
      <c r="AR134" s="122" t="s">
        <v>81</v>
      </c>
      <c r="AT134" s="129" t="s">
        <v>72</v>
      </c>
      <c r="AU134" s="129" t="s">
        <v>73</v>
      </c>
      <c r="AY134" s="122" t="s">
        <v>166</v>
      </c>
      <c r="BK134" s="130">
        <f>BK135+BK144+BK320+BK332</f>
        <v>0</v>
      </c>
    </row>
    <row r="135" spans="2:65" s="11" customFormat="1" ht="22.9" customHeight="1" x14ac:dyDescent="0.2">
      <c r="B135" s="121"/>
      <c r="D135" s="122" t="s">
        <v>72</v>
      </c>
      <c r="E135" s="131" t="s">
        <v>192</v>
      </c>
      <c r="F135" s="131" t="s">
        <v>289</v>
      </c>
      <c r="I135" s="124"/>
      <c r="J135" s="132">
        <f>BK135</f>
        <v>0</v>
      </c>
      <c r="L135" s="121"/>
      <c r="M135" s="126"/>
      <c r="P135" s="127">
        <f>SUM(P136:P143)</f>
        <v>0</v>
      </c>
      <c r="R135" s="127">
        <f>SUM(R136:R143)</f>
        <v>0</v>
      </c>
      <c r="T135" s="128">
        <f>SUM(T136:T143)</f>
        <v>0</v>
      </c>
      <c r="AR135" s="122" t="s">
        <v>81</v>
      </c>
      <c r="AT135" s="129" t="s">
        <v>72</v>
      </c>
      <c r="AU135" s="129" t="s">
        <v>81</v>
      </c>
      <c r="AY135" s="122" t="s">
        <v>166</v>
      </c>
      <c r="BK135" s="130">
        <f>SUM(BK136:BK143)</f>
        <v>0</v>
      </c>
    </row>
    <row r="136" spans="2:65" s="1" customFormat="1" ht="24.2" customHeight="1" x14ac:dyDescent="0.2">
      <c r="B136" s="31"/>
      <c r="C136" s="133" t="s">
        <v>81</v>
      </c>
      <c r="D136" s="133" t="s">
        <v>168</v>
      </c>
      <c r="E136" s="134" t="s">
        <v>1136</v>
      </c>
      <c r="F136" s="135" t="s">
        <v>1137</v>
      </c>
      <c r="G136" s="136" t="s">
        <v>252</v>
      </c>
      <c r="H136" s="137">
        <v>122.04</v>
      </c>
      <c r="I136" s="138"/>
      <c r="J136" s="139">
        <f>ROUND(I136*H136,2)</f>
        <v>0</v>
      </c>
      <c r="K136" s="140"/>
      <c r="L136" s="31"/>
      <c r="M136" s="141" t="s">
        <v>1</v>
      </c>
      <c r="N136" s="142" t="s">
        <v>38</v>
      </c>
      <c r="P136" s="143">
        <f>O136*H136</f>
        <v>0</v>
      </c>
      <c r="Q136" s="143">
        <v>0</v>
      </c>
      <c r="R136" s="143">
        <f>Q136*H136</f>
        <v>0</v>
      </c>
      <c r="S136" s="143">
        <v>0</v>
      </c>
      <c r="T136" s="144">
        <f>S136*H136</f>
        <v>0</v>
      </c>
      <c r="AR136" s="145" t="s">
        <v>172</v>
      </c>
      <c r="AT136" s="145" t="s">
        <v>168</v>
      </c>
      <c r="AU136" s="145" t="s">
        <v>83</v>
      </c>
      <c r="AY136" s="16" t="s">
        <v>166</v>
      </c>
      <c r="BE136" s="146">
        <f>IF(N136="základní",J136,0)</f>
        <v>0</v>
      </c>
      <c r="BF136" s="146">
        <f>IF(N136="snížená",J136,0)</f>
        <v>0</v>
      </c>
      <c r="BG136" s="146">
        <f>IF(N136="zákl. přenesená",J136,0)</f>
        <v>0</v>
      </c>
      <c r="BH136" s="146">
        <f>IF(N136="sníž. přenesená",J136,0)</f>
        <v>0</v>
      </c>
      <c r="BI136" s="146">
        <f>IF(N136="nulová",J136,0)</f>
        <v>0</v>
      </c>
      <c r="BJ136" s="16" t="s">
        <v>81</v>
      </c>
      <c r="BK136" s="146">
        <f>ROUND(I136*H136,2)</f>
        <v>0</v>
      </c>
      <c r="BL136" s="16" t="s">
        <v>172</v>
      </c>
      <c r="BM136" s="145" t="s">
        <v>83</v>
      </c>
    </row>
    <row r="137" spans="2:65" s="12" customFormat="1" x14ac:dyDescent="0.2">
      <c r="B137" s="147"/>
      <c r="D137" s="148" t="s">
        <v>173</v>
      </c>
      <c r="E137" s="149" t="s">
        <v>1</v>
      </c>
      <c r="F137" s="150" t="s">
        <v>1693</v>
      </c>
      <c r="H137" s="151">
        <v>86.4</v>
      </c>
      <c r="I137" s="152"/>
      <c r="L137" s="147"/>
      <c r="M137" s="153"/>
      <c r="T137" s="154"/>
      <c r="AT137" s="149" t="s">
        <v>173</v>
      </c>
      <c r="AU137" s="149" t="s">
        <v>83</v>
      </c>
      <c r="AV137" s="12" t="s">
        <v>83</v>
      </c>
      <c r="AW137" s="12" t="s">
        <v>30</v>
      </c>
      <c r="AX137" s="12" t="s">
        <v>73</v>
      </c>
      <c r="AY137" s="149" t="s">
        <v>166</v>
      </c>
    </row>
    <row r="138" spans="2:65" s="12" customFormat="1" x14ac:dyDescent="0.2">
      <c r="B138" s="147"/>
      <c r="D138" s="148" t="s">
        <v>173</v>
      </c>
      <c r="E138" s="149" t="s">
        <v>1</v>
      </c>
      <c r="F138" s="150" t="s">
        <v>1694</v>
      </c>
      <c r="H138" s="151">
        <v>32.4</v>
      </c>
      <c r="I138" s="152"/>
      <c r="L138" s="147"/>
      <c r="M138" s="153"/>
      <c r="T138" s="154"/>
      <c r="AT138" s="149" t="s">
        <v>173</v>
      </c>
      <c r="AU138" s="149" t="s">
        <v>83</v>
      </c>
      <c r="AV138" s="12" t="s">
        <v>83</v>
      </c>
      <c r="AW138" s="12" t="s">
        <v>30</v>
      </c>
      <c r="AX138" s="12" t="s">
        <v>73</v>
      </c>
      <c r="AY138" s="149" t="s">
        <v>166</v>
      </c>
    </row>
    <row r="139" spans="2:65" s="12" customFormat="1" x14ac:dyDescent="0.2">
      <c r="B139" s="147"/>
      <c r="D139" s="148" t="s">
        <v>173</v>
      </c>
      <c r="E139" s="149" t="s">
        <v>1</v>
      </c>
      <c r="F139" s="150" t="s">
        <v>1695</v>
      </c>
      <c r="H139" s="151">
        <v>3.24</v>
      </c>
      <c r="I139" s="152"/>
      <c r="L139" s="147"/>
      <c r="M139" s="153"/>
      <c r="T139" s="154"/>
      <c r="AT139" s="149" t="s">
        <v>173</v>
      </c>
      <c r="AU139" s="149" t="s">
        <v>83</v>
      </c>
      <c r="AV139" s="12" t="s">
        <v>83</v>
      </c>
      <c r="AW139" s="12" t="s">
        <v>30</v>
      </c>
      <c r="AX139" s="12" t="s">
        <v>73</v>
      </c>
      <c r="AY139" s="149" t="s">
        <v>166</v>
      </c>
    </row>
    <row r="140" spans="2:65" s="13" customFormat="1" x14ac:dyDescent="0.2">
      <c r="B140" s="155"/>
      <c r="D140" s="148" t="s">
        <v>173</v>
      </c>
      <c r="E140" s="156" t="s">
        <v>1</v>
      </c>
      <c r="F140" s="157" t="s">
        <v>186</v>
      </c>
      <c r="H140" s="158">
        <v>122.04</v>
      </c>
      <c r="I140" s="159"/>
      <c r="L140" s="155"/>
      <c r="M140" s="160"/>
      <c r="T140" s="161"/>
      <c r="AT140" s="156" t="s">
        <v>173</v>
      </c>
      <c r="AU140" s="156" t="s">
        <v>83</v>
      </c>
      <c r="AV140" s="13" t="s">
        <v>172</v>
      </c>
      <c r="AW140" s="13" t="s">
        <v>30</v>
      </c>
      <c r="AX140" s="13" t="s">
        <v>81</v>
      </c>
      <c r="AY140" s="156" t="s">
        <v>166</v>
      </c>
    </row>
    <row r="141" spans="2:65" s="1" customFormat="1" ht="24.2" customHeight="1" x14ac:dyDescent="0.2">
      <c r="B141" s="31"/>
      <c r="C141" s="133" t="s">
        <v>83</v>
      </c>
      <c r="D141" s="133" t="s">
        <v>168</v>
      </c>
      <c r="E141" s="134" t="s">
        <v>374</v>
      </c>
      <c r="F141" s="135" t="s">
        <v>375</v>
      </c>
      <c r="G141" s="136" t="s">
        <v>252</v>
      </c>
      <c r="H141" s="137">
        <v>81.22</v>
      </c>
      <c r="I141" s="138"/>
      <c r="J141" s="139">
        <f>ROUND(I141*H141,2)</f>
        <v>0</v>
      </c>
      <c r="K141" s="140"/>
      <c r="L141" s="31"/>
      <c r="M141" s="141" t="s">
        <v>1</v>
      </c>
      <c r="N141" s="142" t="s">
        <v>38</v>
      </c>
      <c r="P141" s="143">
        <f>O141*H141</f>
        <v>0</v>
      </c>
      <c r="Q141" s="143">
        <v>0</v>
      </c>
      <c r="R141" s="143">
        <f>Q141*H141</f>
        <v>0</v>
      </c>
      <c r="S141" s="143">
        <v>0</v>
      </c>
      <c r="T141" s="144">
        <f>S141*H141</f>
        <v>0</v>
      </c>
      <c r="AR141" s="145" t="s">
        <v>172</v>
      </c>
      <c r="AT141" s="145" t="s">
        <v>168</v>
      </c>
      <c r="AU141" s="145" t="s">
        <v>83</v>
      </c>
      <c r="AY141" s="16" t="s">
        <v>166</v>
      </c>
      <c r="BE141" s="146">
        <f>IF(N141="základní",J141,0)</f>
        <v>0</v>
      </c>
      <c r="BF141" s="146">
        <f>IF(N141="snížená",J141,0)</f>
        <v>0</v>
      </c>
      <c r="BG141" s="146">
        <f>IF(N141="zákl. přenesená",J141,0)</f>
        <v>0</v>
      </c>
      <c r="BH141" s="146">
        <f>IF(N141="sníž. přenesená",J141,0)</f>
        <v>0</v>
      </c>
      <c r="BI141" s="146">
        <f>IF(N141="nulová",J141,0)</f>
        <v>0</v>
      </c>
      <c r="BJ141" s="16" t="s">
        <v>81</v>
      </c>
      <c r="BK141" s="146">
        <f>ROUND(I141*H141,2)</f>
        <v>0</v>
      </c>
      <c r="BL141" s="16" t="s">
        <v>172</v>
      </c>
      <c r="BM141" s="145" t="s">
        <v>172</v>
      </c>
    </row>
    <row r="142" spans="2:65" s="12" customFormat="1" x14ac:dyDescent="0.2">
      <c r="B142" s="147"/>
      <c r="D142" s="148" t="s">
        <v>173</v>
      </c>
      <c r="E142" s="149" t="s">
        <v>1</v>
      </c>
      <c r="F142" s="150" t="s">
        <v>1144</v>
      </c>
      <c r="H142" s="151">
        <v>81.22</v>
      </c>
      <c r="I142" s="152"/>
      <c r="L142" s="147"/>
      <c r="M142" s="153"/>
      <c r="T142" s="154"/>
      <c r="AT142" s="149" t="s">
        <v>173</v>
      </c>
      <c r="AU142" s="149" t="s">
        <v>83</v>
      </c>
      <c r="AV142" s="12" t="s">
        <v>83</v>
      </c>
      <c r="AW142" s="12" t="s">
        <v>30</v>
      </c>
      <c r="AX142" s="12" t="s">
        <v>73</v>
      </c>
      <c r="AY142" s="149" t="s">
        <v>166</v>
      </c>
    </row>
    <row r="143" spans="2:65" s="13" customFormat="1" x14ac:dyDescent="0.2">
      <c r="B143" s="155"/>
      <c r="D143" s="148" t="s">
        <v>173</v>
      </c>
      <c r="E143" s="156" t="s">
        <v>1</v>
      </c>
      <c r="F143" s="157" t="s">
        <v>186</v>
      </c>
      <c r="H143" s="158">
        <v>81.22</v>
      </c>
      <c r="I143" s="159"/>
      <c r="L143" s="155"/>
      <c r="M143" s="160"/>
      <c r="T143" s="161"/>
      <c r="AT143" s="156" t="s">
        <v>173</v>
      </c>
      <c r="AU143" s="156" t="s">
        <v>83</v>
      </c>
      <c r="AV143" s="13" t="s">
        <v>172</v>
      </c>
      <c r="AW143" s="13" t="s">
        <v>30</v>
      </c>
      <c r="AX143" s="13" t="s">
        <v>81</v>
      </c>
      <c r="AY143" s="156" t="s">
        <v>166</v>
      </c>
    </row>
    <row r="144" spans="2:65" s="11" customFormat="1" ht="22.9" customHeight="1" x14ac:dyDescent="0.2">
      <c r="B144" s="121"/>
      <c r="D144" s="122" t="s">
        <v>72</v>
      </c>
      <c r="E144" s="131" t="s">
        <v>225</v>
      </c>
      <c r="F144" s="131" t="s">
        <v>381</v>
      </c>
      <c r="I144" s="124"/>
      <c r="J144" s="132">
        <f>BK144</f>
        <v>0</v>
      </c>
      <c r="L144" s="121"/>
      <c r="M144" s="126"/>
      <c r="P144" s="127">
        <f>SUM(P145:P319)</f>
        <v>0</v>
      </c>
      <c r="R144" s="127">
        <f>SUM(R145:R319)</f>
        <v>0</v>
      </c>
      <c r="T144" s="128">
        <f>SUM(T145:T319)</f>
        <v>0</v>
      </c>
      <c r="AR144" s="122" t="s">
        <v>81</v>
      </c>
      <c r="AT144" s="129" t="s">
        <v>72</v>
      </c>
      <c r="AU144" s="129" t="s">
        <v>81</v>
      </c>
      <c r="AY144" s="122" t="s">
        <v>166</v>
      </c>
      <c r="BK144" s="130">
        <f>SUM(BK145:BK319)</f>
        <v>0</v>
      </c>
    </row>
    <row r="145" spans="2:65" s="1" customFormat="1" ht="33" customHeight="1" x14ac:dyDescent="0.2">
      <c r="B145" s="31"/>
      <c r="C145" s="133" t="s">
        <v>189</v>
      </c>
      <c r="D145" s="133" t="s">
        <v>168</v>
      </c>
      <c r="E145" s="134" t="s">
        <v>1145</v>
      </c>
      <c r="F145" s="135" t="s">
        <v>1146</v>
      </c>
      <c r="G145" s="136" t="s">
        <v>252</v>
      </c>
      <c r="H145" s="137">
        <v>19687.5</v>
      </c>
      <c r="I145" s="138"/>
      <c r="J145" s="139">
        <f>ROUND(I145*H145,2)</f>
        <v>0</v>
      </c>
      <c r="K145" s="140"/>
      <c r="L145" s="31"/>
      <c r="M145" s="141" t="s">
        <v>1</v>
      </c>
      <c r="N145" s="142" t="s">
        <v>38</v>
      </c>
      <c r="P145" s="143">
        <f>O145*H145</f>
        <v>0</v>
      </c>
      <c r="Q145" s="143">
        <v>0</v>
      </c>
      <c r="R145" s="143">
        <f>Q145*H145</f>
        <v>0</v>
      </c>
      <c r="S145" s="143">
        <v>0</v>
      </c>
      <c r="T145" s="144">
        <f>S145*H145</f>
        <v>0</v>
      </c>
      <c r="AR145" s="145" t="s">
        <v>172</v>
      </c>
      <c r="AT145" s="145" t="s">
        <v>168</v>
      </c>
      <c r="AU145" s="145" t="s">
        <v>83</v>
      </c>
      <c r="AY145" s="16" t="s">
        <v>166</v>
      </c>
      <c r="BE145" s="146">
        <f>IF(N145="základní",J145,0)</f>
        <v>0</v>
      </c>
      <c r="BF145" s="146">
        <f>IF(N145="snížená",J145,0)</f>
        <v>0</v>
      </c>
      <c r="BG145" s="146">
        <f>IF(N145="zákl. přenesená",J145,0)</f>
        <v>0</v>
      </c>
      <c r="BH145" s="146">
        <f>IF(N145="sníž. přenesená",J145,0)</f>
        <v>0</v>
      </c>
      <c r="BI145" s="146">
        <f>IF(N145="nulová",J145,0)</f>
        <v>0</v>
      </c>
      <c r="BJ145" s="16" t="s">
        <v>81</v>
      </c>
      <c r="BK145" s="146">
        <f>ROUND(I145*H145,2)</f>
        <v>0</v>
      </c>
      <c r="BL145" s="16" t="s">
        <v>172</v>
      </c>
      <c r="BM145" s="145" t="s">
        <v>192</v>
      </c>
    </row>
    <row r="146" spans="2:65" s="12" customFormat="1" x14ac:dyDescent="0.2">
      <c r="B146" s="147"/>
      <c r="D146" s="148" t="s">
        <v>173</v>
      </c>
      <c r="E146" s="149" t="s">
        <v>1</v>
      </c>
      <c r="F146" s="150" t="s">
        <v>1147</v>
      </c>
      <c r="H146" s="151">
        <v>11250</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1148</v>
      </c>
      <c r="H147" s="151">
        <v>8437.5</v>
      </c>
      <c r="I147" s="152"/>
      <c r="L147" s="147"/>
      <c r="M147" s="153"/>
      <c r="T147" s="154"/>
      <c r="AT147" s="149" t="s">
        <v>173</v>
      </c>
      <c r="AU147" s="149" t="s">
        <v>83</v>
      </c>
      <c r="AV147" s="12" t="s">
        <v>83</v>
      </c>
      <c r="AW147" s="12" t="s">
        <v>30</v>
      </c>
      <c r="AX147" s="12" t="s">
        <v>73</v>
      </c>
      <c r="AY147" s="149" t="s">
        <v>166</v>
      </c>
    </row>
    <row r="148" spans="2:65" s="13" customFormat="1" x14ac:dyDescent="0.2">
      <c r="B148" s="155"/>
      <c r="D148" s="148" t="s">
        <v>173</v>
      </c>
      <c r="E148" s="156" t="s">
        <v>1</v>
      </c>
      <c r="F148" s="157" t="s">
        <v>186</v>
      </c>
      <c r="H148" s="158">
        <v>19687.5</v>
      </c>
      <c r="I148" s="159"/>
      <c r="L148" s="155"/>
      <c r="M148" s="160"/>
      <c r="T148" s="161"/>
      <c r="AT148" s="156" t="s">
        <v>173</v>
      </c>
      <c r="AU148" s="156" t="s">
        <v>83</v>
      </c>
      <c r="AV148" s="13" t="s">
        <v>172</v>
      </c>
      <c r="AW148" s="13" t="s">
        <v>30</v>
      </c>
      <c r="AX148" s="13" t="s">
        <v>81</v>
      </c>
      <c r="AY148" s="156" t="s">
        <v>166</v>
      </c>
    </row>
    <row r="149" spans="2:65" s="1" customFormat="1" ht="21.75" customHeight="1" x14ac:dyDescent="0.2">
      <c r="B149" s="31"/>
      <c r="C149" s="133" t="s">
        <v>172</v>
      </c>
      <c r="D149" s="133" t="s">
        <v>168</v>
      </c>
      <c r="E149" s="134" t="s">
        <v>1149</v>
      </c>
      <c r="F149" s="135" t="s">
        <v>1150</v>
      </c>
      <c r="G149" s="136" t="s">
        <v>252</v>
      </c>
      <c r="H149" s="137">
        <v>19687.5</v>
      </c>
      <c r="I149" s="138"/>
      <c r="J149" s="139">
        <f>ROUND(I149*H149,2)</f>
        <v>0</v>
      </c>
      <c r="K149" s="140"/>
      <c r="L149" s="31"/>
      <c r="M149" s="141" t="s">
        <v>1</v>
      </c>
      <c r="N149" s="142" t="s">
        <v>38</v>
      </c>
      <c r="P149" s="143">
        <f>O149*H149</f>
        <v>0</v>
      </c>
      <c r="Q149" s="143">
        <v>0</v>
      </c>
      <c r="R149" s="143">
        <f>Q149*H149</f>
        <v>0</v>
      </c>
      <c r="S149" s="143">
        <v>0</v>
      </c>
      <c r="T149" s="144">
        <f>S149*H149</f>
        <v>0</v>
      </c>
      <c r="AR149" s="145" t="s">
        <v>172</v>
      </c>
      <c r="AT149" s="145" t="s">
        <v>168</v>
      </c>
      <c r="AU149" s="145" t="s">
        <v>83</v>
      </c>
      <c r="AY149" s="16" t="s">
        <v>166</v>
      </c>
      <c r="BE149" s="146">
        <f>IF(N149="základní",J149,0)</f>
        <v>0</v>
      </c>
      <c r="BF149" s="146">
        <f>IF(N149="snížená",J149,0)</f>
        <v>0</v>
      </c>
      <c r="BG149" s="146">
        <f>IF(N149="zákl. přenesená",J149,0)</f>
        <v>0</v>
      </c>
      <c r="BH149" s="146">
        <f>IF(N149="sníž. přenesená",J149,0)</f>
        <v>0</v>
      </c>
      <c r="BI149" s="146">
        <f>IF(N149="nulová",J149,0)</f>
        <v>0</v>
      </c>
      <c r="BJ149" s="16" t="s">
        <v>81</v>
      </c>
      <c r="BK149" s="146">
        <f>ROUND(I149*H149,2)</f>
        <v>0</v>
      </c>
      <c r="BL149" s="16" t="s">
        <v>172</v>
      </c>
      <c r="BM149" s="145" t="s">
        <v>196</v>
      </c>
    </row>
    <row r="150" spans="2:65" s="12" customFormat="1" x14ac:dyDescent="0.2">
      <c r="B150" s="147"/>
      <c r="D150" s="148" t="s">
        <v>173</v>
      </c>
      <c r="E150" s="149" t="s">
        <v>1</v>
      </c>
      <c r="F150" s="150" t="s">
        <v>1147</v>
      </c>
      <c r="H150" s="151">
        <v>11250</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1148</v>
      </c>
      <c r="H151" s="151">
        <v>8437.5</v>
      </c>
      <c r="I151" s="152"/>
      <c r="L151" s="147"/>
      <c r="M151" s="153"/>
      <c r="T151" s="154"/>
      <c r="AT151" s="149" t="s">
        <v>173</v>
      </c>
      <c r="AU151" s="149" t="s">
        <v>83</v>
      </c>
      <c r="AV151" s="12" t="s">
        <v>83</v>
      </c>
      <c r="AW151" s="12" t="s">
        <v>30</v>
      </c>
      <c r="AX151" s="12" t="s">
        <v>73</v>
      </c>
      <c r="AY151" s="149" t="s">
        <v>166</v>
      </c>
    </row>
    <row r="152" spans="2:65" s="13" customFormat="1" x14ac:dyDescent="0.2">
      <c r="B152" s="155"/>
      <c r="D152" s="148" t="s">
        <v>173</v>
      </c>
      <c r="E152" s="156" t="s">
        <v>1</v>
      </c>
      <c r="F152" s="157" t="s">
        <v>186</v>
      </c>
      <c r="H152" s="158">
        <v>19687.5</v>
      </c>
      <c r="I152" s="159"/>
      <c r="L152" s="155"/>
      <c r="M152" s="160"/>
      <c r="T152" s="161"/>
      <c r="AT152" s="156" t="s">
        <v>173</v>
      </c>
      <c r="AU152" s="156" t="s">
        <v>83</v>
      </c>
      <c r="AV152" s="13" t="s">
        <v>172</v>
      </c>
      <c r="AW152" s="13" t="s">
        <v>30</v>
      </c>
      <c r="AX152" s="13" t="s">
        <v>81</v>
      </c>
      <c r="AY152" s="156" t="s">
        <v>166</v>
      </c>
    </row>
    <row r="153" spans="2:65" s="1" customFormat="1" ht="33" customHeight="1" x14ac:dyDescent="0.2">
      <c r="B153" s="31"/>
      <c r="C153" s="133" t="s">
        <v>197</v>
      </c>
      <c r="D153" s="133" t="s">
        <v>168</v>
      </c>
      <c r="E153" s="134" t="s">
        <v>383</v>
      </c>
      <c r="F153" s="135" t="s">
        <v>384</v>
      </c>
      <c r="G153" s="136" t="s">
        <v>252</v>
      </c>
      <c r="H153" s="137">
        <v>1615.7</v>
      </c>
      <c r="I153" s="138"/>
      <c r="J153" s="139">
        <f>ROUND(I153*H153,2)</f>
        <v>0</v>
      </c>
      <c r="K153" s="140"/>
      <c r="L153" s="31"/>
      <c r="M153" s="141" t="s">
        <v>1</v>
      </c>
      <c r="N153" s="142" t="s">
        <v>38</v>
      </c>
      <c r="P153" s="143">
        <f>O153*H153</f>
        <v>0</v>
      </c>
      <c r="Q153" s="143">
        <v>0</v>
      </c>
      <c r="R153" s="143">
        <f>Q153*H153</f>
        <v>0</v>
      </c>
      <c r="S153" s="143">
        <v>0</v>
      </c>
      <c r="T153" s="144">
        <f>S153*H153</f>
        <v>0</v>
      </c>
      <c r="AR153" s="145" t="s">
        <v>172</v>
      </c>
      <c r="AT153" s="145" t="s">
        <v>168</v>
      </c>
      <c r="AU153" s="145" t="s">
        <v>83</v>
      </c>
      <c r="AY153" s="16" t="s">
        <v>166</v>
      </c>
      <c r="BE153" s="146">
        <f>IF(N153="základní",J153,0)</f>
        <v>0</v>
      </c>
      <c r="BF153" s="146">
        <f>IF(N153="snížená",J153,0)</f>
        <v>0</v>
      </c>
      <c r="BG153" s="146">
        <f>IF(N153="zákl. přenesená",J153,0)</f>
        <v>0</v>
      </c>
      <c r="BH153" s="146">
        <f>IF(N153="sníž. přenesená",J153,0)</f>
        <v>0</v>
      </c>
      <c r="BI153" s="146">
        <f>IF(N153="nulová",J153,0)</f>
        <v>0</v>
      </c>
      <c r="BJ153" s="16" t="s">
        <v>81</v>
      </c>
      <c r="BK153" s="146">
        <f>ROUND(I153*H153,2)</f>
        <v>0</v>
      </c>
      <c r="BL153" s="16" t="s">
        <v>172</v>
      </c>
      <c r="BM153" s="145" t="s">
        <v>200</v>
      </c>
    </row>
    <row r="154" spans="2:65" s="12" customFormat="1" x14ac:dyDescent="0.2">
      <c r="B154" s="147"/>
      <c r="D154" s="148" t="s">
        <v>173</v>
      </c>
      <c r="E154" s="149" t="s">
        <v>1</v>
      </c>
      <c r="F154" s="150" t="s">
        <v>1696</v>
      </c>
      <c r="H154" s="151">
        <v>115.72</v>
      </c>
      <c r="I154" s="152"/>
      <c r="L154" s="147"/>
      <c r="M154" s="153"/>
      <c r="T154" s="154"/>
      <c r="AT154" s="149" t="s">
        <v>173</v>
      </c>
      <c r="AU154" s="149" t="s">
        <v>83</v>
      </c>
      <c r="AV154" s="12" t="s">
        <v>83</v>
      </c>
      <c r="AW154" s="12" t="s">
        <v>30</v>
      </c>
      <c r="AX154" s="12" t="s">
        <v>73</v>
      </c>
      <c r="AY154" s="149" t="s">
        <v>166</v>
      </c>
    </row>
    <row r="155" spans="2:65" s="12" customFormat="1" ht="22.5" x14ac:dyDescent="0.2">
      <c r="B155" s="147"/>
      <c r="D155" s="148" t="s">
        <v>173</v>
      </c>
      <c r="E155" s="149" t="s">
        <v>1</v>
      </c>
      <c r="F155" s="150" t="s">
        <v>1697</v>
      </c>
      <c r="H155" s="151">
        <v>641.4</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1698</v>
      </c>
      <c r="H156" s="151">
        <v>31.9</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1699</v>
      </c>
      <c r="H157" s="151">
        <v>110.68</v>
      </c>
      <c r="I157" s="152"/>
      <c r="L157" s="147"/>
      <c r="M157" s="153"/>
      <c r="T157" s="154"/>
      <c r="AT157" s="149" t="s">
        <v>173</v>
      </c>
      <c r="AU157" s="149" t="s">
        <v>83</v>
      </c>
      <c r="AV157" s="12" t="s">
        <v>83</v>
      </c>
      <c r="AW157" s="12" t="s">
        <v>30</v>
      </c>
      <c r="AX157" s="12" t="s">
        <v>73</v>
      </c>
      <c r="AY157" s="149" t="s">
        <v>166</v>
      </c>
    </row>
    <row r="158" spans="2:65" s="12" customFormat="1" ht="22.5" x14ac:dyDescent="0.2">
      <c r="B158" s="147"/>
      <c r="D158" s="148" t="s">
        <v>173</v>
      </c>
      <c r="E158" s="149" t="s">
        <v>1</v>
      </c>
      <c r="F158" s="150" t="s">
        <v>1700</v>
      </c>
      <c r="H158" s="151">
        <v>716</v>
      </c>
      <c r="I158" s="152"/>
      <c r="L158" s="147"/>
      <c r="M158" s="153"/>
      <c r="T158" s="154"/>
      <c r="AT158" s="149" t="s">
        <v>173</v>
      </c>
      <c r="AU158" s="149" t="s">
        <v>83</v>
      </c>
      <c r="AV158" s="12" t="s">
        <v>83</v>
      </c>
      <c r="AW158" s="12" t="s">
        <v>30</v>
      </c>
      <c r="AX158" s="12" t="s">
        <v>73</v>
      </c>
      <c r="AY158" s="149" t="s">
        <v>166</v>
      </c>
    </row>
    <row r="159" spans="2:65" s="13" customFormat="1" x14ac:dyDescent="0.2">
      <c r="B159" s="155"/>
      <c r="D159" s="148" t="s">
        <v>173</v>
      </c>
      <c r="E159" s="156" t="s">
        <v>1</v>
      </c>
      <c r="F159" s="157" t="s">
        <v>186</v>
      </c>
      <c r="H159" s="158">
        <v>1615.7</v>
      </c>
      <c r="I159" s="159"/>
      <c r="L159" s="155"/>
      <c r="M159" s="160"/>
      <c r="T159" s="161"/>
      <c r="AT159" s="156" t="s">
        <v>173</v>
      </c>
      <c r="AU159" s="156" t="s">
        <v>83</v>
      </c>
      <c r="AV159" s="13" t="s">
        <v>172</v>
      </c>
      <c r="AW159" s="13" t="s">
        <v>30</v>
      </c>
      <c r="AX159" s="13" t="s">
        <v>81</v>
      </c>
      <c r="AY159" s="156" t="s">
        <v>166</v>
      </c>
    </row>
    <row r="160" spans="2:65" s="1" customFormat="1" ht="24.2" customHeight="1" x14ac:dyDescent="0.2">
      <c r="B160" s="31"/>
      <c r="C160" s="133" t="s">
        <v>192</v>
      </c>
      <c r="D160" s="133" t="s">
        <v>168</v>
      </c>
      <c r="E160" s="134" t="s">
        <v>393</v>
      </c>
      <c r="F160" s="135" t="s">
        <v>394</v>
      </c>
      <c r="G160" s="136" t="s">
        <v>252</v>
      </c>
      <c r="H160" s="137">
        <v>762.97</v>
      </c>
      <c r="I160" s="138"/>
      <c r="J160" s="139">
        <f>ROUND(I160*H160,2)</f>
        <v>0</v>
      </c>
      <c r="K160" s="140"/>
      <c r="L160" s="31"/>
      <c r="M160" s="141" t="s">
        <v>1</v>
      </c>
      <c r="N160" s="142" t="s">
        <v>38</v>
      </c>
      <c r="P160" s="143">
        <f>O160*H160</f>
        <v>0</v>
      </c>
      <c r="Q160" s="143">
        <v>0</v>
      </c>
      <c r="R160" s="143">
        <f>Q160*H160</f>
        <v>0</v>
      </c>
      <c r="S160" s="143">
        <v>0</v>
      </c>
      <c r="T160" s="144">
        <f>S160*H160</f>
        <v>0</v>
      </c>
      <c r="AR160" s="145" t="s">
        <v>172</v>
      </c>
      <c r="AT160" s="145" t="s">
        <v>168</v>
      </c>
      <c r="AU160" s="145" t="s">
        <v>83</v>
      </c>
      <c r="AY160" s="16" t="s">
        <v>166</v>
      </c>
      <c r="BE160" s="146">
        <f>IF(N160="základní",J160,0)</f>
        <v>0</v>
      </c>
      <c r="BF160" s="146">
        <f>IF(N160="snížená",J160,0)</f>
        <v>0</v>
      </c>
      <c r="BG160" s="146">
        <f>IF(N160="zákl. přenesená",J160,0)</f>
        <v>0</v>
      </c>
      <c r="BH160" s="146">
        <f>IF(N160="sníž. přenesená",J160,0)</f>
        <v>0</v>
      </c>
      <c r="BI160" s="146">
        <f>IF(N160="nulová",J160,0)</f>
        <v>0</v>
      </c>
      <c r="BJ160" s="16" t="s">
        <v>81</v>
      </c>
      <c r="BK160" s="146">
        <f>ROUND(I160*H160,2)</f>
        <v>0</v>
      </c>
      <c r="BL160" s="16" t="s">
        <v>172</v>
      </c>
      <c r="BM160" s="145" t="s">
        <v>204</v>
      </c>
    </row>
    <row r="161" spans="2:65" s="12" customFormat="1" x14ac:dyDescent="0.2">
      <c r="B161" s="147"/>
      <c r="D161" s="148" t="s">
        <v>173</v>
      </c>
      <c r="E161" s="149" t="s">
        <v>1</v>
      </c>
      <c r="F161" s="150" t="s">
        <v>1701</v>
      </c>
      <c r="H161" s="151">
        <v>12.98</v>
      </c>
      <c r="I161" s="152"/>
      <c r="L161" s="147"/>
      <c r="M161" s="153"/>
      <c r="T161" s="154"/>
      <c r="AT161" s="149" t="s">
        <v>173</v>
      </c>
      <c r="AU161" s="149" t="s">
        <v>83</v>
      </c>
      <c r="AV161" s="12" t="s">
        <v>83</v>
      </c>
      <c r="AW161" s="12" t="s">
        <v>30</v>
      </c>
      <c r="AX161" s="12" t="s">
        <v>73</v>
      </c>
      <c r="AY161" s="149" t="s">
        <v>166</v>
      </c>
    </row>
    <row r="162" spans="2:65" s="12" customFormat="1" ht="22.5" x14ac:dyDescent="0.2">
      <c r="B162" s="147"/>
      <c r="D162" s="148" t="s">
        <v>173</v>
      </c>
      <c r="E162" s="149" t="s">
        <v>1</v>
      </c>
      <c r="F162" s="150" t="s">
        <v>1702</v>
      </c>
      <c r="H162" s="151">
        <v>320.7</v>
      </c>
      <c r="I162" s="152"/>
      <c r="L162" s="147"/>
      <c r="M162" s="153"/>
      <c r="T162" s="154"/>
      <c r="AT162" s="149" t="s">
        <v>173</v>
      </c>
      <c r="AU162" s="149" t="s">
        <v>83</v>
      </c>
      <c r="AV162" s="12" t="s">
        <v>83</v>
      </c>
      <c r="AW162" s="12" t="s">
        <v>30</v>
      </c>
      <c r="AX162" s="12" t="s">
        <v>73</v>
      </c>
      <c r="AY162" s="149" t="s">
        <v>166</v>
      </c>
    </row>
    <row r="163" spans="2:65" s="12" customFormat="1" x14ac:dyDescent="0.2">
      <c r="B163" s="147"/>
      <c r="D163" s="148" t="s">
        <v>173</v>
      </c>
      <c r="E163" s="149" t="s">
        <v>1</v>
      </c>
      <c r="F163" s="150" t="s">
        <v>1703</v>
      </c>
      <c r="H163" s="151">
        <v>15.95</v>
      </c>
      <c r="I163" s="152"/>
      <c r="L163" s="147"/>
      <c r="M163" s="153"/>
      <c r="T163" s="154"/>
      <c r="AT163" s="149" t="s">
        <v>173</v>
      </c>
      <c r="AU163" s="149" t="s">
        <v>83</v>
      </c>
      <c r="AV163" s="12" t="s">
        <v>83</v>
      </c>
      <c r="AW163" s="12" t="s">
        <v>30</v>
      </c>
      <c r="AX163" s="12" t="s">
        <v>73</v>
      </c>
      <c r="AY163" s="149" t="s">
        <v>166</v>
      </c>
    </row>
    <row r="164" spans="2:65" s="12" customFormat="1" x14ac:dyDescent="0.2">
      <c r="B164" s="147"/>
      <c r="D164" s="148" t="s">
        <v>173</v>
      </c>
      <c r="E164" s="149" t="s">
        <v>1</v>
      </c>
      <c r="F164" s="150" t="s">
        <v>1704</v>
      </c>
      <c r="H164" s="151">
        <v>55.34</v>
      </c>
      <c r="I164" s="152"/>
      <c r="L164" s="147"/>
      <c r="M164" s="153"/>
      <c r="T164" s="154"/>
      <c r="AT164" s="149" t="s">
        <v>173</v>
      </c>
      <c r="AU164" s="149" t="s">
        <v>83</v>
      </c>
      <c r="AV164" s="12" t="s">
        <v>83</v>
      </c>
      <c r="AW164" s="12" t="s">
        <v>30</v>
      </c>
      <c r="AX164" s="12" t="s">
        <v>73</v>
      </c>
      <c r="AY164" s="149" t="s">
        <v>166</v>
      </c>
    </row>
    <row r="165" spans="2:65" s="12" customFormat="1" ht="22.5" x14ac:dyDescent="0.2">
      <c r="B165" s="147"/>
      <c r="D165" s="148" t="s">
        <v>173</v>
      </c>
      <c r="E165" s="149" t="s">
        <v>1</v>
      </c>
      <c r="F165" s="150" t="s">
        <v>1705</v>
      </c>
      <c r="H165" s="151">
        <v>358</v>
      </c>
      <c r="I165" s="152"/>
      <c r="L165" s="147"/>
      <c r="M165" s="153"/>
      <c r="T165" s="154"/>
      <c r="AT165" s="149" t="s">
        <v>173</v>
      </c>
      <c r="AU165" s="149" t="s">
        <v>83</v>
      </c>
      <c r="AV165" s="12" t="s">
        <v>83</v>
      </c>
      <c r="AW165" s="12" t="s">
        <v>30</v>
      </c>
      <c r="AX165" s="12" t="s">
        <v>73</v>
      </c>
      <c r="AY165" s="149" t="s">
        <v>166</v>
      </c>
    </row>
    <row r="166" spans="2:65" s="13" customFormat="1" x14ac:dyDescent="0.2">
      <c r="B166" s="155"/>
      <c r="D166" s="148" t="s">
        <v>173</v>
      </c>
      <c r="E166" s="156" t="s">
        <v>1</v>
      </c>
      <c r="F166" s="157" t="s">
        <v>186</v>
      </c>
      <c r="H166" s="158">
        <v>762.97</v>
      </c>
      <c r="I166" s="159"/>
      <c r="L166" s="155"/>
      <c r="M166" s="160"/>
      <c r="T166" s="161"/>
      <c r="AT166" s="156" t="s">
        <v>173</v>
      </c>
      <c r="AU166" s="156" t="s">
        <v>83</v>
      </c>
      <c r="AV166" s="13" t="s">
        <v>172</v>
      </c>
      <c r="AW166" s="13" t="s">
        <v>30</v>
      </c>
      <c r="AX166" s="13" t="s">
        <v>81</v>
      </c>
      <c r="AY166" s="156" t="s">
        <v>166</v>
      </c>
    </row>
    <row r="167" spans="2:65" s="1" customFormat="1" ht="16.5" customHeight="1" x14ac:dyDescent="0.2">
      <c r="B167" s="31"/>
      <c r="C167" s="133" t="s">
        <v>217</v>
      </c>
      <c r="D167" s="133" t="s">
        <v>168</v>
      </c>
      <c r="E167" s="134" t="s">
        <v>399</v>
      </c>
      <c r="F167" s="135" t="s">
        <v>400</v>
      </c>
      <c r="G167" s="136" t="s">
        <v>252</v>
      </c>
      <c r="H167" s="137">
        <v>762.97</v>
      </c>
      <c r="I167" s="138"/>
      <c r="J167" s="139">
        <f>ROUND(I167*H167,2)</f>
        <v>0</v>
      </c>
      <c r="K167" s="140"/>
      <c r="L167" s="31"/>
      <c r="M167" s="141" t="s">
        <v>1</v>
      </c>
      <c r="N167" s="142" t="s">
        <v>38</v>
      </c>
      <c r="P167" s="143">
        <f>O167*H167</f>
        <v>0</v>
      </c>
      <c r="Q167" s="143">
        <v>0</v>
      </c>
      <c r="R167" s="143">
        <f>Q167*H167</f>
        <v>0</v>
      </c>
      <c r="S167" s="143">
        <v>0</v>
      </c>
      <c r="T167" s="144">
        <f>S167*H167</f>
        <v>0</v>
      </c>
      <c r="AR167" s="145" t="s">
        <v>172</v>
      </c>
      <c r="AT167" s="145" t="s">
        <v>168</v>
      </c>
      <c r="AU167" s="145" t="s">
        <v>83</v>
      </c>
      <c r="AY167" s="16" t="s">
        <v>166</v>
      </c>
      <c r="BE167" s="146">
        <f>IF(N167="základní",J167,0)</f>
        <v>0</v>
      </c>
      <c r="BF167" s="146">
        <f>IF(N167="snížená",J167,0)</f>
        <v>0</v>
      </c>
      <c r="BG167" s="146">
        <f>IF(N167="zákl. přenesená",J167,0)</f>
        <v>0</v>
      </c>
      <c r="BH167" s="146">
        <f>IF(N167="sníž. přenesená",J167,0)</f>
        <v>0</v>
      </c>
      <c r="BI167" s="146">
        <f>IF(N167="nulová",J167,0)</f>
        <v>0</v>
      </c>
      <c r="BJ167" s="16" t="s">
        <v>81</v>
      </c>
      <c r="BK167" s="146">
        <f>ROUND(I167*H167,2)</f>
        <v>0</v>
      </c>
      <c r="BL167" s="16" t="s">
        <v>172</v>
      </c>
      <c r="BM167" s="145" t="s">
        <v>220</v>
      </c>
    </row>
    <row r="168" spans="2:65" s="12" customFormat="1" x14ac:dyDescent="0.2">
      <c r="B168" s="147"/>
      <c r="D168" s="148" t="s">
        <v>173</v>
      </c>
      <c r="E168" s="149" t="s">
        <v>1</v>
      </c>
      <c r="F168" s="150" t="s">
        <v>1701</v>
      </c>
      <c r="H168" s="151">
        <v>12.98</v>
      </c>
      <c r="I168" s="152"/>
      <c r="L168" s="147"/>
      <c r="M168" s="153"/>
      <c r="T168" s="154"/>
      <c r="AT168" s="149" t="s">
        <v>173</v>
      </c>
      <c r="AU168" s="149" t="s">
        <v>83</v>
      </c>
      <c r="AV168" s="12" t="s">
        <v>83</v>
      </c>
      <c r="AW168" s="12" t="s">
        <v>30</v>
      </c>
      <c r="AX168" s="12" t="s">
        <v>73</v>
      </c>
      <c r="AY168" s="149" t="s">
        <v>166</v>
      </c>
    </row>
    <row r="169" spans="2:65" s="12" customFormat="1" ht="22.5" x14ac:dyDescent="0.2">
      <c r="B169" s="147"/>
      <c r="D169" s="148" t="s">
        <v>173</v>
      </c>
      <c r="E169" s="149" t="s">
        <v>1</v>
      </c>
      <c r="F169" s="150" t="s">
        <v>1702</v>
      </c>
      <c r="H169" s="151">
        <v>320.7</v>
      </c>
      <c r="I169" s="152"/>
      <c r="L169" s="147"/>
      <c r="M169" s="153"/>
      <c r="T169" s="154"/>
      <c r="AT169" s="149" t="s">
        <v>173</v>
      </c>
      <c r="AU169" s="149" t="s">
        <v>83</v>
      </c>
      <c r="AV169" s="12" t="s">
        <v>83</v>
      </c>
      <c r="AW169" s="12" t="s">
        <v>30</v>
      </c>
      <c r="AX169" s="12" t="s">
        <v>73</v>
      </c>
      <c r="AY169" s="149" t="s">
        <v>166</v>
      </c>
    </row>
    <row r="170" spans="2:65" s="12" customFormat="1" x14ac:dyDescent="0.2">
      <c r="B170" s="147"/>
      <c r="D170" s="148" t="s">
        <v>173</v>
      </c>
      <c r="E170" s="149" t="s">
        <v>1</v>
      </c>
      <c r="F170" s="150" t="s">
        <v>1703</v>
      </c>
      <c r="H170" s="151">
        <v>15.95</v>
      </c>
      <c r="I170" s="152"/>
      <c r="L170" s="147"/>
      <c r="M170" s="153"/>
      <c r="T170" s="154"/>
      <c r="AT170" s="149" t="s">
        <v>173</v>
      </c>
      <c r="AU170" s="149" t="s">
        <v>83</v>
      </c>
      <c r="AV170" s="12" t="s">
        <v>83</v>
      </c>
      <c r="AW170" s="12" t="s">
        <v>30</v>
      </c>
      <c r="AX170" s="12" t="s">
        <v>73</v>
      </c>
      <c r="AY170" s="149" t="s">
        <v>166</v>
      </c>
    </row>
    <row r="171" spans="2:65" s="12" customFormat="1" x14ac:dyDescent="0.2">
      <c r="B171" s="147"/>
      <c r="D171" s="148" t="s">
        <v>173</v>
      </c>
      <c r="E171" s="149" t="s">
        <v>1</v>
      </c>
      <c r="F171" s="150" t="s">
        <v>1704</v>
      </c>
      <c r="H171" s="151">
        <v>55.34</v>
      </c>
      <c r="I171" s="152"/>
      <c r="L171" s="147"/>
      <c r="M171" s="153"/>
      <c r="T171" s="154"/>
      <c r="AT171" s="149" t="s">
        <v>173</v>
      </c>
      <c r="AU171" s="149" t="s">
        <v>83</v>
      </c>
      <c r="AV171" s="12" t="s">
        <v>83</v>
      </c>
      <c r="AW171" s="12" t="s">
        <v>30</v>
      </c>
      <c r="AX171" s="12" t="s">
        <v>73</v>
      </c>
      <c r="AY171" s="149" t="s">
        <v>166</v>
      </c>
    </row>
    <row r="172" spans="2:65" s="12" customFormat="1" ht="22.5" x14ac:dyDescent="0.2">
      <c r="B172" s="147"/>
      <c r="D172" s="148" t="s">
        <v>173</v>
      </c>
      <c r="E172" s="149" t="s">
        <v>1</v>
      </c>
      <c r="F172" s="150" t="s">
        <v>1705</v>
      </c>
      <c r="H172" s="151">
        <v>358</v>
      </c>
      <c r="I172" s="152"/>
      <c r="L172" s="147"/>
      <c r="M172" s="153"/>
      <c r="T172" s="154"/>
      <c r="AT172" s="149" t="s">
        <v>173</v>
      </c>
      <c r="AU172" s="149" t="s">
        <v>83</v>
      </c>
      <c r="AV172" s="12" t="s">
        <v>83</v>
      </c>
      <c r="AW172" s="12" t="s">
        <v>30</v>
      </c>
      <c r="AX172" s="12" t="s">
        <v>73</v>
      </c>
      <c r="AY172" s="149" t="s">
        <v>166</v>
      </c>
    </row>
    <row r="173" spans="2:65" s="13" customFormat="1" x14ac:dyDescent="0.2">
      <c r="B173" s="155"/>
      <c r="D173" s="148" t="s">
        <v>173</v>
      </c>
      <c r="E173" s="156" t="s">
        <v>1</v>
      </c>
      <c r="F173" s="157" t="s">
        <v>186</v>
      </c>
      <c r="H173" s="158">
        <v>762.97</v>
      </c>
      <c r="I173" s="159"/>
      <c r="L173" s="155"/>
      <c r="M173" s="160"/>
      <c r="T173" s="161"/>
      <c r="AT173" s="156" t="s">
        <v>173</v>
      </c>
      <c r="AU173" s="156" t="s">
        <v>83</v>
      </c>
      <c r="AV173" s="13" t="s">
        <v>172</v>
      </c>
      <c r="AW173" s="13" t="s">
        <v>30</v>
      </c>
      <c r="AX173" s="13" t="s">
        <v>81</v>
      </c>
      <c r="AY173" s="156" t="s">
        <v>166</v>
      </c>
    </row>
    <row r="174" spans="2:65" s="1" customFormat="1" ht="21.75" customHeight="1" x14ac:dyDescent="0.2">
      <c r="B174" s="31"/>
      <c r="C174" s="133" t="s">
        <v>196</v>
      </c>
      <c r="D174" s="133" t="s">
        <v>168</v>
      </c>
      <c r="E174" s="134" t="s">
        <v>402</v>
      </c>
      <c r="F174" s="135" t="s">
        <v>403</v>
      </c>
      <c r="G174" s="136" t="s">
        <v>252</v>
      </c>
      <c r="H174" s="137">
        <v>1132.6500000000001</v>
      </c>
      <c r="I174" s="138"/>
      <c r="J174" s="139">
        <f>ROUND(I174*H174,2)</f>
        <v>0</v>
      </c>
      <c r="K174" s="140"/>
      <c r="L174" s="31"/>
      <c r="M174" s="141" t="s">
        <v>1</v>
      </c>
      <c r="N174" s="142" t="s">
        <v>38</v>
      </c>
      <c r="P174" s="143">
        <f>O174*H174</f>
        <v>0</v>
      </c>
      <c r="Q174" s="143">
        <v>0</v>
      </c>
      <c r="R174" s="143">
        <f>Q174*H174</f>
        <v>0</v>
      </c>
      <c r="S174" s="143">
        <v>0</v>
      </c>
      <c r="T174" s="144">
        <f>S174*H174</f>
        <v>0</v>
      </c>
      <c r="AR174" s="145" t="s">
        <v>172</v>
      </c>
      <c r="AT174" s="145" t="s">
        <v>168</v>
      </c>
      <c r="AU174" s="145" t="s">
        <v>83</v>
      </c>
      <c r="AY174" s="16" t="s">
        <v>166</v>
      </c>
      <c r="BE174" s="146">
        <f>IF(N174="základní",J174,0)</f>
        <v>0</v>
      </c>
      <c r="BF174" s="146">
        <f>IF(N174="snížená",J174,0)</f>
        <v>0</v>
      </c>
      <c r="BG174" s="146">
        <f>IF(N174="zákl. přenesená",J174,0)</f>
        <v>0</v>
      </c>
      <c r="BH174" s="146">
        <f>IF(N174="sníž. přenesená",J174,0)</f>
        <v>0</v>
      </c>
      <c r="BI174" s="146">
        <f>IF(N174="nulová",J174,0)</f>
        <v>0</v>
      </c>
      <c r="BJ174" s="16" t="s">
        <v>81</v>
      </c>
      <c r="BK174" s="146">
        <f>ROUND(I174*H174,2)</f>
        <v>0</v>
      </c>
      <c r="BL174" s="16" t="s">
        <v>172</v>
      </c>
      <c r="BM174" s="145" t="s">
        <v>224</v>
      </c>
    </row>
    <row r="175" spans="2:65" s="12" customFormat="1" ht="22.5" x14ac:dyDescent="0.2">
      <c r="B175" s="147"/>
      <c r="D175" s="148" t="s">
        <v>173</v>
      </c>
      <c r="E175" s="149" t="s">
        <v>1</v>
      </c>
      <c r="F175" s="150" t="s">
        <v>1706</v>
      </c>
      <c r="H175" s="151">
        <v>60.116</v>
      </c>
      <c r="I175" s="152"/>
      <c r="L175" s="147"/>
      <c r="M175" s="153"/>
      <c r="T175" s="154"/>
      <c r="AT175" s="149" t="s">
        <v>173</v>
      </c>
      <c r="AU175" s="149" t="s">
        <v>83</v>
      </c>
      <c r="AV175" s="12" t="s">
        <v>83</v>
      </c>
      <c r="AW175" s="12" t="s">
        <v>30</v>
      </c>
      <c r="AX175" s="12" t="s">
        <v>73</v>
      </c>
      <c r="AY175" s="149" t="s">
        <v>166</v>
      </c>
    </row>
    <row r="176" spans="2:65" s="12" customFormat="1" ht="22.5" x14ac:dyDescent="0.2">
      <c r="B176" s="147"/>
      <c r="D176" s="148" t="s">
        <v>173</v>
      </c>
      <c r="E176" s="149" t="s">
        <v>1</v>
      </c>
      <c r="F176" s="150" t="s">
        <v>1707</v>
      </c>
      <c r="H176" s="151">
        <v>102.77</v>
      </c>
      <c r="I176" s="152"/>
      <c r="L176" s="147"/>
      <c r="M176" s="153"/>
      <c r="T176" s="154"/>
      <c r="AT176" s="149" t="s">
        <v>173</v>
      </c>
      <c r="AU176" s="149" t="s">
        <v>83</v>
      </c>
      <c r="AV176" s="12" t="s">
        <v>83</v>
      </c>
      <c r="AW176" s="12" t="s">
        <v>30</v>
      </c>
      <c r="AX176" s="12" t="s">
        <v>73</v>
      </c>
      <c r="AY176" s="149" t="s">
        <v>166</v>
      </c>
    </row>
    <row r="177" spans="2:51" s="12" customFormat="1" x14ac:dyDescent="0.2">
      <c r="B177" s="147"/>
      <c r="D177" s="148" t="s">
        <v>173</v>
      </c>
      <c r="E177" s="149" t="s">
        <v>1</v>
      </c>
      <c r="F177" s="150" t="s">
        <v>1708</v>
      </c>
      <c r="H177" s="151">
        <v>7.92</v>
      </c>
      <c r="I177" s="152"/>
      <c r="L177" s="147"/>
      <c r="M177" s="153"/>
      <c r="T177" s="154"/>
      <c r="AT177" s="149" t="s">
        <v>173</v>
      </c>
      <c r="AU177" s="149" t="s">
        <v>83</v>
      </c>
      <c r="AV177" s="12" t="s">
        <v>83</v>
      </c>
      <c r="AW177" s="12" t="s">
        <v>30</v>
      </c>
      <c r="AX177" s="12" t="s">
        <v>73</v>
      </c>
      <c r="AY177" s="149" t="s">
        <v>166</v>
      </c>
    </row>
    <row r="178" spans="2:51" s="12" customFormat="1" ht="22.5" x14ac:dyDescent="0.2">
      <c r="B178" s="147"/>
      <c r="D178" s="148" t="s">
        <v>173</v>
      </c>
      <c r="E178" s="149" t="s">
        <v>1</v>
      </c>
      <c r="F178" s="150" t="s">
        <v>1709</v>
      </c>
      <c r="H178" s="151">
        <v>111.84399999999999</v>
      </c>
      <c r="I178" s="152"/>
      <c r="L178" s="147"/>
      <c r="M178" s="153"/>
      <c r="T178" s="154"/>
      <c r="AT178" s="149" t="s">
        <v>173</v>
      </c>
      <c r="AU178" s="149" t="s">
        <v>83</v>
      </c>
      <c r="AV178" s="12" t="s">
        <v>83</v>
      </c>
      <c r="AW178" s="12" t="s">
        <v>30</v>
      </c>
      <c r="AX178" s="12" t="s">
        <v>73</v>
      </c>
      <c r="AY178" s="149" t="s">
        <v>166</v>
      </c>
    </row>
    <row r="179" spans="2:51" s="12" customFormat="1" ht="22.5" x14ac:dyDescent="0.2">
      <c r="B179" s="147"/>
      <c r="D179" s="148" t="s">
        <v>173</v>
      </c>
      <c r="E179" s="149" t="s">
        <v>1</v>
      </c>
      <c r="F179" s="150" t="s">
        <v>1710</v>
      </c>
      <c r="H179" s="151">
        <v>106.033</v>
      </c>
      <c r="I179" s="152"/>
      <c r="L179" s="147"/>
      <c r="M179" s="153"/>
      <c r="T179" s="154"/>
      <c r="AT179" s="149" t="s">
        <v>173</v>
      </c>
      <c r="AU179" s="149" t="s">
        <v>83</v>
      </c>
      <c r="AV179" s="12" t="s">
        <v>83</v>
      </c>
      <c r="AW179" s="12" t="s">
        <v>30</v>
      </c>
      <c r="AX179" s="12" t="s">
        <v>73</v>
      </c>
      <c r="AY179" s="149" t="s">
        <v>166</v>
      </c>
    </row>
    <row r="180" spans="2:51" s="12" customFormat="1" ht="22.5" x14ac:dyDescent="0.2">
      <c r="B180" s="147"/>
      <c r="D180" s="148" t="s">
        <v>173</v>
      </c>
      <c r="E180" s="149" t="s">
        <v>1</v>
      </c>
      <c r="F180" s="150" t="s">
        <v>1711</v>
      </c>
      <c r="H180" s="151">
        <v>127.887</v>
      </c>
      <c r="I180" s="152"/>
      <c r="L180" s="147"/>
      <c r="M180" s="153"/>
      <c r="T180" s="154"/>
      <c r="AT180" s="149" t="s">
        <v>173</v>
      </c>
      <c r="AU180" s="149" t="s">
        <v>83</v>
      </c>
      <c r="AV180" s="12" t="s">
        <v>83</v>
      </c>
      <c r="AW180" s="12" t="s">
        <v>30</v>
      </c>
      <c r="AX180" s="12" t="s">
        <v>73</v>
      </c>
      <c r="AY180" s="149" t="s">
        <v>166</v>
      </c>
    </row>
    <row r="181" spans="2:51" s="12" customFormat="1" ht="22.5" x14ac:dyDescent="0.2">
      <c r="B181" s="147"/>
      <c r="D181" s="148" t="s">
        <v>173</v>
      </c>
      <c r="E181" s="149" t="s">
        <v>1</v>
      </c>
      <c r="F181" s="150" t="s">
        <v>1712</v>
      </c>
      <c r="H181" s="151">
        <v>112.48399999999999</v>
      </c>
      <c r="I181" s="152"/>
      <c r="L181" s="147"/>
      <c r="M181" s="153"/>
      <c r="T181" s="154"/>
      <c r="AT181" s="149" t="s">
        <v>173</v>
      </c>
      <c r="AU181" s="149" t="s">
        <v>83</v>
      </c>
      <c r="AV181" s="12" t="s">
        <v>83</v>
      </c>
      <c r="AW181" s="12" t="s">
        <v>30</v>
      </c>
      <c r="AX181" s="12" t="s">
        <v>73</v>
      </c>
      <c r="AY181" s="149" t="s">
        <v>166</v>
      </c>
    </row>
    <row r="182" spans="2:51" s="12" customFormat="1" ht="22.5" x14ac:dyDescent="0.2">
      <c r="B182" s="147"/>
      <c r="D182" s="148" t="s">
        <v>173</v>
      </c>
      <c r="E182" s="149" t="s">
        <v>1</v>
      </c>
      <c r="F182" s="150" t="s">
        <v>1713</v>
      </c>
      <c r="H182" s="151">
        <v>88.754999999999995</v>
      </c>
      <c r="I182" s="152"/>
      <c r="L182" s="147"/>
      <c r="M182" s="153"/>
      <c r="T182" s="154"/>
      <c r="AT182" s="149" t="s">
        <v>173</v>
      </c>
      <c r="AU182" s="149" t="s">
        <v>83</v>
      </c>
      <c r="AV182" s="12" t="s">
        <v>83</v>
      </c>
      <c r="AW182" s="12" t="s">
        <v>30</v>
      </c>
      <c r="AX182" s="12" t="s">
        <v>73</v>
      </c>
      <c r="AY182" s="149" t="s">
        <v>166</v>
      </c>
    </row>
    <row r="183" spans="2:51" s="12" customFormat="1" ht="22.5" x14ac:dyDescent="0.2">
      <c r="B183" s="147"/>
      <c r="D183" s="148" t="s">
        <v>173</v>
      </c>
      <c r="E183" s="149" t="s">
        <v>1</v>
      </c>
      <c r="F183" s="150" t="s">
        <v>1714</v>
      </c>
      <c r="H183" s="151">
        <v>143.73099999999999</v>
      </c>
      <c r="I183" s="152"/>
      <c r="L183" s="147"/>
      <c r="M183" s="153"/>
      <c r="T183" s="154"/>
      <c r="AT183" s="149" t="s">
        <v>173</v>
      </c>
      <c r="AU183" s="149" t="s">
        <v>83</v>
      </c>
      <c r="AV183" s="12" t="s">
        <v>83</v>
      </c>
      <c r="AW183" s="12" t="s">
        <v>30</v>
      </c>
      <c r="AX183" s="12" t="s">
        <v>73</v>
      </c>
      <c r="AY183" s="149" t="s">
        <v>166</v>
      </c>
    </row>
    <row r="184" spans="2:51" s="12" customFormat="1" ht="22.5" x14ac:dyDescent="0.2">
      <c r="B184" s="147"/>
      <c r="D184" s="148" t="s">
        <v>173</v>
      </c>
      <c r="E184" s="149" t="s">
        <v>1</v>
      </c>
      <c r="F184" s="150" t="s">
        <v>1715</v>
      </c>
      <c r="H184" s="151">
        <v>97.753</v>
      </c>
      <c r="I184" s="152"/>
      <c r="L184" s="147"/>
      <c r="M184" s="153"/>
      <c r="T184" s="154"/>
      <c r="AT184" s="149" t="s">
        <v>173</v>
      </c>
      <c r="AU184" s="149" t="s">
        <v>83</v>
      </c>
      <c r="AV184" s="12" t="s">
        <v>83</v>
      </c>
      <c r="AW184" s="12" t="s">
        <v>30</v>
      </c>
      <c r="AX184" s="12" t="s">
        <v>73</v>
      </c>
      <c r="AY184" s="149" t="s">
        <v>166</v>
      </c>
    </row>
    <row r="185" spans="2:51" s="12" customFormat="1" ht="22.5" x14ac:dyDescent="0.2">
      <c r="B185" s="147"/>
      <c r="D185" s="148" t="s">
        <v>173</v>
      </c>
      <c r="E185" s="149" t="s">
        <v>1</v>
      </c>
      <c r="F185" s="150" t="s">
        <v>1716</v>
      </c>
      <c r="H185" s="151">
        <v>237.54900000000001</v>
      </c>
      <c r="I185" s="152"/>
      <c r="L185" s="147"/>
      <c r="M185" s="153"/>
      <c r="T185" s="154"/>
      <c r="AT185" s="149" t="s">
        <v>173</v>
      </c>
      <c r="AU185" s="149" t="s">
        <v>83</v>
      </c>
      <c r="AV185" s="12" t="s">
        <v>83</v>
      </c>
      <c r="AW185" s="12" t="s">
        <v>30</v>
      </c>
      <c r="AX185" s="12" t="s">
        <v>73</v>
      </c>
      <c r="AY185" s="149" t="s">
        <v>166</v>
      </c>
    </row>
    <row r="186" spans="2:51" s="12" customFormat="1" ht="22.5" x14ac:dyDescent="0.2">
      <c r="B186" s="147"/>
      <c r="D186" s="148" t="s">
        <v>173</v>
      </c>
      <c r="E186" s="149" t="s">
        <v>1</v>
      </c>
      <c r="F186" s="150" t="s">
        <v>1717</v>
      </c>
      <c r="H186" s="151">
        <v>47.167999999999999</v>
      </c>
      <c r="I186" s="152"/>
      <c r="L186" s="147"/>
      <c r="M186" s="153"/>
      <c r="T186" s="154"/>
      <c r="AT186" s="149" t="s">
        <v>173</v>
      </c>
      <c r="AU186" s="149" t="s">
        <v>83</v>
      </c>
      <c r="AV186" s="12" t="s">
        <v>83</v>
      </c>
      <c r="AW186" s="12" t="s">
        <v>30</v>
      </c>
      <c r="AX186" s="12" t="s">
        <v>73</v>
      </c>
      <c r="AY186" s="149" t="s">
        <v>166</v>
      </c>
    </row>
    <row r="187" spans="2:51" s="12" customFormat="1" x14ac:dyDescent="0.2">
      <c r="B187" s="147"/>
      <c r="D187" s="148" t="s">
        <v>173</v>
      </c>
      <c r="E187" s="149" t="s">
        <v>1</v>
      </c>
      <c r="F187" s="150" t="s">
        <v>1718</v>
      </c>
      <c r="H187" s="151">
        <v>-16.547999999999998</v>
      </c>
      <c r="I187" s="152"/>
      <c r="L187" s="147"/>
      <c r="M187" s="153"/>
      <c r="T187" s="154"/>
      <c r="AT187" s="149" t="s">
        <v>173</v>
      </c>
      <c r="AU187" s="149" t="s">
        <v>83</v>
      </c>
      <c r="AV187" s="12" t="s">
        <v>83</v>
      </c>
      <c r="AW187" s="12" t="s">
        <v>30</v>
      </c>
      <c r="AX187" s="12" t="s">
        <v>73</v>
      </c>
      <c r="AY187" s="149" t="s">
        <v>166</v>
      </c>
    </row>
    <row r="188" spans="2:51" s="12" customFormat="1" x14ac:dyDescent="0.2">
      <c r="B188" s="147"/>
      <c r="D188" s="148" t="s">
        <v>173</v>
      </c>
      <c r="E188" s="149" t="s">
        <v>1</v>
      </c>
      <c r="F188" s="150" t="s">
        <v>1364</v>
      </c>
      <c r="H188" s="151">
        <v>-6.3040000000000003</v>
      </c>
      <c r="I188" s="152"/>
      <c r="L188" s="147"/>
      <c r="M188" s="153"/>
      <c r="T188" s="154"/>
      <c r="AT188" s="149" t="s">
        <v>173</v>
      </c>
      <c r="AU188" s="149" t="s">
        <v>83</v>
      </c>
      <c r="AV188" s="12" t="s">
        <v>83</v>
      </c>
      <c r="AW188" s="12" t="s">
        <v>30</v>
      </c>
      <c r="AX188" s="12" t="s">
        <v>73</v>
      </c>
      <c r="AY188" s="149" t="s">
        <v>166</v>
      </c>
    </row>
    <row r="189" spans="2:51" s="12" customFormat="1" x14ac:dyDescent="0.2">
      <c r="B189" s="147"/>
      <c r="D189" s="148" t="s">
        <v>173</v>
      </c>
      <c r="E189" s="149" t="s">
        <v>1</v>
      </c>
      <c r="F189" s="150" t="s">
        <v>1719</v>
      </c>
      <c r="H189" s="151">
        <v>-15.957000000000001</v>
      </c>
      <c r="I189" s="152"/>
      <c r="L189" s="147"/>
      <c r="M189" s="153"/>
      <c r="T189" s="154"/>
      <c r="AT189" s="149" t="s">
        <v>173</v>
      </c>
      <c r="AU189" s="149" t="s">
        <v>83</v>
      </c>
      <c r="AV189" s="12" t="s">
        <v>83</v>
      </c>
      <c r="AW189" s="12" t="s">
        <v>30</v>
      </c>
      <c r="AX189" s="12" t="s">
        <v>73</v>
      </c>
      <c r="AY189" s="149" t="s">
        <v>166</v>
      </c>
    </row>
    <row r="190" spans="2:51" s="12" customFormat="1" x14ac:dyDescent="0.2">
      <c r="B190" s="147"/>
      <c r="D190" s="148" t="s">
        <v>173</v>
      </c>
      <c r="E190" s="149" t="s">
        <v>1</v>
      </c>
      <c r="F190" s="150" t="s">
        <v>1720</v>
      </c>
      <c r="H190" s="151">
        <v>-5.91</v>
      </c>
      <c r="I190" s="152"/>
      <c r="L190" s="147"/>
      <c r="M190" s="153"/>
      <c r="T190" s="154"/>
      <c r="AT190" s="149" t="s">
        <v>173</v>
      </c>
      <c r="AU190" s="149" t="s">
        <v>83</v>
      </c>
      <c r="AV190" s="12" t="s">
        <v>83</v>
      </c>
      <c r="AW190" s="12" t="s">
        <v>30</v>
      </c>
      <c r="AX190" s="12" t="s">
        <v>73</v>
      </c>
      <c r="AY190" s="149" t="s">
        <v>166</v>
      </c>
    </row>
    <row r="191" spans="2:51" s="12" customFormat="1" x14ac:dyDescent="0.2">
      <c r="B191" s="147"/>
      <c r="D191" s="148" t="s">
        <v>173</v>
      </c>
      <c r="E191" s="149" t="s">
        <v>1</v>
      </c>
      <c r="F191" s="150" t="s">
        <v>1721</v>
      </c>
      <c r="H191" s="151">
        <v>-49.841000000000001</v>
      </c>
      <c r="I191" s="152"/>
      <c r="L191" s="147"/>
      <c r="M191" s="153"/>
      <c r="T191" s="154"/>
      <c r="AT191" s="149" t="s">
        <v>173</v>
      </c>
      <c r="AU191" s="149" t="s">
        <v>83</v>
      </c>
      <c r="AV191" s="12" t="s">
        <v>83</v>
      </c>
      <c r="AW191" s="12" t="s">
        <v>30</v>
      </c>
      <c r="AX191" s="12" t="s">
        <v>73</v>
      </c>
      <c r="AY191" s="149" t="s">
        <v>166</v>
      </c>
    </row>
    <row r="192" spans="2:51" s="12" customFormat="1" x14ac:dyDescent="0.2">
      <c r="B192" s="147"/>
      <c r="D192" s="148" t="s">
        <v>173</v>
      </c>
      <c r="E192" s="149" t="s">
        <v>1</v>
      </c>
      <c r="F192" s="150" t="s">
        <v>1242</v>
      </c>
      <c r="H192" s="151">
        <v>-5.7130000000000001</v>
      </c>
      <c r="I192" s="152"/>
      <c r="L192" s="147"/>
      <c r="M192" s="153"/>
      <c r="T192" s="154"/>
      <c r="AT192" s="149" t="s">
        <v>173</v>
      </c>
      <c r="AU192" s="149" t="s">
        <v>83</v>
      </c>
      <c r="AV192" s="12" t="s">
        <v>83</v>
      </c>
      <c r="AW192" s="12" t="s">
        <v>30</v>
      </c>
      <c r="AX192" s="12" t="s">
        <v>73</v>
      </c>
      <c r="AY192" s="149" t="s">
        <v>166</v>
      </c>
    </row>
    <row r="193" spans="2:65" s="12" customFormat="1" x14ac:dyDescent="0.2">
      <c r="B193" s="147"/>
      <c r="D193" s="148" t="s">
        <v>173</v>
      </c>
      <c r="E193" s="149" t="s">
        <v>1</v>
      </c>
      <c r="F193" s="150" t="s">
        <v>1174</v>
      </c>
      <c r="H193" s="151">
        <v>-7.0919999999999996</v>
      </c>
      <c r="I193" s="152"/>
      <c r="L193" s="147"/>
      <c r="M193" s="153"/>
      <c r="T193" s="154"/>
      <c r="AT193" s="149" t="s">
        <v>173</v>
      </c>
      <c r="AU193" s="149" t="s">
        <v>83</v>
      </c>
      <c r="AV193" s="12" t="s">
        <v>83</v>
      </c>
      <c r="AW193" s="12" t="s">
        <v>30</v>
      </c>
      <c r="AX193" s="12" t="s">
        <v>73</v>
      </c>
      <c r="AY193" s="149" t="s">
        <v>166</v>
      </c>
    </row>
    <row r="194" spans="2:65" s="12" customFormat="1" x14ac:dyDescent="0.2">
      <c r="B194" s="147"/>
      <c r="D194" s="148" t="s">
        <v>173</v>
      </c>
      <c r="E194" s="149" t="s">
        <v>1</v>
      </c>
      <c r="F194" s="150" t="s">
        <v>1030</v>
      </c>
      <c r="H194" s="151">
        <v>-3.9950000000000001</v>
      </c>
      <c r="I194" s="152"/>
      <c r="L194" s="147"/>
      <c r="M194" s="153"/>
      <c r="T194" s="154"/>
      <c r="AT194" s="149" t="s">
        <v>173</v>
      </c>
      <c r="AU194" s="149" t="s">
        <v>83</v>
      </c>
      <c r="AV194" s="12" t="s">
        <v>83</v>
      </c>
      <c r="AW194" s="12" t="s">
        <v>30</v>
      </c>
      <c r="AX194" s="12" t="s">
        <v>73</v>
      </c>
      <c r="AY194" s="149" t="s">
        <v>166</v>
      </c>
    </row>
    <row r="195" spans="2:65" s="13" customFormat="1" x14ac:dyDescent="0.2">
      <c r="B195" s="155"/>
      <c r="D195" s="148" t="s">
        <v>173</v>
      </c>
      <c r="E195" s="156" t="s">
        <v>1</v>
      </c>
      <c r="F195" s="157" t="s">
        <v>186</v>
      </c>
      <c r="H195" s="158">
        <v>1132.6499999999999</v>
      </c>
      <c r="I195" s="159"/>
      <c r="L195" s="155"/>
      <c r="M195" s="160"/>
      <c r="T195" s="161"/>
      <c r="AT195" s="156" t="s">
        <v>173</v>
      </c>
      <c r="AU195" s="156" t="s">
        <v>83</v>
      </c>
      <c r="AV195" s="13" t="s">
        <v>172</v>
      </c>
      <c r="AW195" s="13" t="s">
        <v>30</v>
      </c>
      <c r="AX195" s="13" t="s">
        <v>81</v>
      </c>
      <c r="AY195" s="156" t="s">
        <v>166</v>
      </c>
    </row>
    <row r="196" spans="2:65" s="1" customFormat="1" ht="16.5" customHeight="1" x14ac:dyDescent="0.2">
      <c r="B196" s="31"/>
      <c r="C196" s="133" t="s">
        <v>225</v>
      </c>
      <c r="D196" s="133" t="s">
        <v>168</v>
      </c>
      <c r="E196" s="134" t="s">
        <v>1175</v>
      </c>
      <c r="F196" s="135" t="s">
        <v>1176</v>
      </c>
      <c r="G196" s="136" t="s">
        <v>171</v>
      </c>
      <c r="H196" s="137">
        <v>1.768</v>
      </c>
      <c r="I196" s="138"/>
      <c r="J196" s="139">
        <f>ROUND(I196*H196,2)</f>
        <v>0</v>
      </c>
      <c r="K196" s="140"/>
      <c r="L196" s="31"/>
      <c r="M196" s="141" t="s">
        <v>1</v>
      </c>
      <c r="N196" s="142" t="s">
        <v>38</v>
      </c>
      <c r="P196" s="143">
        <f>O196*H196</f>
        <v>0</v>
      </c>
      <c r="Q196" s="143">
        <v>0</v>
      </c>
      <c r="R196" s="143">
        <f>Q196*H196</f>
        <v>0</v>
      </c>
      <c r="S196" s="143">
        <v>0</v>
      </c>
      <c r="T196" s="144">
        <f>S196*H196</f>
        <v>0</v>
      </c>
      <c r="AR196" s="145" t="s">
        <v>172</v>
      </c>
      <c r="AT196" s="145" t="s">
        <v>168</v>
      </c>
      <c r="AU196" s="145" t="s">
        <v>83</v>
      </c>
      <c r="AY196" s="16" t="s">
        <v>166</v>
      </c>
      <c r="BE196" s="146">
        <f>IF(N196="základní",J196,0)</f>
        <v>0</v>
      </c>
      <c r="BF196" s="146">
        <f>IF(N196="snížená",J196,0)</f>
        <v>0</v>
      </c>
      <c r="BG196" s="146">
        <f>IF(N196="zákl. přenesená",J196,0)</f>
        <v>0</v>
      </c>
      <c r="BH196" s="146">
        <f>IF(N196="sníž. přenesená",J196,0)</f>
        <v>0</v>
      </c>
      <c r="BI196" s="146">
        <f>IF(N196="nulová",J196,0)</f>
        <v>0</v>
      </c>
      <c r="BJ196" s="16" t="s">
        <v>81</v>
      </c>
      <c r="BK196" s="146">
        <f>ROUND(I196*H196,2)</f>
        <v>0</v>
      </c>
      <c r="BL196" s="16" t="s">
        <v>172</v>
      </c>
      <c r="BM196" s="145" t="s">
        <v>228</v>
      </c>
    </row>
    <row r="197" spans="2:65" s="12" customFormat="1" x14ac:dyDescent="0.2">
      <c r="B197" s="147"/>
      <c r="D197" s="148" t="s">
        <v>173</v>
      </c>
      <c r="E197" s="149" t="s">
        <v>1</v>
      </c>
      <c r="F197" s="150" t="s">
        <v>1722</v>
      </c>
      <c r="H197" s="151">
        <v>1.768</v>
      </c>
      <c r="I197" s="152"/>
      <c r="L197" s="147"/>
      <c r="M197" s="153"/>
      <c r="T197" s="154"/>
      <c r="AT197" s="149" t="s">
        <v>173</v>
      </c>
      <c r="AU197" s="149" t="s">
        <v>83</v>
      </c>
      <c r="AV197" s="12" t="s">
        <v>83</v>
      </c>
      <c r="AW197" s="12" t="s">
        <v>30</v>
      </c>
      <c r="AX197" s="12" t="s">
        <v>73</v>
      </c>
      <c r="AY197" s="149" t="s">
        <v>166</v>
      </c>
    </row>
    <row r="198" spans="2:65" s="13" customFormat="1" x14ac:dyDescent="0.2">
      <c r="B198" s="155"/>
      <c r="D198" s="148" t="s">
        <v>173</v>
      </c>
      <c r="E198" s="156" t="s">
        <v>1</v>
      </c>
      <c r="F198" s="157" t="s">
        <v>186</v>
      </c>
      <c r="H198" s="158">
        <v>1.768</v>
      </c>
      <c r="I198" s="159"/>
      <c r="L198" s="155"/>
      <c r="M198" s="160"/>
      <c r="T198" s="161"/>
      <c r="AT198" s="156" t="s">
        <v>173</v>
      </c>
      <c r="AU198" s="156" t="s">
        <v>83</v>
      </c>
      <c r="AV198" s="13" t="s">
        <v>172</v>
      </c>
      <c r="AW198" s="13" t="s">
        <v>30</v>
      </c>
      <c r="AX198" s="13" t="s">
        <v>81</v>
      </c>
      <c r="AY198" s="156" t="s">
        <v>166</v>
      </c>
    </row>
    <row r="199" spans="2:65" s="1" customFormat="1" ht="37.9" customHeight="1" x14ac:dyDescent="0.2">
      <c r="B199" s="31"/>
      <c r="C199" s="133" t="s">
        <v>200</v>
      </c>
      <c r="D199" s="133" t="s">
        <v>168</v>
      </c>
      <c r="E199" s="134" t="s">
        <v>406</v>
      </c>
      <c r="F199" s="135" t="s">
        <v>407</v>
      </c>
      <c r="G199" s="136" t="s">
        <v>171</v>
      </c>
      <c r="H199" s="137">
        <v>42.298000000000002</v>
      </c>
      <c r="I199" s="138"/>
      <c r="J199" s="139">
        <f>ROUND(I199*H199,2)</f>
        <v>0</v>
      </c>
      <c r="K199" s="140"/>
      <c r="L199" s="31"/>
      <c r="M199" s="141" t="s">
        <v>1</v>
      </c>
      <c r="N199" s="142" t="s">
        <v>38</v>
      </c>
      <c r="P199" s="143">
        <f>O199*H199</f>
        <v>0</v>
      </c>
      <c r="Q199" s="143">
        <v>0</v>
      </c>
      <c r="R199" s="143">
        <f>Q199*H199</f>
        <v>0</v>
      </c>
      <c r="S199" s="143">
        <v>0</v>
      </c>
      <c r="T199" s="144">
        <f>S199*H199</f>
        <v>0</v>
      </c>
      <c r="AR199" s="145" t="s">
        <v>172</v>
      </c>
      <c r="AT199" s="145" t="s">
        <v>168</v>
      </c>
      <c r="AU199" s="145" t="s">
        <v>83</v>
      </c>
      <c r="AY199" s="16" t="s">
        <v>166</v>
      </c>
      <c r="BE199" s="146">
        <f>IF(N199="základní",J199,0)</f>
        <v>0</v>
      </c>
      <c r="BF199" s="146">
        <f>IF(N199="snížená",J199,0)</f>
        <v>0</v>
      </c>
      <c r="BG199" s="146">
        <f>IF(N199="zákl. přenesená",J199,0)</f>
        <v>0</v>
      </c>
      <c r="BH199" s="146">
        <f>IF(N199="sníž. přenesená",J199,0)</f>
        <v>0</v>
      </c>
      <c r="BI199" s="146">
        <f>IF(N199="nulová",J199,0)</f>
        <v>0</v>
      </c>
      <c r="BJ199" s="16" t="s">
        <v>81</v>
      </c>
      <c r="BK199" s="146">
        <f>ROUND(I199*H199,2)</f>
        <v>0</v>
      </c>
      <c r="BL199" s="16" t="s">
        <v>172</v>
      </c>
      <c r="BM199" s="145" t="s">
        <v>231</v>
      </c>
    </row>
    <row r="200" spans="2:65" s="12" customFormat="1" x14ac:dyDescent="0.2">
      <c r="B200" s="147"/>
      <c r="D200" s="148" t="s">
        <v>173</v>
      </c>
      <c r="E200" s="149" t="s">
        <v>1</v>
      </c>
      <c r="F200" s="150" t="s">
        <v>1723</v>
      </c>
      <c r="H200" s="151">
        <v>0.40200000000000002</v>
      </c>
      <c r="I200" s="152"/>
      <c r="L200" s="147"/>
      <c r="M200" s="153"/>
      <c r="T200" s="154"/>
      <c r="AT200" s="149" t="s">
        <v>173</v>
      </c>
      <c r="AU200" s="149" t="s">
        <v>83</v>
      </c>
      <c r="AV200" s="12" t="s">
        <v>83</v>
      </c>
      <c r="AW200" s="12" t="s">
        <v>30</v>
      </c>
      <c r="AX200" s="12" t="s">
        <v>73</v>
      </c>
      <c r="AY200" s="149" t="s">
        <v>166</v>
      </c>
    </row>
    <row r="201" spans="2:65" s="12" customFormat="1" ht="22.5" x14ac:dyDescent="0.2">
      <c r="B201" s="147"/>
      <c r="D201" s="148" t="s">
        <v>173</v>
      </c>
      <c r="E201" s="149" t="s">
        <v>1</v>
      </c>
      <c r="F201" s="150" t="s">
        <v>1724</v>
      </c>
      <c r="H201" s="151">
        <v>16.997</v>
      </c>
      <c r="I201" s="152"/>
      <c r="L201" s="147"/>
      <c r="M201" s="153"/>
      <c r="T201" s="154"/>
      <c r="AT201" s="149" t="s">
        <v>173</v>
      </c>
      <c r="AU201" s="149" t="s">
        <v>83</v>
      </c>
      <c r="AV201" s="12" t="s">
        <v>83</v>
      </c>
      <c r="AW201" s="12" t="s">
        <v>30</v>
      </c>
      <c r="AX201" s="12" t="s">
        <v>73</v>
      </c>
      <c r="AY201" s="149" t="s">
        <v>166</v>
      </c>
    </row>
    <row r="202" spans="2:65" s="12" customFormat="1" x14ac:dyDescent="0.2">
      <c r="B202" s="147"/>
      <c r="D202" s="148" t="s">
        <v>173</v>
      </c>
      <c r="E202" s="149" t="s">
        <v>1</v>
      </c>
      <c r="F202" s="150" t="s">
        <v>1725</v>
      </c>
      <c r="H202" s="151">
        <v>0.92500000000000004</v>
      </c>
      <c r="I202" s="152"/>
      <c r="L202" s="147"/>
      <c r="M202" s="153"/>
      <c r="T202" s="154"/>
      <c r="AT202" s="149" t="s">
        <v>173</v>
      </c>
      <c r="AU202" s="149" t="s">
        <v>83</v>
      </c>
      <c r="AV202" s="12" t="s">
        <v>83</v>
      </c>
      <c r="AW202" s="12" t="s">
        <v>30</v>
      </c>
      <c r="AX202" s="12" t="s">
        <v>73</v>
      </c>
      <c r="AY202" s="149" t="s">
        <v>166</v>
      </c>
    </row>
    <row r="203" spans="2:65" s="12" customFormat="1" x14ac:dyDescent="0.2">
      <c r="B203" s="147"/>
      <c r="D203" s="148" t="s">
        <v>173</v>
      </c>
      <c r="E203" s="149" t="s">
        <v>1</v>
      </c>
      <c r="F203" s="150" t="s">
        <v>1726</v>
      </c>
      <c r="H203" s="151">
        <v>3.21</v>
      </c>
      <c r="I203" s="152"/>
      <c r="L203" s="147"/>
      <c r="M203" s="153"/>
      <c r="T203" s="154"/>
      <c r="AT203" s="149" t="s">
        <v>173</v>
      </c>
      <c r="AU203" s="149" t="s">
        <v>83</v>
      </c>
      <c r="AV203" s="12" t="s">
        <v>83</v>
      </c>
      <c r="AW203" s="12" t="s">
        <v>30</v>
      </c>
      <c r="AX203" s="12" t="s">
        <v>73</v>
      </c>
      <c r="AY203" s="149" t="s">
        <v>166</v>
      </c>
    </row>
    <row r="204" spans="2:65" s="12" customFormat="1" ht="22.5" x14ac:dyDescent="0.2">
      <c r="B204" s="147"/>
      <c r="D204" s="148" t="s">
        <v>173</v>
      </c>
      <c r="E204" s="149" t="s">
        <v>1</v>
      </c>
      <c r="F204" s="150" t="s">
        <v>1727</v>
      </c>
      <c r="H204" s="151">
        <v>20.763999999999999</v>
      </c>
      <c r="I204" s="152"/>
      <c r="L204" s="147"/>
      <c r="M204" s="153"/>
      <c r="T204" s="154"/>
      <c r="AT204" s="149" t="s">
        <v>173</v>
      </c>
      <c r="AU204" s="149" t="s">
        <v>83</v>
      </c>
      <c r="AV204" s="12" t="s">
        <v>83</v>
      </c>
      <c r="AW204" s="12" t="s">
        <v>30</v>
      </c>
      <c r="AX204" s="12" t="s">
        <v>73</v>
      </c>
      <c r="AY204" s="149" t="s">
        <v>166</v>
      </c>
    </row>
    <row r="205" spans="2:65" s="13" customFormat="1" x14ac:dyDescent="0.2">
      <c r="B205" s="155"/>
      <c r="D205" s="148" t="s">
        <v>173</v>
      </c>
      <c r="E205" s="156" t="s">
        <v>1</v>
      </c>
      <c r="F205" s="157" t="s">
        <v>186</v>
      </c>
      <c r="H205" s="158">
        <v>42.298000000000002</v>
      </c>
      <c r="I205" s="159"/>
      <c r="L205" s="155"/>
      <c r="M205" s="160"/>
      <c r="T205" s="161"/>
      <c r="AT205" s="156" t="s">
        <v>173</v>
      </c>
      <c r="AU205" s="156" t="s">
        <v>83</v>
      </c>
      <c r="AV205" s="13" t="s">
        <v>172</v>
      </c>
      <c r="AW205" s="13" t="s">
        <v>30</v>
      </c>
      <c r="AX205" s="13" t="s">
        <v>81</v>
      </c>
      <c r="AY205" s="156" t="s">
        <v>166</v>
      </c>
    </row>
    <row r="206" spans="2:65" s="1" customFormat="1" ht="21.75" customHeight="1" x14ac:dyDescent="0.2">
      <c r="B206" s="31"/>
      <c r="C206" s="133" t="s">
        <v>245</v>
      </c>
      <c r="D206" s="133" t="s">
        <v>168</v>
      </c>
      <c r="E206" s="134" t="s">
        <v>1189</v>
      </c>
      <c r="F206" s="135" t="s">
        <v>1190</v>
      </c>
      <c r="G206" s="136" t="s">
        <v>252</v>
      </c>
      <c r="H206" s="137">
        <v>762.97</v>
      </c>
      <c r="I206" s="138"/>
      <c r="J206" s="139">
        <f>ROUND(I206*H206,2)</f>
        <v>0</v>
      </c>
      <c r="K206" s="140"/>
      <c r="L206" s="31"/>
      <c r="M206" s="141" t="s">
        <v>1</v>
      </c>
      <c r="N206" s="142" t="s">
        <v>38</v>
      </c>
      <c r="P206" s="143">
        <f>O206*H206</f>
        <v>0</v>
      </c>
      <c r="Q206" s="143">
        <v>0</v>
      </c>
      <c r="R206" s="143">
        <f>Q206*H206</f>
        <v>0</v>
      </c>
      <c r="S206" s="143">
        <v>0</v>
      </c>
      <c r="T206" s="144">
        <f>S206*H206</f>
        <v>0</v>
      </c>
      <c r="AR206" s="145" t="s">
        <v>172</v>
      </c>
      <c r="AT206" s="145" t="s">
        <v>168</v>
      </c>
      <c r="AU206" s="145" t="s">
        <v>83</v>
      </c>
      <c r="AY206" s="16" t="s">
        <v>166</v>
      </c>
      <c r="BE206" s="146">
        <f>IF(N206="základní",J206,0)</f>
        <v>0</v>
      </c>
      <c r="BF206" s="146">
        <f>IF(N206="snížená",J206,0)</f>
        <v>0</v>
      </c>
      <c r="BG206" s="146">
        <f>IF(N206="zákl. přenesená",J206,0)</f>
        <v>0</v>
      </c>
      <c r="BH206" s="146">
        <f>IF(N206="sníž. přenesená",J206,0)</f>
        <v>0</v>
      </c>
      <c r="BI206" s="146">
        <f>IF(N206="nulová",J206,0)</f>
        <v>0</v>
      </c>
      <c r="BJ206" s="16" t="s">
        <v>81</v>
      </c>
      <c r="BK206" s="146">
        <f>ROUND(I206*H206,2)</f>
        <v>0</v>
      </c>
      <c r="BL206" s="16" t="s">
        <v>172</v>
      </c>
      <c r="BM206" s="145" t="s">
        <v>249</v>
      </c>
    </row>
    <row r="207" spans="2:65" s="12" customFormat="1" x14ac:dyDescent="0.2">
      <c r="B207" s="147"/>
      <c r="D207" s="148" t="s">
        <v>173</v>
      </c>
      <c r="E207" s="149" t="s">
        <v>1</v>
      </c>
      <c r="F207" s="150" t="s">
        <v>1701</v>
      </c>
      <c r="H207" s="151">
        <v>12.98</v>
      </c>
      <c r="I207" s="152"/>
      <c r="L207" s="147"/>
      <c r="M207" s="153"/>
      <c r="T207" s="154"/>
      <c r="AT207" s="149" t="s">
        <v>173</v>
      </c>
      <c r="AU207" s="149" t="s">
        <v>83</v>
      </c>
      <c r="AV207" s="12" t="s">
        <v>83</v>
      </c>
      <c r="AW207" s="12" t="s">
        <v>30</v>
      </c>
      <c r="AX207" s="12" t="s">
        <v>73</v>
      </c>
      <c r="AY207" s="149" t="s">
        <v>166</v>
      </c>
    </row>
    <row r="208" spans="2:65" s="12" customFormat="1" ht="22.5" x14ac:dyDescent="0.2">
      <c r="B208" s="147"/>
      <c r="D208" s="148" t="s">
        <v>173</v>
      </c>
      <c r="E208" s="149" t="s">
        <v>1</v>
      </c>
      <c r="F208" s="150" t="s">
        <v>1702</v>
      </c>
      <c r="H208" s="151">
        <v>320.7</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1703</v>
      </c>
      <c r="H209" s="151">
        <v>15.95</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1704</v>
      </c>
      <c r="H210" s="151">
        <v>55.34</v>
      </c>
      <c r="I210" s="152"/>
      <c r="L210" s="147"/>
      <c r="M210" s="153"/>
      <c r="T210" s="154"/>
      <c r="AT210" s="149" t="s">
        <v>173</v>
      </c>
      <c r="AU210" s="149" t="s">
        <v>83</v>
      </c>
      <c r="AV210" s="12" t="s">
        <v>83</v>
      </c>
      <c r="AW210" s="12" t="s">
        <v>30</v>
      </c>
      <c r="AX210" s="12" t="s">
        <v>73</v>
      </c>
      <c r="AY210" s="149" t="s">
        <v>166</v>
      </c>
    </row>
    <row r="211" spans="2:65" s="12" customFormat="1" ht="22.5" x14ac:dyDescent="0.2">
      <c r="B211" s="147"/>
      <c r="D211" s="148" t="s">
        <v>173</v>
      </c>
      <c r="E211" s="149" t="s">
        <v>1</v>
      </c>
      <c r="F211" s="150" t="s">
        <v>1705</v>
      </c>
      <c r="H211" s="151">
        <v>358</v>
      </c>
      <c r="I211" s="152"/>
      <c r="L211" s="147"/>
      <c r="M211" s="153"/>
      <c r="T211" s="154"/>
      <c r="AT211" s="149" t="s">
        <v>173</v>
      </c>
      <c r="AU211" s="149" t="s">
        <v>83</v>
      </c>
      <c r="AV211" s="12" t="s">
        <v>83</v>
      </c>
      <c r="AW211" s="12" t="s">
        <v>30</v>
      </c>
      <c r="AX211" s="12" t="s">
        <v>73</v>
      </c>
      <c r="AY211" s="149" t="s">
        <v>166</v>
      </c>
    </row>
    <row r="212" spans="2:65" s="13" customFormat="1" x14ac:dyDescent="0.2">
      <c r="B212" s="155"/>
      <c r="D212" s="148" t="s">
        <v>173</v>
      </c>
      <c r="E212" s="156" t="s">
        <v>1</v>
      </c>
      <c r="F212" s="157" t="s">
        <v>186</v>
      </c>
      <c r="H212" s="158">
        <v>762.97</v>
      </c>
      <c r="I212" s="159"/>
      <c r="L212" s="155"/>
      <c r="M212" s="160"/>
      <c r="T212" s="161"/>
      <c r="AT212" s="156" t="s">
        <v>173</v>
      </c>
      <c r="AU212" s="156" t="s">
        <v>83</v>
      </c>
      <c r="AV212" s="13" t="s">
        <v>172</v>
      </c>
      <c r="AW212" s="13" t="s">
        <v>30</v>
      </c>
      <c r="AX212" s="13" t="s">
        <v>81</v>
      </c>
      <c r="AY212" s="156" t="s">
        <v>166</v>
      </c>
    </row>
    <row r="213" spans="2:65" s="1" customFormat="1" ht="24.2" customHeight="1" x14ac:dyDescent="0.2">
      <c r="B213" s="31"/>
      <c r="C213" s="133" t="s">
        <v>204</v>
      </c>
      <c r="D213" s="133" t="s">
        <v>168</v>
      </c>
      <c r="E213" s="134" t="s">
        <v>1191</v>
      </c>
      <c r="F213" s="135" t="s">
        <v>1192</v>
      </c>
      <c r="G213" s="136" t="s">
        <v>252</v>
      </c>
      <c r="H213" s="137">
        <v>2288.91</v>
      </c>
      <c r="I213" s="138"/>
      <c r="J213" s="139">
        <f>ROUND(I213*H213,2)</f>
        <v>0</v>
      </c>
      <c r="K213" s="140"/>
      <c r="L213" s="31"/>
      <c r="M213" s="141" t="s">
        <v>1</v>
      </c>
      <c r="N213" s="142" t="s">
        <v>38</v>
      </c>
      <c r="P213" s="143">
        <f>O213*H213</f>
        <v>0</v>
      </c>
      <c r="Q213" s="143">
        <v>0</v>
      </c>
      <c r="R213" s="143">
        <f>Q213*H213</f>
        <v>0</v>
      </c>
      <c r="S213" s="143">
        <v>0</v>
      </c>
      <c r="T213" s="144">
        <f>S213*H213</f>
        <v>0</v>
      </c>
      <c r="AR213" s="145" t="s">
        <v>172</v>
      </c>
      <c r="AT213" s="145" t="s">
        <v>168</v>
      </c>
      <c r="AU213" s="145" t="s">
        <v>83</v>
      </c>
      <c r="AY213" s="16" t="s">
        <v>166</v>
      </c>
      <c r="BE213" s="146">
        <f>IF(N213="základní",J213,0)</f>
        <v>0</v>
      </c>
      <c r="BF213" s="146">
        <f>IF(N213="snížená",J213,0)</f>
        <v>0</v>
      </c>
      <c r="BG213" s="146">
        <f>IF(N213="zákl. přenesená",J213,0)</f>
        <v>0</v>
      </c>
      <c r="BH213" s="146">
        <f>IF(N213="sníž. přenesená",J213,0)</f>
        <v>0</v>
      </c>
      <c r="BI213" s="146">
        <f>IF(N213="nulová",J213,0)</f>
        <v>0</v>
      </c>
      <c r="BJ213" s="16" t="s">
        <v>81</v>
      </c>
      <c r="BK213" s="146">
        <f>ROUND(I213*H213,2)</f>
        <v>0</v>
      </c>
      <c r="BL213" s="16" t="s">
        <v>172</v>
      </c>
      <c r="BM213" s="145" t="s">
        <v>253</v>
      </c>
    </row>
    <row r="214" spans="2:65" s="12" customFormat="1" x14ac:dyDescent="0.2">
      <c r="B214" s="147"/>
      <c r="D214" s="148" t="s">
        <v>173</v>
      </c>
      <c r="E214" s="149" t="s">
        <v>1</v>
      </c>
      <c r="F214" s="150" t="s">
        <v>1701</v>
      </c>
      <c r="H214" s="151">
        <v>12.98</v>
      </c>
      <c r="I214" s="152"/>
      <c r="L214" s="147"/>
      <c r="M214" s="153"/>
      <c r="T214" s="154"/>
      <c r="AT214" s="149" t="s">
        <v>173</v>
      </c>
      <c r="AU214" s="149" t="s">
        <v>83</v>
      </c>
      <c r="AV214" s="12" t="s">
        <v>83</v>
      </c>
      <c r="AW214" s="12" t="s">
        <v>30</v>
      </c>
      <c r="AX214" s="12" t="s">
        <v>73</v>
      </c>
      <c r="AY214" s="149" t="s">
        <v>166</v>
      </c>
    </row>
    <row r="215" spans="2:65" s="12" customFormat="1" ht="22.5" x14ac:dyDescent="0.2">
      <c r="B215" s="147"/>
      <c r="D215" s="148" t="s">
        <v>173</v>
      </c>
      <c r="E215" s="149" t="s">
        <v>1</v>
      </c>
      <c r="F215" s="150" t="s">
        <v>1702</v>
      </c>
      <c r="H215" s="151">
        <v>320.7</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1703</v>
      </c>
      <c r="H216" s="151">
        <v>15.95</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1704</v>
      </c>
      <c r="H217" s="151">
        <v>55.34</v>
      </c>
      <c r="I217" s="152"/>
      <c r="L217" s="147"/>
      <c r="M217" s="153"/>
      <c r="T217" s="154"/>
      <c r="AT217" s="149" t="s">
        <v>173</v>
      </c>
      <c r="AU217" s="149" t="s">
        <v>83</v>
      </c>
      <c r="AV217" s="12" t="s">
        <v>83</v>
      </c>
      <c r="AW217" s="12" t="s">
        <v>30</v>
      </c>
      <c r="AX217" s="12" t="s">
        <v>73</v>
      </c>
      <c r="AY217" s="149" t="s">
        <v>166</v>
      </c>
    </row>
    <row r="218" spans="2:65" s="12" customFormat="1" ht="22.5" x14ac:dyDescent="0.2">
      <c r="B218" s="147"/>
      <c r="D218" s="148" t="s">
        <v>173</v>
      </c>
      <c r="E218" s="149" t="s">
        <v>1</v>
      </c>
      <c r="F218" s="150" t="s">
        <v>1705</v>
      </c>
      <c r="H218" s="151">
        <v>358</v>
      </c>
      <c r="I218" s="152"/>
      <c r="L218" s="147"/>
      <c r="M218" s="153"/>
      <c r="T218" s="154"/>
      <c r="AT218" s="149" t="s">
        <v>173</v>
      </c>
      <c r="AU218" s="149" t="s">
        <v>83</v>
      </c>
      <c r="AV218" s="12" t="s">
        <v>83</v>
      </c>
      <c r="AW218" s="12" t="s">
        <v>30</v>
      </c>
      <c r="AX218" s="12" t="s">
        <v>73</v>
      </c>
      <c r="AY218" s="149" t="s">
        <v>166</v>
      </c>
    </row>
    <row r="219" spans="2:65" s="13" customFormat="1" x14ac:dyDescent="0.2">
      <c r="B219" s="155"/>
      <c r="D219" s="148" t="s">
        <v>173</v>
      </c>
      <c r="E219" s="156" t="s">
        <v>1</v>
      </c>
      <c r="F219" s="157" t="s">
        <v>186</v>
      </c>
      <c r="H219" s="158">
        <v>762.97</v>
      </c>
      <c r="I219" s="159"/>
      <c r="L219" s="155"/>
      <c r="M219" s="160"/>
      <c r="T219" s="161"/>
      <c r="AT219" s="156" t="s">
        <v>173</v>
      </c>
      <c r="AU219" s="156" t="s">
        <v>83</v>
      </c>
      <c r="AV219" s="13" t="s">
        <v>172</v>
      </c>
      <c r="AW219" s="13" t="s">
        <v>30</v>
      </c>
      <c r="AX219" s="13" t="s">
        <v>73</v>
      </c>
      <c r="AY219" s="156" t="s">
        <v>166</v>
      </c>
    </row>
    <row r="220" spans="2:65" s="12" customFormat="1" x14ac:dyDescent="0.2">
      <c r="B220" s="147"/>
      <c r="D220" s="148" t="s">
        <v>173</v>
      </c>
      <c r="E220" s="149" t="s">
        <v>1</v>
      </c>
      <c r="F220" s="150" t="s">
        <v>1728</v>
      </c>
      <c r="H220" s="151">
        <v>2288.91</v>
      </c>
      <c r="I220" s="152"/>
      <c r="L220" s="147"/>
      <c r="M220" s="153"/>
      <c r="T220" s="154"/>
      <c r="AT220" s="149" t="s">
        <v>173</v>
      </c>
      <c r="AU220" s="149" t="s">
        <v>83</v>
      </c>
      <c r="AV220" s="12" t="s">
        <v>83</v>
      </c>
      <c r="AW220" s="12" t="s">
        <v>30</v>
      </c>
      <c r="AX220" s="12" t="s">
        <v>73</v>
      </c>
      <c r="AY220" s="149" t="s">
        <v>166</v>
      </c>
    </row>
    <row r="221" spans="2:65" s="13" customFormat="1" x14ac:dyDescent="0.2">
      <c r="B221" s="155"/>
      <c r="D221" s="148" t="s">
        <v>173</v>
      </c>
      <c r="E221" s="156" t="s">
        <v>1</v>
      </c>
      <c r="F221" s="157" t="s">
        <v>186</v>
      </c>
      <c r="H221" s="158">
        <v>2288.91</v>
      </c>
      <c r="I221" s="159"/>
      <c r="L221" s="155"/>
      <c r="M221" s="160"/>
      <c r="T221" s="161"/>
      <c r="AT221" s="156" t="s">
        <v>173</v>
      </c>
      <c r="AU221" s="156" t="s">
        <v>83</v>
      </c>
      <c r="AV221" s="13" t="s">
        <v>172</v>
      </c>
      <c r="AW221" s="13" t="s">
        <v>30</v>
      </c>
      <c r="AX221" s="13" t="s">
        <v>81</v>
      </c>
      <c r="AY221" s="156" t="s">
        <v>166</v>
      </c>
    </row>
    <row r="222" spans="2:65" s="1" customFormat="1" ht="33" customHeight="1" x14ac:dyDescent="0.2">
      <c r="B222" s="31"/>
      <c r="C222" s="133" t="s">
        <v>266</v>
      </c>
      <c r="D222" s="133" t="s">
        <v>168</v>
      </c>
      <c r="E222" s="134" t="s">
        <v>409</v>
      </c>
      <c r="F222" s="135" t="s">
        <v>410</v>
      </c>
      <c r="G222" s="136" t="s">
        <v>171</v>
      </c>
      <c r="H222" s="137">
        <v>42.298000000000002</v>
      </c>
      <c r="I222" s="138"/>
      <c r="J222" s="139">
        <f>ROUND(I222*H222,2)</f>
        <v>0</v>
      </c>
      <c r="K222" s="140"/>
      <c r="L222" s="31"/>
      <c r="M222" s="141" t="s">
        <v>1</v>
      </c>
      <c r="N222" s="142" t="s">
        <v>38</v>
      </c>
      <c r="P222" s="143">
        <f>O222*H222</f>
        <v>0</v>
      </c>
      <c r="Q222" s="143">
        <v>0</v>
      </c>
      <c r="R222" s="143">
        <f>Q222*H222</f>
        <v>0</v>
      </c>
      <c r="S222" s="143">
        <v>0</v>
      </c>
      <c r="T222" s="144">
        <f>S222*H222</f>
        <v>0</v>
      </c>
      <c r="AR222" s="145" t="s">
        <v>172</v>
      </c>
      <c r="AT222" s="145" t="s">
        <v>168</v>
      </c>
      <c r="AU222" s="145" t="s">
        <v>83</v>
      </c>
      <c r="AY222" s="16" t="s">
        <v>166</v>
      </c>
      <c r="BE222" s="146">
        <f>IF(N222="základní",J222,0)</f>
        <v>0</v>
      </c>
      <c r="BF222" s="146">
        <f>IF(N222="snížená",J222,0)</f>
        <v>0</v>
      </c>
      <c r="BG222" s="146">
        <f>IF(N222="zákl. přenesená",J222,0)</f>
        <v>0</v>
      </c>
      <c r="BH222" s="146">
        <f>IF(N222="sníž. přenesená",J222,0)</f>
        <v>0</v>
      </c>
      <c r="BI222" s="146">
        <f>IF(N222="nulová",J222,0)</f>
        <v>0</v>
      </c>
      <c r="BJ222" s="16" t="s">
        <v>81</v>
      </c>
      <c r="BK222" s="146">
        <f>ROUND(I222*H222,2)</f>
        <v>0</v>
      </c>
      <c r="BL222" s="16" t="s">
        <v>172</v>
      </c>
      <c r="BM222" s="145" t="s">
        <v>269</v>
      </c>
    </row>
    <row r="223" spans="2:65" s="12" customFormat="1" x14ac:dyDescent="0.2">
      <c r="B223" s="147"/>
      <c r="D223" s="148" t="s">
        <v>173</v>
      </c>
      <c r="E223" s="149" t="s">
        <v>1</v>
      </c>
      <c r="F223" s="150" t="s">
        <v>1723</v>
      </c>
      <c r="H223" s="151">
        <v>0.40200000000000002</v>
      </c>
      <c r="I223" s="152"/>
      <c r="L223" s="147"/>
      <c r="M223" s="153"/>
      <c r="T223" s="154"/>
      <c r="AT223" s="149" t="s">
        <v>173</v>
      </c>
      <c r="AU223" s="149" t="s">
        <v>83</v>
      </c>
      <c r="AV223" s="12" t="s">
        <v>83</v>
      </c>
      <c r="AW223" s="12" t="s">
        <v>30</v>
      </c>
      <c r="AX223" s="12" t="s">
        <v>73</v>
      </c>
      <c r="AY223" s="149" t="s">
        <v>166</v>
      </c>
    </row>
    <row r="224" spans="2:65" s="12" customFormat="1" ht="22.5" x14ac:dyDescent="0.2">
      <c r="B224" s="147"/>
      <c r="D224" s="148" t="s">
        <v>173</v>
      </c>
      <c r="E224" s="149" t="s">
        <v>1</v>
      </c>
      <c r="F224" s="150" t="s">
        <v>1724</v>
      </c>
      <c r="H224" s="151">
        <v>16.997</v>
      </c>
      <c r="I224" s="152"/>
      <c r="L224" s="147"/>
      <c r="M224" s="153"/>
      <c r="T224" s="154"/>
      <c r="AT224" s="149" t="s">
        <v>173</v>
      </c>
      <c r="AU224" s="149" t="s">
        <v>83</v>
      </c>
      <c r="AV224" s="12" t="s">
        <v>83</v>
      </c>
      <c r="AW224" s="12" t="s">
        <v>30</v>
      </c>
      <c r="AX224" s="12" t="s">
        <v>73</v>
      </c>
      <c r="AY224" s="149" t="s">
        <v>166</v>
      </c>
    </row>
    <row r="225" spans="2:65" s="12" customFormat="1" x14ac:dyDescent="0.2">
      <c r="B225" s="147"/>
      <c r="D225" s="148" t="s">
        <v>173</v>
      </c>
      <c r="E225" s="149" t="s">
        <v>1</v>
      </c>
      <c r="F225" s="150" t="s">
        <v>1725</v>
      </c>
      <c r="H225" s="151">
        <v>0.92500000000000004</v>
      </c>
      <c r="I225" s="152"/>
      <c r="L225" s="147"/>
      <c r="M225" s="153"/>
      <c r="T225" s="154"/>
      <c r="AT225" s="149" t="s">
        <v>173</v>
      </c>
      <c r="AU225" s="149" t="s">
        <v>83</v>
      </c>
      <c r="AV225" s="12" t="s">
        <v>83</v>
      </c>
      <c r="AW225" s="12" t="s">
        <v>30</v>
      </c>
      <c r="AX225" s="12" t="s">
        <v>73</v>
      </c>
      <c r="AY225" s="149" t="s">
        <v>166</v>
      </c>
    </row>
    <row r="226" spans="2:65" s="12" customFormat="1" x14ac:dyDescent="0.2">
      <c r="B226" s="147"/>
      <c r="D226" s="148" t="s">
        <v>173</v>
      </c>
      <c r="E226" s="149" t="s">
        <v>1</v>
      </c>
      <c r="F226" s="150" t="s">
        <v>1726</v>
      </c>
      <c r="H226" s="151">
        <v>3.21</v>
      </c>
      <c r="I226" s="152"/>
      <c r="L226" s="147"/>
      <c r="M226" s="153"/>
      <c r="T226" s="154"/>
      <c r="AT226" s="149" t="s">
        <v>173</v>
      </c>
      <c r="AU226" s="149" t="s">
        <v>83</v>
      </c>
      <c r="AV226" s="12" t="s">
        <v>83</v>
      </c>
      <c r="AW226" s="12" t="s">
        <v>30</v>
      </c>
      <c r="AX226" s="12" t="s">
        <v>73</v>
      </c>
      <c r="AY226" s="149" t="s">
        <v>166</v>
      </c>
    </row>
    <row r="227" spans="2:65" s="12" customFormat="1" ht="22.5" x14ac:dyDescent="0.2">
      <c r="B227" s="147"/>
      <c r="D227" s="148" t="s">
        <v>173</v>
      </c>
      <c r="E227" s="149" t="s">
        <v>1</v>
      </c>
      <c r="F227" s="150" t="s">
        <v>1727</v>
      </c>
      <c r="H227" s="151">
        <v>20.763999999999999</v>
      </c>
      <c r="I227" s="152"/>
      <c r="L227" s="147"/>
      <c r="M227" s="153"/>
      <c r="T227" s="154"/>
      <c r="AT227" s="149" t="s">
        <v>173</v>
      </c>
      <c r="AU227" s="149" t="s">
        <v>83</v>
      </c>
      <c r="AV227" s="12" t="s">
        <v>83</v>
      </c>
      <c r="AW227" s="12" t="s">
        <v>30</v>
      </c>
      <c r="AX227" s="12" t="s">
        <v>73</v>
      </c>
      <c r="AY227" s="149" t="s">
        <v>166</v>
      </c>
    </row>
    <row r="228" spans="2:65" s="13" customFormat="1" x14ac:dyDescent="0.2">
      <c r="B228" s="155"/>
      <c r="D228" s="148" t="s">
        <v>173</v>
      </c>
      <c r="E228" s="156" t="s">
        <v>1</v>
      </c>
      <c r="F228" s="157" t="s">
        <v>186</v>
      </c>
      <c r="H228" s="158">
        <v>42.298000000000002</v>
      </c>
      <c r="I228" s="159"/>
      <c r="L228" s="155"/>
      <c r="M228" s="160"/>
      <c r="T228" s="161"/>
      <c r="AT228" s="156" t="s">
        <v>173</v>
      </c>
      <c r="AU228" s="156" t="s">
        <v>83</v>
      </c>
      <c r="AV228" s="13" t="s">
        <v>172</v>
      </c>
      <c r="AW228" s="13" t="s">
        <v>30</v>
      </c>
      <c r="AX228" s="13" t="s">
        <v>81</v>
      </c>
      <c r="AY228" s="156" t="s">
        <v>166</v>
      </c>
    </row>
    <row r="229" spans="2:65" s="1" customFormat="1" ht="21.75" customHeight="1" x14ac:dyDescent="0.2">
      <c r="B229" s="31"/>
      <c r="C229" s="133" t="s">
        <v>220</v>
      </c>
      <c r="D229" s="133" t="s">
        <v>168</v>
      </c>
      <c r="E229" s="134" t="s">
        <v>413</v>
      </c>
      <c r="F229" s="135" t="s">
        <v>414</v>
      </c>
      <c r="G229" s="136" t="s">
        <v>252</v>
      </c>
      <c r="H229" s="137">
        <v>45.901000000000003</v>
      </c>
      <c r="I229" s="138"/>
      <c r="J229" s="139">
        <f>ROUND(I229*H229,2)</f>
        <v>0</v>
      </c>
      <c r="K229" s="140"/>
      <c r="L229" s="31"/>
      <c r="M229" s="141" t="s">
        <v>1</v>
      </c>
      <c r="N229" s="142" t="s">
        <v>38</v>
      </c>
      <c r="P229" s="143">
        <f>O229*H229</f>
        <v>0</v>
      </c>
      <c r="Q229" s="143">
        <v>0</v>
      </c>
      <c r="R229" s="143">
        <f>Q229*H229</f>
        <v>0</v>
      </c>
      <c r="S229" s="143">
        <v>0</v>
      </c>
      <c r="T229" s="144">
        <f>S229*H229</f>
        <v>0</v>
      </c>
      <c r="AR229" s="145" t="s">
        <v>172</v>
      </c>
      <c r="AT229" s="145" t="s">
        <v>168</v>
      </c>
      <c r="AU229" s="145" t="s">
        <v>83</v>
      </c>
      <c r="AY229" s="16" t="s">
        <v>166</v>
      </c>
      <c r="BE229" s="146">
        <f>IF(N229="základní",J229,0)</f>
        <v>0</v>
      </c>
      <c r="BF229" s="146">
        <f>IF(N229="snížená",J229,0)</f>
        <v>0</v>
      </c>
      <c r="BG229" s="146">
        <f>IF(N229="zákl. přenesená",J229,0)</f>
        <v>0</v>
      </c>
      <c r="BH229" s="146">
        <f>IF(N229="sníž. přenesená",J229,0)</f>
        <v>0</v>
      </c>
      <c r="BI229" s="146">
        <f>IF(N229="nulová",J229,0)</f>
        <v>0</v>
      </c>
      <c r="BJ229" s="16" t="s">
        <v>81</v>
      </c>
      <c r="BK229" s="146">
        <f>ROUND(I229*H229,2)</f>
        <v>0</v>
      </c>
      <c r="BL229" s="16" t="s">
        <v>172</v>
      </c>
      <c r="BM229" s="145" t="s">
        <v>279</v>
      </c>
    </row>
    <row r="230" spans="2:65" s="12" customFormat="1" x14ac:dyDescent="0.2">
      <c r="B230" s="147"/>
      <c r="D230" s="148" t="s">
        <v>173</v>
      </c>
      <c r="E230" s="149" t="s">
        <v>1</v>
      </c>
      <c r="F230" s="150" t="s">
        <v>1729</v>
      </c>
      <c r="H230" s="151">
        <v>17.73</v>
      </c>
      <c r="I230" s="152"/>
      <c r="L230" s="147"/>
      <c r="M230" s="153"/>
      <c r="T230" s="154"/>
      <c r="AT230" s="149" t="s">
        <v>173</v>
      </c>
      <c r="AU230" s="149" t="s">
        <v>83</v>
      </c>
      <c r="AV230" s="12" t="s">
        <v>83</v>
      </c>
      <c r="AW230" s="12" t="s">
        <v>30</v>
      </c>
      <c r="AX230" s="12" t="s">
        <v>73</v>
      </c>
      <c r="AY230" s="149" t="s">
        <v>166</v>
      </c>
    </row>
    <row r="231" spans="2:65" s="12" customFormat="1" x14ac:dyDescent="0.2">
      <c r="B231" s="147"/>
      <c r="D231" s="148" t="s">
        <v>173</v>
      </c>
      <c r="E231" s="149" t="s">
        <v>1</v>
      </c>
      <c r="F231" s="150" t="s">
        <v>1730</v>
      </c>
      <c r="H231" s="151">
        <v>6.3040000000000003</v>
      </c>
      <c r="I231" s="152"/>
      <c r="L231" s="147"/>
      <c r="M231" s="153"/>
      <c r="T231" s="154"/>
      <c r="AT231" s="149" t="s">
        <v>173</v>
      </c>
      <c r="AU231" s="149" t="s">
        <v>83</v>
      </c>
      <c r="AV231" s="12" t="s">
        <v>83</v>
      </c>
      <c r="AW231" s="12" t="s">
        <v>30</v>
      </c>
      <c r="AX231" s="12" t="s">
        <v>73</v>
      </c>
      <c r="AY231" s="149" t="s">
        <v>166</v>
      </c>
    </row>
    <row r="232" spans="2:65" s="12" customFormat="1" x14ac:dyDescent="0.2">
      <c r="B232" s="147"/>
      <c r="D232" s="148" t="s">
        <v>173</v>
      </c>
      <c r="E232" s="149" t="s">
        <v>1</v>
      </c>
      <c r="F232" s="150" t="s">
        <v>1731</v>
      </c>
      <c r="H232" s="151">
        <v>15.957000000000001</v>
      </c>
      <c r="I232" s="152"/>
      <c r="L232" s="147"/>
      <c r="M232" s="153"/>
      <c r="T232" s="154"/>
      <c r="AT232" s="149" t="s">
        <v>173</v>
      </c>
      <c r="AU232" s="149" t="s">
        <v>83</v>
      </c>
      <c r="AV232" s="12" t="s">
        <v>83</v>
      </c>
      <c r="AW232" s="12" t="s">
        <v>30</v>
      </c>
      <c r="AX232" s="12" t="s">
        <v>73</v>
      </c>
      <c r="AY232" s="149" t="s">
        <v>166</v>
      </c>
    </row>
    <row r="233" spans="2:65" s="12" customFormat="1" x14ac:dyDescent="0.2">
      <c r="B233" s="147"/>
      <c r="D233" s="148" t="s">
        <v>173</v>
      </c>
      <c r="E233" s="149" t="s">
        <v>1</v>
      </c>
      <c r="F233" s="150" t="s">
        <v>1732</v>
      </c>
      <c r="H233" s="151">
        <v>5.91</v>
      </c>
      <c r="I233" s="152"/>
      <c r="L233" s="147"/>
      <c r="M233" s="153"/>
      <c r="T233" s="154"/>
      <c r="AT233" s="149" t="s">
        <v>173</v>
      </c>
      <c r="AU233" s="149" t="s">
        <v>83</v>
      </c>
      <c r="AV233" s="12" t="s">
        <v>83</v>
      </c>
      <c r="AW233" s="12" t="s">
        <v>30</v>
      </c>
      <c r="AX233" s="12" t="s">
        <v>73</v>
      </c>
      <c r="AY233" s="149" t="s">
        <v>166</v>
      </c>
    </row>
    <row r="234" spans="2:65" s="13" customFormat="1" x14ac:dyDescent="0.2">
      <c r="B234" s="155"/>
      <c r="D234" s="148" t="s">
        <v>173</v>
      </c>
      <c r="E234" s="156" t="s">
        <v>1</v>
      </c>
      <c r="F234" s="157" t="s">
        <v>186</v>
      </c>
      <c r="H234" s="158">
        <v>45.900999999999996</v>
      </c>
      <c r="I234" s="159"/>
      <c r="L234" s="155"/>
      <c r="M234" s="160"/>
      <c r="T234" s="161"/>
      <c r="AT234" s="156" t="s">
        <v>173</v>
      </c>
      <c r="AU234" s="156" t="s">
        <v>83</v>
      </c>
      <c r="AV234" s="13" t="s">
        <v>172</v>
      </c>
      <c r="AW234" s="13" t="s">
        <v>30</v>
      </c>
      <c r="AX234" s="13" t="s">
        <v>81</v>
      </c>
      <c r="AY234" s="156" t="s">
        <v>166</v>
      </c>
    </row>
    <row r="235" spans="2:65" s="1" customFormat="1" ht="21.75" customHeight="1" x14ac:dyDescent="0.2">
      <c r="B235" s="31"/>
      <c r="C235" s="133" t="s">
        <v>8</v>
      </c>
      <c r="D235" s="133" t="s">
        <v>168</v>
      </c>
      <c r="E235" s="134" t="s">
        <v>420</v>
      </c>
      <c r="F235" s="135" t="s">
        <v>421</v>
      </c>
      <c r="G235" s="136" t="s">
        <v>252</v>
      </c>
      <c r="H235" s="137">
        <v>68.808000000000007</v>
      </c>
      <c r="I235" s="138"/>
      <c r="J235" s="139">
        <f>ROUND(I235*H235,2)</f>
        <v>0</v>
      </c>
      <c r="K235" s="140"/>
      <c r="L235" s="31"/>
      <c r="M235" s="141" t="s">
        <v>1</v>
      </c>
      <c r="N235" s="142" t="s">
        <v>38</v>
      </c>
      <c r="P235" s="143">
        <f>O235*H235</f>
        <v>0</v>
      </c>
      <c r="Q235" s="143">
        <v>0</v>
      </c>
      <c r="R235" s="143">
        <f>Q235*H235</f>
        <v>0</v>
      </c>
      <c r="S235" s="143">
        <v>0</v>
      </c>
      <c r="T235" s="144">
        <f>S235*H235</f>
        <v>0</v>
      </c>
      <c r="AR235" s="145" t="s">
        <v>172</v>
      </c>
      <c r="AT235" s="145" t="s">
        <v>168</v>
      </c>
      <c r="AU235" s="145" t="s">
        <v>83</v>
      </c>
      <c r="AY235" s="16" t="s">
        <v>166</v>
      </c>
      <c r="BE235" s="146">
        <f>IF(N235="základní",J235,0)</f>
        <v>0</v>
      </c>
      <c r="BF235" s="146">
        <f>IF(N235="snížená",J235,0)</f>
        <v>0</v>
      </c>
      <c r="BG235" s="146">
        <f>IF(N235="zákl. přenesená",J235,0)</f>
        <v>0</v>
      </c>
      <c r="BH235" s="146">
        <f>IF(N235="sníž. přenesená",J235,0)</f>
        <v>0</v>
      </c>
      <c r="BI235" s="146">
        <f>IF(N235="nulová",J235,0)</f>
        <v>0</v>
      </c>
      <c r="BJ235" s="16" t="s">
        <v>81</v>
      </c>
      <c r="BK235" s="146">
        <f>ROUND(I235*H235,2)</f>
        <v>0</v>
      </c>
      <c r="BL235" s="16" t="s">
        <v>172</v>
      </c>
      <c r="BM235" s="145" t="s">
        <v>288</v>
      </c>
    </row>
    <row r="236" spans="2:65" s="12" customFormat="1" x14ac:dyDescent="0.2">
      <c r="B236" s="147"/>
      <c r="D236" s="148" t="s">
        <v>173</v>
      </c>
      <c r="E236" s="149" t="s">
        <v>1</v>
      </c>
      <c r="F236" s="150" t="s">
        <v>1733</v>
      </c>
      <c r="H236" s="151">
        <v>52.008000000000003</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1734</v>
      </c>
      <c r="H237" s="151">
        <v>5.7130000000000001</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1200</v>
      </c>
      <c r="H238" s="151">
        <v>7.0919999999999996</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950</v>
      </c>
      <c r="H239" s="151">
        <v>3.9950000000000001</v>
      </c>
      <c r="I239" s="152"/>
      <c r="L239" s="147"/>
      <c r="M239" s="153"/>
      <c r="T239" s="154"/>
      <c r="AT239" s="149" t="s">
        <v>173</v>
      </c>
      <c r="AU239" s="149" t="s">
        <v>83</v>
      </c>
      <c r="AV239" s="12" t="s">
        <v>83</v>
      </c>
      <c r="AW239" s="12" t="s">
        <v>30</v>
      </c>
      <c r="AX239" s="12" t="s">
        <v>73</v>
      </c>
      <c r="AY239" s="149" t="s">
        <v>166</v>
      </c>
    </row>
    <row r="240" spans="2:65" s="13" customFormat="1" x14ac:dyDescent="0.2">
      <c r="B240" s="155"/>
      <c r="D240" s="148" t="s">
        <v>173</v>
      </c>
      <c r="E240" s="156" t="s">
        <v>1</v>
      </c>
      <c r="F240" s="157" t="s">
        <v>186</v>
      </c>
      <c r="H240" s="158">
        <v>68.808000000000007</v>
      </c>
      <c r="I240" s="159"/>
      <c r="L240" s="155"/>
      <c r="M240" s="160"/>
      <c r="T240" s="161"/>
      <c r="AT240" s="156" t="s">
        <v>173</v>
      </c>
      <c r="AU240" s="156" t="s">
        <v>83</v>
      </c>
      <c r="AV240" s="13" t="s">
        <v>172</v>
      </c>
      <c r="AW240" s="13" t="s">
        <v>30</v>
      </c>
      <c r="AX240" s="13" t="s">
        <v>81</v>
      </c>
      <c r="AY240" s="156" t="s">
        <v>166</v>
      </c>
    </row>
    <row r="241" spans="2:65" s="1" customFormat="1" ht="24.2" customHeight="1" x14ac:dyDescent="0.2">
      <c r="B241" s="31"/>
      <c r="C241" s="133" t="s">
        <v>224</v>
      </c>
      <c r="D241" s="133" t="s">
        <v>168</v>
      </c>
      <c r="E241" s="134" t="s">
        <v>1202</v>
      </c>
      <c r="F241" s="135" t="s">
        <v>1203</v>
      </c>
      <c r="G241" s="136" t="s">
        <v>252</v>
      </c>
      <c r="H241" s="137">
        <v>6.48</v>
      </c>
      <c r="I241" s="138"/>
      <c r="J241" s="139">
        <f>ROUND(I241*H241,2)</f>
        <v>0</v>
      </c>
      <c r="K241" s="140"/>
      <c r="L241" s="31"/>
      <c r="M241" s="141" t="s">
        <v>1</v>
      </c>
      <c r="N241" s="142" t="s">
        <v>38</v>
      </c>
      <c r="P241" s="143">
        <f>O241*H241</f>
        <v>0</v>
      </c>
      <c r="Q241" s="143">
        <v>0</v>
      </c>
      <c r="R241" s="143">
        <f>Q241*H241</f>
        <v>0</v>
      </c>
      <c r="S241" s="143">
        <v>0</v>
      </c>
      <c r="T241" s="144">
        <f>S241*H241</f>
        <v>0</v>
      </c>
      <c r="AR241" s="145" t="s">
        <v>172</v>
      </c>
      <c r="AT241" s="145" t="s">
        <v>168</v>
      </c>
      <c r="AU241" s="145" t="s">
        <v>83</v>
      </c>
      <c r="AY241" s="16" t="s">
        <v>166</v>
      </c>
      <c r="BE241" s="146">
        <f>IF(N241="základní",J241,0)</f>
        <v>0</v>
      </c>
      <c r="BF241" s="146">
        <f>IF(N241="snížená",J241,0)</f>
        <v>0</v>
      </c>
      <c r="BG241" s="146">
        <f>IF(N241="zákl. přenesená",J241,0)</f>
        <v>0</v>
      </c>
      <c r="BH241" s="146">
        <f>IF(N241="sníž. přenesená",J241,0)</f>
        <v>0</v>
      </c>
      <c r="BI241" s="146">
        <f>IF(N241="nulová",J241,0)</f>
        <v>0</v>
      </c>
      <c r="BJ241" s="16" t="s">
        <v>81</v>
      </c>
      <c r="BK241" s="146">
        <f>ROUND(I241*H241,2)</f>
        <v>0</v>
      </c>
      <c r="BL241" s="16" t="s">
        <v>172</v>
      </c>
      <c r="BM241" s="145" t="s">
        <v>292</v>
      </c>
    </row>
    <row r="242" spans="2:65" s="12" customFormat="1" x14ac:dyDescent="0.2">
      <c r="B242" s="147"/>
      <c r="D242" s="148" t="s">
        <v>173</v>
      </c>
      <c r="E242" s="149" t="s">
        <v>1</v>
      </c>
      <c r="F242" s="150" t="s">
        <v>1735</v>
      </c>
      <c r="H242" s="151">
        <v>6.48</v>
      </c>
      <c r="I242" s="152"/>
      <c r="L242" s="147"/>
      <c r="M242" s="153"/>
      <c r="T242" s="154"/>
      <c r="AT242" s="149" t="s">
        <v>173</v>
      </c>
      <c r="AU242" s="149" t="s">
        <v>83</v>
      </c>
      <c r="AV242" s="12" t="s">
        <v>83</v>
      </c>
      <c r="AW242" s="12" t="s">
        <v>30</v>
      </c>
      <c r="AX242" s="12" t="s">
        <v>73</v>
      </c>
      <c r="AY242" s="149" t="s">
        <v>166</v>
      </c>
    </row>
    <row r="243" spans="2:65" s="13" customFormat="1" x14ac:dyDescent="0.2">
      <c r="B243" s="155"/>
      <c r="D243" s="148" t="s">
        <v>173</v>
      </c>
      <c r="E243" s="156" t="s">
        <v>1</v>
      </c>
      <c r="F243" s="157" t="s">
        <v>186</v>
      </c>
      <c r="H243" s="158">
        <v>6.48</v>
      </c>
      <c r="I243" s="159"/>
      <c r="L243" s="155"/>
      <c r="M243" s="160"/>
      <c r="T243" s="161"/>
      <c r="AT243" s="156" t="s">
        <v>173</v>
      </c>
      <c r="AU243" s="156" t="s">
        <v>83</v>
      </c>
      <c r="AV243" s="13" t="s">
        <v>172</v>
      </c>
      <c r="AW243" s="13" t="s">
        <v>30</v>
      </c>
      <c r="AX243" s="13" t="s">
        <v>81</v>
      </c>
      <c r="AY243" s="156" t="s">
        <v>166</v>
      </c>
    </row>
    <row r="244" spans="2:65" s="1" customFormat="1" ht="16.5" customHeight="1" x14ac:dyDescent="0.2">
      <c r="B244" s="31"/>
      <c r="C244" s="133" t="s">
        <v>310</v>
      </c>
      <c r="D244" s="133" t="s">
        <v>168</v>
      </c>
      <c r="E244" s="134" t="s">
        <v>1205</v>
      </c>
      <c r="F244" s="135" t="s">
        <v>1206</v>
      </c>
      <c r="G244" s="136" t="s">
        <v>278</v>
      </c>
      <c r="H244" s="137">
        <v>56.935000000000002</v>
      </c>
      <c r="I244" s="138"/>
      <c r="J244" s="139">
        <f>ROUND(I244*H244,2)</f>
        <v>0</v>
      </c>
      <c r="K244" s="140"/>
      <c r="L244" s="31"/>
      <c r="M244" s="141" t="s">
        <v>1</v>
      </c>
      <c r="N244" s="142" t="s">
        <v>38</v>
      </c>
      <c r="P244" s="143">
        <f>O244*H244</f>
        <v>0</v>
      </c>
      <c r="Q244" s="143">
        <v>0</v>
      </c>
      <c r="R244" s="143">
        <f>Q244*H244</f>
        <v>0</v>
      </c>
      <c r="S244" s="143">
        <v>0</v>
      </c>
      <c r="T244" s="144">
        <f>S244*H244</f>
        <v>0</v>
      </c>
      <c r="AR244" s="145" t="s">
        <v>172</v>
      </c>
      <c r="AT244" s="145" t="s">
        <v>168</v>
      </c>
      <c r="AU244" s="145" t="s">
        <v>83</v>
      </c>
      <c r="AY244" s="16" t="s">
        <v>166</v>
      </c>
      <c r="BE244" s="146">
        <f>IF(N244="základní",J244,0)</f>
        <v>0</v>
      </c>
      <c r="BF244" s="146">
        <f>IF(N244="snížená",J244,0)</f>
        <v>0</v>
      </c>
      <c r="BG244" s="146">
        <f>IF(N244="zákl. přenesená",J244,0)</f>
        <v>0</v>
      </c>
      <c r="BH244" s="146">
        <f>IF(N244="sníž. přenesená",J244,0)</f>
        <v>0</v>
      </c>
      <c r="BI244" s="146">
        <f>IF(N244="nulová",J244,0)</f>
        <v>0</v>
      </c>
      <c r="BJ244" s="16" t="s">
        <v>81</v>
      </c>
      <c r="BK244" s="146">
        <f>ROUND(I244*H244,2)</f>
        <v>0</v>
      </c>
      <c r="BL244" s="16" t="s">
        <v>172</v>
      </c>
      <c r="BM244" s="145" t="s">
        <v>313</v>
      </c>
    </row>
    <row r="245" spans="2:65" s="12" customFormat="1" x14ac:dyDescent="0.2">
      <c r="B245" s="147"/>
      <c r="D245" s="148" t="s">
        <v>173</v>
      </c>
      <c r="E245" s="149" t="s">
        <v>1</v>
      </c>
      <c r="F245" s="150" t="s">
        <v>1736</v>
      </c>
      <c r="H245" s="151">
        <v>49.734999999999999</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1737</v>
      </c>
      <c r="H246" s="151">
        <v>7.2</v>
      </c>
      <c r="I246" s="152"/>
      <c r="L246" s="147"/>
      <c r="M246" s="153"/>
      <c r="T246" s="154"/>
      <c r="AT246" s="149" t="s">
        <v>173</v>
      </c>
      <c r="AU246" s="149" t="s">
        <v>83</v>
      </c>
      <c r="AV246" s="12" t="s">
        <v>83</v>
      </c>
      <c r="AW246" s="12" t="s">
        <v>30</v>
      </c>
      <c r="AX246" s="12" t="s">
        <v>73</v>
      </c>
      <c r="AY246" s="149" t="s">
        <v>166</v>
      </c>
    </row>
    <row r="247" spans="2:65" s="13" customFormat="1" x14ac:dyDescent="0.2">
      <c r="B247" s="155"/>
      <c r="D247" s="148" t="s">
        <v>173</v>
      </c>
      <c r="E247" s="156" t="s">
        <v>1</v>
      </c>
      <c r="F247" s="157" t="s">
        <v>186</v>
      </c>
      <c r="H247" s="158">
        <v>56.935000000000002</v>
      </c>
      <c r="I247" s="159"/>
      <c r="L247" s="155"/>
      <c r="M247" s="160"/>
      <c r="T247" s="161"/>
      <c r="AT247" s="156" t="s">
        <v>173</v>
      </c>
      <c r="AU247" s="156" t="s">
        <v>83</v>
      </c>
      <c r="AV247" s="13" t="s">
        <v>172</v>
      </c>
      <c r="AW247" s="13" t="s">
        <v>30</v>
      </c>
      <c r="AX247" s="13" t="s">
        <v>81</v>
      </c>
      <c r="AY247" s="156" t="s">
        <v>166</v>
      </c>
    </row>
    <row r="248" spans="2:65" s="1" customFormat="1" ht="24.2" customHeight="1" x14ac:dyDescent="0.2">
      <c r="B248" s="31"/>
      <c r="C248" s="133" t="s">
        <v>228</v>
      </c>
      <c r="D248" s="133" t="s">
        <v>168</v>
      </c>
      <c r="E248" s="134" t="s">
        <v>451</v>
      </c>
      <c r="F248" s="135" t="s">
        <v>452</v>
      </c>
      <c r="G248" s="136" t="s">
        <v>278</v>
      </c>
      <c r="H248" s="137">
        <v>13.53</v>
      </c>
      <c r="I248" s="138"/>
      <c r="J248" s="139">
        <f>ROUND(I248*H248,2)</f>
        <v>0</v>
      </c>
      <c r="K248" s="140"/>
      <c r="L248" s="31"/>
      <c r="M248" s="141" t="s">
        <v>1</v>
      </c>
      <c r="N248" s="142" t="s">
        <v>38</v>
      </c>
      <c r="P248" s="143">
        <f>O248*H248</f>
        <v>0</v>
      </c>
      <c r="Q248" s="143">
        <v>0</v>
      </c>
      <c r="R248" s="143">
        <f>Q248*H248</f>
        <v>0</v>
      </c>
      <c r="S248" s="143">
        <v>0</v>
      </c>
      <c r="T248" s="144">
        <f>S248*H248</f>
        <v>0</v>
      </c>
      <c r="AR248" s="145" t="s">
        <v>172</v>
      </c>
      <c r="AT248" s="145" t="s">
        <v>168</v>
      </c>
      <c r="AU248" s="145" t="s">
        <v>83</v>
      </c>
      <c r="AY248" s="16" t="s">
        <v>166</v>
      </c>
      <c r="BE248" s="146">
        <f>IF(N248="základní",J248,0)</f>
        <v>0</v>
      </c>
      <c r="BF248" s="146">
        <f>IF(N248="snížená",J248,0)</f>
        <v>0</v>
      </c>
      <c r="BG248" s="146">
        <f>IF(N248="zákl. přenesená",J248,0)</f>
        <v>0</v>
      </c>
      <c r="BH248" s="146">
        <f>IF(N248="sníž. přenesená",J248,0)</f>
        <v>0</v>
      </c>
      <c r="BI248" s="146">
        <f>IF(N248="nulová",J248,0)</f>
        <v>0</v>
      </c>
      <c r="BJ248" s="16" t="s">
        <v>81</v>
      </c>
      <c r="BK248" s="146">
        <f>ROUND(I248*H248,2)</f>
        <v>0</v>
      </c>
      <c r="BL248" s="16" t="s">
        <v>172</v>
      </c>
      <c r="BM248" s="145" t="s">
        <v>316</v>
      </c>
    </row>
    <row r="249" spans="2:65" s="12" customFormat="1" x14ac:dyDescent="0.2">
      <c r="B249" s="147"/>
      <c r="D249" s="148" t="s">
        <v>173</v>
      </c>
      <c r="E249" s="149" t="s">
        <v>1</v>
      </c>
      <c r="F249" s="150" t="s">
        <v>953</v>
      </c>
      <c r="H249" s="151">
        <v>8.25</v>
      </c>
      <c r="I249" s="152"/>
      <c r="L249" s="147"/>
      <c r="M249" s="153"/>
      <c r="T249" s="154"/>
      <c r="AT249" s="149" t="s">
        <v>173</v>
      </c>
      <c r="AU249" s="149" t="s">
        <v>83</v>
      </c>
      <c r="AV249" s="12" t="s">
        <v>83</v>
      </c>
      <c r="AW249" s="12" t="s">
        <v>30</v>
      </c>
      <c r="AX249" s="12" t="s">
        <v>73</v>
      </c>
      <c r="AY249" s="149" t="s">
        <v>166</v>
      </c>
    </row>
    <row r="250" spans="2:65" s="12" customFormat="1" x14ac:dyDescent="0.2">
      <c r="B250" s="147"/>
      <c r="D250" s="148" t="s">
        <v>173</v>
      </c>
      <c r="E250" s="149" t="s">
        <v>1</v>
      </c>
      <c r="F250" s="150" t="s">
        <v>1738</v>
      </c>
      <c r="H250" s="151">
        <v>5.28</v>
      </c>
      <c r="I250" s="152"/>
      <c r="L250" s="147"/>
      <c r="M250" s="153"/>
      <c r="T250" s="154"/>
      <c r="AT250" s="149" t="s">
        <v>173</v>
      </c>
      <c r="AU250" s="149" t="s">
        <v>83</v>
      </c>
      <c r="AV250" s="12" t="s">
        <v>83</v>
      </c>
      <c r="AW250" s="12" t="s">
        <v>30</v>
      </c>
      <c r="AX250" s="12" t="s">
        <v>73</v>
      </c>
      <c r="AY250" s="149" t="s">
        <v>166</v>
      </c>
    </row>
    <row r="251" spans="2:65" s="13" customFormat="1" x14ac:dyDescent="0.2">
      <c r="B251" s="155"/>
      <c r="D251" s="148" t="s">
        <v>173</v>
      </c>
      <c r="E251" s="156" t="s">
        <v>1</v>
      </c>
      <c r="F251" s="157" t="s">
        <v>186</v>
      </c>
      <c r="H251" s="158">
        <v>13.530000000000001</v>
      </c>
      <c r="I251" s="159"/>
      <c r="L251" s="155"/>
      <c r="M251" s="160"/>
      <c r="T251" s="161"/>
      <c r="AT251" s="156" t="s">
        <v>173</v>
      </c>
      <c r="AU251" s="156" t="s">
        <v>83</v>
      </c>
      <c r="AV251" s="13" t="s">
        <v>172</v>
      </c>
      <c r="AW251" s="13" t="s">
        <v>30</v>
      </c>
      <c r="AX251" s="13" t="s">
        <v>81</v>
      </c>
      <c r="AY251" s="156" t="s">
        <v>166</v>
      </c>
    </row>
    <row r="252" spans="2:65" s="1" customFormat="1" ht="24.2" customHeight="1" x14ac:dyDescent="0.2">
      <c r="B252" s="31"/>
      <c r="C252" s="133" t="s">
        <v>317</v>
      </c>
      <c r="D252" s="133" t="s">
        <v>168</v>
      </c>
      <c r="E252" s="134" t="s">
        <v>462</v>
      </c>
      <c r="F252" s="135" t="s">
        <v>463</v>
      </c>
      <c r="G252" s="136" t="s">
        <v>278</v>
      </c>
      <c r="H252" s="137">
        <v>184.55</v>
      </c>
      <c r="I252" s="138"/>
      <c r="J252" s="139">
        <f>ROUND(I252*H252,2)</f>
        <v>0</v>
      </c>
      <c r="K252" s="140"/>
      <c r="L252" s="31"/>
      <c r="M252" s="141" t="s">
        <v>1</v>
      </c>
      <c r="N252" s="142" t="s">
        <v>38</v>
      </c>
      <c r="P252" s="143">
        <f>O252*H252</f>
        <v>0</v>
      </c>
      <c r="Q252" s="143">
        <v>0</v>
      </c>
      <c r="R252" s="143">
        <f>Q252*H252</f>
        <v>0</v>
      </c>
      <c r="S252" s="143">
        <v>0</v>
      </c>
      <c r="T252" s="144">
        <f>S252*H252</f>
        <v>0</v>
      </c>
      <c r="AR252" s="145" t="s">
        <v>172</v>
      </c>
      <c r="AT252" s="145" t="s">
        <v>168</v>
      </c>
      <c r="AU252" s="145" t="s">
        <v>83</v>
      </c>
      <c r="AY252" s="16" t="s">
        <v>166</v>
      </c>
      <c r="BE252" s="146">
        <f>IF(N252="základní",J252,0)</f>
        <v>0</v>
      </c>
      <c r="BF252" s="146">
        <f>IF(N252="snížená",J252,0)</f>
        <v>0</v>
      </c>
      <c r="BG252" s="146">
        <f>IF(N252="zákl. přenesená",J252,0)</f>
        <v>0</v>
      </c>
      <c r="BH252" s="146">
        <f>IF(N252="sníž. přenesená",J252,0)</f>
        <v>0</v>
      </c>
      <c r="BI252" s="146">
        <f>IF(N252="nulová",J252,0)</f>
        <v>0</v>
      </c>
      <c r="BJ252" s="16" t="s">
        <v>81</v>
      </c>
      <c r="BK252" s="146">
        <f>ROUND(I252*H252,2)</f>
        <v>0</v>
      </c>
      <c r="BL252" s="16" t="s">
        <v>172</v>
      </c>
      <c r="BM252" s="145" t="s">
        <v>320</v>
      </c>
    </row>
    <row r="253" spans="2:65" s="12" customFormat="1" x14ac:dyDescent="0.2">
      <c r="B253" s="147"/>
      <c r="D253" s="148" t="s">
        <v>173</v>
      </c>
      <c r="E253" s="149" t="s">
        <v>1</v>
      </c>
      <c r="F253" s="150" t="s">
        <v>1739</v>
      </c>
      <c r="H253" s="151">
        <v>167.75</v>
      </c>
      <c r="I253" s="152"/>
      <c r="L253" s="147"/>
      <c r="M253" s="153"/>
      <c r="T253" s="154"/>
      <c r="AT253" s="149" t="s">
        <v>173</v>
      </c>
      <c r="AU253" s="149" t="s">
        <v>83</v>
      </c>
      <c r="AV253" s="12" t="s">
        <v>83</v>
      </c>
      <c r="AW253" s="12" t="s">
        <v>30</v>
      </c>
      <c r="AX253" s="12" t="s">
        <v>73</v>
      </c>
      <c r="AY253" s="149" t="s">
        <v>166</v>
      </c>
    </row>
    <row r="254" spans="2:65" s="12" customFormat="1" x14ac:dyDescent="0.2">
      <c r="B254" s="147"/>
      <c r="D254" s="148" t="s">
        <v>173</v>
      </c>
      <c r="E254" s="149" t="s">
        <v>1</v>
      </c>
      <c r="F254" s="150" t="s">
        <v>1740</v>
      </c>
      <c r="H254" s="151">
        <v>16.8</v>
      </c>
      <c r="I254" s="152"/>
      <c r="L254" s="147"/>
      <c r="M254" s="153"/>
      <c r="T254" s="154"/>
      <c r="AT254" s="149" t="s">
        <v>173</v>
      </c>
      <c r="AU254" s="149" t="s">
        <v>83</v>
      </c>
      <c r="AV254" s="12" t="s">
        <v>83</v>
      </c>
      <c r="AW254" s="12" t="s">
        <v>30</v>
      </c>
      <c r="AX254" s="12" t="s">
        <v>73</v>
      </c>
      <c r="AY254" s="149" t="s">
        <v>166</v>
      </c>
    </row>
    <row r="255" spans="2:65" s="13" customFormat="1" x14ac:dyDescent="0.2">
      <c r="B255" s="155"/>
      <c r="D255" s="148" t="s">
        <v>173</v>
      </c>
      <c r="E255" s="156" t="s">
        <v>1</v>
      </c>
      <c r="F255" s="157" t="s">
        <v>186</v>
      </c>
      <c r="H255" s="158">
        <v>184.55</v>
      </c>
      <c r="I255" s="159"/>
      <c r="L255" s="155"/>
      <c r="M255" s="160"/>
      <c r="T255" s="161"/>
      <c r="AT255" s="156" t="s">
        <v>173</v>
      </c>
      <c r="AU255" s="156" t="s">
        <v>83</v>
      </c>
      <c r="AV255" s="13" t="s">
        <v>172</v>
      </c>
      <c r="AW255" s="13" t="s">
        <v>30</v>
      </c>
      <c r="AX255" s="13" t="s">
        <v>81</v>
      </c>
      <c r="AY255" s="156" t="s">
        <v>166</v>
      </c>
    </row>
    <row r="256" spans="2:65" s="1" customFormat="1" ht="24.2" customHeight="1" x14ac:dyDescent="0.2">
      <c r="B256" s="31"/>
      <c r="C256" s="133" t="s">
        <v>231</v>
      </c>
      <c r="D256" s="133" t="s">
        <v>168</v>
      </c>
      <c r="E256" s="134" t="s">
        <v>1213</v>
      </c>
      <c r="F256" s="135" t="s">
        <v>1214</v>
      </c>
      <c r="G256" s="136" t="s">
        <v>278</v>
      </c>
      <c r="H256" s="137">
        <v>3.6</v>
      </c>
      <c r="I256" s="138"/>
      <c r="J256" s="139">
        <f>ROUND(I256*H256,2)</f>
        <v>0</v>
      </c>
      <c r="K256" s="140"/>
      <c r="L256" s="31"/>
      <c r="M256" s="141" t="s">
        <v>1</v>
      </c>
      <c r="N256" s="142" t="s">
        <v>38</v>
      </c>
      <c r="P256" s="143">
        <f>O256*H256</f>
        <v>0</v>
      </c>
      <c r="Q256" s="143">
        <v>0</v>
      </c>
      <c r="R256" s="143">
        <f>Q256*H256</f>
        <v>0</v>
      </c>
      <c r="S256" s="143">
        <v>0</v>
      </c>
      <c r="T256" s="144">
        <f>S256*H256</f>
        <v>0</v>
      </c>
      <c r="AR256" s="145" t="s">
        <v>172</v>
      </c>
      <c r="AT256" s="145" t="s">
        <v>168</v>
      </c>
      <c r="AU256" s="145" t="s">
        <v>83</v>
      </c>
      <c r="AY256" s="16" t="s">
        <v>166</v>
      </c>
      <c r="BE256" s="146">
        <f>IF(N256="základní",J256,0)</f>
        <v>0</v>
      </c>
      <c r="BF256" s="146">
        <f>IF(N256="snížená",J256,0)</f>
        <v>0</v>
      </c>
      <c r="BG256" s="146">
        <f>IF(N256="zákl. přenesená",J256,0)</f>
        <v>0</v>
      </c>
      <c r="BH256" s="146">
        <f>IF(N256="sníž. přenesená",J256,0)</f>
        <v>0</v>
      </c>
      <c r="BI256" s="146">
        <f>IF(N256="nulová",J256,0)</f>
        <v>0</v>
      </c>
      <c r="BJ256" s="16" t="s">
        <v>81</v>
      </c>
      <c r="BK256" s="146">
        <f>ROUND(I256*H256,2)</f>
        <v>0</v>
      </c>
      <c r="BL256" s="16" t="s">
        <v>172</v>
      </c>
      <c r="BM256" s="145" t="s">
        <v>335</v>
      </c>
    </row>
    <row r="257" spans="2:65" s="12" customFormat="1" x14ac:dyDescent="0.2">
      <c r="B257" s="147"/>
      <c r="D257" s="148" t="s">
        <v>173</v>
      </c>
      <c r="E257" s="149" t="s">
        <v>1</v>
      </c>
      <c r="F257" s="150" t="s">
        <v>1543</v>
      </c>
      <c r="H257" s="151">
        <v>3.6</v>
      </c>
      <c r="I257" s="152"/>
      <c r="L257" s="147"/>
      <c r="M257" s="153"/>
      <c r="T257" s="154"/>
      <c r="AT257" s="149" t="s">
        <v>173</v>
      </c>
      <c r="AU257" s="149" t="s">
        <v>83</v>
      </c>
      <c r="AV257" s="12" t="s">
        <v>83</v>
      </c>
      <c r="AW257" s="12" t="s">
        <v>30</v>
      </c>
      <c r="AX257" s="12" t="s">
        <v>73</v>
      </c>
      <c r="AY257" s="149" t="s">
        <v>166</v>
      </c>
    </row>
    <row r="258" spans="2:65" s="13" customFormat="1" x14ac:dyDescent="0.2">
      <c r="B258" s="155"/>
      <c r="D258" s="148" t="s">
        <v>173</v>
      </c>
      <c r="E258" s="156" t="s">
        <v>1</v>
      </c>
      <c r="F258" s="157" t="s">
        <v>186</v>
      </c>
      <c r="H258" s="158">
        <v>3.6</v>
      </c>
      <c r="I258" s="159"/>
      <c r="L258" s="155"/>
      <c r="M258" s="160"/>
      <c r="T258" s="161"/>
      <c r="AT258" s="156" t="s">
        <v>173</v>
      </c>
      <c r="AU258" s="156" t="s">
        <v>83</v>
      </c>
      <c r="AV258" s="13" t="s">
        <v>172</v>
      </c>
      <c r="AW258" s="13" t="s">
        <v>30</v>
      </c>
      <c r="AX258" s="13" t="s">
        <v>81</v>
      </c>
      <c r="AY258" s="156" t="s">
        <v>166</v>
      </c>
    </row>
    <row r="259" spans="2:65" s="1" customFormat="1" ht="37.9" customHeight="1" x14ac:dyDescent="0.2">
      <c r="B259" s="31"/>
      <c r="C259" s="133" t="s">
        <v>7</v>
      </c>
      <c r="D259" s="133" t="s">
        <v>168</v>
      </c>
      <c r="E259" s="134" t="s">
        <v>1216</v>
      </c>
      <c r="F259" s="135" t="s">
        <v>1217</v>
      </c>
      <c r="G259" s="136" t="s">
        <v>252</v>
      </c>
      <c r="H259" s="137">
        <v>816.24</v>
      </c>
      <c r="I259" s="138"/>
      <c r="J259" s="139">
        <f>ROUND(I259*H259,2)</f>
        <v>0</v>
      </c>
      <c r="K259" s="140"/>
      <c r="L259" s="31"/>
      <c r="M259" s="141" t="s">
        <v>1</v>
      </c>
      <c r="N259" s="142" t="s">
        <v>38</v>
      </c>
      <c r="P259" s="143">
        <f>O259*H259</f>
        <v>0</v>
      </c>
      <c r="Q259" s="143">
        <v>0</v>
      </c>
      <c r="R259" s="143">
        <f>Q259*H259</f>
        <v>0</v>
      </c>
      <c r="S259" s="143">
        <v>0</v>
      </c>
      <c r="T259" s="144">
        <f>S259*H259</f>
        <v>0</v>
      </c>
      <c r="AR259" s="145" t="s">
        <v>172</v>
      </c>
      <c r="AT259" s="145" t="s">
        <v>168</v>
      </c>
      <c r="AU259" s="145" t="s">
        <v>83</v>
      </c>
      <c r="AY259" s="16" t="s">
        <v>166</v>
      </c>
      <c r="BE259" s="146">
        <f>IF(N259="základní",J259,0)</f>
        <v>0</v>
      </c>
      <c r="BF259" s="146">
        <f>IF(N259="snížená",J259,0)</f>
        <v>0</v>
      </c>
      <c r="BG259" s="146">
        <f>IF(N259="zákl. přenesená",J259,0)</f>
        <v>0</v>
      </c>
      <c r="BH259" s="146">
        <f>IF(N259="sníž. přenesená",J259,0)</f>
        <v>0</v>
      </c>
      <c r="BI259" s="146">
        <f>IF(N259="nulová",J259,0)</f>
        <v>0</v>
      </c>
      <c r="BJ259" s="16" t="s">
        <v>81</v>
      </c>
      <c r="BK259" s="146">
        <f>ROUND(I259*H259,2)</f>
        <v>0</v>
      </c>
      <c r="BL259" s="16" t="s">
        <v>172</v>
      </c>
      <c r="BM259" s="145" t="s">
        <v>338</v>
      </c>
    </row>
    <row r="260" spans="2:65" s="12" customFormat="1" ht="22.5" x14ac:dyDescent="0.2">
      <c r="B260" s="147"/>
      <c r="D260" s="148" t="s">
        <v>173</v>
      </c>
      <c r="E260" s="149" t="s">
        <v>1</v>
      </c>
      <c r="F260" s="150" t="s">
        <v>1741</v>
      </c>
      <c r="H260" s="151">
        <v>209.51</v>
      </c>
      <c r="I260" s="152"/>
      <c r="L260" s="147"/>
      <c r="M260" s="153"/>
      <c r="T260" s="154"/>
      <c r="AT260" s="149" t="s">
        <v>173</v>
      </c>
      <c r="AU260" s="149" t="s">
        <v>83</v>
      </c>
      <c r="AV260" s="12" t="s">
        <v>83</v>
      </c>
      <c r="AW260" s="12" t="s">
        <v>30</v>
      </c>
      <c r="AX260" s="12" t="s">
        <v>73</v>
      </c>
      <c r="AY260" s="149" t="s">
        <v>166</v>
      </c>
    </row>
    <row r="261" spans="2:65" s="12" customFormat="1" ht="22.5" x14ac:dyDescent="0.2">
      <c r="B261" s="147"/>
      <c r="D261" s="148" t="s">
        <v>173</v>
      </c>
      <c r="E261" s="149" t="s">
        <v>1</v>
      </c>
      <c r="F261" s="150" t="s">
        <v>1742</v>
      </c>
      <c r="H261" s="151">
        <v>184.94</v>
      </c>
      <c r="I261" s="152"/>
      <c r="L261" s="147"/>
      <c r="M261" s="153"/>
      <c r="T261" s="154"/>
      <c r="AT261" s="149" t="s">
        <v>173</v>
      </c>
      <c r="AU261" s="149" t="s">
        <v>83</v>
      </c>
      <c r="AV261" s="12" t="s">
        <v>83</v>
      </c>
      <c r="AW261" s="12" t="s">
        <v>30</v>
      </c>
      <c r="AX261" s="12" t="s">
        <v>73</v>
      </c>
      <c r="AY261" s="149" t="s">
        <v>166</v>
      </c>
    </row>
    <row r="262" spans="2:65" s="12" customFormat="1" x14ac:dyDescent="0.2">
      <c r="B262" s="147"/>
      <c r="D262" s="148" t="s">
        <v>173</v>
      </c>
      <c r="E262" s="149" t="s">
        <v>1</v>
      </c>
      <c r="F262" s="150" t="s">
        <v>1743</v>
      </c>
      <c r="H262" s="151">
        <v>126.12</v>
      </c>
      <c r="I262" s="152"/>
      <c r="L262" s="147"/>
      <c r="M262" s="153"/>
      <c r="T262" s="154"/>
      <c r="AT262" s="149" t="s">
        <v>173</v>
      </c>
      <c r="AU262" s="149" t="s">
        <v>83</v>
      </c>
      <c r="AV262" s="12" t="s">
        <v>83</v>
      </c>
      <c r="AW262" s="12" t="s">
        <v>30</v>
      </c>
      <c r="AX262" s="12" t="s">
        <v>73</v>
      </c>
      <c r="AY262" s="149" t="s">
        <v>166</v>
      </c>
    </row>
    <row r="263" spans="2:65" s="12" customFormat="1" x14ac:dyDescent="0.2">
      <c r="B263" s="147"/>
      <c r="D263" s="148" t="s">
        <v>173</v>
      </c>
      <c r="E263" s="149" t="s">
        <v>1</v>
      </c>
      <c r="F263" s="150" t="s">
        <v>1744</v>
      </c>
      <c r="H263" s="151">
        <v>295.67</v>
      </c>
      <c r="I263" s="152"/>
      <c r="L263" s="147"/>
      <c r="M263" s="153"/>
      <c r="T263" s="154"/>
      <c r="AT263" s="149" t="s">
        <v>173</v>
      </c>
      <c r="AU263" s="149" t="s">
        <v>83</v>
      </c>
      <c r="AV263" s="12" t="s">
        <v>83</v>
      </c>
      <c r="AW263" s="12" t="s">
        <v>30</v>
      </c>
      <c r="AX263" s="12" t="s">
        <v>73</v>
      </c>
      <c r="AY263" s="149" t="s">
        <v>166</v>
      </c>
    </row>
    <row r="264" spans="2:65" s="13" customFormat="1" x14ac:dyDescent="0.2">
      <c r="B264" s="155"/>
      <c r="D264" s="148" t="s">
        <v>173</v>
      </c>
      <c r="E264" s="156" t="s">
        <v>1</v>
      </c>
      <c r="F264" s="157" t="s">
        <v>186</v>
      </c>
      <c r="H264" s="158">
        <v>816.24</v>
      </c>
      <c r="I264" s="159"/>
      <c r="L264" s="155"/>
      <c r="M264" s="160"/>
      <c r="T264" s="161"/>
      <c r="AT264" s="156" t="s">
        <v>173</v>
      </c>
      <c r="AU264" s="156" t="s">
        <v>83</v>
      </c>
      <c r="AV264" s="13" t="s">
        <v>172</v>
      </c>
      <c r="AW264" s="13" t="s">
        <v>30</v>
      </c>
      <c r="AX264" s="13" t="s">
        <v>81</v>
      </c>
      <c r="AY264" s="156" t="s">
        <v>166</v>
      </c>
    </row>
    <row r="265" spans="2:65" s="1" customFormat="1" ht="37.9" customHeight="1" x14ac:dyDescent="0.2">
      <c r="B265" s="31"/>
      <c r="C265" s="133" t="s">
        <v>249</v>
      </c>
      <c r="D265" s="133" t="s">
        <v>168</v>
      </c>
      <c r="E265" s="134" t="s">
        <v>467</v>
      </c>
      <c r="F265" s="135" t="s">
        <v>468</v>
      </c>
      <c r="G265" s="136" t="s">
        <v>252</v>
      </c>
      <c r="H265" s="137">
        <v>2259.1329999999998</v>
      </c>
      <c r="I265" s="138"/>
      <c r="J265" s="139">
        <f>ROUND(I265*H265,2)</f>
        <v>0</v>
      </c>
      <c r="K265" s="140"/>
      <c r="L265" s="31"/>
      <c r="M265" s="141" t="s">
        <v>1</v>
      </c>
      <c r="N265" s="142" t="s">
        <v>38</v>
      </c>
      <c r="P265" s="143">
        <f>O265*H265</f>
        <v>0</v>
      </c>
      <c r="Q265" s="143">
        <v>0</v>
      </c>
      <c r="R265" s="143">
        <f>Q265*H265</f>
        <v>0</v>
      </c>
      <c r="S265" s="143">
        <v>0</v>
      </c>
      <c r="T265" s="144">
        <f>S265*H265</f>
        <v>0</v>
      </c>
      <c r="AR265" s="145" t="s">
        <v>172</v>
      </c>
      <c r="AT265" s="145" t="s">
        <v>168</v>
      </c>
      <c r="AU265" s="145" t="s">
        <v>83</v>
      </c>
      <c r="AY265" s="16" t="s">
        <v>166</v>
      </c>
      <c r="BE265" s="146">
        <f>IF(N265="základní",J265,0)</f>
        <v>0</v>
      </c>
      <c r="BF265" s="146">
        <f>IF(N265="snížená",J265,0)</f>
        <v>0</v>
      </c>
      <c r="BG265" s="146">
        <f>IF(N265="zákl. přenesená",J265,0)</f>
        <v>0</v>
      </c>
      <c r="BH265" s="146">
        <f>IF(N265="sníž. přenesená",J265,0)</f>
        <v>0</v>
      </c>
      <c r="BI265" s="146">
        <f>IF(N265="nulová",J265,0)</f>
        <v>0</v>
      </c>
      <c r="BJ265" s="16" t="s">
        <v>81</v>
      </c>
      <c r="BK265" s="146">
        <f>ROUND(I265*H265,2)</f>
        <v>0</v>
      </c>
      <c r="BL265" s="16" t="s">
        <v>172</v>
      </c>
      <c r="BM265" s="145" t="s">
        <v>350</v>
      </c>
    </row>
    <row r="266" spans="2:65" s="12" customFormat="1" ht="22.5" x14ac:dyDescent="0.2">
      <c r="B266" s="147"/>
      <c r="D266" s="148" t="s">
        <v>173</v>
      </c>
      <c r="E266" s="149" t="s">
        <v>1</v>
      </c>
      <c r="F266" s="150" t="s">
        <v>1745</v>
      </c>
      <c r="H266" s="151">
        <v>529.10599999999999</v>
      </c>
      <c r="I266" s="152"/>
      <c r="L266" s="147"/>
      <c r="M266" s="153"/>
      <c r="T266" s="154"/>
      <c r="AT266" s="149" t="s">
        <v>173</v>
      </c>
      <c r="AU266" s="149" t="s">
        <v>83</v>
      </c>
      <c r="AV266" s="12" t="s">
        <v>83</v>
      </c>
      <c r="AW266" s="12" t="s">
        <v>30</v>
      </c>
      <c r="AX266" s="12" t="s">
        <v>73</v>
      </c>
      <c r="AY266" s="149" t="s">
        <v>166</v>
      </c>
    </row>
    <row r="267" spans="2:65" s="12" customFormat="1" ht="22.5" x14ac:dyDescent="0.2">
      <c r="B267" s="147"/>
      <c r="D267" s="148" t="s">
        <v>173</v>
      </c>
      <c r="E267" s="149" t="s">
        <v>1</v>
      </c>
      <c r="F267" s="150" t="s">
        <v>1746</v>
      </c>
      <c r="H267" s="151">
        <v>408.82100000000003</v>
      </c>
      <c r="I267" s="152"/>
      <c r="L267" s="147"/>
      <c r="M267" s="153"/>
      <c r="T267" s="154"/>
      <c r="AT267" s="149" t="s">
        <v>173</v>
      </c>
      <c r="AU267" s="149" t="s">
        <v>83</v>
      </c>
      <c r="AV267" s="12" t="s">
        <v>83</v>
      </c>
      <c r="AW267" s="12" t="s">
        <v>30</v>
      </c>
      <c r="AX267" s="12" t="s">
        <v>73</v>
      </c>
      <c r="AY267" s="149" t="s">
        <v>166</v>
      </c>
    </row>
    <row r="268" spans="2:65" s="12" customFormat="1" ht="22.5" x14ac:dyDescent="0.2">
      <c r="B268" s="147"/>
      <c r="D268" s="148" t="s">
        <v>173</v>
      </c>
      <c r="E268" s="149" t="s">
        <v>1</v>
      </c>
      <c r="F268" s="150" t="s">
        <v>1747</v>
      </c>
      <c r="H268" s="151">
        <v>485.50599999999997</v>
      </c>
      <c r="I268" s="152"/>
      <c r="L268" s="147"/>
      <c r="M268" s="153"/>
      <c r="T268" s="154"/>
      <c r="AT268" s="149" t="s">
        <v>173</v>
      </c>
      <c r="AU268" s="149" t="s">
        <v>83</v>
      </c>
      <c r="AV268" s="12" t="s">
        <v>83</v>
      </c>
      <c r="AW268" s="12" t="s">
        <v>30</v>
      </c>
      <c r="AX268" s="12" t="s">
        <v>73</v>
      </c>
      <c r="AY268" s="149" t="s">
        <v>166</v>
      </c>
    </row>
    <row r="269" spans="2:65" s="12" customFormat="1" ht="22.5" x14ac:dyDescent="0.2">
      <c r="B269" s="147"/>
      <c r="D269" s="148" t="s">
        <v>173</v>
      </c>
      <c r="E269" s="149" t="s">
        <v>1</v>
      </c>
      <c r="F269" s="150" t="s">
        <v>1748</v>
      </c>
      <c r="H269" s="151">
        <v>280.36799999999999</v>
      </c>
      <c r="I269" s="152"/>
      <c r="L269" s="147"/>
      <c r="M269" s="153"/>
      <c r="T269" s="154"/>
      <c r="AT269" s="149" t="s">
        <v>173</v>
      </c>
      <c r="AU269" s="149" t="s">
        <v>83</v>
      </c>
      <c r="AV269" s="12" t="s">
        <v>83</v>
      </c>
      <c r="AW269" s="12" t="s">
        <v>30</v>
      </c>
      <c r="AX269" s="12" t="s">
        <v>73</v>
      </c>
      <c r="AY269" s="149" t="s">
        <v>166</v>
      </c>
    </row>
    <row r="270" spans="2:65" s="12" customFormat="1" x14ac:dyDescent="0.2">
      <c r="B270" s="147"/>
      <c r="D270" s="148" t="s">
        <v>173</v>
      </c>
      <c r="E270" s="149" t="s">
        <v>1</v>
      </c>
      <c r="F270" s="150" t="s">
        <v>1749</v>
      </c>
      <c r="H270" s="151">
        <v>878.58500000000004</v>
      </c>
      <c r="I270" s="152"/>
      <c r="L270" s="147"/>
      <c r="M270" s="153"/>
      <c r="T270" s="154"/>
      <c r="AT270" s="149" t="s">
        <v>173</v>
      </c>
      <c r="AU270" s="149" t="s">
        <v>83</v>
      </c>
      <c r="AV270" s="12" t="s">
        <v>83</v>
      </c>
      <c r="AW270" s="12" t="s">
        <v>30</v>
      </c>
      <c r="AX270" s="12" t="s">
        <v>73</v>
      </c>
      <c r="AY270" s="149" t="s">
        <v>166</v>
      </c>
    </row>
    <row r="271" spans="2:65" s="12" customFormat="1" x14ac:dyDescent="0.2">
      <c r="B271" s="147"/>
      <c r="D271" s="148" t="s">
        <v>173</v>
      </c>
      <c r="E271" s="149" t="s">
        <v>1</v>
      </c>
      <c r="F271" s="150" t="s">
        <v>1750</v>
      </c>
      <c r="H271" s="151">
        <v>-86.4</v>
      </c>
      <c r="I271" s="152"/>
      <c r="L271" s="147"/>
      <c r="M271" s="153"/>
      <c r="T271" s="154"/>
      <c r="AT271" s="149" t="s">
        <v>173</v>
      </c>
      <c r="AU271" s="149" t="s">
        <v>83</v>
      </c>
      <c r="AV271" s="12" t="s">
        <v>83</v>
      </c>
      <c r="AW271" s="12" t="s">
        <v>30</v>
      </c>
      <c r="AX271" s="12" t="s">
        <v>73</v>
      </c>
      <c r="AY271" s="149" t="s">
        <v>166</v>
      </c>
    </row>
    <row r="272" spans="2:65" s="12" customFormat="1" x14ac:dyDescent="0.2">
      <c r="B272" s="147"/>
      <c r="D272" s="148" t="s">
        <v>173</v>
      </c>
      <c r="E272" s="149" t="s">
        <v>1</v>
      </c>
      <c r="F272" s="150" t="s">
        <v>1751</v>
      </c>
      <c r="H272" s="151">
        <v>-32.4</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1226</v>
      </c>
      <c r="H273" s="151">
        <v>-3.24</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1752</v>
      </c>
      <c r="H274" s="151">
        <v>18</v>
      </c>
      <c r="I274" s="152"/>
      <c r="L274" s="147"/>
      <c r="M274" s="153"/>
      <c r="T274" s="154"/>
      <c r="AT274" s="149" t="s">
        <v>173</v>
      </c>
      <c r="AU274" s="149" t="s">
        <v>83</v>
      </c>
      <c r="AV274" s="12" t="s">
        <v>83</v>
      </c>
      <c r="AW274" s="12" t="s">
        <v>30</v>
      </c>
      <c r="AX274" s="12" t="s">
        <v>73</v>
      </c>
      <c r="AY274" s="149" t="s">
        <v>166</v>
      </c>
    </row>
    <row r="275" spans="2:65" s="12" customFormat="1" x14ac:dyDescent="0.2">
      <c r="B275" s="147"/>
      <c r="D275" s="148" t="s">
        <v>173</v>
      </c>
      <c r="E275" s="149" t="s">
        <v>1</v>
      </c>
      <c r="F275" s="150" t="s">
        <v>1753</v>
      </c>
      <c r="H275" s="151">
        <v>5.4</v>
      </c>
      <c r="I275" s="152"/>
      <c r="L275" s="147"/>
      <c r="M275" s="153"/>
      <c r="T275" s="154"/>
      <c r="AT275" s="149" t="s">
        <v>173</v>
      </c>
      <c r="AU275" s="149" t="s">
        <v>83</v>
      </c>
      <c r="AV275" s="12" t="s">
        <v>83</v>
      </c>
      <c r="AW275" s="12" t="s">
        <v>30</v>
      </c>
      <c r="AX275" s="12" t="s">
        <v>73</v>
      </c>
      <c r="AY275" s="149" t="s">
        <v>166</v>
      </c>
    </row>
    <row r="276" spans="2:65" s="12" customFormat="1" x14ac:dyDescent="0.2">
      <c r="B276" s="147"/>
      <c r="D276" s="148" t="s">
        <v>173</v>
      </c>
      <c r="E276" s="149" t="s">
        <v>1</v>
      </c>
      <c r="F276" s="150" t="s">
        <v>1233</v>
      </c>
      <c r="H276" s="151">
        <v>0.81</v>
      </c>
      <c r="I276" s="152"/>
      <c r="L276" s="147"/>
      <c r="M276" s="153"/>
      <c r="T276" s="154"/>
      <c r="AT276" s="149" t="s">
        <v>173</v>
      </c>
      <c r="AU276" s="149" t="s">
        <v>83</v>
      </c>
      <c r="AV276" s="12" t="s">
        <v>83</v>
      </c>
      <c r="AW276" s="12" t="s">
        <v>30</v>
      </c>
      <c r="AX276" s="12" t="s">
        <v>73</v>
      </c>
      <c r="AY276" s="149" t="s">
        <v>166</v>
      </c>
    </row>
    <row r="277" spans="2:65" s="12" customFormat="1" x14ac:dyDescent="0.2">
      <c r="B277" s="147"/>
      <c r="D277" s="148" t="s">
        <v>173</v>
      </c>
      <c r="E277" s="149" t="s">
        <v>1</v>
      </c>
      <c r="F277" s="150" t="s">
        <v>1754</v>
      </c>
      <c r="H277" s="151">
        <v>-35.46</v>
      </c>
      <c r="I277" s="152"/>
      <c r="L277" s="147"/>
      <c r="M277" s="153"/>
      <c r="T277" s="154"/>
      <c r="AT277" s="149" t="s">
        <v>173</v>
      </c>
      <c r="AU277" s="149" t="s">
        <v>83</v>
      </c>
      <c r="AV277" s="12" t="s">
        <v>83</v>
      </c>
      <c r="AW277" s="12" t="s">
        <v>30</v>
      </c>
      <c r="AX277" s="12" t="s">
        <v>73</v>
      </c>
      <c r="AY277" s="149" t="s">
        <v>166</v>
      </c>
    </row>
    <row r="278" spans="2:65" s="12" customFormat="1" x14ac:dyDescent="0.2">
      <c r="B278" s="147"/>
      <c r="D278" s="148" t="s">
        <v>173</v>
      </c>
      <c r="E278" s="149" t="s">
        <v>1</v>
      </c>
      <c r="F278" s="150" t="s">
        <v>1755</v>
      </c>
      <c r="H278" s="151">
        <v>-12.608000000000001</v>
      </c>
      <c r="I278" s="152"/>
      <c r="L278" s="147"/>
      <c r="M278" s="153"/>
      <c r="T278" s="154"/>
      <c r="AT278" s="149" t="s">
        <v>173</v>
      </c>
      <c r="AU278" s="149" t="s">
        <v>83</v>
      </c>
      <c r="AV278" s="12" t="s">
        <v>83</v>
      </c>
      <c r="AW278" s="12" t="s">
        <v>30</v>
      </c>
      <c r="AX278" s="12" t="s">
        <v>73</v>
      </c>
      <c r="AY278" s="149" t="s">
        <v>166</v>
      </c>
    </row>
    <row r="279" spans="2:65" s="12" customFormat="1" x14ac:dyDescent="0.2">
      <c r="B279" s="147"/>
      <c r="D279" s="148" t="s">
        <v>173</v>
      </c>
      <c r="E279" s="149" t="s">
        <v>1</v>
      </c>
      <c r="F279" s="150" t="s">
        <v>1756</v>
      </c>
      <c r="H279" s="151">
        <v>-31.914000000000001</v>
      </c>
      <c r="I279" s="152"/>
      <c r="L279" s="147"/>
      <c r="M279" s="153"/>
      <c r="T279" s="154"/>
      <c r="AT279" s="149" t="s">
        <v>173</v>
      </c>
      <c r="AU279" s="149" t="s">
        <v>83</v>
      </c>
      <c r="AV279" s="12" t="s">
        <v>83</v>
      </c>
      <c r="AW279" s="12" t="s">
        <v>30</v>
      </c>
      <c r="AX279" s="12" t="s">
        <v>73</v>
      </c>
      <c r="AY279" s="149" t="s">
        <v>166</v>
      </c>
    </row>
    <row r="280" spans="2:65" s="12" customFormat="1" x14ac:dyDescent="0.2">
      <c r="B280" s="147"/>
      <c r="D280" s="148" t="s">
        <v>173</v>
      </c>
      <c r="E280" s="149" t="s">
        <v>1</v>
      </c>
      <c r="F280" s="150" t="s">
        <v>1757</v>
      </c>
      <c r="H280" s="151">
        <v>-11.82</v>
      </c>
      <c r="I280" s="152"/>
      <c r="L280" s="147"/>
      <c r="M280" s="153"/>
      <c r="T280" s="154"/>
      <c r="AT280" s="149" t="s">
        <v>173</v>
      </c>
      <c r="AU280" s="149" t="s">
        <v>83</v>
      </c>
      <c r="AV280" s="12" t="s">
        <v>83</v>
      </c>
      <c r="AW280" s="12" t="s">
        <v>30</v>
      </c>
      <c r="AX280" s="12" t="s">
        <v>73</v>
      </c>
      <c r="AY280" s="149" t="s">
        <v>166</v>
      </c>
    </row>
    <row r="281" spans="2:65" s="12" customFormat="1" x14ac:dyDescent="0.2">
      <c r="B281" s="147"/>
      <c r="D281" s="148" t="s">
        <v>173</v>
      </c>
      <c r="E281" s="149" t="s">
        <v>1</v>
      </c>
      <c r="F281" s="150" t="s">
        <v>1758</v>
      </c>
      <c r="H281" s="151">
        <v>-104.01600000000001</v>
      </c>
      <c r="I281" s="152"/>
      <c r="L281" s="147"/>
      <c r="M281" s="153"/>
      <c r="T281" s="154"/>
      <c r="AT281" s="149" t="s">
        <v>173</v>
      </c>
      <c r="AU281" s="149" t="s">
        <v>83</v>
      </c>
      <c r="AV281" s="12" t="s">
        <v>83</v>
      </c>
      <c r="AW281" s="12" t="s">
        <v>30</v>
      </c>
      <c r="AX281" s="12" t="s">
        <v>73</v>
      </c>
      <c r="AY281" s="149" t="s">
        <v>166</v>
      </c>
    </row>
    <row r="282" spans="2:65" s="12" customFormat="1" x14ac:dyDescent="0.2">
      <c r="B282" s="147"/>
      <c r="D282" s="148" t="s">
        <v>173</v>
      </c>
      <c r="E282" s="149" t="s">
        <v>1</v>
      </c>
      <c r="F282" s="150" t="s">
        <v>1759</v>
      </c>
      <c r="H282" s="151">
        <v>-11.426</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1243</v>
      </c>
      <c r="H283" s="151">
        <v>-14.183999999999999</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1030</v>
      </c>
      <c r="H284" s="151">
        <v>-3.9950000000000001</v>
      </c>
      <c r="I284" s="152"/>
      <c r="L284" s="147"/>
      <c r="M284" s="153"/>
      <c r="T284" s="154"/>
      <c r="AT284" s="149" t="s">
        <v>173</v>
      </c>
      <c r="AU284" s="149" t="s">
        <v>83</v>
      </c>
      <c r="AV284" s="12" t="s">
        <v>83</v>
      </c>
      <c r="AW284" s="12" t="s">
        <v>30</v>
      </c>
      <c r="AX284" s="12" t="s">
        <v>73</v>
      </c>
      <c r="AY284" s="149" t="s">
        <v>166</v>
      </c>
    </row>
    <row r="285" spans="2:65" s="13" customFormat="1" x14ac:dyDescent="0.2">
      <c r="B285" s="155"/>
      <c r="D285" s="148" t="s">
        <v>173</v>
      </c>
      <c r="E285" s="156" t="s">
        <v>1</v>
      </c>
      <c r="F285" s="157" t="s">
        <v>186</v>
      </c>
      <c r="H285" s="158">
        <v>2259.1329999999994</v>
      </c>
      <c r="I285" s="159"/>
      <c r="L285" s="155"/>
      <c r="M285" s="160"/>
      <c r="T285" s="161"/>
      <c r="AT285" s="156" t="s">
        <v>173</v>
      </c>
      <c r="AU285" s="156" t="s">
        <v>83</v>
      </c>
      <c r="AV285" s="13" t="s">
        <v>172</v>
      </c>
      <c r="AW285" s="13" t="s">
        <v>30</v>
      </c>
      <c r="AX285" s="13" t="s">
        <v>81</v>
      </c>
      <c r="AY285" s="156" t="s">
        <v>166</v>
      </c>
    </row>
    <row r="286" spans="2:65" s="1" customFormat="1" ht="24.2" customHeight="1" x14ac:dyDescent="0.2">
      <c r="B286" s="31"/>
      <c r="C286" s="133" t="s">
        <v>347</v>
      </c>
      <c r="D286" s="133" t="s">
        <v>168</v>
      </c>
      <c r="E286" s="134" t="s">
        <v>1245</v>
      </c>
      <c r="F286" s="135" t="s">
        <v>1246</v>
      </c>
      <c r="G286" s="136" t="s">
        <v>252</v>
      </c>
      <c r="H286" s="137">
        <v>3075.373</v>
      </c>
      <c r="I286" s="138"/>
      <c r="J286" s="139">
        <f>ROUND(I286*H286,2)</f>
        <v>0</v>
      </c>
      <c r="K286" s="140"/>
      <c r="L286" s="31"/>
      <c r="M286" s="141" t="s">
        <v>1</v>
      </c>
      <c r="N286" s="142" t="s">
        <v>38</v>
      </c>
      <c r="P286" s="143">
        <f>O286*H286</f>
        <v>0</v>
      </c>
      <c r="Q286" s="143">
        <v>0</v>
      </c>
      <c r="R286" s="143">
        <f>Q286*H286</f>
        <v>0</v>
      </c>
      <c r="S286" s="143">
        <v>0</v>
      </c>
      <c r="T286" s="144">
        <f>S286*H286</f>
        <v>0</v>
      </c>
      <c r="AR286" s="145" t="s">
        <v>172</v>
      </c>
      <c r="AT286" s="145" t="s">
        <v>168</v>
      </c>
      <c r="AU286" s="145" t="s">
        <v>83</v>
      </c>
      <c r="AY286" s="16" t="s">
        <v>166</v>
      </c>
      <c r="BE286" s="146">
        <f>IF(N286="základní",J286,0)</f>
        <v>0</v>
      </c>
      <c r="BF286" s="146">
        <f>IF(N286="snížená",J286,0)</f>
        <v>0</v>
      </c>
      <c r="BG286" s="146">
        <f>IF(N286="zákl. přenesená",J286,0)</f>
        <v>0</v>
      </c>
      <c r="BH286" s="146">
        <f>IF(N286="sníž. přenesená",J286,0)</f>
        <v>0</v>
      </c>
      <c r="BI286" s="146">
        <f>IF(N286="nulová",J286,0)</f>
        <v>0</v>
      </c>
      <c r="BJ286" s="16" t="s">
        <v>81</v>
      </c>
      <c r="BK286" s="146">
        <f>ROUND(I286*H286,2)</f>
        <v>0</v>
      </c>
      <c r="BL286" s="16" t="s">
        <v>172</v>
      </c>
      <c r="BM286" s="145" t="s">
        <v>365</v>
      </c>
    </row>
    <row r="287" spans="2:65" s="12" customFormat="1" ht="22.5" x14ac:dyDescent="0.2">
      <c r="B287" s="147"/>
      <c r="D287" s="148" t="s">
        <v>173</v>
      </c>
      <c r="E287" s="149" t="s">
        <v>1</v>
      </c>
      <c r="F287" s="150" t="s">
        <v>1741</v>
      </c>
      <c r="H287" s="151">
        <v>209.51</v>
      </c>
      <c r="I287" s="152"/>
      <c r="L287" s="147"/>
      <c r="M287" s="153"/>
      <c r="T287" s="154"/>
      <c r="AT287" s="149" t="s">
        <v>173</v>
      </c>
      <c r="AU287" s="149" t="s">
        <v>83</v>
      </c>
      <c r="AV287" s="12" t="s">
        <v>83</v>
      </c>
      <c r="AW287" s="12" t="s">
        <v>30</v>
      </c>
      <c r="AX287" s="12" t="s">
        <v>73</v>
      </c>
      <c r="AY287" s="149" t="s">
        <v>166</v>
      </c>
    </row>
    <row r="288" spans="2:65" s="12" customFormat="1" ht="22.5" x14ac:dyDescent="0.2">
      <c r="B288" s="147"/>
      <c r="D288" s="148" t="s">
        <v>173</v>
      </c>
      <c r="E288" s="149" t="s">
        <v>1</v>
      </c>
      <c r="F288" s="150" t="s">
        <v>1742</v>
      </c>
      <c r="H288" s="151">
        <v>184.94</v>
      </c>
      <c r="I288" s="152"/>
      <c r="L288" s="147"/>
      <c r="M288" s="153"/>
      <c r="T288" s="154"/>
      <c r="AT288" s="149" t="s">
        <v>173</v>
      </c>
      <c r="AU288" s="149" t="s">
        <v>83</v>
      </c>
      <c r="AV288" s="12" t="s">
        <v>83</v>
      </c>
      <c r="AW288" s="12" t="s">
        <v>30</v>
      </c>
      <c r="AX288" s="12" t="s">
        <v>73</v>
      </c>
      <c r="AY288" s="149" t="s">
        <v>166</v>
      </c>
    </row>
    <row r="289" spans="2:51" s="12" customFormat="1" x14ac:dyDescent="0.2">
      <c r="B289" s="147"/>
      <c r="D289" s="148" t="s">
        <v>173</v>
      </c>
      <c r="E289" s="149" t="s">
        <v>1</v>
      </c>
      <c r="F289" s="150" t="s">
        <v>1743</v>
      </c>
      <c r="H289" s="151">
        <v>126.12</v>
      </c>
      <c r="I289" s="152"/>
      <c r="L289" s="147"/>
      <c r="M289" s="153"/>
      <c r="T289" s="154"/>
      <c r="AT289" s="149" t="s">
        <v>173</v>
      </c>
      <c r="AU289" s="149" t="s">
        <v>83</v>
      </c>
      <c r="AV289" s="12" t="s">
        <v>83</v>
      </c>
      <c r="AW289" s="12" t="s">
        <v>30</v>
      </c>
      <c r="AX289" s="12" t="s">
        <v>73</v>
      </c>
      <c r="AY289" s="149" t="s">
        <v>166</v>
      </c>
    </row>
    <row r="290" spans="2:51" s="12" customFormat="1" x14ac:dyDescent="0.2">
      <c r="B290" s="147"/>
      <c r="D290" s="148" t="s">
        <v>173</v>
      </c>
      <c r="E290" s="149" t="s">
        <v>1</v>
      </c>
      <c r="F290" s="150" t="s">
        <v>1744</v>
      </c>
      <c r="H290" s="151">
        <v>295.67</v>
      </c>
      <c r="I290" s="152"/>
      <c r="L290" s="147"/>
      <c r="M290" s="153"/>
      <c r="T290" s="154"/>
      <c r="AT290" s="149" t="s">
        <v>173</v>
      </c>
      <c r="AU290" s="149" t="s">
        <v>83</v>
      </c>
      <c r="AV290" s="12" t="s">
        <v>83</v>
      </c>
      <c r="AW290" s="12" t="s">
        <v>30</v>
      </c>
      <c r="AX290" s="12" t="s">
        <v>73</v>
      </c>
      <c r="AY290" s="149" t="s">
        <v>166</v>
      </c>
    </row>
    <row r="291" spans="2:51" s="12" customFormat="1" ht="22.5" x14ac:dyDescent="0.2">
      <c r="B291" s="147"/>
      <c r="D291" s="148" t="s">
        <v>173</v>
      </c>
      <c r="E291" s="149" t="s">
        <v>1</v>
      </c>
      <c r="F291" s="150" t="s">
        <v>1745</v>
      </c>
      <c r="H291" s="151">
        <v>529.10599999999999</v>
      </c>
      <c r="I291" s="152"/>
      <c r="L291" s="147"/>
      <c r="M291" s="153"/>
      <c r="T291" s="154"/>
      <c r="AT291" s="149" t="s">
        <v>173</v>
      </c>
      <c r="AU291" s="149" t="s">
        <v>83</v>
      </c>
      <c r="AV291" s="12" t="s">
        <v>83</v>
      </c>
      <c r="AW291" s="12" t="s">
        <v>30</v>
      </c>
      <c r="AX291" s="12" t="s">
        <v>73</v>
      </c>
      <c r="AY291" s="149" t="s">
        <v>166</v>
      </c>
    </row>
    <row r="292" spans="2:51" s="12" customFormat="1" ht="22.5" x14ac:dyDescent="0.2">
      <c r="B292" s="147"/>
      <c r="D292" s="148" t="s">
        <v>173</v>
      </c>
      <c r="E292" s="149" t="s">
        <v>1</v>
      </c>
      <c r="F292" s="150" t="s">
        <v>1746</v>
      </c>
      <c r="H292" s="151">
        <v>408.82100000000003</v>
      </c>
      <c r="I292" s="152"/>
      <c r="L292" s="147"/>
      <c r="M292" s="153"/>
      <c r="T292" s="154"/>
      <c r="AT292" s="149" t="s">
        <v>173</v>
      </c>
      <c r="AU292" s="149" t="s">
        <v>83</v>
      </c>
      <c r="AV292" s="12" t="s">
        <v>83</v>
      </c>
      <c r="AW292" s="12" t="s">
        <v>30</v>
      </c>
      <c r="AX292" s="12" t="s">
        <v>73</v>
      </c>
      <c r="AY292" s="149" t="s">
        <v>166</v>
      </c>
    </row>
    <row r="293" spans="2:51" s="12" customFormat="1" ht="22.5" x14ac:dyDescent="0.2">
      <c r="B293" s="147"/>
      <c r="D293" s="148" t="s">
        <v>173</v>
      </c>
      <c r="E293" s="149" t="s">
        <v>1</v>
      </c>
      <c r="F293" s="150" t="s">
        <v>1747</v>
      </c>
      <c r="H293" s="151">
        <v>485.50599999999997</v>
      </c>
      <c r="I293" s="152"/>
      <c r="L293" s="147"/>
      <c r="M293" s="153"/>
      <c r="T293" s="154"/>
      <c r="AT293" s="149" t="s">
        <v>173</v>
      </c>
      <c r="AU293" s="149" t="s">
        <v>83</v>
      </c>
      <c r="AV293" s="12" t="s">
        <v>83</v>
      </c>
      <c r="AW293" s="12" t="s">
        <v>30</v>
      </c>
      <c r="AX293" s="12" t="s">
        <v>73</v>
      </c>
      <c r="AY293" s="149" t="s">
        <v>166</v>
      </c>
    </row>
    <row r="294" spans="2:51" s="12" customFormat="1" ht="22.5" x14ac:dyDescent="0.2">
      <c r="B294" s="147"/>
      <c r="D294" s="148" t="s">
        <v>173</v>
      </c>
      <c r="E294" s="149" t="s">
        <v>1</v>
      </c>
      <c r="F294" s="150" t="s">
        <v>1748</v>
      </c>
      <c r="H294" s="151">
        <v>280.36799999999999</v>
      </c>
      <c r="I294" s="152"/>
      <c r="L294" s="147"/>
      <c r="M294" s="153"/>
      <c r="T294" s="154"/>
      <c r="AT294" s="149" t="s">
        <v>173</v>
      </c>
      <c r="AU294" s="149" t="s">
        <v>83</v>
      </c>
      <c r="AV294" s="12" t="s">
        <v>83</v>
      </c>
      <c r="AW294" s="12" t="s">
        <v>30</v>
      </c>
      <c r="AX294" s="12" t="s">
        <v>73</v>
      </c>
      <c r="AY294" s="149" t="s">
        <v>166</v>
      </c>
    </row>
    <row r="295" spans="2:51" s="12" customFormat="1" x14ac:dyDescent="0.2">
      <c r="B295" s="147"/>
      <c r="D295" s="148" t="s">
        <v>173</v>
      </c>
      <c r="E295" s="149" t="s">
        <v>1</v>
      </c>
      <c r="F295" s="150" t="s">
        <v>1749</v>
      </c>
      <c r="H295" s="151">
        <v>878.58500000000004</v>
      </c>
      <c r="I295" s="152"/>
      <c r="L295" s="147"/>
      <c r="M295" s="153"/>
      <c r="T295" s="154"/>
      <c r="AT295" s="149" t="s">
        <v>173</v>
      </c>
      <c r="AU295" s="149" t="s">
        <v>83</v>
      </c>
      <c r="AV295" s="12" t="s">
        <v>83</v>
      </c>
      <c r="AW295" s="12" t="s">
        <v>30</v>
      </c>
      <c r="AX295" s="12" t="s">
        <v>73</v>
      </c>
      <c r="AY295" s="149" t="s">
        <v>166</v>
      </c>
    </row>
    <row r="296" spans="2:51" s="12" customFormat="1" x14ac:dyDescent="0.2">
      <c r="B296" s="147"/>
      <c r="D296" s="148" t="s">
        <v>173</v>
      </c>
      <c r="E296" s="149" t="s">
        <v>1</v>
      </c>
      <c r="F296" s="150" t="s">
        <v>1750</v>
      </c>
      <c r="H296" s="151">
        <v>-86.4</v>
      </c>
      <c r="I296" s="152"/>
      <c r="L296" s="147"/>
      <c r="M296" s="153"/>
      <c r="T296" s="154"/>
      <c r="AT296" s="149" t="s">
        <v>173</v>
      </c>
      <c r="AU296" s="149" t="s">
        <v>83</v>
      </c>
      <c r="AV296" s="12" t="s">
        <v>83</v>
      </c>
      <c r="AW296" s="12" t="s">
        <v>30</v>
      </c>
      <c r="AX296" s="12" t="s">
        <v>73</v>
      </c>
      <c r="AY296" s="149" t="s">
        <v>166</v>
      </c>
    </row>
    <row r="297" spans="2:51" s="12" customFormat="1" x14ac:dyDescent="0.2">
      <c r="B297" s="147"/>
      <c r="D297" s="148" t="s">
        <v>173</v>
      </c>
      <c r="E297" s="149" t="s">
        <v>1</v>
      </c>
      <c r="F297" s="150" t="s">
        <v>1751</v>
      </c>
      <c r="H297" s="151">
        <v>-32.4</v>
      </c>
      <c r="I297" s="152"/>
      <c r="L297" s="147"/>
      <c r="M297" s="153"/>
      <c r="T297" s="154"/>
      <c r="AT297" s="149" t="s">
        <v>173</v>
      </c>
      <c r="AU297" s="149" t="s">
        <v>83</v>
      </c>
      <c r="AV297" s="12" t="s">
        <v>83</v>
      </c>
      <c r="AW297" s="12" t="s">
        <v>30</v>
      </c>
      <c r="AX297" s="12" t="s">
        <v>73</v>
      </c>
      <c r="AY297" s="149" t="s">
        <v>166</v>
      </c>
    </row>
    <row r="298" spans="2:51" s="12" customFormat="1" x14ac:dyDescent="0.2">
      <c r="B298" s="147"/>
      <c r="D298" s="148" t="s">
        <v>173</v>
      </c>
      <c r="E298" s="149" t="s">
        <v>1</v>
      </c>
      <c r="F298" s="150" t="s">
        <v>1226</v>
      </c>
      <c r="H298" s="151">
        <v>-3.24</v>
      </c>
      <c r="I298" s="152"/>
      <c r="L298" s="147"/>
      <c r="M298" s="153"/>
      <c r="T298" s="154"/>
      <c r="AT298" s="149" t="s">
        <v>173</v>
      </c>
      <c r="AU298" s="149" t="s">
        <v>83</v>
      </c>
      <c r="AV298" s="12" t="s">
        <v>83</v>
      </c>
      <c r="AW298" s="12" t="s">
        <v>30</v>
      </c>
      <c r="AX298" s="12" t="s">
        <v>73</v>
      </c>
      <c r="AY298" s="149" t="s">
        <v>166</v>
      </c>
    </row>
    <row r="299" spans="2:51" s="12" customFormat="1" x14ac:dyDescent="0.2">
      <c r="B299" s="147"/>
      <c r="D299" s="148" t="s">
        <v>173</v>
      </c>
      <c r="E299" s="149" t="s">
        <v>1</v>
      </c>
      <c r="F299" s="150" t="s">
        <v>1752</v>
      </c>
      <c r="H299" s="151">
        <v>18</v>
      </c>
      <c r="I299" s="152"/>
      <c r="L299" s="147"/>
      <c r="M299" s="153"/>
      <c r="T299" s="154"/>
      <c r="AT299" s="149" t="s">
        <v>173</v>
      </c>
      <c r="AU299" s="149" t="s">
        <v>83</v>
      </c>
      <c r="AV299" s="12" t="s">
        <v>83</v>
      </c>
      <c r="AW299" s="12" t="s">
        <v>30</v>
      </c>
      <c r="AX299" s="12" t="s">
        <v>73</v>
      </c>
      <c r="AY299" s="149" t="s">
        <v>166</v>
      </c>
    </row>
    <row r="300" spans="2:51" s="12" customFormat="1" x14ac:dyDescent="0.2">
      <c r="B300" s="147"/>
      <c r="D300" s="148" t="s">
        <v>173</v>
      </c>
      <c r="E300" s="149" t="s">
        <v>1</v>
      </c>
      <c r="F300" s="150" t="s">
        <v>1753</v>
      </c>
      <c r="H300" s="151">
        <v>5.4</v>
      </c>
      <c r="I300" s="152"/>
      <c r="L300" s="147"/>
      <c r="M300" s="153"/>
      <c r="T300" s="154"/>
      <c r="AT300" s="149" t="s">
        <v>173</v>
      </c>
      <c r="AU300" s="149" t="s">
        <v>83</v>
      </c>
      <c r="AV300" s="12" t="s">
        <v>83</v>
      </c>
      <c r="AW300" s="12" t="s">
        <v>30</v>
      </c>
      <c r="AX300" s="12" t="s">
        <v>73</v>
      </c>
      <c r="AY300" s="149" t="s">
        <v>166</v>
      </c>
    </row>
    <row r="301" spans="2:51" s="12" customFormat="1" x14ac:dyDescent="0.2">
      <c r="B301" s="147"/>
      <c r="D301" s="148" t="s">
        <v>173</v>
      </c>
      <c r="E301" s="149" t="s">
        <v>1</v>
      </c>
      <c r="F301" s="150" t="s">
        <v>1233</v>
      </c>
      <c r="H301" s="151">
        <v>0.81</v>
      </c>
      <c r="I301" s="152"/>
      <c r="L301" s="147"/>
      <c r="M301" s="153"/>
      <c r="T301" s="154"/>
      <c r="AT301" s="149" t="s">
        <v>173</v>
      </c>
      <c r="AU301" s="149" t="s">
        <v>83</v>
      </c>
      <c r="AV301" s="12" t="s">
        <v>83</v>
      </c>
      <c r="AW301" s="12" t="s">
        <v>30</v>
      </c>
      <c r="AX301" s="12" t="s">
        <v>73</v>
      </c>
      <c r="AY301" s="149" t="s">
        <v>166</v>
      </c>
    </row>
    <row r="302" spans="2:51" s="12" customFormat="1" x14ac:dyDescent="0.2">
      <c r="B302" s="147"/>
      <c r="D302" s="148" t="s">
        <v>173</v>
      </c>
      <c r="E302" s="149" t="s">
        <v>1</v>
      </c>
      <c r="F302" s="150" t="s">
        <v>1754</v>
      </c>
      <c r="H302" s="151">
        <v>-35.46</v>
      </c>
      <c r="I302" s="152"/>
      <c r="L302" s="147"/>
      <c r="M302" s="153"/>
      <c r="T302" s="154"/>
      <c r="AT302" s="149" t="s">
        <v>173</v>
      </c>
      <c r="AU302" s="149" t="s">
        <v>83</v>
      </c>
      <c r="AV302" s="12" t="s">
        <v>83</v>
      </c>
      <c r="AW302" s="12" t="s">
        <v>30</v>
      </c>
      <c r="AX302" s="12" t="s">
        <v>73</v>
      </c>
      <c r="AY302" s="149" t="s">
        <v>166</v>
      </c>
    </row>
    <row r="303" spans="2:51" s="12" customFormat="1" x14ac:dyDescent="0.2">
      <c r="B303" s="147"/>
      <c r="D303" s="148" t="s">
        <v>173</v>
      </c>
      <c r="E303" s="149" t="s">
        <v>1</v>
      </c>
      <c r="F303" s="150" t="s">
        <v>1755</v>
      </c>
      <c r="H303" s="151">
        <v>-12.608000000000001</v>
      </c>
      <c r="I303" s="152"/>
      <c r="L303" s="147"/>
      <c r="M303" s="153"/>
      <c r="T303" s="154"/>
      <c r="AT303" s="149" t="s">
        <v>173</v>
      </c>
      <c r="AU303" s="149" t="s">
        <v>83</v>
      </c>
      <c r="AV303" s="12" t="s">
        <v>83</v>
      </c>
      <c r="AW303" s="12" t="s">
        <v>30</v>
      </c>
      <c r="AX303" s="12" t="s">
        <v>73</v>
      </c>
      <c r="AY303" s="149" t="s">
        <v>166</v>
      </c>
    </row>
    <row r="304" spans="2:51" s="12" customFormat="1" x14ac:dyDescent="0.2">
      <c r="B304" s="147"/>
      <c r="D304" s="148" t="s">
        <v>173</v>
      </c>
      <c r="E304" s="149" t="s">
        <v>1</v>
      </c>
      <c r="F304" s="150" t="s">
        <v>1756</v>
      </c>
      <c r="H304" s="151">
        <v>-31.914000000000001</v>
      </c>
      <c r="I304" s="152"/>
      <c r="L304" s="147"/>
      <c r="M304" s="153"/>
      <c r="T304" s="154"/>
      <c r="AT304" s="149" t="s">
        <v>173</v>
      </c>
      <c r="AU304" s="149" t="s">
        <v>83</v>
      </c>
      <c r="AV304" s="12" t="s">
        <v>83</v>
      </c>
      <c r="AW304" s="12" t="s">
        <v>30</v>
      </c>
      <c r="AX304" s="12" t="s">
        <v>73</v>
      </c>
      <c r="AY304" s="149" t="s">
        <v>166</v>
      </c>
    </row>
    <row r="305" spans="2:65" s="12" customFormat="1" x14ac:dyDescent="0.2">
      <c r="B305" s="147"/>
      <c r="D305" s="148" t="s">
        <v>173</v>
      </c>
      <c r="E305" s="149" t="s">
        <v>1</v>
      </c>
      <c r="F305" s="150" t="s">
        <v>1757</v>
      </c>
      <c r="H305" s="151">
        <v>-11.82</v>
      </c>
      <c r="I305" s="152"/>
      <c r="L305" s="147"/>
      <c r="M305" s="153"/>
      <c r="T305" s="154"/>
      <c r="AT305" s="149" t="s">
        <v>173</v>
      </c>
      <c r="AU305" s="149" t="s">
        <v>83</v>
      </c>
      <c r="AV305" s="12" t="s">
        <v>83</v>
      </c>
      <c r="AW305" s="12" t="s">
        <v>30</v>
      </c>
      <c r="AX305" s="12" t="s">
        <v>73</v>
      </c>
      <c r="AY305" s="149" t="s">
        <v>166</v>
      </c>
    </row>
    <row r="306" spans="2:65" s="12" customFormat="1" x14ac:dyDescent="0.2">
      <c r="B306" s="147"/>
      <c r="D306" s="148" t="s">
        <v>173</v>
      </c>
      <c r="E306" s="149" t="s">
        <v>1</v>
      </c>
      <c r="F306" s="150" t="s">
        <v>1758</v>
      </c>
      <c r="H306" s="151">
        <v>-104.01600000000001</v>
      </c>
      <c r="I306" s="152"/>
      <c r="L306" s="147"/>
      <c r="M306" s="153"/>
      <c r="T306" s="154"/>
      <c r="AT306" s="149" t="s">
        <v>173</v>
      </c>
      <c r="AU306" s="149" t="s">
        <v>83</v>
      </c>
      <c r="AV306" s="12" t="s">
        <v>83</v>
      </c>
      <c r="AW306" s="12" t="s">
        <v>30</v>
      </c>
      <c r="AX306" s="12" t="s">
        <v>73</v>
      </c>
      <c r="AY306" s="149" t="s">
        <v>166</v>
      </c>
    </row>
    <row r="307" spans="2:65" s="12" customFormat="1" x14ac:dyDescent="0.2">
      <c r="B307" s="147"/>
      <c r="D307" s="148" t="s">
        <v>173</v>
      </c>
      <c r="E307" s="149" t="s">
        <v>1</v>
      </c>
      <c r="F307" s="150" t="s">
        <v>1759</v>
      </c>
      <c r="H307" s="151">
        <v>-11.426</v>
      </c>
      <c r="I307" s="152"/>
      <c r="L307" s="147"/>
      <c r="M307" s="153"/>
      <c r="T307" s="154"/>
      <c r="AT307" s="149" t="s">
        <v>173</v>
      </c>
      <c r="AU307" s="149" t="s">
        <v>83</v>
      </c>
      <c r="AV307" s="12" t="s">
        <v>83</v>
      </c>
      <c r="AW307" s="12" t="s">
        <v>30</v>
      </c>
      <c r="AX307" s="12" t="s">
        <v>73</v>
      </c>
      <c r="AY307" s="149" t="s">
        <v>166</v>
      </c>
    </row>
    <row r="308" spans="2:65" s="12" customFormat="1" x14ac:dyDescent="0.2">
      <c r="B308" s="147"/>
      <c r="D308" s="148" t="s">
        <v>173</v>
      </c>
      <c r="E308" s="149" t="s">
        <v>1</v>
      </c>
      <c r="F308" s="150" t="s">
        <v>1243</v>
      </c>
      <c r="H308" s="151">
        <v>-14.183999999999999</v>
      </c>
      <c r="I308" s="152"/>
      <c r="L308" s="147"/>
      <c r="M308" s="153"/>
      <c r="T308" s="154"/>
      <c r="AT308" s="149" t="s">
        <v>173</v>
      </c>
      <c r="AU308" s="149" t="s">
        <v>83</v>
      </c>
      <c r="AV308" s="12" t="s">
        <v>83</v>
      </c>
      <c r="AW308" s="12" t="s">
        <v>30</v>
      </c>
      <c r="AX308" s="12" t="s">
        <v>73</v>
      </c>
      <c r="AY308" s="149" t="s">
        <v>166</v>
      </c>
    </row>
    <row r="309" spans="2:65" s="12" customFormat="1" x14ac:dyDescent="0.2">
      <c r="B309" s="147"/>
      <c r="D309" s="148" t="s">
        <v>173</v>
      </c>
      <c r="E309" s="149" t="s">
        <v>1</v>
      </c>
      <c r="F309" s="150" t="s">
        <v>1030</v>
      </c>
      <c r="H309" s="151">
        <v>-3.9950000000000001</v>
      </c>
      <c r="I309" s="152"/>
      <c r="L309" s="147"/>
      <c r="M309" s="153"/>
      <c r="T309" s="154"/>
      <c r="AT309" s="149" t="s">
        <v>173</v>
      </c>
      <c r="AU309" s="149" t="s">
        <v>83</v>
      </c>
      <c r="AV309" s="12" t="s">
        <v>83</v>
      </c>
      <c r="AW309" s="12" t="s">
        <v>30</v>
      </c>
      <c r="AX309" s="12" t="s">
        <v>73</v>
      </c>
      <c r="AY309" s="149" t="s">
        <v>166</v>
      </c>
    </row>
    <row r="310" spans="2:65" s="13" customFormat="1" x14ac:dyDescent="0.2">
      <c r="B310" s="155"/>
      <c r="D310" s="148" t="s">
        <v>173</v>
      </c>
      <c r="E310" s="156" t="s">
        <v>1</v>
      </c>
      <c r="F310" s="157" t="s">
        <v>186</v>
      </c>
      <c r="H310" s="158">
        <v>3075.3729999999991</v>
      </c>
      <c r="I310" s="159"/>
      <c r="L310" s="155"/>
      <c r="M310" s="160"/>
      <c r="T310" s="161"/>
      <c r="AT310" s="156" t="s">
        <v>173</v>
      </c>
      <c r="AU310" s="156" t="s">
        <v>83</v>
      </c>
      <c r="AV310" s="13" t="s">
        <v>172</v>
      </c>
      <c r="AW310" s="13" t="s">
        <v>30</v>
      </c>
      <c r="AX310" s="13" t="s">
        <v>81</v>
      </c>
      <c r="AY310" s="156" t="s">
        <v>166</v>
      </c>
    </row>
    <row r="311" spans="2:65" s="1" customFormat="1" ht="16.5" customHeight="1" x14ac:dyDescent="0.2">
      <c r="B311" s="31"/>
      <c r="C311" s="133" t="s">
        <v>253</v>
      </c>
      <c r="D311" s="133" t="s">
        <v>168</v>
      </c>
      <c r="E311" s="134" t="s">
        <v>1079</v>
      </c>
      <c r="F311" s="135" t="s">
        <v>1247</v>
      </c>
      <c r="G311" s="136" t="s">
        <v>248</v>
      </c>
      <c r="H311" s="137">
        <v>114</v>
      </c>
      <c r="I311" s="138"/>
      <c r="J311" s="139">
        <f>ROUND(I311*H311,2)</f>
        <v>0</v>
      </c>
      <c r="K311" s="140"/>
      <c r="L311" s="31"/>
      <c r="M311" s="141" t="s">
        <v>1</v>
      </c>
      <c r="N311" s="142" t="s">
        <v>38</v>
      </c>
      <c r="P311" s="143">
        <f>O311*H311</f>
        <v>0</v>
      </c>
      <c r="Q311" s="143">
        <v>0</v>
      </c>
      <c r="R311" s="143">
        <f>Q311*H311</f>
        <v>0</v>
      </c>
      <c r="S311" s="143">
        <v>0</v>
      </c>
      <c r="T311" s="144">
        <f>S311*H311</f>
        <v>0</v>
      </c>
      <c r="AR311" s="145" t="s">
        <v>172</v>
      </c>
      <c r="AT311" s="145" t="s">
        <v>168</v>
      </c>
      <c r="AU311" s="145" t="s">
        <v>83</v>
      </c>
      <c r="AY311" s="16" t="s">
        <v>166</v>
      </c>
      <c r="BE311" s="146">
        <f>IF(N311="základní",J311,0)</f>
        <v>0</v>
      </c>
      <c r="BF311" s="146">
        <f>IF(N311="snížená",J311,0)</f>
        <v>0</v>
      </c>
      <c r="BG311" s="146">
        <f>IF(N311="zákl. přenesená",J311,0)</f>
        <v>0</v>
      </c>
      <c r="BH311" s="146">
        <f>IF(N311="sníž. přenesená",J311,0)</f>
        <v>0</v>
      </c>
      <c r="BI311" s="146">
        <f>IF(N311="nulová",J311,0)</f>
        <v>0</v>
      </c>
      <c r="BJ311" s="16" t="s">
        <v>81</v>
      </c>
      <c r="BK311" s="146">
        <f>ROUND(I311*H311,2)</f>
        <v>0</v>
      </c>
      <c r="BL311" s="16" t="s">
        <v>172</v>
      </c>
      <c r="BM311" s="145" t="s">
        <v>369</v>
      </c>
    </row>
    <row r="312" spans="2:65" s="12" customFormat="1" x14ac:dyDescent="0.2">
      <c r="B312" s="147"/>
      <c r="D312" s="148" t="s">
        <v>173</v>
      </c>
      <c r="E312" s="149" t="s">
        <v>1</v>
      </c>
      <c r="F312" s="150" t="s">
        <v>540</v>
      </c>
      <c r="H312" s="151">
        <v>57</v>
      </c>
      <c r="I312" s="152"/>
      <c r="L312" s="147"/>
      <c r="M312" s="153"/>
      <c r="T312" s="154"/>
      <c r="AT312" s="149" t="s">
        <v>173</v>
      </c>
      <c r="AU312" s="149" t="s">
        <v>83</v>
      </c>
      <c r="AV312" s="12" t="s">
        <v>83</v>
      </c>
      <c r="AW312" s="12" t="s">
        <v>30</v>
      </c>
      <c r="AX312" s="12" t="s">
        <v>73</v>
      </c>
      <c r="AY312" s="149" t="s">
        <v>166</v>
      </c>
    </row>
    <row r="313" spans="2:65" s="12" customFormat="1" x14ac:dyDescent="0.2">
      <c r="B313" s="147"/>
      <c r="D313" s="148" t="s">
        <v>173</v>
      </c>
      <c r="E313" s="149" t="s">
        <v>1</v>
      </c>
      <c r="F313" s="150" t="s">
        <v>197</v>
      </c>
      <c r="H313" s="151">
        <v>5</v>
      </c>
      <c r="I313" s="152"/>
      <c r="L313" s="147"/>
      <c r="M313" s="153"/>
      <c r="T313" s="154"/>
      <c r="AT313" s="149" t="s">
        <v>173</v>
      </c>
      <c r="AU313" s="149" t="s">
        <v>83</v>
      </c>
      <c r="AV313" s="12" t="s">
        <v>83</v>
      </c>
      <c r="AW313" s="12" t="s">
        <v>30</v>
      </c>
      <c r="AX313" s="12" t="s">
        <v>73</v>
      </c>
      <c r="AY313" s="149" t="s">
        <v>166</v>
      </c>
    </row>
    <row r="314" spans="2:65" s="12" customFormat="1" x14ac:dyDescent="0.2">
      <c r="B314" s="147"/>
      <c r="D314" s="148" t="s">
        <v>173</v>
      </c>
      <c r="E314" s="149" t="s">
        <v>1</v>
      </c>
      <c r="F314" s="150" t="s">
        <v>83</v>
      </c>
      <c r="H314" s="151">
        <v>2</v>
      </c>
      <c r="I314" s="152"/>
      <c r="L314" s="147"/>
      <c r="M314" s="153"/>
      <c r="T314" s="154"/>
      <c r="AT314" s="149" t="s">
        <v>173</v>
      </c>
      <c r="AU314" s="149" t="s">
        <v>83</v>
      </c>
      <c r="AV314" s="12" t="s">
        <v>83</v>
      </c>
      <c r="AW314" s="12" t="s">
        <v>30</v>
      </c>
      <c r="AX314" s="12" t="s">
        <v>73</v>
      </c>
      <c r="AY314" s="149" t="s">
        <v>166</v>
      </c>
    </row>
    <row r="315" spans="2:65" s="12" customFormat="1" x14ac:dyDescent="0.2">
      <c r="B315" s="147"/>
      <c r="D315" s="148" t="s">
        <v>173</v>
      </c>
      <c r="E315" s="149" t="s">
        <v>1</v>
      </c>
      <c r="F315" s="150" t="s">
        <v>372</v>
      </c>
      <c r="H315" s="151">
        <v>50</v>
      </c>
      <c r="I315" s="152"/>
      <c r="L315" s="147"/>
      <c r="M315" s="153"/>
      <c r="T315" s="154"/>
      <c r="AT315" s="149" t="s">
        <v>173</v>
      </c>
      <c r="AU315" s="149" t="s">
        <v>83</v>
      </c>
      <c r="AV315" s="12" t="s">
        <v>83</v>
      </c>
      <c r="AW315" s="12" t="s">
        <v>30</v>
      </c>
      <c r="AX315" s="12" t="s">
        <v>73</v>
      </c>
      <c r="AY315" s="149" t="s">
        <v>166</v>
      </c>
    </row>
    <row r="316" spans="2:65" s="13" customFormat="1" x14ac:dyDescent="0.2">
      <c r="B316" s="155"/>
      <c r="D316" s="148" t="s">
        <v>173</v>
      </c>
      <c r="E316" s="156" t="s">
        <v>1</v>
      </c>
      <c r="F316" s="157" t="s">
        <v>186</v>
      </c>
      <c r="H316" s="158">
        <v>114</v>
      </c>
      <c r="I316" s="159"/>
      <c r="L316" s="155"/>
      <c r="M316" s="160"/>
      <c r="T316" s="161"/>
      <c r="AT316" s="156" t="s">
        <v>173</v>
      </c>
      <c r="AU316" s="156" t="s">
        <v>83</v>
      </c>
      <c r="AV316" s="13" t="s">
        <v>172</v>
      </c>
      <c r="AW316" s="13" t="s">
        <v>30</v>
      </c>
      <c r="AX316" s="13" t="s">
        <v>81</v>
      </c>
      <c r="AY316" s="156" t="s">
        <v>166</v>
      </c>
    </row>
    <row r="317" spans="2:65" s="1" customFormat="1" ht="16.5" customHeight="1" x14ac:dyDescent="0.2">
      <c r="B317" s="31"/>
      <c r="C317" s="133" t="s">
        <v>366</v>
      </c>
      <c r="D317" s="133" t="s">
        <v>168</v>
      </c>
      <c r="E317" s="134" t="s">
        <v>1249</v>
      </c>
      <c r="F317" s="135" t="s">
        <v>1250</v>
      </c>
      <c r="G317" s="136" t="s">
        <v>248</v>
      </c>
      <c r="H317" s="137">
        <v>3</v>
      </c>
      <c r="I317" s="138"/>
      <c r="J317" s="139">
        <f>ROUND(I317*H317,2)</f>
        <v>0</v>
      </c>
      <c r="K317" s="140"/>
      <c r="L317" s="31"/>
      <c r="M317" s="141" t="s">
        <v>1</v>
      </c>
      <c r="N317" s="142" t="s">
        <v>38</v>
      </c>
      <c r="P317" s="143">
        <f>O317*H317</f>
        <v>0</v>
      </c>
      <c r="Q317" s="143">
        <v>0</v>
      </c>
      <c r="R317" s="143">
        <f>Q317*H317</f>
        <v>0</v>
      </c>
      <c r="S317" s="143">
        <v>0</v>
      </c>
      <c r="T317" s="144">
        <f>S317*H317</f>
        <v>0</v>
      </c>
      <c r="AR317" s="145" t="s">
        <v>172</v>
      </c>
      <c r="AT317" s="145" t="s">
        <v>168</v>
      </c>
      <c r="AU317" s="145" t="s">
        <v>83</v>
      </c>
      <c r="AY317" s="16" t="s">
        <v>166</v>
      </c>
      <c r="BE317" s="146">
        <f>IF(N317="základní",J317,0)</f>
        <v>0</v>
      </c>
      <c r="BF317" s="146">
        <f>IF(N317="snížená",J317,0)</f>
        <v>0</v>
      </c>
      <c r="BG317" s="146">
        <f>IF(N317="zákl. přenesená",J317,0)</f>
        <v>0</v>
      </c>
      <c r="BH317" s="146">
        <f>IF(N317="sníž. přenesená",J317,0)</f>
        <v>0</v>
      </c>
      <c r="BI317" s="146">
        <f>IF(N317="nulová",J317,0)</f>
        <v>0</v>
      </c>
      <c r="BJ317" s="16" t="s">
        <v>81</v>
      </c>
      <c r="BK317" s="146">
        <f>ROUND(I317*H317,2)</f>
        <v>0</v>
      </c>
      <c r="BL317" s="16" t="s">
        <v>172</v>
      </c>
      <c r="BM317" s="145" t="s">
        <v>372</v>
      </c>
    </row>
    <row r="318" spans="2:65" s="12" customFormat="1" x14ac:dyDescent="0.2">
      <c r="B318" s="147"/>
      <c r="D318" s="148" t="s">
        <v>173</v>
      </c>
      <c r="E318" s="149" t="s">
        <v>1</v>
      </c>
      <c r="F318" s="150" t="s">
        <v>189</v>
      </c>
      <c r="H318" s="151">
        <v>3</v>
      </c>
      <c r="I318" s="152"/>
      <c r="L318" s="147"/>
      <c r="M318" s="153"/>
      <c r="T318" s="154"/>
      <c r="AT318" s="149" t="s">
        <v>173</v>
      </c>
      <c r="AU318" s="149" t="s">
        <v>83</v>
      </c>
      <c r="AV318" s="12" t="s">
        <v>83</v>
      </c>
      <c r="AW318" s="12" t="s">
        <v>30</v>
      </c>
      <c r="AX318" s="12" t="s">
        <v>73</v>
      </c>
      <c r="AY318" s="149" t="s">
        <v>166</v>
      </c>
    </row>
    <row r="319" spans="2:65" s="13" customFormat="1" x14ac:dyDescent="0.2">
      <c r="B319" s="155"/>
      <c r="D319" s="148" t="s">
        <v>173</v>
      </c>
      <c r="E319" s="156" t="s">
        <v>1</v>
      </c>
      <c r="F319" s="157" t="s">
        <v>186</v>
      </c>
      <c r="H319" s="158">
        <v>3</v>
      </c>
      <c r="I319" s="159"/>
      <c r="L319" s="155"/>
      <c r="M319" s="160"/>
      <c r="T319" s="161"/>
      <c r="AT319" s="156" t="s">
        <v>173</v>
      </c>
      <c r="AU319" s="156" t="s">
        <v>83</v>
      </c>
      <c r="AV319" s="13" t="s">
        <v>172</v>
      </c>
      <c r="AW319" s="13" t="s">
        <v>30</v>
      </c>
      <c r="AX319" s="13" t="s">
        <v>81</v>
      </c>
      <c r="AY319" s="156" t="s">
        <v>166</v>
      </c>
    </row>
    <row r="320" spans="2:65" s="11" customFormat="1" ht="22.9" customHeight="1" x14ac:dyDescent="0.2">
      <c r="B320" s="121"/>
      <c r="D320" s="122" t="s">
        <v>72</v>
      </c>
      <c r="E320" s="131" t="s">
        <v>474</v>
      </c>
      <c r="F320" s="131" t="s">
        <v>475</v>
      </c>
      <c r="I320" s="124"/>
      <c r="J320" s="132">
        <f>BK320</f>
        <v>0</v>
      </c>
      <c r="L320" s="121"/>
      <c r="M320" s="126"/>
      <c r="P320" s="127">
        <f>SUM(P321:P331)</f>
        <v>0</v>
      </c>
      <c r="R320" s="127">
        <f>SUM(R321:R331)</f>
        <v>0</v>
      </c>
      <c r="T320" s="128">
        <f>SUM(T321:T331)</f>
        <v>0</v>
      </c>
      <c r="AR320" s="122" t="s">
        <v>81</v>
      </c>
      <c r="AT320" s="129" t="s">
        <v>72</v>
      </c>
      <c r="AU320" s="129" t="s">
        <v>81</v>
      </c>
      <c r="AY320" s="122" t="s">
        <v>166</v>
      </c>
      <c r="BK320" s="130">
        <f>SUM(BK321:BK331)</f>
        <v>0</v>
      </c>
    </row>
    <row r="321" spans="2:65" s="1" customFormat="1" ht="24.2" customHeight="1" x14ac:dyDescent="0.2">
      <c r="B321" s="31"/>
      <c r="C321" s="133" t="s">
        <v>269</v>
      </c>
      <c r="D321" s="133" t="s">
        <v>168</v>
      </c>
      <c r="E321" s="134" t="s">
        <v>477</v>
      </c>
      <c r="F321" s="135" t="s">
        <v>478</v>
      </c>
      <c r="G321" s="136" t="s">
        <v>203</v>
      </c>
      <c r="H321" s="137">
        <v>490.61</v>
      </c>
      <c r="I321" s="138"/>
      <c r="J321" s="139">
        <f>ROUND(I321*H321,2)</f>
        <v>0</v>
      </c>
      <c r="K321" s="140"/>
      <c r="L321" s="31"/>
      <c r="M321" s="141" t="s">
        <v>1</v>
      </c>
      <c r="N321" s="142" t="s">
        <v>38</v>
      </c>
      <c r="P321" s="143">
        <f>O321*H321</f>
        <v>0</v>
      </c>
      <c r="Q321" s="143">
        <v>0</v>
      </c>
      <c r="R321" s="143">
        <f>Q321*H321</f>
        <v>0</v>
      </c>
      <c r="S321" s="143">
        <v>0</v>
      </c>
      <c r="T321" s="144">
        <f>S321*H321</f>
        <v>0</v>
      </c>
      <c r="AR321" s="145" t="s">
        <v>172</v>
      </c>
      <c r="AT321" s="145" t="s">
        <v>168</v>
      </c>
      <c r="AU321" s="145" t="s">
        <v>83</v>
      </c>
      <c r="AY321" s="16" t="s">
        <v>166</v>
      </c>
      <c r="BE321" s="146">
        <f>IF(N321="základní",J321,0)</f>
        <v>0</v>
      </c>
      <c r="BF321" s="146">
        <f>IF(N321="snížená",J321,0)</f>
        <v>0</v>
      </c>
      <c r="BG321" s="146">
        <f>IF(N321="zákl. přenesená",J321,0)</f>
        <v>0</v>
      </c>
      <c r="BH321" s="146">
        <f>IF(N321="sníž. přenesená",J321,0)</f>
        <v>0</v>
      </c>
      <c r="BI321" s="146">
        <f>IF(N321="nulová",J321,0)</f>
        <v>0</v>
      </c>
      <c r="BJ321" s="16" t="s">
        <v>81</v>
      </c>
      <c r="BK321" s="146">
        <f>ROUND(I321*H321,2)</f>
        <v>0</v>
      </c>
      <c r="BL321" s="16" t="s">
        <v>172</v>
      </c>
      <c r="BM321" s="145" t="s">
        <v>376</v>
      </c>
    </row>
    <row r="322" spans="2:65" s="1" customFormat="1" ht="33" customHeight="1" x14ac:dyDescent="0.2">
      <c r="B322" s="31"/>
      <c r="C322" s="133" t="s">
        <v>373</v>
      </c>
      <c r="D322" s="133" t="s">
        <v>168</v>
      </c>
      <c r="E322" s="134" t="s">
        <v>480</v>
      </c>
      <c r="F322" s="135" t="s">
        <v>481</v>
      </c>
      <c r="G322" s="136" t="s">
        <v>203</v>
      </c>
      <c r="H322" s="137">
        <v>490.61</v>
      </c>
      <c r="I322" s="138"/>
      <c r="J322" s="139">
        <f>ROUND(I322*H322,2)</f>
        <v>0</v>
      </c>
      <c r="K322" s="140"/>
      <c r="L322" s="31"/>
      <c r="M322" s="141" t="s">
        <v>1</v>
      </c>
      <c r="N322" s="142" t="s">
        <v>38</v>
      </c>
      <c r="P322" s="143">
        <f>O322*H322</f>
        <v>0</v>
      </c>
      <c r="Q322" s="143">
        <v>0</v>
      </c>
      <c r="R322" s="143">
        <f>Q322*H322</f>
        <v>0</v>
      </c>
      <c r="S322" s="143">
        <v>0</v>
      </c>
      <c r="T322" s="144">
        <f>S322*H322</f>
        <v>0</v>
      </c>
      <c r="AR322" s="145" t="s">
        <v>172</v>
      </c>
      <c r="AT322" s="145" t="s">
        <v>168</v>
      </c>
      <c r="AU322" s="145" t="s">
        <v>83</v>
      </c>
      <c r="AY322" s="16" t="s">
        <v>166</v>
      </c>
      <c r="BE322" s="146">
        <f>IF(N322="základní",J322,0)</f>
        <v>0</v>
      </c>
      <c r="BF322" s="146">
        <f>IF(N322="snížená",J322,0)</f>
        <v>0</v>
      </c>
      <c r="BG322" s="146">
        <f>IF(N322="zákl. přenesená",J322,0)</f>
        <v>0</v>
      </c>
      <c r="BH322" s="146">
        <f>IF(N322="sníž. přenesená",J322,0)</f>
        <v>0</v>
      </c>
      <c r="BI322" s="146">
        <f>IF(N322="nulová",J322,0)</f>
        <v>0</v>
      </c>
      <c r="BJ322" s="16" t="s">
        <v>81</v>
      </c>
      <c r="BK322" s="146">
        <f>ROUND(I322*H322,2)</f>
        <v>0</v>
      </c>
      <c r="BL322" s="16" t="s">
        <v>172</v>
      </c>
      <c r="BM322" s="145" t="s">
        <v>380</v>
      </c>
    </row>
    <row r="323" spans="2:65" s="1" customFormat="1" ht="21.75" customHeight="1" x14ac:dyDescent="0.2">
      <c r="B323" s="31"/>
      <c r="C323" s="133" t="s">
        <v>279</v>
      </c>
      <c r="D323" s="133" t="s">
        <v>168</v>
      </c>
      <c r="E323" s="134" t="s">
        <v>1252</v>
      </c>
      <c r="F323" s="135" t="s">
        <v>1253</v>
      </c>
      <c r="G323" s="136" t="s">
        <v>278</v>
      </c>
      <c r="H323" s="137">
        <v>20</v>
      </c>
      <c r="I323" s="138"/>
      <c r="J323" s="139">
        <f>ROUND(I323*H323,2)</f>
        <v>0</v>
      </c>
      <c r="K323" s="140"/>
      <c r="L323" s="31"/>
      <c r="M323" s="141" t="s">
        <v>1</v>
      </c>
      <c r="N323" s="142" t="s">
        <v>38</v>
      </c>
      <c r="P323" s="143">
        <f>O323*H323</f>
        <v>0</v>
      </c>
      <c r="Q323" s="143">
        <v>0</v>
      </c>
      <c r="R323" s="143">
        <f>Q323*H323</f>
        <v>0</v>
      </c>
      <c r="S323" s="143">
        <v>0</v>
      </c>
      <c r="T323" s="144">
        <f>S323*H323</f>
        <v>0</v>
      </c>
      <c r="AR323" s="145" t="s">
        <v>172</v>
      </c>
      <c r="AT323" s="145" t="s">
        <v>168</v>
      </c>
      <c r="AU323" s="145" t="s">
        <v>83</v>
      </c>
      <c r="AY323" s="16" t="s">
        <v>166</v>
      </c>
      <c r="BE323" s="146">
        <f>IF(N323="základní",J323,0)</f>
        <v>0</v>
      </c>
      <c r="BF323" s="146">
        <f>IF(N323="snížená",J323,0)</f>
        <v>0</v>
      </c>
      <c r="BG323" s="146">
        <f>IF(N323="zákl. přenesená",J323,0)</f>
        <v>0</v>
      </c>
      <c r="BH323" s="146">
        <f>IF(N323="sníž. přenesená",J323,0)</f>
        <v>0</v>
      </c>
      <c r="BI323" s="146">
        <f>IF(N323="nulová",J323,0)</f>
        <v>0</v>
      </c>
      <c r="BJ323" s="16" t="s">
        <v>81</v>
      </c>
      <c r="BK323" s="146">
        <f>ROUND(I323*H323,2)</f>
        <v>0</v>
      </c>
      <c r="BL323" s="16" t="s">
        <v>172</v>
      </c>
      <c r="BM323" s="145" t="s">
        <v>385</v>
      </c>
    </row>
    <row r="324" spans="2:65" s="12" customFormat="1" x14ac:dyDescent="0.2">
      <c r="B324" s="147"/>
      <c r="D324" s="148" t="s">
        <v>173</v>
      </c>
      <c r="E324" s="149" t="s">
        <v>1</v>
      </c>
      <c r="F324" s="150" t="s">
        <v>231</v>
      </c>
      <c r="H324" s="151">
        <v>20</v>
      </c>
      <c r="I324" s="152"/>
      <c r="L324" s="147"/>
      <c r="M324" s="153"/>
      <c r="T324" s="154"/>
      <c r="AT324" s="149" t="s">
        <v>173</v>
      </c>
      <c r="AU324" s="149" t="s">
        <v>83</v>
      </c>
      <c r="AV324" s="12" t="s">
        <v>83</v>
      </c>
      <c r="AW324" s="12" t="s">
        <v>30</v>
      </c>
      <c r="AX324" s="12" t="s">
        <v>73</v>
      </c>
      <c r="AY324" s="149" t="s">
        <v>166</v>
      </c>
    </row>
    <row r="325" spans="2:65" s="13" customFormat="1" x14ac:dyDescent="0.2">
      <c r="B325" s="155"/>
      <c r="D325" s="148" t="s">
        <v>173</v>
      </c>
      <c r="E325" s="156" t="s">
        <v>1</v>
      </c>
      <c r="F325" s="157" t="s">
        <v>186</v>
      </c>
      <c r="H325" s="158">
        <v>20</v>
      </c>
      <c r="I325" s="159"/>
      <c r="L325" s="155"/>
      <c r="M325" s="160"/>
      <c r="T325" s="161"/>
      <c r="AT325" s="156" t="s">
        <v>173</v>
      </c>
      <c r="AU325" s="156" t="s">
        <v>83</v>
      </c>
      <c r="AV325" s="13" t="s">
        <v>172</v>
      </c>
      <c r="AW325" s="13" t="s">
        <v>30</v>
      </c>
      <c r="AX325" s="13" t="s">
        <v>81</v>
      </c>
      <c r="AY325" s="156" t="s">
        <v>166</v>
      </c>
    </row>
    <row r="326" spans="2:65" s="1" customFormat="1" ht="24.2" customHeight="1" x14ac:dyDescent="0.2">
      <c r="B326" s="31"/>
      <c r="C326" s="133" t="s">
        <v>382</v>
      </c>
      <c r="D326" s="133" t="s">
        <v>168</v>
      </c>
      <c r="E326" s="134" t="s">
        <v>1254</v>
      </c>
      <c r="F326" s="135" t="s">
        <v>1255</v>
      </c>
      <c r="G326" s="136" t="s">
        <v>278</v>
      </c>
      <c r="H326" s="137">
        <v>1200</v>
      </c>
      <c r="I326" s="138"/>
      <c r="J326" s="139">
        <f>ROUND(I326*H326,2)</f>
        <v>0</v>
      </c>
      <c r="K326" s="140"/>
      <c r="L326" s="31"/>
      <c r="M326" s="141" t="s">
        <v>1</v>
      </c>
      <c r="N326" s="142" t="s">
        <v>38</v>
      </c>
      <c r="P326" s="143">
        <f>O326*H326</f>
        <v>0</v>
      </c>
      <c r="Q326" s="143">
        <v>0</v>
      </c>
      <c r="R326" s="143">
        <f>Q326*H326</f>
        <v>0</v>
      </c>
      <c r="S326" s="143">
        <v>0</v>
      </c>
      <c r="T326" s="144">
        <f>S326*H326</f>
        <v>0</v>
      </c>
      <c r="AR326" s="145" t="s">
        <v>172</v>
      </c>
      <c r="AT326" s="145" t="s">
        <v>168</v>
      </c>
      <c r="AU326" s="145" t="s">
        <v>83</v>
      </c>
      <c r="AY326" s="16" t="s">
        <v>166</v>
      </c>
      <c r="BE326" s="146">
        <f>IF(N326="základní",J326,0)</f>
        <v>0</v>
      </c>
      <c r="BF326" s="146">
        <f>IF(N326="snížená",J326,0)</f>
        <v>0</v>
      </c>
      <c r="BG326" s="146">
        <f>IF(N326="zákl. přenesená",J326,0)</f>
        <v>0</v>
      </c>
      <c r="BH326" s="146">
        <f>IF(N326="sníž. přenesená",J326,0)</f>
        <v>0</v>
      </c>
      <c r="BI326" s="146">
        <f>IF(N326="nulová",J326,0)</f>
        <v>0</v>
      </c>
      <c r="BJ326" s="16" t="s">
        <v>81</v>
      </c>
      <c r="BK326" s="146">
        <f>ROUND(I326*H326,2)</f>
        <v>0</v>
      </c>
      <c r="BL326" s="16" t="s">
        <v>172</v>
      </c>
      <c r="BM326" s="145" t="s">
        <v>395</v>
      </c>
    </row>
    <row r="327" spans="2:65" s="12" customFormat="1" x14ac:dyDescent="0.2">
      <c r="B327" s="147"/>
      <c r="D327" s="148" t="s">
        <v>173</v>
      </c>
      <c r="E327" s="149" t="s">
        <v>1</v>
      </c>
      <c r="F327" s="150" t="s">
        <v>1256</v>
      </c>
      <c r="H327" s="151">
        <v>1200</v>
      </c>
      <c r="I327" s="152"/>
      <c r="L327" s="147"/>
      <c r="M327" s="153"/>
      <c r="T327" s="154"/>
      <c r="AT327" s="149" t="s">
        <v>173</v>
      </c>
      <c r="AU327" s="149" t="s">
        <v>83</v>
      </c>
      <c r="AV327" s="12" t="s">
        <v>83</v>
      </c>
      <c r="AW327" s="12" t="s">
        <v>30</v>
      </c>
      <c r="AX327" s="12" t="s">
        <v>73</v>
      </c>
      <c r="AY327" s="149" t="s">
        <v>166</v>
      </c>
    </row>
    <row r="328" spans="2:65" s="13" customFormat="1" x14ac:dyDescent="0.2">
      <c r="B328" s="155"/>
      <c r="D328" s="148" t="s">
        <v>173</v>
      </c>
      <c r="E328" s="156" t="s">
        <v>1</v>
      </c>
      <c r="F328" s="157" t="s">
        <v>186</v>
      </c>
      <c r="H328" s="158">
        <v>1200</v>
      </c>
      <c r="I328" s="159"/>
      <c r="L328" s="155"/>
      <c r="M328" s="160"/>
      <c r="T328" s="161"/>
      <c r="AT328" s="156" t="s">
        <v>173</v>
      </c>
      <c r="AU328" s="156" t="s">
        <v>83</v>
      </c>
      <c r="AV328" s="13" t="s">
        <v>172</v>
      </c>
      <c r="AW328" s="13" t="s">
        <v>30</v>
      </c>
      <c r="AX328" s="13" t="s">
        <v>81</v>
      </c>
      <c r="AY328" s="156" t="s">
        <v>166</v>
      </c>
    </row>
    <row r="329" spans="2:65" s="1" customFormat="1" ht="24.2" customHeight="1" x14ac:dyDescent="0.2">
      <c r="B329" s="31"/>
      <c r="C329" s="133" t="s">
        <v>288</v>
      </c>
      <c r="D329" s="133" t="s">
        <v>168</v>
      </c>
      <c r="E329" s="134" t="s">
        <v>484</v>
      </c>
      <c r="F329" s="135" t="s">
        <v>485</v>
      </c>
      <c r="G329" s="136" t="s">
        <v>203</v>
      </c>
      <c r="H329" s="137">
        <v>490.61</v>
      </c>
      <c r="I329" s="138"/>
      <c r="J329" s="139">
        <f>ROUND(I329*H329,2)</f>
        <v>0</v>
      </c>
      <c r="K329" s="140"/>
      <c r="L329" s="31"/>
      <c r="M329" s="141" t="s">
        <v>1</v>
      </c>
      <c r="N329" s="142" t="s">
        <v>38</v>
      </c>
      <c r="P329" s="143">
        <f>O329*H329</f>
        <v>0</v>
      </c>
      <c r="Q329" s="143">
        <v>0</v>
      </c>
      <c r="R329" s="143">
        <f>Q329*H329</f>
        <v>0</v>
      </c>
      <c r="S329" s="143">
        <v>0</v>
      </c>
      <c r="T329" s="144">
        <f>S329*H329</f>
        <v>0</v>
      </c>
      <c r="AR329" s="145" t="s">
        <v>172</v>
      </c>
      <c r="AT329" s="145" t="s">
        <v>168</v>
      </c>
      <c r="AU329" s="145" t="s">
        <v>83</v>
      </c>
      <c r="AY329" s="16" t="s">
        <v>166</v>
      </c>
      <c r="BE329" s="146">
        <f>IF(N329="základní",J329,0)</f>
        <v>0</v>
      </c>
      <c r="BF329" s="146">
        <f>IF(N329="snížená",J329,0)</f>
        <v>0</v>
      </c>
      <c r="BG329" s="146">
        <f>IF(N329="zákl. přenesená",J329,0)</f>
        <v>0</v>
      </c>
      <c r="BH329" s="146">
        <f>IF(N329="sníž. přenesená",J329,0)</f>
        <v>0</v>
      </c>
      <c r="BI329" s="146">
        <f>IF(N329="nulová",J329,0)</f>
        <v>0</v>
      </c>
      <c r="BJ329" s="16" t="s">
        <v>81</v>
      </c>
      <c r="BK329" s="146">
        <f>ROUND(I329*H329,2)</f>
        <v>0</v>
      </c>
      <c r="BL329" s="16" t="s">
        <v>172</v>
      </c>
      <c r="BM329" s="145" t="s">
        <v>401</v>
      </c>
    </row>
    <row r="330" spans="2:65" s="1" customFormat="1" ht="24.2" customHeight="1" x14ac:dyDescent="0.2">
      <c r="B330" s="31"/>
      <c r="C330" s="133" t="s">
        <v>398</v>
      </c>
      <c r="D330" s="133" t="s">
        <v>168</v>
      </c>
      <c r="E330" s="134" t="s">
        <v>487</v>
      </c>
      <c r="F330" s="135" t="s">
        <v>488</v>
      </c>
      <c r="G330" s="136" t="s">
        <v>203</v>
      </c>
      <c r="H330" s="137">
        <v>490.61</v>
      </c>
      <c r="I330" s="138"/>
      <c r="J330" s="139">
        <f>ROUND(I330*H330,2)</f>
        <v>0</v>
      </c>
      <c r="K330" s="140"/>
      <c r="L330" s="31"/>
      <c r="M330" s="141" t="s">
        <v>1</v>
      </c>
      <c r="N330" s="142" t="s">
        <v>38</v>
      </c>
      <c r="P330" s="143">
        <f>O330*H330</f>
        <v>0</v>
      </c>
      <c r="Q330" s="143">
        <v>0</v>
      </c>
      <c r="R330" s="143">
        <f>Q330*H330</f>
        <v>0</v>
      </c>
      <c r="S330" s="143">
        <v>0</v>
      </c>
      <c r="T330" s="144">
        <f>S330*H330</f>
        <v>0</v>
      </c>
      <c r="AR330" s="145" t="s">
        <v>172</v>
      </c>
      <c r="AT330" s="145" t="s">
        <v>168</v>
      </c>
      <c r="AU330" s="145" t="s">
        <v>83</v>
      </c>
      <c r="AY330" s="16" t="s">
        <v>166</v>
      </c>
      <c r="BE330" s="146">
        <f>IF(N330="základní",J330,0)</f>
        <v>0</v>
      </c>
      <c r="BF330" s="146">
        <f>IF(N330="snížená",J330,0)</f>
        <v>0</v>
      </c>
      <c r="BG330" s="146">
        <f>IF(N330="zákl. přenesená",J330,0)</f>
        <v>0</v>
      </c>
      <c r="BH330" s="146">
        <f>IF(N330="sníž. přenesená",J330,0)</f>
        <v>0</v>
      </c>
      <c r="BI330" s="146">
        <f>IF(N330="nulová",J330,0)</f>
        <v>0</v>
      </c>
      <c r="BJ330" s="16" t="s">
        <v>81</v>
      </c>
      <c r="BK330" s="146">
        <f>ROUND(I330*H330,2)</f>
        <v>0</v>
      </c>
      <c r="BL330" s="16" t="s">
        <v>172</v>
      </c>
      <c r="BM330" s="145" t="s">
        <v>404</v>
      </c>
    </row>
    <row r="331" spans="2:65" s="1" customFormat="1" ht="33" customHeight="1" x14ac:dyDescent="0.2">
      <c r="B331" s="31"/>
      <c r="C331" s="133" t="s">
        <v>292</v>
      </c>
      <c r="D331" s="133" t="s">
        <v>168</v>
      </c>
      <c r="E331" s="134" t="s">
        <v>492</v>
      </c>
      <c r="F331" s="135" t="s">
        <v>493</v>
      </c>
      <c r="G331" s="136" t="s">
        <v>203</v>
      </c>
      <c r="H331" s="137">
        <v>490.61</v>
      </c>
      <c r="I331" s="138"/>
      <c r="J331" s="139">
        <f>ROUND(I331*H331,2)</f>
        <v>0</v>
      </c>
      <c r="K331" s="140"/>
      <c r="L331" s="31"/>
      <c r="M331" s="141" t="s">
        <v>1</v>
      </c>
      <c r="N331" s="142" t="s">
        <v>38</v>
      </c>
      <c r="P331" s="143">
        <f>O331*H331</f>
        <v>0</v>
      </c>
      <c r="Q331" s="143">
        <v>0</v>
      </c>
      <c r="R331" s="143">
        <f>Q331*H331</f>
        <v>0</v>
      </c>
      <c r="S331" s="143">
        <v>0</v>
      </c>
      <c r="T331" s="144">
        <f>S331*H331</f>
        <v>0</v>
      </c>
      <c r="AR331" s="145" t="s">
        <v>172</v>
      </c>
      <c r="AT331" s="145" t="s">
        <v>168</v>
      </c>
      <c r="AU331" s="145" t="s">
        <v>83</v>
      </c>
      <c r="AY331" s="16" t="s">
        <v>166</v>
      </c>
      <c r="BE331" s="146">
        <f>IF(N331="základní",J331,0)</f>
        <v>0</v>
      </c>
      <c r="BF331" s="146">
        <f>IF(N331="snížená",J331,0)</f>
        <v>0</v>
      </c>
      <c r="BG331" s="146">
        <f>IF(N331="zákl. přenesená",J331,0)</f>
        <v>0</v>
      </c>
      <c r="BH331" s="146">
        <f>IF(N331="sníž. přenesená",J331,0)</f>
        <v>0</v>
      </c>
      <c r="BI331" s="146">
        <f>IF(N331="nulová",J331,0)</f>
        <v>0</v>
      </c>
      <c r="BJ331" s="16" t="s">
        <v>81</v>
      </c>
      <c r="BK331" s="146">
        <f>ROUND(I331*H331,2)</f>
        <v>0</v>
      </c>
      <c r="BL331" s="16" t="s">
        <v>172</v>
      </c>
      <c r="BM331" s="145" t="s">
        <v>408</v>
      </c>
    </row>
    <row r="332" spans="2:65" s="11" customFormat="1" ht="22.9" customHeight="1" x14ac:dyDescent="0.2">
      <c r="B332" s="121"/>
      <c r="D332" s="122" t="s">
        <v>72</v>
      </c>
      <c r="E332" s="131" t="s">
        <v>495</v>
      </c>
      <c r="F332" s="131" t="s">
        <v>496</v>
      </c>
      <c r="I332" s="124"/>
      <c r="J332" s="132">
        <f>BK332</f>
        <v>0</v>
      </c>
      <c r="L332" s="121"/>
      <c r="M332" s="126"/>
      <c r="P332" s="127">
        <f>SUM(P333:P334)</f>
        <v>0</v>
      </c>
      <c r="R332" s="127">
        <f>SUM(R333:R334)</f>
        <v>0</v>
      </c>
      <c r="T332" s="128">
        <f>SUM(T333:T334)</f>
        <v>0</v>
      </c>
      <c r="AR332" s="122" t="s">
        <v>81</v>
      </c>
      <c r="AT332" s="129" t="s">
        <v>72</v>
      </c>
      <c r="AU332" s="129" t="s">
        <v>81</v>
      </c>
      <c r="AY332" s="122" t="s">
        <v>166</v>
      </c>
      <c r="BK332" s="130">
        <f>SUM(BK333:BK334)</f>
        <v>0</v>
      </c>
    </row>
    <row r="333" spans="2:65" s="1" customFormat="1" ht="21.75" customHeight="1" x14ac:dyDescent="0.2">
      <c r="B333" s="31"/>
      <c r="C333" s="133" t="s">
        <v>405</v>
      </c>
      <c r="D333" s="133" t="s">
        <v>168</v>
      </c>
      <c r="E333" s="134" t="s">
        <v>497</v>
      </c>
      <c r="F333" s="135" t="s">
        <v>498</v>
      </c>
      <c r="G333" s="136" t="s">
        <v>203</v>
      </c>
      <c r="H333" s="137">
        <v>0.32</v>
      </c>
      <c r="I333" s="138"/>
      <c r="J333" s="139">
        <f>ROUND(I333*H333,2)</f>
        <v>0</v>
      </c>
      <c r="K333" s="140"/>
      <c r="L333" s="31"/>
      <c r="M333" s="141" t="s">
        <v>1</v>
      </c>
      <c r="N333" s="142" t="s">
        <v>38</v>
      </c>
      <c r="P333" s="143">
        <f>O333*H333</f>
        <v>0</v>
      </c>
      <c r="Q333" s="143">
        <v>0</v>
      </c>
      <c r="R333" s="143">
        <f>Q333*H333</f>
        <v>0</v>
      </c>
      <c r="S333" s="143">
        <v>0</v>
      </c>
      <c r="T333" s="144">
        <f>S333*H333</f>
        <v>0</v>
      </c>
      <c r="AR333" s="145" t="s">
        <v>172</v>
      </c>
      <c r="AT333" s="145" t="s">
        <v>168</v>
      </c>
      <c r="AU333" s="145" t="s">
        <v>83</v>
      </c>
      <c r="AY333" s="16" t="s">
        <v>166</v>
      </c>
      <c r="BE333" s="146">
        <f>IF(N333="základní",J333,0)</f>
        <v>0</v>
      </c>
      <c r="BF333" s="146">
        <f>IF(N333="snížená",J333,0)</f>
        <v>0</v>
      </c>
      <c r="BG333" s="146">
        <f>IF(N333="zákl. přenesená",J333,0)</f>
        <v>0</v>
      </c>
      <c r="BH333" s="146">
        <f>IF(N333="sníž. přenesená",J333,0)</f>
        <v>0</v>
      </c>
      <c r="BI333" s="146">
        <f>IF(N333="nulová",J333,0)</f>
        <v>0</v>
      </c>
      <c r="BJ333" s="16" t="s">
        <v>81</v>
      </c>
      <c r="BK333" s="146">
        <f>ROUND(I333*H333,2)</f>
        <v>0</v>
      </c>
      <c r="BL333" s="16" t="s">
        <v>172</v>
      </c>
      <c r="BM333" s="145" t="s">
        <v>411</v>
      </c>
    </row>
    <row r="334" spans="2:65" s="1" customFormat="1" ht="24.2" customHeight="1" x14ac:dyDescent="0.2">
      <c r="B334" s="31"/>
      <c r="C334" s="133" t="s">
        <v>313</v>
      </c>
      <c r="D334" s="133" t="s">
        <v>168</v>
      </c>
      <c r="E334" s="134" t="s">
        <v>501</v>
      </c>
      <c r="F334" s="135" t="s">
        <v>502</v>
      </c>
      <c r="G334" s="136" t="s">
        <v>203</v>
      </c>
      <c r="H334" s="137">
        <v>0.32</v>
      </c>
      <c r="I334" s="138"/>
      <c r="J334" s="139">
        <f>ROUND(I334*H334,2)</f>
        <v>0</v>
      </c>
      <c r="K334" s="140"/>
      <c r="L334" s="31"/>
      <c r="M334" s="141" t="s">
        <v>1</v>
      </c>
      <c r="N334" s="142" t="s">
        <v>38</v>
      </c>
      <c r="P334" s="143">
        <f>O334*H334</f>
        <v>0</v>
      </c>
      <c r="Q334" s="143">
        <v>0</v>
      </c>
      <c r="R334" s="143">
        <f>Q334*H334</f>
        <v>0</v>
      </c>
      <c r="S334" s="143">
        <v>0</v>
      </c>
      <c r="T334" s="144">
        <f>S334*H334</f>
        <v>0</v>
      </c>
      <c r="AR334" s="145" t="s">
        <v>172</v>
      </c>
      <c r="AT334" s="145" t="s">
        <v>168</v>
      </c>
      <c r="AU334" s="145" t="s">
        <v>83</v>
      </c>
      <c r="AY334" s="16" t="s">
        <v>166</v>
      </c>
      <c r="BE334" s="146">
        <f>IF(N334="základní",J334,0)</f>
        <v>0</v>
      </c>
      <c r="BF334" s="146">
        <f>IF(N334="snížená",J334,0)</f>
        <v>0</v>
      </c>
      <c r="BG334" s="146">
        <f>IF(N334="zákl. přenesená",J334,0)</f>
        <v>0</v>
      </c>
      <c r="BH334" s="146">
        <f>IF(N334="sníž. přenesená",J334,0)</f>
        <v>0</v>
      </c>
      <c r="BI334" s="146">
        <f>IF(N334="nulová",J334,0)</f>
        <v>0</v>
      </c>
      <c r="BJ334" s="16" t="s">
        <v>81</v>
      </c>
      <c r="BK334" s="146">
        <f>ROUND(I334*H334,2)</f>
        <v>0</v>
      </c>
      <c r="BL334" s="16" t="s">
        <v>172</v>
      </c>
      <c r="BM334" s="145" t="s">
        <v>415</v>
      </c>
    </row>
    <row r="335" spans="2:65" s="11" customFormat="1" ht="25.9" customHeight="1" x14ac:dyDescent="0.2">
      <c r="B335" s="121"/>
      <c r="D335" s="122" t="s">
        <v>72</v>
      </c>
      <c r="E335" s="123" t="s">
        <v>504</v>
      </c>
      <c r="F335" s="123" t="s">
        <v>505</v>
      </c>
      <c r="I335" s="124"/>
      <c r="J335" s="125">
        <f>BK335</f>
        <v>0</v>
      </c>
      <c r="L335" s="121"/>
      <c r="M335" s="126"/>
      <c r="P335" s="127">
        <f>P336+P344+P352+P359+P366+P393+P418+P446+P477+P513</f>
        <v>0</v>
      </c>
      <c r="R335" s="127">
        <f>R336+R344+R352+R359+R366+R393+R418+R446+R477+R513</f>
        <v>0</v>
      </c>
      <c r="T335" s="128">
        <f>T336+T344+T352+T359+T366+T393+T418+T446+T477+T513</f>
        <v>0</v>
      </c>
      <c r="AR335" s="122" t="s">
        <v>83</v>
      </c>
      <c r="AT335" s="129" t="s">
        <v>72</v>
      </c>
      <c r="AU335" s="129" t="s">
        <v>73</v>
      </c>
      <c r="AY335" s="122" t="s">
        <v>166</v>
      </c>
      <c r="BK335" s="130">
        <f>BK336+BK344+BK352+BK359+BK366+BK393+BK418+BK446+BK477+BK513</f>
        <v>0</v>
      </c>
    </row>
    <row r="336" spans="2:65" s="11" customFormat="1" ht="22.9" customHeight="1" x14ac:dyDescent="0.2">
      <c r="B336" s="121"/>
      <c r="D336" s="122" t="s">
        <v>72</v>
      </c>
      <c r="E336" s="131" t="s">
        <v>506</v>
      </c>
      <c r="F336" s="131" t="s">
        <v>507</v>
      </c>
      <c r="I336" s="124"/>
      <c r="J336" s="132">
        <f>BK336</f>
        <v>0</v>
      </c>
      <c r="L336" s="121"/>
      <c r="M336" s="126"/>
      <c r="P336" s="127">
        <f>SUM(P337:P343)</f>
        <v>0</v>
      </c>
      <c r="R336" s="127">
        <f>SUM(R337:R343)</f>
        <v>0</v>
      </c>
      <c r="T336" s="128">
        <f>SUM(T337:T343)</f>
        <v>0</v>
      </c>
      <c r="AR336" s="122" t="s">
        <v>83</v>
      </c>
      <c r="AT336" s="129" t="s">
        <v>72</v>
      </c>
      <c r="AU336" s="129" t="s">
        <v>81</v>
      </c>
      <c r="AY336" s="122" t="s">
        <v>166</v>
      </c>
      <c r="BK336" s="130">
        <f>SUM(BK337:BK343)</f>
        <v>0</v>
      </c>
    </row>
    <row r="337" spans="2:65" s="1" customFormat="1" ht="16.5" customHeight="1" x14ac:dyDescent="0.2">
      <c r="B337" s="31"/>
      <c r="C337" s="133" t="s">
        <v>412</v>
      </c>
      <c r="D337" s="133" t="s">
        <v>168</v>
      </c>
      <c r="E337" s="134" t="s">
        <v>529</v>
      </c>
      <c r="F337" s="135" t="s">
        <v>530</v>
      </c>
      <c r="G337" s="136" t="s">
        <v>252</v>
      </c>
      <c r="H337" s="137">
        <v>762.97</v>
      </c>
      <c r="I337" s="138"/>
      <c r="J337" s="139">
        <f>ROUND(I337*H337,2)</f>
        <v>0</v>
      </c>
      <c r="K337" s="140"/>
      <c r="L337" s="31"/>
      <c r="M337" s="141" t="s">
        <v>1</v>
      </c>
      <c r="N337" s="142" t="s">
        <v>38</v>
      </c>
      <c r="P337" s="143">
        <f>O337*H337</f>
        <v>0</v>
      </c>
      <c r="Q337" s="143">
        <v>0</v>
      </c>
      <c r="R337" s="143">
        <f>Q337*H337</f>
        <v>0</v>
      </c>
      <c r="S337" s="143">
        <v>0</v>
      </c>
      <c r="T337" s="144">
        <f>S337*H337</f>
        <v>0</v>
      </c>
      <c r="AR337" s="145" t="s">
        <v>224</v>
      </c>
      <c r="AT337" s="145" t="s">
        <v>168</v>
      </c>
      <c r="AU337" s="145" t="s">
        <v>83</v>
      </c>
      <c r="AY337" s="16" t="s">
        <v>166</v>
      </c>
      <c r="BE337" s="146">
        <f>IF(N337="základní",J337,0)</f>
        <v>0</v>
      </c>
      <c r="BF337" s="146">
        <f>IF(N337="snížená",J337,0)</f>
        <v>0</v>
      </c>
      <c r="BG337" s="146">
        <f>IF(N337="zákl. přenesená",J337,0)</f>
        <v>0</v>
      </c>
      <c r="BH337" s="146">
        <f>IF(N337="sníž. přenesená",J337,0)</f>
        <v>0</v>
      </c>
      <c r="BI337" s="146">
        <f>IF(N337="nulová",J337,0)</f>
        <v>0</v>
      </c>
      <c r="BJ337" s="16" t="s">
        <v>81</v>
      </c>
      <c r="BK337" s="146">
        <f>ROUND(I337*H337,2)</f>
        <v>0</v>
      </c>
      <c r="BL337" s="16" t="s">
        <v>224</v>
      </c>
      <c r="BM337" s="145" t="s">
        <v>422</v>
      </c>
    </row>
    <row r="338" spans="2:65" s="12" customFormat="1" x14ac:dyDescent="0.2">
      <c r="B338" s="147"/>
      <c r="D338" s="148" t="s">
        <v>173</v>
      </c>
      <c r="E338" s="149" t="s">
        <v>1</v>
      </c>
      <c r="F338" s="150" t="s">
        <v>1701</v>
      </c>
      <c r="H338" s="151">
        <v>12.98</v>
      </c>
      <c r="I338" s="152"/>
      <c r="L338" s="147"/>
      <c r="M338" s="153"/>
      <c r="T338" s="154"/>
      <c r="AT338" s="149" t="s">
        <v>173</v>
      </c>
      <c r="AU338" s="149" t="s">
        <v>83</v>
      </c>
      <c r="AV338" s="12" t="s">
        <v>83</v>
      </c>
      <c r="AW338" s="12" t="s">
        <v>30</v>
      </c>
      <c r="AX338" s="12" t="s">
        <v>73</v>
      </c>
      <c r="AY338" s="149" t="s">
        <v>166</v>
      </c>
    </row>
    <row r="339" spans="2:65" s="12" customFormat="1" ht="22.5" x14ac:dyDescent="0.2">
      <c r="B339" s="147"/>
      <c r="D339" s="148" t="s">
        <v>173</v>
      </c>
      <c r="E339" s="149" t="s">
        <v>1</v>
      </c>
      <c r="F339" s="150" t="s">
        <v>1702</v>
      </c>
      <c r="H339" s="151">
        <v>320.7</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1703</v>
      </c>
      <c r="H340" s="151">
        <v>15.95</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1704</v>
      </c>
      <c r="H341" s="151">
        <v>55.34</v>
      </c>
      <c r="I341" s="152"/>
      <c r="L341" s="147"/>
      <c r="M341" s="153"/>
      <c r="T341" s="154"/>
      <c r="AT341" s="149" t="s">
        <v>173</v>
      </c>
      <c r="AU341" s="149" t="s">
        <v>83</v>
      </c>
      <c r="AV341" s="12" t="s">
        <v>83</v>
      </c>
      <c r="AW341" s="12" t="s">
        <v>30</v>
      </c>
      <c r="AX341" s="12" t="s">
        <v>73</v>
      </c>
      <c r="AY341" s="149" t="s">
        <v>166</v>
      </c>
    </row>
    <row r="342" spans="2:65" s="12" customFormat="1" ht="22.5" x14ac:dyDescent="0.2">
      <c r="B342" s="147"/>
      <c r="D342" s="148" t="s">
        <v>173</v>
      </c>
      <c r="E342" s="149" t="s">
        <v>1</v>
      </c>
      <c r="F342" s="150" t="s">
        <v>1705</v>
      </c>
      <c r="H342" s="151">
        <v>358</v>
      </c>
      <c r="I342" s="152"/>
      <c r="L342" s="147"/>
      <c r="M342" s="153"/>
      <c r="T342" s="154"/>
      <c r="AT342" s="149" t="s">
        <v>173</v>
      </c>
      <c r="AU342" s="149" t="s">
        <v>83</v>
      </c>
      <c r="AV342" s="12" t="s">
        <v>83</v>
      </c>
      <c r="AW342" s="12" t="s">
        <v>30</v>
      </c>
      <c r="AX342" s="12" t="s">
        <v>73</v>
      </c>
      <c r="AY342" s="149" t="s">
        <v>166</v>
      </c>
    </row>
    <row r="343" spans="2:65" s="13" customFormat="1" x14ac:dyDescent="0.2">
      <c r="B343" s="155"/>
      <c r="D343" s="148" t="s">
        <v>173</v>
      </c>
      <c r="E343" s="156" t="s">
        <v>1</v>
      </c>
      <c r="F343" s="157" t="s">
        <v>186</v>
      </c>
      <c r="H343" s="158">
        <v>762.97</v>
      </c>
      <c r="I343" s="159"/>
      <c r="L343" s="155"/>
      <c r="M343" s="160"/>
      <c r="T343" s="161"/>
      <c r="AT343" s="156" t="s">
        <v>173</v>
      </c>
      <c r="AU343" s="156" t="s">
        <v>83</v>
      </c>
      <c r="AV343" s="13" t="s">
        <v>172</v>
      </c>
      <c r="AW343" s="13" t="s">
        <v>30</v>
      </c>
      <c r="AX343" s="13" t="s">
        <v>81</v>
      </c>
      <c r="AY343" s="156" t="s">
        <v>166</v>
      </c>
    </row>
    <row r="344" spans="2:65" s="11" customFormat="1" ht="22.9" customHeight="1" x14ac:dyDescent="0.2">
      <c r="B344" s="121"/>
      <c r="D344" s="122" t="s">
        <v>72</v>
      </c>
      <c r="E344" s="131" t="s">
        <v>1258</v>
      </c>
      <c r="F344" s="131" t="s">
        <v>1259</v>
      </c>
      <c r="I344" s="124"/>
      <c r="J344" s="132">
        <f>BK344</f>
        <v>0</v>
      </c>
      <c r="L344" s="121"/>
      <c r="M344" s="126"/>
      <c r="P344" s="127">
        <f>SUM(P345:P351)</f>
        <v>0</v>
      </c>
      <c r="R344" s="127">
        <f>SUM(R345:R351)</f>
        <v>0</v>
      </c>
      <c r="T344" s="128">
        <f>SUM(T345:T351)</f>
        <v>0</v>
      </c>
      <c r="AR344" s="122" t="s">
        <v>83</v>
      </c>
      <c r="AT344" s="129" t="s">
        <v>72</v>
      </c>
      <c r="AU344" s="129" t="s">
        <v>81</v>
      </c>
      <c r="AY344" s="122" t="s">
        <v>166</v>
      </c>
      <c r="BK344" s="130">
        <f>SUM(BK345:BK351)</f>
        <v>0</v>
      </c>
    </row>
    <row r="345" spans="2:65" s="1" customFormat="1" ht="24.2" customHeight="1" x14ac:dyDescent="0.2">
      <c r="B345" s="31"/>
      <c r="C345" s="133" t="s">
        <v>316</v>
      </c>
      <c r="D345" s="133" t="s">
        <v>168</v>
      </c>
      <c r="E345" s="134" t="s">
        <v>1260</v>
      </c>
      <c r="F345" s="135" t="s">
        <v>1261</v>
      </c>
      <c r="G345" s="136" t="s">
        <v>252</v>
      </c>
      <c r="H345" s="137">
        <v>762.97</v>
      </c>
      <c r="I345" s="138"/>
      <c r="J345" s="139">
        <f>ROUND(I345*H345,2)</f>
        <v>0</v>
      </c>
      <c r="K345" s="140"/>
      <c r="L345" s="31"/>
      <c r="M345" s="141" t="s">
        <v>1</v>
      </c>
      <c r="N345" s="142" t="s">
        <v>38</v>
      </c>
      <c r="P345" s="143">
        <f>O345*H345</f>
        <v>0</v>
      </c>
      <c r="Q345" s="143">
        <v>0</v>
      </c>
      <c r="R345" s="143">
        <f>Q345*H345</f>
        <v>0</v>
      </c>
      <c r="S345" s="143">
        <v>0</v>
      </c>
      <c r="T345" s="144">
        <f>S345*H345</f>
        <v>0</v>
      </c>
      <c r="AR345" s="145" t="s">
        <v>224</v>
      </c>
      <c r="AT345" s="145" t="s">
        <v>168</v>
      </c>
      <c r="AU345" s="145" t="s">
        <v>83</v>
      </c>
      <c r="AY345" s="16" t="s">
        <v>166</v>
      </c>
      <c r="BE345" s="146">
        <f>IF(N345="základní",J345,0)</f>
        <v>0</v>
      </c>
      <c r="BF345" s="146">
        <f>IF(N345="snížená",J345,0)</f>
        <v>0</v>
      </c>
      <c r="BG345" s="146">
        <f>IF(N345="zákl. přenesená",J345,0)</f>
        <v>0</v>
      </c>
      <c r="BH345" s="146">
        <f>IF(N345="sníž. přenesená",J345,0)</f>
        <v>0</v>
      </c>
      <c r="BI345" s="146">
        <f>IF(N345="nulová",J345,0)</f>
        <v>0</v>
      </c>
      <c r="BJ345" s="16" t="s">
        <v>81</v>
      </c>
      <c r="BK345" s="146">
        <f>ROUND(I345*H345,2)</f>
        <v>0</v>
      </c>
      <c r="BL345" s="16" t="s">
        <v>224</v>
      </c>
      <c r="BM345" s="145" t="s">
        <v>432</v>
      </c>
    </row>
    <row r="346" spans="2:65" s="12" customFormat="1" x14ac:dyDescent="0.2">
      <c r="B346" s="147"/>
      <c r="D346" s="148" t="s">
        <v>173</v>
      </c>
      <c r="E346" s="149" t="s">
        <v>1</v>
      </c>
      <c r="F346" s="150" t="s">
        <v>1701</v>
      </c>
      <c r="H346" s="151">
        <v>12.98</v>
      </c>
      <c r="I346" s="152"/>
      <c r="L346" s="147"/>
      <c r="M346" s="153"/>
      <c r="T346" s="154"/>
      <c r="AT346" s="149" t="s">
        <v>173</v>
      </c>
      <c r="AU346" s="149" t="s">
        <v>83</v>
      </c>
      <c r="AV346" s="12" t="s">
        <v>83</v>
      </c>
      <c r="AW346" s="12" t="s">
        <v>30</v>
      </c>
      <c r="AX346" s="12" t="s">
        <v>73</v>
      </c>
      <c r="AY346" s="149" t="s">
        <v>166</v>
      </c>
    </row>
    <row r="347" spans="2:65" s="12" customFormat="1" ht="22.5" x14ac:dyDescent="0.2">
      <c r="B347" s="147"/>
      <c r="D347" s="148" t="s">
        <v>173</v>
      </c>
      <c r="E347" s="149" t="s">
        <v>1</v>
      </c>
      <c r="F347" s="150" t="s">
        <v>1702</v>
      </c>
      <c r="H347" s="151">
        <v>320.7</v>
      </c>
      <c r="I347" s="152"/>
      <c r="L347" s="147"/>
      <c r="M347" s="153"/>
      <c r="T347" s="154"/>
      <c r="AT347" s="149" t="s">
        <v>173</v>
      </c>
      <c r="AU347" s="149" t="s">
        <v>83</v>
      </c>
      <c r="AV347" s="12" t="s">
        <v>83</v>
      </c>
      <c r="AW347" s="12" t="s">
        <v>30</v>
      </c>
      <c r="AX347" s="12" t="s">
        <v>73</v>
      </c>
      <c r="AY347" s="149" t="s">
        <v>166</v>
      </c>
    </row>
    <row r="348" spans="2:65" s="12" customFormat="1" x14ac:dyDescent="0.2">
      <c r="B348" s="147"/>
      <c r="D348" s="148" t="s">
        <v>173</v>
      </c>
      <c r="E348" s="149" t="s">
        <v>1</v>
      </c>
      <c r="F348" s="150" t="s">
        <v>1703</v>
      </c>
      <c r="H348" s="151">
        <v>15.95</v>
      </c>
      <c r="I348" s="152"/>
      <c r="L348" s="147"/>
      <c r="M348" s="153"/>
      <c r="T348" s="154"/>
      <c r="AT348" s="149" t="s">
        <v>173</v>
      </c>
      <c r="AU348" s="149" t="s">
        <v>83</v>
      </c>
      <c r="AV348" s="12" t="s">
        <v>83</v>
      </c>
      <c r="AW348" s="12" t="s">
        <v>30</v>
      </c>
      <c r="AX348" s="12" t="s">
        <v>73</v>
      </c>
      <c r="AY348" s="149" t="s">
        <v>166</v>
      </c>
    </row>
    <row r="349" spans="2:65" s="12" customFormat="1" x14ac:dyDescent="0.2">
      <c r="B349" s="147"/>
      <c r="D349" s="148" t="s">
        <v>173</v>
      </c>
      <c r="E349" s="149" t="s">
        <v>1</v>
      </c>
      <c r="F349" s="150" t="s">
        <v>1704</v>
      </c>
      <c r="H349" s="151">
        <v>55.34</v>
      </c>
      <c r="I349" s="152"/>
      <c r="L349" s="147"/>
      <c r="M349" s="153"/>
      <c r="T349" s="154"/>
      <c r="AT349" s="149" t="s">
        <v>173</v>
      </c>
      <c r="AU349" s="149" t="s">
        <v>83</v>
      </c>
      <c r="AV349" s="12" t="s">
        <v>83</v>
      </c>
      <c r="AW349" s="12" t="s">
        <v>30</v>
      </c>
      <c r="AX349" s="12" t="s">
        <v>73</v>
      </c>
      <c r="AY349" s="149" t="s">
        <v>166</v>
      </c>
    </row>
    <row r="350" spans="2:65" s="12" customFormat="1" ht="22.5" x14ac:dyDescent="0.2">
      <c r="B350" s="147"/>
      <c r="D350" s="148" t="s">
        <v>173</v>
      </c>
      <c r="E350" s="149" t="s">
        <v>1</v>
      </c>
      <c r="F350" s="150" t="s">
        <v>1705</v>
      </c>
      <c r="H350" s="151">
        <v>358</v>
      </c>
      <c r="I350" s="152"/>
      <c r="L350" s="147"/>
      <c r="M350" s="153"/>
      <c r="T350" s="154"/>
      <c r="AT350" s="149" t="s">
        <v>173</v>
      </c>
      <c r="AU350" s="149" t="s">
        <v>83</v>
      </c>
      <c r="AV350" s="12" t="s">
        <v>83</v>
      </c>
      <c r="AW350" s="12" t="s">
        <v>30</v>
      </c>
      <c r="AX350" s="12" t="s">
        <v>73</v>
      </c>
      <c r="AY350" s="149" t="s">
        <v>166</v>
      </c>
    </row>
    <row r="351" spans="2:65" s="13" customFormat="1" x14ac:dyDescent="0.2">
      <c r="B351" s="155"/>
      <c r="D351" s="148" t="s">
        <v>173</v>
      </c>
      <c r="E351" s="156" t="s">
        <v>1</v>
      </c>
      <c r="F351" s="157" t="s">
        <v>186</v>
      </c>
      <c r="H351" s="158">
        <v>762.97</v>
      </c>
      <c r="I351" s="159"/>
      <c r="L351" s="155"/>
      <c r="M351" s="160"/>
      <c r="T351" s="161"/>
      <c r="AT351" s="156" t="s">
        <v>173</v>
      </c>
      <c r="AU351" s="156" t="s">
        <v>83</v>
      </c>
      <c r="AV351" s="13" t="s">
        <v>172</v>
      </c>
      <c r="AW351" s="13" t="s">
        <v>30</v>
      </c>
      <c r="AX351" s="13" t="s">
        <v>81</v>
      </c>
      <c r="AY351" s="156" t="s">
        <v>166</v>
      </c>
    </row>
    <row r="352" spans="2:65" s="11" customFormat="1" ht="22.9" customHeight="1" x14ac:dyDescent="0.2">
      <c r="B352" s="121"/>
      <c r="D352" s="122" t="s">
        <v>72</v>
      </c>
      <c r="E352" s="131" t="s">
        <v>1262</v>
      </c>
      <c r="F352" s="131" t="s">
        <v>1263</v>
      </c>
      <c r="I352" s="124"/>
      <c r="J352" s="132">
        <f>BK352</f>
        <v>0</v>
      </c>
      <c r="L352" s="121"/>
      <c r="M352" s="126"/>
      <c r="P352" s="127">
        <f>SUM(P353:P358)</f>
        <v>0</v>
      </c>
      <c r="R352" s="127">
        <f>SUM(R353:R358)</f>
        <v>0</v>
      </c>
      <c r="T352" s="128">
        <f>SUM(T353:T358)</f>
        <v>0</v>
      </c>
      <c r="AR352" s="122" t="s">
        <v>83</v>
      </c>
      <c r="AT352" s="129" t="s">
        <v>72</v>
      </c>
      <c r="AU352" s="129" t="s">
        <v>81</v>
      </c>
      <c r="AY352" s="122" t="s">
        <v>166</v>
      </c>
      <c r="BK352" s="130">
        <f>SUM(BK353:BK358)</f>
        <v>0</v>
      </c>
    </row>
    <row r="353" spans="2:65" s="1" customFormat="1" ht="24.2" customHeight="1" x14ac:dyDescent="0.2">
      <c r="B353" s="31"/>
      <c r="C353" s="133" t="s">
        <v>429</v>
      </c>
      <c r="D353" s="133" t="s">
        <v>168</v>
      </c>
      <c r="E353" s="134" t="s">
        <v>1264</v>
      </c>
      <c r="F353" s="135" t="s">
        <v>1265</v>
      </c>
      <c r="G353" s="136" t="s">
        <v>1266</v>
      </c>
      <c r="H353" s="137">
        <v>1</v>
      </c>
      <c r="I353" s="138"/>
      <c r="J353" s="139">
        <f>ROUND(I353*H353,2)</f>
        <v>0</v>
      </c>
      <c r="K353" s="140"/>
      <c r="L353" s="31"/>
      <c r="M353" s="141" t="s">
        <v>1</v>
      </c>
      <c r="N353" s="142" t="s">
        <v>38</v>
      </c>
      <c r="P353" s="143">
        <f>O353*H353</f>
        <v>0</v>
      </c>
      <c r="Q353" s="143">
        <v>0</v>
      </c>
      <c r="R353" s="143">
        <f>Q353*H353</f>
        <v>0</v>
      </c>
      <c r="S353" s="143">
        <v>0</v>
      </c>
      <c r="T353" s="144">
        <f>S353*H353</f>
        <v>0</v>
      </c>
      <c r="AR353" s="145" t="s">
        <v>224</v>
      </c>
      <c r="AT353" s="145" t="s">
        <v>168</v>
      </c>
      <c r="AU353" s="145" t="s">
        <v>83</v>
      </c>
      <c r="AY353" s="16" t="s">
        <v>166</v>
      </c>
      <c r="BE353" s="146">
        <f>IF(N353="základní",J353,0)</f>
        <v>0</v>
      </c>
      <c r="BF353" s="146">
        <f>IF(N353="snížená",J353,0)</f>
        <v>0</v>
      </c>
      <c r="BG353" s="146">
        <f>IF(N353="zákl. přenesená",J353,0)</f>
        <v>0</v>
      </c>
      <c r="BH353" s="146">
        <f>IF(N353="sníž. přenesená",J353,0)</f>
        <v>0</v>
      </c>
      <c r="BI353" s="146">
        <f>IF(N353="nulová",J353,0)</f>
        <v>0</v>
      </c>
      <c r="BJ353" s="16" t="s">
        <v>81</v>
      </c>
      <c r="BK353" s="146">
        <f>ROUND(I353*H353,2)</f>
        <v>0</v>
      </c>
      <c r="BL353" s="16" t="s">
        <v>224</v>
      </c>
      <c r="BM353" s="145" t="s">
        <v>436</v>
      </c>
    </row>
    <row r="354" spans="2:65" s="12" customFormat="1" x14ac:dyDescent="0.2">
      <c r="B354" s="147"/>
      <c r="D354" s="148" t="s">
        <v>173</v>
      </c>
      <c r="E354" s="149" t="s">
        <v>1</v>
      </c>
      <c r="F354" s="150" t="s">
        <v>81</v>
      </c>
      <c r="H354" s="151">
        <v>1</v>
      </c>
      <c r="I354" s="152"/>
      <c r="L354" s="147"/>
      <c r="M354" s="153"/>
      <c r="T354" s="154"/>
      <c r="AT354" s="149" t="s">
        <v>173</v>
      </c>
      <c r="AU354" s="149" t="s">
        <v>83</v>
      </c>
      <c r="AV354" s="12" t="s">
        <v>83</v>
      </c>
      <c r="AW354" s="12" t="s">
        <v>30</v>
      </c>
      <c r="AX354" s="12" t="s">
        <v>73</v>
      </c>
      <c r="AY354" s="149" t="s">
        <v>166</v>
      </c>
    </row>
    <row r="355" spans="2:65" s="13" customFormat="1" x14ac:dyDescent="0.2">
      <c r="B355" s="155"/>
      <c r="D355" s="148" t="s">
        <v>173</v>
      </c>
      <c r="E355" s="156" t="s">
        <v>1</v>
      </c>
      <c r="F355" s="157" t="s">
        <v>186</v>
      </c>
      <c r="H355" s="158">
        <v>1</v>
      </c>
      <c r="I355" s="159"/>
      <c r="L355" s="155"/>
      <c r="M355" s="160"/>
      <c r="T355" s="161"/>
      <c r="AT355" s="156" t="s">
        <v>173</v>
      </c>
      <c r="AU355" s="156" t="s">
        <v>83</v>
      </c>
      <c r="AV355" s="13" t="s">
        <v>172</v>
      </c>
      <c r="AW355" s="13" t="s">
        <v>30</v>
      </c>
      <c r="AX355" s="13" t="s">
        <v>81</v>
      </c>
      <c r="AY355" s="156" t="s">
        <v>166</v>
      </c>
    </row>
    <row r="356" spans="2:65" s="1" customFormat="1" ht="24.2" customHeight="1" x14ac:dyDescent="0.2">
      <c r="B356" s="31"/>
      <c r="C356" s="133" t="s">
        <v>320</v>
      </c>
      <c r="D356" s="133" t="s">
        <v>168</v>
      </c>
      <c r="E356" s="134" t="s">
        <v>1762</v>
      </c>
      <c r="F356" s="135" t="s">
        <v>1763</v>
      </c>
      <c r="G356" s="136" t="s">
        <v>1266</v>
      </c>
      <c r="H356" s="137">
        <v>1</v>
      </c>
      <c r="I356" s="138"/>
      <c r="J356" s="139">
        <f>ROUND(I356*H356,2)</f>
        <v>0</v>
      </c>
      <c r="K356" s="140"/>
      <c r="L356" s="31"/>
      <c r="M356" s="141" t="s">
        <v>1</v>
      </c>
      <c r="N356" s="142" t="s">
        <v>38</v>
      </c>
      <c r="P356" s="143">
        <f>O356*H356</f>
        <v>0</v>
      </c>
      <c r="Q356" s="143">
        <v>0</v>
      </c>
      <c r="R356" s="143">
        <f>Q356*H356</f>
        <v>0</v>
      </c>
      <c r="S356" s="143">
        <v>0</v>
      </c>
      <c r="T356" s="144">
        <f>S356*H356</f>
        <v>0</v>
      </c>
      <c r="AR356" s="145" t="s">
        <v>224</v>
      </c>
      <c r="AT356" s="145" t="s">
        <v>168</v>
      </c>
      <c r="AU356" s="145" t="s">
        <v>83</v>
      </c>
      <c r="AY356" s="16" t="s">
        <v>166</v>
      </c>
      <c r="BE356" s="146">
        <f>IF(N356="základní",J356,0)</f>
        <v>0</v>
      </c>
      <c r="BF356" s="146">
        <f>IF(N356="snížená",J356,0)</f>
        <v>0</v>
      </c>
      <c r="BG356" s="146">
        <f>IF(N356="zákl. přenesená",J356,0)</f>
        <v>0</v>
      </c>
      <c r="BH356" s="146">
        <f>IF(N356="sníž. přenesená",J356,0)</f>
        <v>0</v>
      </c>
      <c r="BI356" s="146">
        <f>IF(N356="nulová",J356,0)</f>
        <v>0</v>
      </c>
      <c r="BJ356" s="16" t="s">
        <v>81</v>
      </c>
      <c r="BK356" s="146">
        <f>ROUND(I356*H356,2)</f>
        <v>0</v>
      </c>
      <c r="BL356" s="16" t="s">
        <v>224</v>
      </c>
      <c r="BM356" s="145" t="s">
        <v>442</v>
      </c>
    </row>
    <row r="357" spans="2:65" s="12" customFormat="1" x14ac:dyDescent="0.2">
      <c r="B357" s="147"/>
      <c r="D357" s="148" t="s">
        <v>173</v>
      </c>
      <c r="E357" s="149" t="s">
        <v>1</v>
      </c>
      <c r="F357" s="150" t="s">
        <v>81</v>
      </c>
      <c r="H357" s="151">
        <v>1</v>
      </c>
      <c r="I357" s="152"/>
      <c r="L357" s="147"/>
      <c r="M357" s="153"/>
      <c r="T357" s="154"/>
      <c r="AT357" s="149" t="s">
        <v>173</v>
      </c>
      <c r="AU357" s="149" t="s">
        <v>83</v>
      </c>
      <c r="AV357" s="12" t="s">
        <v>83</v>
      </c>
      <c r="AW357" s="12" t="s">
        <v>30</v>
      </c>
      <c r="AX357" s="12" t="s">
        <v>73</v>
      </c>
      <c r="AY357" s="149" t="s">
        <v>166</v>
      </c>
    </row>
    <row r="358" spans="2:65" s="13" customFormat="1" x14ac:dyDescent="0.2">
      <c r="B358" s="155"/>
      <c r="D358" s="148" t="s">
        <v>173</v>
      </c>
      <c r="E358" s="156" t="s">
        <v>1</v>
      </c>
      <c r="F358" s="157" t="s">
        <v>186</v>
      </c>
      <c r="H358" s="158">
        <v>1</v>
      </c>
      <c r="I358" s="159"/>
      <c r="L358" s="155"/>
      <c r="M358" s="160"/>
      <c r="T358" s="161"/>
      <c r="AT358" s="156" t="s">
        <v>173</v>
      </c>
      <c r="AU358" s="156" t="s">
        <v>83</v>
      </c>
      <c r="AV358" s="13" t="s">
        <v>172</v>
      </c>
      <c r="AW358" s="13" t="s">
        <v>30</v>
      </c>
      <c r="AX358" s="13" t="s">
        <v>81</v>
      </c>
      <c r="AY358" s="156" t="s">
        <v>166</v>
      </c>
    </row>
    <row r="359" spans="2:65" s="11" customFormat="1" ht="22.9" customHeight="1" x14ac:dyDescent="0.2">
      <c r="B359" s="121"/>
      <c r="D359" s="122" t="s">
        <v>72</v>
      </c>
      <c r="E359" s="131" t="s">
        <v>547</v>
      </c>
      <c r="F359" s="131" t="s">
        <v>548</v>
      </c>
      <c r="I359" s="124"/>
      <c r="J359" s="132">
        <f>BK359</f>
        <v>0</v>
      </c>
      <c r="L359" s="121"/>
      <c r="M359" s="126"/>
      <c r="P359" s="127">
        <f>SUM(P360:P365)</f>
        <v>0</v>
      </c>
      <c r="R359" s="127">
        <f>SUM(R360:R365)</f>
        <v>0</v>
      </c>
      <c r="T359" s="128">
        <f>SUM(T360:T365)</f>
        <v>0</v>
      </c>
      <c r="AR359" s="122" t="s">
        <v>83</v>
      </c>
      <c r="AT359" s="129" t="s">
        <v>72</v>
      </c>
      <c r="AU359" s="129" t="s">
        <v>81</v>
      </c>
      <c r="AY359" s="122" t="s">
        <v>166</v>
      </c>
      <c r="BK359" s="130">
        <f>SUM(BK360:BK365)</f>
        <v>0</v>
      </c>
    </row>
    <row r="360" spans="2:65" s="1" customFormat="1" ht="37.9" customHeight="1" x14ac:dyDescent="0.2">
      <c r="B360" s="31"/>
      <c r="C360" s="133" t="s">
        <v>439</v>
      </c>
      <c r="D360" s="133" t="s">
        <v>168</v>
      </c>
      <c r="E360" s="134" t="s">
        <v>550</v>
      </c>
      <c r="F360" s="135" t="s">
        <v>551</v>
      </c>
      <c r="G360" s="136" t="s">
        <v>252</v>
      </c>
      <c r="H360" s="137">
        <v>81.22</v>
      </c>
      <c r="I360" s="138"/>
      <c r="J360" s="139">
        <f>ROUND(I360*H360,2)</f>
        <v>0</v>
      </c>
      <c r="K360" s="140"/>
      <c r="L360" s="31"/>
      <c r="M360" s="141" t="s">
        <v>1</v>
      </c>
      <c r="N360" s="142" t="s">
        <v>38</v>
      </c>
      <c r="P360" s="143">
        <f>O360*H360</f>
        <v>0</v>
      </c>
      <c r="Q360" s="143">
        <v>0</v>
      </c>
      <c r="R360" s="143">
        <f>Q360*H360</f>
        <v>0</v>
      </c>
      <c r="S360" s="143">
        <v>0</v>
      </c>
      <c r="T360" s="144">
        <f>S360*H360</f>
        <v>0</v>
      </c>
      <c r="AR360" s="145" t="s">
        <v>224</v>
      </c>
      <c r="AT360" s="145" t="s">
        <v>168</v>
      </c>
      <c r="AU360" s="145" t="s">
        <v>83</v>
      </c>
      <c r="AY360" s="16" t="s">
        <v>166</v>
      </c>
      <c r="BE360" s="146">
        <f>IF(N360="základní",J360,0)</f>
        <v>0</v>
      </c>
      <c r="BF360" s="146">
        <f>IF(N360="snížená",J360,0)</f>
        <v>0</v>
      </c>
      <c r="BG360" s="146">
        <f>IF(N360="zákl. přenesená",J360,0)</f>
        <v>0</v>
      </c>
      <c r="BH360" s="146">
        <f>IF(N360="sníž. přenesená",J360,0)</f>
        <v>0</v>
      </c>
      <c r="BI360" s="146">
        <f>IF(N360="nulová",J360,0)</f>
        <v>0</v>
      </c>
      <c r="BJ360" s="16" t="s">
        <v>81</v>
      </c>
      <c r="BK360" s="146">
        <f>ROUND(I360*H360,2)</f>
        <v>0</v>
      </c>
      <c r="BL360" s="16" t="s">
        <v>224</v>
      </c>
      <c r="BM360" s="145" t="s">
        <v>447</v>
      </c>
    </row>
    <row r="361" spans="2:65" s="12" customFormat="1" x14ac:dyDescent="0.2">
      <c r="B361" s="147"/>
      <c r="D361" s="148" t="s">
        <v>173</v>
      </c>
      <c r="E361" s="149" t="s">
        <v>1</v>
      </c>
      <c r="F361" s="150" t="s">
        <v>1144</v>
      </c>
      <c r="H361" s="151">
        <v>81.22</v>
      </c>
      <c r="I361" s="152"/>
      <c r="L361" s="147"/>
      <c r="M361" s="153"/>
      <c r="T361" s="154"/>
      <c r="AT361" s="149" t="s">
        <v>173</v>
      </c>
      <c r="AU361" s="149" t="s">
        <v>83</v>
      </c>
      <c r="AV361" s="12" t="s">
        <v>83</v>
      </c>
      <c r="AW361" s="12" t="s">
        <v>30</v>
      </c>
      <c r="AX361" s="12" t="s">
        <v>73</v>
      </c>
      <c r="AY361" s="149" t="s">
        <v>166</v>
      </c>
    </row>
    <row r="362" spans="2:65" s="13" customFormat="1" x14ac:dyDescent="0.2">
      <c r="B362" s="155"/>
      <c r="D362" s="148" t="s">
        <v>173</v>
      </c>
      <c r="E362" s="156" t="s">
        <v>1</v>
      </c>
      <c r="F362" s="157" t="s">
        <v>186</v>
      </c>
      <c r="H362" s="158">
        <v>81.22</v>
      </c>
      <c r="I362" s="159"/>
      <c r="L362" s="155"/>
      <c r="M362" s="160"/>
      <c r="T362" s="161"/>
      <c r="AT362" s="156" t="s">
        <v>173</v>
      </c>
      <c r="AU362" s="156" t="s">
        <v>83</v>
      </c>
      <c r="AV362" s="13" t="s">
        <v>172</v>
      </c>
      <c r="AW362" s="13" t="s">
        <v>30</v>
      </c>
      <c r="AX362" s="13" t="s">
        <v>81</v>
      </c>
      <c r="AY362" s="156" t="s">
        <v>166</v>
      </c>
    </row>
    <row r="363" spans="2:65" s="1" customFormat="1" ht="37.9" customHeight="1" x14ac:dyDescent="0.2">
      <c r="B363" s="31"/>
      <c r="C363" s="133" t="s">
        <v>335</v>
      </c>
      <c r="D363" s="133" t="s">
        <v>168</v>
      </c>
      <c r="E363" s="134" t="s">
        <v>553</v>
      </c>
      <c r="F363" s="135" t="s">
        <v>554</v>
      </c>
      <c r="G363" s="136" t="s">
        <v>252</v>
      </c>
      <c r="H363" s="137">
        <v>81.22</v>
      </c>
      <c r="I363" s="138"/>
      <c r="J363" s="139">
        <f>ROUND(I363*H363,2)</f>
        <v>0</v>
      </c>
      <c r="K363" s="140"/>
      <c r="L363" s="31"/>
      <c r="M363" s="141" t="s">
        <v>1</v>
      </c>
      <c r="N363" s="142" t="s">
        <v>38</v>
      </c>
      <c r="P363" s="143">
        <f>O363*H363</f>
        <v>0</v>
      </c>
      <c r="Q363" s="143">
        <v>0</v>
      </c>
      <c r="R363" s="143">
        <f>Q363*H363</f>
        <v>0</v>
      </c>
      <c r="S363" s="143">
        <v>0</v>
      </c>
      <c r="T363" s="144">
        <f>S363*H363</f>
        <v>0</v>
      </c>
      <c r="AR363" s="145" t="s">
        <v>224</v>
      </c>
      <c r="AT363" s="145" t="s">
        <v>168</v>
      </c>
      <c r="AU363" s="145" t="s">
        <v>83</v>
      </c>
      <c r="AY363" s="16" t="s">
        <v>166</v>
      </c>
      <c r="BE363" s="146">
        <f>IF(N363="základní",J363,0)</f>
        <v>0</v>
      </c>
      <c r="BF363" s="146">
        <f>IF(N363="snížená",J363,0)</f>
        <v>0</v>
      </c>
      <c r="BG363" s="146">
        <f>IF(N363="zákl. přenesená",J363,0)</f>
        <v>0</v>
      </c>
      <c r="BH363" s="146">
        <f>IF(N363="sníž. přenesená",J363,0)</f>
        <v>0</v>
      </c>
      <c r="BI363" s="146">
        <f>IF(N363="nulová",J363,0)</f>
        <v>0</v>
      </c>
      <c r="BJ363" s="16" t="s">
        <v>81</v>
      </c>
      <c r="BK363" s="146">
        <f>ROUND(I363*H363,2)</f>
        <v>0</v>
      </c>
      <c r="BL363" s="16" t="s">
        <v>224</v>
      </c>
      <c r="BM363" s="145" t="s">
        <v>453</v>
      </c>
    </row>
    <row r="364" spans="2:65" s="12" customFormat="1" x14ac:dyDescent="0.2">
      <c r="B364" s="147"/>
      <c r="D364" s="148" t="s">
        <v>173</v>
      </c>
      <c r="E364" s="149" t="s">
        <v>1</v>
      </c>
      <c r="F364" s="150" t="s">
        <v>1144</v>
      </c>
      <c r="H364" s="151">
        <v>81.22</v>
      </c>
      <c r="I364" s="152"/>
      <c r="L364" s="147"/>
      <c r="M364" s="153"/>
      <c r="T364" s="154"/>
      <c r="AT364" s="149" t="s">
        <v>173</v>
      </c>
      <c r="AU364" s="149" t="s">
        <v>83</v>
      </c>
      <c r="AV364" s="12" t="s">
        <v>83</v>
      </c>
      <c r="AW364" s="12" t="s">
        <v>30</v>
      </c>
      <c r="AX364" s="12" t="s">
        <v>73</v>
      </c>
      <c r="AY364" s="149" t="s">
        <v>166</v>
      </c>
    </row>
    <row r="365" spans="2:65" s="13" customFormat="1" x14ac:dyDescent="0.2">
      <c r="B365" s="155"/>
      <c r="D365" s="148" t="s">
        <v>173</v>
      </c>
      <c r="E365" s="156" t="s">
        <v>1</v>
      </c>
      <c r="F365" s="157" t="s">
        <v>186</v>
      </c>
      <c r="H365" s="158">
        <v>81.22</v>
      </c>
      <c r="I365" s="159"/>
      <c r="L365" s="155"/>
      <c r="M365" s="160"/>
      <c r="T365" s="161"/>
      <c r="AT365" s="156" t="s">
        <v>173</v>
      </c>
      <c r="AU365" s="156" t="s">
        <v>83</v>
      </c>
      <c r="AV365" s="13" t="s">
        <v>172</v>
      </c>
      <c r="AW365" s="13" t="s">
        <v>30</v>
      </c>
      <c r="AX365" s="13" t="s">
        <v>81</v>
      </c>
      <c r="AY365" s="156" t="s">
        <v>166</v>
      </c>
    </row>
    <row r="366" spans="2:65" s="11" customFormat="1" ht="22.9" customHeight="1" x14ac:dyDescent="0.2">
      <c r="B366" s="121"/>
      <c r="D366" s="122" t="s">
        <v>72</v>
      </c>
      <c r="E366" s="131" t="s">
        <v>1085</v>
      </c>
      <c r="F366" s="131" t="s">
        <v>1086</v>
      </c>
      <c r="I366" s="124"/>
      <c r="J366" s="132">
        <f>BK366</f>
        <v>0</v>
      </c>
      <c r="L366" s="121"/>
      <c r="M366" s="126"/>
      <c r="P366" s="127">
        <f>SUM(P367:P392)</f>
        <v>0</v>
      </c>
      <c r="R366" s="127">
        <f>SUM(R367:R392)</f>
        <v>0</v>
      </c>
      <c r="T366" s="128">
        <f>SUM(T367:T392)</f>
        <v>0</v>
      </c>
      <c r="AR366" s="122" t="s">
        <v>83</v>
      </c>
      <c r="AT366" s="129" t="s">
        <v>72</v>
      </c>
      <c r="AU366" s="129" t="s">
        <v>81</v>
      </c>
      <c r="AY366" s="122" t="s">
        <v>166</v>
      </c>
      <c r="BK366" s="130">
        <f>SUM(BK367:BK392)</f>
        <v>0</v>
      </c>
    </row>
    <row r="367" spans="2:65" s="1" customFormat="1" ht="33" customHeight="1" x14ac:dyDescent="0.2">
      <c r="B367" s="31"/>
      <c r="C367" s="133" t="s">
        <v>450</v>
      </c>
      <c r="D367" s="133" t="s">
        <v>168</v>
      </c>
      <c r="E367" s="134" t="s">
        <v>1289</v>
      </c>
      <c r="F367" s="135" t="s">
        <v>1290</v>
      </c>
      <c r="G367" s="136" t="s">
        <v>248</v>
      </c>
      <c r="H367" s="137">
        <v>1</v>
      </c>
      <c r="I367" s="138"/>
      <c r="J367" s="139">
        <f>ROUND(I367*H367,2)</f>
        <v>0</v>
      </c>
      <c r="K367" s="140"/>
      <c r="L367" s="31"/>
      <c r="M367" s="141" t="s">
        <v>1</v>
      </c>
      <c r="N367" s="142" t="s">
        <v>38</v>
      </c>
      <c r="P367" s="143">
        <f>O367*H367</f>
        <v>0</v>
      </c>
      <c r="Q367" s="143">
        <v>0</v>
      </c>
      <c r="R367" s="143">
        <f>Q367*H367</f>
        <v>0</v>
      </c>
      <c r="S367" s="143">
        <v>0</v>
      </c>
      <c r="T367" s="144">
        <f>S367*H367</f>
        <v>0</v>
      </c>
      <c r="AR367" s="145" t="s">
        <v>224</v>
      </c>
      <c r="AT367" s="145" t="s">
        <v>168</v>
      </c>
      <c r="AU367" s="145" t="s">
        <v>83</v>
      </c>
      <c r="AY367" s="16" t="s">
        <v>166</v>
      </c>
      <c r="BE367" s="146">
        <f>IF(N367="základní",J367,0)</f>
        <v>0</v>
      </c>
      <c r="BF367" s="146">
        <f>IF(N367="snížená",J367,0)</f>
        <v>0</v>
      </c>
      <c r="BG367" s="146">
        <f>IF(N367="zákl. přenesená",J367,0)</f>
        <v>0</v>
      </c>
      <c r="BH367" s="146">
        <f>IF(N367="sníž. přenesená",J367,0)</f>
        <v>0</v>
      </c>
      <c r="BI367" s="146">
        <f>IF(N367="nulová",J367,0)</f>
        <v>0</v>
      </c>
      <c r="BJ367" s="16" t="s">
        <v>81</v>
      </c>
      <c r="BK367" s="146">
        <f>ROUND(I367*H367,2)</f>
        <v>0</v>
      </c>
      <c r="BL367" s="16" t="s">
        <v>224</v>
      </c>
      <c r="BM367" s="145" t="s">
        <v>457</v>
      </c>
    </row>
    <row r="368" spans="2:65" s="12" customFormat="1" x14ac:dyDescent="0.2">
      <c r="B368" s="147"/>
      <c r="D368" s="148" t="s">
        <v>173</v>
      </c>
      <c r="E368" s="149" t="s">
        <v>1</v>
      </c>
      <c r="F368" s="150" t="s">
        <v>81</v>
      </c>
      <c r="H368" s="151">
        <v>1</v>
      </c>
      <c r="I368" s="152"/>
      <c r="L368" s="147"/>
      <c r="M368" s="153"/>
      <c r="T368" s="154"/>
      <c r="AT368" s="149" t="s">
        <v>173</v>
      </c>
      <c r="AU368" s="149" t="s">
        <v>83</v>
      </c>
      <c r="AV368" s="12" t="s">
        <v>83</v>
      </c>
      <c r="AW368" s="12" t="s">
        <v>30</v>
      </c>
      <c r="AX368" s="12" t="s">
        <v>73</v>
      </c>
      <c r="AY368" s="149" t="s">
        <v>166</v>
      </c>
    </row>
    <row r="369" spans="2:65" s="13" customFormat="1" x14ac:dyDescent="0.2">
      <c r="B369" s="155"/>
      <c r="D369" s="148" t="s">
        <v>173</v>
      </c>
      <c r="E369" s="156" t="s">
        <v>1</v>
      </c>
      <c r="F369" s="157" t="s">
        <v>186</v>
      </c>
      <c r="H369" s="158">
        <v>1</v>
      </c>
      <c r="I369" s="159"/>
      <c r="L369" s="155"/>
      <c r="M369" s="160"/>
      <c r="T369" s="161"/>
      <c r="AT369" s="156" t="s">
        <v>173</v>
      </c>
      <c r="AU369" s="156" t="s">
        <v>83</v>
      </c>
      <c r="AV369" s="13" t="s">
        <v>172</v>
      </c>
      <c r="AW369" s="13" t="s">
        <v>30</v>
      </c>
      <c r="AX369" s="13" t="s">
        <v>81</v>
      </c>
      <c r="AY369" s="156" t="s">
        <v>166</v>
      </c>
    </row>
    <row r="370" spans="2:65" s="1" customFormat="1" ht="33" customHeight="1" x14ac:dyDescent="0.2">
      <c r="B370" s="31"/>
      <c r="C370" s="133" t="s">
        <v>338</v>
      </c>
      <c r="D370" s="133" t="s">
        <v>168</v>
      </c>
      <c r="E370" s="134" t="s">
        <v>1764</v>
      </c>
      <c r="F370" s="135" t="s">
        <v>1765</v>
      </c>
      <c r="G370" s="136" t="s">
        <v>248</v>
      </c>
      <c r="H370" s="137">
        <v>26</v>
      </c>
      <c r="I370" s="138"/>
      <c r="J370" s="139">
        <f>ROUND(I370*H370,2)</f>
        <v>0</v>
      </c>
      <c r="K370" s="140"/>
      <c r="L370" s="31"/>
      <c r="M370" s="141" t="s">
        <v>1</v>
      </c>
      <c r="N370" s="142" t="s">
        <v>38</v>
      </c>
      <c r="P370" s="143">
        <f>O370*H370</f>
        <v>0</v>
      </c>
      <c r="Q370" s="143">
        <v>0</v>
      </c>
      <c r="R370" s="143">
        <f>Q370*H370</f>
        <v>0</v>
      </c>
      <c r="S370" s="143">
        <v>0</v>
      </c>
      <c r="T370" s="144">
        <f>S370*H370</f>
        <v>0</v>
      </c>
      <c r="AR370" s="145" t="s">
        <v>224</v>
      </c>
      <c r="AT370" s="145" t="s">
        <v>168</v>
      </c>
      <c r="AU370" s="145" t="s">
        <v>83</v>
      </c>
      <c r="AY370" s="16" t="s">
        <v>166</v>
      </c>
      <c r="BE370" s="146">
        <f>IF(N370="základní",J370,0)</f>
        <v>0</v>
      </c>
      <c r="BF370" s="146">
        <f>IF(N370="snížená",J370,0)</f>
        <v>0</v>
      </c>
      <c r="BG370" s="146">
        <f>IF(N370="zákl. přenesená",J370,0)</f>
        <v>0</v>
      </c>
      <c r="BH370" s="146">
        <f>IF(N370="sníž. přenesená",J370,0)</f>
        <v>0</v>
      </c>
      <c r="BI370" s="146">
        <f>IF(N370="nulová",J370,0)</f>
        <v>0</v>
      </c>
      <c r="BJ370" s="16" t="s">
        <v>81</v>
      </c>
      <c r="BK370" s="146">
        <f>ROUND(I370*H370,2)</f>
        <v>0</v>
      </c>
      <c r="BL370" s="16" t="s">
        <v>224</v>
      </c>
      <c r="BM370" s="145" t="s">
        <v>464</v>
      </c>
    </row>
    <row r="371" spans="2:65" s="12" customFormat="1" x14ac:dyDescent="0.2">
      <c r="B371" s="147"/>
      <c r="D371" s="148" t="s">
        <v>173</v>
      </c>
      <c r="E371" s="149" t="s">
        <v>1</v>
      </c>
      <c r="F371" s="150" t="s">
        <v>231</v>
      </c>
      <c r="H371" s="151">
        <v>20</v>
      </c>
      <c r="I371" s="152"/>
      <c r="L371" s="147"/>
      <c r="M371" s="153"/>
      <c r="T371" s="154"/>
      <c r="AT371" s="149" t="s">
        <v>173</v>
      </c>
      <c r="AU371" s="149" t="s">
        <v>83</v>
      </c>
      <c r="AV371" s="12" t="s">
        <v>83</v>
      </c>
      <c r="AW371" s="12" t="s">
        <v>30</v>
      </c>
      <c r="AX371" s="12" t="s">
        <v>73</v>
      </c>
      <c r="AY371" s="149" t="s">
        <v>166</v>
      </c>
    </row>
    <row r="372" spans="2:65" s="12" customFormat="1" x14ac:dyDescent="0.2">
      <c r="B372" s="147"/>
      <c r="D372" s="148" t="s">
        <v>173</v>
      </c>
      <c r="E372" s="149" t="s">
        <v>1</v>
      </c>
      <c r="F372" s="150" t="s">
        <v>197</v>
      </c>
      <c r="H372" s="151">
        <v>5</v>
      </c>
      <c r="I372" s="152"/>
      <c r="L372" s="147"/>
      <c r="M372" s="153"/>
      <c r="T372" s="154"/>
      <c r="AT372" s="149" t="s">
        <v>173</v>
      </c>
      <c r="AU372" s="149" t="s">
        <v>83</v>
      </c>
      <c r="AV372" s="12" t="s">
        <v>83</v>
      </c>
      <c r="AW372" s="12" t="s">
        <v>30</v>
      </c>
      <c r="AX372" s="12" t="s">
        <v>73</v>
      </c>
      <c r="AY372" s="149" t="s">
        <v>166</v>
      </c>
    </row>
    <row r="373" spans="2:65" s="12" customFormat="1" x14ac:dyDescent="0.2">
      <c r="B373" s="147"/>
      <c r="D373" s="148" t="s">
        <v>173</v>
      </c>
      <c r="E373" s="149" t="s">
        <v>1</v>
      </c>
      <c r="F373" s="150" t="s">
        <v>81</v>
      </c>
      <c r="H373" s="151">
        <v>1</v>
      </c>
      <c r="I373" s="152"/>
      <c r="L373" s="147"/>
      <c r="M373" s="153"/>
      <c r="T373" s="154"/>
      <c r="AT373" s="149" t="s">
        <v>173</v>
      </c>
      <c r="AU373" s="149" t="s">
        <v>83</v>
      </c>
      <c r="AV373" s="12" t="s">
        <v>83</v>
      </c>
      <c r="AW373" s="12" t="s">
        <v>30</v>
      </c>
      <c r="AX373" s="12" t="s">
        <v>73</v>
      </c>
      <c r="AY373" s="149" t="s">
        <v>166</v>
      </c>
    </row>
    <row r="374" spans="2:65" s="13" customFormat="1" x14ac:dyDescent="0.2">
      <c r="B374" s="155"/>
      <c r="D374" s="148" t="s">
        <v>173</v>
      </c>
      <c r="E374" s="156" t="s">
        <v>1</v>
      </c>
      <c r="F374" s="157" t="s">
        <v>186</v>
      </c>
      <c r="H374" s="158">
        <v>26</v>
      </c>
      <c r="I374" s="159"/>
      <c r="L374" s="155"/>
      <c r="M374" s="160"/>
      <c r="T374" s="161"/>
      <c r="AT374" s="156" t="s">
        <v>173</v>
      </c>
      <c r="AU374" s="156" t="s">
        <v>83</v>
      </c>
      <c r="AV374" s="13" t="s">
        <v>172</v>
      </c>
      <c r="AW374" s="13" t="s">
        <v>30</v>
      </c>
      <c r="AX374" s="13" t="s">
        <v>81</v>
      </c>
      <c r="AY374" s="156" t="s">
        <v>166</v>
      </c>
    </row>
    <row r="375" spans="2:65" s="1" customFormat="1" ht="24.2" customHeight="1" x14ac:dyDescent="0.2">
      <c r="B375" s="31"/>
      <c r="C375" s="133" t="s">
        <v>461</v>
      </c>
      <c r="D375" s="133" t="s">
        <v>168</v>
      </c>
      <c r="E375" s="134" t="s">
        <v>1291</v>
      </c>
      <c r="F375" s="135" t="s">
        <v>1292</v>
      </c>
      <c r="G375" s="136" t="s">
        <v>248</v>
      </c>
      <c r="H375" s="137">
        <v>28</v>
      </c>
      <c r="I375" s="138"/>
      <c r="J375" s="139">
        <f>ROUND(I375*H375,2)</f>
        <v>0</v>
      </c>
      <c r="K375" s="140"/>
      <c r="L375" s="31"/>
      <c r="M375" s="141" t="s">
        <v>1</v>
      </c>
      <c r="N375" s="142" t="s">
        <v>38</v>
      </c>
      <c r="P375" s="143">
        <f>O375*H375</f>
        <v>0</v>
      </c>
      <c r="Q375" s="143">
        <v>0</v>
      </c>
      <c r="R375" s="143">
        <f>Q375*H375</f>
        <v>0</v>
      </c>
      <c r="S375" s="143">
        <v>0</v>
      </c>
      <c r="T375" s="144">
        <f>S375*H375</f>
        <v>0</v>
      </c>
      <c r="AR375" s="145" t="s">
        <v>224</v>
      </c>
      <c r="AT375" s="145" t="s">
        <v>168</v>
      </c>
      <c r="AU375" s="145" t="s">
        <v>83</v>
      </c>
      <c r="AY375" s="16" t="s">
        <v>166</v>
      </c>
      <c r="BE375" s="146">
        <f>IF(N375="základní",J375,0)</f>
        <v>0</v>
      </c>
      <c r="BF375" s="146">
        <f>IF(N375="snížená",J375,0)</f>
        <v>0</v>
      </c>
      <c r="BG375" s="146">
        <f>IF(N375="zákl. přenesená",J375,0)</f>
        <v>0</v>
      </c>
      <c r="BH375" s="146">
        <f>IF(N375="sníž. přenesená",J375,0)</f>
        <v>0</v>
      </c>
      <c r="BI375" s="146">
        <f>IF(N375="nulová",J375,0)</f>
        <v>0</v>
      </c>
      <c r="BJ375" s="16" t="s">
        <v>81</v>
      </c>
      <c r="BK375" s="146">
        <f>ROUND(I375*H375,2)</f>
        <v>0</v>
      </c>
      <c r="BL375" s="16" t="s">
        <v>224</v>
      </c>
      <c r="BM375" s="145" t="s">
        <v>469</v>
      </c>
    </row>
    <row r="376" spans="2:65" s="12" customFormat="1" x14ac:dyDescent="0.2">
      <c r="B376" s="147"/>
      <c r="D376" s="148" t="s">
        <v>173</v>
      </c>
      <c r="E376" s="149" t="s">
        <v>1</v>
      </c>
      <c r="F376" s="150" t="s">
        <v>279</v>
      </c>
      <c r="H376" s="151">
        <v>28</v>
      </c>
      <c r="I376" s="152"/>
      <c r="L376" s="147"/>
      <c r="M376" s="153"/>
      <c r="T376" s="154"/>
      <c r="AT376" s="149" t="s">
        <v>173</v>
      </c>
      <c r="AU376" s="149" t="s">
        <v>83</v>
      </c>
      <c r="AV376" s="12" t="s">
        <v>83</v>
      </c>
      <c r="AW376" s="12" t="s">
        <v>30</v>
      </c>
      <c r="AX376" s="12" t="s">
        <v>73</v>
      </c>
      <c r="AY376" s="149" t="s">
        <v>166</v>
      </c>
    </row>
    <row r="377" spans="2:65" s="13" customFormat="1" x14ac:dyDescent="0.2">
      <c r="B377" s="155"/>
      <c r="D377" s="148" t="s">
        <v>173</v>
      </c>
      <c r="E377" s="156" t="s">
        <v>1</v>
      </c>
      <c r="F377" s="157" t="s">
        <v>186</v>
      </c>
      <c r="H377" s="158">
        <v>28</v>
      </c>
      <c r="I377" s="159"/>
      <c r="L377" s="155"/>
      <c r="M377" s="160"/>
      <c r="T377" s="161"/>
      <c r="AT377" s="156" t="s">
        <v>173</v>
      </c>
      <c r="AU377" s="156" t="s">
        <v>83</v>
      </c>
      <c r="AV377" s="13" t="s">
        <v>172</v>
      </c>
      <c r="AW377" s="13" t="s">
        <v>30</v>
      </c>
      <c r="AX377" s="13" t="s">
        <v>81</v>
      </c>
      <c r="AY377" s="156" t="s">
        <v>166</v>
      </c>
    </row>
    <row r="378" spans="2:65" s="1" customFormat="1" ht="24.2" customHeight="1" x14ac:dyDescent="0.2">
      <c r="B378" s="31"/>
      <c r="C378" s="133" t="s">
        <v>350</v>
      </c>
      <c r="D378" s="133" t="s">
        <v>168</v>
      </c>
      <c r="E378" s="134" t="s">
        <v>1293</v>
      </c>
      <c r="F378" s="135" t="s">
        <v>1294</v>
      </c>
      <c r="G378" s="136" t="s">
        <v>248</v>
      </c>
      <c r="H378" s="137">
        <v>24</v>
      </c>
      <c r="I378" s="138"/>
      <c r="J378" s="139">
        <f>ROUND(I378*H378,2)</f>
        <v>0</v>
      </c>
      <c r="K378" s="140"/>
      <c r="L378" s="31"/>
      <c r="M378" s="141" t="s">
        <v>1</v>
      </c>
      <c r="N378" s="142" t="s">
        <v>38</v>
      </c>
      <c r="P378" s="143">
        <f>O378*H378</f>
        <v>0</v>
      </c>
      <c r="Q378" s="143">
        <v>0</v>
      </c>
      <c r="R378" s="143">
        <f>Q378*H378</f>
        <v>0</v>
      </c>
      <c r="S378" s="143">
        <v>0</v>
      </c>
      <c r="T378" s="144">
        <f>S378*H378</f>
        <v>0</v>
      </c>
      <c r="AR378" s="145" t="s">
        <v>224</v>
      </c>
      <c r="AT378" s="145" t="s">
        <v>168</v>
      </c>
      <c r="AU378" s="145" t="s">
        <v>83</v>
      </c>
      <c r="AY378" s="16" t="s">
        <v>166</v>
      </c>
      <c r="BE378" s="146">
        <f>IF(N378="základní",J378,0)</f>
        <v>0</v>
      </c>
      <c r="BF378" s="146">
        <f>IF(N378="snížená",J378,0)</f>
        <v>0</v>
      </c>
      <c r="BG378" s="146">
        <f>IF(N378="zákl. přenesená",J378,0)</f>
        <v>0</v>
      </c>
      <c r="BH378" s="146">
        <f>IF(N378="sníž. přenesená",J378,0)</f>
        <v>0</v>
      </c>
      <c r="BI378" s="146">
        <f>IF(N378="nulová",J378,0)</f>
        <v>0</v>
      </c>
      <c r="BJ378" s="16" t="s">
        <v>81</v>
      </c>
      <c r="BK378" s="146">
        <f>ROUND(I378*H378,2)</f>
        <v>0</v>
      </c>
      <c r="BL378" s="16" t="s">
        <v>224</v>
      </c>
      <c r="BM378" s="145" t="s">
        <v>479</v>
      </c>
    </row>
    <row r="379" spans="2:65" s="12" customFormat="1" x14ac:dyDescent="0.2">
      <c r="B379" s="147"/>
      <c r="D379" s="148" t="s">
        <v>173</v>
      </c>
      <c r="E379" s="149" t="s">
        <v>1</v>
      </c>
      <c r="F379" s="150" t="s">
        <v>253</v>
      </c>
      <c r="H379" s="151">
        <v>24</v>
      </c>
      <c r="I379" s="152"/>
      <c r="L379" s="147"/>
      <c r="M379" s="153"/>
      <c r="T379" s="154"/>
      <c r="AT379" s="149" t="s">
        <v>173</v>
      </c>
      <c r="AU379" s="149" t="s">
        <v>83</v>
      </c>
      <c r="AV379" s="12" t="s">
        <v>83</v>
      </c>
      <c r="AW379" s="12" t="s">
        <v>30</v>
      </c>
      <c r="AX379" s="12" t="s">
        <v>73</v>
      </c>
      <c r="AY379" s="149" t="s">
        <v>166</v>
      </c>
    </row>
    <row r="380" spans="2:65" s="13" customFormat="1" x14ac:dyDescent="0.2">
      <c r="B380" s="155"/>
      <c r="D380" s="148" t="s">
        <v>173</v>
      </c>
      <c r="E380" s="156" t="s">
        <v>1</v>
      </c>
      <c r="F380" s="157" t="s">
        <v>186</v>
      </c>
      <c r="H380" s="158">
        <v>24</v>
      </c>
      <c r="I380" s="159"/>
      <c r="L380" s="155"/>
      <c r="M380" s="160"/>
      <c r="T380" s="161"/>
      <c r="AT380" s="156" t="s">
        <v>173</v>
      </c>
      <c r="AU380" s="156" t="s">
        <v>83</v>
      </c>
      <c r="AV380" s="13" t="s">
        <v>172</v>
      </c>
      <c r="AW380" s="13" t="s">
        <v>30</v>
      </c>
      <c r="AX380" s="13" t="s">
        <v>81</v>
      </c>
      <c r="AY380" s="156" t="s">
        <v>166</v>
      </c>
    </row>
    <row r="381" spans="2:65" s="1" customFormat="1" ht="24.2" customHeight="1" x14ac:dyDescent="0.2">
      <c r="B381" s="31"/>
      <c r="C381" s="133" t="s">
        <v>476</v>
      </c>
      <c r="D381" s="133" t="s">
        <v>168</v>
      </c>
      <c r="E381" s="134" t="s">
        <v>1295</v>
      </c>
      <c r="F381" s="135" t="s">
        <v>1296</v>
      </c>
      <c r="G381" s="136" t="s">
        <v>248</v>
      </c>
      <c r="H381" s="137">
        <v>1</v>
      </c>
      <c r="I381" s="138"/>
      <c r="J381" s="139">
        <f>ROUND(I381*H381,2)</f>
        <v>0</v>
      </c>
      <c r="K381" s="140"/>
      <c r="L381" s="31"/>
      <c r="M381" s="141" t="s">
        <v>1</v>
      </c>
      <c r="N381" s="142" t="s">
        <v>38</v>
      </c>
      <c r="P381" s="143">
        <f>O381*H381</f>
        <v>0</v>
      </c>
      <c r="Q381" s="143">
        <v>0</v>
      </c>
      <c r="R381" s="143">
        <f>Q381*H381</f>
        <v>0</v>
      </c>
      <c r="S381" s="143">
        <v>0</v>
      </c>
      <c r="T381" s="144">
        <f>S381*H381</f>
        <v>0</v>
      </c>
      <c r="AR381" s="145" t="s">
        <v>224</v>
      </c>
      <c r="AT381" s="145" t="s">
        <v>168</v>
      </c>
      <c r="AU381" s="145" t="s">
        <v>83</v>
      </c>
      <c r="AY381" s="16" t="s">
        <v>166</v>
      </c>
      <c r="BE381" s="146">
        <f>IF(N381="základní",J381,0)</f>
        <v>0</v>
      </c>
      <c r="BF381" s="146">
        <f>IF(N381="snížená",J381,0)</f>
        <v>0</v>
      </c>
      <c r="BG381" s="146">
        <f>IF(N381="zákl. přenesená",J381,0)</f>
        <v>0</v>
      </c>
      <c r="BH381" s="146">
        <f>IF(N381="sníž. přenesená",J381,0)</f>
        <v>0</v>
      </c>
      <c r="BI381" s="146">
        <f>IF(N381="nulová",J381,0)</f>
        <v>0</v>
      </c>
      <c r="BJ381" s="16" t="s">
        <v>81</v>
      </c>
      <c r="BK381" s="146">
        <f>ROUND(I381*H381,2)</f>
        <v>0</v>
      </c>
      <c r="BL381" s="16" t="s">
        <v>224</v>
      </c>
      <c r="BM381" s="145" t="s">
        <v>482</v>
      </c>
    </row>
    <row r="382" spans="2:65" s="12" customFormat="1" x14ac:dyDescent="0.2">
      <c r="B382" s="147"/>
      <c r="D382" s="148" t="s">
        <v>173</v>
      </c>
      <c r="E382" s="149" t="s">
        <v>1</v>
      </c>
      <c r="F382" s="150" t="s">
        <v>81</v>
      </c>
      <c r="H382" s="151">
        <v>1</v>
      </c>
      <c r="I382" s="152"/>
      <c r="L382" s="147"/>
      <c r="M382" s="153"/>
      <c r="T382" s="154"/>
      <c r="AT382" s="149" t="s">
        <v>173</v>
      </c>
      <c r="AU382" s="149" t="s">
        <v>83</v>
      </c>
      <c r="AV382" s="12" t="s">
        <v>83</v>
      </c>
      <c r="AW382" s="12" t="s">
        <v>30</v>
      </c>
      <c r="AX382" s="12" t="s">
        <v>73</v>
      </c>
      <c r="AY382" s="149" t="s">
        <v>166</v>
      </c>
    </row>
    <row r="383" spans="2:65" s="13" customFormat="1" x14ac:dyDescent="0.2">
      <c r="B383" s="155"/>
      <c r="D383" s="148" t="s">
        <v>173</v>
      </c>
      <c r="E383" s="156" t="s">
        <v>1</v>
      </c>
      <c r="F383" s="157" t="s">
        <v>186</v>
      </c>
      <c r="H383" s="158">
        <v>1</v>
      </c>
      <c r="I383" s="159"/>
      <c r="L383" s="155"/>
      <c r="M383" s="160"/>
      <c r="T383" s="161"/>
      <c r="AT383" s="156" t="s">
        <v>173</v>
      </c>
      <c r="AU383" s="156" t="s">
        <v>83</v>
      </c>
      <c r="AV383" s="13" t="s">
        <v>172</v>
      </c>
      <c r="AW383" s="13" t="s">
        <v>30</v>
      </c>
      <c r="AX383" s="13" t="s">
        <v>81</v>
      </c>
      <c r="AY383" s="156" t="s">
        <v>166</v>
      </c>
    </row>
    <row r="384" spans="2:65" s="1" customFormat="1" ht="24.2" customHeight="1" x14ac:dyDescent="0.2">
      <c r="B384" s="31"/>
      <c r="C384" s="133" t="s">
        <v>365</v>
      </c>
      <c r="D384" s="133" t="s">
        <v>168</v>
      </c>
      <c r="E384" s="134" t="s">
        <v>1766</v>
      </c>
      <c r="F384" s="135" t="s">
        <v>1767</v>
      </c>
      <c r="G384" s="136" t="s">
        <v>248</v>
      </c>
      <c r="H384" s="137">
        <v>1</v>
      </c>
      <c r="I384" s="138"/>
      <c r="J384" s="139">
        <f>ROUND(I384*H384,2)</f>
        <v>0</v>
      </c>
      <c r="K384" s="140"/>
      <c r="L384" s="31"/>
      <c r="M384" s="141" t="s">
        <v>1</v>
      </c>
      <c r="N384" s="142" t="s">
        <v>38</v>
      </c>
      <c r="P384" s="143">
        <f>O384*H384</f>
        <v>0</v>
      </c>
      <c r="Q384" s="143">
        <v>0</v>
      </c>
      <c r="R384" s="143">
        <f>Q384*H384</f>
        <v>0</v>
      </c>
      <c r="S384" s="143">
        <v>0</v>
      </c>
      <c r="T384" s="144">
        <f>S384*H384</f>
        <v>0</v>
      </c>
      <c r="AR384" s="145" t="s">
        <v>224</v>
      </c>
      <c r="AT384" s="145" t="s">
        <v>168</v>
      </c>
      <c r="AU384" s="145" t="s">
        <v>83</v>
      </c>
      <c r="AY384" s="16" t="s">
        <v>166</v>
      </c>
      <c r="BE384" s="146">
        <f>IF(N384="základní",J384,0)</f>
        <v>0</v>
      </c>
      <c r="BF384" s="146">
        <f>IF(N384="snížená",J384,0)</f>
        <v>0</v>
      </c>
      <c r="BG384" s="146">
        <f>IF(N384="zákl. přenesená",J384,0)</f>
        <v>0</v>
      </c>
      <c r="BH384" s="146">
        <f>IF(N384="sníž. přenesená",J384,0)</f>
        <v>0</v>
      </c>
      <c r="BI384" s="146">
        <f>IF(N384="nulová",J384,0)</f>
        <v>0</v>
      </c>
      <c r="BJ384" s="16" t="s">
        <v>81</v>
      </c>
      <c r="BK384" s="146">
        <f>ROUND(I384*H384,2)</f>
        <v>0</v>
      </c>
      <c r="BL384" s="16" t="s">
        <v>224</v>
      </c>
      <c r="BM384" s="145" t="s">
        <v>486</v>
      </c>
    </row>
    <row r="385" spans="2:65" s="12" customFormat="1" x14ac:dyDescent="0.2">
      <c r="B385" s="147"/>
      <c r="D385" s="148" t="s">
        <v>173</v>
      </c>
      <c r="E385" s="149" t="s">
        <v>1</v>
      </c>
      <c r="F385" s="150" t="s">
        <v>81</v>
      </c>
      <c r="H385" s="151">
        <v>1</v>
      </c>
      <c r="I385" s="152"/>
      <c r="L385" s="147"/>
      <c r="M385" s="153"/>
      <c r="T385" s="154"/>
      <c r="AT385" s="149" t="s">
        <v>173</v>
      </c>
      <c r="AU385" s="149" t="s">
        <v>83</v>
      </c>
      <c r="AV385" s="12" t="s">
        <v>83</v>
      </c>
      <c r="AW385" s="12" t="s">
        <v>30</v>
      </c>
      <c r="AX385" s="12" t="s">
        <v>73</v>
      </c>
      <c r="AY385" s="149" t="s">
        <v>166</v>
      </c>
    </row>
    <row r="386" spans="2:65" s="13" customFormat="1" x14ac:dyDescent="0.2">
      <c r="B386" s="155"/>
      <c r="D386" s="148" t="s">
        <v>173</v>
      </c>
      <c r="E386" s="156" t="s">
        <v>1</v>
      </c>
      <c r="F386" s="157" t="s">
        <v>186</v>
      </c>
      <c r="H386" s="158">
        <v>1</v>
      </c>
      <c r="I386" s="159"/>
      <c r="L386" s="155"/>
      <c r="M386" s="160"/>
      <c r="T386" s="161"/>
      <c r="AT386" s="156" t="s">
        <v>173</v>
      </c>
      <c r="AU386" s="156" t="s">
        <v>83</v>
      </c>
      <c r="AV386" s="13" t="s">
        <v>172</v>
      </c>
      <c r="AW386" s="13" t="s">
        <v>30</v>
      </c>
      <c r="AX386" s="13" t="s">
        <v>81</v>
      </c>
      <c r="AY386" s="156" t="s">
        <v>166</v>
      </c>
    </row>
    <row r="387" spans="2:65" s="1" customFormat="1" ht="24.2" customHeight="1" x14ac:dyDescent="0.2">
      <c r="B387" s="31"/>
      <c r="C387" s="133" t="s">
        <v>483</v>
      </c>
      <c r="D387" s="133" t="s">
        <v>168</v>
      </c>
      <c r="E387" s="134" t="s">
        <v>1093</v>
      </c>
      <c r="F387" s="135" t="s">
        <v>1094</v>
      </c>
      <c r="G387" s="136" t="s">
        <v>248</v>
      </c>
      <c r="H387" s="137">
        <v>15</v>
      </c>
      <c r="I387" s="138"/>
      <c r="J387" s="139">
        <f>ROUND(I387*H387,2)</f>
        <v>0</v>
      </c>
      <c r="K387" s="140"/>
      <c r="L387" s="31"/>
      <c r="M387" s="141" t="s">
        <v>1</v>
      </c>
      <c r="N387" s="142" t="s">
        <v>38</v>
      </c>
      <c r="P387" s="143">
        <f>O387*H387</f>
        <v>0</v>
      </c>
      <c r="Q387" s="143">
        <v>0</v>
      </c>
      <c r="R387" s="143">
        <f>Q387*H387</f>
        <v>0</v>
      </c>
      <c r="S387" s="143">
        <v>0</v>
      </c>
      <c r="T387" s="144">
        <f>S387*H387</f>
        <v>0</v>
      </c>
      <c r="AR387" s="145" t="s">
        <v>224</v>
      </c>
      <c r="AT387" s="145" t="s">
        <v>168</v>
      </c>
      <c r="AU387" s="145" t="s">
        <v>83</v>
      </c>
      <c r="AY387" s="16" t="s">
        <v>166</v>
      </c>
      <c r="BE387" s="146">
        <f>IF(N387="základní",J387,0)</f>
        <v>0</v>
      </c>
      <c r="BF387" s="146">
        <f>IF(N387="snížená",J387,0)</f>
        <v>0</v>
      </c>
      <c r="BG387" s="146">
        <f>IF(N387="zákl. přenesená",J387,0)</f>
        <v>0</v>
      </c>
      <c r="BH387" s="146">
        <f>IF(N387="sníž. přenesená",J387,0)</f>
        <v>0</v>
      </c>
      <c r="BI387" s="146">
        <f>IF(N387="nulová",J387,0)</f>
        <v>0</v>
      </c>
      <c r="BJ387" s="16" t="s">
        <v>81</v>
      </c>
      <c r="BK387" s="146">
        <f>ROUND(I387*H387,2)</f>
        <v>0</v>
      </c>
      <c r="BL387" s="16" t="s">
        <v>224</v>
      </c>
      <c r="BM387" s="145" t="s">
        <v>489</v>
      </c>
    </row>
    <row r="388" spans="2:65" s="12" customFormat="1" x14ac:dyDescent="0.2">
      <c r="B388" s="147"/>
      <c r="D388" s="148" t="s">
        <v>173</v>
      </c>
      <c r="E388" s="149" t="s">
        <v>1</v>
      </c>
      <c r="F388" s="150" t="s">
        <v>8</v>
      </c>
      <c r="H388" s="151">
        <v>15</v>
      </c>
      <c r="I388" s="152"/>
      <c r="L388" s="147"/>
      <c r="M388" s="153"/>
      <c r="T388" s="154"/>
      <c r="AT388" s="149" t="s">
        <v>173</v>
      </c>
      <c r="AU388" s="149" t="s">
        <v>83</v>
      </c>
      <c r="AV388" s="12" t="s">
        <v>83</v>
      </c>
      <c r="AW388" s="12" t="s">
        <v>30</v>
      </c>
      <c r="AX388" s="12" t="s">
        <v>73</v>
      </c>
      <c r="AY388" s="149" t="s">
        <v>166</v>
      </c>
    </row>
    <row r="389" spans="2:65" s="13" customFormat="1" x14ac:dyDescent="0.2">
      <c r="B389" s="155"/>
      <c r="D389" s="148" t="s">
        <v>173</v>
      </c>
      <c r="E389" s="156" t="s">
        <v>1</v>
      </c>
      <c r="F389" s="157" t="s">
        <v>186</v>
      </c>
      <c r="H389" s="158">
        <v>15</v>
      </c>
      <c r="I389" s="159"/>
      <c r="L389" s="155"/>
      <c r="M389" s="160"/>
      <c r="T389" s="161"/>
      <c r="AT389" s="156" t="s">
        <v>173</v>
      </c>
      <c r="AU389" s="156" t="s">
        <v>83</v>
      </c>
      <c r="AV389" s="13" t="s">
        <v>172</v>
      </c>
      <c r="AW389" s="13" t="s">
        <v>30</v>
      </c>
      <c r="AX389" s="13" t="s">
        <v>81</v>
      </c>
      <c r="AY389" s="156" t="s">
        <v>166</v>
      </c>
    </row>
    <row r="390" spans="2:65" s="1" customFormat="1" ht="24.2" customHeight="1" x14ac:dyDescent="0.2">
      <c r="B390" s="31"/>
      <c r="C390" s="133" t="s">
        <v>369</v>
      </c>
      <c r="D390" s="133" t="s">
        <v>168</v>
      </c>
      <c r="E390" s="134" t="s">
        <v>1297</v>
      </c>
      <c r="F390" s="135" t="s">
        <v>1298</v>
      </c>
      <c r="G390" s="136" t="s">
        <v>248</v>
      </c>
      <c r="H390" s="137">
        <v>7</v>
      </c>
      <c r="I390" s="138"/>
      <c r="J390" s="139">
        <f>ROUND(I390*H390,2)</f>
        <v>0</v>
      </c>
      <c r="K390" s="140"/>
      <c r="L390" s="31"/>
      <c r="M390" s="141" t="s">
        <v>1</v>
      </c>
      <c r="N390" s="142" t="s">
        <v>38</v>
      </c>
      <c r="P390" s="143">
        <f>O390*H390</f>
        <v>0</v>
      </c>
      <c r="Q390" s="143">
        <v>0</v>
      </c>
      <c r="R390" s="143">
        <f>Q390*H390</f>
        <v>0</v>
      </c>
      <c r="S390" s="143">
        <v>0</v>
      </c>
      <c r="T390" s="144">
        <f>S390*H390</f>
        <v>0</v>
      </c>
      <c r="AR390" s="145" t="s">
        <v>224</v>
      </c>
      <c r="AT390" s="145" t="s">
        <v>168</v>
      </c>
      <c r="AU390" s="145" t="s">
        <v>83</v>
      </c>
      <c r="AY390" s="16" t="s">
        <v>166</v>
      </c>
      <c r="BE390" s="146">
        <f>IF(N390="základní",J390,0)</f>
        <v>0</v>
      </c>
      <c r="BF390" s="146">
        <f>IF(N390="snížená",J390,0)</f>
        <v>0</v>
      </c>
      <c r="BG390" s="146">
        <f>IF(N390="zákl. přenesená",J390,0)</f>
        <v>0</v>
      </c>
      <c r="BH390" s="146">
        <f>IF(N390="sníž. přenesená",J390,0)</f>
        <v>0</v>
      </c>
      <c r="BI390" s="146">
        <f>IF(N390="nulová",J390,0)</f>
        <v>0</v>
      </c>
      <c r="BJ390" s="16" t="s">
        <v>81</v>
      </c>
      <c r="BK390" s="146">
        <f>ROUND(I390*H390,2)</f>
        <v>0</v>
      </c>
      <c r="BL390" s="16" t="s">
        <v>224</v>
      </c>
      <c r="BM390" s="145" t="s">
        <v>494</v>
      </c>
    </row>
    <row r="391" spans="2:65" s="12" customFormat="1" x14ac:dyDescent="0.2">
      <c r="B391" s="147"/>
      <c r="D391" s="148" t="s">
        <v>173</v>
      </c>
      <c r="E391" s="149" t="s">
        <v>1</v>
      </c>
      <c r="F391" s="150" t="s">
        <v>217</v>
      </c>
      <c r="H391" s="151">
        <v>7</v>
      </c>
      <c r="I391" s="152"/>
      <c r="L391" s="147"/>
      <c r="M391" s="153"/>
      <c r="T391" s="154"/>
      <c r="AT391" s="149" t="s">
        <v>173</v>
      </c>
      <c r="AU391" s="149" t="s">
        <v>83</v>
      </c>
      <c r="AV391" s="12" t="s">
        <v>83</v>
      </c>
      <c r="AW391" s="12" t="s">
        <v>30</v>
      </c>
      <c r="AX391" s="12" t="s">
        <v>73</v>
      </c>
      <c r="AY391" s="149" t="s">
        <v>166</v>
      </c>
    </row>
    <row r="392" spans="2:65" s="13" customFormat="1" x14ac:dyDescent="0.2">
      <c r="B392" s="155"/>
      <c r="D392" s="148" t="s">
        <v>173</v>
      </c>
      <c r="E392" s="156" t="s">
        <v>1</v>
      </c>
      <c r="F392" s="157" t="s">
        <v>186</v>
      </c>
      <c r="H392" s="158">
        <v>7</v>
      </c>
      <c r="I392" s="159"/>
      <c r="L392" s="155"/>
      <c r="M392" s="160"/>
      <c r="T392" s="161"/>
      <c r="AT392" s="156" t="s">
        <v>173</v>
      </c>
      <c r="AU392" s="156" t="s">
        <v>83</v>
      </c>
      <c r="AV392" s="13" t="s">
        <v>172</v>
      </c>
      <c r="AW392" s="13" t="s">
        <v>30</v>
      </c>
      <c r="AX392" s="13" t="s">
        <v>81</v>
      </c>
      <c r="AY392" s="156" t="s">
        <v>166</v>
      </c>
    </row>
    <row r="393" spans="2:65" s="11" customFormat="1" ht="22.9" customHeight="1" x14ac:dyDescent="0.2">
      <c r="B393" s="121"/>
      <c r="D393" s="122" t="s">
        <v>72</v>
      </c>
      <c r="E393" s="131" t="s">
        <v>581</v>
      </c>
      <c r="F393" s="131" t="s">
        <v>582</v>
      </c>
      <c r="I393" s="124"/>
      <c r="J393" s="132">
        <f>BK393</f>
        <v>0</v>
      </c>
      <c r="L393" s="121"/>
      <c r="M393" s="126"/>
      <c r="P393" s="127">
        <f>SUM(P394:P417)</f>
        <v>0</v>
      </c>
      <c r="R393" s="127">
        <f>SUM(R394:R417)</f>
        <v>0</v>
      </c>
      <c r="T393" s="128">
        <f>SUM(T394:T417)</f>
        <v>0</v>
      </c>
      <c r="AR393" s="122" t="s">
        <v>83</v>
      </c>
      <c r="AT393" s="129" t="s">
        <v>72</v>
      </c>
      <c r="AU393" s="129" t="s">
        <v>81</v>
      </c>
      <c r="AY393" s="122" t="s">
        <v>166</v>
      </c>
      <c r="BK393" s="130">
        <f>SUM(BK394:BK417)</f>
        <v>0</v>
      </c>
    </row>
    <row r="394" spans="2:65" s="1" customFormat="1" ht="16.5" customHeight="1" x14ac:dyDescent="0.2">
      <c r="B394" s="31"/>
      <c r="C394" s="133" t="s">
        <v>491</v>
      </c>
      <c r="D394" s="133" t="s">
        <v>168</v>
      </c>
      <c r="E394" s="134" t="s">
        <v>583</v>
      </c>
      <c r="F394" s="135" t="s">
        <v>584</v>
      </c>
      <c r="G394" s="136" t="s">
        <v>252</v>
      </c>
      <c r="H394" s="137">
        <v>249.61</v>
      </c>
      <c r="I394" s="138"/>
      <c r="J394" s="139">
        <f>ROUND(I394*H394,2)</f>
        <v>0</v>
      </c>
      <c r="K394" s="140"/>
      <c r="L394" s="31"/>
      <c r="M394" s="141" t="s">
        <v>1</v>
      </c>
      <c r="N394" s="142" t="s">
        <v>38</v>
      </c>
      <c r="P394" s="143">
        <f>O394*H394</f>
        <v>0</v>
      </c>
      <c r="Q394" s="143">
        <v>0</v>
      </c>
      <c r="R394" s="143">
        <f>Q394*H394</f>
        <v>0</v>
      </c>
      <c r="S394" s="143">
        <v>0</v>
      </c>
      <c r="T394" s="144">
        <f>S394*H394</f>
        <v>0</v>
      </c>
      <c r="AR394" s="145" t="s">
        <v>224</v>
      </c>
      <c r="AT394" s="145" t="s">
        <v>168</v>
      </c>
      <c r="AU394" s="145" t="s">
        <v>83</v>
      </c>
      <c r="AY394" s="16" t="s">
        <v>166</v>
      </c>
      <c r="BE394" s="146">
        <f>IF(N394="základní",J394,0)</f>
        <v>0</v>
      </c>
      <c r="BF394" s="146">
        <f>IF(N394="snížená",J394,0)</f>
        <v>0</v>
      </c>
      <c r="BG394" s="146">
        <f>IF(N394="zákl. přenesená",J394,0)</f>
        <v>0</v>
      </c>
      <c r="BH394" s="146">
        <f>IF(N394="sníž. přenesená",J394,0)</f>
        <v>0</v>
      </c>
      <c r="BI394" s="146">
        <f>IF(N394="nulová",J394,0)</f>
        <v>0</v>
      </c>
      <c r="BJ394" s="16" t="s">
        <v>81</v>
      </c>
      <c r="BK394" s="146">
        <f>ROUND(I394*H394,2)</f>
        <v>0</v>
      </c>
      <c r="BL394" s="16" t="s">
        <v>224</v>
      </c>
      <c r="BM394" s="145" t="s">
        <v>499</v>
      </c>
    </row>
    <row r="395" spans="2:65" s="12" customFormat="1" x14ac:dyDescent="0.2">
      <c r="B395" s="147"/>
      <c r="D395" s="148" t="s">
        <v>173</v>
      </c>
      <c r="E395" s="149" t="s">
        <v>1</v>
      </c>
      <c r="F395" s="150" t="s">
        <v>1768</v>
      </c>
      <c r="H395" s="151">
        <v>190.62</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1769</v>
      </c>
      <c r="H396" s="151">
        <v>4.2</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1770</v>
      </c>
      <c r="H397" s="151">
        <v>53.09</v>
      </c>
      <c r="I397" s="152"/>
      <c r="L397" s="147"/>
      <c r="M397" s="153"/>
      <c r="T397" s="154"/>
      <c r="AT397" s="149" t="s">
        <v>173</v>
      </c>
      <c r="AU397" s="149" t="s">
        <v>83</v>
      </c>
      <c r="AV397" s="12" t="s">
        <v>83</v>
      </c>
      <c r="AW397" s="12" t="s">
        <v>30</v>
      </c>
      <c r="AX397" s="12" t="s">
        <v>73</v>
      </c>
      <c r="AY397" s="149" t="s">
        <v>166</v>
      </c>
    </row>
    <row r="398" spans="2:65" s="12" customFormat="1" x14ac:dyDescent="0.2">
      <c r="B398" s="147"/>
      <c r="D398" s="148" t="s">
        <v>173</v>
      </c>
      <c r="E398" s="149" t="s">
        <v>1</v>
      </c>
      <c r="F398" s="150" t="s">
        <v>1771</v>
      </c>
      <c r="H398" s="151">
        <v>1.7</v>
      </c>
      <c r="I398" s="152"/>
      <c r="L398" s="147"/>
      <c r="M398" s="153"/>
      <c r="T398" s="154"/>
      <c r="AT398" s="149" t="s">
        <v>173</v>
      </c>
      <c r="AU398" s="149" t="s">
        <v>83</v>
      </c>
      <c r="AV398" s="12" t="s">
        <v>83</v>
      </c>
      <c r="AW398" s="12" t="s">
        <v>30</v>
      </c>
      <c r="AX398" s="12" t="s">
        <v>73</v>
      </c>
      <c r="AY398" s="149" t="s">
        <v>166</v>
      </c>
    </row>
    <row r="399" spans="2:65" s="13" customFormat="1" x14ac:dyDescent="0.2">
      <c r="B399" s="155"/>
      <c r="D399" s="148" t="s">
        <v>173</v>
      </c>
      <c r="E399" s="156" t="s">
        <v>1</v>
      </c>
      <c r="F399" s="157" t="s">
        <v>186</v>
      </c>
      <c r="H399" s="158">
        <v>249.60999999999999</v>
      </c>
      <c r="I399" s="159"/>
      <c r="L399" s="155"/>
      <c r="M399" s="160"/>
      <c r="T399" s="161"/>
      <c r="AT399" s="156" t="s">
        <v>173</v>
      </c>
      <c r="AU399" s="156" t="s">
        <v>83</v>
      </c>
      <c r="AV399" s="13" t="s">
        <v>172</v>
      </c>
      <c r="AW399" s="13" t="s">
        <v>30</v>
      </c>
      <c r="AX399" s="13" t="s">
        <v>81</v>
      </c>
      <c r="AY399" s="156" t="s">
        <v>166</v>
      </c>
    </row>
    <row r="400" spans="2:65" s="1" customFormat="1" ht="16.5" customHeight="1" x14ac:dyDescent="0.2">
      <c r="B400" s="31"/>
      <c r="C400" s="133" t="s">
        <v>372</v>
      </c>
      <c r="D400" s="133" t="s">
        <v>168</v>
      </c>
      <c r="E400" s="134" t="s">
        <v>588</v>
      </c>
      <c r="F400" s="135" t="s">
        <v>589</v>
      </c>
      <c r="G400" s="136" t="s">
        <v>252</v>
      </c>
      <c r="H400" s="137">
        <v>249.61</v>
      </c>
      <c r="I400" s="138"/>
      <c r="J400" s="139">
        <f>ROUND(I400*H400,2)</f>
        <v>0</v>
      </c>
      <c r="K400" s="140"/>
      <c r="L400" s="31"/>
      <c r="M400" s="141" t="s">
        <v>1</v>
      </c>
      <c r="N400" s="142" t="s">
        <v>38</v>
      </c>
      <c r="P400" s="143">
        <f>O400*H400</f>
        <v>0</v>
      </c>
      <c r="Q400" s="143">
        <v>0</v>
      </c>
      <c r="R400" s="143">
        <f>Q400*H400</f>
        <v>0</v>
      </c>
      <c r="S400" s="143">
        <v>0</v>
      </c>
      <c r="T400" s="144">
        <f>S400*H400</f>
        <v>0</v>
      </c>
      <c r="AR400" s="145" t="s">
        <v>224</v>
      </c>
      <c r="AT400" s="145" t="s">
        <v>168</v>
      </c>
      <c r="AU400" s="145" t="s">
        <v>83</v>
      </c>
      <c r="AY400" s="16" t="s">
        <v>166</v>
      </c>
      <c r="BE400" s="146">
        <f>IF(N400="základní",J400,0)</f>
        <v>0</v>
      </c>
      <c r="BF400" s="146">
        <f>IF(N400="snížená",J400,0)</f>
        <v>0</v>
      </c>
      <c r="BG400" s="146">
        <f>IF(N400="zákl. přenesená",J400,0)</f>
        <v>0</v>
      </c>
      <c r="BH400" s="146">
        <f>IF(N400="sníž. přenesená",J400,0)</f>
        <v>0</v>
      </c>
      <c r="BI400" s="146">
        <f>IF(N400="nulová",J400,0)</f>
        <v>0</v>
      </c>
      <c r="BJ400" s="16" t="s">
        <v>81</v>
      </c>
      <c r="BK400" s="146">
        <f>ROUND(I400*H400,2)</f>
        <v>0</v>
      </c>
      <c r="BL400" s="16" t="s">
        <v>224</v>
      </c>
      <c r="BM400" s="145" t="s">
        <v>503</v>
      </c>
    </row>
    <row r="401" spans="2:65" s="12" customFormat="1" x14ac:dyDescent="0.2">
      <c r="B401" s="147"/>
      <c r="D401" s="148" t="s">
        <v>173</v>
      </c>
      <c r="E401" s="149" t="s">
        <v>1</v>
      </c>
      <c r="F401" s="150" t="s">
        <v>1768</v>
      </c>
      <c r="H401" s="151">
        <v>190.62</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1769</v>
      </c>
      <c r="H402" s="151">
        <v>4.2</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1770</v>
      </c>
      <c r="H403" s="151">
        <v>53.09</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1771</v>
      </c>
      <c r="H404" s="151">
        <v>1.7</v>
      </c>
      <c r="I404" s="152"/>
      <c r="L404" s="147"/>
      <c r="M404" s="153"/>
      <c r="T404" s="154"/>
      <c r="AT404" s="149" t="s">
        <v>173</v>
      </c>
      <c r="AU404" s="149" t="s">
        <v>83</v>
      </c>
      <c r="AV404" s="12" t="s">
        <v>83</v>
      </c>
      <c r="AW404" s="12" t="s">
        <v>30</v>
      </c>
      <c r="AX404" s="12" t="s">
        <v>73</v>
      </c>
      <c r="AY404" s="149" t="s">
        <v>166</v>
      </c>
    </row>
    <row r="405" spans="2:65" s="13" customFormat="1" x14ac:dyDescent="0.2">
      <c r="B405" s="155"/>
      <c r="D405" s="148" t="s">
        <v>173</v>
      </c>
      <c r="E405" s="156" t="s">
        <v>1</v>
      </c>
      <c r="F405" s="157" t="s">
        <v>186</v>
      </c>
      <c r="H405" s="158">
        <v>249.60999999999999</v>
      </c>
      <c r="I405" s="159"/>
      <c r="L405" s="155"/>
      <c r="M405" s="160"/>
      <c r="T405" s="161"/>
      <c r="AT405" s="156" t="s">
        <v>173</v>
      </c>
      <c r="AU405" s="156" t="s">
        <v>83</v>
      </c>
      <c r="AV405" s="13" t="s">
        <v>172</v>
      </c>
      <c r="AW405" s="13" t="s">
        <v>30</v>
      </c>
      <c r="AX405" s="13" t="s">
        <v>81</v>
      </c>
      <c r="AY405" s="156" t="s">
        <v>166</v>
      </c>
    </row>
    <row r="406" spans="2:65" s="1" customFormat="1" ht="21.75" customHeight="1" x14ac:dyDescent="0.2">
      <c r="B406" s="31"/>
      <c r="C406" s="133" t="s">
        <v>500</v>
      </c>
      <c r="D406" s="133" t="s">
        <v>168</v>
      </c>
      <c r="E406" s="134" t="s">
        <v>605</v>
      </c>
      <c r="F406" s="135" t="s">
        <v>606</v>
      </c>
      <c r="G406" s="136" t="s">
        <v>248</v>
      </c>
      <c r="H406" s="137">
        <v>11</v>
      </c>
      <c r="I406" s="138"/>
      <c r="J406" s="139">
        <f>ROUND(I406*H406,2)</f>
        <v>0</v>
      </c>
      <c r="K406" s="140"/>
      <c r="L406" s="31"/>
      <c r="M406" s="141" t="s">
        <v>1</v>
      </c>
      <c r="N406" s="142" t="s">
        <v>38</v>
      </c>
      <c r="P406" s="143">
        <f>O406*H406</f>
        <v>0</v>
      </c>
      <c r="Q406" s="143">
        <v>0</v>
      </c>
      <c r="R406" s="143">
        <f>Q406*H406</f>
        <v>0</v>
      </c>
      <c r="S406" s="143">
        <v>0</v>
      </c>
      <c r="T406" s="144">
        <f>S406*H406</f>
        <v>0</v>
      </c>
      <c r="AR406" s="145" t="s">
        <v>224</v>
      </c>
      <c r="AT406" s="145" t="s">
        <v>168</v>
      </c>
      <c r="AU406" s="145" t="s">
        <v>83</v>
      </c>
      <c r="AY406" s="16" t="s">
        <v>166</v>
      </c>
      <c r="BE406" s="146">
        <f>IF(N406="základní",J406,0)</f>
        <v>0</v>
      </c>
      <c r="BF406" s="146">
        <f>IF(N406="snížená",J406,0)</f>
        <v>0</v>
      </c>
      <c r="BG406" s="146">
        <f>IF(N406="zákl. přenesená",J406,0)</f>
        <v>0</v>
      </c>
      <c r="BH406" s="146">
        <f>IF(N406="sníž. přenesená",J406,0)</f>
        <v>0</v>
      </c>
      <c r="BI406" s="146">
        <f>IF(N406="nulová",J406,0)</f>
        <v>0</v>
      </c>
      <c r="BJ406" s="16" t="s">
        <v>81</v>
      </c>
      <c r="BK406" s="146">
        <f>ROUND(I406*H406,2)</f>
        <v>0</v>
      </c>
      <c r="BL406" s="16" t="s">
        <v>224</v>
      </c>
      <c r="BM406" s="145" t="s">
        <v>510</v>
      </c>
    </row>
    <row r="407" spans="2:65" s="12" customFormat="1" x14ac:dyDescent="0.2">
      <c r="B407" s="147"/>
      <c r="D407" s="148" t="s">
        <v>173</v>
      </c>
      <c r="E407" s="149" t="s">
        <v>1</v>
      </c>
      <c r="F407" s="150" t="s">
        <v>245</v>
      </c>
      <c r="H407" s="151">
        <v>11</v>
      </c>
      <c r="I407" s="152"/>
      <c r="L407" s="147"/>
      <c r="M407" s="153"/>
      <c r="T407" s="154"/>
      <c r="AT407" s="149" t="s">
        <v>173</v>
      </c>
      <c r="AU407" s="149" t="s">
        <v>83</v>
      </c>
      <c r="AV407" s="12" t="s">
        <v>83</v>
      </c>
      <c r="AW407" s="12" t="s">
        <v>30</v>
      </c>
      <c r="AX407" s="12" t="s">
        <v>73</v>
      </c>
      <c r="AY407" s="149" t="s">
        <v>166</v>
      </c>
    </row>
    <row r="408" spans="2:65" s="13" customFormat="1" x14ac:dyDescent="0.2">
      <c r="B408" s="155"/>
      <c r="D408" s="148" t="s">
        <v>173</v>
      </c>
      <c r="E408" s="156" t="s">
        <v>1</v>
      </c>
      <c r="F408" s="157" t="s">
        <v>186</v>
      </c>
      <c r="H408" s="158">
        <v>11</v>
      </c>
      <c r="I408" s="159"/>
      <c r="L408" s="155"/>
      <c r="M408" s="160"/>
      <c r="T408" s="161"/>
      <c r="AT408" s="156" t="s">
        <v>173</v>
      </c>
      <c r="AU408" s="156" t="s">
        <v>83</v>
      </c>
      <c r="AV408" s="13" t="s">
        <v>172</v>
      </c>
      <c r="AW408" s="13" t="s">
        <v>30</v>
      </c>
      <c r="AX408" s="13" t="s">
        <v>81</v>
      </c>
      <c r="AY408" s="156" t="s">
        <v>166</v>
      </c>
    </row>
    <row r="409" spans="2:65" s="1" customFormat="1" ht="21.75" customHeight="1" x14ac:dyDescent="0.2">
      <c r="B409" s="31"/>
      <c r="C409" s="133" t="s">
        <v>376</v>
      </c>
      <c r="D409" s="133" t="s">
        <v>168</v>
      </c>
      <c r="E409" s="134" t="s">
        <v>610</v>
      </c>
      <c r="F409" s="135" t="s">
        <v>611</v>
      </c>
      <c r="G409" s="136" t="s">
        <v>248</v>
      </c>
      <c r="H409" s="137">
        <v>2</v>
      </c>
      <c r="I409" s="138"/>
      <c r="J409" s="139">
        <f>ROUND(I409*H409,2)</f>
        <v>0</v>
      </c>
      <c r="K409" s="140"/>
      <c r="L409" s="31"/>
      <c r="M409" s="141" t="s">
        <v>1</v>
      </c>
      <c r="N409" s="142" t="s">
        <v>38</v>
      </c>
      <c r="P409" s="143">
        <f>O409*H409</f>
        <v>0</v>
      </c>
      <c r="Q409" s="143">
        <v>0</v>
      </c>
      <c r="R409" s="143">
        <f>Q409*H409</f>
        <v>0</v>
      </c>
      <c r="S409" s="143">
        <v>0</v>
      </c>
      <c r="T409" s="144">
        <f>S409*H409</f>
        <v>0</v>
      </c>
      <c r="AR409" s="145" t="s">
        <v>224</v>
      </c>
      <c r="AT409" s="145" t="s">
        <v>168</v>
      </c>
      <c r="AU409" s="145" t="s">
        <v>83</v>
      </c>
      <c r="AY409" s="16" t="s">
        <v>166</v>
      </c>
      <c r="BE409" s="146">
        <f>IF(N409="základní",J409,0)</f>
        <v>0</v>
      </c>
      <c r="BF409" s="146">
        <f>IF(N409="snížená",J409,0)</f>
        <v>0</v>
      </c>
      <c r="BG409" s="146">
        <f>IF(N409="zákl. přenesená",J409,0)</f>
        <v>0</v>
      </c>
      <c r="BH409" s="146">
        <f>IF(N409="sníž. přenesená",J409,0)</f>
        <v>0</v>
      </c>
      <c r="BI409" s="146">
        <f>IF(N409="nulová",J409,0)</f>
        <v>0</v>
      </c>
      <c r="BJ409" s="16" t="s">
        <v>81</v>
      </c>
      <c r="BK409" s="146">
        <f>ROUND(I409*H409,2)</f>
        <v>0</v>
      </c>
      <c r="BL409" s="16" t="s">
        <v>224</v>
      </c>
      <c r="BM409" s="145" t="s">
        <v>527</v>
      </c>
    </row>
    <row r="410" spans="2:65" s="12" customFormat="1" x14ac:dyDescent="0.2">
      <c r="B410" s="147"/>
      <c r="D410" s="148" t="s">
        <v>173</v>
      </c>
      <c r="E410" s="149" t="s">
        <v>1</v>
      </c>
      <c r="F410" s="150" t="s">
        <v>83</v>
      </c>
      <c r="H410" s="151">
        <v>2</v>
      </c>
      <c r="I410" s="152"/>
      <c r="L410" s="147"/>
      <c r="M410" s="153"/>
      <c r="T410" s="154"/>
      <c r="AT410" s="149" t="s">
        <v>173</v>
      </c>
      <c r="AU410" s="149" t="s">
        <v>83</v>
      </c>
      <c r="AV410" s="12" t="s">
        <v>83</v>
      </c>
      <c r="AW410" s="12" t="s">
        <v>30</v>
      </c>
      <c r="AX410" s="12" t="s">
        <v>73</v>
      </c>
      <c r="AY410" s="149" t="s">
        <v>166</v>
      </c>
    </row>
    <row r="411" spans="2:65" s="13" customFormat="1" x14ac:dyDescent="0.2">
      <c r="B411" s="155"/>
      <c r="D411" s="148" t="s">
        <v>173</v>
      </c>
      <c r="E411" s="156" t="s">
        <v>1</v>
      </c>
      <c r="F411" s="157" t="s">
        <v>186</v>
      </c>
      <c r="H411" s="158">
        <v>2</v>
      </c>
      <c r="I411" s="159"/>
      <c r="L411" s="155"/>
      <c r="M411" s="160"/>
      <c r="T411" s="161"/>
      <c r="AT411" s="156" t="s">
        <v>173</v>
      </c>
      <c r="AU411" s="156" t="s">
        <v>83</v>
      </c>
      <c r="AV411" s="13" t="s">
        <v>172</v>
      </c>
      <c r="AW411" s="13" t="s">
        <v>30</v>
      </c>
      <c r="AX411" s="13" t="s">
        <v>81</v>
      </c>
      <c r="AY411" s="156" t="s">
        <v>166</v>
      </c>
    </row>
    <row r="412" spans="2:65" s="1" customFormat="1" ht="24.2" customHeight="1" x14ac:dyDescent="0.2">
      <c r="B412" s="31"/>
      <c r="C412" s="133" t="s">
        <v>523</v>
      </c>
      <c r="D412" s="133" t="s">
        <v>168</v>
      </c>
      <c r="E412" s="134" t="s">
        <v>1302</v>
      </c>
      <c r="F412" s="135" t="s">
        <v>1303</v>
      </c>
      <c r="G412" s="136" t="s">
        <v>616</v>
      </c>
      <c r="H412" s="137">
        <v>500</v>
      </c>
      <c r="I412" s="138"/>
      <c r="J412" s="139">
        <f>ROUND(I412*H412,2)</f>
        <v>0</v>
      </c>
      <c r="K412" s="140"/>
      <c r="L412" s="31"/>
      <c r="M412" s="141" t="s">
        <v>1</v>
      </c>
      <c r="N412" s="142" t="s">
        <v>38</v>
      </c>
      <c r="P412" s="143">
        <f>O412*H412</f>
        <v>0</v>
      </c>
      <c r="Q412" s="143">
        <v>0</v>
      </c>
      <c r="R412" s="143">
        <f>Q412*H412</f>
        <v>0</v>
      </c>
      <c r="S412" s="143">
        <v>0</v>
      </c>
      <c r="T412" s="144">
        <f>S412*H412</f>
        <v>0</v>
      </c>
      <c r="AR412" s="145" t="s">
        <v>224</v>
      </c>
      <c r="AT412" s="145" t="s">
        <v>168</v>
      </c>
      <c r="AU412" s="145" t="s">
        <v>83</v>
      </c>
      <c r="AY412" s="16" t="s">
        <v>166</v>
      </c>
      <c r="BE412" s="146">
        <f>IF(N412="základní",J412,0)</f>
        <v>0</v>
      </c>
      <c r="BF412" s="146">
        <f>IF(N412="snížená",J412,0)</f>
        <v>0</v>
      </c>
      <c r="BG412" s="146">
        <f>IF(N412="zákl. přenesená",J412,0)</f>
        <v>0</v>
      </c>
      <c r="BH412" s="146">
        <f>IF(N412="sníž. přenesená",J412,0)</f>
        <v>0</v>
      </c>
      <c r="BI412" s="146">
        <f>IF(N412="nulová",J412,0)</f>
        <v>0</v>
      </c>
      <c r="BJ412" s="16" t="s">
        <v>81</v>
      </c>
      <c r="BK412" s="146">
        <f>ROUND(I412*H412,2)</f>
        <v>0</v>
      </c>
      <c r="BL412" s="16" t="s">
        <v>224</v>
      </c>
      <c r="BM412" s="145" t="s">
        <v>531</v>
      </c>
    </row>
    <row r="413" spans="2:65" s="12" customFormat="1" x14ac:dyDescent="0.2">
      <c r="B413" s="147"/>
      <c r="D413" s="148" t="s">
        <v>173</v>
      </c>
      <c r="E413" s="149" t="s">
        <v>1</v>
      </c>
      <c r="F413" s="150" t="s">
        <v>1304</v>
      </c>
      <c r="H413" s="151">
        <v>500</v>
      </c>
      <c r="I413" s="152"/>
      <c r="L413" s="147"/>
      <c r="M413" s="153"/>
      <c r="T413" s="154"/>
      <c r="AT413" s="149" t="s">
        <v>173</v>
      </c>
      <c r="AU413" s="149" t="s">
        <v>83</v>
      </c>
      <c r="AV413" s="12" t="s">
        <v>83</v>
      </c>
      <c r="AW413" s="12" t="s">
        <v>30</v>
      </c>
      <c r="AX413" s="12" t="s">
        <v>73</v>
      </c>
      <c r="AY413" s="149" t="s">
        <v>166</v>
      </c>
    </row>
    <row r="414" spans="2:65" s="13" customFormat="1" x14ac:dyDescent="0.2">
      <c r="B414" s="155"/>
      <c r="D414" s="148" t="s">
        <v>173</v>
      </c>
      <c r="E414" s="156" t="s">
        <v>1</v>
      </c>
      <c r="F414" s="157" t="s">
        <v>186</v>
      </c>
      <c r="H414" s="158">
        <v>500</v>
      </c>
      <c r="I414" s="159"/>
      <c r="L414" s="155"/>
      <c r="M414" s="160"/>
      <c r="T414" s="161"/>
      <c r="AT414" s="156" t="s">
        <v>173</v>
      </c>
      <c r="AU414" s="156" t="s">
        <v>83</v>
      </c>
      <c r="AV414" s="13" t="s">
        <v>172</v>
      </c>
      <c r="AW414" s="13" t="s">
        <v>30</v>
      </c>
      <c r="AX414" s="13" t="s">
        <v>81</v>
      </c>
      <c r="AY414" s="156" t="s">
        <v>166</v>
      </c>
    </row>
    <row r="415" spans="2:65" s="1" customFormat="1" ht="37.9" customHeight="1" x14ac:dyDescent="0.2">
      <c r="B415" s="31"/>
      <c r="C415" s="133" t="s">
        <v>380</v>
      </c>
      <c r="D415" s="133" t="s">
        <v>168</v>
      </c>
      <c r="E415" s="134" t="s">
        <v>614</v>
      </c>
      <c r="F415" s="135" t="s">
        <v>615</v>
      </c>
      <c r="G415" s="136" t="s">
        <v>616</v>
      </c>
      <c r="H415" s="137">
        <v>500</v>
      </c>
      <c r="I415" s="138"/>
      <c r="J415" s="139">
        <f>ROUND(I415*H415,2)</f>
        <v>0</v>
      </c>
      <c r="K415" s="140"/>
      <c r="L415" s="31"/>
      <c r="M415" s="141" t="s">
        <v>1</v>
      </c>
      <c r="N415" s="142" t="s">
        <v>38</v>
      </c>
      <c r="P415" s="143">
        <f>O415*H415</f>
        <v>0</v>
      </c>
      <c r="Q415" s="143">
        <v>0</v>
      </c>
      <c r="R415" s="143">
        <f>Q415*H415</f>
        <v>0</v>
      </c>
      <c r="S415" s="143">
        <v>0</v>
      </c>
      <c r="T415" s="144">
        <f>S415*H415</f>
        <v>0</v>
      </c>
      <c r="AR415" s="145" t="s">
        <v>224</v>
      </c>
      <c r="AT415" s="145" t="s">
        <v>168</v>
      </c>
      <c r="AU415" s="145" t="s">
        <v>83</v>
      </c>
      <c r="AY415" s="16" t="s">
        <v>166</v>
      </c>
      <c r="BE415" s="146">
        <f>IF(N415="základní",J415,0)</f>
        <v>0</v>
      </c>
      <c r="BF415" s="146">
        <f>IF(N415="snížená",J415,0)</f>
        <v>0</v>
      </c>
      <c r="BG415" s="146">
        <f>IF(N415="zákl. přenesená",J415,0)</f>
        <v>0</v>
      </c>
      <c r="BH415" s="146">
        <f>IF(N415="sníž. přenesená",J415,0)</f>
        <v>0</v>
      </c>
      <c r="BI415" s="146">
        <f>IF(N415="nulová",J415,0)</f>
        <v>0</v>
      </c>
      <c r="BJ415" s="16" t="s">
        <v>81</v>
      </c>
      <c r="BK415" s="146">
        <f>ROUND(I415*H415,2)</f>
        <v>0</v>
      </c>
      <c r="BL415" s="16" t="s">
        <v>224</v>
      </c>
      <c r="BM415" s="145" t="s">
        <v>535</v>
      </c>
    </row>
    <row r="416" spans="2:65" s="12" customFormat="1" x14ac:dyDescent="0.2">
      <c r="B416" s="147"/>
      <c r="D416" s="148" t="s">
        <v>173</v>
      </c>
      <c r="E416" s="149" t="s">
        <v>1</v>
      </c>
      <c r="F416" s="150" t="s">
        <v>1304</v>
      </c>
      <c r="H416" s="151">
        <v>500</v>
      </c>
      <c r="I416" s="152"/>
      <c r="L416" s="147"/>
      <c r="M416" s="153"/>
      <c r="T416" s="154"/>
      <c r="AT416" s="149" t="s">
        <v>173</v>
      </c>
      <c r="AU416" s="149" t="s">
        <v>83</v>
      </c>
      <c r="AV416" s="12" t="s">
        <v>83</v>
      </c>
      <c r="AW416" s="12" t="s">
        <v>30</v>
      </c>
      <c r="AX416" s="12" t="s">
        <v>73</v>
      </c>
      <c r="AY416" s="149" t="s">
        <v>166</v>
      </c>
    </row>
    <row r="417" spans="2:65" s="13" customFormat="1" x14ac:dyDescent="0.2">
      <c r="B417" s="155"/>
      <c r="D417" s="148" t="s">
        <v>173</v>
      </c>
      <c r="E417" s="156" t="s">
        <v>1</v>
      </c>
      <c r="F417" s="157" t="s">
        <v>186</v>
      </c>
      <c r="H417" s="158">
        <v>500</v>
      </c>
      <c r="I417" s="159"/>
      <c r="L417" s="155"/>
      <c r="M417" s="160"/>
      <c r="T417" s="161"/>
      <c r="AT417" s="156" t="s">
        <v>173</v>
      </c>
      <c r="AU417" s="156" t="s">
        <v>83</v>
      </c>
      <c r="AV417" s="13" t="s">
        <v>172</v>
      </c>
      <c r="AW417" s="13" t="s">
        <v>30</v>
      </c>
      <c r="AX417" s="13" t="s">
        <v>81</v>
      </c>
      <c r="AY417" s="156" t="s">
        <v>166</v>
      </c>
    </row>
    <row r="418" spans="2:65" s="11" customFormat="1" ht="22.9" customHeight="1" x14ac:dyDescent="0.2">
      <c r="B418" s="121"/>
      <c r="D418" s="122" t="s">
        <v>72</v>
      </c>
      <c r="E418" s="131" t="s">
        <v>650</v>
      </c>
      <c r="F418" s="131" t="s">
        <v>651</v>
      </c>
      <c r="I418" s="124"/>
      <c r="J418" s="132">
        <f>BK418</f>
        <v>0</v>
      </c>
      <c r="L418" s="121"/>
      <c r="M418" s="126"/>
      <c r="P418" s="127">
        <f>SUM(P419:P445)</f>
        <v>0</v>
      </c>
      <c r="R418" s="127">
        <f>SUM(R419:R445)</f>
        <v>0</v>
      </c>
      <c r="T418" s="128">
        <f>SUM(T419:T445)</f>
        <v>0</v>
      </c>
      <c r="AR418" s="122" t="s">
        <v>83</v>
      </c>
      <c r="AT418" s="129" t="s">
        <v>72</v>
      </c>
      <c r="AU418" s="129" t="s">
        <v>81</v>
      </c>
      <c r="AY418" s="122" t="s">
        <v>166</v>
      </c>
      <c r="BK418" s="130">
        <f>SUM(BK419:BK445)</f>
        <v>0</v>
      </c>
    </row>
    <row r="419" spans="2:65" s="1" customFormat="1" ht="24.2" customHeight="1" x14ac:dyDescent="0.2">
      <c r="B419" s="31"/>
      <c r="C419" s="133" t="s">
        <v>532</v>
      </c>
      <c r="D419" s="133" t="s">
        <v>168</v>
      </c>
      <c r="E419" s="134" t="s">
        <v>1305</v>
      </c>
      <c r="F419" s="135" t="s">
        <v>1306</v>
      </c>
      <c r="G419" s="136" t="s">
        <v>278</v>
      </c>
      <c r="H419" s="137">
        <v>231.01</v>
      </c>
      <c r="I419" s="138"/>
      <c r="J419" s="139">
        <f>ROUND(I419*H419,2)</f>
        <v>0</v>
      </c>
      <c r="K419" s="140"/>
      <c r="L419" s="31"/>
      <c r="M419" s="141" t="s">
        <v>1</v>
      </c>
      <c r="N419" s="142" t="s">
        <v>38</v>
      </c>
      <c r="P419" s="143">
        <f>O419*H419</f>
        <v>0</v>
      </c>
      <c r="Q419" s="143">
        <v>0</v>
      </c>
      <c r="R419" s="143">
        <f>Q419*H419</f>
        <v>0</v>
      </c>
      <c r="S419" s="143">
        <v>0</v>
      </c>
      <c r="T419" s="144">
        <f>S419*H419</f>
        <v>0</v>
      </c>
      <c r="AR419" s="145" t="s">
        <v>224</v>
      </c>
      <c r="AT419" s="145" t="s">
        <v>168</v>
      </c>
      <c r="AU419" s="145" t="s">
        <v>83</v>
      </c>
      <c r="AY419" s="16" t="s">
        <v>166</v>
      </c>
      <c r="BE419" s="146">
        <f>IF(N419="základní",J419,0)</f>
        <v>0</v>
      </c>
      <c r="BF419" s="146">
        <f>IF(N419="snížená",J419,0)</f>
        <v>0</v>
      </c>
      <c r="BG419" s="146">
        <f>IF(N419="zákl. přenesená",J419,0)</f>
        <v>0</v>
      </c>
      <c r="BH419" s="146">
        <f>IF(N419="sníž. přenesená",J419,0)</f>
        <v>0</v>
      </c>
      <c r="BI419" s="146">
        <f>IF(N419="nulová",J419,0)</f>
        <v>0</v>
      </c>
      <c r="BJ419" s="16" t="s">
        <v>81</v>
      </c>
      <c r="BK419" s="146">
        <f>ROUND(I419*H419,2)</f>
        <v>0</v>
      </c>
      <c r="BL419" s="16" t="s">
        <v>224</v>
      </c>
      <c r="BM419" s="145" t="s">
        <v>538</v>
      </c>
    </row>
    <row r="420" spans="2:65" s="12" customFormat="1" x14ac:dyDescent="0.2">
      <c r="B420" s="147"/>
      <c r="D420" s="148" t="s">
        <v>173</v>
      </c>
      <c r="E420" s="149" t="s">
        <v>1</v>
      </c>
      <c r="F420" s="150" t="s">
        <v>1772</v>
      </c>
      <c r="H420" s="151">
        <v>5.0999999999999996</v>
      </c>
      <c r="I420" s="152"/>
      <c r="L420" s="147"/>
      <c r="M420" s="153"/>
      <c r="T420" s="154"/>
      <c r="AT420" s="149" t="s">
        <v>173</v>
      </c>
      <c r="AU420" s="149" t="s">
        <v>83</v>
      </c>
      <c r="AV420" s="12" t="s">
        <v>83</v>
      </c>
      <c r="AW420" s="12" t="s">
        <v>30</v>
      </c>
      <c r="AX420" s="12" t="s">
        <v>73</v>
      </c>
      <c r="AY420" s="149" t="s">
        <v>166</v>
      </c>
    </row>
    <row r="421" spans="2:65" s="12" customFormat="1" x14ac:dyDescent="0.2">
      <c r="B421" s="147"/>
      <c r="D421" s="148" t="s">
        <v>173</v>
      </c>
      <c r="E421" s="149" t="s">
        <v>1</v>
      </c>
      <c r="F421" s="150" t="s">
        <v>1773</v>
      </c>
      <c r="H421" s="151">
        <v>5</v>
      </c>
      <c r="I421" s="152"/>
      <c r="L421" s="147"/>
      <c r="M421" s="153"/>
      <c r="T421" s="154"/>
      <c r="AT421" s="149" t="s">
        <v>173</v>
      </c>
      <c r="AU421" s="149" t="s">
        <v>83</v>
      </c>
      <c r="AV421" s="12" t="s">
        <v>83</v>
      </c>
      <c r="AW421" s="12" t="s">
        <v>30</v>
      </c>
      <c r="AX421" s="12" t="s">
        <v>73</v>
      </c>
      <c r="AY421" s="149" t="s">
        <v>166</v>
      </c>
    </row>
    <row r="422" spans="2:65" s="12" customFormat="1" x14ac:dyDescent="0.2">
      <c r="B422" s="147"/>
      <c r="D422" s="148" t="s">
        <v>173</v>
      </c>
      <c r="E422" s="149" t="s">
        <v>1</v>
      </c>
      <c r="F422" s="150" t="s">
        <v>1774</v>
      </c>
      <c r="H422" s="151">
        <v>9.49</v>
      </c>
      <c r="I422" s="152"/>
      <c r="L422" s="147"/>
      <c r="M422" s="153"/>
      <c r="T422" s="154"/>
      <c r="AT422" s="149" t="s">
        <v>173</v>
      </c>
      <c r="AU422" s="149" t="s">
        <v>83</v>
      </c>
      <c r="AV422" s="12" t="s">
        <v>83</v>
      </c>
      <c r="AW422" s="12" t="s">
        <v>30</v>
      </c>
      <c r="AX422" s="12" t="s">
        <v>73</v>
      </c>
      <c r="AY422" s="149" t="s">
        <v>166</v>
      </c>
    </row>
    <row r="423" spans="2:65" s="12" customFormat="1" x14ac:dyDescent="0.2">
      <c r="B423" s="147"/>
      <c r="D423" s="148" t="s">
        <v>173</v>
      </c>
      <c r="E423" s="149" t="s">
        <v>1</v>
      </c>
      <c r="F423" s="150" t="s">
        <v>1775</v>
      </c>
      <c r="H423" s="151">
        <v>6.5</v>
      </c>
      <c r="I423" s="152"/>
      <c r="L423" s="147"/>
      <c r="M423" s="153"/>
      <c r="T423" s="154"/>
      <c r="AT423" s="149" t="s">
        <v>173</v>
      </c>
      <c r="AU423" s="149" t="s">
        <v>83</v>
      </c>
      <c r="AV423" s="12" t="s">
        <v>83</v>
      </c>
      <c r="AW423" s="12" t="s">
        <v>30</v>
      </c>
      <c r="AX423" s="12" t="s">
        <v>73</v>
      </c>
      <c r="AY423" s="149" t="s">
        <v>166</v>
      </c>
    </row>
    <row r="424" spans="2:65" s="12" customFormat="1" x14ac:dyDescent="0.2">
      <c r="B424" s="147"/>
      <c r="D424" s="148" t="s">
        <v>173</v>
      </c>
      <c r="E424" s="149" t="s">
        <v>1</v>
      </c>
      <c r="F424" s="150" t="s">
        <v>1776</v>
      </c>
      <c r="H424" s="151">
        <v>11.5</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1777</v>
      </c>
      <c r="H425" s="151">
        <v>4.3</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1778</v>
      </c>
      <c r="H426" s="151">
        <v>6.3</v>
      </c>
      <c r="I426" s="152"/>
      <c r="L426" s="147"/>
      <c r="M426" s="153"/>
      <c r="T426" s="154"/>
      <c r="AT426" s="149" t="s">
        <v>173</v>
      </c>
      <c r="AU426" s="149" t="s">
        <v>83</v>
      </c>
      <c r="AV426" s="12" t="s">
        <v>83</v>
      </c>
      <c r="AW426" s="12" t="s">
        <v>30</v>
      </c>
      <c r="AX426" s="12" t="s">
        <v>73</v>
      </c>
      <c r="AY426" s="149" t="s">
        <v>166</v>
      </c>
    </row>
    <row r="427" spans="2:65" s="12" customFormat="1" x14ac:dyDescent="0.2">
      <c r="B427" s="147"/>
      <c r="D427" s="148" t="s">
        <v>173</v>
      </c>
      <c r="E427" s="149" t="s">
        <v>1</v>
      </c>
      <c r="F427" s="150" t="s">
        <v>1779</v>
      </c>
      <c r="H427" s="151">
        <v>4.0999999999999996</v>
      </c>
      <c r="I427" s="152"/>
      <c r="L427" s="147"/>
      <c r="M427" s="153"/>
      <c r="T427" s="154"/>
      <c r="AT427" s="149" t="s">
        <v>173</v>
      </c>
      <c r="AU427" s="149" t="s">
        <v>83</v>
      </c>
      <c r="AV427" s="12" t="s">
        <v>83</v>
      </c>
      <c r="AW427" s="12" t="s">
        <v>30</v>
      </c>
      <c r="AX427" s="12" t="s">
        <v>73</v>
      </c>
      <c r="AY427" s="149" t="s">
        <v>166</v>
      </c>
    </row>
    <row r="428" spans="2:65" s="12" customFormat="1" x14ac:dyDescent="0.2">
      <c r="B428" s="147"/>
      <c r="D428" s="148" t="s">
        <v>173</v>
      </c>
      <c r="E428" s="149" t="s">
        <v>1</v>
      </c>
      <c r="F428" s="150" t="s">
        <v>1780</v>
      </c>
      <c r="H428" s="151">
        <v>5.71</v>
      </c>
      <c r="I428" s="152"/>
      <c r="L428" s="147"/>
      <c r="M428" s="153"/>
      <c r="T428" s="154"/>
      <c r="AT428" s="149" t="s">
        <v>173</v>
      </c>
      <c r="AU428" s="149" t="s">
        <v>83</v>
      </c>
      <c r="AV428" s="12" t="s">
        <v>83</v>
      </c>
      <c r="AW428" s="12" t="s">
        <v>30</v>
      </c>
      <c r="AX428" s="12" t="s">
        <v>73</v>
      </c>
      <c r="AY428" s="149" t="s">
        <v>166</v>
      </c>
    </row>
    <row r="429" spans="2:65" s="12" customFormat="1" x14ac:dyDescent="0.2">
      <c r="B429" s="147"/>
      <c r="D429" s="148" t="s">
        <v>173</v>
      </c>
      <c r="E429" s="149" t="s">
        <v>1</v>
      </c>
      <c r="F429" s="150" t="s">
        <v>1781</v>
      </c>
      <c r="H429" s="151">
        <v>5.35</v>
      </c>
      <c r="I429" s="152"/>
      <c r="L429" s="147"/>
      <c r="M429" s="153"/>
      <c r="T429" s="154"/>
      <c r="AT429" s="149" t="s">
        <v>173</v>
      </c>
      <c r="AU429" s="149" t="s">
        <v>83</v>
      </c>
      <c r="AV429" s="12" t="s">
        <v>83</v>
      </c>
      <c r="AW429" s="12" t="s">
        <v>30</v>
      </c>
      <c r="AX429" s="12" t="s">
        <v>73</v>
      </c>
      <c r="AY429" s="149" t="s">
        <v>166</v>
      </c>
    </row>
    <row r="430" spans="2:65" s="12" customFormat="1" x14ac:dyDescent="0.2">
      <c r="B430" s="147"/>
      <c r="D430" s="148" t="s">
        <v>173</v>
      </c>
      <c r="E430" s="149" t="s">
        <v>1</v>
      </c>
      <c r="F430" s="150" t="s">
        <v>1782</v>
      </c>
      <c r="H430" s="151">
        <v>166.91</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1783</v>
      </c>
      <c r="H431" s="151">
        <v>-20.9</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1784</v>
      </c>
      <c r="H432" s="151">
        <v>-5.4</v>
      </c>
      <c r="I432" s="152"/>
      <c r="L432" s="147"/>
      <c r="M432" s="153"/>
      <c r="T432" s="154"/>
      <c r="AT432" s="149" t="s">
        <v>173</v>
      </c>
      <c r="AU432" s="149" t="s">
        <v>83</v>
      </c>
      <c r="AV432" s="12" t="s">
        <v>83</v>
      </c>
      <c r="AW432" s="12" t="s">
        <v>30</v>
      </c>
      <c r="AX432" s="12" t="s">
        <v>73</v>
      </c>
      <c r="AY432" s="149" t="s">
        <v>166</v>
      </c>
    </row>
    <row r="433" spans="2:65" s="12" customFormat="1" x14ac:dyDescent="0.2">
      <c r="B433" s="147"/>
      <c r="D433" s="148" t="s">
        <v>173</v>
      </c>
      <c r="E433" s="149" t="s">
        <v>1</v>
      </c>
      <c r="F433" s="150" t="s">
        <v>1785</v>
      </c>
      <c r="H433" s="151">
        <v>-0.8</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1786</v>
      </c>
      <c r="H434" s="151">
        <v>-1</v>
      </c>
      <c r="I434" s="152"/>
      <c r="L434" s="147"/>
      <c r="M434" s="153"/>
      <c r="T434" s="154"/>
      <c r="AT434" s="149" t="s">
        <v>173</v>
      </c>
      <c r="AU434" s="149" t="s">
        <v>83</v>
      </c>
      <c r="AV434" s="12" t="s">
        <v>83</v>
      </c>
      <c r="AW434" s="12" t="s">
        <v>30</v>
      </c>
      <c r="AX434" s="12" t="s">
        <v>73</v>
      </c>
      <c r="AY434" s="149" t="s">
        <v>166</v>
      </c>
    </row>
    <row r="435" spans="2:65" s="12" customFormat="1" x14ac:dyDescent="0.2">
      <c r="B435" s="147"/>
      <c r="D435" s="148" t="s">
        <v>173</v>
      </c>
      <c r="E435" s="149" t="s">
        <v>1</v>
      </c>
      <c r="F435" s="150" t="s">
        <v>1787</v>
      </c>
      <c r="H435" s="151">
        <v>-1.45</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1788</v>
      </c>
      <c r="H436" s="151">
        <v>-3.6</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1789</v>
      </c>
      <c r="H437" s="151">
        <v>8.9</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366</v>
      </c>
      <c r="H438" s="151">
        <v>25</v>
      </c>
      <c r="I438" s="152"/>
      <c r="L438" s="147"/>
      <c r="M438" s="153"/>
      <c r="T438" s="154"/>
      <c r="AT438" s="149" t="s">
        <v>173</v>
      </c>
      <c r="AU438" s="149" t="s">
        <v>83</v>
      </c>
      <c r="AV438" s="12" t="s">
        <v>83</v>
      </c>
      <c r="AW438" s="12" t="s">
        <v>30</v>
      </c>
      <c r="AX438" s="12" t="s">
        <v>73</v>
      </c>
      <c r="AY438" s="149" t="s">
        <v>166</v>
      </c>
    </row>
    <row r="439" spans="2:65" s="13" customFormat="1" x14ac:dyDescent="0.2">
      <c r="B439" s="155"/>
      <c r="D439" s="148" t="s">
        <v>173</v>
      </c>
      <c r="E439" s="156" t="s">
        <v>1</v>
      </c>
      <c r="F439" s="157" t="s">
        <v>186</v>
      </c>
      <c r="H439" s="158">
        <v>231.01</v>
      </c>
      <c r="I439" s="159"/>
      <c r="L439" s="155"/>
      <c r="M439" s="160"/>
      <c r="T439" s="161"/>
      <c r="AT439" s="156" t="s">
        <v>173</v>
      </c>
      <c r="AU439" s="156" t="s">
        <v>83</v>
      </c>
      <c r="AV439" s="13" t="s">
        <v>172</v>
      </c>
      <c r="AW439" s="13" t="s">
        <v>30</v>
      </c>
      <c r="AX439" s="13" t="s">
        <v>81</v>
      </c>
      <c r="AY439" s="156" t="s">
        <v>166</v>
      </c>
    </row>
    <row r="440" spans="2:65" s="1" customFormat="1" ht="24.2" customHeight="1" x14ac:dyDescent="0.2">
      <c r="B440" s="31"/>
      <c r="C440" s="133" t="s">
        <v>385</v>
      </c>
      <c r="D440" s="133" t="s">
        <v>168</v>
      </c>
      <c r="E440" s="134" t="s">
        <v>1312</v>
      </c>
      <c r="F440" s="135" t="s">
        <v>1313</v>
      </c>
      <c r="G440" s="136" t="s">
        <v>252</v>
      </c>
      <c r="H440" s="137">
        <v>12.98</v>
      </c>
      <c r="I440" s="138"/>
      <c r="J440" s="139">
        <f>ROUND(I440*H440,2)</f>
        <v>0</v>
      </c>
      <c r="K440" s="140"/>
      <c r="L440" s="31"/>
      <c r="M440" s="141" t="s">
        <v>1</v>
      </c>
      <c r="N440" s="142" t="s">
        <v>38</v>
      </c>
      <c r="P440" s="143">
        <f>O440*H440</f>
        <v>0</v>
      </c>
      <c r="Q440" s="143">
        <v>0</v>
      </c>
      <c r="R440" s="143">
        <f>Q440*H440</f>
        <v>0</v>
      </c>
      <c r="S440" s="143">
        <v>0</v>
      </c>
      <c r="T440" s="144">
        <f>S440*H440</f>
        <v>0</v>
      </c>
      <c r="AR440" s="145" t="s">
        <v>224</v>
      </c>
      <c r="AT440" s="145" t="s">
        <v>168</v>
      </c>
      <c r="AU440" s="145" t="s">
        <v>83</v>
      </c>
      <c r="AY440" s="16" t="s">
        <v>166</v>
      </c>
      <c r="BE440" s="146">
        <f>IF(N440="základní",J440,0)</f>
        <v>0</v>
      </c>
      <c r="BF440" s="146">
        <f>IF(N440="snížená",J440,0)</f>
        <v>0</v>
      </c>
      <c r="BG440" s="146">
        <f>IF(N440="zákl. přenesená",J440,0)</f>
        <v>0</v>
      </c>
      <c r="BH440" s="146">
        <f>IF(N440="sníž. přenesená",J440,0)</f>
        <v>0</v>
      </c>
      <c r="BI440" s="146">
        <f>IF(N440="nulová",J440,0)</f>
        <v>0</v>
      </c>
      <c r="BJ440" s="16" t="s">
        <v>81</v>
      </c>
      <c r="BK440" s="146">
        <f>ROUND(I440*H440,2)</f>
        <v>0</v>
      </c>
      <c r="BL440" s="16" t="s">
        <v>224</v>
      </c>
      <c r="BM440" s="145" t="s">
        <v>543</v>
      </c>
    </row>
    <row r="441" spans="2:65" s="12" customFormat="1" x14ac:dyDescent="0.2">
      <c r="B441" s="147"/>
      <c r="D441" s="148" t="s">
        <v>173</v>
      </c>
      <c r="E441" s="149" t="s">
        <v>1</v>
      </c>
      <c r="F441" s="150" t="s">
        <v>1701</v>
      </c>
      <c r="H441" s="151">
        <v>12.98</v>
      </c>
      <c r="I441" s="152"/>
      <c r="L441" s="147"/>
      <c r="M441" s="153"/>
      <c r="T441" s="154"/>
      <c r="AT441" s="149" t="s">
        <v>173</v>
      </c>
      <c r="AU441" s="149" t="s">
        <v>83</v>
      </c>
      <c r="AV441" s="12" t="s">
        <v>83</v>
      </c>
      <c r="AW441" s="12" t="s">
        <v>30</v>
      </c>
      <c r="AX441" s="12" t="s">
        <v>73</v>
      </c>
      <c r="AY441" s="149" t="s">
        <v>166</v>
      </c>
    </row>
    <row r="442" spans="2:65" s="13" customFormat="1" x14ac:dyDescent="0.2">
      <c r="B442" s="155"/>
      <c r="D442" s="148" t="s">
        <v>173</v>
      </c>
      <c r="E442" s="156" t="s">
        <v>1</v>
      </c>
      <c r="F442" s="157" t="s">
        <v>186</v>
      </c>
      <c r="H442" s="158">
        <v>12.98</v>
      </c>
      <c r="I442" s="159"/>
      <c r="L442" s="155"/>
      <c r="M442" s="160"/>
      <c r="T442" s="161"/>
      <c r="AT442" s="156" t="s">
        <v>173</v>
      </c>
      <c r="AU442" s="156" t="s">
        <v>83</v>
      </c>
      <c r="AV442" s="13" t="s">
        <v>172</v>
      </c>
      <c r="AW442" s="13" t="s">
        <v>30</v>
      </c>
      <c r="AX442" s="13" t="s">
        <v>81</v>
      </c>
      <c r="AY442" s="156" t="s">
        <v>166</v>
      </c>
    </row>
    <row r="443" spans="2:65" s="1" customFormat="1" ht="24.2" customHeight="1" x14ac:dyDescent="0.2">
      <c r="B443" s="31"/>
      <c r="C443" s="133" t="s">
        <v>540</v>
      </c>
      <c r="D443" s="133" t="s">
        <v>168</v>
      </c>
      <c r="E443" s="134" t="s">
        <v>659</v>
      </c>
      <c r="F443" s="135" t="s">
        <v>660</v>
      </c>
      <c r="G443" s="136" t="s">
        <v>252</v>
      </c>
      <c r="H443" s="137">
        <v>320.7</v>
      </c>
      <c r="I443" s="138"/>
      <c r="J443" s="139">
        <f>ROUND(I443*H443,2)</f>
        <v>0</v>
      </c>
      <c r="K443" s="140"/>
      <c r="L443" s="31"/>
      <c r="M443" s="141" t="s">
        <v>1</v>
      </c>
      <c r="N443" s="142" t="s">
        <v>38</v>
      </c>
      <c r="P443" s="143">
        <f>O443*H443</f>
        <v>0</v>
      </c>
      <c r="Q443" s="143">
        <v>0</v>
      </c>
      <c r="R443" s="143">
        <f>Q443*H443</f>
        <v>0</v>
      </c>
      <c r="S443" s="143">
        <v>0</v>
      </c>
      <c r="T443" s="144">
        <f>S443*H443</f>
        <v>0</v>
      </c>
      <c r="AR443" s="145" t="s">
        <v>224</v>
      </c>
      <c r="AT443" s="145" t="s">
        <v>168</v>
      </c>
      <c r="AU443" s="145" t="s">
        <v>83</v>
      </c>
      <c r="AY443" s="16" t="s">
        <v>166</v>
      </c>
      <c r="BE443" s="146">
        <f>IF(N443="základní",J443,0)</f>
        <v>0</v>
      </c>
      <c r="BF443" s="146">
        <f>IF(N443="snížená",J443,0)</f>
        <v>0</v>
      </c>
      <c r="BG443" s="146">
        <f>IF(N443="zákl. přenesená",J443,0)</f>
        <v>0</v>
      </c>
      <c r="BH443" s="146">
        <f>IF(N443="sníž. přenesená",J443,0)</f>
        <v>0</v>
      </c>
      <c r="BI443" s="146">
        <f>IF(N443="nulová",J443,0)</f>
        <v>0</v>
      </c>
      <c r="BJ443" s="16" t="s">
        <v>81</v>
      </c>
      <c r="BK443" s="146">
        <f>ROUND(I443*H443,2)</f>
        <v>0</v>
      </c>
      <c r="BL443" s="16" t="s">
        <v>224</v>
      </c>
      <c r="BM443" s="145" t="s">
        <v>546</v>
      </c>
    </row>
    <row r="444" spans="2:65" s="12" customFormat="1" ht="22.5" x14ac:dyDescent="0.2">
      <c r="B444" s="147"/>
      <c r="D444" s="148" t="s">
        <v>173</v>
      </c>
      <c r="E444" s="149" t="s">
        <v>1</v>
      </c>
      <c r="F444" s="150" t="s">
        <v>1702</v>
      </c>
      <c r="H444" s="151">
        <v>320.7</v>
      </c>
      <c r="I444" s="152"/>
      <c r="L444" s="147"/>
      <c r="M444" s="153"/>
      <c r="T444" s="154"/>
      <c r="AT444" s="149" t="s">
        <v>173</v>
      </c>
      <c r="AU444" s="149" t="s">
        <v>83</v>
      </c>
      <c r="AV444" s="12" t="s">
        <v>83</v>
      </c>
      <c r="AW444" s="12" t="s">
        <v>30</v>
      </c>
      <c r="AX444" s="12" t="s">
        <v>73</v>
      </c>
      <c r="AY444" s="149" t="s">
        <v>166</v>
      </c>
    </row>
    <row r="445" spans="2:65" s="13" customFormat="1" x14ac:dyDescent="0.2">
      <c r="B445" s="155"/>
      <c r="D445" s="148" t="s">
        <v>173</v>
      </c>
      <c r="E445" s="156" t="s">
        <v>1</v>
      </c>
      <c r="F445" s="157" t="s">
        <v>186</v>
      </c>
      <c r="H445" s="158">
        <v>320.7</v>
      </c>
      <c r="I445" s="159"/>
      <c r="L445" s="155"/>
      <c r="M445" s="160"/>
      <c r="T445" s="161"/>
      <c r="AT445" s="156" t="s">
        <v>173</v>
      </c>
      <c r="AU445" s="156" t="s">
        <v>83</v>
      </c>
      <c r="AV445" s="13" t="s">
        <v>172</v>
      </c>
      <c r="AW445" s="13" t="s">
        <v>30</v>
      </c>
      <c r="AX445" s="13" t="s">
        <v>81</v>
      </c>
      <c r="AY445" s="156" t="s">
        <v>166</v>
      </c>
    </row>
    <row r="446" spans="2:65" s="11" customFormat="1" ht="22.9" customHeight="1" x14ac:dyDescent="0.2">
      <c r="B446" s="121"/>
      <c r="D446" s="122" t="s">
        <v>72</v>
      </c>
      <c r="E446" s="131" t="s">
        <v>695</v>
      </c>
      <c r="F446" s="131" t="s">
        <v>696</v>
      </c>
      <c r="I446" s="124"/>
      <c r="J446" s="132">
        <f>BK446</f>
        <v>0</v>
      </c>
      <c r="L446" s="121"/>
      <c r="M446" s="126"/>
      <c r="P446" s="127">
        <f>SUM(P447:P476)</f>
        <v>0</v>
      </c>
      <c r="R446" s="127">
        <f>SUM(R447:R476)</f>
        <v>0</v>
      </c>
      <c r="T446" s="128">
        <f>SUM(T447:T476)</f>
        <v>0</v>
      </c>
      <c r="AR446" s="122" t="s">
        <v>83</v>
      </c>
      <c r="AT446" s="129" t="s">
        <v>72</v>
      </c>
      <c r="AU446" s="129" t="s">
        <v>81</v>
      </c>
      <c r="AY446" s="122" t="s">
        <v>166</v>
      </c>
      <c r="BK446" s="130">
        <f>SUM(BK447:BK476)</f>
        <v>0</v>
      </c>
    </row>
    <row r="447" spans="2:65" s="1" customFormat="1" ht="24.2" customHeight="1" x14ac:dyDescent="0.2">
      <c r="B447" s="31"/>
      <c r="C447" s="133" t="s">
        <v>395</v>
      </c>
      <c r="D447" s="133" t="s">
        <v>168</v>
      </c>
      <c r="E447" s="134" t="s">
        <v>711</v>
      </c>
      <c r="F447" s="135" t="s">
        <v>712</v>
      </c>
      <c r="G447" s="136" t="s">
        <v>252</v>
      </c>
      <c r="H447" s="137">
        <v>429.29</v>
      </c>
      <c r="I447" s="138"/>
      <c r="J447" s="139">
        <f>ROUND(I447*H447,2)</f>
        <v>0</v>
      </c>
      <c r="K447" s="140"/>
      <c r="L447" s="31"/>
      <c r="M447" s="141" t="s">
        <v>1</v>
      </c>
      <c r="N447" s="142" t="s">
        <v>38</v>
      </c>
      <c r="P447" s="143">
        <f>O447*H447</f>
        <v>0</v>
      </c>
      <c r="Q447" s="143">
        <v>0</v>
      </c>
      <c r="R447" s="143">
        <f>Q447*H447</f>
        <v>0</v>
      </c>
      <c r="S447" s="143">
        <v>0</v>
      </c>
      <c r="T447" s="144">
        <f>S447*H447</f>
        <v>0</v>
      </c>
      <c r="AR447" s="145" t="s">
        <v>224</v>
      </c>
      <c r="AT447" s="145" t="s">
        <v>168</v>
      </c>
      <c r="AU447" s="145" t="s">
        <v>83</v>
      </c>
      <c r="AY447" s="16" t="s">
        <v>166</v>
      </c>
      <c r="BE447" s="146">
        <f>IF(N447="základní",J447,0)</f>
        <v>0</v>
      </c>
      <c r="BF447" s="146">
        <f>IF(N447="snížená",J447,0)</f>
        <v>0</v>
      </c>
      <c r="BG447" s="146">
        <f>IF(N447="zákl. přenesená",J447,0)</f>
        <v>0</v>
      </c>
      <c r="BH447" s="146">
        <f>IF(N447="sníž. přenesená",J447,0)</f>
        <v>0</v>
      </c>
      <c r="BI447" s="146">
        <f>IF(N447="nulová",J447,0)</f>
        <v>0</v>
      </c>
      <c r="BJ447" s="16" t="s">
        <v>81</v>
      </c>
      <c r="BK447" s="146">
        <f>ROUND(I447*H447,2)</f>
        <v>0</v>
      </c>
      <c r="BL447" s="16" t="s">
        <v>224</v>
      </c>
      <c r="BM447" s="145" t="s">
        <v>552</v>
      </c>
    </row>
    <row r="448" spans="2:65" s="12" customFormat="1" x14ac:dyDescent="0.2">
      <c r="B448" s="147"/>
      <c r="D448" s="148" t="s">
        <v>173</v>
      </c>
      <c r="E448" s="149" t="s">
        <v>1</v>
      </c>
      <c r="F448" s="150" t="s">
        <v>1703</v>
      </c>
      <c r="H448" s="151">
        <v>15.95</v>
      </c>
      <c r="I448" s="152"/>
      <c r="L448" s="147"/>
      <c r="M448" s="153"/>
      <c r="T448" s="154"/>
      <c r="AT448" s="149" t="s">
        <v>173</v>
      </c>
      <c r="AU448" s="149" t="s">
        <v>83</v>
      </c>
      <c r="AV448" s="12" t="s">
        <v>83</v>
      </c>
      <c r="AW448" s="12" t="s">
        <v>30</v>
      </c>
      <c r="AX448" s="12" t="s">
        <v>73</v>
      </c>
      <c r="AY448" s="149" t="s">
        <v>166</v>
      </c>
    </row>
    <row r="449" spans="2:65" s="12" customFormat="1" x14ac:dyDescent="0.2">
      <c r="B449" s="147"/>
      <c r="D449" s="148" t="s">
        <v>173</v>
      </c>
      <c r="E449" s="149" t="s">
        <v>1</v>
      </c>
      <c r="F449" s="150" t="s">
        <v>1704</v>
      </c>
      <c r="H449" s="151">
        <v>55.34</v>
      </c>
      <c r="I449" s="152"/>
      <c r="L449" s="147"/>
      <c r="M449" s="153"/>
      <c r="T449" s="154"/>
      <c r="AT449" s="149" t="s">
        <v>173</v>
      </c>
      <c r="AU449" s="149" t="s">
        <v>83</v>
      </c>
      <c r="AV449" s="12" t="s">
        <v>83</v>
      </c>
      <c r="AW449" s="12" t="s">
        <v>30</v>
      </c>
      <c r="AX449" s="12" t="s">
        <v>73</v>
      </c>
      <c r="AY449" s="149" t="s">
        <v>166</v>
      </c>
    </row>
    <row r="450" spans="2:65" s="12" customFormat="1" ht="22.5" x14ac:dyDescent="0.2">
      <c r="B450" s="147"/>
      <c r="D450" s="148" t="s">
        <v>173</v>
      </c>
      <c r="E450" s="149" t="s">
        <v>1</v>
      </c>
      <c r="F450" s="150" t="s">
        <v>1705</v>
      </c>
      <c r="H450" s="151">
        <v>358</v>
      </c>
      <c r="I450" s="152"/>
      <c r="L450" s="147"/>
      <c r="M450" s="153"/>
      <c r="T450" s="154"/>
      <c r="AT450" s="149" t="s">
        <v>173</v>
      </c>
      <c r="AU450" s="149" t="s">
        <v>83</v>
      </c>
      <c r="AV450" s="12" t="s">
        <v>83</v>
      </c>
      <c r="AW450" s="12" t="s">
        <v>30</v>
      </c>
      <c r="AX450" s="12" t="s">
        <v>73</v>
      </c>
      <c r="AY450" s="149" t="s">
        <v>166</v>
      </c>
    </row>
    <row r="451" spans="2:65" s="13" customFormat="1" x14ac:dyDescent="0.2">
      <c r="B451" s="155"/>
      <c r="D451" s="148" t="s">
        <v>173</v>
      </c>
      <c r="E451" s="156" t="s">
        <v>1</v>
      </c>
      <c r="F451" s="157" t="s">
        <v>186</v>
      </c>
      <c r="H451" s="158">
        <v>429.29</v>
      </c>
      <c r="I451" s="159"/>
      <c r="L451" s="155"/>
      <c r="M451" s="160"/>
      <c r="T451" s="161"/>
      <c r="AT451" s="156" t="s">
        <v>173</v>
      </c>
      <c r="AU451" s="156" t="s">
        <v>83</v>
      </c>
      <c r="AV451" s="13" t="s">
        <v>172</v>
      </c>
      <c r="AW451" s="13" t="s">
        <v>30</v>
      </c>
      <c r="AX451" s="13" t="s">
        <v>81</v>
      </c>
      <c r="AY451" s="156" t="s">
        <v>166</v>
      </c>
    </row>
    <row r="452" spans="2:65" s="1" customFormat="1" ht="21.75" customHeight="1" x14ac:dyDescent="0.2">
      <c r="B452" s="31"/>
      <c r="C452" s="133" t="s">
        <v>549</v>
      </c>
      <c r="D452" s="133" t="s">
        <v>168</v>
      </c>
      <c r="E452" s="134" t="s">
        <v>1317</v>
      </c>
      <c r="F452" s="135" t="s">
        <v>1318</v>
      </c>
      <c r="G452" s="136" t="s">
        <v>278</v>
      </c>
      <c r="H452" s="137">
        <v>412</v>
      </c>
      <c r="I452" s="138"/>
      <c r="J452" s="139">
        <f>ROUND(I452*H452,2)</f>
        <v>0</v>
      </c>
      <c r="K452" s="140"/>
      <c r="L452" s="31"/>
      <c r="M452" s="141" t="s">
        <v>1</v>
      </c>
      <c r="N452" s="142" t="s">
        <v>38</v>
      </c>
      <c r="P452" s="143">
        <f>O452*H452</f>
        <v>0</v>
      </c>
      <c r="Q452" s="143">
        <v>0</v>
      </c>
      <c r="R452" s="143">
        <f>Q452*H452</f>
        <v>0</v>
      </c>
      <c r="S452" s="143">
        <v>0</v>
      </c>
      <c r="T452" s="144">
        <f>S452*H452</f>
        <v>0</v>
      </c>
      <c r="AR452" s="145" t="s">
        <v>224</v>
      </c>
      <c r="AT452" s="145" t="s">
        <v>168</v>
      </c>
      <c r="AU452" s="145" t="s">
        <v>83</v>
      </c>
      <c r="AY452" s="16" t="s">
        <v>166</v>
      </c>
      <c r="BE452" s="146">
        <f>IF(N452="základní",J452,0)</f>
        <v>0</v>
      </c>
      <c r="BF452" s="146">
        <f>IF(N452="snížená",J452,0)</f>
        <v>0</v>
      </c>
      <c r="BG452" s="146">
        <f>IF(N452="zákl. přenesená",J452,0)</f>
        <v>0</v>
      </c>
      <c r="BH452" s="146">
        <f>IF(N452="sníž. přenesená",J452,0)</f>
        <v>0</v>
      </c>
      <c r="BI452" s="146">
        <f>IF(N452="nulová",J452,0)</f>
        <v>0</v>
      </c>
      <c r="BJ452" s="16" t="s">
        <v>81</v>
      </c>
      <c r="BK452" s="146">
        <f>ROUND(I452*H452,2)</f>
        <v>0</v>
      </c>
      <c r="BL452" s="16" t="s">
        <v>224</v>
      </c>
      <c r="BM452" s="145" t="s">
        <v>555</v>
      </c>
    </row>
    <row r="453" spans="2:65" s="12" customFormat="1" x14ac:dyDescent="0.2">
      <c r="B453" s="147"/>
      <c r="D453" s="148" t="s">
        <v>173</v>
      </c>
      <c r="E453" s="149" t="s">
        <v>1</v>
      </c>
      <c r="F453" s="150" t="s">
        <v>1790</v>
      </c>
      <c r="H453" s="151">
        <v>37.5</v>
      </c>
      <c r="I453" s="152"/>
      <c r="L453" s="147"/>
      <c r="M453" s="153"/>
      <c r="T453" s="154"/>
      <c r="AT453" s="149" t="s">
        <v>173</v>
      </c>
      <c r="AU453" s="149" t="s">
        <v>83</v>
      </c>
      <c r="AV453" s="12" t="s">
        <v>83</v>
      </c>
      <c r="AW453" s="12" t="s">
        <v>30</v>
      </c>
      <c r="AX453" s="12" t="s">
        <v>73</v>
      </c>
      <c r="AY453" s="149" t="s">
        <v>166</v>
      </c>
    </row>
    <row r="454" spans="2:65" s="12" customFormat="1" x14ac:dyDescent="0.2">
      <c r="B454" s="147"/>
      <c r="D454" s="148" t="s">
        <v>173</v>
      </c>
      <c r="E454" s="149" t="s">
        <v>1</v>
      </c>
      <c r="F454" s="150" t="s">
        <v>1791</v>
      </c>
      <c r="H454" s="151">
        <v>23.59</v>
      </c>
      <c r="I454" s="152"/>
      <c r="L454" s="147"/>
      <c r="M454" s="153"/>
      <c r="T454" s="154"/>
      <c r="AT454" s="149" t="s">
        <v>173</v>
      </c>
      <c r="AU454" s="149" t="s">
        <v>83</v>
      </c>
      <c r="AV454" s="12" t="s">
        <v>83</v>
      </c>
      <c r="AW454" s="12" t="s">
        <v>30</v>
      </c>
      <c r="AX454" s="12" t="s">
        <v>73</v>
      </c>
      <c r="AY454" s="149" t="s">
        <v>166</v>
      </c>
    </row>
    <row r="455" spans="2:65" s="12" customFormat="1" x14ac:dyDescent="0.2">
      <c r="B455" s="147"/>
      <c r="D455" s="148" t="s">
        <v>173</v>
      </c>
      <c r="E455" s="149" t="s">
        <v>1</v>
      </c>
      <c r="F455" s="150" t="s">
        <v>1792</v>
      </c>
      <c r="H455" s="151">
        <v>15.77</v>
      </c>
      <c r="I455" s="152"/>
      <c r="L455" s="147"/>
      <c r="M455" s="153"/>
      <c r="T455" s="154"/>
      <c r="AT455" s="149" t="s">
        <v>173</v>
      </c>
      <c r="AU455" s="149" t="s">
        <v>83</v>
      </c>
      <c r="AV455" s="12" t="s">
        <v>83</v>
      </c>
      <c r="AW455" s="12" t="s">
        <v>30</v>
      </c>
      <c r="AX455" s="12" t="s">
        <v>73</v>
      </c>
      <c r="AY455" s="149" t="s">
        <v>166</v>
      </c>
    </row>
    <row r="456" spans="2:65" s="12" customFormat="1" x14ac:dyDescent="0.2">
      <c r="B456" s="147"/>
      <c r="D456" s="148" t="s">
        <v>173</v>
      </c>
      <c r="E456" s="149" t="s">
        <v>1</v>
      </c>
      <c r="F456" s="150" t="s">
        <v>1793</v>
      </c>
      <c r="H456" s="151">
        <v>5.2</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1794</v>
      </c>
      <c r="H457" s="151">
        <v>15.82</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1795</v>
      </c>
      <c r="H458" s="151">
        <v>4.55</v>
      </c>
      <c r="I458" s="152"/>
      <c r="L458" s="147"/>
      <c r="M458" s="153"/>
      <c r="T458" s="154"/>
      <c r="AT458" s="149" t="s">
        <v>173</v>
      </c>
      <c r="AU458" s="149" t="s">
        <v>83</v>
      </c>
      <c r="AV458" s="12" t="s">
        <v>83</v>
      </c>
      <c r="AW458" s="12" t="s">
        <v>30</v>
      </c>
      <c r="AX458" s="12" t="s">
        <v>73</v>
      </c>
      <c r="AY458" s="149" t="s">
        <v>166</v>
      </c>
    </row>
    <row r="459" spans="2:65" s="12" customFormat="1" x14ac:dyDescent="0.2">
      <c r="B459" s="147"/>
      <c r="D459" s="148" t="s">
        <v>173</v>
      </c>
      <c r="E459" s="149" t="s">
        <v>1</v>
      </c>
      <c r="F459" s="150" t="s">
        <v>1796</v>
      </c>
      <c r="H459" s="151">
        <v>19.62</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1796</v>
      </c>
      <c r="H460" s="151">
        <v>19.62</v>
      </c>
      <c r="I460" s="152"/>
      <c r="L460" s="147"/>
      <c r="M460" s="153"/>
      <c r="T460" s="154"/>
      <c r="AT460" s="149" t="s">
        <v>173</v>
      </c>
      <c r="AU460" s="149" t="s">
        <v>83</v>
      </c>
      <c r="AV460" s="12" t="s">
        <v>83</v>
      </c>
      <c r="AW460" s="12" t="s">
        <v>30</v>
      </c>
      <c r="AX460" s="12" t="s">
        <v>73</v>
      </c>
      <c r="AY460" s="149" t="s">
        <v>166</v>
      </c>
    </row>
    <row r="461" spans="2:65" s="12" customFormat="1" x14ac:dyDescent="0.2">
      <c r="B461" s="147"/>
      <c r="D461" s="148" t="s">
        <v>173</v>
      </c>
      <c r="E461" s="149" t="s">
        <v>1</v>
      </c>
      <c r="F461" s="150" t="s">
        <v>1792</v>
      </c>
      <c r="H461" s="151">
        <v>15.77</v>
      </c>
      <c r="I461" s="152"/>
      <c r="L461" s="147"/>
      <c r="M461" s="153"/>
      <c r="T461" s="154"/>
      <c r="AT461" s="149" t="s">
        <v>173</v>
      </c>
      <c r="AU461" s="149" t="s">
        <v>83</v>
      </c>
      <c r="AV461" s="12" t="s">
        <v>83</v>
      </c>
      <c r="AW461" s="12" t="s">
        <v>30</v>
      </c>
      <c r="AX461" s="12" t="s">
        <v>73</v>
      </c>
      <c r="AY461" s="149" t="s">
        <v>166</v>
      </c>
    </row>
    <row r="462" spans="2:65" s="12" customFormat="1" x14ac:dyDescent="0.2">
      <c r="B462" s="147"/>
      <c r="D462" s="148" t="s">
        <v>173</v>
      </c>
      <c r="E462" s="149" t="s">
        <v>1</v>
      </c>
      <c r="F462" s="150" t="s">
        <v>1797</v>
      </c>
      <c r="H462" s="151">
        <v>4.5</v>
      </c>
      <c r="I462" s="152"/>
      <c r="L462" s="147"/>
      <c r="M462" s="153"/>
      <c r="T462" s="154"/>
      <c r="AT462" s="149" t="s">
        <v>173</v>
      </c>
      <c r="AU462" s="149" t="s">
        <v>83</v>
      </c>
      <c r="AV462" s="12" t="s">
        <v>83</v>
      </c>
      <c r="AW462" s="12" t="s">
        <v>30</v>
      </c>
      <c r="AX462" s="12" t="s">
        <v>73</v>
      </c>
      <c r="AY462" s="149" t="s">
        <v>166</v>
      </c>
    </row>
    <row r="463" spans="2:65" s="12" customFormat="1" x14ac:dyDescent="0.2">
      <c r="B463" s="147"/>
      <c r="D463" s="148" t="s">
        <v>173</v>
      </c>
      <c r="E463" s="149" t="s">
        <v>1</v>
      </c>
      <c r="F463" s="150" t="s">
        <v>1794</v>
      </c>
      <c r="H463" s="151">
        <v>15.82</v>
      </c>
      <c r="I463" s="152"/>
      <c r="L463" s="147"/>
      <c r="M463" s="153"/>
      <c r="T463" s="154"/>
      <c r="AT463" s="149" t="s">
        <v>173</v>
      </c>
      <c r="AU463" s="149" t="s">
        <v>83</v>
      </c>
      <c r="AV463" s="12" t="s">
        <v>83</v>
      </c>
      <c r="AW463" s="12" t="s">
        <v>30</v>
      </c>
      <c r="AX463" s="12" t="s">
        <v>73</v>
      </c>
      <c r="AY463" s="149" t="s">
        <v>166</v>
      </c>
    </row>
    <row r="464" spans="2:65" s="12" customFormat="1" x14ac:dyDescent="0.2">
      <c r="B464" s="147"/>
      <c r="D464" s="148" t="s">
        <v>173</v>
      </c>
      <c r="E464" s="149" t="s">
        <v>1</v>
      </c>
      <c r="F464" s="150" t="s">
        <v>1798</v>
      </c>
      <c r="H464" s="151">
        <v>4.6500000000000004</v>
      </c>
      <c r="I464" s="152"/>
      <c r="L464" s="147"/>
      <c r="M464" s="153"/>
      <c r="T464" s="154"/>
      <c r="AT464" s="149" t="s">
        <v>173</v>
      </c>
      <c r="AU464" s="149" t="s">
        <v>83</v>
      </c>
      <c r="AV464" s="12" t="s">
        <v>83</v>
      </c>
      <c r="AW464" s="12" t="s">
        <v>30</v>
      </c>
      <c r="AX464" s="12" t="s">
        <v>73</v>
      </c>
      <c r="AY464" s="149" t="s">
        <v>166</v>
      </c>
    </row>
    <row r="465" spans="2:65" s="12" customFormat="1" x14ac:dyDescent="0.2">
      <c r="B465" s="147"/>
      <c r="D465" s="148" t="s">
        <v>173</v>
      </c>
      <c r="E465" s="149" t="s">
        <v>1</v>
      </c>
      <c r="F465" s="150" t="s">
        <v>1799</v>
      </c>
      <c r="H465" s="151">
        <v>19.57</v>
      </c>
      <c r="I465" s="152"/>
      <c r="L465" s="147"/>
      <c r="M465" s="153"/>
      <c r="T465" s="154"/>
      <c r="AT465" s="149" t="s">
        <v>173</v>
      </c>
      <c r="AU465" s="149" t="s">
        <v>83</v>
      </c>
      <c r="AV465" s="12" t="s">
        <v>83</v>
      </c>
      <c r="AW465" s="12" t="s">
        <v>30</v>
      </c>
      <c r="AX465" s="12" t="s">
        <v>73</v>
      </c>
      <c r="AY465" s="149" t="s">
        <v>166</v>
      </c>
    </row>
    <row r="466" spans="2:65" s="12" customFormat="1" x14ac:dyDescent="0.2">
      <c r="B466" s="147"/>
      <c r="D466" s="148" t="s">
        <v>173</v>
      </c>
      <c r="E466" s="149" t="s">
        <v>1</v>
      </c>
      <c r="F466" s="150" t="s">
        <v>1791</v>
      </c>
      <c r="H466" s="151">
        <v>23.59</v>
      </c>
      <c r="I466" s="152"/>
      <c r="L466" s="147"/>
      <c r="M466" s="153"/>
      <c r="T466" s="154"/>
      <c r="AT466" s="149" t="s">
        <v>173</v>
      </c>
      <c r="AU466" s="149" t="s">
        <v>83</v>
      </c>
      <c r="AV466" s="12" t="s">
        <v>83</v>
      </c>
      <c r="AW466" s="12" t="s">
        <v>30</v>
      </c>
      <c r="AX466" s="12" t="s">
        <v>73</v>
      </c>
      <c r="AY466" s="149" t="s">
        <v>166</v>
      </c>
    </row>
    <row r="467" spans="2:65" s="12" customFormat="1" x14ac:dyDescent="0.2">
      <c r="B467" s="147"/>
      <c r="D467" s="148" t="s">
        <v>173</v>
      </c>
      <c r="E467" s="149" t="s">
        <v>1</v>
      </c>
      <c r="F467" s="150" t="s">
        <v>1800</v>
      </c>
      <c r="H467" s="151">
        <v>16.97</v>
      </c>
      <c r="I467" s="152"/>
      <c r="L467" s="147"/>
      <c r="M467" s="153"/>
      <c r="T467" s="154"/>
      <c r="AT467" s="149" t="s">
        <v>173</v>
      </c>
      <c r="AU467" s="149" t="s">
        <v>83</v>
      </c>
      <c r="AV467" s="12" t="s">
        <v>83</v>
      </c>
      <c r="AW467" s="12" t="s">
        <v>30</v>
      </c>
      <c r="AX467" s="12" t="s">
        <v>73</v>
      </c>
      <c r="AY467" s="149" t="s">
        <v>166</v>
      </c>
    </row>
    <row r="468" spans="2:65" s="12" customFormat="1" x14ac:dyDescent="0.2">
      <c r="B468" s="147"/>
      <c r="D468" s="148" t="s">
        <v>173</v>
      </c>
      <c r="E468" s="149" t="s">
        <v>1</v>
      </c>
      <c r="F468" s="150" t="s">
        <v>1801</v>
      </c>
      <c r="H468" s="151">
        <v>18.07</v>
      </c>
      <c r="I468" s="152"/>
      <c r="L468" s="147"/>
      <c r="M468" s="153"/>
      <c r="T468" s="154"/>
      <c r="AT468" s="149" t="s">
        <v>173</v>
      </c>
      <c r="AU468" s="149" t="s">
        <v>83</v>
      </c>
      <c r="AV468" s="12" t="s">
        <v>83</v>
      </c>
      <c r="AW468" s="12" t="s">
        <v>30</v>
      </c>
      <c r="AX468" s="12" t="s">
        <v>73</v>
      </c>
      <c r="AY468" s="149" t="s">
        <v>166</v>
      </c>
    </row>
    <row r="469" spans="2:65" s="12" customFormat="1" x14ac:dyDescent="0.2">
      <c r="B469" s="147"/>
      <c r="D469" s="148" t="s">
        <v>173</v>
      </c>
      <c r="E469" s="149" t="s">
        <v>1</v>
      </c>
      <c r="F469" s="150" t="s">
        <v>1802</v>
      </c>
      <c r="H469" s="151">
        <v>19.28</v>
      </c>
      <c r="I469" s="152"/>
      <c r="L469" s="147"/>
      <c r="M469" s="153"/>
      <c r="T469" s="154"/>
      <c r="AT469" s="149" t="s">
        <v>173</v>
      </c>
      <c r="AU469" s="149" t="s">
        <v>83</v>
      </c>
      <c r="AV469" s="12" t="s">
        <v>83</v>
      </c>
      <c r="AW469" s="12" t="s">
        <v>30</v>
      </c>
      <c r="AX469" s="12" t="s">
        <v>73</v>
      </c>
      <c r="AY469" s="149" t="s">
        <v>166</v>
      </c>
    </row>
    <row r="470" spans="2:65" s="12" customFormat="1" x14ac:dyDescent="0.2">
      <c r="B470" s="147"/>
      <c r="D470" s="148" t="s">
        <v>173</v>
      </c>
      <c r="E470" s="149" t="s">
        <v>1</v>
      </c>
      <c r="F470" s="150" t="s">
        <v>1803</v>
      </c>
      <c r="H470" s="151">
        <v>21.09</v>
      </c>
      <c r="I470" s="152"/>
      <c r="L470" s="147"/>
      <c r="M470" s="153"/>
      <c r="T470" s="154"/>
      <c r="AT470" s="149" t="s">
        <v>173</v>
      </c>
      <c r="AU470" s="149" t="s">
        <v>83</v>
      </c>
      <c r="AV470" s="12" t="s">
        <v>83</v>
      </c>
      <c r="AW470" s="12" t="s">
        <v>30</v>
      </c>
      <c r="AX470" s="12" t="s">
        <v>73</v>
      </c>
      <c r="AY470" s="149" t="s">
        <v>166</v>
      </c>
    </row>
    <row r="471" spans="2:65" s="12" customFormat="1" x14ac:dyDescent="0.2">
      <c r="B471" s="147"/>
      <c r="D471" s="148" t="s">
        <v>173</v>
      </c>
      <c r="E471" s="149" t="s">
        <v>1</v>
      </c>
      <c r="F471" s="150" t="s">
        <v>1804</v>
      </c>
      <c r="H471" s="151">
        <v>20.9</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1804</v>
      </c>
      <c r="H472" s="151">
        <v>20.9</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1805</v>
      </c>
      <c r="H473" s="151">
        <v>21.2</v>
      </c>
      <c r="I473" s="152"/>
      <c r="L473" s="147"/>
      <c r="M473" s="153"/>
      <c r="T473" s="154"/>
      <c r="AT473" s="149" t="s">
        <v>173</v>
      </c>
      <c r="AU473" s="149" t="s">
        <v>83</v>
      </c>
      <c r="AV473" s="12" t="s">
        <v>83</v>
      </c>
      <c r="AW473" s="12" t="s">
        <v>30</v>
      </c>
      <c r="AX473" s="12" t="s">
        <v>73</v>
      </c>
      <c r="AY473" s="149" t="s">
        <v>166</v>
      </c>
    </row>
    <row r="474" spans="2:65" s="12" customFormat="1" x14ac:dyDescent="0.2">
      <c r="B474" s="147"/>
      <c r="D474" s="148" t="s">
        <v>173</v>
      </c>
      <c r="E474" s="149" t="s">
        <v>1</v>
      </c>
      <c r="F474" s="150" t="s">
        <v>1806</v>
      </c>
      <c r="H474" s="151">
        <v>23.02</v>
      </c>
      <c r="I474" s="152"/>
      <c r="L474" s="147"/>
      <c r="M474" s="153"/>
      <c r="T474" s="154"/>
      <c r="AT474" s="149" t="s">
        <v>173</v>
      </c>
      <c r="AU474" s="149" t="s">
        <v>83</v>
      </c>
      <c r="AV474" s="12" t="s">
        <v>83</v>
      </c>
      <c r="AW474" s="12" t="s">
        <v>30</v>
      </c>
      <c r="AX474" s="12" t="s">
        <v>73</v>
      </c>
      <c r="AY474" s="149" t="s">
        <v>166</v>
      </c>
    </row>
    <row r="475" spans="2:65" s="12" customFormat="1" x14ac:dyDescent="0.2">
      <c r="B475" s="147"/>
      <c r="D475" s="148" t="s">
        <v>173</v>
      </c>
      <c r="E475" s="149" t="s">
        <v>1</v>
      </c>
      <c r="F475" s="150" t="s">
        <v>366</v>
      </c>
      <c r="H475" s="151">
        <v>25</v>
      </c>
      <c r="I475" s="152"/>
      <c r="L475" s="147"/>
      <c r="M475" s="153"/>
      <c r="T475" s="154"/>
      <c r="AT475" s="149" t="s">
        <v>173</v>
      </c>
      <c r="AU475" s="149" t="s">
        <v>83</v>
      </c>
      <c r="AV475" s="12" t="s">
        <v>83</v>
      </c>
      <c r="AW475" s="12" t="s">
        <v>30</v>
      </c>
      <c r="AX475" s="12" t="s">
        <v>73</v>
      </c>
      <c r="AY475" s="149" t="s">
        <v>166</v>
      </c>
    </row>
    <row r="476" spans="2:65" s="13" customFormat="1" x14ac:dyDescent="0.2">
      <c r="B476" s="155"/>
      <c r="D476" s="148" t="s">
        <v>173</v>
      </c>
      <c r="E476" s="156" t="s">
        <v>1</v>
      </c>
      <c r="F476" s="157" t="s">
        <v>186</v>
      </c>
      <c r="H476" s="158">
        <v>411.99999999999989</v>
      </c>
      <c r="I476" s="159"/>
      <c r="L476" s="155"/>
      <c r="M476" s="160"/>
      <c r="T476" s="161"/>
      <c r="AT476" s="156" t="s">
        <v>173</v>
      </c>
      <c r="AU476" s="156" t="s">
        <v>83</v>
      </c>
      <c r="AV476" s="13" t="s">
        <v>172</v>
      </c>
      <c r="AW476" s="13" t="s">
        <v>30</v>
      </c>
      <c r="AX476" s="13" t="s">
        <v>81</v>
      </c>
      <c r="AY476" s="156" t="s">
        <v>166</v>
      </c>
    </row>
    <row r="477" spans="2:65" s="11" customFormat="1" ht="22.9" customHeight="1" x14ac:dyDescent="0.2">
      <c r="B477" s="121"/>
      <c r="D477" s="122" t="s">
        <v>72</v>
      </c>
      <c r="E477" s="131" t="s">
        <v>728</v>
      </c>
      <c r="F477" s="131" t="s">
        <v>729</v>
      </c>
      <c r="I477" s="124"/>
      <c r="J477" s="132">
        <f>BK477</f>
        <v>0</v>
      </c>
      <c r="L477" s="121"/>
      <c r="M477" s="126"/>
      <c r="P477" s="127">
        <f>SUM(P478:P512)</f>
        <v>0</v>
      </c>
      <c r="R477" s="127">
        <f>SUM(R478:R512)</f>
        <v>0</v>
      </c>
      <c r="T477" s="128">
        <f>SUM(T478:T512)</f>
        <v>0</v>
      </c>
      <c r="AR477" s="122" t="s">
        <v>83</v>
      </c>
      <c r="AT477" s="129" t="s">
        <v>72</v>
      </c>
      <c r="AU477" s="129" t="s">
        <v>81</v>
      </c>
      <c r="AY477" s="122" t="s">
        <v>166</v>
      </c>
      <c r="BK477" s="130">
        <f>SUM(BK478:BK512)</f>
        <v>0</v>
      </c>
    </row>
    <row r="478" spans="2:65" s="1" customFormat="1" ht="24.2" customHeight="1" x14ac:dyDescent="0.2">
      <c r="B478" s="31"/>
      <c r="C478" s="133" t="s">
        <v>401</v>
      </c>
      <c r="D478" s="133" t="s">
        <v>168</v>
      </c>
      <c r="E478" s="134" t="s">
        <v>749</v>
      </c>
      <c r="F478" s="135" t="s">
        <v>750</v>
      </c>
      <c r="G478" s="136" t="s">
        <v>252</v>
      </c>
      <c r="H478" s="137">
        <v>328.12700000000001</v>
      </c>
      <c r="I478" s="138"/>
      <c r="J478" s="139">
        <f>ROUND(I478*H478,2)</f>
        <v>0</v>
      </c>
      <c r="K478" s="140"/>
      <c r="L478" s="31"/>
      <c r="M478" s="141" t="s">
        <v>1</v>
      </c>
      <c r="N478" s="142" t="s">
        <v>38</v>
      </c>
      <c r="P478" s="143">
        <f>O478*H478</f>
        <v>0</v>
      </c>
      <c r="Q478" s="143">
        <v>0</v>
      </c>
      <c r="R478" s="143">
        <f>Q478*H478</f>
        <v>0</v>
      </c>
      <c r="S478" s="143">
        <v>0</v>
      </c>
      <c r="T478" s="144">
        <f>S478*H478</f>
        <v>0</v>
      </c>
      <c r="AR478" s="145" t="s">
        <v>224</v>
      </c>
      <c r="AT478" s="145" t="s">
        <v>168</v>
      </c>
      <c r="AU478" s="145" t="s">
        <v>83</v>
      </c>
      <c r="AY478" s="16" t="s">
        <v>166</v>
      </c>
      <c r="BE478" s="146">
        <f>IF(N478="základní",J478,0)</f>
        <v>0</v>
      </c>
      <c r="BF478" s="146">
        <f>IF(N478="snížená",J478,0)</f>
        <v>0</v>
      </c>
      <c r="BG478" s="146">
        <f>IF(N478="zákl. přenesená",J478,0)</f>
        <v>0</v>
      </c>
      <c r="BH478" s="146">
        <f>IF(N478="sníž. přenesená",J478,0)</f>
        <v>0</v>
      </c>
      <c r="BI478" s="146">
        <f>IF(N478="nulová",J478,0)</f>
        <v>0</v>
      </c>
      <c r="BJ478" s="16" t="s">
        <v>81</v>
      </c>
      <c r="BK478" s="146">
        <f>ROUND(I478*H478,2)</f>
        <v>0</v>
      </c>
      <c r="BL478" s="16" t="s">
        <v>224</v>
      </c>
      <c r="BM478" s="145" t="s">
        <v>559</v>
      </c>
    </row>
    <row r="479" spans="2:65" s="12" customFormat="1" x14ac:dyDescent="0.2">
      <c r="B479" s="147"/>
      <c r="D479" s="148" t="s">
        <v>173</v>
      </c>
      <c r="E479" s="149" t="s">
        <v>1</v>
      </c>
      <c r="F479" s="150" t="s">
        <v>1807</v>
      </c>
      <c r="H479" s="151">
        <v>28.8</v>
      </c>
      <c r="I479" s="152"/>
      <c r="L479" s="147"/>
      <c r="M479" s="153"/>
      <c r="T479" s="154"/>
      <c r="AT479" s="149" t="s">
        <v>173</v>
      </c>
      <c r="AU479" s="149" t="s">
        <v>83</v>
      </c>
      <c r="AV479" s="12" t="s">
        <v>83</v>
      </c>
      <c r="AW479" s="12" t="s">
        <v>30</v>
      </c>
      <c r="AX479" s="12" t="s">
        <v>73</v>
      </c>
      <c r="AY479" s="149" t="s">
        <v>166</v>
      </c>
    </row>
    <row r="480" spans="2:65" s="12" customFormat="1" x14ac:dyDescent="0.2">
      <c r="B480" s="147"/>
      <c r="D480" s="148" t="s">
        <v>173</v>
      </c>
      <c r="E480" s="149" t="s">
        <v>1</v>
      </c>
      <c r="F480" s="150" t="s">
        <v>1808</v>
      </c>
      <c r="H480" s="151">
        <v>52.92</v>
      </c>
      <c r="I480" s="152"/>
      <c r="L480" s="147"/>
      <c r="M480" s="153"/>
      <c r="T480" s="154"/>
      <c r="AT480" s="149" t="s">
        <v>173</v>
      </c>
      <c r="AU480" s="149" t="s">
        <v>83</v>
      </c>
      <c r="AV480" s="12" t="s">
        <v>83</v>
      </c>
      <c r="AW480" s="12" t="s">
        <v>30</v>
      </c>
      <c r="AX480" s="12" t="s">
        <v>73</v>
      </c>
      <c r="AY480" s="149" t="s">
        <v>166</v>
      </c>
    </row>
    <row r="481" spans="2:51" s="12" customFormat="1" x14ac:dyDescent="0.2">
      <c r="B481" s="147"/>
      <c r="D481" s="148" t="s">
        <v>173</v>
      </c>
      <c r="E481" s="149" t="s">
        <v>1</v>
      </c>
      <c r="F481" s="150" t="s">
        <v>1809</v>
      </c>
      <c r="H481" s="151">
        <v>-4.7279999999999998</v>
      </c>
      <c r="I481" s="152"/>
      <c r="L481" s="147"/>
      <c r="M481" s="153"/>
      <c r="T481" s="154"/>
      <c r="AT481" s="149" t="s">
        <v>173</v>
      </c>
      <c r="AU481" s="149" t="s">
        <v>83</v>
      </c>
      <c r="AV481" s="12" t="s">
        <v>83</v>
      </c>
      <c r="AW481" s="12" t="s">
        <v>30</v>
      </c>
      <c r="AX481" s="12" t="s">
        <v>73</v>
      </c>
      <c r="AY481" s="149" t="s">
        <v>166</v>
      </c>
    </row>
    <row r="482" spans="2:51" s="12" customFormat="1" x14ac:dyDescent="0.2">
      <c r="B482" s="147"/>
      <c r="D482" s="148" t="s">
        <v>173</v>
      </c>
      <c r="E482" s="149" t="s">
        <v>1</v>
      </c>
      <c r="F482" s="150" t="s">
        <v>1810</v>
      </c>
      <c r="H482" s="151">
        <v>2.64</v>
      </c>
      <c r="I482" s="152"/>
      <c r="L482" s="147"/>
      <c r="M482" s="153"/>
      <c r="T482" s="154"/>
      <c r="AT482" s="149" t="s">
        <v>173</v>
      </c>
      <c r="AU482" s="149" t="s">
        <v>83</v>
      </c>
      <c r="AV482" s="12" t="s">
        <v>83</v>
      </c>
      <c r="AW482" s="12" t="s">
        <v>30</v>
      </c>
      <c r="AX482" s="12" t="s">
        <v>73</v>
      </c>
      <c r="AY482" s="149" t="s">
        <v>166</v>
      </c>
    </row>
    <row r="483" spans="2:51" s="12" customFormat="1" x14ac:dyDescent="0.2">
      <c r="B483" s="147"/>
      <c r="D483" s="148" t="s">
        <v>173</v>
      </c>
      <c r="E483" s="149" t="s">
        <v>1</v>
      </c>
      <c r="F483" s="150" t="s">
        <v>1811</v>
      </c>
      <c r="H483" s="151">
        <v>3.04</v>
      </c>
      <c r="I483" s="152"/>
      <c r="L483" s="147"/>
      <c r="M483" s="153"/>
      <c r="T483" s="154"/>
      <c r="AT483" s="149" t="s">
        <v>173</v>
      </c>
      <c r="AU483" s="149" t="s">
        <v>83</v>
      </c>
      <c r="AV483" s="12" t="s">
        <v>83</v>
      </c>
      <c r="AW483" s="12" t="s">
        <v>30</v>
      </c>
      <c r="AX483" s="12" t="s">
        <v>73</v>
      </c>
      <c r="AY483" s="149" t="s">
        <v>166</v>
      </c>
    </row>
    <row r="484" spans="2:51" s="12" customFormat="1" x14ac:dyDescent="0.2">
      <c r="B484" s="147"/>
      <c r="D484" s="148" t="s">
        <v>173</v>
      </c>
      <c r="E484" s="149" t="s">
        <v>1</v>
      </c>
      <c r="F484" s="150" t="s">
        <v>1812</v>
      </c>
      <c r="H484" s="151">
        <v>2.8</v>
      </c>
      <c r="I484" s="152"/>
      <c r="L484" s="147"/>
      <c r="M484" s="153"/>
      <c r="T484" s="154"/>
      <c r="AT484" s="149" t="s">
        <v>173</v>
      </c>
      <c r="AU484" s="149" t="s">
        <v>83</v>
      </c>
      <c r="AV484" s="12" t="s">
        <v>83</v>
      </c>
      <c r="AW484" s="12" t="s">
        <v>30</v>
      </c>
      <c r="AX484" s="12" t="s">
        <v>73</v>
      </c>
      <c r="AY484" s="149" t="s">
        <v>166</v>
      </c>
    </row>
    <row r="485" spans="2:51" s="12" customFormat="1" x14ac:dyDescent="0.2">
      <c r="B485" s="147"/>
      <c r="D485" s="148" t="s">
        <v>173</v>
      </c>
      <c r="E485" s="149" t="s">
        <v>1</v>
      </c>
      <c r="F485" s="150" t="s">
        <v>1813</v>
      </c>
      <c r="H485" s="151">
        <v>6</v>
      </c>
      <c r="I485" s="152"/>
      <c r="L485" s="147"/>
      <c r="M485" s="153"/>
      <c r="T485" s="154"/>
      <c r="AT485" s="149" t="s">
        <v>173</v>
      </c>
      <c r="AU485" s="149" t="s">
        <v>83</v>
      </c>
      <c r="AV485" s="12" t="s">
        <v>83</v>
      </c>
      <c r="AW485" s="12" t="s">
        <v>30</v>
      </c>
      <c r="AX485" s="12" t="s">
        <v>73</v>
      </c>
      <c r="AY485" s="149" t="s">
        <v>166</v>
      </c>
    </row>
    <row r="486" spans="2:51" s="12" customFormat="1" x14ac:dyDescent="0.2">
      <c r="B486" s="147"/>
      <c r="D486" s="148" t="s">
        <v>173</v>
      </c>
      <c r="E486" s="149" t="s">
        <v>1</v>
      </c>
      <c r="F486" s="150" t="s">
        <v>1814</v>
      </c>
      <c r="H486" s="151">
        <v>14.08</v>
      </c>
      <c r="I486" s="152"/>
      <c r="L486" s="147"/>
      <c r="M486" s="153"/>
      <c r="T486" s="154"/>
      <c r="AT486" s="149" t="s">
        <v>173</v>
      </c>
      <c r="AU486" s="149" t="s">
        <v>83</v>
      </c>
      <c r="AV486" s="12" t="s">
        <v>83</v>
      </c>
      <c r="AW486" s="12" t="s">
        <v>30</v>
      </c>
      <c r="AX486" s="12" t="s">
        <v>73</v>
      </c>
      <c r="AY486" s="149" t="s">
        <v>166</v>
      </c>
    </row>
    <row r="487" spans="2:51" s="12" customFormat="1" x14ac:dyDescent="0.2">
      <c r="B487" s="147"/>
      <c r="D487" s="148" t="s">
        <v>173</v>
      </c>
      <c r="E487" s="149" t="s">
        <v>1</v>
      </c>
      <c r="F487" s="150" t="s">
        <v>1815</v>
      </c>
      <c r="H487" s="151">
        <v>42.167999999999999</v>
      </c>
      <c r="I487" s="152"/>
      <c r="L487" s="147"/>
      <c r="M487" s="153"/>
      <c r="T487" s="154"/>
      <c r="AT487" s="149" t="s">
        <v>173</v>
      </c>
      <c r="AU487" s="149" t="s">
        <v>83</v>
      </c>
      <c r="AV487" s="12" t="s">
        <v>83</v>
      </c>
      <c r="AW487" s="12" t="s">
        <v>30</v>
      </c>
      <c r="AX487" s="12" t="s">
        <v>73</v>
      </c>
      <c r="AY487" s="149" t="s">
        <v>166</v>
      </c>
    </row>
    <row r="488" spans="2:51" s="12" customFormat="1" x14ac:dyDescent="0.2">
      <c r="B488" s="147"/>
      <c r="D488" s="148" t="s">
        <v>173</v>
      </c>
      <c r="E488" s="149" t="s">
        <v>1</v>
      </c>
      <c r="F488" s="150" t="s">
        <v>1816</v>
      </c>
      <c r="H488" s="151">
        <v>-2.94</v>
      </c>
      <c r="I488" s="152"/>
      <c r="L488" s="147"/>
      <c r="M488" s="153"/>
      <c r="T488" s="154"/>
      <c r="AT488" s="149" t="s">
        <v>173</v>
      </c>
      <c r="AU488" s="149" t="s">
        <v>83</v>
      </c>
      <c r="AV488" s="12" t="s">
        <v>83</v>
      </c>
      <c r="AW488" s="12" t="s">
        <v>30</v>
      </c>
      <c r="AX488" s="12" t="s">
        <v>73</v>
      </c>
      <c r="AY488" s="149" t="s">
        <v>166</v>
      </c>
    </row>
    <row r="489" spans="2:51" s="12" customFormat="1" x14ac:dyDescent="0.2">
      <c r="B489" s="147"/>
      <c r="D489" s="148" t="s">
        <v>173</v>
      </c>
      <c r="E489" s="149" t="s">
        <v>1</v>
      </c>
      <c r="F489" s="150" t="s">
        <v>1171</v>
      </c>
      <c r="H489" s="151">
        <v>-1.97</v>
      </c>
      <c r="I489" s="152"/>
      <c r="L489" s="147"/>
      <c r="M489" s="153"/>
      <c r="T489" s="154"/>
      <c r="AT489" s="149" t="s">
        <v>173</v>
      </c>
      <c r="AU489" s="149" t="s">
        <v>83</v>
      </c>
      <c r="AV489" s="12" t="s">
        <v>83</v>
      </c>
      <c r="AW489" s="12" t="s">
        <v>30</v>
      </c>
      <c r="AX489" s="12" t="s">
        <v>73</v>
      </c>
      <c r="AY489" s="149" t="s">
        <v>166</v>
      </c>
    </row>
    <row r="490" spans="2:51" s="12" customFormat="1" x14ac:dyDescent="0.2">
      <c r="B490" s="147"/>
      <c r="D490" s="148" t="s">
        <v>173</v>
      </c>
      <c r="E490" s="149" t="s">
        <v>1</v>
      </c>
      <c r="F490" s="150" t="s">
        <v>1173</v>
      </c>
      <c r="H490" s="151">
        <v>-2.8570000000000002</v>
      </c>
      <c r="I490" s="152"/>
      <c r="L490" s="147"/>
      <c r="M490" s="153"/>
      <c r="T490" s="154"/>
      <c r="AT490" s="149" t="s">
        <v>173</v>
      </c>
      <c r="AU490" s="149" t="s">
        <v>83</v>
      </c>
      <c r="AV490" s="12" t="s">
        <v>83</v>
      </c>
      <c r="AW490" s="12" t="s">
        <v>30</v>
      </c>
      <c r="AX490" s="12" t="s">
        <v>73</v>
      </c>
      <c r="AY490" s="149" t="s">
        <v>166</v>
      </c>
    </row>
    <row r="491" spans="2:51" s="12" customFormat="1" x14ac:dyDescent="0.2">
      <c r="B491" s="147"/>
      <c r="D491" s="148" t="s">
        <v>173</v>
      </c>
      <c r="E491" s="149" t="s">
        <v>1</v>
      </c>
      <c r="F491" s="150" t="s">
        <v>1817</v>
      </c>
      <c r="H491" s="151">
        <v>-2.448</v>
      </c>
      <c r="I491" s="152"/>
      <c r="L491" s="147"/>
      <c r="M491" s="153"/>
      <c r="T491" s="154"/>
      <c r="AT491" s="149" t="s">
        <v>173</v>
      </c>
      <c r="AU491" s="149" t="s">
        <v>83</v>
      </c>
      <c r="AV491" s="12" t="s">
        <v>83</v>
      </c>
      <c r="AW491" s="12" t="s">
        <v>30</v>
      </c>
      <c r="AX491" s="12" t="s">
        <v>73</v>
      </c>
      <c r="AY491" s="149" t="s">
        <v>166</v>
      </c>
    </row>
    <row r="492" spans="2:51" s="12" customFormat="1" x14ac:dyDescent="0.2">
      <c r="B492" s="147"/>
      <c r="D492" s="148" t="s">
        <v>173</v>
      </c>
      <c r="E492" s="149" t="s">
        <v>1</v>
      </c>
      <c r="F492" s="150" t="s">
        <v>1818</v>
      </c>
      <c r="H492" s="151">
        <v>3.68</v>
      </c>
      <c r="I492" s="152"/>
      <c r="L492" s="147"/>
      <c r="M492" s="153"/>
      <c r="T492" s="154"/>
      <c r="AT492" s="149" t="s">
        <v>173</v>
      </c>
      <c r="AU492" s="149" t="s">
        <v>83</v>
      </c>
      <c r="AV492" s="12" t="s">
        <v>83</v>
      </c>
      <c r="AW492" s="12" t="s">
        <v>30</v>
      </c>
      <c r="AX492" s="12" t="s">
        <v>73</v>
      </c>
      <c r="AY492" s="149" t="s">
        <v>166</v>
      </c>
    </row>
    <row r="493" spans="2:51" s="12" customFormat="1" x14ac:dyDescent="0.2">
      <c r="B493" s="147"/>
      <c r="D493" s="148" t="s">
        <v>173</v>
      </c>
      <c r="E493" s="149" t="s">
        <v>1</v>
      </c>
      <c r="F493" s="150" t="s">
        <v>1819</v>
      </c>
      <c r="H493" s="151">
        <v>8.61</v>
      </c>
      <c r="I493" s="152"/>
      <c r="L493" s="147"/>
      <c r="M493" s="153"/>
      <c r="T493" s="154"/>
      <c r="AT493" s="149" t="s">
        <v>173</v>
      </c>
      <c r="AU493" s="149" t="s">
        <v>83</v>
      </c>
      <c r="AV493" s="12" t="s">
        <v>83</v>
      </c>
      <c r="AW493" s="12" t="s">
        <v>30</v>
      </c>
      <c r="AX493" s="12" t="s">
        <v>73</v>
      </c>
      <c r="AY493" s="149" t="s">
        <v>166</v>
      </c>
    </row>
    <row r="494" spans="2:51" s="12" customFormat="1" x14ac:dyDescent="0.2">
      <c r="B494" s="147"/>
      <c r="D494" s="148" t="s">
        <v>173</v>
      </c>
      <c r="E494" s="149" t="s">
        <v>1</v>
      </c>
      <c r="F494" s="150" t="s">
        <v>1334</v>
      </c>
      <c r="H494" s="151">
        <v>-1.1819999999999999</v>
      </c>
      <c r="I494" s="152"/>
      <c r="L494" s="147"/>
      <c r="M494" s="153"/>
      <c r="T494" s="154"/>
      <c r="AT494" s="149" t="s">
        <v>173</v>
      </c>
      <c r="AU494" s="149" t="s">
        <v>83</v>
      </c>
      <c r="AV494" s="12" t="s">
        <v>83</v>
      </c>
      <c r="AW494" s="12" t="s">
        <v>30</v>
      </c>
      <c r="AX494" s="12" t="s">
        <v>73</v>
      </c>
      <c r="AY494" s="149" t="s">
        <v>166</v>
      </c>
    </row>
    <row r="495" spans="2:51" s="12" customFormat="1" x14ac:dyDescent="0.2">
      <c r="B495" s="147"/>
      <c r="D495" s="148" t="s">
        <v>173</v>
      </c>
      <c r="E495" s="149" t="s">
        <v>1</v>
      </c>
      <c r="F495" s="150" t="s">
        <v>1820</v>
      </c>
      <c r="H495" s="151">
        <v>3.52</v>
      </c>
      <c r="I495" s="152"/>
      <c r="L495" s="147"/>
      <c r="M495" s="153"/>
      <c r="T495" s="154"/>
      <c r="AT495" s="149" t="s">
        <v>173</v>
      </c>
      <c r="AU495" s="149" t="s">
        <v>83</v>
      </c>
      <c r="AV495" s="12" t="s">
        <v>83</v>
      </c>
      <c r="AW495" s="12" t="s">
        <v>30</v>
      </c>
      <c r="AX495" s="12" t="s">
        <v>73</v>
      </c>
      <c r="AY495" s="149" t="s">
        <v>166</v>
      </c>
    </row>
    <row r="496" spans="2:51" s="12" customFormat="1" x14ac:dyDescent="0.2">
      <c r="B496" s="147"/>
      <c r="D496" s="148" t="s">
        <v>173</v>
      </c>
      <c r="E496" s="149" t="s">
        <v>1</v>
      </c>
      <c r="F496" s="150" t="s">
        <v>1821</v>
      </c>
      <c r="H496" s="151">
        <v>9.0299999999999994</v>
      </c>
      <c r="I496" s="152"/>
      <c r="L496" s="147"/>
      <c r="M496" s="153"/>
      <c r="T496" s="154"/>
      <c r="AT496" s="149" t="s">
        <v>173</v>
      </c>
      <c r="AU496" s="149" t="s">
        <v>83</v>
      </c>
      <c r="AV496" s="12" t="s">
        <v>83</v>
      </c>
      <c r="AW496" s="12" t="s">
        <v>30</v>
      </c>
      <c r="AX496" s="12" t="s">
        <v>73</v>
      </c>
      <c r="AY496" s="149" t="s">
        <v>166</v>
      </c>
    </row>
    <row r="497" spans="2:51" s="12" customFormat="1" x14ac:dyDescent="0.2">
      <c r="B497" s="147"/>
      <c r="D497" s="148" t="s">
        <v>173</v>
      </c>
      <c r="E497" s="149" t="s">
        <v>1</v>
      </c>
      <c r="F497" s="150" t="s">
        <v>1334</v>
      </c>
      <c r="H497" s="151">
        <v>-1.1819999999999999</v>
      </c>
      <c r="I497" s="152"/>
      <c r="L497" s="147"/>
      <c r="M497" s="153"/>
      <c r="T497" s="154"/>
      <c r="AT497" s="149" t="s">
        <v>173</v>
      </c>
      <c r="AU497" s="149" t="s">
        <v>83</v>
      </c>
      <c r="AV497" s="12" t="s">
        <v>83</v>
      </c>
      <c r="AW497" s="12" t="s">
        <v>30</v>
      </c>
      <c r="AX497" s="12" t="s">
        <v>73</v>
      </c>
      <c r="AY497" s="149" t="s">
        <v>166</v>
      </c>
    </row>
    <row r="498" spans="2:51" s="12" customFormat="1" x14ac:dyDescent="0.2">
      <c r="B498" s="147"/>
      <c r="D498" s="148" t="s">
        <v>173</v>
      </c>
      <c r="E498" s="149" t="s">
        <v>1</v>
      </c>
      <c r="F498" s="150" t="s">
        <v>1822</v>
      </c>
      <c r="H498" s="151">
        <v>23.898</v>
      </c>
      <c r="I498" s="152"/>
      <c r="L498" s="147"/>
      <c r="M498" s="153"/>
      <c r="T498" s="154"/>
      <c r="AT498" s="149" t="s">
        <v>173</v>
      </c>
      <c r="AU498" s="149" t="s">
        <v>83</v>
      </c>
      <c r="AV498" s="12" t="s">
        <v>83</v>
      </c>
      <c r="AW498" s="12" t="s">
        <v>30</v>
      </c>
      <c r="AX498" s="12" t="s">
        <v>73</v>
      </c>
      <c r="AY498" s="149" t="s">
        <v>166</v>
      </c>
    </row>
    <row r="499" spans="2:51" s="12" customFormat="1" x14ac:dyDescent="0.2">
      <c r="B499" s="147"/>
      <c r="D499" s="148" t="s">
        <v>173</v>
      </c>
      <c r="E499" s="149" t="s">
        <v>1</v>
      </c>
      <c r="F499" s="150" t="s">
        <v>1170</v>
      </c>
      <c r="H499" s="151">
        <v>-1.7729999999999999</v>
      </c>
      <c r="I499" s="152"/>
      <c r="L499" s="147"/>
      <c r="M499" s="153"/>
      <c r="T499" s="154"/>
      <c r="AT499" s="149" t="s">
        <v>173</v>
      </c>
      <c r="AU499" s="149" t="s">
        <v>83</v>
      </c>
      <c r="AV499" s="12" t="s">
        <v>83</v>
      </c>
      <c r="AW499" s="12" t="s">
        <v>30</v>
      </c>
      <c r="AX499" s="12" t="s">
        <v>73</v>
      </c>
      <c r="AY499" s="149" t="s">
        <v>166</v>
      </c>
    </row>
    <row r="500" spans="2:51" s="12" customFormat="1" x14ac:dyDescent="0.2">
      <c r="B500" s="147"/>
      <c r="D500" s="148" t="s">
        <v>173</v>
      </c>
      <c r="E500" s="149" t="s">
        <v>1</v>
      </c>
      <c r="F500" s="150" t="s">
        <v>1823</v>
      </c>
      <c r="H500" s="151">
        <v>36.54</v>
      </c>
      <c r="I500" s="152"/>
      <c r="L500" s="147"/>
      <c r="M500" s="153"/>
      <c r="T500" s="154"/>
      <c r="AT500" s="149" t="s">
        <v>173</v>
      </c>
      <c r="AU500" s="149" t="s">
        <v>83</v>
      </c>
      <c r="AV500" s="12" t="s">
        <v>83</v>
      </c>
      <c r="AW500" s="12" t="s">
        <v>30</v>
      </c>
      <c r="AX500" s="12" t="s">
        <v>73</v>
      </c>
      <c r="AY500" s="149" t="s">
        <v>166</v>
      </c>
    </row>
    <row r="501" spans="2:51" s="12" customFormat="1" x14ac:dyDescent="0.2">
      <c r="B501" s="147"/>
      <c r="D501" s="148" t="s">
        <v>173</v>
      </c>
      <c r="E501" s="149" t="s">
        <v>1</v>
      </c>
      <c r="F501" s="150" t="s">
        <v>265</v>
      </c>
      <c r="H501" s="151">
        <v>-2.1669999999999998</v>
      </c>
      <c r="I501" s="152"/>
      <c r="L501" s="147"/>
      <c r="M501" s="153"/>
      <c r="T501" s="154"/>
      <c r="AT501" s="149" t="s">
        <v>173</v>
      </c>
      <c r="AU501" s="149" t="s">
        <v>83</v>
      </c>
      <c r="AV501" s="12" t="s">
        <v>83</v>
      </c>
      <c r="AW501" s="12" t="s">
        <v>30</v>
      </c>
      <c r="AX501" s="12" t="s">
        <v>73</v>
      </c>
      <c r="AY501" s="149" t="s">
        <v>166</v>
      </c>
    </row>
    <row r="502" spans="2:51" s="12" customFormat="1" x14ac:dyDescent="0.2">
      <c r="B502" s="147"/>
      <c r="D502" s="148" t="s">
        <v>173</v>
      </c>
      <c r="E502" s="149" t="s">
        <v>1</v>
      </c>
      <c r="F502" s="150" t="s">
        <v>1824</v>
      </c>
      <c r="H502" s="151">
        <v>3.04</v>
      </c>
      <c r="I502" s="152"/>
      <c r="L502" s="147"/>
      <c r="M502" s="153"/>
      <c r="T502" s="154"/>
      <c r="AT502" s="149" t="s">
        <v>173</v>
      </c>
      <c r="AU502" s="149" t="s">
        <v>83</v>
      </c>
      <c r="AV502" s="12" t="s">
        <v>83</v>
      </c>
      <c r="AW502" s="12" t="s">
        <v>30</v>
      </c>
      <c r="AX502" s="12" t="s">
        <v>73</v>
      </c>
      <c r="AY502" s="149" t="s">
        <v>166</v>
      </c>
    </row>
    <row r="503" spans="2:51" s="12" customFormat="1" x14ac:dyDescent="0.2">
      <c r="B503" s="147"/>
      <c r="D503" s="148" t="s">
        <v>173</v>
      </c>
      <c r="E503" s="149" t="s">
        <v>1</v>
      </c>
      <c r="F503" s="150" t="s">
        <v>1825</v>
      </c>
      <c r="H503" s="151">
        <v>52.92</v>
      </c>
      <c r="I503" s="152"/>
      <c r="L503" s="147"/>
      <c r="M503" s="153"/>
      <c r="T503" s="154"/>
      <c r="AT503" s="149" t="s">
        <v>173</v>
      </c>
      <c r="AU503" s="149" t="s">
        <v>83</v>
      </c>
      <c r="AV503" s="12" t="s">
        <v>83</v>
      </c>
      <c r="AW503" s="12" t="s">
        <v>30</v>
      </c>
      <c r="AX503" s="12" t="s">
        <v>73</v>
      </c>
      <c r="AY503" s="149" t="s">
        <v>166</v>
      </c>
    </row>
    <row r="504" spans="2:51" s="12" customFormat="1" x14ac:dyDescent="0.2">
      <c r="B504" s="147"/>
      <c r="D504" s="148" t="s">
        <v>173</v>
      </c>
      <c r="E504" s="149" t="s">
        <v>1</v>
      </c>
      <c r="F504" s="150" t="s">
        <v>1168</v>
      </c>
      <c r="H504" s="151">
        <v>-7.0919999999999996</v>
      </c>
      <c r="I504" s="152"/>
      <c r="L504" s="147"/>
      <c r="M504" s="153"/>
      <c r="T504" s="154"/>
      <c r="AT504" s="149" t="s">
        <v>173</v>
      </c>
      <c r="AU504" s="149" t="s">
        <v>83</v>
      </c>
      <c r="AV504" s="12" t="s">
        <v>83</v>
      </c>
      <c r="AW504" s="12" t="s">
        <v>30</v>
      </c>
      <c r="AX504" s="12" t="s">
        <v>73</v>
      </c>
      <c r="AY504" s="149" t="s">
        <v>166</v>
      </c>
    </row>
    <row r="505" spans="2:51" s="12" customFormat="1" x14ac:dyDescent="0.2">
      <c r="B505" s="147"/>
      <c r="D505" s="148" t="s">
        <v>173</v>
      </c>
      <c r="E505" s="149" t="s">
        <v>1</v>
      </c>
      <c r="F505" s="150" t="s">
        <v>1826</v>
      </c>
      <c r="H505" s="151">
        <v>10.56</v>
      </c>
      <c r="I505" s="152"/>
      <c r="L505" s="147"/>
      <c r="M505" s="153"/>
      <c r="T505" s="154"/>
      <c r="AT505" s="149" t="s">
        <v>173</v>
      </c>
      <c r="AU505" s="149" t="s">
        <v>83</v>
      </c>
      <c r="AV505" s="12" t="s">
        <v>83</v>
      </c>
      <c r="AW505" s="12" t="s">
        <v>30</v>
      </c>
      <c r="AX505" s="12" t="s">
        <v>73</v>
      </c>
      <c r="AY505" s="149" t="s">
        <v>166</v>
      </c>
    </row>
    <row r="506" spans="2:51" s="12" customFormat="1" x14ac:dyDescent="0.2">
      <c r="B506" s="147"/>
      <c r="D506" s="148" t="s">
        <v>173</v>
      </c>
      <c r="E506" s="149" t="s">
        <v>1</v>
      </c>
      <c r="F506" s="150" t="s">
        <v>1827</v>
      </c>
      <c r="H506" s="151">
        <v>2.8</v>
      </c>
      <c r="I506" s="152"/>
      <c r="L506" s="147"/>
      <c r="M506" s="153"/>
      <c r="T506" s="154"/>
      <c r="AT506" s="149" t="s">
        <v>173</v>
      </c>
      <c r="AU506" s="149" t="s">
        <v>83</v>
      </c>
      <c r="AV506" s="12" t="s">
        <v>83</v>
      </c>
      <c r="AW506" s="12" t="s">
        <v>30</v>
      </c>
      <c r="AX506" s="12" t="s">
        <v>73</v>
      </c>
      <c r="AY506" s="149" t="s">
        <v>166</v>
      </c>
    </row>
    <row r="507" spans="2:51" s="12" customFormat="1" x14ac:dyDescent="0.2">
      <c r="B507" s="147"/>
      <c r="D507" s="148" t="s">
        <v>173</v>
      </c>
      <c r="E507" s="149" t="s">
        <v>1</v>
      </c>
      <c r="F507" s="150" t="s">
        <v>1828</v>
      </c>
      <c r="H507" s="151">
        <v>28.14</v>
      </c>
      <c r="I507" s="152"/>
      <c r="L507" s="147"/>
      <c r="M507" s="153"/>
      <c r="T507" s="154"/>
      <c r="AT507" s="149" t="s">
        <v>173</v>
      </c>
      <c r="AU507" s="149" t="s">
        <v>83</v>
      </c>
      <c r="AV507" s="12" t="s">
        <v>83</v>
      </c>
      <c r="AW507" s="12" t="s">
        <v>30</v>
      </c>
      <c r="AX507" s="12" t="s">
        <v>73</v>
      </c>
      <c r="AY507" s="149" t="s">
        <v>166</v>
      </c>
    </row>
    <row r="508" spans="2:51" s="12" customFormat="1" x14ac:dyDescent="0.2">
      <c r="B508" s="147"/>
      <c r="D508" s="148" t="s">
        <v>173</v>
      </c>
      <c r="E508" s="149" t="s">
        <v>1</v>
      </c>
      <c r="F508" s="150" t="s">
        <v>1362</v>
      </c>
      <c r="H508" s="151">
        <v>-1.5760000000000001</v>
      </c>
      <c r="I508" s="152"/>
      <c r="L508" s="147"/>
      <c r="M508" s="153"/>
      <c r="T508" s="154"/>
      <c r="AT508" s="149" t="s">
        <v>173</v>
      </c>
      <c r="AU508" s="149" t="s">
        <v>83</v>
      </c>
      <c r="AV508" s="12" t="s">
        <v>83</v>
      </c>
      <c r="AW508" s="12" t="s">
        <v>30</v>
      </c>
      <c r="AX508" s="12" t="s">
        <v>73</v>
      </c>
      <c r="AY508" s="149" t="s">
        <v>166</v>
      </c>
    </row>
    <row r="509" spans="2:51" s="12" customFormat="1" x14ac:dyDescent="0.2">
      <c r="B509" s="147"/>
      <c r="D509" s="148" t="s">
        <v>173</v>
      </c>
      <c r="E509" s="149" t="s">
        <v>1</v>
      </c>
      <c r="F509" s="150" t="s">
        <v>1829</v>
      </c>
      <c r="H509" s="151">
        <v>-2.3639999999999999</v>
      </c>
      <c r="I509" s="152"/>
      <c r="L509" s="147"/>
      <c r="M509" s="153"/>
      <c r="T509" s="154"/>
      <c r="AT509" s="149" t="s">
        <v>173</v>
      </c>
      <c r="AU509" s="149" t="s">
        <v>83</v>
      </c>
      <c r="AV509" s="12" t="s">
        <v>83</v>
      </c>
      <c r="AW509" s="12" t="s">
        <v>30</v>
      </c>
      <c r="AX509" s="12" t="s">
        <v>73</v>
      </c>
      <c r="AY509" s="149" t="s">
        <v>166</v>
      </c>
    </row>
    <row r="510" spans="2:51" s="12" customFormat="1" x14ac:dyDescent="0.2">
      <c r="B510" s="147"/>
      <c r="D510" s="148" t="s">
        <v>173</v>
      </c>
      <c r="E510" s="149" t="s">
        <v>1</v>
      </c>
      <c r="F510" s="150" t="s">
        <v>1830</v>
      </c>
      <c r="H510" s="151">
        <v>29.16</v>
      </c>
      <c r="I510" s="152"/>
      <c r="L510" s="147"/>
      <c r="M510" s="153"/>
      <c r="T510" s="154"/>
      <c r="AT510" s="149" t="s">
        <v>173</v>
      </c>
      <c r="AU510" s="149" t="s">
        <v>83</v>
      </c>
      <c r="AV510" s="12" t="s">
        <v>83</v>
      </c>
      <c r="AW510" s="12" t="s">
        <v>30</v>
      </c>
      <c r="AX510" s="12" t="s">
        <v>73</v>
      </c>
      <c r="AY510" s="149" t="s">
        <v>166</v>
      </c>
    </row>
    <row r="511" spans="2:51" s="12" customFormat="1" x14ac:dyDescent="0.2">
      <c r="B511" s="147"/>
      <c r="D511" s="148" t="s">
        <v>173</v>
      </c>
      <c r="E511" s="149" t="s">
        <v>1</v>
      </c>
      <c r="F511" s="150" t="s">
        <v>1240</v>
      </c>
      <c r="H511" s="151">
        <v>-3.94</v>
      </c>
      <c r="I511" s="152"/>
      <c r="L511" s="147"/>
      <c r="M511" s="153"/>
      <c r="T511" s="154"/>
      <c r="AT511" s="149" t="s">
        <v>173</v>
      </c>
      <c r="AU511" s="149" t="s">
        <v>83</v>
      </c>
      <c r="AV511" s="12" t="s">
        <v>83</v>
      </c>
      <c r="AW511" s="12" t="s">
        <v>30</v>
      </c>
      <c r="AX511" s="12" t="s">
        <v>73</v>
      </c>
      <c r="AY511" s="149" t="s">
        <v>166</v>
      </c>
    </row>
    <row r="512" spans="2:51" s="13" customFormat="1" x14ac:dyDescent="0.2">
      <c r="B512" s="155"/>
      <c r="D512" s="148" t="s">
        <v>173</v>
      </c>
      <c r="E512" s="156" t="s">
        <v>1</v>
      </c>
      <c r="F512" s="157" t="s">
        <v>186</v>
      </c>
      <c r="H512" s="158">
        <v>328.12700000000007</v>
      </c>
      <c r="I512" s="159"/>
      <c r="L512" s="155"/>
      <c r="M512" s="160"/>
      <c r="T512" s="161"/>
      <c r="AT512" s="156" t="s">
        <v>173</v>
      </c>
      <c r="AU512" s="156" t="s">
        <v>83</v>
      </c>
      <c r="AV512" s="13" t="s">
        <v>172</v>
      </c>
      <c r="AW512" s="13" t="s">
        <v>30</v>
      </c>
      <c r="AX512" s="13" t="s">
        <v>81</v>
      </c>
      <c r="AY512" s="156" t="s">
        <v>166</v>
      </c>
    </row>
    <row r="513" spans="2:65" s="11" customFormat="1" ht="22.9" customHeight="1" x14ac:dyDescent="0.2">
      <c r="B513" s="121"/>
      <c r="D513" s="122" t="s">
        <v>72</v>
      </c>
      <c r="E513" s="131" t="s">
        <v>804</v>
      </c>
      <c r="F513" s="131" t="s">
        <v>805</v>
      </c>
      <c r="I513" s="124"/>
      <c r="J513" s="132">
        <f>BK513</f>
        <v>0</v>
      </c>
      <c r="L513" s="121"/>
      <c r="M513" s="126"/>
      <c r="P513" s="127">
        <f>SUM(P514:P539)</f>
        <v>0</v>
      </c>
      <c r="R513" s="127">
        <f>SUM(R514:R539)</f>
        <v>0</v>
      </c>
      <c r="T513" s="128">
        <f>SUM(T514:T539)</f>
        <v>0</v>
      </c>
      <c r="AR513" s="122" t="s">
        <v>83</v>
      </c>
      <c r="AT513" s="129" t="s">
        <v>72</v>
      </c>
      <c r="AU513" s="129" t="s">
        <v>81</v>
      </c>
      <c r="AY513" s="122" t="s">
        <v>166</v>
      </c>
      <c r="BK513" s="130">
        <f>SUM(BK514:BK539)</f>
        <v>0</v>
      </c>
    </row>
    <row r="514" spans="2:65" s="1" customFormat="1" ht="16.5" customHeight="1" x14ac:dyDescent="0.2">
      <c r="B514" s="31"/>
      <c r="C514" s="133" t="s">
        <v>556</v>
      </c>
      <c r="D514" s="133" t="s">
        <v>168</v>
      </c>
      <c r="E514" s="134" t="s">
        <v>817</v>
      </c>
      <c r="F514" s="135" t="s">
        <v>818</v>
      </c>
      <c r="G514" s="136" t="s">
        <v>252</v>
      </c>
      <c r="H514" s="137">
        <v>2747.2429999999999</v>
      </c>
      <c r="I514" s="138"/>
      <c r="J514" s="139">
        <f>ROUND(I514*H514,2)</f>
        <v>0</v>
      </c>
      <c r="K514" s="140"/>
      <c r="L514" s="31"/>
      <c r="M514" s="141" t="s">
        <v>1</v>
      </c>
      <c r="N514" s="142" t="s">
        <v>38</v>
      </c>
      <c r="P514" s="143">
        <f>O514*H514</f>
        <v>0</v>
      </c>
      <c r="Q514" s="143">
        <v>0</v>
      </c>
      <c r="R514" s="143">
        <f>Q514*H514</f>
        <v>0</v>
      </c>
      <c r="S514" s="143">
        <v>0</v>
      </c>
      <c r="T514" s="144">
        <f>S514*H514</f>
        <v>0</v>
      </c>
      <c r="AR514" s="145" t="s">
        <v>224</v>
      </c>
      <c r="AT514" s="145" t="s">
        <v>168</v>
      </c>
      <c r="AU514" s="145" t="s">
        <v>83</v>
      </c>
      <c r="AY514" s="16" t="s">
        <v>166</v>
      </c>
      <c r="BE514" s="146">
        <f>IF(N514="základní",J514,0)</f>
        <v>0</v>
      </c>
      <c r="BF514" s="146">
        <f>IF(N514="snížená",J514,0)</f>
        <v>0</v>
      </c>
      <c r="BG514" s="146">
        <f>IF(N514="zákl. přenesená",J514,0)</f>
        <v>0</v>
      </c>
      <c r="BH514" s="146">
        <f>IF(N514="sníž. přenesená",J514,0)</f>
        <v>0</v>
      </c>
      <c r="BI514" s="146">
        <f>IF(N514="nulová",J514,0)</f>
        <v>0</v>
      </c>
      <c r="BJ514" s="16" t="s">
        <v>81</v>
      </c>
      <c r="BK514" s="146">
        <f>ROUND(I514*H514,2)</f>
        <v>0</v>
      </c>
      <c r="BL514" s="16" t="s">
        <v>224</v>
      </c>
      <c r="BM514" s="145" t="s">
        <v>562</v>
      </c>
    </row>
    <row r="515" spans="2:65" s="12" customFormat="1" ht="22.5" x14ac:dyDescent="0.2">
      <c r="B515" s="147"/>
      <c r="D515" s="148" t="s">
        <v>173</v>
      </c>
      <c r="E515" s="149" t="s">
        <v>1</v>
      </c>
      <c r="F515" s="150" t="s">
        <v>1741</v>
      </c>
      <c r="H515" s="151">
        <v>209.51</v>
      </c>
      <c r="I515" s="152"/>
      <c r="L515" s="147"/>
      <c r="M515" s="153"/>
      <c r="T515" s="154"/>
      <c r="AT515" s="149" t="s">
        <v>173</v>
      </c>
      <c r="AU515" s="149" t="s">
        <v>83</v>
      </c>
      <c r="AV515" s="12" t="s">
        <v>83</v>
      </c>
      <c r="AW515" s="12" t="s">
        <v>30</v>
      </c>
      <c r="AX515" s="12" t="s">
        <v>73</v>
      </c>
      <c r="AY515" s="149" t="s">
        <v>166</v>
      </c>
    </row>
    <row r="516" spans="2:65" s="12" customFormat="1" ht="22.5" x14ac:dyDescent="0.2">
      <c r="B516" s="147"/>
      <c r="D516" s="148" t="s">
        <v>173</v>
      </c>
      <c r="E516" s="149" t="s">
        <v>1</v>
      </c>
      <c r="F516" s="150" t="s">
        <v>1742</v>
      </c>
      <c r="H516" s="151">
        <v>184.94</v>
      </c>
      <c r="I516" s="152"/>
      <c r="L516" s="147"/>
      <c r="M516" s="153"/>
      <c r="T516" s="154"/>
      <c r="AT516" s="149" t="s">
        <v>173</v>
      </c>
      <c r="AU516" s="149" t="s">
        <v>83</v>
      </c>
      <c r="AV516" s="12" t="s">
        <v>83</v>
      </c>
      <c r="AW516" s="12" t="s">
        <v>30</v>
      </c>
      <c r="AX516" s="12" t="s">
        <v>73</v>
      </c>
      <c r="AY516" s="149" t="s">
        <v>166</v>
      </c>
    </row>
    <row r="517" spans="2:65" s="12" customFormat="1" x14ac:dyDescent="0.2">
      <c r="B517" s="147"/>
      <c r="D517" s="148" t="s">
        <v>173</v>
      </c>
      <c r="E517" s="149" t="s">
        <v>1</v>
      </c>
      <c r="F517" s="150" t="s">
        <v>1743</v>
      </c>
      <c r="H517" s="151">
        <v>126.12</v>
      </c>
      <c r="I517" s="152"/>
      <c r="L517" s="147"/>
      <c r="M517" s="153"/>
      <c r="T517" s="154"/>
      <c r="AT517" s="149" t="s">
        <v>173</v>
      </c>
      <c r="AU517" s="149" t="s">
        <v>83</v>
      </c>
      <c r="AV517" s="12" t="s">
        <v>83</v>
      </c>
      <c r="AW517" s="12" t="s">
        <v>30</v>
      </c>
      <c r="AX517" s="12" t="s">
        <v>73</v>
      </c>
      <c r="AY517" s="149" t="s">
        <v>166</v>
      </c>
    </row>
    <row r="518" spans="2:65" s="12" customFormat="1" x14ac:dyDescent="0.2">
      <c r="B518" s="147"/>
      <c r="D518" s="148" t="s">
        <v>173</v>
      </c>
      <c r="E518" s="149" t="s">
        <v>1</v>
      </c>
      <c r="F518" s="150" t="s">
        <v>1744</v>
      </c>
      <c r="H518" s="151">
        <v>295.67</v>
      </c>
      <c r="I518" s="152"/>
      <c r="L518" s="147"/>
      <c r="M518" s="153"/>
      <c r="T518" s="154"/>
      <c r="AT518" s="149" t="s">
        <v>173</v>
      </c>
      <c r="AU518" s="149" t="s">
        <v>83</v>
      </c>
      <c r="AV518" s="12" t="s">
        <v>83</v>
      </c>
      <c r="AW518" s="12" t="s">
        <v>30</v>
      </c>
      <c r="AX518" s="12" t="s">
        <v>73</v>
      </c>
      <c r="AY518" s="149" t="s">
        <v>166</v>
      </c>
    </row>
    <row r="519" spans="2:65" s="12" customFormat="1" ht="22.5" x14ac:dyDescent="0.2">
      <c r="B519" s="147"/>
      <c r="D519" s="148" t="s">
        <v>173</v>
      </c>
      <c r="E519" s="149" t="s">
        <v>1</v>
      </c>
      <c r="F519" s="150" t="s">
        <v>1745</v>
      </c>
      <c r="H519" s="151">
        <v>529.10599999999999</v>
      </c>
      <c r="I519" s="152"/>
      <c r="L519" s="147"/>
      <c r="M519" s="153"/>
      <c r="T519" s="154"/>
      <c r="AT519" s="149" t="s">
        <v>173</v>
      </c>
      <c r="AU519" s="149" t="s">
        <v>83</v>
      </c>
      <c r="AV519" s="12" t="s">
        <v>83</v>
      </c>
      <c r="AW519" s="12" t="s">
        <v>30</v>
      </c>
      <c r="AX519" s="12" t="s">
        <v>73</v>
      </c>
      <c r="AY519" s="149" t="s">
        <v>166</v>
      </c>
    </row>
    <row r="520" spans="2:65" s="12" customFormat="1" ht="22.5" x14ac:dyDescent="0.2">
      <c r="B520" s="147"/>
      <c r="D520" s="148" t="s">
        <v>173</v>
      </c>
      <c r="E520" s="149" t="s">
        <v>1</v>
      </c>
      <c r="F520" s="150" t="s">
        <v>1746</v>
      </c>
      <c r="H520" s="151">
        <v>408.82100000000003</v>
      </c>
      <c r="I520" s="152"/>
      <c r="L520" s="147"/>
      <c r="M520" s="153"/>
      <c r="T520" s="154"/>
      <c r="AT520" s="149" t="s">
        <v>173</v>
      </c>
      <c r="AU520" s="149" t="s">
        <v>83</v>
      </c>
      <c r="AV520" s="12" t="s">
        <v>83</v>
      </c>
      <c r="AW520" s="12" t="s">
        <v>30</v>
      </c>
      <c r="AX520" s="12" t="s">
        <v>73</v>
      </c>
      <c r="AY520" s="149" t="s">
        <v>166</v>
      </c>
    </row>
    <row r="521" spans="2:65" s="12" customFormat="1" ht="22.5" x14ac:dyDescent="0.2">
      <c r="B521" s="147"/>
      <c r="D521" s="148" t="s">
        <v>173</v>
      </c>
      <c r="E521" s="149" t="s">
        <v>1</v>
      </c>
      <c r="F521" s="150" t="s">
        <v>1747</v>
      </c>
      <c r="H521" s="151">
        <v>485.50599999999997</v>
      </c>
      <c r="I521" s="152"/>
      <c r="L521" s="147"/>
      <c r="M521" s="153"/>
      <c r="T521" s="154"/>
      <c r="AT521" s="149" t="s">
        <v>173</v>
      </c>
      <c r="AU521" s="149" t="s">
        <v>83</v>
      </c>
      <c r="AV521" s="12" t="s">
        <v>83</v>
      </c>
      <c r="AW521" s="12" t="s">
        <v>30</v>
      </c>
      <c r="AX521" s="12" t="s">
        <v>73</v>
      </c>
      <c r="AY521" s="149" t="s">
        <v>166</v>
      </c>
    </row>
    <row r="522" spans="2:65" s="12" customFormat="1" ht="22.5" x14ac:dyDescent="0.2">
      <c r="B522" s="147"/>
      <c r="D522" s="148" t="s">
        <v>173</v>
      </c>
      <c r="E522" s="149" t="s">
        <v>1</v>
      </c>
      <c r="F522" s="150" t="s">
        <v>1748</v>
      </c>
      <c r="H522" s="151">
        <v>280.36799999999999</v>
      </c>
      <c r="I522" s="152"/>
      <c r="L522" s="147"/>
      <c r="M522" s="153"/>
      <c r="T522" s="154"/>
      <c r="AT522" s="149" t="s">
        <v>173</v>
      </c>
      <c r="AU522" s="149" t="s">
        <v>83</v>
      </c>
      <c r="AV522" s="12" t="s">
        <v>83</v>
      </c>
      <c r="AW522" s="12" t="s">
        <v>30</v>
      </c>
      <c r="AX522" s="12" t="s">
        <v>73</v>
      </c>
      <c r="AY522" s="149" t="s">
        <v>166</v>
      </c>
    </row>
    <row r="523" spans="2:65" s="12" customFormat="1" x14ac:dyDescent="0.2">
      <c r="B523" s="147"/>
      <c r="D523" s="148" t="s">
        <v>173</v>
      </c>
      <c r="E523" s="149" t="s">
        <v>1</v>
      </c>
      <c r="F523" s="150" t="s">
        <v>1749</v>
      </c>
      <c r="H523" s="151">
        <v>878.58500000000004</v>
      </c>
      <c r="I523" s="152"/>
      <c r="L523" s="147"/>
      <c r="M523" s="153"/>
      <c r="T523" s="154"/>
      <c r="AT523" s="149" t="s">
        <v>173</v>
      </c>
      <c r="AU523" s="149" t="s">
        <v>83</v>
      </c>
      <c r="AV523" s="12" t="s">
        <v>83</v>
      </c>
      <c r="AW523" s="12" t="s">
        <v>30</v>
      </c>
      <c r="AX523" s="12" t="s">
        <v>73</v>
      </c>
      <c r="AY523" s="149" t="s">
        <v>166</v>
      </c>
    </row>
    <row r="524" spans="2:65" s="12" customFormat="1" x14ac:dyDescent="0.2">
      <c r="B524" s="147"/>
      <c r="D524" s="148" t="s">
        <v>173</v>
      </c>
      <c r="E524" s="149" t="s">
        <v>1</v>
      </c>
      <c r="F524" s="150" t="s">
        <v>1750</v>
      </c>
      <c r="H524" s="151">
        <v>-86.4</v>
      </c>
      <c r="I524" s="152"/>
      <c r="L524" s="147"/>
      <c r="M524" s="153"/>
      <c r="T524" s="154"/>
      <c r="AT524" s="149" t="s">
        <v>173</v>
      </c>
      <c r="AU524" s="149" t="s">
        <v>83</v>
      </c>
      <c r="AV524" s="12" t="s">
        <v>83</v>
      </c>
      <c r="AW524" s="12" t="s">
        <v>30</v>
      </c>
      <c r="AX524" s="12" t="s">
        <v>73</v>
      </c>
      <c r="AY524" s="149" t="s">
        <v>166</v>
      </c>
    </row>
    <row r="525" spans="2:65" s="12" customFormat="1" x14ac:dyDescent="0.2">
      <c r="B525" s="147"/>
      <c r="D525" s="148" t="s">
        <v>173</v>
      </c>
      <c r="E525" s="149" t="s">
        <v>1</v>
      </c>
      <c r="F525" s="150" t="s">
        <v>1751</v>
      </c>
      <c r="H525" s="151">
        <v>-32.4</v>
      </c>
      <c r="I525" s="152"/>
      <c r="L525" s="147"/>
      <c r="M525" s="153"/>
      <c r="T525" s="154"/>
      <c r="AT525" s="149" t="s">
        <v>173</v>
      </c>
      <c r="AU525" s="149" t="s">
        <v>83</v>
      </c>
      <c r="AV525" s="12" t="s">
        <v>83</v>
      </c>
      <c r="AW525" s="12" t="s">
        <v>30</v>
      </c>
      <c r="AX525" s="12" t="s">
        <v>73</v>
      </c>
      <c r="AY525" s="149" t="s">
        <v>166</v>
      </c>
    </row>
    <row r="526" spans="2:65" s="12" customFormat="1" x14ac:dyDescent="0.2">
      <c r="B526" s="147"/>
      <c r="D526" s="148" t="s">
        <v>173</v>
      </c>
      <c r="E526" s="149" t="s">
        <v>1</v>
      </c>
      <c r="F526" s="150" t="s">
        <v>1226</v>
      </c>
      <c r="H526" s="151">
        <v>-3.24</v>
      </c>
      <c r="I526" s="152"/>
      <c r="L526" s="147"/>
      <c r="M526" s="153"/>
      <c r="T526" s="154"/>
      <c r="AT526" s="149" t="s">
        <v>173</v>
      </c>
      <c r="AU526" s="149" t="s">
        <v>83</v>
      </c>
      <c r="AV526" s="12" t="s">
        <v>83</v>
      </c>
      <c r="AW526" s="12" t="s">
        <v>30</v>
      </c>
      <c r="AX526" s="12" t="s">
        <v>73</v>
      </c>
      <c r="AY526" s="149" t="s">
        <v>166</v>
      </c>
    </row>
    <row r="527" spans="2:65" s="12" customFormat="1" x14ac:dyDescent="0.2">
      <c r="B527" s="147"/>
      <c r="D527" s="148" t="s">
        <v>173</v>
      </c>
      <c r="E527" s="149" t="s">
        <v>1</v>
      </c>
      <c r="F527" s="150" t="s">
        <v>1752</v>
      </c>
      <c r="H527" s="151">
        <v>18</v>
      </c>
      <c r="I527" s="152"/>
      <c r="L527" s="147"/>
      <c r="M527" s="153"/>
      <c r="T527" s="154"/>
      <c r="AT527" s="149" t="s">
        <v>173</v>
      </c>
      <c r="AU527" s="149" t="s">
        <v>83</v>
      </c>
      <c r="AV527" s="12" t="s">
        <v>83</v>
      </c>
      <c r="AW527" s="12" t="s">
        <v>30</v>
      </c>
      <c r="AX527" s="12" t="s">
        <v>73</v>
      </c>
      <c r="AY527" s="149" t="s">
        <v>166</v>
      </c>
    </row>
    <row r="528" spans="2:65" s="12" customFormat="1" x14ac:dyDescent="0.2">
      <c r="B528" s="147"/>
      <c r="D528" s="148" t="s">
        <v>173</v>
      </c>
      <c r="E528" s="149" t="s">
        <v>1</v>
      </c>
      <c r="F528" s="150" t="s">
        <v>1753</v>
      </c>
      <c r="H528" s="151">
        <v>5.4</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1233</v>
      </c>
      <c r="H529" s="151">
        <v>0.81</v>
      </c>
      <c r="I529" s="152"/>
      <c r="L529" s="147"/>
      <c r="M529" s="153"/>
      <c r="T529" s="154"/>
      <c r="AT529" s="149" t="s">
        <v>173</v>
      </c>
      <c r="AU529" s="149" t="s">
        <v>83</v>
      </c>
      <c r="AV529" s="12" t="s">
        <v>83</v>
      </c>
      <c r="AW529" s="12" t="s">
        <v>30</v>
      </c>
      <c r="AX529" s="12" t="s">
        <v>73</v>
      </c>
      <c r="AY529" s="149" t="s">
        <v>166</v>
      </c>
    </row>
    <row r="530" spans="2:65" s="12" customFormat="1" x14ac:dyDescent="0.2">
      <c r="B530" s="147"/>
      <c r="D530" s="148" t="s">
        <v>173</v>
      </c>
      <c r="E530" s="149" t="s">
        <v>1</v>
      </c>
      <c r="F530" s="150" t="s">
        <v>1754</v>
      </c>
      <c r="H530" s="151">
        <v>-35.46</v>
      </c>
      <c r="I530" s="152"/>
      <c r="L530" s="147"/>
      <c r="M530" s="153"/>
      <c r="T530" s="154"/>
      <c r="AT530" s="149" t="s">
        <v>173</v>
      </c>
      <c r="AU530" s="149" t="s">
        <v>83</v>
      </c>
      <c r="AV530" s="12" t="s">
        <v>83</v>
      </c>
      <c r="AW530" s="12" t="s">
        <v>30</v>
      </c>
      <c r="AX530" s="12" t="s">
        <v>73</v>
      </c>
      <c r="AY530" s="149" t="s">
        <v>166</v>
      </c>
    </row>
    <row r="531" spans="2:65" s="12" customFormat="1" x14ac:dyDescent="0.2">
      <c r="B531" s="147"/>
      <c r="D531" s="148" t="s">
        <v>173</v>
      </c>
      <c r="E531" s="149" t="s">
        <v>1</v>
      </c>
      <c r="F531" s="150" t="s">
        <v>1755</v>
      </c>
      <c r="H531" s="151">
        <v>-12.608000000000001</v>
      </c>
      <c r="I531" s="152"/>
      <c r="L531" s="147"/>
      <c r="M531" s="153"/>
      <c r="T531" s="154"/>
      <c r="AT531" s="149" t="s">
        <v>173</v>
      </c>
      <c r="AU531" s="149" t="s">
        <v>83</v>
      </c>
      <c r="AV531" s="12" t="s">
        <v>83</v>
      </c>
      <c r="AW531" s="12" t="s">
        <v>30</v>
      </c>
      <c r="AX531" s="12" t="s">
        <v>73</v>
      </c>
      <c r="AY531" s="149" t="s">
        <v>166</v>
      </c>
    </row>
    <row r="532" spans="2:65" s="12" customFormat="1" x14ac:dyDescent="0.2">
      <c r="B532" s="147"/>
      <c r="D532" s="148" t="s">
        <v>173</v>
      </c>
      <c r="E532" s="149" t="s">
        <v>1</v>
      </c>
      <c r="F532" s="150" t="s">
        <v>1756</v>
      </c>
      <c r="H532" s="151">
        <v>-31.914000000000001</v>
      </c>
      <c r="I532" s="152"/>
      <c r="L532" s="147"/>
      <c r="M532" s="153"/>
      <c r="T532" s="154"/>
      <c r="AT532" s="149" t="s">
        <v>173</v>
      </c>
      <c r="AU532" s="149" t="s">
        <v>83</v>
      </c>
      <c r="AV532" s="12" t="s">
        <v>83</v>
      </c>
      <c r="AW532" s="12" t="s">
        <v>30</v>
      </c>
      <c r="AX532" s="12" t="s">
        <v>73</v>
      </c>
      <c r="AY532" s="149" t="s">
        <v>166</v>
      </c>
    </row>
    <row r="533" spans="2:65" s="12" customFormat="1" x14ac:dyDescent="0.2">
      <c r="B533" s="147"/>
      <c r="D533" s="148" t="s">
        <v>173</v>
      </c>
      <c r="E533" s="149" t="s">
        <v>1</v>
      </c>
      <c r="F533" s="150" t="s">
        <v>1757</v>
      </c>
      <c r="H533" s="151">
        <v>-11.82</v>
      </c>
      <c r="I533" s="152"/>
      <c r="L533" s="147"/>
      <c r="M533" s="153"/>
      <c r="T533" s="154"/>
      <c r="AT533" s="149" t="s">
        <v>173</v>
      </c>
      <c r="AU533" s="149" t="s">
        <v>83</v>
      </c>
      <c r="AV533" s="12" t="s">
        <v>83</v>
      </c>
      <c r="AW533" s="12" t="s">
        <v>30</v>
      </c>
      <c r="AX533" s="12" t="s">
        <v>73</v>
      </c>
      <c r="AY533" s="149" t="s">
        <v>166</v>
      </c>
    </row>
    <row r="534" spans="2:65" s="12" customFormat="1" x14ac:dyDescent="0.2">
      <c r="B534" s="147"/>
      <c r="D534" s="148" t="s">
        <v>173</v>
      </c>
      <c r="E534" s="149" t="s">
        <v>1</v>
      </c>
      <c r="F534" s="150" t="s">
        <v>1758</v>
      </c>
      <c r="H534" s="151">
        <v>-104.01600000000001</v>
      </c>
      <c r="I534" s="152"/>
      <c r="L534" s="147"/>
      <c r="M534" s="153"/>
      <c r="T534" s="154"/>
      <c r="AT534" s="149" t="s">
        <v>173</v>
      </c>
      <c r="AU534" s="149" t="s">
        <v>83</v>
      </c>
      <c r="AV534" s="12" t="s">
        <v>83</v>
      </c>
      <c r="AW534" s="12" t="s">
        <v>30</v>
      </c>
      <c r="AX534" s="12" t="s">
        <v>73</v>
      </c>
      <c r="AY534" s="149" t="s">
        <v>166</v>
      </c>
    </row>
    <row r="535" spans="2:65" s="12" customFormat="1" x14ac:dyDescent="0.2">
      <c r="B535" s="147"/>
      <c r="D535" s="148" t="s">
        <v>173</v>
      </c>
      <c r="E535" s="149" t="s">
        <v>1</v>
      </c>
      <c r="F535" s="150" t="s">
        <v>1759</v>
      </c>
      <c r="H535" s="151">
        <v>-11.426</v>
      </c>
      <c r="I535" s="152"/>
      <c r="L535" s="147"/>
      <c r="M535" s="153"/>
      <c r="T535" s="154"/>
      <c r="AT535" s="149" t="s">
        <v>173</v>
      </c>
      <c r="AU535" s="149" t="s">
        <v>83</v>
      </c>
      <c r="AV535" s="12" t="s">
        <v>83</v>
      </c>
      <c r="AW535" s="12" t="s">
        <v>30</v>
      </c>
      <c r="AX535" s="12" t="s">
        <v>73</v>
      </c>
      <c r="AY535" s="149" t="s">
        <v>166</v>
      </c>
    </row>
    <row r="536" spans="2:65" s="12" customFormat="1" x14ac:dyDescent="0.2">
      <c r="B536" s="147"/>
      <c r="D536" s="148" t="s">
        <v>173</v>
      </c>
      <c r="E536" s="149" t="s">
        <v>1</v>
      </c>
      <c r="F536" s="150" t="s">
        <v>1243</v>
      </c>
      <c r="H536" s="151">
        <v>-14.183999999999999</v>
      </c>
      <c r="I536" s="152"/>
      <c r="L536" s="147"/>
      <c r="M536" s="153"/>
      <c r="T536" s="154"/>
      <c r="AT536" s="149" t="s">
        <v>173</v>
      </c>
      <c r="AU536" s="149" t="s">
        <v>83</v>
      </c>
      <c r="AV536" s="12" t="s">
        <v>83</v>
      </c>
      <c r="AW536" s="12" t="s">
        <v>30</v>
      </c>
      <c r="AX536" s="12" t="s">
        <v>73</v>
      </c>
      <c r="AY536" s="149" t="s">
        <v>166</v>
      </c>
    </row>
    <row r="537" spans="2:65" s="12" customFormat="1" x14ac:dyDescent="0.2">
      <c r="B537" s="147"/>
      <c r="D537" s="148" t="s">
        <v>173</v>
      </c>
      <c r="E537" s="149" t="s">
        <v>1</v>
      </c>
      <c r="F537" s="150" t="s">
        <v>1030</v>
      </c>
      <c r="H537" s="151">
        <v>-3.9950000000000001</v>
      </c>
      <c r="I537" s="152"/>
      <c r="L537" s="147"/>
      <c r="M537" s="153"/>
      <c r="T537" s="154"/>
      <c r="AT537" s="149" t="s">
        <v>173</v>
      </c>
      <c r="AU537" s="149" t="s">
        <v>83</v>
      </c>
      <c r="AV537" s="12" t="s">
        <v>83</v>
      </c>
      <c r="AW537" s="12" t="s">
        <v>30</v>
      </c>
      <c r="AX537" s="12" t="s">
        <v>73</v>
      </c>
      <c r="AY537" s="149" t="s">
        <v>166</v>
      </c>
    </row>
    <row r="538" spans="2:65" s="12" customFormat="1" x14ac:dyDescent="0.2">
      <c r="B538" s="147"/>
      <c r="D538" s="148" t="s">
        <v>173</v>
      </c>
      <c r="E538" s="149" t="s">
        <v>1</v>
      </c>
      <c r="F538" s="150" t="s">
        <v>1831</v>
      </c>
      <c r="H538" s="151">
        <v>-328.13</v>
      </c>
      <c r="I538" s="152"/>
      <c r="L538" s="147"/>
      <c r="M538" s="153"/>
      <c r="T538" s="154"/>
      <c r="AT538" s="149" t="s">
        <v>173</v>
      </c>
      <c r="AU538" s="149" t="s">
        <v>83</v>
      </c>
      <c r="AV538" s="12" t="s">
        <v>83</v>
      </c>
      <c r="AW538" s="12" t="s">
        <v>30</v>
      </c>
      <c r="AX538" s="12" t="s">
        <v>73</v>
      </c>
      <c r="AY538" s="149" t="s">
        <v>166</v>
      </c>
    </row>
    <row r="539" spans="2:65" s="13" customFormat="1" x14ac:dyDescent="0.2">
      <c r="B539" s="155"/>
      <c r="D539" s="148" t="s">
        <v>173</v>
      </c>
      <c r="E539" s="156" t="s">
        <v>1</v>
      </c>
      <c r="F539" s="157" t="s">
        <v>186</v>
      </c>
      <c r="H539" s="158">
        <v>2747.242999999999</v>
      </c>
      <c r="I539" s="159"/>
      <c r="L539" s="155"/>
      <c r="M539" s="160"/>
      <c r="T539" s="161"/>
      <c r="AT539" s="156" t="s">
        <v>173</v>
      </c>
      <c r="AU539" s="156" t="s">
        <v>83</v>
      </c>
      <c r="AV539" s="13" t="s">
        <v>172</v>
      </c>
      <c r="AW539" s="13" t="s">
        <v>30</v>
      </c>
      <c r="AX539" s="13" t="s">
        <v>81</v>
      </c>
      <c r="AY539" s="156" t="s">
        <v>166</v>
      </c>
    </row>
    <row r="540" spans="2:65" s="11" customFormat="1" ht="25.9" customHeight="1" x14ac:dyDescent="0.2">
      <c r="B540" s="121"/>
      <c r="D540" s="122" t="s">
        <v>72</v>
      </c>
      <c r="E540" s="123" t="s">
        <v>866</v>
      </c>
      <c r="F540" s="123" t="s">
        <v>867</v>
      </c>
      <c r="I540" s="124"/>
      <c r="J540" s="125">
        <f>BK540</f>
        <v>0</v>
      </c>
      <c r="L540" s="121"/>
      <c r="M540" s="126"/>
      <c r="P540" s="127">
        <f>SUM(P541:P546)</f>
        <v>0</v>
      </c>
      <c r="R540" s="127">
        <f>SUM(R541:R546)</f>
        <v>0</v>
      </c>
      <c r="T540" s="128">
        <f>SUM(T541:T546)</f>
        <v>0</v>
      </c>
      <c r="AR540" s="122" t="s">
        <v>172</v>
      </c>
      <c r="AT540" s="129" t="s">
        <v>72</v>
      </c>
      <c r="AU540" s="129" t="s">
        <v>73</v>
      </c>
      <c r="AY540" s="122" t="s">
        <v>166</v>
      </c>
      <c r="BK540" s="130">
        <f>SUM(BK541:BK546)</f>
        <v>0</v>
      </c>
    </row>
    <row r="541" spans="2:65" s="1" customFormat="1" ht="16.5" customHeight="1" x14ac:dyDescent="0.2">
      <c r="B541" s="31"/>
      <c r="C541" s="133" t="s">
        <v>404</v>
      </c>
      <c r="D541" s="133" t="s">
        <v>168</v>
      </c>
      <c r="E541" s="134" t="s">
        <v>869</v>
      </c>
      <c r="F541" s="135" t="s">
        <v>870</v>
      </c>
      <c r="G541" s="136" t="s">
        <v>871</v>
      </c>
      <c r="H541" s="137">
        <v>1320</v>
      </c>
      <c r="I541" s="138"/>
      <c r="J541" s="139">
        <f>ROUND(I541*H541,2)</f>
        <v>0</v>
      </c>
      <c r="K541" s="140"/>
      <c r="L541" s="31"/>
      <c r="M541" s="141" t="s">
        <v>1</v>
      </c>
      <c r="N541" s="142" t="s">
        <v>38</v>
      </c>
      <c r="P541" s="143">
        <f>O541*H541</f>
        <v>0</v>
      </c>
      <c r="Q541" s="143">
        <v>0</v>
      </c>
      <c r="R541" s="143">
        <f>Q541*H541</f>
        <v>0</v>
      </c>
      <c r="S541" s="143">
        <v>0</v>
      </c>
      <c r="T541" s="144">
        <f>S541*H541</f>
        <v>0</v>
      </c>
      <c r="AR541" s="145" t="s">
        <v>872</v>
      </c>
      <c r="AT541" s="145" t="s">
        <v>168</v>
      </c>
      <c r="AU541" s="145" t="s">
        <v>81</v>
      </c>
      <c r="AY541" s="16" t="s">
        <v>166</v>
      </c>
      <c r="BE541" s="146">
        <f>IF(N541="základní",J541,0)</f>
        <v>0</v>
      </c>
      <c r="BF541" s="146">
        <f>IF(N541="snížená",J541,0)</f>
        <v>0</v>
      </c>
      <c r="BG541" s="146">
        <f>IF(N541="zákl. přenesená",J541,0)</f>
        <v>0</v>
      </c>
      <c r="BH541" s="146">
        <f>IF(N541="sníž. přenesená",J541,0)</f>
        <v>0</v>
      </c>
      <c r="BI541" s="146">
        <f>IF(N541="nulová",J541,0)</f>
        <v>0</v>
      </c>
      <c r="BJ541" s="16" t="s">
        <v>81</v>
      </c>
      <c r="BK541" s="146">
        <f>ROUND(I541*H541,2)</f>
        <v>0</v>
      </c>
      <c r="BL541" s="16" t="s">
        <v>872</v>
      </c>
      <c r="BM541" s="145" t="s">
        <v>566</v>
      </c>
    </row>
    <row r="542" spans="2:65" s="14" customFormat="1" x14ac:dyDescent="0.2">
      <c r="B542" s="173"/>
      <c r="D542" s="148" t="s">
        <v>173</v>
      </c>
      <c r="E542" s="174" t="s">
        <v>1</v>
      </c>
      <c r="F542" s="175" t="s">
        <v>874</v>
      </c>
      <c r="H542" s="174" t="s">
        <v>1</v>
      </c>
      <c r="I542" s="176"/>
      <c r="L542" s="173"/>
      <c r="M542" s="177"/>
      <c r="T542" s="178"/>
      <c r="AT542" s="174" t="s">
        <v>173</v>
      </c>
      <c r="AU542" s="174" t="s">
        <v>81</v>
      </c>
      <c r="AV542" s="14" t="s">
        <v>81</v>
      </c>
      <c r="AW542" s="14" t="s">
        <v>30</v>
      </c>
      <c r="AX542" s="14" t="s">
        <v>73</v>
      </c>
      <c r="AY542" s="174" t="s">
        <v>166</v>
      </c>
    </row>
    <row r="543" spans="2:65" s="12" customFormat="1" x14ac:dyDescent="0.2">
      <c r="B543" s="147"/>
      <c r="D543" s="148" t="s">
        <v>173</v>
      </c>
      <c r="E543" s="149" t="s">
        <v>1</v>
      </c>
      <c r="F543" s="150" t="s">
        <v>1344</v>
      </c>
      <c r="H543" s="151">
        <v>850</v>
      </c>
      <c r="I543" s="152"/>
      <c r="L543" s="147"/>
      <c r="M543" s="153"/>
      <c r="T543" s="154"/>
      <c r="AT543" s="149" t="s">
        <v>173</v>
      </c>
      <c r="AU543" s="149" t="s">
        <v>81</v>
      </c>
      <c r="AV543" s="12" t="s">
        <v>83</v>
      </c>
      <c r="AW543" s="12" t="s">
        <v>30</v>
      </c>
      <c r="AX543" s="12" t="s">
        <v>73</v>
      </c>
      <c r="AY543" s="149" t="s">
        <v>166</v>
      </c>
    </row>
    <row r="544" spans="2:65" s="14" customFormat="1" ht="33.75" x14ac:dyDescent="0.2">
      <c r="B544" s="173"/>
      <c r="D544" s="148" t="s">
        <v>173</v>
      </c>
      <c r="E544" s="174" t="s">
        <v>1</v>
      </c>
      <c r="F544" s="175" t="s">
        <v>876</v>
      </c>
      <c r="H544" s="174" t="s">
        <v>1</v>
      </c>
      <c r="I544" s="176"/>
      <c r="L544" s="173"/>
      <c r="M544" s="177"/>
      <c r="T544" s="178"/>
      <c r="AT544" s="174" t="s">
        <v>173</v>
      </c>
      <c r="AU544" s="174" t="s">
        <v>81</v>
      </c>
      <c r="AV544" s="14" t="s">
        <v>81</v>
      </c>
      <c r="AW544" s="14" t="s">
        <v>30</v>
      </c>
      <c r="AX544" s="14" t="s">
        <v>73</v>
      </c>
      <c r="AY544" s="174" t="s">
        <v>166</v>
      </c>
    </row>
    <row r="545" spans="2:51" s="12" customFormat="1" x14ac:dyDescent="0.2">
      <c r="B545" s="147"/>
      <c r="D545" s="148" t="s">
        <v>173</v>
      </c>
      <c r="E545" s="149" t="s">
        <v>1</v>
      </c>
      <c r="F545" s="150" t="s">
        <v>1345</v>
      </c>
      <c r="H545" s="151">
        <v>470</v>
      </c>
      <c r="I545" s="152"/>
      <c r="L545" s="147"/>
      <c r="M545" s="153"/>
      <c r="T545" s="154"/>
      <c r="AT545" s="149" t="s">
        <v>173</v>
      </c>
      <c r="AU545" s="149" t="s">
        <v>81</v>
      </c>
      <c r="AV545" s="12" t="s">
        <v>83</v>
      </c>
      <c r="AW545" s="12" t="s">
        <v>30</v>
      </c>
      <c r="AX545" s="12" t="s">
        <v>73</v>
      </c>
      <c r="AY545" s="149" t="s">
        <v>166</v>
      </c>
    </row>
    <row r="546" spans="2:51" s="13" customFormat="1" x14ac:dyDescent="0.2">
      <c r="B546" s="155"/>
      <c r="D546" s="148" t="s">
        <v>173</v>
      </c>
      <c r="E546" s="156" t="s">
        <v>1</v>
      </c>
      <c r="F546" s="157" t="s">
        <v>186</v>
      </c>
      <c r="H546" s="158">
        <v>1320</v>
      </c>
      <c r="I546" s="159"/>
      <c r="L546" s="155"/>
      <c r="M546" s="179"/>
      <c r="N546" s="180"/>
      <c r="O546" s="180"/>
      <c r="P546" s="180"/>
      <c r="Q546" s="180"/>
      <c r="R546" s="180"/>
      <c r="S546" s="180"/>
      <c r="T546" s="181"/>
      <c r="AT546" s="156" t="s">
        <v>173</v>
      </c>
      <c r="AU546" s="156" t="s">
        <v>81</v>
      </c>
      <c r="AV546" s="13" t="s">
        <v>172</v>
      </c>
      <c r="AW546" s="13" t="s">
        <v>30</v>
      </c>
      <c r="AX546" s="13" t="s">
        <v>81</v>
      </c>
      <c r="AY546" s="156" t="s">
        <v>166</v>
      </c>
    </row>
    <row r="547" spans="2:51" s="1" customFormat="1" ht="6.95" customHeight="1" x14ac:dyDescent="0.2">
      <c r="B547" s="42"/>
      <c r="C547" s="43"/>
      <c r="D547" s="43"/>
      <c r="E547" s="43"/>
      <c r="F547" s="43"/>
      <c r="G547" s="43"/>
      <c r="H547" s="43"/>
      <c r="I547" s="43"/>
      <c r="J547" s="43"/>
      <c r="K547" s="43"/>
      <c r="L547" s="31"/>
    </row>
  </sheetData>
  <sheetProtection password="D923" sheet="1" objects="1" scenarios="1"/>
  <autoFilter ref="C132:K546" xr:uid="{00000000-0009-0000-0000-000008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pageSetUpPr fitToPage="1"/>
  </sheetPr>
  <dimension ref="B2:BM1369"/>
  <sheetViews>
    <sheetView showGridLines="0"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107</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2058</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ROUND(J137,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ROUND((SUM(BE137:BE1368)),  2)</f>
        <v>0</v>
      </c>
      <c r="I33" s="92">
        <v>0.21</v>
      </c>
      <c r="J33" s="91">
        <f>ROUND(((SUM(BE137:BE1368))*I33),  2)</f>
        <v>0</v>
      </c>
      <c r="L33" s="31"/>
    </row>
    <row r="34" spans="2:12" s="1" customFormat="1" ht="14.45" customHeight="1" x14ac:dyDescent="0.2">
      <c r="B34" s="31"/>
      <c r="E34" s="26" t="s">
        <v>39</v>
      </c>
      <c r="F34" s="91">
        <f>ROUND((SUM(BF137:BF1368)),  2)</f>
        <v>0</v>
      </c>
      <c r="I34" s="92">
        <v>0.15</v>
      </c>
      <c r="J34" s="91">
        <f>ROUND(((SUM(BF137:BF1368))*I34),  2)</f>
        <v>0</v>
      </c>
      <c r="L34" s="31"/>
    </row>
    <row r="35" spans="2:12" s="1" customFormat="1" ht="14.45" hidden="1" customHeight="1" x14ac:dyDescent="0.2">
      <c r="B35" s="31"/>
      <c r="E35" s="26" t="s">
        <v>40</v>
      </c>
      <c r="F35" s="91">
        <f>ROUND((SUM(BG137:BG1368)),  2)</f>
        <v>0</v>
      </c>
      <c r="I35" s="92">
        <v>0.21</v>
      </c>
      <c r="J35" s="91">
        <f>0</f>
        <v>0</v>
      </c>
      <c r="L35" s="31"/>
    </row>
    <row r="36" spans="2:12" s="1" customFormat="1" ht="14.45" hidden="1" customHeight="1" x14ac:dyDescent="0.2">
      <c r="B36" s="31"/>
      <c r="E36" s="26" t="s">
        <v>41</v>
      </c>
      <c r="F36" s="91">
        <f>ROUND((SUM(BH137:BH1368)),  2)</f>
        <v>0</v>
      </c>
      <c r="I36" s="92">
        <v>0.15</v>
      </c>
      <c r="J36" s="91">
        <f>0</f>
        <v>0</v>
      </c>
      <c r="L36" s="31"/>
    </row>
    <row r="37" spans="2:12" s="1" customFormat="1" ht="14.45" hidden="1" customHeight="1" x14ac:dyDescent="0.2">
      <c r="B37" s="31"/>
      <c r="E37" s="26" t="s">
        <v>42</v>
      </c>
      <c r="F37" s="91">
        <f>ROUND((SUM(BI137:BI1368)),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9-22-09 - 6.NP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J137</f>
        <v>0</v>
      </c>
      <c r="L96" s="31"/>
      <c r="AU96" s="16" t="s">
        <v>132</v>
      </c>
    </row>
    <row r="97" spans="2:12" s="8" customFormat="1" ht="24.95" customHeight="1" x14ac:dyDescent="0.2">
      <c r="B97" s="104"/>
      <c r="D97" s="105" t="s">
        <v>133</v>
      </c>
      <c r="E97" s="106"/>
      <c r="F97" s="106"/>
      <c r="G97" s="106"/>
      <c r="H97" s="106"/>
      <c r="I97" s="106"/>
      <c r="J97" s="107">
        <f>J138</f>
        <v>0</v>
      </c>
      <c r="L97" s="104"/>
    </row>
    <row r="98" spans="2:12" s="9" customFormat="1" ht="19.899999999999999" customHeight="1" x14ac:dyDescent="0.2">
      <c r="B98" s="108"/>
      <c r="D98" s="109" t="s">
        <v>136</v>
      </c>
      <c r="E98" s="110"/>
      <c r="F98" s="110"/>
      <c r="G98" s="110"/>
      <c r="H98" s="110"/>
      <c r="I98" s="110"/>
      <c r="J98" s="111">
        <f>J139</f>
        <v>0</v>
      </c>
      <c r="L98" s="108"/>
    </row>
    <row r="99" spans="2:12" s="9" customFormat="1" ht="19.899999999999999" customHeight="1" x14ac:dyDescent="0.2">
      <c r="B99" s="108"/>
      <c r="D99" s="109" t="s">
        <v>137</v>
      </c>
      <c r="E99" s="110"/>
      <c r="F99" s="110"/>
      <c r="G99" s="110"/>
      <c r="H99" s="110"/>
      <c r="I99" s="110"/>
      <c r="J99" s="111">
        <f>J234</f>
        <v>0</v>
      </c>
      <c r="L99" s="108"/>
    </row>
    <row r="100" spans="2:12" s="9" customFormat="1" ht="19.899999999999999" customHeight="1" x14ac:dyDescent="0.2">
      <c r="B100" s="108"/>
      <c r="D100" s="109" t="s">
        <v>138</v>
      </c>
      <c r="E100" s="110"/>
      <c r="F100" s="110"/>
      <c r="G100" s="110"/>
      <c r="H100" s="110"/>
      <c r="I100" s="110"/>
      <c r="J100" s="111">
        <f>J472</f>
        <v>0</v>
      </c>
      <c r="L100" s="108"/>
    </row>
    <row r="101" spans="2:12" s="9" customFormat="1" ht="19.899999999999999" customHeight="1" x14ac:dyDescent="0.2">
      <c r="B101" s="108"/>
      <c r="D101" s="109" t="s">
        <v>140</v>
      </c>
      <c r="E101" s="110"/>
      <c r="F101" s="110"/>
      <c r="G101" s="110"/>
      <c r="H101" s="110"/>
      <c r="I101" s="110"/>
      <c r="J101" s="111">
        <f>J508</f>
        <v>0</v>
      </c>
      <c r="L101" s="108"/>
    </row>
    <row r="102" spans="2:12" s="8" customFormat="1" ht="24.95" customHeight="1" x14ac:dyDescent="0.2">
      <c r="B102" s="104"/>
      <c r="D102" s="105" t="s">
        <v>141</v>
      </c>
      <c r="E102" s="106"/>
      <c r="F102" s="106"/>
      <c r="G102" s="106"/>
      <c r="H102" s="106"/>
      <c r="I102" s="106"/>
      <c r="J102" s="107">
        <f>J511</f>
        <v>0</v>
      </c>
      <c r="L102" s="104"/>
    </row>
    <row r="103" spans="2:12" s="9" customFormat="1" ht="19.899999999999999" customHeight="1" x14ac:dyDescent="0.2">
      <c r="B103" s="108"/>
      <c r="D103" s="109" t="s">
        <v>142</v>
      </c>
      <c r="E103" s="110"/>
      <c r="F103" s="110"/>
      <c r="G103" s="110"/>
      <c r="H103" s="110"/>
      <c r="I103" s="110"/>
      <c r="J103" s="111">
        <f>J512</f>
        <v>0</v>
      </c>
      <c r="L103" s="108"/>
    </row>
    <row r="104" spans="2:12" s="9" customFormat="1" ht="19.899999999999999" customHeight="1" x14ac:dyDescent="0.2">
      <c r="B104" s="108"/>
      <c r="D104" s="109" t="s">
        <v>1134</v>
      </c>
      <c r="E104" s="110"/>
      <c r="F104" s="110"/>
      <c r="G104" s="110"/>
      <c r="H104" s="110"/>
      <c r="I104" s="110"/>
      <c r="J104" s="111">
        <f>J597</f>
        <v>0</v>
      </c>
      <c r="L104" s="108"/>
    </row>
    <row r="105" spans="2:12" s="9" customFormat="1" ht="19.899999999999999" customHeight="1" x14ac:dyDescent="0.2">
      <c r="B105" s="108"/>
      <c r="D105" s="109" t="s">
        <v>1347</v>
      </c>
      <c r="E105" s="110"/>
      <c r="F105" s="110"/>
      <c r="G105" s="110"/>
      <c r="H105" s="110"/>
      <c r="I105" s="110"/>
      <c r="J105" s="111">
        <f>J632</f>
        <v>0</v>
      </c>
      <c r="L105" s="108"/>
    </row>
    <row r="106" spans="2:12" s="9" customFormat="1" ht="19.899999999999999" customHeight="1" x14ac:dyDescent="0.2">
      <c r="B106" s="108"/>
      <c r="D106" s="109" t="s">
        <v>1348</v>
      </c>
      <c r="E106" s="110"/>
      <c r="F106" s="110"/>
      <c r="G106" s="110"/>
      <c r="H106" s="110"/>
      <c r="I106" s="110"/>
      <c r="J106" s="111">
        <f>J648</f>
        <v>0</v>
      </c>
      <c r="L106" s="108"/>
    </row>
    <row r="107" spans="2:12" s="9" customFormat="1" ht="19.899999999999999" customHeight="1" x14ac:dyDescent="0.2">
      <c r="B107" s="108"/>
      <c r="D107" s="109" t="s">
        <v>1014</v>
      </c>
      <c r="E107" s="110"/>
      <c r="F107" s="110"/>
      <c r="G107" s="110"/>
      <c r="H107" s="110"/>
      <c r="I107" s="110"/>
      <c r="J107" s="111">
        <f>J654</f>
        <v>0</v>
      </c>
      <c r="L107" s="108"/>
    </row>
    <row r="108" spans="2:12" s="9" customFormat="1" ht="19.899999999999999" customHeight="1" x14ac:dyDescent="0.2">
      <c r="B108" s="108"/>
      <c r="D108" s="109" t="s">
        <v>144</v>
      </c>
      <c r="E108" s="110"/>
      <c r="F108" s="110"/>
      <c r="G108" s="110"/>
      <c r="H108" s="110"/>
      <c r="I108" s="110"/>
      <c r="J108" s="111">
        <f>J718</f>
        <v>0</v>
      </c>
      <c r="L108" s="108"/>
    </row>
    <row r="109" spans="2:12" s="9" customFormat="1" ht="19.899999999999999" customHeight="1" x14ac:dyDescent="0.2">
      <c r="B109" s="108"/>
      <c r="D109" s="109" t="s">
        <v>145</v>
      </c>
      <c r="E109" s="110"/>
      <c r="F109" s="110"/>
      <c r="G109" s="110"/>
      <c r="H109" s="110"/>
      <c r="I109" s="110"/>
      <c r="J109" s="111">
        <f>J751</f>
        <v>0</v>
      </c>
      <c r="L109" s="108"/>
    </row>
    <row r="110" spans="2:12" s="9" customFormat="1" ht="19.899999999999999" customHeight="1" x14ac:dyDescent="0.2">
      <c r="B110" s="108"/>
      <c r="D110" s="109" t="s">
        <v>146</v>
      </c>
      <c r="E110" s="110"/>
      <c r="F110" s="110"/>
      <c r="G110" s="110"/>
      <c r="H110" s="110"/>
      <c r="I110" s="110"/>
      <c r="J110" s="111">
        <f>J797</f>
        <v>0</v>
      </c>
      <c r="L110" s="108"/>
    </row>
    <row r="111" spans="2:12" s="9" customFormat="1" ht="19.899999999999999" customHeight="1" x14ac:dyDescent="0.2">
      <c r="B111" s="108"/>
      <c r="D111" s="109" t="s">
        <v>147</v>
      </c>
      <c r="E111" s="110"/>
      <c r="F111" s="110"/>
      <c r="G111" s="110"/>
      <c r="H111" s="110"/>
      <c r="I111" s="110"/>
      <c r="J111" s="111">
        <f>J834</f>
        <v>0</v>
      </c>
      <c r="L111" s="108"/>
    </row>
    <row r="112" spans="2:12" s="9" customFormat="1" ht="19.899999999999999" customHeight="1" x14ac:dyDescent="0.2">
      <c r="B112" s="108"/>
      <c r="D112" s="109" t="s">
        <v>1833</v>
      </c>
      <c r="E112" s="110"/>
      <c r="F112" s="110"/>
      <c r="G112" s="110"/>
      <c r="H112" s="110"/>
      <c r="I112" s="110"/>
      <c r="J112" s="111">
        <f>J1115</f>
        <v>0</v>
      </c>
      <c r="L112" s="108"/>
    </row>
    <row r="113" spans="2:12" s="9" customFormat="1" ht="19.899999999999999" customHeight="1" x14ac:dyDescent="0.2">
      <c r="B113" s="108"/>
      <c r="D113" s="109" t="s">
        <v>148</v>
      </c>
      <c r="E113" s="110"/>
      <c r="F113" s="110"/>
      <c r="G113" s="110"/>
      <c r="H113" s="110"/>
      <c r="I113" s="110"/>
      <c r="J113" s="111">
        <f>J1124</f>
        <v>0</v>
      </c>
      <c r="L113" s="108"/>
    </row>
    <row r="114" spans="2:12" s="9" customFormat="1" ht="19.899999999999999" customHeight="1" x14ac:dyDescent="0.2">
      <c r="B114" s="108"/>
      <c r="D114" s="109" t="s">
        <v>149</v>
      </c>
      <c r="E114" s="110"/>
      <c r="F114" s="110"/>
      <c r="G114" s="110"/>
      <c r="H114" s="110"/>
      <c r="I114" s="110"/>
      <c r="J114" s="111">
        <f>J1132</f>
        <v>0</v>
      </c>
      <c r="L114" s="108"/>
    </row>
    <row r="115" spans="2:12" s="9" customFormat="1" ht="19.899999999999999" customHeight="1" x14ac:dyDescent="0.2">
      <c r="B115" s="108"/>
      <c r="D115" s="109" t="s">
        <v>1349</v>
      </c>
      <c r="E115" s="110"/>
      <c r="F115" s="110"/>
      <c r="G115" s="110"/>
      <c r="H115" s="110"/>
      <c r="I115" s="110"/>
      <c r="J115" s="111">
        <f>J1355</f>
        <v>0</v>
      </c>
      <c r="L115" s="108"/>
    </row>
    <row r="116" spans="2:12" s="9" customFormat="1" ht="19.899999999999999" customHeight="1" x14ac:dyDescent="0.2">
      <c r="B116" s="108"/>
      <c r="D116" s="109" t="s">
        <v>2059</v>
      </c>
      <c r="E116" s="110"/>
      <c r="F116" s="110"/>
      <c r="G116" s="110"/>
      <c r="H116" s="110"/>
      <c r="I116" s="110"/>
      <c r="J116" s="111">
        <f>J1361</f>
        <v>0</v>
      </c>
      <c r="L116" s="108"/>
    </row>
    <row r="117" spans="2:12" s="8" customFormat="1" ht="24.95" customHeight="1" x14ac:dyDescent="0.2">
      <c r="B117" s="104"/>
      <c r="D117" s="105" t="s">
        <v>150</v>
      </c>
      <c r="E117" s="106"/>
      <c r="F117" s="106"/>
      <c r="G117" s="106"/>
      <c r="H117" s="106"/>
      <c r="I117" s="106"/>
      <c r="J117" s="107">
        <f>J1362</f>
        <v>0</v>
      </c>
      <c r="L117" s="104"/>
    </row>
    <row r="118" spans="2:12" s="1" customFormat="1" ht="21.75" customHeight="1" x14ac:dyDescent="0.2">
      <c r="B118" s="31"/>
      <c r="L118" s="31"/>
    </row>
    <row r="119" spans="2:12" s="1" customFormat="1" ht="6.95" customHeight="1" x14ac:dyDescent="0.2">
      <c r="B119" s="42"/>
      <c r="C119" s="43"/>
      <c r="D119" s="43"/>
      <c r="E119" s="43"/>
      <c r="F119" s="43"/>
      <c r="G119" s="43"/>
      <c r="H119" s="43"/>
      <c r="I119" s="43"/>
      <c r="J119" s="43"/>
      <c r="K119" s="43"/>
      <c r="L119" s="31"/>
    </row>
    <row r="123" spans="2:12" s="1" customFormat="1" ht="6.95" customHeight="1" x14ac:dyDescent="0.2">
      <c r="B123" s="44"/>
      <c r="C123" s="45"/>
      <c r="D123" s="45"/>
      <c r="E123" s="45"/>
      <c r="F123" s="45"/>
      <c r="G123" s="45"/>
      <c r="H123" s="45"/>
      <c r="I123" s="45"/>
      <c r="J123" s="45"/>
      <c r="K123" s="45"/>
      <c r="L123" s="31"/>
    </row>
    <row r="124" spans="2:12" s="1" customFormat="1" ht="24.95" customHeight="1" x14ac:dyDescent="0.2">
      <c r="B124" s="31"/>
      <c r="C124" s="20" t="s">
        <v>151</v>
      </c>
      <c r="L124" s="31"/>
    </row>
    <row r="125" spans="2:12" s="1" customFormat="1" ht="6.95" customHeight="1" x14ac:dyDescent="0.2">
      <c r="B125" s="31"/>
      <c r="L125" s="31"/>
    </row>
    <row r="126" spans="2:12" s="1" customFormat="1" ht="12" customHeight="1" x14ac:dyDescent="0.2">
      <c r="B126" s="31"/>
      <c r="C126" s="26" t="s">
        <v>16</v>
      </c>
      <c r="L126" s="31"/>
    </row>
    <row r="127" spans="2:12" s="1" customFormat="1" ht="16.5" customHeight="1" x14ac:dyDescent="0.2">
      <c r="B127" s="31"/>
      <c r="E127" s="778" t="str">
        <f>E7</f>
        <v>NEM CK</v>
      </c>
      <c r="F127" s="779"/>
      <c r="G127" s="779"/>
      <c r="H127" s="779"/>
      <c r="L127" s="31"/>
    </row>
    <row r="128" spans="2:12" s="1" customFormat="1" ht="12" customHeight="1" x14ac:dyDescent="0.2">
      <c r="B128" s="31"/>
      <c r="C128" s="26" t="s">
        <v>126</v>
      </c>
      <c r="L128" s="31"/>
    </row>
    <row r="129" spans="2:65" s="1" customFormat="1" ht="16.5" customHeight="1" x14ac:dyDescent="0.2">
      <c r="B129" s="31"/>
      <c r="E129" s="744" t="str">
        <f>E9</f>
        <v>9-22-09 - 6.NP - navrhovaný stav</v>
      </c>
      <c r="F129" s="777"/>
      <c r="G129" s="777"/>
      <c r="H129" s="777"/>
      <c r="L129" s="31"/>
    </row>
    <row r="130" spans="2:65" s="1" customFormat="1" ht="6.95" customHeight="1" x14ac:dyDescent="0.2">
      <c r="B130" s="31"/>
      <c r="L130" s="31"/>
    </row>
    <row r="131" spans="2:65" s="1" customFormat="1" ht="12" customHeight="1" x14ac:dyDescent="0.2">
      <c r="B131" s="31"/>
      <c r="C131" s="26" t="s">
        <v>20</v>
      </c>
      <c r="F131" s="24" t="str">
        <f>F12</f>
        <v xml:space="preserve"> </v>
      </c>
      <c r="I131" s="26" t="s">
        <v>22</v>
      </c>
      <c r="J131" s="50" t="str">
        <f>IF(J12="","",J12)</f>
        <v>29. 5. 2023</v>
      </c>
      <c r="L131" s="31"/>
    </row>
    <row r="132" spans="2:65" s="1" customFormat="1" ht="6.95" customHeight="1" x14ac:dyDescent="0.2">
      <c r="B132" s="31"/>
      <c r="L132" s="31"/>
    </row>
    <row r="133" spans="2:65" s="1" customFormat="1" ht="15.2" customHeight="1" x14ac:dyDescent="0.2">
      <c r="B133" s="31"/>
      <c r="C133" s="26" t="s">
        <v>24</v>
      </c>
      <c r="F133" s="24" t="str">
        <f>E15</f>
        <v xml:space="preserve"> </v>
      </c>
      <c r="I133" s="26" t="s">
        <v>29</v>
      </c>
      <c r="J133" s="29" t="str">
        <f>E21</f>
        <v xml:space="preserve"> </v>
      </c>
      <c r="L133" s="31"/>
    </row>
    <row r="134" spans="2:65" s="1" customFormat="1" ht="15.2" customHeight="1" x14ac:dyDescent="0.2">
      <c r="B134" s="31"/>
      <c r="C134" s="26" t="s">
        <v>27</v>
      </c>
      <c r="F134" s="24" t="str">
        <f>IF(E18="","",E18)</f>
        <v>Vyplň údaj</v>
      </c>
      <c r="I134" s="26" t="s">
        <v>31</v>
      </c>
      <c r="J134" s="29" t="str">
        <f>E24</f>
        <v xml:space="preserve"> </v>
      </c>
      <c r="L134" s="31"/>
    </row>
    <row r="135" spans="2:65" s="1" customFormat="1" ht="10.35" customHeight="1" x14ac:dyDescent="0.2">
      <c r="B135" s="31"/>
      <c r="L135" s="31"/>
    </row>
    <row r="136" spans="2:65" s="10" customFormat="1" ht="29.25" customHeight="1" x14ac:dyDescent="0.2">
      <c r="B136" s="112"/>
      <c r="C136" s="113" t="s">
        <v>152</v>
      </c>
      <c r="D136" s="114" t="s">
        <v>58</v>
      </c>
      <c r="E136" s="114" t="s">
        <v>54</v>
      </c>
      <c r="F136" s="114" t="s">
        <v>55</v>
      </c>
      <c r="G136" s="114" t="s">
        <v>153</v>
      </c>
      <c r="H136" s="114" t="s">
        <v>154</v>
      </c>
      <c r="I136" s="114" t="s">
        <v>155</v>
      </c>
      <c r="J136" s="115" t="s">
        <v>130</v>
      </c>
      <c r="K136" s="116" t="s">
        <v>156</v>
      </c>
      <c r="L136" s="112"/>
      <c r="M136" s="56" t="s">
        <v>1</v>
      </c>
      <c r="N136" s="57" t="s">
        <v>37</v>
      </c>
      <c r="O136" s="57" t="s">
        <v>157</v>
      </c>
      <c r="P136" s="57" t="s">
        <v>158</v>
      </c>
      <c r="Q136" s="57" t="s">
        <v>159</v>
      </c>
      <c r="R136" s="57" t="s">
        <v>160</v>
      </c>
      <c r="S136" s="57" t="s">
        <v>161</v>
      </c>
      <c r="T136" s="58" t="s">
        <v>162</v>
      </c>
    </row>
    <row r="137" spans="2:65" s="1" customFormat="1" ht="22.9" customHeight="1" x14ac:dyDescent="0.25">
      <c r="B137" s="31"/>
      <c r="C137" s="61" t="s">
        <v>163</v>
      </c>
      <c r="J137" s="117">
        <f>BK137</f>
        <v>0</v>
      </c>
      <c r="L137" s="31"/>
      <c r="M137" s="59"/>
      <c r="N137" s="51"/>
      <c r="O137" s="51"/>
      <c r="P137" s="118">
        <f>P138+P511+P1362</f>
        <v>0</v>
      </c>
      <c r="Q137" s="51"/>
      <c r="R137" s="118">
        <f>R138+R511+R1362</f>
        <v>68.759901249999999</v>
      </c>
      <c r="S137" s="51"/>
      <c r="T137" s="119">
        <f>T138+T511+T1362</f>
        <v>0</v>
      </c>
      <c r="AT137" s="16" t="s">
        <v>72</v>
      </c>
      <c r="AU137" s="16" t="s">
        <v>132</v>
      </c>
      <c r="BK137" s="120">
        <f>BK138+BK511+BK1362</f>
        <v>0</v>
      </c>
    </row>
    <row r="138" spans="2:65" s="11" customFormat="1" ht="25.9" customHeight="1" x14ac:dyDescent="0.2">
      <c r="B138" s="121"/>
      <c r="D138" s="122" t="s">
        <v>72</v>
      </c>
      <c r="E138" s="123" t="s">
        <v>164</v>
      </c>
      <c r="F138" s="123" t="s">
        <v>165</v>
      </c>
      <c r="I138" s="124"/>
      <c r="J138" s="125">
        <f>BK138</f>
        <v>0</v>
      </c>
      <c r="L138" s="121"/>
      <c r="M138" s="126"/>
      <c r="P138" s="127">
        <f>P139+P234+P472+P508</f>
        <v>0</v>
      </c>
      <c r="R138" s="127">
        <f>R139+R234+R472+R508</f>
        <v>56.622404700000004</v>
      </c>
      <c r="T138" s="128">
        <f>T139+T234+T472+T508</f>
        <v>0</v>
      </c>
      <c r="AR138" s="122" t="s">
        <v>81</v>
      </c>
      <c r="AT138" s="129" t="s">
        <v>72</v>
      </c>
      <c r="AU138" s="129" t="s">
        <v>73</v>
      </c>
      <c r="AY138" s="122" t="s">
        <v>166</v>
      </c>
      <c r="BK138" s="130">
        <f>BK139+BK234+BK472+BK508</f>
        <v>0</v>
      </c>
    </row>
    <row r="139" spans="2:65" s="11" customFormat="1" ht="22.9" customHeight="1" x14ac:dyDescent="0.2">
      <c r="B139" s="121"/>
      <c r="D139" s="122" t="s">
        <v>72</v>
      </c>
      <c r="E139" s="131" t="s">
        <v>189</v>
      </c>
      <c r="F139" s="131" t="s">
        <v>244</v>
      </c>
      <c r="I139" s="124"/>
      <c r="J139" s="132">
        <f>BK139</f>
        <v>0</v>
      </c>
      <c r="L139" s="121"/>
      <c r="M139" s="126"/>
      <c r="P139" s="127">
        <f>SUM(P140:P233)</f>
        <v>0</v>
      </c>
      <c r="R139" s="127">
        <f>SUM(R140:R233)</f>
        <v>0</v>
      </c>
      <c r="T139" s="128">
        <f>SUM(T140:T233)</f>
        <v>0</v>
      </c>
      <c r="AR139" s="122" t="s">
        <v>81</v>
      </c>
      <c r="AT139" s="129" t="s">
        <v>72</v>
      </c>
      <c r="AU139" s="129" t="s">
        <v>81</v>
      </c>
      <c r="AY139" s="122" t="s">
        <v>166</v>
      </c>
      <c r="BK139" s="130">
        <f>SUM(BK140:BK233)</f>
        <v>0</v>
      </c>
    </row>
    <row r="140" spans="2:65" s="1" customFormat="1" ht="37.9" customHeight="1" x14ac:dyDescent="0.2">
      <c r="B140" s="31"/>
      <c r="C140" s="133" t="s">
        <v>81</v>
      </c>
      <c r="D140" s="133" t="s">
        <v>168</v>
      </c>
      <c r="E140" s="134" t="s">
        <v>1834</v>
      </c>
      <c r="F140" s="135" t="s">
        <v>1835</v>
      </c>
      <c r="G140" s="136" t="s">
        <v>252</v>
      </c>
      <c r="H140" s="137">
        <v>10.574999999999999</v>
      </c>
      <c r="I140" s="138"/>
      <c r="J140" s="139">
        <f>ROUND(I140*H140,2)</f>
        <v>0</v>
      </c>
      <c r="K140" s="140"/>
      <c r="L140" s="31"/>
      <c r="M140" s="141" t="s">
        <v>1</v>
      </c>
      <c r="N140" s="142" t="s">
        <v>38</v>
      </c>
      <c r="P140" s="143">
        <f>O140*H140</f>
        <v>0</v>
      </c>
      <c r="Q140" s="143">
        <v>0</v>
      </c>
      <c r="R140" s="143">
        <f>Q140*H140</f>
        <v>0</v>
      </c>
      <c r="S140" s="143">
        <v>0</v>
      </c>
      <c r="T140" s="144">
        <f>S140*H140</f>
        <v>0</v>
      </c>
      <c r="AR140" s="145" t="s">
        <v>172</v>
      </c>
      <c r="AT140" s="145" t="s">
        <v>168</v>
      </c>
      <c r="AU140" s="145" t="s">
        <v>83</v>
      </c>
      <c r="AY140" s="16" t="s">
        <v>166</v>
      </c>
      <c r="BE140" s="146">
        <f>IF(N140="základní",J140,0)</f>
        <v>0</v>
      </c>
      <c r="BF140" s="146">
        <f>IF(N140="snížená",J140,0)</f>
        <v>0</v>
      </c>
      <c r="BG140" s="146">
        <f>IF(N140="zákl. přenesená",J140,0)</f>
        <v>0</v>
      </c>
      <c r="BH140" s="146">
        <f>IF(N140="sníž. přenesená",J140,0)</f>
        <v>0</v>
      </c>
      <c r="BI140" s="146">
        <f>IF(N140="nulová",J140,0)</f>
        <v>0</v>
      </c>
      <c r="BJ140" s="16" t="s">
        <v>81</v>
      </c>
      <c r="BK140" s="146">
        <f>ROUND(I140*H140,2)</f>
        <v>0</v>
      </c>
      <c r="BL140" s="16" t="s">
        <v>172</v>
      </c>
      <c r="BM140" s="145" t="s">
        <v>83</v>
      </c>
    </row>
    <row r="141" spans="2:65" s="12" customFormat="1" x14ac:dyDescent="0.2">
      <c r="B141" s="147"/>
      <c r="D141" s="148" t="s">
        <v>173</v>
      </c>
      <c r="E141" s="149" t="s">
        <v>1</v>
      </c>
      <c r="F141" s="150" t="s">
        <v>1836</v>
      </c>
      <c r="H141" s="151">
        <v>10.574999999999999</v>
      </c>
      <c r="I141" s="152"/>
      <c r="L141" s="147"/>
      <c r="M141" s="153"/>
      <c r="T141" s="154"/>
      <c r="AT141" s="149" t="s">
        <v>173</v>
      </c>
      <c r="AU141" s="149" t="s">
        <v>83</v>
      </c>
      <c r="AV141" s="12" t="s">
        <v>83</v>
      </c>
      <c r="AW141" s="12" t="s">
        <v>30</v>
      </c>
      <c r="AX141" s="12" t="s">
        <v>73</v>
      </c>
      <c r="AY141" s="149" t="s">
        <v>166</v>
      </c>
    </row>
    <row r="142" spans="2:65" s="13" customFormat="1" x14ac:dyDescent="0.2">
      <c r="B142" s="155"/>
      <c r="D142" s="148" t="s">
        <v>173</v>
      </c>
      <c r="E142" s="156" t="s">
        <v>1</v>
      </c>
      <c r="F142" s="157" t="s">
        <v>186</v>
      </c>
      <c r="H142" s="158">
        <v>10.574999999999999</v>
      </c>
      <c r="I142" s="159"/>
      <c r="L142" s="155"/>
      <c r="M142" s="160"/>
      <c r="T142" s="161"/>
      <c r="AT142" s="156" t="s">
        <v>173</v>
      </c>
      <c r="AU142" s="156" t="s">
        <v>83</v>
      </c>
      <c r="AV142" s="13" t="s">
        <v>172</v>
      </c>
      <c r="AW142" s="13" t="s">
        <v>30</v>
      </c>
      <c r="AX142" s="13" t="s">
        <v>81</v>
      </c>
      <c r="AY142" s="156" t="s">
        <v>166</v>
      </c>
    </row>
    <row r="143" spans="2:65" s="1" customFormat="1" ht="16.5" customHeight="1" x14ac:dyDescent="0.2">
      <c r="B143" s="31"/>
      <c r="C143" s="133" t="s">
        <v>83</v>
      </c>
      <c r="D143" s="133" t="s">
        <v>168</v>
      </c>
      <c r="E143" s="134" t="s">
        <v>246</v>
      </c>
      <c r="F143" s="135" t="s">
        <v>247</v>
      </c>
      <c r="G143" s="136" t="s">
        <v>248</v>
      </c>
      <c r="H143" s="137">
        <v>65</v>
      </c>
      <c r="I143" s="138"/>
      <c r="J143" s="139">
        <f>ROUND(I143*H143,2)</f>
        <v>0</v>
      </c>
      <c r="K143" s="140"/>
      <c r="L143" s="31"/>
      <c r="M143" s="141" t="s">
        <v>1</v>
      </c>
      <c r="N143" s="142" t="s">
        <v>38</v>
      </c>
      <c r="P143" s="143">
        <f>O143*H143</f>
        <v>0</v>
      </c>
      <c r="Q143" s="143">
        <v>0</v>
      </c>
      <c r="R143" s="143">
        <f>Q143*H143</f>
        <v>0</v>
      </c>
      <c r="S143" s="143">
        <v>0</v>
      </c>
      <c r="T143" s="144">
        <f>S143*H143</f>
        <v>0</v>
      </c>
      <c r="AR143" s="145" t="s">
        <v>172</v>
      </c>
      <c r="AT143" s="145" t="s">
        <v>168</v>
      </c>
      <c r="AU143" s="145" t="s">
        <v>83</v>
      </c>
      <c r="AY143" s="16" t="s">
        <v>166</v>
      </c>
      <c r="BE143" s="146">
        <f>IF(N143="základní",J143,0)</f>
        <v>0</v>
      </c>
      <c r="BF143" s="146">
        <f>IF(N143="snížená",J143,0)</f>
        <v>0</v>
      </c>
      <c r="BG143" s="146">
        <f>IF(N143="zákl. přenesená",J143,0)</f>
        <v>0</v>
      </c>
      <c r="BH143" s="146">
        <f>IF(N143="sníž. přenesená",J143,0)</f>
        <v>0</v>
      </c>
      <c r="BI143" s="146">
        <f>IF(N143="nulová",J143,0)</f>
        <v>0</v>
      </c>
      <c r="BJ143" s="16" t="s">
        <v>81</v>
      </c>
      <c r="BK143" s="146">
        <f>ROUND(I143*H143,2)</f>
        <v>0</v>
      </c>
      <c r="BL143" s="16" t="s">
        <v>172</v>
      </c>
      <c r="BM143" s="145" t="s">
        <v>172</v>
      </c>
    </row>
    <row r="144" spans="2:65" s="12" customFormat="1" x14ac:dyDescent="0.2">
      <c r="B144" s="147"/>
      <c r="D144" s="148" t="s">
        <v>173</v>
      </c>
      <c r="E144" s="149" t="s">
        <v>1</v>
      </c>
      <c r="F144" s="150" t="s">
        <v>412</v>
      </c>
      <c r="H144" s="151">
        <v>35</v>
      </c>
      <c r="I144" s="152"/>
      <c r="L144" s="147"/>
      <c r="M144" s="153"/>
      <c r="T144" s="154"/>
      <c r="AT144" s="149" t="s">
        <v>173</v>
      </c>
      <c r="AU144" s="149" t="s">
        <v>83</v>
      </c>
      <c r="AV144" s="12" t="s">
        <v>83</v>
      </c>
      <c r="AW144" s="12" t="s">
        <v>30</v>
      </c>
      <c r="AX144" s="12" t="s">
        <v>73</v>
      </c>
      <c r="AY144" s="149" t="s">
        <v>166</v>
      </c>
    </row>
    <row r="145" spans="2:65" s="12" customFormat="1" x14ac:dyDescent="0.2">
      <c r="B145" s="147"/>
      <c r="D145" s="148" t="s">
        <v>173</v>
      </c>
      <c r="E145" s="149" t="s">
        <v>1</v>
      </c>
      <c r="F145" s="150" t="s">
        <v>366</v>
      </c>
      <c r="H145" s="151">
        <v>25</v>
      </c>
      <c r="I145" s="152"/>
      <c r="L145" s="147"/>
      <c r="M145" s="153"/>
      <c r="T145" s="154"/>
      <c r="AT145" s="149" t="s">
        <v>173</v>
      </c>
      <c r="AU145" s="149" t="s">
        <v>83</v>
      </c>
      <c r="AV145" s="12" t="s">
        <v>83</v>
      </c>
      <c r="AW145" s="12" t="s">
        <v>30</v>
      </c>
      <c r="AX145" s="12" t="s">
        <v>73</v>
      </c>
      <c r="AY145" s="149" t="s">
        <v>166</v>
      </c>
    </row>
    <row r="146" spans="2:65" s="12" customFormat="1" x14ac:dyDescent="0.2">
      <c r="B146" s="147"/>
      <c r="D146" s="148" t="s">
        <v>173</v>
      </c>
      <c r="E146" s="149" t="s">
        <v>1</v>
      </c>
      <c r="F146" s="150" t="s">
        <v>83</v>
      </c>
      <c r="H146" s="151">
        <v>2</v>
      </c>
      <c r="I146" s="152"/>
      <c r="L146" s="147"/>
      <c r="M146" s="153"/>
      <c r="T146" s="154"/>
      <c r="AT146" s="149" t="s">
        <v>173</v>
      </c>
      <c r="AU146" s="149" t="s">
        <v>83</v>
      </c>
      <c r="AV146" s="12" t="s">
        <v>83</v>
      </c>
      <c r="AW146" s="12" t="s">
        <v>30</v>
      </c>
      <c r="AX146" s="12" t="s">
        <v>73</v>
      </c>
      <c r="AY146" s="149" t="s">
        <v>166</v>
      </c>
    </row>
    <row r="147" spans="2:65" s="12" customFormat="1" x14ac:dyDescent="0.2">
      <c r="B147" s="147"/>
      <c r="D147" s="148" t="s">
        <v>173</v>
      </c>
      <c r="E147" s="149" t="s">
        <v>1</v>
      </c>
      <c r="F147" s="150" t="s">
        <v>189</v>
      </c>
      <c r="H147" s="151">
        <v>3</v>
      </c>
      <c r="I147" s="152"/>
      <c r="L147" s="147"/>
      <c r="M147" s="153"/>
      <c r="T147" s="154"/>
      <c r="AT147" s="149" t="s">
        <v>173</v>
      </c>
      <c r="AU147" s="149" t="s">
        <v>83</v>
      </c>
      <c r="AV147" s="12" t="s">
        <v>83</v>
      </c>
      <c r="AW147" s="12" t="s">
        <v>30</v>
      </c>
      <c r="AX147" s="12" t="s">
        <v>73</v>
      </c>
      <c r="AY147" s="149" t="s">
        <v>166</v>
      </c>
    </row>
    <row r="148" spans="2:65" s="13" customFormat="1" x14ac:dyDescent="0.2">
      <c r="B148" s="155"/>
      <c r="D148" s="148" t="s">
        <v>173</v>
      </c>
      <c r="E148" s="156" t="s">
        <v>1</v>
      </c>
      <c r="F148" s="157" t="s">
        <v>186</v>
      </c>
      <c r="H148" s="158">
        <v>65</v>
      </c>
      <c r="I148" s="159"/>
      <c r="L148" s="155"/>
      <c r="M148" s="160"/>
      <c r="T148" s="161"/>
      <c r="AT148" s="156" t="s">
        <v>173</v>
      </c>
      <c r="AU148" s="156" t="s">
        <v>83</v>
      </c>
      <c r="AV148" s="13" t="s">
        <v>172</v>
      </c>
      <c r="AW148" s="13" t="s">
        <v>30</v>
      </c>
      <c r="AX148" s="13" t="s">
        <v>81</v>
      </c>
      <c r="AY148" s="156" t="s">
        <v>166</v>
      </c>
    </row>
    <row r="149" spans="2:65" s="1" customFormat="1" ht="24.2" customHeight="1" x14ac:dyDescent="0.2">
      <c r="B149" s="31"/>
      <c r="C149" s="133" t="s">
        <v>189</v>
      </c>
      <c r="D149" s="133" t="s">
        <v>168</v>
      </c>
      <c r="E149" s="134" t="s">
        <v>250</v>
      </c>
      <c r="F149" s="135" t="s">
        <v>251</v>
      </c>
      <c r="G149" s="136" t="s">
        <v>252</v>
      </c>
      <c r="H149" s="137">
        <v>1193.162</v>
      </c>
      <c r="I149" s="138"/>
      <c r="J149" s="139">
        <f>ROUND(I149*H149,2)</f>
        <v>0</v>
      </c>
      <c r="K149" s="140"/>
      <c r="L149" s="31"/>
      <c r="M149" s="141" t="s">
        <v>1</v>
      </c>
      <c r="N149" s="142" t="s">
        <v>38</v>
      </c>
      <c r="P149" s="143">
        <f>O149*H149</f>
        <v>0</v>
      </c>
      <c r="Q149" s="143">
        <v>0</v>
      </c>
      <c r="R149" s="143">
        <f>Q149*H149</f>
        <v>0</v>
      </c>
      <c r="S149" s="143">
        <v>0</v>
      </c>
      <c r="T149" s="144">
        <f>S149*H149</f>
        <v>0</v>
      </c>
      <c r="AR149" s="145" t="s">
        <v>172</v>
      </c>
      <c r="AT149" s="145" t="s">
        <v>168</v>
      </c>
      <c r="AU149" s="145" t="s">
        <v>83</v>
      </c>
      <c r="AY149" s="16" t="s">
        <v>166</v>
      </c>
      <c r="BE149" s="146">
        <f>IF(N149="základní",J149,0)</f>
        <v>0</v>
      </c>
      <c r="BF149" s="146">
        <f>IF(N149="snížená",J149,0)</f>
        <v>0</v>
      </c>
      <c r="BG149" s="146">
        <f>IF(N149="zákl. přenesená",J149,0)</f>
        <v>0</v>
      </c>
      <c r="BH149" s="146">
        <f>IF(N149="sníž. přenesená",J149,0)</f>
        <v>0</v>
      </c>
      <c r="BI149" s="146">
        <f>IF(N149="nulová",J149,0)</f>
        <v>0</v>
      </c>
      <c r="BJ149" s="16" t="s">
        <v>81</v>
      </c>
      <c r="BK149" s="146">
        <f>ROUND(I149*H149,2)</f>
        <v>0</v>
      </c>
      <c r="BL149" s="16" t="s">
        <v>172</v>
      </c>
      <c r="BM149" s="145" t="s">
        <v>192</v>
      </c>
    </row>
    <row r="150" spans="2:65" s="12" customFormat="1" x14ac:dyDescent="0.2">
      <c r="B150" s="147"/>
      <c r="D150" s="148" t="s">
        <v>173</v>
      </c>
      <c r="E150" s="149" t="s">
        <v>1</v>
      </c>
      <c r="F150" s="150" t="s">
        <v>1837</v>
      </c>
      <c r="H150" s="151">
        <v>53.893999999999998</v>
      </c>
      <c r="I150" s="152"/>
      <c r="L150" s="147"/>
      <c r="M150" s="153"/>
      <c r="T150" s="154"/>
      <c r="AT150" s="149" t="s">
        <v>173</v>
      </c>
      <c r="AU150" s="149" t="s">
        <v>83</v>
      </c>
      <c r="AV150" s="12" t="s">
        <v>83</v>
      </c>
      <c r="AW150" s="12" t="s">
        <v>30</v>
      </c>
      <c r="AX150" s="12" t="s">
        <v>73</v>
      </c>
      <c r="AY150" s="149" t="s">
        <v>166</v>
      </c>
    </row>
    <row r="151" spans="2:65" s="12" customFormat="1" x14ac:dyDescent="0.2">
      <c r="B151" s="147"/>
      <c r="D151" s="148" t="s">
        <v>173</v>
      </c>
      <c r="E151" s="149" t="s">
        <v>1</v>
      </c>
      <c r="F151" s="150" t="s">
        <v>1356</v>
      </c>
      <c r="H151" s="151">
        <v>-2.3639999999999999</v>
      </c>
      <c r="I151" s="152"/>
      <c r="L151" s="147"/>
      <c r="M151" s="153"/>
      <c r="T151" s="154"/>
      <c r="AT151" s="149" t="s">
        <v>173</v>
      </c>
      <c r="AU151" s="149" t="s">
        <v>83</v>
      </c>
      <c r="AV151" s="12" t="s">
        <v>83</v>
      </c>
      <c r="AW151" s="12" t="s">
        <v>30</v>
      </c>
      <c r="AX151" s="12" t="s">
        <v>73</v>
      </c>
      <c r="AY151" s="149" t="s">
        <v>166</v>
      </c>
    </row>
    <row r="152" spans="2:65" s="12" customFormat="1" x14ac:dyDescent="0.2">
      <c r="B152" s="147"/>
      <c r="D152" s="148" t="s">
        <v>173</v>
      </c>
      <c r="E152" s="149" t="s">
        <v>1</v>
      </c>
      <c r="F152" s="150" t="s">
        <v>1362</v>
      </c>
      <c r="H152" s="151">
        <v>-1.5760000000000001</v>
      </c>
      <c r="I152" s="152"/>
      <c r="L152" s="147"/>
      <c r="M152" s="153"/>
      <c r="T152" s="154"/>
      <c r="AT152" s="149" t="s">
        <v>173</v>
      </c>
      <c r="AU152" s="149" t="s">
        <v>83</v>
      </c>
      <c r="AV152" s="12" t="s">
        <v>83</v>
      </c>
      <c r="AW152" s="12" t="s">
        <v>30</v>
      </c>
      <c r="AX152" s="12" t="s">
        <v>73</v>
      </c>
      <c r="AY152" s="149" t="s">
        <v>166</v>
      </c>
    </row>
    <row r="153" spans="2:65" s="12" customFormat="1" x14ac:dyDescent="0.2">
      <c r="B153" s="147"/>
      <c r="D153" s="148" t="s">
        <v>173</v>
      </c>
      <c r="E153" s="149" t="s">
        <v>1</v>
      </c>
      <c r="F153" s="150" t="s">
        <v>1838</v>
      </c>
      <c r="H153" s="151">
        <v>61.594999999999999</v>
      </c>
      <c r="I153" s="152"/>
      <c r="L153" s="147"/>
      <c r="M153" s="153"/>
      <c r="T153" s="154"/>
      <c r="AT153" s="149" t="s">
        <v>173</v>
      </c>
      <c r="AU153" s="149" t="s">
        <v>83</v>
      </c>
      <c r="AV153" s="12" t="s">
        <v>83</v>
      </c>
      <c r="AW153" s="12" t="s">
        <v>30</v>
      </c>
      <c r="AX153" s="12" t="s">
        <v>73</v>
      </c>
      <c r="AY153" s="149" t="s">
        <v>166</v>
      </c>
    </row>
    <row r="154" spans="2:65" s="12" customFormat="1" x14ac:dyDescent="0.2">
      <c r="B154" s="147"/>
      <c r="D154" s="148" t="s">
        <v>173</v>
      </c>
      <c r="E154" s="149" t="s">
        <v>1</v>
      </c>
      <c r="F154" s="150" t="s">
        <v>1356</v>
      </c>
      <c r="H154" s="151">
        <v>-2.3639999999999999</v>
      </c>
      <c r="I154" s="152"/>
      <c r="L154" s="147"/>
      <c r="M154" s="153"/>
      <c r="T154" s="154"/>
      <c r="AT154" s="149" t="s">
        <v>173</v>
      </c>
      <c r="AU154" s="149" t="s">
        <v>83</v>
      </c>
      <c r="AV154" s="12" t="s">
        <v>83</v>
      </c>
      <c r="AW154" s="12" t="s">
        <v>30</v>
      </c>
      <c r="AX154" s="12" t="s">
        <v>73</v>
      </c>
      <c r="AY154" s="149" t="s">
        <v>166</v>
      </c>
    </row>
    <row r="155" spans="2:65" s="12" customFormat="1" x14ac:dyDescent="0.2">
      <c r="B155" s="147"/>
      <c r="D155" s="148" t="s">
        <v>173</v>
      </c>
      <c r="E155" s="149" t="s">
        <v>1</v>
      </c>
      <c r="F155" s="150" t="s">
        <v>1362</v>
      </c>
      <c r="H155" s="151">
        <v>-1.5760000000000001</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1839</v>
      </c>
      <c r="H156" s="151">
        <v>45.445</v>
      </c>
      <c r="I156" s="152"/>
      <c r="L156" s="147"/>
      <c r="M156" s="153"/>
      <c r="T156" s="154"/>
      <c r="AT156" s="149" t="s">
        <v>173</v>
      </c>
      <c r="AU156" s="149" t="s">
        <v>83</v>
      </c>
      <c r="AV156" s="12" t="s">
        <v>83</v>
      </c>
      <c r="AW156" s="12" t="s">
        <v>30</v>
      </c>
      <c r="AX156" s="12" t="s">
        <v>73</v>
      </c>
      <c r="AY156" s="149" t="s">
        <v>166</v>
      </c>
    </row>
    <row r="157" spans="2:65" s="12" customFormat="1" x14ac:dyDescent="0.2">
      <c r="B157" s="147"/>
      <c r="D157" s="148" t="s">
        <v>173</v>
      </c>
      <c r="E157" s="149" t="s">
        <v>1</v>
      </c>
      <c r="F157" s="150" t="s">
        <v>1366</v>
      </c>
      <c r="H157" s="151">
        <v>-3.1520000000000001</v>
      </c>
      <c r="I157" s="152"/>
      <c r="L157" s="147"/>
      <c r="M157" s="153"/>
      <c r="T157" s="154"/>
      <c r="AT157" s="149" t="s">
        <v>173</v>
      </c>
      <c r="AU157" s="149" t="s">
        <v>83</v>
      </c>
      <c r="AV157" s="12" t="s">
        <v>83</v>
      </c>
      <c r="AW157" s="12" t="s">
        <v>30</v>
      </c>
      <c r="AX157" s="12" t="s">
        <v>73</v>
      </c>
      <c r="AY157" s="149" t="s">
        <v>166</v>
      </c>
    </row>
    <row r="158" spans="2:65" s="12" customFormat="1" x14ac:dyDescent="0.2">
      <c r="B158" s="147"/>
      <c r="D158" s="148" t="s">
        <v>173</v>
      </c>
      <c r="E158" s="149" t="s">
        <v>1</v>
      </c>
      <c r="F158" s="150" t="s">
        <v>1423</v>
      </c>
      <c r="H158" s="151">
        <v>-4.7279999999999998</v>
      </c>
      <c r="I158" s="152"/>
      <c r="L158" s="147"/>
      <c r="M158" s="153"/>
      <c r="T158" s="154"/>
      <c r="AT158" s="149" t="s">
        <v>173</v>
      </c>
      <c r="AU158" s="149" t="s">
        <v>83</v>
      </c>
      <c r="AV158" s="12" t="s">
        <v>83</v>
      </c>
      <c r="AW158" s="12" t="s">
        <v>30</v>
      </c>
      <c r="AX158" s="12" t="s">
        <v>73</v>
      </c>
      <c r="AY158" s="149" t="s">
        <v>166</v>
      </c>
    </row>
    <row r="159" spans="2:65" s="12" customFormat="1" x14ac:dyDescent="0.2">
      <c r="B159" s="147"/>
      <c r="D159" s="148" t="s">
        <v>173</v>
      </c>
      <c r="E159" s="149" t="s">
        <v>1</v>
      </c>
      <c r="F159" s="150" t="s">
        <v>1840</v>
      </c>
      <c r="H159" s="151">
        <v>70.745000000000005</v>
      </c>
      <c r="I159" s="152"/>
      <c r="L159" s="147"/>
      <c r="M159" s="153"/>
      <c r="T159" s="154"/>
      <c r="AT159" s="149" t="s">
        <v>173</v>
      </c>
      <c r="AU159" s="149" t="s">
        <v>83</v>
      </c>
      <c r="AV159" s="12" t="s">
        <v>83</v>
      </c>
      <c r="AW159" s="12" t="s">
        <v>30</v>
      </c>
      <c r="AX159" s="12" t="s">
        <v>73</v>
      </c>
      <c r="AY159" s="149" t="s">
        <v>166</v>
      </c>
    </row>
    <row r="160" spans="2:65" s="12" customFormat="1" x14ac:dyDescent="0.2">
      <c r="B160" s="147"/>
      <c r="D160" s="148" t="s">
        <v>173</v>
      </c>
      <c r="E160" s="149" t="s">
        <v>1</v>
      </c>
      <c r="F160" s="150" t="s">
        <v>1366</v>
      </c>
      <c r="H160" s="151">
        <v>-3.1520000000000001</v>
      </c>
      <c r="I160" s="152"/>
      <c r="L160" s="147"/>
      <c r="M160" s="153"/>
      <c r="T160" s="154"/>
      <c r="AT160" s="149" t="s">
        <v>173</v>
      </c>
      <c r="AU160" s="149" t="s">
        <v>83</v>
      </c>
      <c r="AV160" s="12" t="s">
        <v>83</v>
      </c>
      <c r="AW160" s="12" t="s">
        <v>30</v>
      </c>
      <c r="AX160" s="12" t="s">
        <v>73</v>
      </c>
      <c r="AY160" s="149" t="s">
        <v>166</v>
      </c>
    </row>
    <row r="161" spans="2:51" s="12" customFormat="1" x14ac:dyDescent="0.2">
      <c r="B161" s="147"/>
      <c r="D161" s="148" t="s">
        <v>173</v>
      </c>
      <c r="E161" s="149" t="s">
        <v>1</v>
      </c>
      <c r="F161" s="150" t="s">
        <v>1423</v>
      </c>
      <c r="H161" s="151">
        <v>-4.7279999999999998</v>
      </c>
      <c r="I161" s="152"/>
      <c r="L161" s="147"/>
      <c r="M161" s="153"/>
      <c r="T161" s="154"/>
      <c r="AT161" s="149" t="s">
        <v>173</v>
      </c>
      <c r="AU161" s="149" t="s">
        <v>83</v>
      </c>
      <c r="AV161" s="12" t="s">
        <v>83</v>
      </c>
      <c r="AW161" s="12" t="s">
        <v>30</v>
      </c>
      <c r="AX161" s="12" t="s">
        <v>73</v>
      </c>
      <c r="AY161" s="149" t="s">
        <v>166</v>
      </c>
    </row>
    <row r="162" spans="2:51" s="12" customFormat="1" x14ac:dyDescent="0.2">
      <c r="B162" s="147"/>
      <c r="D162" s="148" t="s">
        <v>173</v>
      </c>
      <c r="E162" s="149" t="s">
        <v>1</v>
      </c>
      <c r="F162" s="150" t="s">
        <v>1841</v>
      </c>
      <c r="H162" s="151">
        <v>61.061</v>
      </c>
      <c r="I162" s="152"/>
      <c r="L162" s="147"/>
      <c r="M162" s="153"/>
      <c r="T162" s="154"/>
      <c r="AT162" s="149" t="s">
        <v>173</v>
      </c>
      <c r="AU162" s="149" t="s">
        <v>83</v>
      </c>
      <c r="AV162" s="12" t="s">
        <v>83</v>
      </c>
      <c r="AW162" s="12" t="s">
        <v>30</v>
      </c>
      <c r="AX162" s="12" t="s">
        <v>73</v>
      </c>
      <c r="AY162" s="149" t="s">
        <v>166</v>
      </c>
    </row>
    <row r="163" spans="2:51" s="12" customFormat="1" x14ac:dyDescent="0.2">
      <c r="B163" s="147"/>
      <c r="D163" s="148" t="s">
        <v>173</v>
      </c>
      <c r="E163" s="149" t="s">
        <v>1</v>
      </c>
      <c r="F163" s="150" t="s">
        <v>1362</v>
      </c>
      <c r="H163" s="151">
        <v>-1.5760000000000001</v>
      </c>
      <c r="I163" s="152"/>
      <c r="L163" s="147"/>
      <c r="M163" s="153"/>
      <c r="T163" s="154"/>
      <c r="AT163" s="149" t="s">
        <v>173</v>
      </c>
      <c r="AU163" s="149" t="s">
        <v>83</v>
      </c>
      <c r="AV163" s="12" t="s">
        <v>83</v>
      </c>
      <c r="AW163" s="12" t="s">
        <v>30</v>
      </c>
      <c r="AX163" s="12" t="s">
        <v>73</v>
      </c>
      <c r="AY163" s="149" t="s">
        <v>166</v>
      </c>
    </row>
    <row r="164" spans="2:51" s="12" customFormat="1" x14ac:dyDescent="0.2">
      <c r="B164" s="147"/>
      <c r="D164" s="148" t="s">
        <v>173</v>
      </c>
      <c r="E164" s="149" t="s">
        <v>1</v>
      </c>
      <c r="F164" s="150" t="s">
        <v>1842</v>
      </c>
      <c r="H164" s="151">
        <v>81.42</v>
      </c>
      <c r="I164" s="152"/>
      <c r="L164" s="147"/>
      <c r="M164" s="153"/>
      <c r="T164" s="154"/>
      <c r="AT164" s="149" t="s">
        <v>173</v>
      </c>
      <c r="AU164" s="149" t="s">
        <v>83</v>
      </c>
      <c r="AV164" s="12" t="s">
        <v>83</v>
      </c>
      <c r="AW164" s="12" t="s">
        <v>30</v>
      </c>
      <c r="AX164" s="12" t="s">
        <v>73</v>
      </c>
      <c r="AY164" s="149" t="s">
        <v>166</v>
      </c>
    </row>
    <row r="165" spans="2:51" s="12" customFormat="1" x14ac:dyDescent="0.2">
      <c r="B165" s="147"/>
      <c r="D165" s="148" t="s">
        <v>173</v>
      </c>
      <c r="E165" s="149" t="s">
        <v>1</v>
      </c>
      <c r="F165" s="150" t="s">
        <v>1423</v>
      </c>
      <c r="H165" s="151">
        <v>-4.7279999999999998</v>
      </c>
      <c r="I165" s="152"/>
      <c r="L165" s="147"/>
      <c r="M165" s="153"/>
      <c r="T165" s="154"/>
      <c r="AT165" s="149" t="s">
        <v>173</v>
      </c>
      <c r="AU165" s="149" t="s">
        <v>83</v>
      </c>
      <c r="AV165" s="12" t="s">
        <v>83</v>
      </c>
      <c r="AW165" s="12" t="s">
        <v>30</v>
      </c>
      <c r="AX165" s="12" t="s">
        <v>73</v>
      </c>
      <c r="AY165" s="149" t="s">
        <v>166</v>
      </c>
    </row>
    <row r="166" spans="2:51" s="12" customFormat="1" x14ac:dyDescent="0.2">
      <c r="B166" s="147"/>
      <c r="D166" s="148" t="s">
        <v>173</v>
      </c>
      <c r="E166" s="149" t="s">
        <v>1</v>
      </c>
      <c r="F166" s="150" t="s">
        <v>1366</v>
      </c>
      <c r="H166" s="151">
        <v>-3.1520000000000001</v>
      </c>
      <c r="I166" s="152"/>
      <c r="L166" s="147"/>
      <c r="M166" s="153"/>
      <c r="T166" s="154"/>
      <c r="AT166" s="149" t="s">
        <v>173</v>
      </c>
      <c r="AU166" s="149" t="s">
        <v>83</v>
      </c>
      <c r="AV166" s="12" t="s">
        <v>83</v>
      </c>
      <c r="AW166" s="12" t="s">
        <v>30</v>
      </c>
      <c r="AX166" s="12" t="s">
        <v>73</v>
      </c>
      <c r="AY166" s="149" t="s">
        <v>166</v>
      </c>
    </row>
    <row r="167" spans="2:51" s="12" customFormat="1" x14ac:dyDescent="0.2">
      <c r="B167" s="147"/>
      <c r="D167" s="148" t="s">
        <v>173</v>
      </c>
      <c r="E167" s="149" t="s">
        <v>1</v>
      </c>
      <c r="F167" s="150" t="s">
        <v>1843</v>
      </c>
      <c r="H167" s="151">
        <v>60.238</v>
      </c>
      <c r="I167" s="152"/>
      <c r="L167" s="147"/>
      <c r="M167" s="153"/>
      <c r="T167" s="154"/>
      <c r="AT167" s="149" t="s">
        <v>173</v>
      </c>
      <c r="AU167" s="149" t="s">
        <v>83</v>
      </c>
      <c r="AV167" s="12" t="s">
        <v>83</v>
      </c>
      <c r="AW167" s="12" t="s">
        <v>30</v>
      </c>
      <c r="AX167" s="12" t="s">
        <v>73</v>
      </c>
      <c r="AY167" s="149" t="s">
        <v>166</v>
      </c>
    </row>
    <row r="168" spans="2:51" s="12" customFormat="1" x14ac:dyDescent="0.2">
      <c r="B168" s="147"/>
      <c r="D168" s="148" t="s">
        <v>173</v>
      </c>
      <c r="E168" s="149" t="s">
        <v>1</v>
      </c>
      <c r="F168" s="150" t="s">
        <v>1423</v>
      </c>
      <c r="H168" s="151">
        <v>-4.7279999999999998</v>
      </c>
      <c r="I168" s="152"/>
      <c r="L168" s="147"/>
      <c r="M168" s="153"/>
      <c r="T168" s="154"/>
      <c r="AT168" s="149" t="s">
        <v>173</v>
      </c>
      <c r="AU168" s="149" t="s">
        <v>83</v>
      </c>
      <c r="AV168" s="12" t="s">
        <v>83</v>
      </c>
      <c r="AW168" s="12" t="s">
        <v>30</v>
      </c>
      <c r="AX168" s="12" t="s">
        <v>73</v>
      </c>
      <c r="AY168" s="149" t="s">
        <v>166</v>
      </c>
    </row>
    <row r="169" spans="2:51" s="12" customFormat="1" x14ac:dyDescent="0.2">
      <c r="B169" s="147"/>
      <c r="D169" s="148" t="s">
        <v>173</v>
      </c>
      <c r="E169" s="149" t="s">
        <v>1</v>
      </c>
      <c r="F169" s="150" t="s">
        <v>265</v>
      </c>
      <c r="H169" s="151">
        <v>-2.1669999999999998</v>
      </c>
      <c r="I169" s="152"/>
      <c r="L169" s="147"/>
      <c r="M169" s="153"/>
      <c r="T169" s="154"/>
      <c r="AT169" s="149" t="s">
        <v>173</v>
      </c>
      <c r="AU169" s="149" t="s">
        <v>83</v>
      </c>
      <c r="AV169" s="12" t="s">
        <v>83</v>
      </c>
      <c r="AW169" s="12" t="s">
        <v>30</v>
      </c>
      <c r="AX169" s="12" t="s">
        <v>73</v>
      </c>
      <c r="AY169" s="149" t="s">
        <v>166</v>
      </c>
    </row>
    <row r="170" spans="2:51" s="12" customFormat="1" x14ac:dyDescent="0.2">
      <c r="B170" s="147"/>
      <c r="D170" s="148" t="s">
        <v>173</v>
      </c>
      <c r="E170" s="149" t="s">
        <v>1</v>
      </c>
      <c r="F170" s="150" t="s">
        <v>1844</v>
      </c>
      <c r="H170" s="151">
        <v>48.174999999999997</v>
      </c>
      <c r="I170" s="152"/>
      <c r="L170" s="147"/>
      <c r="M170" s="153"/>
      <c r="T170" s="154"/>
      <c r="AT170" s="149" t="s">
        <v>173</v>
      </c>
      <c r="AU170" s="149" t="s">
        <v>83</v>
      </c>
      <c r="AV170" s="12" t="s">
        <v>83</v>
      </c>
      <c r="AW170" s="12" t="s">
        <v>30</v>
      </c>
      <c r="AX170" s="12" t="s">
        <v>73</v>
      </c>
      <c r="AY170" s="149" t="s">
        <v>166</v>
      </c>
    </row>
    <row r="171" spans="2:51" s="12" customFormat="1" x14ac:dyDescent="0.2">
      <c r="B171" s="147"/>
      <c r="D171" s="148" t="s">
        <v>173</v>
      </c>
      <c r="E171" s="149" t="s">
        <v>1</v>
      </c>
      <c r="F171" s="150" t="s">
        <v>1362</v>
      </c>
      <c r="H171" s="151">
        <v>-1.5760000000000001</v>
      </c>
      <c r="I171" s="152"/>
      <c r="L171" s="147"/>
      <c r="M171" s="153"/>
      <c r="T171" s="154"/>
      <c r="AT171" s="149" t="s">
        <v>173</v>
      </c>
      <c r="AU171" s="149" t="s">
        <v>83</v>
      </c>
      <c r="AV171" s="12" t="s">
        <v>83</v>
      </c>
      <c r="AW171" s="12" t="s">
        <v>30</v>
      </c>
      <c r="AX171" s="12" t="s">
        <v>73</v>
      </c>
      <c r="AY171" s="149" t="s">
        <v>166</v>
      </c>
    </row>
    <row r="172" spans="2:51" s="12" customFormat="1" x14ac:dyDescent="0.2">
      <c r="B172" s="147"/>
      <c r="D172" s="148" t="s">
        <v>173</v>
      </c>
      <c r="E172" s="149" t="s">
        <v>1</v>
      </c>
      <c r="F172" s="150" t="s">
        <v>1845</v>
      </c>
      <c r="H172" s="151">
        <v>89.745999999999995</v>
      </c>
      <c r="I172" s="152"/>
      <c r="L172" s="147"/>
      <c r="M172" s="153"/>
      <c r="T172" s="154"/>
      <c r="AT172" s="149" t="s">
        <v>173</v>
      </c>
      <c r="AU172" s="149" t="s">
        <v>83</v>
      </c>
      <c r="AV172" s="12" t="s">
        <v>83</v>
      </c>
      <c r="AW172" s="12" t="s">
        <v>30</v>
      </c>
      <c r="AX172" s="12" t="s">
        <v>73</v>
      </c>
      <c r="AY172" s="149" t="s">
        <v>166</v>
      </c>
    </row>
    <row r="173" spans="2:51" s="12" customFormat="1" x14ac:dyDescent="0.2">
      <c r="B173" s="147"/>
      <c r="D173" s="148" t="s">
        <v>173</v>
      </c>
      <c r="E173" s="149" t="s">
        <v>1</v>
      </c>
      <c r="F173" s="150" t="s">
        <v>1170</v>
      </c>
      <c r="H173" s="151">
        <v>-1.7729999999999999</v>
      </c>
      <c r="I173" s="152"/>
      <c r="L173" s="147"/>
      <c r="M173" s="153"/>
      <c r="T173" s="154"/>
      <c r="AT173" s="149" t="s">
        <v>173</v>
      </c>
      <c r="AU173" s="149" t="s">
        <v>83</v>
      </c>
      <c r="AV173" s="12" t="s">
        <v>83</v>
      </c>
      <c r="AW173" s="12" t="s">
        <v>30</v>
      </c>
      <c r="AX173" s="12" t="s">
        <v>73</v>
      </c>
      <c r="AY173" s="149" t="s">
        <v>166</v>
      </c>
    </row>
    <row r="174" spans="2:51" s="12" customFormat="1" x14ac:dyDescent="0.2">
      <c r="B174" s="147"/>
      <c r="D174" s="148" t="s">
        <v>173</v>
      </c>
      <c r="E174" s="149" t="s">
        <v>1</v>
      </c>
      <c r="F174" s="150" t="s">
        <v>1356</v>
      </c>
      <c r="H174" s="151">
        <v>-2.3639999999999999</v>
      </c>
      <c r="I174" s="152"/>
      <c r="L174" s="147"/>
      <c r="M174" s="153"/>
      <c r="T174" s="154"/>
      <c r="AT174" s="149" t="s">
        <v>173</v>
      </c>
      <c r="AU174" s="149" t="s">
        <v>83</v>
      </c>
      <c r="AV174" s="12" t="s">
        <v>83</v>
      </c>
      <c r="AW174" s="12" t="s">
        <v>30</v>
      </c>
      <c r="AX174" s="12" t="s">
        <v>73</v>
      </c>
      <c r="AY174" s="149" t="s">
        <v>166</v>
      </c>
    </row>
    <row r="175" spans="2:51" s="12" customFormat="1" x14ac:dyDescent="0.2">
      <c r="B175" s="147"/>
      <c r="D175" s="148" t="s">
        <v>173</v>
      </c>
      <c r="E175" s="149" t="s">
        <v>1</v>
      </c>
      <c r="F175" s="150" t="s">
        <v>265</v>
      </c>
      <c r="H175" s="151">
        <v>-2.1669999999999998</v>
      </c>
      <c r="I175" s="152"/>
      <c r="L175" s="147"/>
      <c r="M175" s="153"/>
      <c r="T175" s="154"/>
      <c r="AT175" s="149" t="s">
        <v>173</v>
      </c>
      <c r="AU175" s="149" t="s">
        <v>83</v>
      </c>
      <c r="AV175" s="12" t="s">
        <v>83</v>
      </c>
      <c r="AW175" s="12" t="s">
        <v>30</v>
      </c>
      <c r="AX175" s="12" t="s">
        <v>73</v>
      </c>
      <c r="AY175" s="149" t="s">
        <v>166</v>
      </c>
    </row>
    <row r="176" spans="2:51" s="12" customFormat="1" x14ac:dyDescent="0.2">
      <c r="B176" s="147"/>
      <c r="D176" s="148" t="s">
        <v>173</v>
      </c>
      <c r="E176" s="149" t="s">
        <v>1</v>
      </c>
      <c r="F176" s="150" t="s">
        <v>1362</v>
      </c>
      <c r="H176" s="151">
        <v>-1.5760000000000001</v>
      </c>
      <c r="I176" s="152"/>
      <c r="L176" s="147"/>
      <c r="M176" s="153"/>
      <c r="T176" s="154"/>
      <c r="AT176" s="149" t="s">
        <v>173</v>
      </c>
      <c r="AU176" s="149" t="s">
        <v>83</v>
      </c>
      <c r="AV176" s="12" t="s">
        <v>83</v>
      </c>
      <c r="AW176" s="12" t="s">
        <v>30</v>
      </c>
      <c r="AX176" s="12" t="s">
        <v>73</v>
      </c>
      <c r="AY176" s="149" t="s">
        <v>166</v>
      </c>
    </row>
    <row r="177" spans="2:51" s="12" customFormat="1" x14ac:dyDescent="0.2">
      <c r="B177" s="147"/>
      <c r="D177" s="148" t="s">
        <v>173</v>
      </c>
      <c r="E177" s="149" t="s">
        <v>1</v>
      </c>
      <c r="F177" s="150" t="s">
        <v>1846</v>
      </c>
      <c r="H177" s="151">
        <v>45.521000000000001</v>
      </c>
      <c r="I177" s="152"/>
      <c r="L177" s="147"/>
      <c r="M177" s="153"/>
      <c r="T177" s="154"/>
      <c r="AT177" s="149" t="s">
        <v>173</v>
      </c>
      <c r="AU177" s="149" t="s">
        <v>83</v>
      </c>
      <c r="AV177" s="12" t="s">
        <v>83</v>
      </c>
      <c r="AW177" s="12" t="s">
        <v>30</v>
      </c>
      <c r="AX177" s="12" t="s">
        <v>73</v>
      </c>
      <c r="AY177" s="149" t="s">
        <v>166</v>
      </c>
    </row>
    <row r="178" spans="2:51" s="12" customFormat="1" x14ac:dyDescent="0.2">
      <c r="B178" s="147"/>
      <c r="D178" s="148" t="s">
        <v>173</v>
      </c>
      <c r="E178" s="149" t="s">
        <v>1</v>
      </c>
      <c r="F178" s="150" t="s">
        <v>1362</v>
      </c>
      <c r="H178" s="151">
        <v>-1.5760000000000001</v>
      </c>
      <c r="I178" s="152"/>
      <c r="L178" s="147"/>
      <c r="M178" s="153"/>
      <c r="T178" s="154"/>
      <c r="AT178" s="149" t="s">
        <v>173</v>
      </c>
      <c r="AU178" s="149" t="s">
        <v>83</v>
      </c>
      <c r="AV178" s="12" t="s">
        <v>83</v>
      </c>
      <c r="AW178" s="12" t="s">
        <v>30</v>
      </c>
      <c r="AX178" s="12" t="s">
        <v>73</v>
      </c>
      <c r="AY178" s="149" t="s">
        <v>166</v>
      </c>
    </row>
    <row r="179" spans="2:51" s="12" customFormat="1" x14ac:dyDescent="0.2">
      <c r="B179" s="147"/>
      <c r="D179" s="148" t="s">
        <v>173</v>
      </c>
      <c r="E179" s="149" t="s">
        <v>1</v>
      </c>
      <c r="F179" s="150" t="s">
        <v>1847</v>
      </c>
      <c r="H179" s="151">
        <v>72.072000000000003</v>
      </c>
      <c r="I179" s="152"/>
      <c r="L179" s="147"/>
      <c r="M179" s="153"/>
      <c r="T179" s="154"/>
      <c r="AT179" s="149" t="s">
        <v>173</v>
      </c>
      <c r="AU179" s="149" t="s">
        <v>83</v>
      </c>
      <c r="AV179" s="12" t="s">
        <v>83</v>
      </c>
      <c r="AW179" s="12" t="s">
        <v>30</v>
      </c>
      <c r="AX179" s="12" t="s">
        <v>73</v>
      </c>
      <c r="AY179" s="149" t="s">
        <v>166</v>
      </c>
    </row>
    <row r="180" spans="2:51" s="12" customFormat="1" x14ac:dyDescent="0.2">
      <c r="B180" s="147"/>
      <c r="D180" s="148" t="s">
        <v>173</v>
      </c>
      <c r="E180" s="149" t="s">
        <v>1</v>
      </c>
      <c r="F180" s="150" t="s">
        <v>1172</v>
      </c>
      <c r="H180" s="151">
        <v>-6.5010000000000003</v>
      </c>
      <c r="I180" s="152"/>
      <c r="L180" s="147"/>
      <c r="M180" s="153"/>
      <c r="T180" s="154"/>
      <c r="AT180" s="149" t="s">
        <v>173</v>
      </c>
      <c r="AU180" s="149" t="s">
        <v>83</v>
      </c>
      <c r="AV180" s="12" t="s">
        <v>83</v>
      </c>
      <c r="AW180" s="12" t="s">
        <v>30</v>
      </c>
      <c r="AX180" s="12" t="s">
        <v>73</v>
      </c>
      <c r="AY180" s="149" t="s">
        <v>166</v>
      </c>
    </row>
    <row r="181" spans="2:51" s="12" customFormat="1" x14ac:dyDescent="0.2">
      <c r="B181" s="147"/>
      <c r="D181" s="148" t="s">
        <v>173</v>
      </c>
      <c r="E181" s="149" t="s">
        <v>1</v>
      </c>
      <c r="F181" s="150" t="s">
        <v>1848</v>
      </c>
      <c r="H181" s="151">
        <v>-7.0919999999999996</v>
      </c>
      <c r="I181" s="152"/>
      <c r="L181" s="147"/>
      <c r="M181" s="153"/>
      <c r="T181" s="154"/>
      <c r="AT181" s="149" t="s">
        <v>173</v>
      </c>
      <c r="AU181" s="149" t="s">
        <v>83</v>
      </c>
      <c r="AV181" s="12" t="s">
        <v>83</v>
      </c>
      <c r="AW181" s="12" t="s">
        <v>30</v>
      </c>
      <c r="AX181" s="12" t="s">
        <v>73</v>
      </c>
      <c r="AY181" s="149" t="s">
        <v>166</v>
      </c>
    </row>
    <row r="182" spans="2:51" s="12" customFormat="1" x14ac:dyDescent="0.2">
      <c r="B182" s="147"/>
      <c r="D182" s="148" t="s">
        <v>173</v>
      </c>
      <c r="E182" s="149" t="s">
        <v>1</v>
      </c>
      <c r="F182" s="150" t="s">
        <v>1362</v>
      </c>
      <c r="H182" s="151">
        <v>-1.5760000000000001</v>
      </c>
      <c r="I182" s="152"/>
      <c r="L182" s="147"/>
      <c r="M182" s="153"/>
      <c r="T182" s="154"/>
      <c r="AT182" s="149" t="s">
        <v>173</v>
      </c>
      <c r="AU182" s="149" t="s">
        <v>83</v>
      </c>
      <c r="AV182" s="12" t="s">
        <v>83</v>
      </c>
      <c r="AW182" s="12" t="s">
        <v>30</v>
      </c>
      <c r="AX182" s="12" t="s">
        <v>73</v>
      </c>
      <c r="AY182" s="149" t="s">
        <v>166</v>
      </c>
    </row>
    <row r="183" spans="2:51" s="12" customFormat="1" x14ac:dyDescent="0.2">
      <c r="B183" s="147"/>
      <c r="D183" s="148" t="s">
        <v>173</v>
      </c>
      <c r="E183" s="149" t="s">
        <v>1</v>
      </c>
      <c r="F183" s="150" t="s">
        <v>1849</v>
      </c>
      <c r="H183" s="151">
        <v>90.89</v>
      </c>
      <c r="I183" s="152"/>
      <c r="L183" s="147"/>
      <c r="M183" s="153"/>
      <c r="T183" s="154"/>
      <c r="AT183" s="149" t="s">
        <v>173</v>
      </c>
      <c r="AU183" s="149" t="s">
        <v>83</v>
      </c>
      <c r="AV183" s="12" t="s">
        <v>83</v>
      </c>
      <c r="AW183" s="12" t="s">
        <v>30</v>
      </c>
      <c r="AX183" s="12" t="s">
        <v>73</v>
      </c>
      <c r="AY183" s="149" t="s">
        <v>166</v>
      </c>
    </row>
    <row r="184" spans="2:51" s="12" customFormat="1" x14ac:dyDescent="0.2">
      <c r="B184" s="147"/>
      <c r="D184" s="148" t="s">
        <v>173</v>
      </c>
      <c r="E184" s="149" t="s">
        <v>1</v>
      </c>
      <c r="F184" s="150" t="s">
        <v>1850</v>
      </c>
      <c r="H184" s="151">
        <v>75.563999999999993</v>
      </c>
      <c r="I184" s="152"/>
      <c r="L184" s="147"/>
      <c r="M184" s="153"/>
      <c r="T184" s="154"/>
      <c r="AT184" s="149" t="s">
        <v>173</v>
      </c>
      <c r="AU184" s="149" t="s">
        <v>83</v>
      </c>
      <c r="AV184" s="12" t="s">
        <v>83</v>
      </c>
      <c r="AW184" s="12" t="s">
        <v>30</v>
      </c>
      <c r="AX184" s="12" t="s">
        <v>73</v>
      </c>
      <c r="AY184" s="149" t="s">
        <v>166</v>
      </c>
    </row>
    <row r="185" spans="2:51" s="12" customFormat="1" x14ac:dyDescent="0.2">
      <c r="B185" s="147"/>
      <c r="D185" s="148" t="s">
        <v>173</v>
      </c>
      <c r="E185" s="149" t="s">
        <v>1</v>
      </c>
      <c r="F185" s="150" t="s">
        <v>1366</v>
      </c>
      <c r="H185" s="151">
        <v>-3.1520000000000001</v>
      </c>
      <c r="I185" s="152"/>
      <c r="L185" s="147"/>
      <c r="M185" s="153"/>
      <c r="T185" s="154"/>
      <c r="AT185" s="149" t="s">
        <v>173</v>
      </c>
      <c r="AU185" s="149" t="s">
        <v>83</v>
      </c>
      <c r="AV185" s="12" t="s">
        <v>83</v>
      </c>
      <c r="AW185" s="12" t="s">
        <v>30</v>
      </c>
      <c r="AX185" s="12" t="s">
        <v>73</v>
      </c>
      <c r="AY185" s="149" t="s">
        <v>166</v>
      </c>
    </row>
    <row r="186" spans="2:51" s="12" customFormat="1" x14ac:dyDescent="0.2">
      <c r="B186" s="147"/>
      <c r="D186" s="148" t="s">
        <v>173</v>
      </c>
      <c r="E186" s="149" t="s">
        <v>1</v>
      </c>
      <c r="F186" s="150" t="s">
        <v>265</v>
      </c>
      <c r="H186" s="151">
        <v>-2.1669999999999998</v>
      </c>
      <c r="I186" s="152"/>
      <c r="L186" s="147"/>
      <c r="M186" s="153"/>
      <c r="T186" s="154"/>
      <c r="AT186" s="149" t="s">
        <v>173</v>
      </c>
      <c r="AU186" s="149" t="s">
        <v>83</v>
      </c>
      <c r="AV186" s="12" t="s">
        <v>83</v>
      </c>
      <c r="AW186" s="12" t="s">
        <v>30</v>
      </c>
      <c r="AX186" s="12" t="s">
        <v>73</v>
      </c>
      <c r="AY186" s="149" t="s">
        <v>166</v>
      </c>
    </row>
    <row r="187" spans="2:51" s="12" customFormat="1" x14ac:dyDescent="0.2">
      <c r="B187" s="147"/>
      <c r="D187" s="148" t="s">
        <v>173</v>
      </c>
      <c r="E187" s="149" t="s">
        <v>1</v>
      </c>
      <c r="F187" s="150" t="s">
        <v>1170</v>
      </c>
      <c r="H187" s="151">
        <v>-1.7729999999999999</v>
      </c>
      <c r="I187" s="152"/>
      <c r="L187" s="147"/>
      <c r="M187" s="153"/>
      <c r="T187" s="154"/>
      <c r="AT187" s="149" t="s">
        <v>173</v>
      </c>
      <c r="AU187" s="149" t="s">
        <v>83</v>
      </c>
      <c r="AV187" s="12" t="s">
        <v>83</v>
      </c>
      <c r="AW187" s="12" t="s">
        <v>30</v>
      </c>
      <c r="AX187" s="12" t="s">
        <v>73</v>
      </c>
      <c r="AY187" s="149" t="s">
        <v>166</v>
      </c>
    </row>
    <row r="188" spans="2:51" s="12" customFormat="1" x14ac:dyDescent="0.2">
      <c r="B188" s="147"/>
      <c r="D188" s="148" t="s">
        <v>173</v>
      </c>
      <c r="E188" s="149" t="s">
        <v>1</v>
      </c>
      <c r="F188" s="150" t="s">
        <v>1851</v>
      </c>
      <c r="H188" s="151">
        <v>32.146999999999998</v>
      </c>
      <c r="I188" s="152"/>
      <c r="L188" s="147"/>
      <c r="M188" s="153"/>
      <c r="T188" s="154"/>
      <c r="AT188" s="149" t="s">
        <v>173</v>
      </c>
      <c r="AU188" s="149" t="s">
        <v>83</v>
      </c>
      <c r="AV188" s="12" t="s">
        <v>83</v>
      </c>
      <c r="AW188" s="12" t="s">
        <v>30</v>
      </c>
      <c r="AX188" s="12" t="s">
        <v>73</v>
      </c>
      <c r="AY188" s="149" t="s">
        <v>166</v>
      </c>
    </row>
    <row r="189" spans="2:51" s="12" customFormat="1" x14ac:dyDescent="0.2">
      <c r="B189" s="147"/>
      <c r="D189" s="148" t="s">
        <v>173</v>
      </c>
      <c r="E189" s="149" t="s">
        <v>1</v>
      </c>
      <c r="F189" s="150" t="s">
        <v>1362</v>
      </c>
      <c r="H189" s="151">
        <v>-1.5760000000000001</v>
      </c>
      <c r="I189" s="152"/>
      <c r="L189" s="147"/>
      <c r="M189" s="153"/>
      <c r="T189" s="154"/>
      <c r="AT189" s="149" t="s">
        <v>173</v>
      </c>
      <c r="AU189" s="149" t="s">
        <v>83</v>
      </c>
      <c r="AV189" s="12" t="s">
        <v>83</v>
      </c>
      <c r="AW189" s="12" t="s">
        <v>30</v>
      </c>
      <c r="AX189" s="12" t="s">
        <v>73</v>
      </c>
      <c r="AY189" s="149" t="s">
        <v>166</v>
      </c>
    </row>
    <row r="190" spans="2:51" s="12" customFormat="1" ht="22.5" x14ac:dyDescent="0.2">
      <c r="B190" s="147"/>
      <c r="D190" s="148" t="s">
        <v>173</v>
      </c>
      <c r="E190" s="149" t="s">
        <v>1</v>
      </c>
      <c r="F190" s="150" t="s">
        <v>1852</v>
      </c>
      <c r="H190" s="151">
        <v>54.975999999999999</v>
      </c>
      <c r="I190" s="152"/>
      <c r="L190" s="147"/>
      <c r="M190" s="153"/>
      <c r="T190" s="154"/>
      <c r="AT190" s="149" t="s">
        <v>173</v>
      </c>
      <c r="AU190" s="149" t="s">
        <v>83</v>
      </c>
      <c r="AV190" s="12" t="s">
        <v>83</v>
      </c>
      <c r="AW190" s="12" t="s">
        <v>30</v>
      </c>
      <c r="AX190" s="12" t="s">
        <v>73</v>
      </c>
      <c r="AY190" s="149" t="s">
        <v>166</v>
      </c>
    </row>
    <row r="191" spans="2:51" s="12" customFormat="1" x14ac:dyDescent="0.2">
      <c r="B191" s="147"/>
      <c r="D191" s="148" t="s">
        <v>173</v>
      </c>
      <c r="E191" s="149" t="s">
        <v>1</v>
      </c>
      <c r="F191" s="150" t="s">
        <v>1170</v>
      </c>
      <c r="H191" s="151">
        <v>-1.7729999999999999</v>
      </c>
      <c r="I191" s="152"/>
      <c r="L191" s="147"/>
      <c r="M191" s="153"/>
      <c r="T191" s="154"/>
      <c r="AT191" s="149" t="s">
        <v>173</v>
      </c>
      <c r="AU191" s="149" t="s">
        <v>83</v>
      </c>
      <c r="AV191" s="12" t="s">
        <v>83</v>
      </c>
      <c r="AW191" s="12" t="s">
        <v>30</v>
      </c>
      <c r="AX191" s="12" t="s">
        <v>73</v>
      </c>
      <c r="AY191" s="149" t="s">
        <v>166</v>
      </c>
    </row>
    <row r="192" spans="2:51" s="12" customFormat="1" x14ac:dyDescent="0.2">
      <c r="B192" s="147"/>
      <c r="D192" s="148" t="s">
        <v>173</v>
      </c>
      <c r="E192" s="149" t="s">
        <v>1</v>
      </c>
      <c r="F192" s="150" t="s">
        <v>1356</v>
      </c>
      <c r="H192" s="151">
        <v>-2.3639999999999999</v>
      </c>
      <c r="I192" s="152"/>
      <c r="L192" s="147"/>
      <c r="M192" s="153"/>
      <c r="T192" s="154"/>
      <c r="AT192" s="149" t="s">
        <v>173</v>
      </c>
      <c r="AU192" s="149" t="s">
        <v>83</v>
      </c>
      <c r="AV192" s="12" t="s">
        <v>83</v>
      </c>
      <c r="AW192" s="12" t="s">
        <v>30</v>
      </c>
      <c r="AX192" s="12" t="s">
        <v>73</v>
      </c>
      <c r="AY192" s="149" t="s">
        <v>166</v>
      </c>
    </row>
    <row r="193" spans="2:51" s="12" customFormat="1" x14ac:dyDescent="0.2">
      <c r="B193" s="147"/>
      <c r="D193" s="148" t="s">
        <v>173</v>
      </c>
      <c r="E193" s="149" t="s">
        <v>1</v>
      </c>
      <c r="F193" s="150" t="s">
        <v>1853</v>
      </c>
      <c r="H193" s="151">
        <v>3.08</v>
      </c>
      <c r="I193" s="152"/>
      <c r="L193" s="147"/>
      <c r="M193" s="153"/>
      <c r="T193" s="154"/>
      <c r="AT193" s="149" t="s">
        <v>173</v>
      </c>
      <c r="AU193" s="149" t="s">
        <v>83</v>
      </c>
      <c r="AV193" s="12" t="s">
        <v>83</v>
      </c>
      <c r="AW193" s="12" t="s">
        <v>30</v>
      </c>
      <c r="AX193" s="12" t="s">
        <v>73</v>
      </c>
      <c r="AY193" s="149" t="s">
        <v>166</v>
      </c>
    </row>
    <row r="194" spans="2:51" s="12" customFormat="1" x14ac:dyDescent="0.2">
      <c r="B194" s="147"/>
      <c r="D194" s="148" t="s">
        <v>173</v>
      </c>
      <c r="E194" s="149" t="s">
        <v>1</v>
      </c>
      <c r="F194" s="150" t="s">
        <v>428</v>
      </c>
      <c r="H194" s="151">
        <v>2.64</v>
      </c>
      <c r="I194" s="152"/>
      <c r="L194" s="147"/>
      <c r="M194" s="153"/>
      <c r="T194" s="154"/>
      <c r="AT194" s="149" t="s">
        <v>173</v>
      </c>
      <c r="AU194" s="149" t="s">
        <v>83</v>
      </c>
      <c r="AV194" s="12" t="s">
        <v>83</v>
      </c>
      <c r="AW194" s="12" t="s">
        <v>30</v>
      </c>
      <c r="AX194" s="12" t="s">
        <v>73</v>
      </c>
      <c r="AY194" s="149" t="s">
        <v>166</v>
      </c>
    </row>
    <row r="195" spans="2:51" s="12" customFormat="1" x14ac:dyDescent="0.2">
      <c r="B195" s="147"/>
      <c r="D195" s="148" t="s">
        <v>173</v>
      </c>
      <c r="E195" s="149" t="s">
        <v>1</v>
      </c>
      <c r="F195" s="150" t="s">
        <v>1854</v>
      </c>
      <c r="H195" s="151">
        <v>107.208</v>
      </c>
      <c r="I195" s="152"/>
      <c r="L195" s="147"/>
      <c r="M195" s="153"/>
      <c r="T195" s="154"/>
      <c r="AT195" s="149" t="s">
        <v>173</v>
      </c>
      <c r="AU195" s="149" t="s">
        <v>83</v>
      </c>
      <c r="AV195" s="12" t="s">
        <v>83</v>
      </c>
      <c r="AW195" s="12" t="s">
        <v>30</v>
      </c>
      <c r="AX195" s="12" t="s">
        <v>73</v>
      </c>
      <c r="AY195" s="149" t="s">
        <v>166</v>
      </c>
    </row>
    <row r="196" spans="2:51" s="12" customFormat="1" x14ac:dyDescent="0.2">
      <c r="B196" s="147"/>
      <c r="D196" s="148" t="s">
        <v>173</v>
      </c>
      <c r="E196" s="149" t="s">
        <v>1</v>
      </c>
      <c r="F196" s="150" t="s">
        <v>1855</v>
      </c>
      <c r="H196" s="151">
        <v>-4.7279999999999998</v>
      </c>
      <c r="I196" s="152"/>
      <c r="L196" s="147"/>
      <c r="M196" s="153"/>
      <c r="T196" s="154"/>
      <c r="AT196" s="149" t="s">
        <v>173</v>
      </c>
      <c r="AU196" s="149" t="s">
        <v>83</v>
      </c>
      <c r="AV196" s="12" t="s">
        <v>83</v>
      </c>
      <c r="AW196" s="12" t="s">
        <v>30</v>
      </c>
      <c r="AX196" s="12" t="s">
        <v>73</v>
      </c>
      <c r="AY196" s="149" t="s">
        <v>166</v>
      </c>
    </row>
    <row r="197" spans="2:51" s="12" customFormat="1" x14ac:dyDescent="0.2">
      <c r="B197" s="147"/>
      <c r="D197" s="148" t="s">
        <v>173</v>
      </c>
      <c r="E197" s="149" t="s">
        <v>1</v>
      </c>
      <c r="F197" s="150" t="s">
        <v>265</v>
      </c>
      <c r="H197" s="151">
        <v>-2.1669999999999998</v>
      </c>
      <c r="I197" s="152"/>
      <c r="L197" s="147"/>
      <c r="M197" s="153"/>
      <c r="T197" s="154"/>
      <c r="AT197" s="149" t="s">
        <v>173</v>
      </c>
      <c r="AU197" s="149" t="s">
        <v>83</v>
      </c>
      <c r="AV197" s="12" t="s">
        <v>83</v>
      </c>
      <c r="AW197" s="12" t="s">
        <v>30</v>
      </c>
      <c r="AX197" s="12" t="s">
        <v>73</v>
      </c>
      <c r="AY197" s="149" t="s">
        <v>166</v>
      </c>
    </row>
    <row r="198" spans="2:51" s="12" customFormat="1" x14ac:dyDescent="0.2">
      <c r="B198" s="147"/>
      <c r="D198" s="148" t="s">
        <v>173</v>
      </c>
      <c r="E198" s="149" t="s">
        <v>1</v>
      </c>
      <c r="F198" s="150" t="s">
        <v>1856</v>
      </c>
      <c r="H198" s="151">
        <v>-6.8949999999999996</v>
      </c>
      <c r="I198" s="152"/>
      <c r="L198" s="147"/>
      <c r="M198" s="153"/>
      <c r="T198" s="154"/>
      <c r="AT198" s="149" t="s">
        <v>173</v>
      </c>
      <c r="AU198" s="149" t="s">
        <v>83</v>
      </c>
      <c r="AV198" s="12" t="s">
        <v>83</v>
      </c>
      <c r="AW198" s="12" t="s">
        <v>30</v>
      </c>
      <c r="AX198" s="12" t="s">
        <v>73</v>
      </c>
      <c r="AY198" s="149" t="s">
        <v>166</v>
      </c>
    </row>
    <row r="199" spans="2:51" s="12" customFormat="1" x14ac:dyDescent="0.2">
      <c r="B199" s="147"/>
      <c r="D199" s="148" t="s">
        <v>173</v>
      </c>
      <c r="E199" s="149" t="s">
        <v>1</v>
      </c>
      <c r="F199" s="150" t="s">
        <v>1857</v>
      </c>
      <c r="H199" s="151">
        <v>96.685000000000002</v>
      </c>
      <c r="I199" s="152"/>
      <c r="L199" s="147"/>
      <c r="M199" s="153"/>
      <c r="T199" s="154"/>
      <c r="AT199" s="149" t="s">
        <v>173</v>
      </c>
      <c r="AU199" s="149" t="s">
        <v>83</v>
      </c>
      <c r="AV199" s="12" t="s">
        <v>83</v>
      </c>
      <c r="AW199" s="12" t="s">
        <v>30</v>
      </c>
      <c r="AX199" s="12" t="s">
        <v>73</v>
      </c>
      <c r="AY199" s="149" t="s">
        <v>166</v>
      </c>
    </row>
    <row r="200" spans="2:51" s="12" customFormat="1" x14ac:dyDescent="0.2">
      <c r="B200" s="147"/>
      <c r="D200" s="148" t="s">
        <v>173</v>
      </c>
      <c r="E200" s="149" t="s">
        <v>1</v>
      </c>
      <c r="F200" s="150" t="s">
        <v>1361</v>
      </c>
      <c r="H200" s="151">
        <v>-1.379</v>
      </c>
      <c r="I200" s="152"/>
      <c r="L200" s="147"/>
      <c r="M200" s="153"/>
      <c r="T200" s="154"/>
      <c r="AT200" s="149" t="s">
        <v>173</v>
      </c>
      <c r="AU200" s="149" t="s">
        <v>83</v>
      </c>
      <c r="AV200" s="12" t="s">
        <v>83</v>
      </c>
      <c r="AW200" s="12" t="s">
        <v>30</v>
      </c>
      <c r="AX200" s="12" t="s">
        <v>73</v>
      </c>
      <c r="AY200" s="149" t="s">
        <v>166</v>
      </c>
    </row>
    <row r="201" spans="2:51" s="12" customFormat="1" x14ac:dyDescent="0.2">
      <c r="B201" s="147"/>
      <c r="D201" s="148" t="s">
        <v>173</v>
      </c>
      <c r="E201" s="149" t="s">
        <v>1</v>
      </c>
      <c r="F201" s="150" t="s">
        <v>1362</v>
      </c>
      <c r="H201" s="151">
        <v>-1.5760000000000001</v>
      </c>
      <c r="I201" s="152"/>
      <c r="L201" s="147"/>
      <c r="M201" s="153"/>
      <c r="T201" s="154"/>
      <c r="AT201" s="149" t="s">
        <v>173</v>
      </c>
      <c r="AU201" s="149" t="s">
        <v>83</v>
      </c>
      <c r="AV201" s="12" t="s">
        <v>83</v>
      </c>
      <c r="AW201" s="12" t="s">
        <v>30</v>
      </c>
      <c r="AX201" s="12" t="s">
        <v>73</v>
      </c>
      <c r="AY201" s="149" t="s">
        <v>166</v>
      </c>
    </row>
    <row r="202" spans="2:51" s="12" customFormat="1" x14ac:dyDescent="0.2">
      <c r="B202" s="147"/>
      <c r="D202" s="148" t="s">
        <v>173</v>
      </c>
      <c r="E202" s="149" t="s">
        <v>1</v>
      </c>
      <c r="F202" s="150" t="s">
        <v>1239</v>
      </c>
      <c r="H202" s="151">
        <v>-3.5459999999999998</v>
      </c>
      <c r="I202" s="152"/>
      <c r="L202" s="147"/>
      <c r="M202" s="153"/>
      <c r="T202" s="154"/>
      <c r="AT202" s="149" t="s">
        <v>173</v>
      </c>
      <c r="AU202" s="149" t="s">
        <v>83</v>
      </c>
      <c r="AV202" s="12" t="s">
        <v>83</v>
      </c>
      <c r="AW202" s="12" t="s">
        <v>30</v>
      </c>
      <c r="AX202" s="12" t="s">
        <v>73</v>
      </c>
      <c r="AY202" s="149" t="s">
        <v>166</v>
      </c>
    </row>
    <row r="203" spans="2:51" s="12" customFormat="1" x14ac:dyDescent="0.2">
      <c r="B203" s="147"/>
      <c r="D203" s="148" t="s">
        <v>173</v>
      </c>
      <c r="E203" s="149" t="s">
        <v>1</v>
      </c>
      <c r="F203" s="150" t="s">
        <v>1858</v>
      </c>
      <c r="H203" s="151">
        <v>88.602999999999994</v>
      </c>
      <c r="I203" s="152"/>
      <c r="L203" s="147"/>
      <c r="M203" s="153"/>
      <c r="T203" s="154"/>
      <c r="AT203" s="149" t="s">
        <v>173</v>
      </c>
      <c r="AU203" s="149" t="s">
        <v>83</v>
      </c>
      <c r="AV203" s="12" t="s">
        <v>83</v>
      </c>
      <c r="AW203" s="12" t="s">
        <v>30</v>
      </c>
      <c r="AX203" s="12" t="s">
        <v>73</v>
      </c>
      <c r="AY203" s="149" t="s">
        <v>166</v>
      </c>
    </row>
    <row r="204" spans="2:51" s="12" customFormat="1" x14ac:dyDescent="0.2">
      <c r="B204" s="147"/>
      <c r="D204" s="148" t="s">
        <v>173</v>
      </c>
      <c r="E204" s="149" t="s">
        <v>1</v>
      </c>
      <c r="F204" s="150" t="s">
        <v>1170</v>
      </c>
      <c r="H204" s="151">
        <v>-1.7729999999999999</v>
      </c>
      <c r="I204" s="152"/>
      <c r="L204" s="147"/>
      <c r="M204" s="153"/>
      <c r="T204" s="154"/>
      <c r="AT204" s="149" t="s">
        <v>173</v>
      </c>
      <c r="AU204" s="149" t="s">
        <v>83</v>
      </c>
      <c r="AV204" s="12" t="s">
        <v>83</v>
      </c>
      <c r="AW204" s="12" t="s">
        <v>30</v>
      </c>
      <c r="AX204" s="12" t="s">
        <v>73</v>
      </c>
      <c r="AY204" s="149" t="s">
        <v>166</v>
      </c>
    </row>
    <row r="205" spans="2:51" s="12" customFormat="1" x14ac:dyDescent="0.2">
      <c r="B205" s="147"/>
      <c r="D205" s="148" t="s">
        <v>173</v>
      </c>
      <c r="E205" s="149" t="s">
        <v>1</v>
      </c>
      <c r="F205" s="150" t="s">
        <v>1356</v>
      </c>
      <c r="H205" s="151">
        <v>-2.3639999999999999</v>
      </c>
      <c r="I205" s="152"/>
      <c r="L205" s="147"/>
      <c r="M205" s="153"/>
      <c r="T205" s="154"/>
      <c r="AT205" s="149" t="s">
        <v>173</v>
      </c>
      <c r="AU205" s="149" t="s">
        <v>83</v>
      </c>
      <c r="AV205" s="12" t="s">
        <v>83</v>
      </c>
      <c r="AW205" s="12" t="s">
        <v>30</v>
      </c>
      <c r="AX205" s="12" t="s">
        <v>73</v>
      </c>
      <c r="AY205" s="149" t="s">
        <v>166</v>
      </c>
    </row>
    <row r="206" spans="2:51" s="12" customFormat="1" x14ac:dyDescent="0.2">
      <c r="B206" s="147"/>
      <c r="D206" s="148" t="s">
        <v>173</v>
      </c>
      <c r="E206" s="149" t="s">
        <v>1</v>
      </c>
      <c r="F206" s="150" t="s">
        <v>1859</v>
      </c>
      <c r="H206" s="151">
        <v>7.64</v>
      </c>
      <c r="I206" s="152"/>
      <c r="L206" s="147"/>
      <c r="M206" s="153"/>
      <c r="T206" s="154"/>
      <c r="AT206" s="149" t="s">
        <v>173</v>
      </c>
      <c r="AU206" s="149" t="s">
        <v>83</v>
      </c>
      <c r="AV206" s="12" t="s">
        <v>83</v>
      </c>
      <c r="AW206" s="12" t="s">
        <v>30</v>
      </c>
      <c r="AX206" s="12" t="s">
        <v>73</v>
      </c>
      <c r="AY206" s="149" t="s">
        <v>166</v>
      </c>
    </row>
    <row r="207" spans="2:51" s="12" customFormat="1" x14ac:dyDescent="0.2">
      <c r="B207" s="147"/>
      <c r="D207" s="148" t="s">
        <v>173</v>
      </c>
      <c r="E207" s="149" t="s">
        <v>1</v>
      </c>
      <c r="F207" s="150" t="s">
        <v>1354</v>
      </c>
      <c r="H207" s="151">
        <v>-2.758</v>
      </c>
      <c r="I207" s="152"/>
      <c r="L207" s="147"/>
      <c r="M207" s="153"/>
      <c r="T207" s="154"/>
      <c r="AT207" s="149" t="s">
        <v>173</v>
      </c>
      <c r="AU207" s="149" t="s">
        <v>83</v>
      </c>
      <c r="AV207" s="12" t="s">
        <v>83</v>
      </c>
      <c r="AW207" s="12" t="s">
        <v>30</v>
      </c>
      <c r="AX207" s="12" t="s">
        <v>73</v>
      </c>
      <c r="AY207" s="149" t="s">
        <v>166</v>
      </c>
    </row>
    <row r="208" spans="2:51" s="12" customFormat="1" x14ac:dyDescent="0.2">
      <c r="B208" s="147"/>
      <c r="D208" s="148" t="s">
        <v>173</v>
      </c>
      <c r="E208" s="149" t="s">
        <v>1</v>
      </c>
      <c r="F208" s="150" t="s">
        <v>372</v>
      </c>
      <c r="H208" s="151">
        <v>50</v>
      </c>
      <c r="I208" s="152"/>
      <c r="L208" s="147"/>
      <c r="M208" s="153"/>
      <c r="T208" s="154"/>
      <c r="AT208" s="149" t="s">
        <v>173</v>
      </c>
      <c r="AU208" s="149" t="s">
        <v>83</v>
      </c>
      <c r="AV208" s="12" t="s">
        <v>83</v>
      </c>
      <c r="AW208" s="12" t="s">
        <v>30</v>
      </c>
      <c r="AX208" s="12" t="s">
        <v>73</v>
      </c>
      <c r="AY208" s="149" t="s">
        <v>166</v>
      </c>
    </row>
    <row r="209" spans="2:65" s="13" customFormat="1" x14ac:dyDescent="0.2">
      <c r="B209" s="155"/>
      <c r="D209" s="148" t="s">
        <v>173</v>
      </c>
      <c r="E209" s="156" t="s">
        <v>1</v>
      </c>
      <c r="F209" s="157" t="s">
        <v>186</v>
      </c>
      <c r="H209" s="158">
        <v>1193.162</v>
      </c>
      <c r="I209" s="159"/>
      <c r="L209" s="155"/>
      <c r="M209" s="160"/>
      <c r="T209" s="161"/>
      <c r="AT209" s="156" t="s">
        <v>173</v>
      </c>
      <c r="AU209" s="156" t="s">
        <v>83</v>
      </c>
      <c r="AV209" s="13" t="s">
        <v>172</v>
      </c>
      <c r="AW209" s="13" t="s">
        <v>30</v>
      </c>
      <c r="AX209" s="13" t="s">
        <v>81</v>
      </c>
      <c r="AY209" s="156" t="s">
        <v>166</v>
      </c>
    </row>
    <row r="210" spans="2:65" s="1" customFormat="1" ht="24.2" customHeight="1" x14ac:dyDescent="0.2">
      <c r="B210" s="31"/>
      <c r="C210" s="133" t="s">
        <v>172</v>
      </c>
      <c r="D210" s="133" t="s">
        <v>168</v>
      </c>
      <c r="E210" s="134" t="s">
        <v>267</v>
      </c>
      <c r="F210" s="135" t="s">
        <v>268</v>
      </c>
      <c r="G210" s="136" t="s">
        <v>252</v>
      </c>
      <c r="H210" s="137">
        <v>85.534999999999997</v>
      </c>
      <c r="I210" s="138"/>
      <c r="J210" s="139">
        <f>ROUND(I210*H210,2)</f>
        <v>0</v>
      </c>
      <c r="K210" s="140"/>
      <c r="L210" s="31"/>
      <c r="M210" s="141" t="s">
        <v>1</v>
      </c>
      <c r="N210" s="142" t="s">
        <v>38</v>
      </c>
      <c r="P210" s="143">
        <f>O210*H210</f>
        <v>0</v>
      </c>
      <c r="Q210" s="143">
        <v>0</v>
      </c>
      <c r="R210" s="143">
        <f>Q210*H210</f>
        <v>0</v>
      </c>
      <c r="S210" s="143">
        <v>0</v>
      </c>
      <c r="T210" s="144">
        <f>S210*H210</f>
        <v>0</v>
      </c>
      <c r="AR210" s="145" t="s">
        <v>172</v>
      </c>
      <c r="AT210" s="145" t="s">
        <v>168</v>
      </c>
      <c r="AU210" s="145" t="s">
        <v>83</v>
      </c>
      <c r="AY210" s="16" t="s">
        <v>166</v>
      </c>
      <c r="BE210" s="146">
        <f>IF(N210="základní",J210,0)</f>
        <v>0</v>
      </c>
      <c r="BF210" s="146">
        <f>IF(N210="snížená",J210,0)</f>
        <v>0</v>
      </c>
      <c r="BG210" s="146">
        <f>IF(N210="zákl. přenesená",J210,0)</f>
        <v>0</v>
      </c>
      <c r="BH210" s="146">
        <f>IF(N210="sníž. přenesená",J210,0)</f>
        <v>0</v>
      </c>
      <c r="BI210" s="146">
        <f>IF(N210="nulová",J210,0)</f>
        <v>0</v>
      </c>
      <c r="BJ210" s="16" t="s">
        <v>81</v>
      </c>
      <c r="BK210" s="146">
        <f>ROUND(I210*H210,2)</f>
        <v>0</v>
      </c>
      <c r="BL210" s="16" t="s">
        <v>172</v>
      </c>
      <c r="BM210" s="145" t="s">
        <v>196</v>
      </c>
    </row>
    <row r="211" spans="2:65" s="12" customFormat="1" x14ac:dyDescent="0.2">
      <c r="B211" s="147"/>
      <c r="D211" s="148" t="s">
        <v>173</v>
      </c>
      <c r="E211" s="149" t="s">
        <v>1</v>
      </c>
      <c r="F211" s="150" t="s">
        <v>1860</v>
      </c>
      <c r="H211" s="151">
        <v>28.289000000000001</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1861</v>
      </c>
      <c r="H212" s="151">
        <v>27.831</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1862</v>
      </c>
      <c r="H213" s="151">
        <v>43.585000000000001</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305</v>
      </c>
      <c r="H214" s="151">
        <v>-7.92</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1863</v>
      </c>
      <c r="H215" s="151">
        <v>-3.1520000000000001</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1864</v>
      </c>
      <c r="H216" s="151">
        <v>-1.325</v>
      </c>
      <c r="I216" s="152"/>
      <c r="L216" s="147"/>
      <c r="M216" s="153"/>
      <c r="T216" s="154"/>
      <c r="AT216" s="149" t="s">
        <v>173</v>
      </c>
      <c r="AU216" s="149" t="s">
        <v>83</v>
      </c>
      <c r="AV216" s="12" t="s">
        <v>83</v>
      </c>
      <c r="AW216" s="12" t="s">
        <v>30</v>
      </c>
      <c r="AX216" s="12" t="s">
        <v>73</v>
      </c>
      <c r="AY216" s="149" t="s">
        <v>166</v>
      </c>
    </row>
    <row r="217" spans="2:65" s="12" customFormat="1" x14ac:dyDescent="0.2">
      <c r="B217" s="147"/>
      <c r="D217" s="148" t="s">
        <v>173</v>
      </c>
      <c r="E217" s="149" t="s">
        <v>1</v>
      </c>
      <c r="F217" s="150" t="s">
        <v>1170</v>
      </c>
      <c r="H217" s="151">
        <v>-1.7729999999999999</v>
      </c>
      <c r="I217" s="152"/>
      <c r="L217" s="147"/>
      <c r="M217" s="153"/>
      <c r="T217" s="154"/>
      <c r="AT217" s="149" t="s">
        <v>173</v>
      </c>
      <c r="AU217" s="149" t="s">
        <v>83</v>
      </c>
      <c r="AV217" s="12" t="s">
        <v>83</v>
      </c>
      <c r="AW217" s="12" t="s">
        <v>30</v>
      </c>
      <c r="AX217" s="12" t="s">
        <v>73</v>
      </c>
      <c r="AY217" s="149" t="s">
        <v>166</v>
      </c>
    </row>
    <row r="218" spans="2:65" s="13" customFormat="1" x14ac:dyDescent="0.2">
      <c r="B218" s="155"/>
      <c r="D218" s="148" t="s">
        <v>173</v>
      </c>
      <c r="E218" s="156" t="s">
        <v>1</v>
      </c>
      <c r="F218" s="157" t="s">
        <v>186</v>
      </c>
      <c r="H218" s="158">
        <v>85.535000000000011</v>
      </c>
      <c r="I218" s="159"/>
      <c r="L218" s="155"/>
      <c r="M218" s="160"/>
      <c r="T218" s="161"/>
      <c r="AT218" s="156" t="s">
        <v>173</v>
      </c>
      <c r="AU218" s="156" t="s">
        <v>83</v>
      </c>
      <c r="AV218" s="13" t="s">
        <v>172</v>
      </c>
      <c r="AW218" s="13" t="s">
        <v>30</v>
      </c>
      <c r="AX218" s="13" t="s">
        <v>81</v>
      </c>
      <c r="AY218" s="156" t="s">
        <v>166</v>
      </c>
    </row>
    <row r="219" spans="2:65" s="1" customFormat="1" ht="24.2" customHeight="1" x14ac:dyDescent="0.2">
      <c r="B219" s="31"/>
      <c r="C219" s="133" t="s">
        <v>197</v>
      </c>
      <c r="D219" s="133" t="s">
        <v>168</v>
      </c>
      <c r="E219" s="134" t="s">
        <v>276</v>
      </c>
      <c r="F219" s="135" t="s">
        <v>277</v>
      </c>
      <c r="G219" s="136" t="s">
        <v>278</v>
      </c>
      <c r="H219" s="137">
        <v>152.5</v>
      </c>
      <c r="I219" s="138"/>
      <c r="J219" s="139">
        <f>ROUND(I219*H219,2)</f>
        <v>0</v>
      </c>
      <c r="K219" s="140"/>
      <c r="L219" s="31"/>
      <c r="M219" s="141" t="s">
        <v>1</v>
      </c>
      <c r="N219" s="142" t="s">
        <v>38</v>
      </c>
      <c r="P219" s="143">
        <f>O219*H219</f>
        <v>0</v>
      </c>
      <c r="Q219" s="143">
        <v>0</v>
      </c>
      <c r="R219" s="143">
        <f>Q219*H219</f>
        <v>0</v>
      </c>
      <c r="S219" s="143">
        <v>0</v>
      </c>
      <c r="T219" s="144">
        <f>S219*H219</f>
        <v>0</v>
      </c>
      <c r="AR219" s="145" t="s">
        <v>172</v>
      </c>
      <c r="AT219" s="145" t="s">
        <v>168</v>
      </c>
      <c r="AU219" s="145" t="s">
        <v>83</v>
      </c>
      <c r="AY219" s="16" t="s">
        <v>166</v>
      </c>
      <c r="BE219" s="146">
        <f>IF(N219="základní",J219,0)</f>
        <v>0</v>
      </c>
      <c r="BF219" s="146">
        <f>IF(N219="snížená",J219,0)</f>
        <v>0</v>
      </c>
      <c r="BG219" s="146">
        <f>IF(N219="zákl. přenesená",J219,0)</f>
        <v>0</v>
      </c>
      <c r="BH219" s="146">
        <f>IF(N219="sníž. přenesená",J219,0)</f>
        <v>0</v>
      </c>
      <c r="BI219" s="146">
        <f>IF(N219="nulová",J219,0)</f>
        <v>0</v>
      </c>
      <c r="BJ219" s="16" t="s">
        <v>81</v>
      </c>
      <c r="BK219" s="146">
        <f>ROUND(I219*H219,2)</f>
        <v>0</v>
      </c>
      <c r="BL219" s="16" t="s">
        <v>172</v>
      </c>
      <c r="BM219" s="145" t="s">
        <v>200</v>
      </c>
    </row>
    <row r="220" spans="2:65" s="12" customFormat="1" x14ac:dyDescent="0.2">
      <c r="B220" s="147"/>
      <c r="D220" s="148" t="s">
        <v>173</v>
      </c>
      <c r="E220" s="149" t="s">
        <v>1</v>
      </c>
      <c r="F220" s="150" t="s">
        <v>1380</v>
      </c>
      <c r="H220" s="151">
        <v>152.5</v>
      </c>
      <c r="I220" s="152"/>
      <c r="L220" s="147"/>
      <c r="M220" s="153"/>
      <c r="T220" s="154"/>
      <c r="AT220" s="149" t="s">
        <v>173</v>
      </c>
      <c r="AU220" s="149" t="s">
        <v>83</v>
      </c>
      <c r="AV220" s="12" t="s">
        <v>83</v>
      </c>
      <c r="AW220" s="12" t="s">
        <v>30</v>
      </c>
      <c r="AX220" s="12" t="s">
        <v>73</v>
      </c>
      <c r="AY220" s="149" t="s">
        <v>166</v>
      </c>
    </row>
    <row r="221" spans="2:65" s="13" customFormat="1" x14ac:dyDescent="0.2">
      <c r="B221" s="155"/>
      <c r="D221" s="148" t="s">
        <v>173</v>
      </c>
      <c r="E221" s="156" t="s">
        <v>1</v>
      </c>
      <c r="F221" s="157" t="s">
        <v>186</v>
      </c>
      <c r="H221" s="158">
        <v>152.5</v>
      </c>
      <c r="I221" s="159"/>
      <c r="L221" s="155"/>
      <c r="M221" s="160"/>
      <c r="T221" s="161"/>
      <c r="AT221" s="156" t="s">
        <v>173</v>
      </c>
      <c r="AU221" s="156" t="s">
        <v>83</v>
      </c>
      <c r="AV221" s="13" t="s">
        <v>172</v>
      </c>
      <c r="AW221" s="13" t="s">
        <v>30</v>
      </c>
      <c r="AX221" s="13" t="s">
        <v>81</v>
      </c>
      <c r="AY221" s="156" t="s">
        <v>166</v>
      </c>
    </row>
    <row r="222" spans="2:65" s="1" customFormat="1" ht="24.2" customHeight="1" x14ac:dyDescent="0.2">
      <c r="B222" s="31"/>
      <c r="C222" s="133" t="s">
        <v>192</v>
      </c>
      <c r="D222" s="133" t="s">
        <v>168</v>
      </c>
      <c r="E222" s="134" t="s">
        <v>286</v>
      </c>
      <c r="F222" s="135" t="s">
        <v>287</v>
      </c>
      <c r="G222" s="136" t="s">
        <v>278</v>
      </c>
      <c r="H222" s="137">
        <v>183</v>
      </c>
      <c r="I222" s="138"/>
      <c r="J222" s="139">
        <f>ROUND(I222*H222,2)</f>
        <v>0</v>
      </c>
      <c r="K222" s="140"/>
      <c r="L222" s="31"/>
      <c r="M222" s="141" t="s">
        <v>1</v>
      </c>
      <c r="N222" s="142" t="s">
        <v>38</v>
      </c>
      <c r="P222" s="143">
        <f>O222*H222</f>
        <v>0</v>
      </c>
      <c r="Q222" s="143">
        <v>0</v>
      </c>
      <c r="R222" s="143">
        <f>Q222*H222</f>
        <v>0</v>
      </c>
      <c r="S222" s="143">
        <v>0</v>
      </c>
      <c r="T222" s="144">
        <f>S222*H222</f>
        <v>0</v>
      </c>
      <c r="AR222" s="145" t="s">
        <v>172</v>
      </c>
      <c r="AT222" s="145" t="s">
        <v>168</v>
      </c>
      <c r="AU222" s="145" t="s">
        <v>83</v>
      </c>
      <c r="AY222" s="16" t="s">
        <v>166</v>
      </c>
      <c r="BE222" s="146">
        <f>IF(N222="základní",J222,0)</f>
        <v>0</v>
      </c>
      <c r="BF222" s="146">
        <f>IF(N222="snížená",J222,0)</f>
        <v>0</v>
      </c>
      <c r="BG222" s="146">
        <f>IF(N222="zákl. přenesená",J222,0)</f>
        <v>0</v>
      </c>
      <c r="BH222" s="146">
        <f>IF(N222="sníž. přenesená",J222,0)</f>
        <v>0</v>
      </c>
      <c r="BI222" s="146">
        <f>IF(N222="nulová",J222,0)</f>
        <v>0</v>
      </c>
      <c r="BJ222" s="16" t="s">
        <v>81</v>
      </c>
      <c r="BK222" s="146">
        <f>ROUND(I222*H222,2)</f>
        <v>0</v>
      </c>
      <c r="BL222" s="16" t="s">
        <v>172</v>
      </c>
      <c r="BM222" s="145" t="s">
        <v>204</v>
      </c>
    </row>
    <row r="223" spans="2:65" s="12" customFormat="1" x14ac:dyDescent="0.2">
      <c r="B223" s="147"/>
      <c r="D223" s="148" t="s">
        <v>173</v>
      </c>
      <c r="E223" s="149" t="s">
        <v>1</v>
      </c>
      <c r="F223" s="150" t="s">
        <v>1381</v>
      </c>
      <c r="H223" s="151">
        <v>183</v>
      </c>
      <c r="I223" s="152"/>
      <c r="L223" s="147"/>
      <c r="M223" s="153"/>
      <c r="T223" s="154"/>
      <c r="AT223" s="149" t="s">
        <v>173</v>
      </c>
      <c r="AU223" s="149" t="s">
        <v>83</v>
      </c>
      <c r="AV223" s="12" t="s">
        <v>83</v>
      </c>
      <c r="AW223" s="12" t="s">
        <v>30</v>
      </c>
      <c r="AX223" s="12" t="s">
        <v>73</v>
      </c>
      <c r="AY223" s="149" t="s">
        <v>166</v>
      </c>
    </row>
    <row r="224" spans="2:65" s="13" customFormat="1" x14ac:dyDescent="0.2">
      <c r="B224" s="155"/>
      <c r="D224" s="148" t="s">
        <v>173</v>
      </c>
      <c r="E224" s="156" t="s">
        <v>1</v>
      </c>
      <c r="F224" s="157" t="s">
        <v>186</v>
      </c>
      <c r="H224" s="158">
        <v>183</v>
      </c>
      <c r="I224" s="159"/>
      <c r="L224" s="155"/>
      <c r="M224" s="160"/>
      <c r="T224" s="161"/>
      <c r="AT224" s="156" t="s">
        <v>173</v>
      </c>
      <c r="AU224" s="156" t="s">
        <v>83</v>
      </c>
      <c r="AV224" s="13" t="s">
        <v>172</v>
      </c>
      <c r="AW224" s="13" t="s">
        <v>30</v>
      </c>
      <c r="AX224" s="13" t="s">
        <v>81</v>
      </c>
      <c r="AY224" s="156" t="s">
        <v>166</v>
      </c>
    </row>
    <row r="225" spans="2:65" s="1" customFormat="1" ht="16.5" customHeight="1" x14ac:dyDescent="0.2">
      <c r="B225" s="31"/>
      <c r="C225" s="133" t="s">
        <v>217</v>
      </c>
      <c r="D225" s="133" t="s">
        <v>168</v>
      </c>
      <c r="E225" s="134" t="s">
        <v>1382</v>
      </c>
      <c r="F225" s="135" t="s">
        <v>1383</v>
      </c>
      <c r="G225" s="136" t="s">
        <v>252</v>
      </c>
      <c r="H225" s="137">
        <v>5.49</v>
      </c>
      <c r="I225" s="138"/>
      <c r="J225" s="139">
        <f>ROUND(I225*H225,2)</f>
        <v>0</v>
      </c>
      <c r="K225" s="140"/>
      <c r="L225" s="31"/>
      <c r="M225" s="141" t="s">
        <v>1</v>
      </c>
      <c r="N225" s="142" t="s">
        <v>38</v>
      </c>
      <c r="P225" s="143">
        <f>O225*H225</f>
        <v>0</v>
      </c>
      <c r="Q225" s="143">
        <v>0</v>
      </c>
      <c r="R225" s="143">
        <f>Q225*H225</f>
        <v>0</v>
      </c>
      <c r="S225" s="143">
        <v>0</v>
      </c>
      <c r="T225" s="144">
        <f>S225*H225</f>
        <v>0</v>
      </c>
      <c r="AR225" s="145" t="s">
        <v>172</v>
      </c>
      <c r="AT225" s="145" t="s">
        <v>168</v>
      </c>
      <c r="AU225" s="145" t="s">
        <v>83</v>
      </c>
      <c r="AY225" s="16" t="s">
        <v>166</v>
      </c>
      <c r="BE225" s="146">
        <f>IF(N225="základní",J225,0)</f>
        <v>0</v>
      </c>
      <c r="BF225" s="146">
        <f>IF(N225="snížená",J225,0)</f>
        <v>0</v>
      </c>
      <c r="BG225" s="146">
        <f>IF(N225="zákl. přenesená",J225,0)</f>
        <v>0</v>
      </c>
      <c r="BH225" s="146">
        <f>IF(N225="sníž. přenesená",J225,0)</f>
        <v>0</v>
      </c>
      <c r="BI225" s="146">
        <f>IF(N225="nulová",J225,0)</f>
        <v>0</v>
      </c>
      <c r="BJ225" s="16" t="s">
        <v>81</v>
      </c>
      <c r="BK225" s="146">
        <f>ROUND(I225*H225,2)</f>
        <v>0</v>
      </c>
      <c r="BL225" s="16" t="s">
        <v>172</v>
      </c>
      <c r="BM225" s="145" t="s">
        <v>220</v>
      </c>
    </row>
    <row r="226" spans="2:65" s="12" customFormat="1" x14ac:dyDescent="0.2">
      <c r="B226" s="147"/>
      <c r="D226" s="148" t="s">
        <v>173</v>
      </c>
      <c r="E226" s="149" t="s">
        <v>1</v>
      </c>
      <c r="F226" s="150" t="s">
        <v>1865</v>
      </c>
      <c r="H226" s="151">
        <v>5.49</v>
      </c>
      <c r="I226" s="152"/>
      <c r="L226" s="147"/>
      <c r="M226" s="153"/>
      <c r="T226" s="154"/>
      <c r="AT226" s="149" t="s">
        <v>173</v>
      </c>
      <c r="AU226" s="149" t="s">
        <v>83</v>
      </c>
      <c r="AV226" s="12" t="s">
        <v>83</v>
      </c>
      <c r="AW226" s="12" t="s">
        <v>30</v>
      </c>
      <c r="AX226" s="12" t="s">
        <v>73</v>
      </c>
      <c r="AY226" s="149" t="s">
        <v>166</v>
      </c>
    </row>
    <row r="227" spans="2:65" s="13" customFormat="1" x14ac:dyDescent="0.2">
      <c r="B227" s="155"/>
      <c r="D227" s="148" t="s">
        <v>173</v>
      </c>
      <c r="E227" s="156" t="s">
        <v>1</v>
      </c>
      <c r="F227" s="157" t="s">
        <v>186</v>
      </c>
      <c r="H227" s="158">
        <v>5.49</v>
      </c>
      <c r="I227" s="159"/>
      <c r="L227" s="155"/>
      <c r="M227" s="160"/>
      <c r="T227" s="161"/>
      <c r="AT227" s="156" t="s">
        <v>173</v>
      </c>
      <c r="AU227" s="156" t="s">
        <v>83</v>
      </c>
      <c r="AV227" s="13" t="s">
        <v>172</v>
      </c>
      <c r="AW227" s="13" t="s">
        <v>30</v>
      </c>
      <c r="AX227" s="13" t="s">
        <v>81</v>
      </c>
      <c r="AY227" s="156" t="s">
        <v>166</v>
      </c>
    </row>
    <row r="228" spans="2:65" s="1" customFormat="1" ht="16.5" customHeight="1" x14ac:dyDescent="0.2">
      <c r="B228" s="31"/>
      <c r="C228" s="133" t="s">
        <v>196</v>
      </c>
      <c r="D228" s="133" t="s">
        <v>168</v>
      </c>
      <c r="E228" s="134" t="s">
        <v>1387</v>
      </c>
      <c r="F228" s="135" t="s">
        <v>1388</v>
      </c>
      <c r="G228" s="136" t="s">
        <v>252</v>
      </c>
      <c r="H228" s="137">
        <v>214.41499999999999</v>
      </c>
      <c r="I228" s="138"/>
      <c r="J228" s="139">
        <f>ROUND(I228*H228,2)</f>
        <v>0</v>
      </c>
      <c r="K228" s="140"/>
      <c r="L228" s="31"/>
      <c r="M228" s="141" t="s">
        <v>1</v>
      </c>
      <c r="N228" s="142" t="s">
        <v>38</v>
      </c>
      <c r="P228" s="143">
        <f>O228*H228</f>
        <v>0</v>
      </c>
      <c r="Q228" s="143">
        <v>0</v>
      </c>
      <c r="R228" s="143">
        <f>Q228*H228</f>
        <v>0</v>
      </c>
      <c r="S228" s="143">
        <v>0</v>
      </c>
      <c r="T228" s="144">
        <f>S228*H228</f>
        <v>0</v>
      </c>
      <c r="AR228" s="145" t="s">
        <v>172</v>
      </c>
      <c r="AT228" s="145" t="s">
        <v>168</v>
      </c>
      <c r="AU228" s="145" t="s">
        <v>83</v>
      </c>
      <c r="AY228" s="16" t="s">
        <v>166</v>
      </c>
      <c r="BE228" s="146">
        <f>IF(N228="základní",J228,0)</f>
        <v>0</v>
      </c>
      <c r="BF228" s="146">
        <f>IF(N228="snížená",J228,0)</f>
        <v>0</v>
      </c>
      <c r="BG228" s="146">
        <f>IF(N228="zákl. přenesená",J228,0)</f>
        <v>0</v>
      </c>
      <c r="BH228" s="146">
        <f>IF(N228="sníž. přenesená",J228,0)</f>
        <v>0</v>
      </c>
      <c r="BI228" s="146">
        <f>IF(N228="nulová",J228,0)</f>
        <v>0</v>
      </c>
      <c r="BJ228" s="16" t="s">
        <v>81</v>
      </c>
      <c r="BK228" s="146">
        <f>ROUND(I228*H228,2)</f>
        <v>0</v>
      </c>
      <c r="BL228" s="16" t="s">
        <v>172</v>
      </c>
      <c r="BM228" s="145" t="s">
        <v>224</v>
      </c>
    </row>
    <row r="229" spans="2:65" s="12" customFormat="1" ht="22.5" x14ac:dyDescent="0.2">
      <c r="B229" s="147"/>
      <c r="D229" s="148" t="s">
        <v>173</v>
      </c>
      <c r="E229" s="149" t="s">
        <v>1</v>
      </c>
      <c r="F229" s="150" t="s">
        <v>1866</v>
      </c>
      <c r="H229" s="151">
        <v>45.765000000000001</v>
      </c>
      <c r="I229" s="152"/>
      <c r="L229" s="147"/>
      <c r="M229" s="153"/>
      <c r="T229" s="154"/>
      <c r="AT229" s="149" t="s">
        <v>173</v>
      </c>
      <c r="AU229" s="149" t="s">
        <v>83</v>
      </c>
      <c r="AV229" s="12" t="s">
        <v>83</v>
      </c>
      <c r="AW229" s="12" t="s">
        <v>30</v>
      </c>
      <c r="AX229" s="12" t="s">
        <v>73</v>
      </c>
      <c r="AY229" s="149" t="s">
        <v>166</v>
      </c>
    </row>
    <row r="230" spans="2:65" s="12" customFormat="1" ht="22.5" x14ac:dyDescent="0.2">
      <c r="B230" s="147"/>
      <c r="D230" s="148" t="s">
        <v>173</v>
      </c>
      <c r="E230" s="149" t="s">
        <v>1</v>
      </c>
      <c r="F230" s="150" t="s">
        <v>1867</v>
      </c>
      <c r="H230" s="151">
        <v>52.78</v>
      </c>
      <c r="I230" s="152"/>
      <c r="L230" s="147"/>
      <c r="M230" s="153"/>
      <c r="T230" s="154"/>
      <c r="AT230" s="149" t="s">
        <v>173</v>
      </c>
      <c r="AU230" s="149" t="s">
        <v>83</v>
      </c>
      <c r="AV230" s="12" t="s">
        <v>83</v>
      </c>
      <c r="AW230" s="12" t="s">
        <v>30</v>
      </c>
      <c r="AX230" s="12" t="s">
        <v>73</v>
      </c>
      <c r="AY230" s="149" t="s">
        <v>166</v>
      </c>
    </row>
    <row r="231" spans="2:65" s="12" customFormat="1" ht="22.5" x14ac:dyDescent="0.2">
      <c r="B231" s="147"/>
      <c r="D231" s="148" t="s">
        <v>173</v>
      </c>
      <c r="E231" s="149" t="s">
        <v>1</v>
      </c>
      <c r="F231" s="150" t="s">
        <v>1868</v>
      </c>
      <c r="H231" s="151">
        <v>47.335999999999999</v>
      </c>
      <c r="I231" s="152"/>
      <c r="L231" s="147"/>
      <c r="M231" s="153"/>
      <c r="T231" s="154"/>
      <c r="AT231" s="149" t="s">
        <v>173</v>
      </c>
      <c r="AU231" s="149" t="s">
        <v>83</v>
      </c>
      <c r="AV231" s="12" t="s">
        <v>83</v>
      </c>
      <c r="AW231" s="12" t="s">
        <v>30</v>
      </c>
      <c r="AX231" s="12" t="s">
        <v>73</v>
      </c>
      <c r="AY231" s="149" t="s">
        <v>166</v>
      </c>
    </row>
    <row r="232" spans="2:65" s="12" customFormat="1" x14ac:dyDescent="0.2">
      <c r="B232" s="147"/>
      <c r="D232" s="148" t="s">
        <v>173</v>
      </c>
      <c r="E232" s="149" t="s">
        <v>1</v>
      </c>
      <c r="F232" s="150" t="s">
        <v>1869</v>
      </c>
      <c r="H232" s="151">
        <v>68.534000000000006</v>
      </c>
      <c r="I232" s="152"/>
      <c r="L232" s="147"/>
      <c r="M232" s="153"/>
      <c r="T232" s="154"/>
      <c r="AT232" s="149" t="s">
        <v>173</v>
      </c>
      <c r="AU232" s="149" t="s">
        <v>83</v>
      </c>
      <c r="AV232" s="12" t="s">
        <v>83</v>
      </c>
      <c r="AW232" s="12" t="s">
        <v>30</v>
      </c>
      <c r="AX232" s="12" t="s">
        <v>73</v>
      </c>
      <c r="AY232" s="149" t="s">
        <v>166</v>
      </c>
    </row>
    <row r="233" spans="2:65" s="13" customFormat="1" x14ac:dyDescent="0.2">
      <c r="B233" s="155"/>
      <c r="D233" s="148" t="s">
        <v>173</v>
      </c>
      <c r="E233" s="156" t="s">
        <v>1</v>
      </c>
      <c r="F233" s="157" t="s">
        <v>186</v>
      </c>
      <c r="H233" s="158">
        <v>214.41500000000002</v>
      </c>
      <c r="I233" s="159"/>
      <c r="L233" s="155"/>
      <c r="M233" s="160"/>
      <c r="T233" s="161"/>
      <c r="AT233" s="156" t="s">
        <v>173</v>
      </c>
      <c r="AU233" s="156" t="s">
        <v>83</v>
      </c>
      <c r="AV233" s="13" t="s">
        <v>172</v>
      </c>
      <c r="AW233" s="13" t="s">
        <v>30</v>
      </c>
      <c r="AX233" s="13" t="s">
        <v>81</v>
      </c>
      <c r="AY233" s="156" t="s">
        <v>166</v>
      </c>
    </row>
    <row r="234" spans="2:65" s="11" customFormat="1" ht="22.9" customHeight="1" x14ac:dyDescent="0.2">
      <c r="B234" s="121"/>
      <c r="D234" s="122" t="s">
        <v>72</v>
      </c>
      <c r="E234" s="131" t="s">
        <v>192</v>
      </c>
      <c r="F234" s="131" t="s">
        <v>289</v>
      </c>
      <c r="I234" s="124"/>
      <c r="J234" s="132">
        <f>BK234</f>
        <v>0</v>
      </c>
      <c r="L234" s="121"/>
      <c r="M234" s="126"/>
      <c r="P234" s="127">
        <f>SUM(P235:P471)</f>
        <v>0</v>
      </c>
      <c r="R234" s="127">
        <f>SUM(R235:R471)</f>
        <v>56.622404700000004</v>
      </c>
      <c r="T234" s="128">
        <f>SUM(T235:T471)</f>
        <v>0</v>
      </c>
      <c r="AR234" s="122" t="s">
        <v>81</v>
      </c>
      <c r="AT234" s="129" t="s">
        <v>72</v>
      </c>
      <c r="AU234" s="129" t="s">
        <v>81</v>
      </c>
      <c r="AY234" s="122" t="s">
        <v>166</v>
      </c>
      <c r="BK234" s="130">
        <f>SUM(BK235:BK471)</f>
        <v>0</v>
      </c>
    </row>
    <row r="235" spans="2:65" s="1" customFormat="1" ht="24.2" customHeight="1" x14ac:dyDescent="0.2">
      <c r="B235" s="31"/>
      <c r="C235" s="133" t="s">
        <v>225</v>
      </c>
      <c r="D235" s="133" t="s">
        <v>168</v>
      </c>
      <c r="E235" s="134" t="s">
        <v>1398</v>
      </c>
      <c r="F235" s="135" t="s">
        <v>1399</v>
      </c>
      <c r="G235" s="136" t="s">
        <v>252</v>
      </c>
      <c r="H235" s="137">
        <v>226.23</v>
      </c>
      <c r="I235" s="138"/>
      <c r="J235" s="139">
        <f>ROUND(I235*H235,2)</f>
        <v>0</v>
      </c>
      <c r="K235" s="140"/>
      <c r="L235" s="31"/>
      <c r="M235" s="141" t="s">
        <v>1</v>
      </c>
      <c r="N235" s="142" t="s">
        <v>38</v>
      </c>
      <c r="P235" s="143">
        <f>O235*H235</f>
        <v>0</v>
      </c>
      <c r="Q235" s="143">
        <v>0</v>
      </c>
      <c r="R235" s="143">
        <f>Q235*H235</f>
        <v>0</v>
      </c>
      <c r="S235" s="143">
        <v>0</v>
      </c>
      <c r="T235" s="144">
        <f>S235*H235</f>
        <v>0</v>
      </c>
      <c r="AR235" s="145" t="s">
        <v>172</v>
      </c>
      <c r="AT235" s="145" t="s">
        <v>168</v>
      </c>
      <c r="AU235" s="145" t="s">
        <v>83</v>
      </c>
      <c r="AY235" s="16" t="s">
        <v>166</v>
      </c>
      <c r="BE235" s="146">
        <f>IF(N235="základní",J235,0)</f>
        <v>0</v>
      </c>
      <c r="BF235" s="146">
        <f>IF(N235="snížená",J235,0)</f>
        <v>0</v>
      </c>
      <c r="BG235" s="146">
        <f>IF(N235="zákl. přenesená",J235,0)</f>
        <v>0</v>
      </c>
      <c r="BH235" s="146">
        <f>IF(N235="sníž. přenesená",J235,0)</f>
        <v>0</v>
      </c>
      <c r="BI235" s="146">
        <f>IF(N235="nulová",J235,0)</f>
        <v>0</v>
      </c>
      <c r="BJ235" s="16" t="s">
        <v>81</v>
      </c>
      <c r="BK235" s="146">
        <f>ROUND(I235*H235,2)</f>
        <v>0</v>
      </c>
      <c r="BL235" s="16" t="s">
        <v>172</v>
      </c>
      <c r="BM235" s="145" t="s">
        <v>228</v>
      </c>
    </row>
    <row r="236" spans="2:65" s="12" customFormat="1" x14ac:dyDescent="0.2">
      <c r="B236" s="147"/>
      <c r="D236" s="148" t="s">
        <v>173</v>
      </c>
      <c r="E236" s="149" t="s">
        <v>1</v>
      </c>
      <c r="F236" s="150" t="s">
        <v>1870</v>
      </c>
      <c r="H236" s="151">
        <v>48.585000000000001</v>
      </c>
      <c r="I236" s="152"/>
      <c r="L236" s="147"/>
      <c r="M236" s="153"/>
      <c r="T236" s="154"/>
      <c r="AT236" s="149" t="s">
        <v>173</v>
      </c>
      <c r="AU236" s="149" t="s">
        <v>83</v>
      </c>
      <c r="AV236" s="12" t="s">
        <v>83</v>
      </c>
      <c r="AW236" s="12" t="s">
        <v>30</v>
      </c>
      <c r="AX236" s="12" t="s">
        <v>73</v>
      </c>
      <c r="AY236" s="149" t="s">
        <v>166</v>
      </c>
    </row>
    <row r="237" spans="2:65" s="12" customFormat="1" x14ac:dyDescent="0.2">
      <c r="B237" s="147"/>
      <c r="D237" s="148" t="s">
        <v>173</v>
      </c>
      <c r="E237" s="149" t="s">
        <v>1</v>
      </c>
      <c r="F237" s="150" t="s">
        <v>1871</v>
      </c>
      <c r="H237" s="151">
        <v>31.305</v>
      </c>
      <c r="I237" s="152"/>
      <c r="L237" s="147"/>
      <c r="M237" s="153"/>
      <c r="T237" s="154"/>
      <c r="AT237" s="149" t="s">
        <v>173</v>
      </c>
      <c r="AU237" s="149" t="s">
        <v>83</v>
      </c>
      <c r="AV237" s="12" t="s">
        <v>83</v>
      </c>
      <c r="AW237" s="12" t="s">
        <v>30</v>
      </c>
      <c r="AX237" s="12" t="s">
        <v>73</v>
      </c>
      <c r="AY237" s="149" t="s">
        <v>166</v>
      </c>
    </row>
    <row r="238" spans="2:65" s="12" customFormat="1" x14ac:dyDescent="0.2">
      <c r="B238" s="147"/>
      <c r="D238" s="148" t="s">
        <v>173</v>
      </c>
      <c r="E238" s="149" t="s">
        <v>1</v>
      </c>
      <c r="F238" s="150" t="s">
        <v>1872</v>
      </c>
      <c r="H238" s="151">
        <v>34.83</v>
      </c>
      <c r="I238" s="152"/>
      <c r="L238" s="147"/>
      <c r="M238" s="153"/>
      <c r="T238" s="154"/>
      <c r="AT238" s="149" t="s">
        <v>173</v>
      </c>
      <c r="AU238" s="149" t="s">
        <v>83</v>
      </c>
      <c r="AV238" s="12" t="s">
        <v>83</v>
      </c>
      <c r="AW238" s="12" t="s">
        <v>30</v>
      </c>
      <c r="AX238" s="12" t="s">
        <v>73</v>
      </c>
      <c r="AY238" s="149" t="s">
        <v>166</v>
      </c>
    </row>
    <row r="239" spans="2:65" s="12" customFormat="1" x14ac:dyDescent="0.2">
      <c r="B239" s="147"/>
      <c r="D239" s="148" t="s">
        <v>173</v>
      </c>
      <c r="E239" s="149" t="s">
        <v>1</v>
      </c>
      <c r="F239" s="150" t="s">
        <v>1873</v>
      </c>
      <c r="H239" s="151">
        <v>28.14</v>
      </c>
      <c r="I239" s="152"/>
      <c r="L239" s="147"/>
      <c r="M239" s="153"/>
      <c r="T239" s="154"/>
      <c r="AT239" s="149" t="s">
        <v>173</v>
      </c>
      <c r="AU239" s="149" t="s">
        <v>83</v>
      </c>
      <c r="AV239" s="12" t="s">
        <v>83</v>
      </c>
      <c r="AW239" s="12" t="s">
        <v>30</v>
      </c>
      <c r="AX239" s="12" t="s">
        <v>73</v>
      </c>
      <c r="AY239" s="149" t="s">
        <v>166</v>
      </c>
    </row>
    <row r="240" spans="2:65" s="12" customFormat="1" x14ac:dyDescent="0.2">
      <c r="B240" s="147"/>
      <c r="D240" s="148" t="s">
        <v>173</v>
      </c>
      <c r="E240" s="149" t="s">
        <v>1</v>
      </c>
      <c r="F240" s="150" t="s">
        <v>1874</v>
      </c>
      <c r="H240" s="151">
        <v>83.37</v>
      </c>
      <c r="I240" s="152"/>
      <c r="L240" s="147"/>
      <c r="M240" s="153"/>
      <c r="T240" s="154"/>
      <c r="AT240" s="149" t="s">
        <v>173</v>
      </c>
      <c r="AU240" s="149" t="s">
        <v>83</v>
      </c>
      <c r="AV240" s="12" t="s">
        <v>83</v>
      </c>
      <c r="AW240" s="12" t="s">
        <v>30</v>
      </c>
      <c r="AX240" s="12" t="s">
        <v>73</v>
      </c>
      <c r="AY240" s="149" t="s">
        <v>166</v>
      </c>
    </row>
    <row r="241" spans="2:65" s="13" customFormat="1" x14ac:dyDescent="0.2">
      <c r="B241" s="155"/>
      <c r="D241" s="148" t="s">
        <v>173</v>
      </c>
      <c r="E241" s="156" t="s">
        <v>1</v>
      </c>
      <c r="F241" s="157" t="s">
        <v>186</v>
      </c>
      <c r="H241" s="158">
        <v>226.23000000000002</v>
      </c>
      <c r="I241" s="159"/>
      <c r="L241" s="155"/>
      <c r="M241" s="160"/>
      <c r="T241" s="161"/>
      <c r="AT241" s="156" t="s">
        <v>173</v>
      </c>
      <c r="AU241" s="156" t="s">
        <v>83</v>
      </c>
      <c r="AV241" s="13" t="s">
        <v>172</v>
      </c>
      <c r="AW241" s="13" t="s">
        <v>30</v>
      </c>
      <c r="AX241" s="13" t="s">
        <v>81</v>
      </c>
      <c r="AY241" s="156" t="s">
        <v>166</v>
      </c>
    </row>
    <row r="242" spans="2:65" s="1" customFormat="1" ht="24.2" customHeight="1" x14ac:dyDescent="0.2">
      <c r="B242" s="31"/>
      <c r="C242" s="133" t="s">
        <v>200</v>
      </c>
      <c r="D242" s="133" t="s">
        <v>168</v>
      </c>
      <c r="E242" s="134" t="s">
        <v>1402</v>
      </c>
      <c r="F242" s="135" t="s">
        <v>1403</v>
      </c>
      <c r="G242" s="136" t="s">
        <v>252</v>
      </c>
      <c r="H242" s="137">
        <v>804.09</v>
      </c>
      <c r="I242" s="138"/>
      <c r="J242" s="139">
        <f>ROUND(I242*H242,2)</f>
        <v>0</v>
      </c>
      <c r="K242" s="140"/>
      <c r="L242" s="31"/>
      <c r="M242" s="141" t="s">
        <v>1</v>
      </c>
      <c r="N242" s="142" t="s">
        <v>38</v>
      </c>
      <c r="P242" s="143">
        <f>O242*H242</f>
        <v>0</v>
      </c>
      <c r="Q242" s="143">
        <v>0</v>
      </c>
      <c r="R242" s="143">
        <f>Q242*H242</f>
        <v>0</v>
      </c>
      <c r="S242" s="143">
        <v>0</v>
      </c>
      <c r="T242" s="144">
        <f>S242*H242</f>
        <v>0</v>
      </c>
      <c r="AR242" s="145" t="s">
        <v>172</v>
      </c>
      <c r="AT242" s="145" t="s">
        <v>168</v>
      </c>
      <c r="AU242" s="145" t="s">
        <v>83</v>
      </c>
      <c r="AY242" s="16" t="s">
        <v>166</v>
      </c>
      <c r="BE242" s="146">
        <f>IF(N242="základní",J242,0)</f>
        <v>0</v>
      </c>
      <c r="BF242" s="146">
        <f>IF(N242="snížená",J242,0)</f>
        <v>0</v>
      </c>
      <c r="BG242" s="146">
        <f>IF(N242="zákl. přenesená",J242,0)</f>
        <v>0</v>
      </c>
      <c r="BH242" s="146">
        <f>IF(N242="sníž. přenesená",J242,0)</f>
        <v>0</v>
      </c>
      <c r="BI242" s="146">
        <f>IF(N242="nulová",J242,0)</f>
        <v>0</v>
      </c>
      <c r="BJ242" s="16" t="s">
        <v>81</v>
      </c>
      <c r="BK242" s="146">
        <f>ROUND(I242*H242,2)</f>
        <v>0</v>
      </c>
      <c r="BL242" s="16" t="s">
        <v>172</v>
      </c>
      <c r="BM242" s="145" t="s">
        <v>231</v>
      </c>
    </row>
    <row r="243" spans="2:65" s="12" customFormat="1" x14ac:dyDescent="0.2">
      <c r="B243" s="147"/>
      <c r="D243" s="148" t="s">
        <v>173</v>
      </c>
      <c r="E243" s="149" t="s">
        <v>1</v>
      </c>
      <c r="F243" s="150" t="s">
        <v>1875</v>
      </c>
      <c r="H243" s="151">
        <v>14.22</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1876</v>
      </c>
      <c r="H244" s="151">
        <v>190</v>
      </c>
      <c r="I244" s="152"/>
      <c r="L244" s="147"/>
      <c r="M244" s="153"/>
      <c r="T244" s="154"/>
      <c r="AT244" s="149" t="s">
        <v>173</v>
      </c>
      <c r="AU244" s="149" t="s">
        <v>83</v>
      </c>
      <c r="AV244" s="12" t="s">
        <v>83</v>
      </c>
      <c r="AW244" s="12" t="s">
        <v>30</v>
      </c>
      <c r="AX244" s="12" t="s">
        <v>73</v>
      </c>
      <c r="AY244" s="149" t="s">
        <v>166</v>
      </c>
    </row>
    <row r="245" spans="2:65" s="12" customFormat="1" x14ac:dyDescent="0.2">
      <c r="B245" s="147"/>
      <c r="D245" s="148" t="s">
        <v>173</v>
      </c>
      <c r="E245" s="149" t="s">
        <v>1</v>
      </c>
      <c r="F245" s="150" t="s">
        <v>1877</v>
      </c>
      <c r="H245" s="151">
        <v>166.6</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1878</v>
      </c>
      <c r="H246" s="151">
        <v>320.7</v>
      </c>
      <c r="I246" s="152"/>
      <c r="L246" s="147"/>
      <c r="M246" s="153"/>
      <c r="T246" s="154"/>
      <c r="AT246" s="149" t="s">
        <v>173</v>
      </c>
      <c r="AU246" s="149" t="s">
        <v>83</v>
      </c>
      <c r="AV246" s="12" t="s">
        <v>83</v>
      </c>
      <c r="AW246" s="12" t="s">
        <v>30</v>
      </c>
      <c r="AX246" s="12" t="s">
        <v>73</v>
      </c>
      <c r="AY246" s="149" t="s">
        <v>166</v>
      </c>
    </row>
    <row r="247" spans="2:65" s="12" customFormat="1" x14ac:dyDescent="0.2">
      <c r="B247" s="147"/>
      <c r="D247" s="148" t="s">
        <v>173</v>
      </c>
      <c r="E247" s="149" t="s">
        <v>1</v>
      </c>
      <c r="F247" s="150" t="s">
        <v>1879</v>
      </c>
      <c r="H247" s="151">
        <v>44.47</v>
      </c>
      <c r="I247" s="152"/>
      <c r="L247" s="147"/>
      <c r="M247" s="153"/>
      <c r="T247" s="154"/>
      <c r="AT247" s="149" t="s">
        <v>173</v>
      </c>
      <c r="AU247" s="149" t="s">
        <v>83</v>
      </c>
      <c r="AV247" s="12" t="s">
        <v>83</v>
      </c>
      <c r="AW247" s="12" t="s">
        <v>30</v>
      </c>
      <c r="AX247" s="12" t="s">
        <v>73</v>
      </c>
      <c r="AY247" s="149" t="s">
        <v>166</v>
      </c>
    </row>
    <row r="248" spans="2:65" s="12" customFormat="1" x14ac:dyDescent="0.2">
      <c r="B248" s="147"/>
      <c r="D248" s="148" t="s">
        <v>173</v>
      </c>
      <c r="E248" s="149" t="s">
        <v>1</v>
      </c>
      <c r="F248" s="150" t="s">
        <v>1880</v>
      </c>
      <c r="H248" s="151">
        <v>34.799999999999997</v>
      </c>
      <c r="I248" s="152"/>
      <c r="L248" s="147"/>
      <c r="M248" s="153"/>
      <c r="T248" s="154"/>
      <c r="AT248" s="149" t="s">
        <v>173</v>
      </c>
      <c r="AU248" s="149" t="s">
        <v>83</v>
      </c>
      <c r="AV248" s="12" t="s">
        <v>83</v>
      </c>
      <c r="AW248" s="12" t="s">
        <v>30</v>
      </c>
      <c r="AX248" s="12" t="s">
        <v>73</v>
      </c>
      <c r="AY248" s="149" t="s">
        <v>166</v>
      </c>
    </row>
    <row r="249" spans="2:65" s="12" customFormat="1" x14ac:dyDescent="0.2">
      <c r="B249" s="147"/>
      <c r="D249" s="148" t="s">
        <v>173</v>
      </c>
      <c r="E249" s="149" t="s">
        <v>1</v>
      </c>
      <c r="F249" s="150" t="s">
        <v>1881</v>
      </c>
      <c r="H249" s="151">
        <v>33.299999999999997</v>
      </c>
      <c r="I249" s="152"/>
      <c r="L249" s="147"/>
      <c r="M249" s="153"/>
      <c r="T249" s="154"/>
      <c r="AT249" s="149" t="s">
        <v>173</v>
      </c>
      <c r="AU249" s="149" t="s">
        <v>83</v>
      </c>
      <c r="AV249" s="12" t="s">
        <v>83</v>
      </c>
      <c r="AW249" s="12" t="s">
        <v>30</v>
      </c>
      <c r="AX249" s="12" t="s">
        <v>73</v>
      </c>
      <c r="AY249" s="149" t="s">
        <v>166</v>
      </c>
    </row>
    <row r="250" spans="2:65" s="13" customFormat="1" x14ac:dyDescent="0.2">
      <c r="B250" s="155"/>
      <c r="D250" s="148" t="s">
        <v>173</v>
      </c>
      <c r="E250" s="156" t="s">
        <v>1</v>
      </c>
      <c r="F250" s="157" t="s">
        <v>186</v>
      </c>
      <c r="H250" s="158">
        <v>804.08999999999992</v>
      </c>
      <c r="I250" s="159"/>
      <c r="L250" s="155"/>
      <c r="M250" s="160"/>
      <c r="T250" s="161"/>
      <c r="AT250" s="156" t="s">
        <v>173</v>
      </c>
      <c r="AU250" s="156" t="s">
        <v>83</v>
      </c>
      <c r="AV250" s="13" t="s">
        <v>172</v>
      </c>
      <c r="AW250" s="13" t="s">
        <v>30</v>
      </c>
      <c r="AX250" s="13" t="s">
        <v>81</v>
      </c>
      <c r="AY250" s="156" t="s">
        <v>166</v>
      </c>
    </row>
    <row r="251" spans="2:65" s="1" customFormat="1" ht="24.2" customHeight="1" x14ac:dyDescent="0.2">
      <c r="B251" s="31"/>
      <c r="C251" s="133" t="s">
        <v>245</v>
      </c>
      <c r="D251" s="133" t="s">
        <v>168</v>
      </c>
      <c r="E251" s="134" t="s">
        <v>290</v>
      </c>
      <c r="F251" s="135" t="s">
        <v>291</v>
      </c>
      <c r="G251" s="136" t="s">
        <v>252</v>
      </c>
      <c r="H251" s="137">
        <v>2389.1309999999999</v>
      </c>
      <c r="I251" s="138"/>
      <c r="J251" s="139">
        <f>ROUND(I251*H251,2)</f>
        <v>0</v>
      </c>
      <c r="K251" s="140"/>
      <c r="L251" s="31"/>
      <c r="M251" s="141" t="s">
        <v>1</v>
      </c>
      <c r="N251" s="142" t="s">
        <v>38</v>
      </c>
      <c r="P251" s="143">
        <f>O251*H251</f>
        <v>0</v>
      </c>
      <c r="Q251" s="143">
        <v>0</v>
      </c>
      <c r="R251" s="143">
        <f>Q251*H251</f>
        <v>0</v>
      </c>
      <c r="S251" s="143">
        <v>0</v>
      </c>
      <c r="T251" s="144">
        <f>S251*H251</f>
        <v>0</v>
      </c>
      <c r="AR251" s="145" t="s">
        <v>172</v>
      </c>
      <c r="AT251" s="145" t="s">
        <v>168</v>
      </c>
      <c r="AU251" s="145" t="s">
        <v>83</v>
      </c>
      <c r="AY251" s="16" t="s">
        <v>166</v>
      </c>
      <c r="BE251" s="146">
        <f>IF(N251="základní",J251,0)</f>
        <v>0</v>
      </c>
      <c r="BF251" s="146">
        <f>IF(N251="snížená",J251,0)</f>
        <v>0</v>
      </c>
      <c r="BG251" s="146">
        <f>IF(N251="zákl. přenesená",J251,0)</f>
        <v>0</v>
      </c>
      <c r="BH251" s="146">
        <f>IF(N251="sníž. přenesená",J251,0)</f>
        <v>0</v>
      </c>
      <c r="BI251" s="146">
        <f>IF(N251="nulová",J251,0)</f>
        <v>0</v>
      </c>
      <c r="BJ251" s="16" t="s">
        <v>81</v>
      </c>
      <c r="BK251" s="146">
        <f>ROUND(I251*H251,2)</f>
        <v>0</v>
      </c>
      <c r="BL251" s="16" t="s">
        <v>172</v>
      </c>
      <c r="BM251" s="145" t="s">
        <v>249</v>
      </c>
    </row>
    <row r="252" spans="2:65" s="12" customFormat="1" ht="22.5" x14ac:dyDescent="0.2">
      <c r="B252" s="147"/>
      <c r="D252" s="148" t="s">
        <v>173</v>
      </c>
      <c r="E252" s="149" t="s">
        <v>1</v>
      </c>
      <c r="F252" s="150" t="s">
        <v>1882</v>
      </c>
      <c r="H252" s="151">
        <v>529.07600000000002</v>
      </c>
      <c r="I252" s="152"/>
      <c r="L252" s="147"/>
      <c r="M252" s="153"/>
      <c r="T252" s="154"/>
      <c r="AT252" s="149" t="s">
        <v>173</v>
      </c>
      <c r="AU252" s="149" t="s">
        <v>83</v>
      </c>
      <c r="AV252" s="12" t="s">
        <v>83</v>
      </c>
      <c r="AW252" s="12" t="s">
        <v>30</v>
      </c>
      <c r="AX252" s="12" t="s">
        <v>73</v>
      </c>
      <c r="AY252" s="149" t="s">
        <v>166</v>
      </c>
    </row>
    <row r="253" spans="2:65" s="12" customFormat="1" ht="22.5" x14ac:dyDescent="0.2">
      <c r="B253" s="147"/>
      <c r="D253" s="148" t="s">
        <v>173</v>
      </c>
      <c r="E253" s="149" t="s">
        <v>1</v>
      </c>
      <c r="F253" s="150" t="s">
        <v>1883</v>
      </c>
      <c r="H253" s="151">
        <v>342.67899999999997</v>
      </c>
      <c r="I253" s="152"/>
      <c r="L253" s="147"/>
      <c r="M253" s="153"/>
      <c r="T253" s="154"/>
      <c r="AT253" s="149" t="s">
        <v>173</v>
      </c>
      <c r="AU253" s="149" t="s">
        <v>83</v>
      </c>
      <c r="AV253" s="12" t="s">
        <v>83</v>
      </c>
      <c r="AW253" s="12" t="s">
        <v>30</v>
      </c>
      <c r="AX253" s="12" t="s">
        <v>73</v>
      </c>
      <c r="AY253" s="149" t="s">
        <v>166</v>
      </c>
    </row>
    <row r="254" spans="2:65" s="12" customFormat="1" ht="22.5" x14ac:dyDescent="0.2">
      <c r="B254" s="147"/>
      <c r="D254" s="148" t="s">
        <v>173</v>
      </c>
      <c r="E254" s="149" t="s">
        <v>1</v>
      </c>
      <c r="F254" s="150" t="s">
        <v>1884</v>
      </c>
      <c r="H254" s="151">
        <v>374.13099999999997</v>
      </c>
      <c r="I254" s="152"/>
      <c r="L254" s="147"/>
      <c r="M254" s="153"/>
      <c r="T254" s="154"/>
      <c r="AT254" s="149" t="s">
        <v>173</v>
      </c>
      <c r="AU254" s="149" t="s">
        <v>83</v>
      </c>
      <c r="AV254" s="12" t="s">
        <v>83</v>
      </c>
      <c r="AW254" s="12" t="s">
        <v>30</v>
      </c>
      <c r="AX254" s="12" t="s">
        <v>73</v>
      </c>
      <c r="AY254" s="149" t="s">
        <v>166</v>
      </c>
    </row>
    <row r="255" spans="2:65" s="12" customFormat="1" ht="22.5" x14ac:dyDescent="0.2">
      <c r="B255" s="147"/>
      <c r="D255" s="148" t="s">
        <v>173</v>
      </c>
      <c r="E255" s="149" t="s">
        <v>1</v>
      </c>
      <c r="F255" s="150" t="s">
        <v>1885</v>
      </c>
      <c r="H255" s="151">
        <v>384.55599999999998</v>
      </c>
      <c r="I255" s="152"/>
      <c r="L255" s="147"/>
      <c r="M255" s="153"/>
      <c r="T255" s="154"/>
      <c r="AT255" s="149" t="s">
        <v>173</v>
      </c>
      <c r="AU255" s="149" t="s">
        <v>83</v>
      </c>
      <c r="AV255" s="12" t="s">
        <v>83</v>
      </c>
      <c r="AW255" s="12" t="s">
        <v>30</v>
      </c>
      <c r="AX255" s="12" t="s">
        <v>73</v>
      </c>
      <c r="AY255" s="149" t="s">
        <v>166</v>
      </c>
    </row>
    <row r="256" spans="2:65" s="12" customFormat="1" ht="22.5" x14ac:dyDescent="0.2">
      <c r="B256" s="147"/>
      <c r="D256" s="148" t="s">
        <v>173</v>
      </c>
      <c r="E256" s="149" t="s">
        <v>1</v>
      </c>
      <c r="F256" s="150" t="s">
        <v>1886</v>
      </c>
      <c r="H256" s="151">
        <v>278.43799999999999</v>
      </c>
      <c r="I256" s="152"/>
      <c r="L256" s="147"/>
      <c r="M256" s="153"/>
      <c r="T256" s="154"/>
      <c r="AT256" s="149" t="s">
        <v>173</v>
      </c>
      <c r="AU256" s="149" t="s">
        <v>83</v>
      </c>
      <c r="AV256" s="12" t="s">
        <v>83</v>
      </c>
      <c r="AW256" s="12" t="s">
        <v>30</v>
      </c>
      <c r="AX256" s="12" t="s">
        <v>73</v>
      </c>
      <c r="AY256" s="149" t="s">
        <v>166</v>
      </c>
    </row>
    <row r="257" spans="2:51" s="12" customFormat="1" ht="22.5" x14ac:dyDescent="0.2">
      <c r="B257" s="147"/>
      <c r="D257" s="148" t="s">
        <v>173</v>
      </c>
      <c r="E257" s="149" t="s">
        <v>1</v>
      </c>
      <c r="F257" s="150" t="s">
        <v>1887</v>
      </c>
      <c r="H257" s="151">
        <v>747.01400000000001</v>
      </c>
      <c r="I257" s="152"/>
      <c r="L257" s="147"/>
      <c r="M257" s="153"/>
      <c r="T257" s="154"/>
      <c r="AT257" s="149" t="s">
        <v>173</v>
      </c>
      <c r="AU257" s="149" t="s">
        <v>83</v>
      </c>
      <c r="AV257" s="12" t="s">
        <v>83</v>
      </c>
      <c r="AW257" s="12" t="s">
        <v>30</v>
      </c>
      <c r="AX257" s="12" t="s">
        <v>73</v>
      </c>
      <c r="AY257" s="149" t="s">
        <v>166</v>
      </c>
    </row>
    <row r="258" spans="2:51" s="12" customFormat="1" x14ac:dyDescent="0.2">
      <c r="B258" s="147"/>
      <c r="D258" s="148" t="s">
        <v>173</v>
      </c>
      <c r="E258" s="149" t="s">
        <v>1</v>
      </c>
      <c r="F258" s="150" t="s">
        <v>1750</v>
      </c>
      <c r="H258" s="151">
        <v>-86.4</v>
      </c>
      <c r="I258" s="152"/>
      <c r="L258" s="147"/>
      <c r="M258" s="153"/>
      <c r="T258" s="154"/>
      <c r="AT258" s="149" t="s">
        <v>173</v>
      </c>
      <c r="AU258" s="149" t="s">
        <v>83</v>
      </c>
      <c r="AV258" s="12" t="s">
        <v>83</v>
      </c>
      <c r="AW258" s="12" t="s">
        <v>30</v>
      </c>
      <c r="AX258" s="12" t="s">
        <v>73</v>
      </c>
      <c r="AY258" s="149" t="s">
        <v>166</v>
      </c>
    </row>
    <row r="259" spans="2:51" s="12" customFormat="1" x14ac:dyDescent="0.2">
      <c r="B259" s="147"/>
      <c r="D259" s="148" t="s">
        <v>173</v>
      </c>
      <c r="E259" s="149" t="s">
        <v>1</v>
      </c>
      <c r="F259" s="150" t="s">
        <v>1751</v>
      </c>
      <c r="H259" s="151">
        <v>-32.4</v>
      </c>
      <c r="I259" s="152"/>
      <c r="L259" s="147"/>
      <c r="M259" s="153"/>
      <c r="T259" s="154"/>
      <c r="AT259" s="149" t="s">
        <v>173</v>
      </c>
      <c r="AU259" s="149" t="s">
        <v>83</v>
      </c>
      <c r="AV259" s="12" t="s">
        <v>83</v>
      </c>
      <c r="AW259" s="12" t="s">
        <v>30</v>
      </c>
      <c r="AX259" s="12" t="s">
        <v>73</v>
      </c>
      <c r="AY259" s="149" t="s">
        <v>166</v>
      </c>
    </row>
    <row r="260" spans="2:51" s="12" customFormat="1" x14ac:dyDescent="0.2">
      <c r="B260" s="147"/>
      <c r="D260" s="148" t="s">
        <v>173</v>
      </c>
      <c r="E260" s="149" t="s">
        <v>1</v>
      </c>
      <c r="F260" s="150" t="s">
        <v>1226</v>
      </c>
      <c r="H260" s="151">
        <v>-3.24</v>
      </c>
      <c r="I260" s="152"/>
      <c r="L260" s="147"/>
      <c r="M260" s="153"/>
      <c r="T260" s="154"/>
      <c r="AT260" s="149" t="s">
        <v>173</v>
      </c>
      <c r="AU260" s="149" t="s">
        <v>83</v>
      </c>
      <c r="AV260" s="12" t="s">
        <v>83</v>
      </c>
      <c r="AW260" s="12" t="s">
        <v>30</v>
      </c>
      <c r="AX260" s="12" t="s">
        <v>73</v>
      </c>
      <c r="AY260" s="149" t="s">
        <v>166</v>
      </c>
    </row>
    <row r="261" spans="2:51" s="12" customFormat="1" x14ac:dyDescent="0.2">
      <c r="B261" s="147"/>
      <c r="D261" s="148" t="s">
        <v>173</v>
      </c>
      <c r="E261" s="149" t="s">
        <v>1</v>
      </c>
      <c r="F261" s="150" t="s">
        <v>1888</v>
      </c>
      <c r="H261" s="151">
        <v>18</v>
      </c>
      <c r="I261" s="152"/>
      <c r="L261" s="147"/>
      <c r="M261" s="153"/>
      <c r="T261" s="154"/>
      <c r="AT261" s="149" t="s">
        <v>173</v>
      </c>
      <c r="AU261" s="149" t="s">
        <v>83</v>
      </c>
      <c r="AV261" s="12" t="s">
        <v>83</v>
      </c>
      <c r="AW261" s="12" t="s">
        <v>30</v>
      </c>
      <c r="AX261" s="12" t="s">
        <v>73</v>
      </c>
      <c r="AY261" s="149" t="s">
        <v>166</v>
      </c>
    </row>
    <row r="262" spans="2:51" s="12" customFormat="1" x14ac:dyDescent="0.2">
      <c r="B262" s="147"/>
      <c r="D262" s="148" t="s">
        <v>173</v>
      </c>
      <c r="E262" s="149" t="s">
        <v>1</v>
      </c>
      <c r="F262" s="150" t="s">
        <v>1889</v>
      </c>
      <c r="H262" s="151">
        <v>5.4</v>
      </c>
      <c r="I262" s="152"/>
      <c r="L262" s="147"/>
      <c r="M262" s="153"/>
      <c r="T262" s="154"/>
      <c r="AT262" s="149" t="s">
        <v>173</v>
      </c>
      <c r="AU262" s="149" t="s">
        <v>83</v>
      </c>
      <c r="AV262" s="12" t="s">
        <v>83</v>
      </c>
      <c r="AW262" s="12" t="s">
        <v>30</v>
      </c>
      <c r="AX262" s="12" t="s">
        <v>73</v>
      </c>
      <c r="AY262" s="149" t="s">
        <v>166</v>
      </c>
    </row>
    <row r="263" spans="2:51" s="12" customFormat="1" x14ac:dyDescent="0.2">
      <c r="B263" s="147"/>
      <c r="D263" s="148" t="s">
        <v>173</v>
      </c>
      <c r="E263" s="149" t="s">
        <v>1</v>
      </c>
      <c r="F263" s="150" t="s">
        <v>1233</v>
      </c>
      <c r="H263" s="151">
        <v>0.81</v>
      </c>
      <c r="I263" s="152"/>
      <c r="L263" s="147"/>
      <c r="M263" s="153"/>
      <c r="T263" s="154"/>
      <c r="AT263" s="149" t="s">
        <v>173</v>
      </c>
      <c r="AU263" s="149" t="s">
        <v>83</v>
      </c>
      <c r="AV263" s="12" t="s">
        <v>83</v>
      </c>
      <c r="AW263" s="12" t="s">
        <v>30</v>
      </c>
      <c r="AX263" s="12" t="s">
        <v>73</v>
      </c>
      <c r="AY263" s="149" t="s">
        <v>166</v>
      </c>
    </row>
    <row r="264" spans="2:51" s="12" customFormat="1" x14ac:dyDescent="0.2">
      <c r="B264" s="147"/>
      <c r="D264" s="148" t="s">
        <v>173</v>
      </c>
      <c r="E264" s="149" t="s">
        <v>1</v>
      </c>
      <c r="F264" s="150" t="s">
        <v>1420</v>
      </c>
      <c r="H264" s="151">
        <v>-22.064</v>
      </c>
      <c r="I264" s="152"/>
      <c r="L264" s="147"/>
      <c r="M264" s="153"/>
      <c r="T264" s="154"/>
      <c r="AT264" s="149" t="s">
        <v>173</v>
      </c>
      <c r="AU264" s="149" t="s">
        <v>83</v>
      </c>
      <c r="AV264" s="12" t="s">
        <v>83</v>
      </c>
      <c r="AW264" s="12" t="s">
        <v>30</v>
      </c>
      <c r="AX264" s="12" t="s">
        <v>73</v>
      </c>
      <c r="AY264" s="149" t="s">
        <v>166</v>
      </c>
    </row>
    <row r="265" spans="2:51" s="12" customFormat="1" x14ac:dyDescent="0.2">
      <c r="B265" s="147"/>
      <c r="D265" s="148" t="s">
        <v>173</v>
      </c>
      <c r="E265" s="149" t="s">
        <v>1</v>
      </c>
      <c r="F265" s="150" t="s">
        <v>1890</v>
      </c>
      <c r="H265" s="151">
        <v>-66.191999999999993</v>
      </c>
      <c r="I265" s="152"/>
      <c r="L265" s="147"/>
      <c r="M265" s="153"/>
      <c r="T265" s="154"/>
      <c r="AT265" s="149" t="s">
        <v>173</v>
      </c>
      <c r="AU265" s="149" t="s">
        <v>83</v>
      </c>
      <c r="AV265" s="12" t="s">
        <v>83</v>
      </c>
      <c r="AW265" s="12" t="s">
        <v>30</v>
      </c>
      <c r="AX265" s="12" t="s">
        <v>73</v>
      </c>
      <c r="AY265" s="149" t="s">
        <v>166</v>
      </c>
    </row>
    <row r="266" spans="2:51" s="12" customFormat="1" x14ac:dyDescent="0.2">
      <c r="B266" s="147"/>
      <c r="D266" s="148" t="s">
        <v>173</v>
      </c>
      <c r="E266" s="149" t="s">
        <v>1</v>
      </c>
      <c r="F266" s="150" t="s">
        <v>1891</v>
      </c>
      <c r="H266" s="151">
        <v>-24.821999999999999</v>
      </c>
      <c r="I266" s="152"/>
      <c r="L266" s="147"/>
      <c r="M266" s="153"/>
      <c r="T266" s="154"/>
      <c r="AT266" s="149" t="s">
        <v>173</v>
      </c>
      <c r="AU266" s="149" t="s">
        <v>83</v>
      </c>
      <c r="AV266" s="12" t="s">
        <v>83</v>
      </c>
      <c r="AW266" s="12" t="s">
        <v>30</v>
      </c>
      <c r="AX266" s="12" t="s">
        <v>73</v>
      </c>
      <c r="AY266" s="149" t="s">
        <v>166</v>
      </c>
    </row>
    <row r="267" spans="2:51" s="12" customFormat="1" x14ac:dyDescent="0.2">
      <c r="B267" s="147"/>
      <c r="D267" s="148" t="s">
        <v>173</v>
      </c>
      <c r="E267" s="149" t="s">
        <v>1</v>
      </c>
      <c r="F267" s="150" t="s">
        <v>1892</v>
      </c>
      <c r="H267" s="151">
        <v>-30.338000000000001</v>
      </c>
      <c r="I267" s="152"/>
      <c r="L267" s="147"/>
      <c r="M267" s="153"/>
      <c r="T267" s="154"/>
      <c r="AT267" s="149" t="s">
        <v>173</v>
      </c>
      <c r="AU267" s="149" t="s">
        <v>83</v>
      </c>
      <c r="AV267" s="12" t="s">
        <v>83</v>
      </c>
      <c r="AW267" s="12" t="s">
        <v>30</v>
      </c>
      <c r="AX267" s="12" t="s">
        <v>73</v>
      </c>
      <c r="AY267" s="149" t="s">
        <v>166</v>
      </c>
    </row>
    <row r="268" spans="2:51" s="12" customFormat="1" x14ac:dyDescent="0.2">
      <c r="B268" s="147"/>
      <c r="D268" s="148" t="s">
        <v>173</v>
      </c>
      <c r="E268" s="149" t="s">
        <v>1</v>
      </c>
      <c r="F268" s="150" t="s">
        <v>1893</v>
      </c>
      <c r="H268" s="151">
        <v>-75.647999999999996</v>
      </c>
      <c r="I268" s="152"/>
      <c r="L268" s="147"/>
      <c r="M268" s="153"/>
      <c r="T268" s="154"/>
      <c r="AT268" s="149" t="s">
        <v>173</v>
      </c>
      <c r="AU268" s="149" t="s">
        <v>83</v>
      </c>
      <c r="AV268" s="12" t="s">
        <v>83</v>
      </c>
      <c r="AW268" s="12" t="s">
        <v>30</v>
      </c>
      <c r="AX268" s="12" t="s">
        <v>73</v>
      </c>
      <c r="AY268" s="149" t="s">
        <v>166</v>
      </c>
    </row>
    <row r="269" spans="2:51" s="12" customFormat="1" x14ac:dyDescent="0.2">
      <c r="B269" s="147"/>
      <c r="D269" s="148" t="s">
        <v>173</v>
      </c>
      <c r="E269" s="149" t="s">
        <v>1</v>
      </c>
      <c r="F269" s="150" t="s">
        <v>1894</v>
      </c>
      <c r="H269" s="151">
        <v>-6.3040000000000003</v>
      </c>
      <c r="I269" s="152"/>
      <c r="L269" s="147"/>
      <c r="M269" s="153"/>
      <c r="T269" s="154"/>
      <c r="AT269" s="149" t="s">
        <v>173</v>
      </c>
      <c r="AU269" s="149" t="s">
        <v>83</v>
      </c>
      <c r="AV269" s="12" t="s">
        <v>83</v>
      </c>
      <c r="AW269" s="12" t="s">
        <v>30</v>
      </c>
      <c r="AX269" s="12" t="s">
        <v>73</v>
      </c>
      <c r="AY269" s="149" t="s">
        <v>166</v>
      </c>
    </row>
    <row r="270" spans="2:51" s="12" customFormat="1" x14ac:dyDescent="0.2">
      <c r="B270" s="147"/>
      <c r="D270" s="148" t="s">
        <v>173</v>
      </c>
      <c r="E270" s="149" t="s">
        <v>1</v>
      </c>
      <c r="F270" s="150" t="s">
        <v>1895</v>
      </c>
      <c r="H270" s="151">
        <v>-1.08</v>
      </c>
      <c r="I270" s="152"/>
      <c r="L270" s="147"/>
      <c r="M270" s="153"/>
      <c r="T270" s="154"/>
      <c r="AT270" s="149" t="s">
        <v>173</v>
      </c>
      <c r="AU270" s="149" t="s">
        <v>83</v>
      </c>
      <c r="AV270" s="12" t="s">
        <v>83</v>
      </c>
      <c r="AW270" s="12" t="s">
        <v>30</v>
      </c>
      <c r="AX270" s="12" t="s">
        <v>73</v>
      </c>
      <c r="AY270" s="149" t="s">
        <v>166</v>
      </c>
    </row>
    <row r="271" spans="2:51" s="12" customFormat="1" x14ac:dyDescent="0.2">
      <c r="B271" s="147"/>
      <c r="D271" s="148" t="s">
        <v>173</v>
      </c>
      <c r="E271" s="149" t="s">
        <v>1</v>
      </c>
      <c r="F271" s="150" t="s">
        <v>1896</v>
      </c>
      <c r="H271" s="151">
        <v>-2.65</v>
      </c>
      <c r="I271" s="152"/>
      <c r="L271" s="147"/>
      <c r="M271" s="153"/>
      <c r="T271" s="154"/>
      <c r="AT271" s="149" t="s">
        <v>173</v>
      </c>
      <c r="AU271" s="149" t="s">
        <v>83</v>
      </c>
      <c r="AV271" s="12" t="s">
        <v>83</v>
      </c>
      <c r="AW271" s="12" t="s">
        <v>30</v>
      </c>
      <c r="AX271" s="12" t="s">
        <v>73</v>
      </c>
      <c r="AY271" s="149" t="s">
        <v>166</v>
      </c>
    </row>
    <row r="272" spans="2:51" s="12" customFormat="1" x14ac:dyDescent="0.2">
      <c r="B272" s="147"/>
      <c r="D272" s="148" t="s">
        <v>173</v>
      </c>
      <c r="E272" s="149" t="s">
        <v>1</v>
      </c>
      <c r="F272" s="150" t="s">
        <v>1030</v>
      </c>
      <c r="H272" s="151">
        <v>-3.9950000000000001</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1032</v>
      </c>
      <c r="H273" s="151">
        <v>-15.84</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453</v>
      </c>
      <c r="H274" s="151">
        <v>80</v>
      </c>
      <c r="I274" s="152"/>
      <c r="L274" s="147"/>
      <c r="M274" s="153"/>
      <c r="T274" s="154"/>
      <c r="AT274" s="149" t="s">
        <v>173</v>
      </c>
      <c r="AU274" s="149" t="s">
        <v>83</v>
      </c>
      <c r="AV274" s="12" t="s">
        <v>83</v>
      </c>
      <c r="AW274" s="12" t="s">
        <v>30</v>
      </c>
      <c r="AX274" s="12" t="s">
        <v>73</v>
      </c>
      <c r="AY274" s="149" t="s">
        <v>166</v>
      </c>
    </row>
    <row r="275" spans="2:65" s="13" customFormat="1" x14ac:dyDescent="0.2">
      <c r="B275" s="155"/>
      <c r="D275" s="148" t="s">
        <v>173</v>
      </c>
      <c r="E275" s="156" t="s">
        <v>1</v>
      </c>
      <c r="F275" s="157" t="s">
        <v>186</v>
      </c>
      <c r="H275" s="158">
        <v>2389.1309999999999</v>
      </c>
      <c r="I275" s="159"/>
      <c r="L275" s="155"/>
      <c r="M275" s="160"/>
      <c r="T275" s="161"/>
      <c r="AT275" s="156" t="s">
        <v>173</v>
      </c>
      <c r="AU275" s="156" t="s">
        <v>83</v>
      </c>
      <c r="AV275" s="13" t="s">
        <v>172</v>
      </c>
      <c r="AW275" s="13" t="s">
        <v>30</v>
      </c>
      <c r="AX275" s="13" t="s">
        <v>81</v>
      </c>
      <c r="AY275" s="156" t="s">
        <v>166</v>
      </c>
    </row>
    <row r="276" spans="2:65" s="1" customFormat="1" ht="16.5" customHeight="1" x14ac:dyDescent="0.2">
      <c r="B276" s="31"/>
      <c r="C276" s="133" t="s">
        <v>204</v>
      </c>
      <c r="D276" s="133" t="s">
        <v>168</v>
      </c>
      <c r="E276" s="134" t="s">
        <v>311</v>
      </c>
      <c r="F276" s="135" t="s">
        <v>312</v>
      </c>
      <c r="G276" s="136" t="s">
        <v>252</v>
      </c>
      <c r="H276" s="137">
        <v>2389.1309999999999</v>
      </c>
      <c r="I276" s="138"/>
      <c r="J276" s="139">
        <f>ROUND(I276*H276,2)</f>
        <v>0</v>
      </c>
      <c r="K276" s="140"/>
      <c r="L276" s="31"/>
      <c r="M276" s="141" t="s">
        <v>1</v>
      </c>
      <c r="N276" s="142" t="s">
        <v>38</v>
      </c>
      <c r="P276" s="143">
        <f>O276*H276</f>
        <v>0</v>
      </c>
      <c r="Q276" s="143">
        <v>0</v>
      </c>
      <c r="R276" s="143">
        <f>Q276*H276</f>
        <v>0</v>
      </c>
      <c r="S276" s="143">
        <v>0</v>
      </c>
      <c r="T276" s="144">
        <f>S276*H276</f>
        <v>0</v>
      </c>
      <c r="AR276" s="145" t="s">
        <v>172</v>
      </c>
      <c r="AT276" s="145" t="s">
        <v>168</v>
      </c>
      <c r="AU276" s="145" t="s">
        <v>83</v>
      </c>
      <c r="AY276" s="16" t="s">
        <v>166</v>
      </c>
      <c r="BE276" s="146">
        <f>IF(N276="základní",J276,0)</f>
        <v>0</v>
      </c>
      <c r="BF276" s="146">
        <f>IF(N276="snížená",J276,0)</f>
        <v>0</v>
      </c>
      <c r="BG276" s="146">
        <f>IF(N276="zákl. přenesená",J276,0)</f>
        <v>0</v>
      </c>
      <c r="BH276" s="146">
        <f>IF(N276="sníž. přenesená",J276,0)</f>
        <v>0</v>
      </c>
      <c r="BI276" s="146">
        <f>IF(N276="nulová",J276,0)</f>
        <v>0</v>
      </c>
      <c r="BJ276" s="16" t="s">
        <v>81</v>
      </c>
      <c r="BK276" s="146">
        <f>ROUND(I276*H276,2)</f>
        <v>0</v>
      </c>
      <c r="BL276" s="16" t="s">
        <v>172</v>
      </c>
      <c r="BM276" s="145" t="s">
        <v>253</v>
      </c>
    </row>
    <row r="277" spans="2:65" s="12" customFormat="1" ht="22.5" x14ac:dyDescent="0.2">
      <c r="B277" s="147"/>
      <c r="D277" s="148" t="s">
        <v>173</v>
      </c>
      <c r="E277" s="149" t="s">
        <v>1</v>
      </c>
      <c r="F277" s="150" t="s">
        <v>1882</v>
      </c>
      <c r="H277" s="151">
        <v>529.07600000000002</v>
      </c>
      <c r="I277" s="152"/>
      <c r="L277" s="147"/>
      <c r="M277" s="153"/>
      <c r="T277" s="154"/>
      <c r="AT277" s="149" t="s">
        <v>173</v>
      </c>
      <c r="AU277" s="149" t="s">
        <v>83</v>
      </c>
      <c r="AV277" s="12" t="s">
        <v>83</v>
      </c>
      <c r="AW277" s="12" t="s">
        <v>30</v>
      </c>
      <c r="AX277" s="12" t="s">
        <v>73</v>
      </c>
      <c r="AY277" s="149" t="s">
        <v>166</v>
      </c>
    </row>
    <row r="278" spans="2:65" s="12" customFormat="1" ht="22.5" x14ac:dyDescent="0.2">
      <c r="B278" s="147"/>
      <c r="D278" s="148" t="s">
        <v>173</v>
      </c>
      <c r="E278" s="149" t="s">
        <v>1</v>
      </c>
      <c r="F278" s="150" t="s">
        <v>1883</v>
      </c>
      <c r="H278" s="151">
        <v>342.67899999999997</v>
      </c>
      <c r="I278" s="152"/>
      <c r="L278" s="147"/>
      <c r="M278" s="153"/>
      <c r="T278" s="154"/>
      <c r="AT278" s="149" t="s">
        <v>173</v>
      </c>
      <c r="AU278" s="149" t="s">
        <v>83</v>
      </c>
      <c r="AV278" s="12" t="s">
        <v>83</v>
      </c>
      <c r="AW278" s="12" t="s">
        <v>30</v>
      </c>
      <c r="AX278" s="12" t="s">
        <v>73</v>
      </c>
      <c r="AY278" s="149" t="s">
        <v>166</v>
      </c>
    </row>
    <row r="279" spans="2:65" s="12" customFormat="1" ht="22.5" x14ac:dyDescent="0.2">
      <c r="B279" s="147"/>
      <c r="D279" s="148" t="s">
        <v>173</v>
      </c>
      <c r="E279" s="149" t="s">
        <v>1</v>
      </c>
      <c r="F279" s="150" t="s">
        <v>1884</v>
      </c>
      <c r="H279" s="151">
        <v>374.13099999999997</v>
      </c>
      <c r="I279" s="152"/>
      <c r="L279" s="147"/>
      <c r="M279" s="153"/>
      <c r="T279" s="154"/>
      <c r="AT279" s="149" t="s">
        <v>173</v>
      </c>
      <c r="AU279" s="149" t="s">
        <v>83</v>
      </c>
      <c r="AV279" s="12" t="s">
        <v>83</v>
      </c>
      <c r="AW279" s="12" t="s">
        <v>30</v>
      </c>
      <c r="AX279" s="12" t="s">
        <v>73</v>
      </c>
      <c r="AY279" s="149" t="s">
        <v>166</v>
      </c>
    </row>
    <row r="280" spans="2:65" s="12" customFormat="1" ht="22.5" x14ac:dyDescent="0.2">
      <c r="B280" s="147"/>
      <c r="D280" s="148" t="s">
        <v>173</v>
      </c>
      <c r="E280" s="149" t="s">
        <v>1</v>
      </c>
      <c r="F280" s="150" t="s">
        <v>1885</v>
      </c>
      <c r="H280" s="151">
        <v>384.55599999999998</v>
      </c>
      <c r="I280" s="152"/>
      <c r="L280" s="147"/>
      <c r="M280" s="153"/>
      <c r="T280" s="154"/>
      <c r="AT280" s="149" t="s">
        <v>173</v>
      </c>
      <c r="AU280" s="149" t="s">
        <v>83</v>
      </c>
      <c r="AV280" s="12" t="s">
        <v>83</v>
      </c>
      <c r="AW280" s="12" t="s">
        <v>30</v>
      </c>
      <c r="AX280" s="12" t="s">
        <v>73</v>
      </c>
      <c r="AY280" s="149" t="s">
        <v>166</v>
      </c>
    </row>
    <row r="281" spans="2:65" s="12" customFormat="1" ht="22.5" x14ac:dyDescent="0.2">
      <c r="B281" s="147"/>
      <c r="D281" s="148" t="s">
        <v>173</v>
      </c>
      <c r="E281" s="149" t="s">
        <v>1</v>
      </c>
      <c r="F281" s="150" t="s">
        <v>1886</v>
      </c>
      <c r="H281" s="151">
        <v>278.43799999999999</v>
      </c>
      <c r="I281" s="152"/>
      <c r="L281" s="147"/>
      <c r="M281" s="153"/>
      <c r="T281" s="154"/>
      <c r="AT281" s="149" t="s">
        <v>173</v>
      </c>
      <c r="AU281" s="149" t="s">
        <v>83</v>
      </c>
      <c r="AV281" s="12" t="s">
        <v>83</v>
      </c>
      <c r="AW281" s="12" t="s">
        <v>30</v>
      </c>
      <c r="AX281" s="12" t="s">
        <v>73</v>
      </c>
      <c r="AY281" s="149" t="s">
        <v>166</v>
      </c>
    </row>
    <row r="282" spans="2:65" s="12" customFormat="1" ht="22.5" x14ac:dyDescent="0.2">
      <c r="B282" s="147"/>
      <c r="D282" s="148" t="s">
        <v>173</v>
      </c>
      <c r="E282" s="149" t="s">
        <v>1</v>
      </c>
      <c r="F282" s="150" t="s">
        <v>1887</v>
      </c>
      <c r="H282" s="151">
        <v>747.01400000000001</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1750</v>
      </c>
      <c r="H283" s="151">
        <v>-86.4</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1751</v>
      </c>
      <c r="H284" s="151">
        <v>-32.4</v>
      </c>
      <c r="I284" s="152"/>
      <c r="L284" s="147"/>
      <c r="M284" s="153"/>
      <c r="T284" s="154"/>
      <c r="AT284" s="149" t="s">
        <v>173</v>
      </c>
      <c r="AU284" s="149" t="s">
        <v>83</v>
      </c>
      <c r="AV284" s="12" t="s">
        <v>83</v>
      </c>
      <c r="AW284" s="12" t="s">
        <v>30</v>
      </c>
      <c r="AX284" s="12" t="s">
        <v>73</v>
      </c>
      <c r="AY284" s="149" t="s">
        <v>166</v>
      </c>
    </row>
    <row r="285" spans="2:65" s="12" customFormat="1" x14ac:dyDescent="0.2">
      <c r="B285" s="147"/>
      <c r="D285" s="148" t="s">
        <v>173</v>
      </c>
      <c r="E285" s="149" t="s">
        <v>1</v>
      </c>
      <c r="F285" s="150" t="s">
        <v>1226</v>
      </c>
      <c r="H285" s="151">
        <v>-3.24</v>
      </c>
      <c r="I285" s="152"/>
      <c r="L285" s="147"/>
      <c r="M285" s="153"/>
      <c r="T285" s="154"/>
      <c r="AT285" s="149" t="s">
        <v>173</v>
      </c>
      <c r="AU285" s="149" t="s">
        <v>83</v>
      </c>
      <c r="AV285" s="12" t="s">
        <v>83</v>
      </c>
      <c r="AW285" s="12" t="s">
        <v>30</v>
      </c>
      <c r="AX285" s="12" t="s">
        <v>73</v>
      </c>
      <c r="AY285" s="149" t="s">
        <v>166</v>
      </c>
    </row>
    <row r="286" spans="2:65" s="12" customFormat="1" x14ac:dyDescent="0.2">
      <c r="B286" s="147"/>
      <c r="D286" s="148" t="s">
        <v>173</v>
      </c>
      <c r="E286" s="149" t="s">
        <v>1</v>
      </c>
      <c r="F286" s="150" t="s">
        <v>1888</v>
      </c>
      <c r="H286" s="151">
        <v>18</v>
      </c>
      <c r="I286" s="152"/>
      <c r="L286" s="147"/>
      <c r="M286" s="153"/>
      <c r="T286" s="154"/>
      <c r="AT286" s="149" t="s">
        <v>173</v>
      </c>
      <c r="AU286" s="149" t="s">
        <v>83</v>
      </c>
      <c r="AV286" s="12" t="s">
        <v>83</v>
      </c>
      <c r="AW286" s="12" t="s">
        <v>30</v>
      </c>
      <c r="AX286" s="12" t="s">
        <v>73</v>
      </c>
      <c r="AY286" s="149" t="s">
        <v>166</v>
      </c>
    </row>
    <row r="287" spans="2:65" s="12" customFormat="1" x14ac:dyDescent="0.2">
      <c r="B287" s="147"/>
      <c r="D287" s="148" t="s">
        <v>173</v>
      </c>
      <c r="E287" s="149" t="s">
        <v>1</v>
      </c>
      <c r="F287" s="150" t="s">
        <v>1889</v>
      </c>
      <c r="H287" s="151">
        <v>5.4</v>
      </c>
      <c r="I287" s="152"/>
      <c r="L287" s="147"/>
      <c r="M287" s="153"/>
      <c r="T287" s="154"/>
      <c r="AT287" s="149" t="s">
        <v>173</v>
      </c>
      <c r="AU287" s="149" t="s">
        <v>83</v>
      </c>
      <c r="AV287" s="12" t="s">
        <v>83</v>
      </c>
      <c r="AW287" s="12" t="s">
        <v>30</v>
      </c>
      <c r="AX287" s="12" t="s">
        <v>73</v>
      </c>
      <c r="AY287" s="149" t="s">
        <v>166</v>
      </c>
    </row>
    <row r="288" spans="2:65" s="12" customFormat="1" x14ac:dyDescent="0.2">
      <c r="B288" s="147"/>
      <c r="D288" s="148" t="s">
        <v>173</v>
      </c>
      <c r="E288" s="149" t="s">
        <v>1</v>
      </c>
      <c r="F288" s="150" t="s">
        <v>1233</v>
      </c>
      <c r="H288" s="151">
        <v>0.81</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1420</v>
      </c>
      <c r="H289" s="151">
        <v>-22.064</v>
      </c>
      <c r="I289" s="152"/>
      <c r="L289" s="147"/>
      <c r="M289" s="153"/>
      <c r="T289" s="154"/>
      <c r="AT289" s="149" t="s">
        <v>173</v>
      </c>
      <c r="AU289" s="149" t="s">
        <v>83</v>
      </c>
      <c r="AV289" s="12" t="s">
        <v>83</v>
      </c>
      <c r="AW289" s="12" t="s">
        <v>30</v>
      </c>
      <c r="AX289" s="12" t="s">
        <v>73</v>
      </c>
      <c r="AY289" s="149" t="s">
        <v>166</v>
      </c>
    </row>
    <row r="290" spans="2:65" s="12" customFormat="1" x14ac:dyDescent="0.2">
      <c r="B290" s="147"/>
      <c r="D290" s="148" t="s">
        <v>173</v>
      </c>
      <c r="E290" s="149" t="s">
        <v>1</v>
      </c>
      <c r="F290" s="150" t="s">
        <v>1890</v>
      </c>
      <c r="H290" s="151">
        <v>-66.191999999999993</v>
      </c>
      <c r="I290" s="152"/>
      <c r="L290" s="147"/>
      <c r="M290" s="153"/>
      <c r="T290" s="154"/>
      <c r="AT290" s="149" t="s">
        <v>173</v>
      </c>
      <c r="AU290" s="149" t="s">
        <v>83</v>
      </c>
      <c r="AV290" s="12" t="s">
        <v>83</v>
      </c>
      <c r="AW290" s="12" t="s">
        <v>30</v>
      </c>
      <c r="AX290" s="12" t="s">
        <v>73</v>
      </c>
      <c r="AY290" s="149" t="s">
        <v>166</v>
      </c>
    </row>
    <row r="291" spans="2:65" s="12" customFormat="1" x14ac:dyDescent="0.2">
      <c r="B291" s="147"/>
      <c r="D291" s="148" t="s">
        <v>173</v>
      </c>
      <c r="E291" s="149" t="s">
        <v>1</v>
      </c>
      <c r="F291" s="150" t="s">
        <v>1891</v>
      </c>
      <c r="H291" s="151">
        <v>-24.821999999999999</v>
      </c>
      <c r="I291" s="152"/>
      <c r="L291" s="147"/>
      <c r="M291" s="153"/>
      <c r="T291" s="154"/>
      <c r="AT291" s="149" t="s">
        <v>173</v>
      </c>
      <c r="AU291" s="149" t="s">
        <v>83</v>
      </c>
      <c r="AV291" s="12" t="s">
        <v>83</v>
      </c>
      <c r="AW291" s="12" t="s">
        <v>30</v>
      </c>
      <c r="AX291" s="12" t="s">
        <v>73</v>
      </c>
      <c r="AY291" s="149" t="s">
        <v>166</v>
      </c>
    </row>
    <row r="292" spans="2:65" s="12" customFormat="1" x14ac:dyDescent="0.2">
      <c r="B292" s="147"/>
      <c r="D292" s="148" t="s">
        <v>173</v>
      </c>
      <c r="E292" s="149" t="s">
        <v>1</v>
      </c>
      <c r="F292" s="150" t="s">
        <v>1892</v>
      </c>
      <c r="H292" s="151">
        <v>-30.338000000000001</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1893</v>
      </c>
      <c r="H293" s="151">
        <v>-75.647999999999996</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1894</v>
      </c>
      <c r="H294" s="151">
        <v>-6.3040000000000003</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1895</v>
      </c>
      <c r="H295" s="151">
        <v>-1.08</v>
      </c>
      <c r="I295" s="152"/>
      <c r="L295" s="147"/>
      <c r="M295" s="153"/>
      <c r="T295" s="154"/>
      <c r="AT295" s="149" t="s">
        <v>173</v>
      </c>
      <c r="AU295" s="149" t="s">
        <v>83</v>
      </c>
      <c r="AV295" s="12" t="s">
        <v>83</v>
      </c>
      <c r="AW295" s="12" t="s">
        <v>30</v>
      </c>
      <c r="AX295" s="12" t="s">
        <v>73</v>
      </c>
      <c r="AY295" s="149" t="s">
        <v>166</v>
      </c>
    </row>
    <row r="296" spans="2:65" s="12" customFormat="1" x14ac:dyDescent="0.2">
      <c r="B296" s="147"/>
      <c r="D296" s="148" t="s">
        <v>173</v>
      </c>
      <c r="E296" s="149" t="s">
        <v>1</v>
      </c>
      <c r="F296" s="150" t="s">
        <v>1896</v>
      </c>
      <c r="H296" s="151">
        <v>-2.65</v>
      </c>
      <c r="I296" s="152"/>
      <c r="L296" s="147"/>
      <c r="M296" s="153"/>
      <c r="T296" s="154"/>
      <c r="AT296" s="149" t="s">
        <v>173</v>
      </c>
      <c r="AU296" s="149" t="s">
        <v>83</v>
      </c>
      <c r="AV296" s="12" t="s">
        <v>83</v>
      </c>
      <c r="AW296" s="12" t="s">
        <v>30</v>
      </c>
      <c r="AX296" s="12" t="s">
        <v>73</v>
      </c>
      <c r="AY296" s="149" t="s">
        <v>166</v>
      </c>
    </row>
    <row r="297" spans="2:65" s="12" customFormat="1" x14ac:dyDescent="0.2">
      <c r="B297" s="147"/>
      <c r="D297" s="148" t="s">
        <v>173</v>
      </c>
      <c r="E297" s="149" t="s">
        <v>1</v>
      </c>
      <c r="F297" s="150" t="s">
        <v>1030</v>
      </c>
      <c r="H297" s="151">
        <v>-3.9950000000000001</v>
      </c>
      <c r="I297" s="152"/>
      <c r="L297" s="147"/>
      <c r="M297" s="153"/>
      <c r="T297" s="154"/>
      <c r="AT297" s="149" t="s">
        <v>173</v>
      </c>
      <c r="AU297" s="149" t="s">
        <v>83</v>
      </c>
      <c r="AV297" s="12" t="s">
        <v>83</v>
      </c>
      <c r="AW297" s="12" t="s">
        <v>30</v>
      </c>
      <c r="AX297" s="12" t="s">
        <v>73</v>
      </c>
      <c r="AY297" s="149" t="s">
        <v>166</v>
      </c>
    </row>
    <row r="298" spans="2:65" s="12" customFormat="1" x14ac:dyDescent="0.2">
      <c r="B298" s="147"/>
      <c r="D298" s="148" t="s">
        <v>173</v>
      </c>
      <c r="E298" s="149" t="s">
        <v>1</v>
      </c>
      <c r="F298" s="150" t="s">
        <v>1032</v>
      </c>
      <c r="H298" s="151">
        <v>-15.84</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453</v>
      </c>
      <c r="H299" s="151">
        <v>80</v>
      </c>
      <c r="I299" s="152"/>
      <c r="L299" s="147"/>
      <c r="M299" s="153"/>
      <c r="T299" s="154"/>
      <c r="AT299" s="149" t="s">
        <v>173</v>
      </c>
      <c r="AU299" s="149" t="s">
        <v>83</v>
      </c>
      <c r="AV299" s="12" t="s">
        <v>83</v>
      </c>
      <c r="AW299" s="12" t="s">
        <v>30</v>
      </c>
      <c r="AX299" s="12" t="s">
        <v>73</v>
      </c>
      <c r="AY299" s="149" t="s">
        <v>166</v>
      </c>
    </row>
    <row r="300" spans="2:65" s="13" customFormat="1" x14ac:dyDescent="0.2">
      <c r="B300" s="155"/>
      <c r="D300" s="148" t="s">
        <v>173</v>
      </c>
      <c r="E300" s="156" t="s">
        <v>1</v>
      </c>
      <c r="F300" s="157" t="s">
        <v>186</v>
      </c>
      <c r="H300" s="158">
        <v>2389.1309999999999</v>
      </c>
      <c r="I300" s="159"/>
      <c r="L300" s="155"/>
      <c r="M300" s="160"/>
      <c r="T300" s="161"/>
      <c r="AT300" s="156" t="s">
        <v>173</v>
      </c>
      <c r="AU300" s="156" t="s">
        <v>83</v>
      </c>
      <c r="AV300" s="13" t="s">
        <v>172</v>
      </c>
      <c r="AW300" s="13" t="s">
        <v>30</v>
      </c>
      <c r="AX300" s="13" t="s">
        <v>81</v>
      </c>
      <c r="AY300" s="156" t="s">
        <v>166</v>
      </c>
    </row>
    <row r="301" spans="2:65" s="1" customFormat="1" ht="24.2" customHeight="1" x14ac:dyDescent="0.2">
      <c r="B301" s="31"/>
      <c r="C301" s="133" t="s">
        <v>266</v>
      </c>
      <c r="D301" s="133" t="s">
        <v>168</v>
      </c>
      <c r="E301" s="134" t="s">
        <v>314</v>
      </c>
      <c r="F301" s="135" t="s">
        <v>315</v>
      </c>
      <c r="G301" s="136" t="s">
        <v>252</v>
      </c>
      <c r="H301" s="137">
        <v>2389.1309999999999</v>
      </c>
      <c r="I301" s="138"/>
      <c r="J301" s="139">
        <f>ROUND(I301*H301,2)</f>
        <v>0</v>
      </c>
      <c r="K301" s="140"/>
      <c r="L301" s="31"/>
      <c r="M301" s="141" t="s">
        <v>1</v>
      </c>
      <c r="N301" s="142" t="s">
        <v>38</v>
      </c>
      <c r="P301" s="143">
        <f>O301*H301</f>
        <v>0</v>
      </c>
      <c r="Q301" s="143">
        <v>0</v>
      </c>
      <c r="R301" s="143">
        <f>Q301*H301</f>
        <v>0</v>
      </c>
      <c r="S301" s="143">
        <v>0</v>
      </c>
      <c r="T301" s="144">
        <f>S301*H301</f>
        <v>0</v>
      </c>
      <c r="AR301" s="145" t="s">
        <v>172</v>
      </c>
      <c r="AT301" s="145" t="s">
        <v>168</v>
      </c>
      <c r="AU301" s="145" t="s">
        <v>83</v>
      </c>
      <c r="AY301" s="16" t="s">
        <v>166</v>
      </c>
      <c r="BE301" s="146">
        <f>IF(N301="základní",J301,0)</f>
        <v>0</v>
      </c>
      <c r="BF301" s="146">
        <f>IF(N301="snížená",J301,0)</f>
        <v>0</v>
      </c>
      <c r="BG301" s="146">
        <f>IF(N301="zákl. přenesená",J301,0)</f>
        <v>0</v>
      </c>
      <c r="BH301" s="146">
        <f>IF(N301="sníž. přenesená",J301,0)</f>
        <v>0</v>
      </c>
      <c r="BI301" s="146">
        <f>IF(N301="nulová",J301,0)</f>
        <v>0</v>
      </c>
      <c r="BJ301" s="16" t="s">
        <v>81</v>
      </c>
      <c r="BK301" s="146">
        <f>ROUND(I301*H301,2)</f>
        <v>0</v>
      </c>
      <c r="BL301" s="16" t="s">
        <v>172</v>
      </c>
      <c r="BM301" s="145" t="s">
        <v>269</v>
      </c>
    </row>
    <row r="302" spans="2:65" s="12" customFormat="1" ht="22.5" x14ac:dyDescent="0.2">
      <c r="B302" s="147"/>
      <c r="D302" s="148" t="s">
        <v>173</v>
      </c>
      <c r="E302" s="149" t="s">
        <v>1</v>
      </c>
      <c r="F302" s="150" t="s">
        <v>1882</v>
      </c>
      <c r="H302" s="151">
        <v>529.07600000000002</v>
      </c>
      <c r="I302" s="152"/>
      <c r="L302" s="147"/>
      <c r="M302" s="153"/>
      <c r="T302" s="154"/>
      <c r="AT302" s="149" t="s">
        <v>173</v>
      </c>
      <c r="AU302" s="149" t="s">
        <v>83</v>
      </c>
      <c r="AV302" s="12" t="s">
        <v>83</v>
      </c>
      <c r="AW302" s="12" t="s">
        <v>30</v>
      </c>
      <c r="AX302" s="12" t="s">
        <v>73</v>
      </c>
      <c r="AY302" s="149" t="s">
        <v>166</v>
      </c>
    </row>
    <row r="303" spans="2:65" s="12" customFormat="1" ht="22.5" x14ac:dyDescent="0.2">
      <c r="B303" s="147"/>
      <c r="D303" s="148" t="s">
        <v>173</v>
      </c>
      <c r="E303" s="149" t="s">
        <v>1</v>
      </c>
      <c r="F303" s="150" t="s">
        <v>1883</v>
      </c>
      <c r="H303" s="151">
        <v>342.67899999999997</v>
      </c>
      <c r="I303" s="152"/>
      <c r="L303" s="147"/>
      <c r="M303" s="153"/>
      <c r="T303" s="154"/>
      <c r="AT303" s="149" t="s">
        <v>173</v>
      </c>
      <c r="AU303" s="149" t="s">
        <v>83</v>
      </c>
      <c r="AV303" s="12" t="s">
        <v>83</v>
      </c>
      <c r="AW303" s="12" t="s">
        <v>30</v>
      </c>
      <c r="AX303" s="12" t="s">
        <v>73</v>
      </c>
      <c r="AY303" s="149" t="s">
        <v>166</v>
      </c>
    </row>
    <row r="304" spans="2:65" s="12" customFormat="1" ht="22.5" x14ac:dyDescent="0.2">
      <c r="B304" s="147"/>
      <c r="D304" s="148" t="s">
        <v>173</v>
      </c>
      <c r="E304" s="149" t="s">
        <v>1</v>
      </c>
      <c r="F304" s="150" t="s">
        <v>1884</v>
      </c>
      <c r="H304" s="151">
        <v>374.13099999999997</v>
      </c>
      <c r="I304" s="152"/>
      <c r="L304" s="147"/>
      <c r="M304" s="153"/>
      <c r="T304" s="154"/>
      <c r="AT304" s="149" t="s">
        <v>173</v>
      </c>
      <c r="AU304" s="149" t="s">
        <v>83</v>
      </c>
      <c r="AV304" s="12" t="s">
        <v>83</v>
      </c>
      <c r="AW304" s="12" t="s">
        <v>30</v>
      </c>
      <c r="AX304" s="12" t="s">
        <v>73</v>
      </c>
      <c r="AY304" s="149" t="s">
        <v>166</v>
      </c>
    </row>
    <row r="305" spans="2:51" s="12" customFormat="1" ht="22.5" x14ac:dyDescent="0.2">
      <c r="B305" s="147"/>
      <c r="D305" s="148" t="s">
        <v>173</v>
      </c>
      <c r="E305" s="149" t="s">
        <v>1</v>
      </c>
      <c r="F305" s="150" t="s">
        <v>1885</v>
      </c>
      <c r="H305" s="151">
        <v>384.55599999999998</v>
      </c>
      <c r="I305" s="152"/>
      <c r="L305" s="147"/>
      <c r="M305" s="153"/>
      <c r="T305" s="154"/>
      <c r="AT305" s="149" t="s">
        <v>173</v>
      </c>
      <c r="AU305" s="149" t="s">
        <v>83</v>
      </c>
      <c r="AV305" s="12" t="s">
        <v>83</v>
      </c>
      <c r="AW305" s="12" t="s">
        <v>30</v>
      </c>
      <c r="AX305" s="12" t="s">
        <v>73</v>
      </c>
      <c r="AY305" s="149" t="s">
        <v>166</v>
      </c>
    </row>
    <row r="306" spans="2:51" s="12" customFormat="1" ht="22.5" x14ac:dyDescent="0.2">
      <c r="B306" s="147"/>
      <c r="D306" s="148" t="s">
        <v>173</v>
      </c>
      <c r="E306" s="149" t="s">
        <v>1</v>
      </c>
      <c r="F306" s="150" t="s">
        <v>1886</v>
      </c>
      <c r="H306" s="151">
        <v>278.43799999999999</v>
      </c>
      <c r="I306" s="152"/>
      <c r="L306" s="147"/>
      <c r="M306" s="153"/>
      <c r="T306" s="154"/>
      <c r="AT306" s="149" t="s">
        <v>173</v>
      </c>
      <c r="AU306" s="149" t="s">
        <v>83</v>
      </c>
      <c r="AV306" s="12" t="s">
        <v>83</v>
      </c>
      <c r="AW306" s="12" t="s">
        <v>30</v>
      </c>
      <c r="AX306" s="12" t="s">
        <v>73</v>
      </c>
      <c r="AY306" s="149" t="s">
        <v>166</v>
      </c>
    </row>
    <row r="307" spans="2:51" s="12" customFormat="1" ht="22.5" x14ac:dyDescent="0.2">
      <c r="B307" s="147"/>
      <c r="D307" s="148" t="s">
        <v>173</v>
      </c>
      <c r="E307" s="149" t="s">
        <v>1</v>
      </c>
      <c r="F307" s="150" t="s">
        <v>1887</v>
      </c>
      <c r="H307" s="151">
        <v>747.01400000000001</v>
      </c>
      <c r="I307" s="152"/>
      <c r="L307" s="147"/>
      <c r="M307" s="153"/>
      <c r="T307" s="154"/>
      <c r="AT307" s="149" t="s">
        <v>173</v>
      </c>
      <c r="AU307" s="149" t="s">
        <v>83</v>
      </c>
      <c r="AV307" s="12" t="s">
        <v>83</v>
      </c>
      <c r="AW307" s="12" t="s">
        <v>30</v>
      </c>
      <c r="AX307" s="12" t="s">
        <v>73</v>
      </c>
      <c r="AY307" s="149" t="s">
        <v>166</v>
      </c>
    </row>
    <row r="308" spans="2:51" s="12" customFormat="1" x14ac:dyDescent="0.2">
      <c r="B308" s="147"/>
      <c r="D308" s="148" t="s">
        <v>173</v>
      </c>
      <c r="E308" s="149" t="s">
        <v>1</v>
      </c>
      <c r="F308" s="150" t="s">
        <v>1750</v>
      </c>
      <c r="H308" s="151">
        <v>-86.4</v>
      </c>
      <c r="I308" s="152"/>
      <c r="L308" s="147"/>
      <c r="M308" s="153"/>
      <c r="T308" s="154"/>
      <c r="AT308" s="149" t="s">
        <v>173</v>
      </c>
      <c r="AU308" s="149" t="s">
        <v>83</v>
      </c>
      <c r="AV308" s="12" t="s">
        <v>83</v>
      </c>
      <c r="AW308" s="12" t="s">
        <v>30</v>
      </c>
      <c r="AX308" s="12" t="s">
        <v>73</v>
      </c>
      <c r="AY308" s="149" t="s">
        <v>166</v>
      </c>
    </row>
    <row r="309" spans="2:51" s="12" customFormat="1" x14ac:dyDescent="0.2">
      <c r="B309" s="147"/>
      <c r="D309" s="148" t="s">
        <v>173</v>
      </c>
      <c r="E309" s="149" t="s">
        <v>1</v>
      </c>
      <c r="F309" s="150" t="s">
        <v>1751</v>
      </c>
      <c r="H309" s="151">
        <v>-32.4</v>
      </c>
      <c r="I309" s="152"/>
      <c r="L309" s="147"/>
      <c r="M309" s="153"/>
      <c r="T309" s="154"/>
      <c r="AT309" s="149" t="s">
        <v>173</v>
      </c>
      <c r="AU309" s="149" t="s">
        <v>83</v>
      </c>
      <c r="AV309" s="12" t="s">
        <v>83</v>
      </c>
      <c r="AW309" s="12" t="s">
        <v>30</v>
      </c>
      <c r="AX309" s="12" t="s">
        <v>73</v>
      </c>
      <c r="AY309" s="149" t="s">
        <v>166</v>
      </c>
    </row>
    <row r="310" spans="2:51" s="12" customFormat="1" x14ac:dyDescent="0.2">
      <c r="B310" s="147"/>
      <c r="D310" s="148" t="s">
        <v>173</v>
      </c>
      <c r="E310" s="149" t="s">
        <v>1</v>
      </c>
      <c r="F310" s="150" t="s">
        <v>1226</v>
      </c>
      <c r="H310" s="151">
        <v>-3.24</v>
      </c>
      <c r="I310" s="152"/>
      <c r="L310" s="147"/>
      <c r="M310" s="153"/>
      <c r="T310" s="154"/>
      <c r="AT310" s="149" t="s">
        <v>173</v>
      </c>
      <c r="AU310" s="149" t="s">
        <v>83</v>
      </c>
      <c r="AV310" s="12" t="s">
        <v>83</v>
      </c>
      <c r="AW310" s="12" t="s">
        <v>30</v>
      </c>
      <c r="AX310" s="12" t="s">
        <v>73</v>
      </c>
      <c r="AY310" s="149" t="s">
        <v>166</v>
      </c>
    </row>
    <row r="311" spans="2:51" s="12" customFormat="1" x14ac:dyDescent="0.2">
      <c r="B311" s="147"/>
      <c r="D311" s="148" t="s">
        <v>173</v>
      </c>
      <c r="E311" s="149" t="s">
        <v>1</v>
      </c>
      <c r="F311" s="150" t="s">
        <v>1888</v>
      </c>
      <c r="H311" s="151">
        <v>18</v>
      </c>
      <c r="I311" s="152"/>
      <c r="L311" s="147"/>
      <c r="M311" s="153"/>
      <c r="T311" s="154"/>
      <c r="AT311" s="149" t="s">
        <v>173</v>
      </c>
      <c r="AU311" s="149" t="s">
        <v>83</v>
      </c>
      <c r="AV311" s="12" t="s">
        <v>83</v>
      </c>
      <c r="AW311" s="12" t="s">
        <v>30</v>
      </c>
      <c r="AX311" s="12" t="s">
        <v>73</v>
      </c>
      <c r="AY311" s="149" t="s">
        <v>166</v>
      </c>
    </row>
    <row r="312" spans="2:51" s="12" customFormat="1" x14ac:dyDescent="0.2">
      <c r="B312" s="147"/>
      <c r="D312" s="148" t="s">
        <v>173</v>
      </c>
      <c r="E312" s="149" t="s">
        <v>1</v>
      </c>
      <c r="F312" s="150" t="s">
        <v>1889</v>
      </c>
      <c r="H312" s="151">
        <v>5.4</v>
      </c>
      <c r="I312" s="152"/>
      <c r="L312" s="147"/>
      <c r="M312" s="153"/>
      <c r="T312" s="154"/>
      <c r="AT312" s="149" t="s">
        <v>173</v>
      </c>
      <c r="AU312" s="149" t="s">
        <v>83</v>
      </c>
      <c r="AV312" s="12" t="s">
        <v>83</v>
      </c>
      <c r="AW312" s="12" t="s">
        <v>30</v>
      </c>
      <c r="AX312" s="12" t="s">
        <v>73</v>
      </c>
      <c r="AY312" s="149" t="s">
        <v>166</v>
      </c>
    </row>
    <row r="313" spans="2:51" s="12" customFormat="1" x14ac:dyDescent="0.2">
      <c r="B313" s="147"/>
      <c r="D313" s="148" t="s">
        <v>173</v>
      </c>
      <c r="E313" s="149" t="s">
        <v>1</v>
      </c>
      <c r="F313" s="150" t="s">
        <v>1233</v>
      </c>
      <c r="H313" s="151">
        <v>0.81</v>
      </c>
      <c r="I313" s="152"/>
      <c r="L313" s="147"/>
      <c r="M313" s="153"/>
      <c r="T313" s="154"/>
      <c r="AT313" s="149" t="s">
        <v>173</v>
      </c>
      <c r="AU313" s="149" t="s">
        <v>83</v>
      </c>
      <c r="AV313" s="12" t="s">
        <v>83</v>
      </c>
      <c r="AW313" s="12" t="s">
        <v>30</v>
      </c>
      <c r="AX313" s="12" t="s">
        <v>73</v>
      </c>
      <c r="AY313" s="149" t="s">
        <v>166</v>
      </c>
    </row>
    <row r="314" spans="2:51" s="12" customFormat="1" x14ac:dyDescent="0.2">
      <c r="B314" s="147"/>
      <c r="D314" s="148" t="s">
        <v>173</v>
      </c>
      <c r="E314" s="149" t="s">
        <v>1</v>
      </c>
      <c r="F314" s="150" t="s">
        <v>1420</v>
      </c>
      <c r="H314" s="151">
        <v>-22.064</v>
      </c>
      <c r="I314" s="152"/>
      <c r="L314" s="147"/>
      <c r="M314" s="153"/>
      <c r="T314" s="154"/>
      <c r="AT314" s="149" t="s">
        <v>173</v>
      </c>
      <c r="AU314" s="149" t="s">
        <v>83</v>
      </c>
      <c r="AV314" s="12" t="s">
        <v>83</v>
      </c>
      <c r="AW314" s="12" t="s">
        <v>30</v>
      </c>
      <c r="AX314" s="12" t="s">
        <v>73</v>
      </c>
      <c r="AY314" s="149" t="s">
        <v>166</v>
      </c>
    </row>
    <row r="315" spans="2:51" s="12" customFormat="1" x14ac:dyDescent="0.2">
      <c r="B315" s="147"/>
      <c r="D315" s="148" t="s">
        <v>173</v>
      </c>
      <c r="E315" s="149" t="s">
        <v>1</v>
      </c>
      <c r="F315" s="150" t="s">
        <v>1890</v>
      </c>
      <c r="H315" s="151">
        <v>-66.191999999999993</v>
      </c>
      <c r="I315" s="152"/>
      <c r="L315" s="147"/>
      <c r="M315" s="153"/>
      <c r="T315" s="154"/>
      <c r="AT315" s="149" t="s">
        <v>173</v>
      </c>
      <c r="AU315" s="149" t="s">
        <v>83</v>
      </c>
      <c r="AV315" s="12" t="s">
        <v>83</v>
      </c>
      <c r="AW315" s="12" t="s">
        <v>30</v>
      </c>
      <c r="AX315" s="12" t="s">
        <v>73</v>
      </c>
      <c r="AY315" s="149" t="s">
        <v>166</v>
      </c>
    </row>
    <row r="316" spans="2:51" s="12" customFormat="1" x14ac:dyDescent="0.2">
      <c r="B316" s="147"/>
      <c r="D316" s="148" t="s">
        <v>173</v>
      </c>
      <c r="E316" s="149" t="s">
        <v>1</v>
      </c>
      <c r="F316" s="150" t="s">
        <v>1891</v>
      </c>
      <c r="H316" s="151">
        <v>-24.821999999999999</v>
      </c>
      <c r="I316" s="152"/>
      <c r="L316" s="147"/>
      <c r="M316" s="153"/>
      <c r="T316" s="154"/>
      <c r="AT316" s="149" t="s">
        <v>173</v>
      </c>
      <c r="AU316" s="149" t="s">
        <v>83</v>
      </c>
      <c r="AV316" s="12" t="s">
        <v>83</v>
      </c>
      <c r="AW316" s="12" t="s">
        <v>30</v>
      </c>
      <c r="AX316" s="12" t="s">
        <v>73</v>
      </c>
      <c r="AY316" s="149" t="s">
        <v>166</v>
      </c>
    </row>
    <row r="317" spans="2:51" s="12" customFormat="1" x14ac:dyDescent="0.2">
      <c r="B317" s="147"/>
      <c r="D317" s="148" t="s">
        <v>173</v>
      </c>
      <c r="E317" s="149" t="s">
        <v>1</v>
      </c>
      <c r="F317" s="150" t="s">
        <v>1892</v>
      </c>
      <c r="H317" s="151">
        <v>-30.338000000000001</v>
      </c>
      <c r="I317" s="152"/>
      <c r="L317" s="147"/>
      <c r="M317" s="153"/>
      <c r="T317" s="154"/>
      <c r="AT317" s="149" t="s">
        <v>173</v>
      </c>
      <c r="AU317" s="149" t="s">
        <v>83</v>
      </c>
      <c r="AV317" s="12" t="s">
        <v>83</v>
      </c>
      <c r="AW317" s="12" t="s">
        <v>30</v>
      </c>
      <c r="AX317" s="12" t="s">
        <v>73</v>
      </c>
      <c r="AY317" s="149" t="s">
        <v>166</v>
      </c>
    </row>
    <row r="318" spans="2:51" s="12" customFormat="1" x14ac:dyDescent="0.2">
      <c r="B318" s="147"/>
      <c r="D318" s="148" t="s">
        <v>173</v>
      </c>
      <c r="E318" s="149" t="s">
        <v>1</v>
      </c>
      <c r="F318" s="150" t="s">
        <v>1893</v>
      </c>
      <c r="H318" s="151">
        <v>-75.647999999999996</v>
      </c>
      <c r="I318" s="152"/>
      <c r="L318" s="147"/>
      <c r="M318" s="153"/>
      <c r="T318" s="154"/>
      <c r="AT318" s="149" t="s">
        <v>173</v>
      </c>
      <c r="AU318" s="149" t="s">
        <v>83</v>
      </c>
      <c r="AV318" s="12" t="s">
        <v>83</v>
      </c>
      <c r="AW318" s="12" t="s">
        <v>30</v>
      </c>
      <c r="AX318" s="12" t="s">
        <v>73</v>
      </c>
      <c r="AY318" s="149" t="s">
        <v>166</v>
      </c>
    </row>
    <row r="319" spans="2:51" s="12" customFormat="1" x14ac:dyDescent="0.2">
      <c r="B319" s="147"/>
      <c r="D319" s="148" t="s">
        <v>173</v>
      </c>
      <c r="E319" s="149" t="s">
        <v>1</v>
      </c>
      <c r="F319" s="150" t="s">
        <v>1894</v>
      </c>
      <c r="H319" s="151">
        <v>-6.3040000000000003</v>
      </c>
      <c r="I319" s="152"/>
      <c r="L319" s="147"/>
      <c r="M319" s="153"/>
      <c r="T319" s="154"/>
      <c r="AT319" s="149" t="s">
        <v>173</v>
      </c>
      <c r="AU319" s="149" t="s">
        <v>83</v>
      </c>
      <c r="AV319" s="12" t="s">
        <v>83</v>
      </c>
      <c r="AW319" s="12" t="s">
        <v>30</v>
      </c>
      <c r="AX319" s="12" t="s">
        <v>73</v>
      </c>
      <c r="AY319" s="149" t="s">
        <v>166</v>
      </c>
    </row>
    <row r="320" spans="2:51" s="12" customFormat="1" x14ac:dyDescent="0.2">
      <c r="B320" s="147"/>
      <c r="D320" s="148" t="s">
        <v>173</v>
      </c>
      <c r="E320" s="149" t="s">
        <v>1</v>
      </c>
      <c r="F320" s="150" t="s">
        <v>1895</v>
      </c>
      <c r="H320" s="151">
        <v>-1.08</v>
      </c>
      <c r="I320" s="152"/>
      <c r="L320" s="147"/>
      <c r="M320" s="153"/>
      <c r="T320" s="154"/>
      <c r="AT320" s="149" t="s">
        <v>173</v>
      </c>
      <c r="AU320" s="149" t="s">
        <v>83</v>
      </c>
      <c r="AV320" s="12" t="s">
        <v>83</v>
      </c>
      <c r="AW320" s="12" t="s">
        <v>30</v>
      </c>
      <c r="AX320" s="12" t="s">
        <v>73</v>
      </c>
      <c r="AY320" s="149" t="s">
        <v>166</v>
      </c>
    </row>
    <row r="321" spans="2:65" s="12" customFormat="1" x14ac:dyDescent="0.2">
      <c r="B321" s="147"/>
      <c r="D321" s="148" t="s">
        <v>173</v>
      </c>
      <c r="E321" s="149" t="s">
        <v>1</v>
      </c>
      <c r="F321" s="150" t="s">
        <v>1896</v>
      </c>
      <c r="H321" s="151">
        <v>-2.65</v>
      </c>
      <c r="I321" s="152"/>
      <c r="L321" s="147"/>
      <c r="M321" s="153"/>
      <c r="T321" s="154"/>
      <c r="AT321" s="149" t="s">
        <v>173</v>
      </c>
      <c r="AU321" s="149" t="s">
        <v>83</v>
      </c>
      <c r="AV321" s="12" t="s">
        <v>83</v>
      </c>
      <c r="AW321" s="12" t="s">
        <v>30</v>
      </c>
      <c r="AX321" s="12" t="s">
        <v>73</v>
      </c>
      <c r="AY321" s="149" t="s">
        <v>166</v>
      </c>
    </row>
    <row r="322" spans="2:65" s="12" customFormat="1" x14ac:dyDescent="0.2">
      <c r="B322" s="147"/>
      <c r="D322" s="148" t="s">
        <v>173</v>
      </c>
      <c r="E322" s="149" t="s">
        <v>1</v>
      </c>
      <c r="F322" s="150" t="s">
        <v>1030</v>
      </c>
      <c r="H322" s="151">
        <v>-3.9950000000000001</v>
      </c>
      <c r="I322" s="152"/>
      <c r="L322" s="147"/>
      <c r="M322" s="153"/>
      <c r="T322" s="154"/>
      <c r="AT322" s="149" t="s">
        <v>173</v>
      </c>
      <c r="AU322" s="149" t="s">
        <v>83</v>
      </c>
      <c r="AV322" s="12" t="s">
        <v>83</v>
      </c>
      <c r="AW322" s="12" t="s">
        <v>30</v>
      </c>
      <c r="AX322" s="12" t="s">
        <v>73</v>
      </c>
      <c r="AY322" s="149" t="s">
        <v>166</v>
      </c>
    </row>
    <row r="323" spans="2:65" s="12" customFormat="1" x14ac:dyDescent="0.2">
      <c r="B323" s="147"/>
      <c r="D323" s="148" t="s">
        <v>173</v>
      </c>
      <c r="E323" s="149" t="s">
        <v>1</v>
      </c>
      <c r="F323" s="150" t="s">
        <v>1032</v>
      </c>
      <c r="H323" s="151">
        <v>-15.84</v>
      </c>
      <c r="I323" s="152"/>
      <c r="L323" s="147"/>
      <c r="M323" s="153"/>
      <c r="T323" s="154"/>
      <c r="AT323" s="149" t="s">
        <v>173</v>
      </c>
      <c r="AU323" s="149" t="s">
        <v>83</v>
      </c>
      <c r="AV323" s="12" t="s">
        <v>83</v>
      </c>
      <c r="AW323" s="12" t="s">
        <v>30</v>
      </c>
      <c r="AX323" s="12" t="s">
        <v>73</v>
      </c>
      <c r="AY323" s="149" t="s">
        <v>166</v>
      </c>
    </row>
    <row r="324" spans="2:65" s="12" customFormat="1" x14ac:dyDescent="0.2">
      <c r="B324" s="147"/>
      <c r="D324" s="148" t="s">
        <v>173</v>
      </c>
      <c r="E324" s="149" t="s">
        <v>1</v>
      </c>
      <c r="F324" s="150" t="s">
        <v>453</v>
      </c>
      <c r="H324" s="151">
        <v>80</v>
      </c>
      <c r="I324" s="152"/>
      <c r="L324" s="147"/>
      <c r="M324" s="153"/>
      <c r="T324" s="154"/>
      <c r="AT324" s="149" t="s">
        <v>173</v>
      </c>
      <c r="AU324" s="149" t="s">
        <v>83</v>
      </c>
      <c r="AV324" s="12" t="s">
        <v>83</v>
      </c>
      <c r="AW324" s="12" t="s">
        <v>30</v>
      </c>
      <c r="AX324" s="12" t="s">
        <v>73</v>
      </c>
      <c r="AY324" s="149" t="s">
        <v>166</v>
      </c>
    </row>
    <row r="325" spans="2:65" s="13" customFormat="1" x14ac:dyDescent="0.2">
      <c r="B325" s="155"/>
      <c r="D325" s="148" t="s">
        <v>173</v>
      </c>
      <c r="E325" s="156" t="s">
        <v>1</v>
      </c>
      <c r="F325" s="157" t="s">
        <v>186</v>
      </c>
      <c r="H325" s="158">
        <v>2389.1309999999999</v>
      </c>
      <c r="I325" s="159"/>
      <c r="L325" s="155"/>
      <c r="M325" s="160"/>
      <c r="T325" s="161"/>
      <c r="AT325" s="156" t="s">
        <v>173</v>
      </c>
      <c r="AU325" s="156" t="s">
        <v>83</v>
      </c>
      <c r="AV325" s="13" t="s">
        <v>172</v>
      </c>
      <c r="AW325" s="13" t="s">
        <v>30</v>
      </c>
      <c r="AX325" s="13" t="s">
        <v>81</v>
      </c>
      <c r="AY325" s="156" t="s">
        <v>166</v>
      </c>
    </row>
    <row r="326" spans="2:65" s="1" customFormat="1" ht="24.2" customHeight="1" x14ac:dyDescent="0.2">
      <c r="B326" s="31"/>
      <c r="C326" s="133" t="s">
        <v>220</v>
      </c>
      <c r="D326" s="133" t="s">
        <v>168</v>
      </c>
      <c r="E326" s="134" t="s">
        <v>318</v>
      </c>
      <c r="F326" s="135" t="s">
        <v>319</v>
      </c>
      <c r="G326" s="136" t="s">
        <v>252</v>
      </c>
      <c r="H326" s="137">
        <v>2389.1309999999999</v>
      </c>
      <c r="I326" s="138"/>
      <c r="J326" s="139">
        <f>ROUND(I326*H326,2)</f>
        <v>0</v>
      </c>
      <c r="K326" s="140"/>
      <c r="L326" s="31"/>
      <c r="M326" s="141" t="s">
        <v>1</v>
      </c>
      <c r="N326" s="142" t="s">
        <v>38</v>
      </c>
      <c r="P326" s="143">
        <f>O326*H326</f>
        <v>0</v>
      </c>
      <c r="Q326" s="143">
        <v>0</v>
      </c>
      <c r="R326" s="143">
        <f>Q326*H326</f>
        <v>0</v>
      </c>
      <c r="S326" s="143">
        <v>0</v>
      </c>
      <c r="T326" s="144">
        <f>S326*H326</f>
        <v>0</v>
      </c>
      <c r="AR326" s="145" t="s">
        <v>172</v>
      </c>
      <c r="AT326" s="145" t="s">
        <v>168</v>
      </c>
      <c r="AU326" s="145" t="s">
        <v>83</v>
      </c>
      <c r="AY326" s="16" t="s">
        <v>166</v>
      </c>
      <c r="BE326" s="146">
        <f>IF(N326="základní",J326,0)</f>
        <v>0</v>
      </c>
      <c r="BF326" s="146">
        <f>IF(N326="snížená",J326,0)</f>
        <v>0</v>
      </c>
      <c r="BG326" s="146">
        <f>IF(N326="zákl. přenesená",J326,0)</f>
        <v>0</v>
      </c>
      <c r="BH326" s="146">
        <f>IF(N326="sníž. přenesená",J326,0)</f>
        <v>0</v>
      </c>
      <c r="BI326" s="146">
        <f>IF(N326="nulová",J326,0)</f>
        <v>0</v>
      </c>
      <c r="BJ326" s="16" t="s">
        <v>81</v>
      </c>
      <c r="BK326" s="146">
        <f>ROUND(I326*H326,2)</f>
        <v>0</v>
      </c>
      <c r="BL326" s="16" t="s">
        <v>172</v>
      </c>
      <c r="BM326" s="145" t="s">
        <v>279</v>
      </c>
    </row>
    <row r="327" spans="2:65" s="12" customFormat="1" ht="22.5" x14ac:dyDescent="0.2">
      <c r="B327" s="147"/>
      <c r="D327" s="148" t="s">
        <v>173</v>
      </c>
      <c r="E327" s="149" t="s">
        <v>1</v>
      </c>
      <c r="F327" s="150" t="s">
        <v>1882</v>
      </c>
      <c r="H327" s="151">
        <v>529.07600000000002</v>
      </c>
      <c r="I327" s="152"/>
      <c r="L327" s="147"/>
      <c r="M327" s="153"/>
      <c r="T327" s="154"/>
      <c r="AT327" s="149" t="s">
        <v>173</v>
      </c>
      <c r="AU327" s="149" t="s">
        <v>83</v>
      </c>
      <c r="AV327" s="12" t="s">
        <v>83</v>
      </c>
      <c r="AW327" s="12" t="s">
        <v>30</v>
      </c>
      <c r="AX327" s="12" t="s">
        <v>73</v>
      </c>
      <c r="AY327" s="149" t="s">
        <v>166</v>
      </c>
    </row>
    <row r="328" spans="2:65" s="12" customFormat="1" ht="22.5" x14ac:dyDescent="0.2">
      <c r="B328" s="147"/>
      <c r="D328" s="148" t="s">
        <v>173</v>
      </c>
      <c r="E328" s="149" t="s">
        <v>1</v>
      </c>
      <c r="F328" s="150" t="s">
        <v>1883</v>
      </c>
      <c r="H328" s="151">
        <v>342.67899999999997</v>
      </c>
      <c r="I328" s="152"/>
      <c r="L328" s="147"/>
      <c r="M328" s="153"/>
      <c r="T328" s="154"/>
      <c r="AT328" s="149" t="s">
        <v>173</v>
      </c>
      <c r="AU328" s="149" t="s">
        <v>83</v>
      </c>
      <c r="AV328" s="12" t="s">
        <v>83</v>
      </c>
      <c r="AW328" s="12" t="s">
        <v>30</v>
      </c>
      <c r="AX328" s="12" t="s">
        <v>73</v>
      </c>
      <c r="AY328" s="149" t="s">
        <v>166</v>
      </c>
    </row>
    <row r="329" spans="2:65" s="12" customFormat="1" ht="22.5" x14ac:dyDescent="0.2">
      <c r="B329" s="147"/>
      <c r="D329" s="148" t="s">
        <v>173</v>
      </c>
      <c r="E329" s="149" t="s">
        <v>1</v>
      </c>
      <c r="F329" s="150" t="s">
        <v>1884</v>
      </c>
      <c r="H329" s="151">
        <v>374.13099999999997</v>
      </c>
      <c r="I329" s="152"/>
      <c r="L329" s="147"/>
      <c r="M329" s="153"/>
      <c r="T329" s="154"/>
      <c r="AT329" s="149" t="s">
        <v>173</v>
      </c>
      <c r="AU329" s="149" t="s">
        <v>83</v>
      </c>
      <c r="AV329" s="12" t="s">
        <v>83</v>
      </c>
      <c r="AW329" s="12" t="s">
        <v>30</v>
      </c>
      <c r="AX329" s="12" t="s">
        <v>73</v>
      </c>
      <c r="AY329" s="149" t="s">
        <v>166</v>
      </c>
    </row>
    <row r="330" spans="2:65" s="12" customFormat="1" ht="22.5" x14ac:dyDescent="0.2">
      <c r="B330" s="147"/>
      <c r="D330" s="148" t="s">
        <v>173</v>
      </c>
      <c r="E330" s="149" t="s">
        <v>1</v>
      </c>
      <c r="F330" s="150" t="s">
        <v>1885</v>
      </c>
      <c r="H330" s="151">
        <v>384.55599999999998</v>
      </c>
      <c r="I330" s="152"/>
      <c r="L330" s="147"/>
      <c r="M330" s="153"/>
      <c r="T330" s="154"/>
      <c r="AT330" s="149" t="s">
        <v>173</v>
      </c>
      <c r="AU330" s="149" t="s">
        <v>83</v>
      </c>
      <c r="AV330" s="12" t="s">
        <v>83</v>
      </c>
      <c r="AW330" s="12" t="s">
        <v>30</v>
      </c>
      <c r="AX330" s="12" t="s">
        <v>73</v>
      </c>
      <c r="AY330" s="149" t="s">
        <v>166</v>
      </c>
    </row>
    <row r="331" spans="2:65" s="12" customFormat="1" ht="22.5" x14ac:dyDescent="0.2">
      <c r="B331" s="147"/>
      <c r="D331" s="148" t="s">
        <v>173</v>
      </c>
      <c r="E331" s="149" t="s">
        <v>1</v>
      </c>
      <c r="F331" s="150" t="s">
        <v>1886</v>
      </c>
      <c r="H331" s="151">
        <v>278.43799999999999</v>
      </c>
      <c r="I331" s="152"/>
      <c r="L331" s="147"/>
      <c r="M331" s="153"/>
      <c r="T331" s="154"/>
      <c r="AT331" s="149" t="s">
        <v>173</v>
      </c>
      <c r="AU331" s="149" t="s">
        <v>83</v>
      </c>
      <c r="AV331" s="12" t="s">
        <v>83</v>
      </c>
      <c r="AW331" s="12" t="s">
        <v>30</v>
      </c>
      <c r="AX331" s="12" t="s">
        <v>73</v>
      </c>
      <c r="AY331" s="149" t="s">
        <v>166</v>
      </c>
    </row>
    <row r="332" spans="2:65" s="12" customFormat="1" ht="22.5" x14ac:dyDescent="0.2">
      <c r="B332" s="147"/>
      <c r="D332" s="148" t="s">
        <v>173</v>
      </c>
      <c r="E332" s="149" t="s">
        <v>1</v>
      </c>
      <c r="F332" s="150" t="s">
        <v>1887</v>
      </c>
      <c r="H332" s="151">
        <v>747.01400000000001</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1750</v>
      </c>
      <c r="H333" s="151">
        <v>-86.4</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1751</v>
      </c>
      <c r="H334" s="151">
        <v>-32.4</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1226</v>
      </c>
      <c r="H335" s="151">
        <v>-3.24</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1888</v>
      </c>
      <c r="H336" s="151">
        <v>18</v>
      </c>
      <c r="I336" s="152"/>
      <c r="L336" s="147"/>
      <c r="M336" s="153"/>
      <c r="T336" s="154"/>
      <c r="AT336" s="149" t="s">
        <v>173</v>
      </c>
      <c r="AU336" s="149" t="s">
        <v>83</v>
      </c>
      <c r="AV336" s="12" t="s">
        <v>83</v>
      </c>
      <c r="AW336" s="12" t="s">
        <v>30</v>
      </c>
      <c r="AX336" s="12" t="s">
        <v>73</v>
      </c>
      <c r="AY336" s="149" t="s">
        <v>166</v>
      </c>
    </row>
    <row r="337" spans="2:65" s="12" customFormat="1" x14ac:dyDescent="0.2">
      <c r="B337" s="147"/>
      <c r="D337" s="148" t="s">
        <v>173</v>
      </c>
      <c r="E337" s="149" t="s">
        <v>1</v>
      </c>
      <c r="F337" s="150" t="s">
        <v>1889</v>
      </c>
      <c r="H337" s="151">
        <v>5.4</v>
      </c>
      <c r="I337" s="152"/>
      <c r="L337" s="147"/>
      <c r="M337" s="153"/>
      <c r="T337" s="154"/>
      <c r="AT337" s="149" t="s">
        <v>173</v>
      </c>
      <c r="AU337" s="149" t="s">
        <v>83</v>
      </c>
      <c r="AV337" s="12" t="s">
        <v>83</v>
      </c>
      <c r="AW337" s="12" t="s">
        <v>30</v>
      </c>
      <c r="AX337" s="12" t="s">
        <v>73</v>
      </c>
      <c r="AY337" s="149" t="s">
        <v>166</v>
      </c>
    </row>
    <row r="338" spans="2:65" s="12" customFormat="1" x14ac:dyDescent="0.2">
      <c r="B338" s="147"/>
      <c r="D338" s="148" t="s">
        <v>173</v>
      </c>
      <c r="E338" s="149" t="s">
        <v>1</v>
      </c>
      <c r="F338" s="150" t="s">
        <v>1233</v>
      </c>
      <c r="H338" s="151">
        <v>0.81</v>
      </c>
      <c r="I338" s="152"/>
      <c r="L338" s="147"/>
      <c r="M338" s="153"/>
      <c r="T338" s="154"/>
      <c r="AT338" s="149" t="s">
        <v>173</v>
      </c>
      <c r="AU338" s="149" t="s">
        <v>83</v>
      </c>
      <c r="AV338" s="12" t="s">
        <v>83</v>
      </c>
      <c r="AW338" s="12" t="s">
        <v>30</v>
      </c>
      <c r="AX338" s="12" t="s">
        <v>73</v>
      </c>
      <c r="AY338" s="149" t="s">
        <v>166</v>
      </c>
    </row>
    <row r="339" spans="2:65" s="12" customFormat="1" x14ac:dyDescent="0.2">
      <c r="B339" s="147"/>
      <c r="D339" s="148" t="s">
        <v>173</v>
      </c>
      <c r="E339" s="149" t="s">
        <v>1</v>
      </c>
      <c r="F339" s="150" t="s">
        <v>1420</v>
      </c>
      <c r="H339" s="151">
        <v>-22.064</v>
      </c>
      <c r="I339" s="152"/>
      <c r="L339" s="147"/>
      <c r="M339" s="153"/>
      <c r="T339" s="154"/>
      <c r="AT339" s="149" t="s">
        <v>173</v>
      </c>
      <c r="AU339" s="149" t="s">
        <v>83</v>
      </c>
      <c r="AV339" s="12" t="s">
        <v>83</v>
      </c>
      <c r="AW339" s="12" t="s">
        <v>30</v>
      </c>
      <c r="AX339" s="12" t="s">
        <v>73</v>
      </c>
      <c r="AY339" s="149" t="s">
        <v>166</v>
      </c>
    </row>
    <row r="340" spans="2:65" s="12" customFormat="1" x14ac:dyDescent="0.2">
      <c r="B340" s="147"/>
      <c r="D340" s="148" t="s">
        <v>173</v>
      </c>
      <c r="E340" s="149" t="s">
        <v>1</v>
      </c>
      <c r="F340" s="150" t="s">
        <v>1890</v>
      </c>
      <c r="H340" s="151">
        <v>-66.191999999999993</v>
      </c>
      <c r="I340" s="152"/>
      <c r="L340" s="147"/>
      <c r="M340" s="153"/>
      <c r="T340" s="154"/>
      <c r="AT340" s="149" t="s">
        <v>173</v>
      </c>
      <c r="AU340" s="149" t="s">
        <v>83</v>
      </c>
      <c r="AV340" s="12" t="s">
        <v>83</v>
      </c>
      <c r="AW340" s="12" t="s">
        <v>30</v>
      </c>
      <c r="AX340" s="12" t="s">
        <v>73</v>
      </c>
      <c r="AY340" s="149" t="s">
        <v>166</v>
      </c>
    </row>
    <row r="341" spans="2:65" s="12" customFormat="1" x14ac:dyDescent="0.2">
      <c r="B341" s="147"/>
      <c r="D341" s="148" t="s">
        <v>173</v>
      </c>
      <c r="E341" s="149" t="s">
        <v>1</v>
      </c>
      <c r="F341" s="150" t="s">
        <v>1891</v>
      </c>
      <c r="H341" s="151">
        <v>-24.821999999999999</v>
      </c>
      <c r="I341" s="152"/>
      <c r="L341" s="147"/>
      <c r="M341" s="153"/>
      <c r="T341" s="154"/>
      <c r="AT341" s="149" t="s">
        <v>173</v>
      </c>
      <c r="AU341" s="149" t="s">
        <v>83</v>
      </c>
      <c r="AV341" s="12" t="s">
        <v>83</v>
      </c>
      <c r="AW341" s="12" t="s">
        <v>30</v>
      </c>
      <c r="AX341" s="12" t="s">
        <v>73</v>
      </c>
      <c r="AY341" s="149" t="s">
        <v>166</v>
      </c>
    </row>
    <row r="342" spans="2:65" s="12" customFormat="1" x14ac:dyDescent="0.2">
      <c r="B342" s="147"/>
      <c r="D342" s="148" t="s">
        <v>173</v>
      </c>
      <c r="E342" s="149" t="s">
        <v>1</v>
      </c>
      <c r="F342" s="150" t="s">
        <v>1892</v>
      </c>
      <c r="H342" s="151">
        <v>-30.338000000000001</v>
      </c>
      <c r="I342" s="152"/>
      <c r="L342" s="147"/>
      <c r="M342" s="153"/>
      <c r="T342" s="154"/>
      <c r="AT342" s="149" t="s">
        <v>173</v>
      </c>
      <c r="AU342" s="149" t="s">
        <v>83</v>
      </c>
      <c r="AV342" s="12" t="s">
        <v>83</v>
      </c>
      <c r="AW342" s="12" t="s">
        <v>30</v>
      </c>
      <c r="AX342" s="12" t="s">
        <v>73</v>
      </c>
      <c r="AY342" s="149" t="s">
        <v>166</v>
      </c>
    </row>
    <row r="343" spans="2:65" s="12" customFormat="1" x14ac:dyDescent="0.2">
      <c r="B343" s="147"/>
      <c r="D343" s="148" t="s">
        <v>173</v>
      </c>
      <c r="E343" s="149" t="s">
        <v>1</v>
      </c>
      <c r="F343" s="150" t="s">
        <v>1893</v>
      </c>
      <c r="H343" s="151">
        <v>-75.647999999999996</v>
      </c>
      <c r="I343" s="152"/>
      <c r="L343" s="147"/>
      <c r="M343" s="153"/>
      <c r="T343" s="154"/>
      <c r="AT343" s="149" t="s">
        <v>173</v>
      </c>
      <c r="AU343" s="149" t="s">
        <v>83</v>
      </c>
      <c r="AV343" s="12" t="s">
        <v>83</v>
      </c>
      <c r="AW343" s="12" t="s">
        <v>30</v>
      </c>
      <c r="AX343" s="12" t="s">
        <v>73</v>
      </c>
      <c r="AY343" s="149" t="s">
        <v>166</v>
      </c>
    </row>
    <row r="344" spans="2:65" s="12" customFormat="1" x14ac:dyDescent="0.2">
      <c r="B344" s="147"/>
      <c r="D344" s="148" t="s">
        <v>173</v>
      </c>
      <c r="E344" s="149" t="s">
        <v>1</v>
      </c>
      <c r="F344" s="150" t="s">
        <v>1894</v>
      </c>
      <c r="H344" s="151">
        <v>-6.3040000000000003</v>
      </c>
      <c r="I344" s="152"/>
      <c r="L344" s="147"/>
      <c r="M344" s="153"/>
      <c r="T344" s="154"/>
      <c r="AT344" s="149" t="s">
        <v>173</v>
      </c>
      <c r="AU344" s="149" t="s">
        <v>83</v>
      </c>
      <c r="AV344" s="12" t="s">
        <v>83</v>
      </c>
      <c r="AW344" s="12" t="s">
        <v>30</v>
      </c>
      <c r="AX344" s="12" t="s">
        <v>73</v>
      </c>
      <c r="AY344" s="149" t="s">
        <v>166</v>
      </c>
    </row>
    <row r="345" spans="2:65" s="12" customFormat="1" x14ac:dyDescent="0.2">
      <c r="B345" s="147"/>
      <c r="D345" s="148" t="s">
        <v>173</v>
      </c>
      <c r="E345" s="149" t="s">
        <v>1</v>
      </c>
      <c r="F345" s="150" t="s">
        <v>1895</v>
      </c>
      <c r="H345" s="151">
        <v>-1.08</v>
      </c>
      <c r="I345" s="152"/>
      <c r="L345" s="147"/>
      <c r="M345" s="153"/>
      <c r="T345" s="154"/>
      <c r="AT345" s="149" t="s">
        <v>173</v>
      </c>
      <c r="AU345" s="149" t="s">
        <v>83</v>
      </c>
      <c r="AV345" s="12" t="s">
        <v>83</v>
      </c>
      <c r="AW345" s="12" t="s">
        <v>30</v>
      </c>
      <c r="AX345" s="12" t="s">
        <v>73</v>
      </c>
      <c r="AY345" s="149" t="s">
        <v>166</v>
      </c>
    </row>
    <row r="346" spans="2:65" s="12" customFormat="1" x14ac:dyDescent="0.2">
      <c r="B346" s="147"/>
      <c r="D346" s="148" t="s">
        <v>173</v>
      </c>
      <c r="E346" s="149" t="s">
        <v>1</v>
      </c>
      <c r="F346" s="150" t="s">
        <v>1896</v>
      </c>
      <c r="H346" s="151">
        <v>-2.65</v>
      </c>
      <c r="I346" s="152"/>
      <c r="L346" s="147"/>
      <c r="M346" s="153"/>
      <c r="T346" s="154"/>
      <c r="AT346" s="149" t="s">
        <v>173</v>
      </c>
      <c r="AU346" s="149" t="s">
        <v>83</v>
      </c>
      <c r="AV346" s="12" t="s">
        <v>83</v>
      </c>
      <c r="AW346" s="12" t="s">
        <v>30</v>
      </c>
      <c r="AX346" s="12" t="s">
        <v>73</v>
      </c>
      <c r="AY346" s="149" t="s">
        <v>166</v>
      </c>
    </row>
    <row r="347" spans="2:65" s="12" customFormat="1" x14ac:dyDescent="0.2">
      <c r="B347" s="147"/>
      <c r="D347" s="148" t="s">
        <v>173</v>
      </c>
      <c r="E347" s="149" t="s">
        <v>1</v>
      </c>
      <c r="F347" s="150" t="s">
        <v>1030</v>
      </c>
      <c r="H347" s="151">
        <v>-3.9950000000000001</v>
      </c>
      <c r="I347" s="152"/>
      <c r="L347" s="147"/>
      <c r="M347" s="153"/>
      <c r="T347" s="154"/>
      <c r="AT347" s="149" t="s">
        <v>173</v>
      </c>
      <c r="AU347" s="149" t="s">
        <v>83</v>
      </c>
      <c r="AV347" s="12" t="s">
        <v>83</v>
      </c>
      <c r="AW347" s="12" t="s">
        <v>30</v>
      </c>
      <c r="AX347" s="12" t="s">
        <v>73</v>
      </c>
      <c r="AY347" s="149" t="s">
        <v>166</v>
      </c>
    </row>
    <row r="348" spans="2:65" s="12" customFormat="1" x14ac:dyDescent="0.2">
      <c r="B348" s="147"/>
      <c r="D348" s="148" t="s">
        <v>173</v>
      </c>
      <c r="E348" s="149" t="s">
        <v>1</v>
      </c>
      <c r="F348" s="150" t="s">
        <v>1032</v>
      </c>
      <c r="H348" s="151">
        <v>-15.84</v>
      </c>
      <c r="I348" s="152"/>
      <c r="L348" s="147"/>
      <c r="M348" s="153"/>
      <c r="T348" s="154"/>
      <c r="AT348" s="149" t="s">
        <v>173</v>
      </c>
      <c r="AU348" s="149" t="s">
        <v>83</v>
      </c>
      <c r="AV348" s="12" t="s">
        <v>83</v>
      </c>
      <c r="AW348" s="12" t="s">
        <v>30</v>
      </c>
      <c r="AX348" s="12" t="s">
        <v>73</v>
      </c>
      <c r="AY348" s="149" t="s">
        <v>166</v>
      </c>
    </row>
    <row r="349" spans="2:65" s="12" customFormat="1" x14ac:dyDescent="0.2">
      <c r="B349" s="147"/>
      <c r="D349" s="148" t="s">
        <v>173</v>
      </c>
      <c r="E349" s="149" t="s">
        <v>1</v>
      </c>
      <c r="F349" s="150" t="s">
        <v>453</v>
      </c>
      <c r="H349" s="151">
        <v>80</v>
      </c>
      <c r="I349" s="152"/>
      <c r="L349" s="147"/>
      <c r="M349" s="153"/>
      <c r="T349" s="154"/>
      <c r="AT349" s="149" t="s">
        <v>173</v>
      </c>
      <c r="AU349" s="149" t="s">
        <v>83</v>
      </c>
      <c r="AV349" s="12" t="s">
        <v>83</v>
      </c>
      <c r="AW349" s="12" t="s">
        <v>30</v>
      </c>
      <c r="AX349" s="12" t="s">
        <v>73</v>
      </c>
      <c r="AY349" s="149" t="s">
        <v>166</v>
      </c>
    </row>
    <row r="350" spans="2:65" s="13" customFormat="1" x14ac:dyDescent="0.2">
      <c r="B350" s="155"/>
      <c r="D350" s="148" t="s">
        <v>173</v>
      </c>
      <c r="E350" s="156" t="s">
        <v>1</v>
      </c>
      <c r="F350" s="157" t="s">
        <v>186</v>
      </c>
      <c r="H350" s="158">
        <v>2389.1309999999999</v>
      </c>
      <c r="I350" s="159"/>
      <c r="L350" s="155"/>
      <c r="M350" s="160"/>
      <c r="T350" s="161"/>
      <c r="AT350" s="156" t="s">
        <v>173</v>
      </c>
      <c r="AU350" s="156" t="s">
        <v>83</v>
      </c>
      <c r="AV350" s="13" t="s">
        <v>172</v>
      </c>
      <c r="AW350" s="13" t="s">
        <v>30</v>
      </c>
      <c r="AX350" s="13" t="s">
        <v>81</v>
      </c>
      <c r="AY350" s="156" t="s">
        <v>166</v>
      </c>
    </row>
    <row r="351" spans="2:65" s="1" customFormat="1" ht="24.2" customHeight="1" x14ac:dyDescent="0.2">
      <c r="B351" s="31"/>
      <c r="C351" s="133" t="s">
        <v>8</v>
      </c>
      <c r="D351" s="133" t="s">
        <v>168</v>
      </c>
      <c r="E351" s="134" t="s">
        <v>329</v>
      </c>
      <c r="F351" s="135" t="s">
        <v>330</v>
      </c>
      <c r="G351" s="136" t="s">
        <v>252</v>
      </c>
      <c r="H351" s="137">
        <v>7167.393</v>
      </c>
      <c r="I351" s="138"/>
      <c r="J351" s="139">
        <f>ROUND(I351*H351,2)</f>
        <v>0</v>
      </c>
      <c r="K351" s="140"/>
      <c r="L351" s="31"/>
      <c r="M351" s="141" t="s">
        <v>1</v>
      </c>
      <c r="N351" s="142" t="s">
        <v>38</v>
      </c>
      <c r="P351" s="143">
        <f>O351*H351</f>
        <v>0</v>
      </c>
      <c r="Q351" s="143">
        <v>7.9000000000000008E-3</v>
      </c>
      <c r="R351" s="143">
        <f>Q351*H351</f>
        <v>56.622404700000004</v>
      </c>
      <c r="S351" s="143">
        <v>0</v>
      </c>
      <c r="T351" s="144">
        <f>S351*H351</f>
        <v>0</v>
      </c>
      <c r="AR351" s="145" t="s">
        <v>172</v>
      </c>
      <c r="AT351" s="145" t="s">
        <v>168</v>
      </c>
      <c r="AU351" s="145" t="s">
        <v>83</v>
      </c>
      <c r="AY351" s="16" t="s">
        <v>166</v>
      </c>
      <c r="BE351" s="146">
        <f>IF(N351="základní",J351,0)</f>
        <v>0</v>
      </c>
      <c r="BF351" s="146">
        <f>IF(N351="snížená",J351,0)</f>
        <v>0</v>
      </c>
      <c r="BG351" s="146">
        <f>IF(N351="zákl. přenesená",J351,0)</f>
        <v>0</v>
      </c>
      <c r="BH351" s="146">
        <f>IF(N351="sníž. přenesená",J351,0)</f>
        <v>0</v>
      </c>
      <c r="BI351" s="146">
        <f>IF(N351="nulová",J351,0)</f>
        <v>0</v>
      </c>
      <c r="BJ351" s="16" t="s">
        <v>81</v>
      </c>
      <c r="BK351" s="146">
        <f>ROUND(I351*H351,2)</f>
        <v>0</v>
      </c>
      <c r="BL351" s="16" t="s">
        <v>172</v>
      </c>
      <c r="BM351" s="145" t="s">
        <v>2060</v>
      </c>
    </row>
    <row r="352" spans="2:65" s="12" customFormat="1" ht="22.5" x14ac:dyDescent="0.2">
      <c r="B352" s="147"/>
      <c r="D352" s="148" t="s">
        <v>173</v>
      </c>
      <c r="E352" s="149" t="s">
        <v>1</v>
      </c>
      <c r="F352" s="150" t="s">
        <v>1882</v>
      </c>
      <c r="H352" s="151">
        <v>529.07600000000002</v>
      </c>
      <c r="I352" s="152"/>
      <c r="L352" s="147"/>
      <c r="M352" s="153"/>
      <c r="T352" s="154"/>
      <c r="AT352" s="149" t="s">
        <v>173</v>
      </c>
      <c r="AU352" s="149" t="s">
        <v>83</v>
      </c>
      <c r="AV352" s="12" t="s">
        <v>83</v>
      </c>
      <c r="AW352" s="12" t="s">
        <v>30</v>
      </c>
      <c r="AX352" s="12" t="s">
        <v>73</v>
      </c>
      <c r="AY352" s="149" t="s">
        <v>166</v>
      </c>
    </row>
    <row r="353" spans="2:51" s="12" customFormat="1" ht="22.5" x14ac:dyDescent="0.2">
      <c r="B353" s="147"/>
      <c r="D353" s="148" t="s">
        <v>173</v>
      </c>
      <c r="E353" s="149" t="s">
        <v>1</v>
      </c>
      <c r="F353" s="150" t="s">
        <v>1883</v>
      </c>
      <c r="H353" s="151">
        <v>342.67899999999997</v>
      </c>
      <c r="I353" s="152"/>
      <c r="L353" s="147"/>
      <c r="M353" s="153"/>
      <c r="T353" s="154"/>
      <c r="AT353" s="149" t="s">
        <v>173</v>
      </c>
      <c r="AU353" s="149" t="s">
        <v>83</v>
      </c>
      <c r="AV353" s="12" t="s">
        <v>83</v>
      </c>
      <c r="AW353" s="12" t="s">
        <v>30</v>
      </c>
      <c r="AX353" s="12" t="s">
        <v>73</v>
      </c>
      <c r="AY353" s="149" t="s">
        <v>166</v>
      </c>
    </row>
    <row r="354" spans="2:51" s="12" customFormat="1" ht="22.5" x14ac:dyDescent="0.2">
      <c r="B354" s="147"/>
      <c r="D354" s="148" t="s">
        <v>173</v>
      </c>
      <c r="E354" s="149" t="s">
        <v>1</v>
      </c>
      <c r="F354" s="150" t="s">
        <v>1884</v>
      </c>
      <c r="H354" s="151">
        <v>374.13099999999997</v>
      </c>
      <c r="I354" s="152"/>
      <c r="L354" s="147"/>
      <c r="M354" s="153"/>
      <c r="T354" s="154"/>
      <c r="AT354" s="149" t="s">
        <v>173</v>
      </c>
      <c r="AU354" s="149" t="s">
        <v>83</v>
      </c>
      <c r="AV354" s="12" t="s">
        <v>83</v>
      </c>
      <c r="AW354" s="12" t="s">
        <v>30</v>
      </c>
      <c r="AX354" s="12" t="s">
        <v>73</v>
      </c>
      <c r="AY354" s="149" t="s">
        <v>166</v>
      </c>
    </row>
    <row r="355" spans="2:51" s="12" customFormat="1" ht="22.5" x14ac:dyDescent="0.2">
      <c r="B355" s="147"/>
      <c r="D355" s="148" t="s">
        <v>173</v>
      </c>
      <c r="E355" s="149" t="s">
        <v>1</v>
      </c>
      <c r="F355" s="150" t="s">
        <v>1885</v>
      </c>
      <c r="H355" s="151">
        <v>384.55599999999998</v>
      </c>
      <c r="I355" s="152"/>
      <c r="L355" s="147"/>
      <c r="M355" s="153"/>
      <c r="T355" s="154"/>
      <c r="AT355" s="149" t="s">
        <v>173</v>
      </c>
      <c r="AU355" s="149" t="s">
        <v>83</v>
      </c>
      <c r="AV355" s="12" t="s">
        <v>83</v>
      </c>
      <c r="AW355" s="12" t="s">
        <v>30</v>
      </c>
      <c r="AX355" s="12" t="s">
        <v>73</v>
      </c>
      <c r="AY355" s="149" t="s">
        <v>166</v>
      </c>
    </row>
    <row r="356" spans="2:51" s="12" customFormat="1" ht="22.5" x14ac:dyDescent="0.2">
      <c r="B356" s="147"/>
      <c r="D356" s="148" t="s">
        <v>173</v>
      </c>
      <c r="E356" s="149" t="s">
        <v>1</v>
      </c>
      <c r="F356" s="150" t="s">
        <v>1886</v>
      </c>
      <c r="H356" s="151">
        <v>278.43799999999999</v>
      </c>
      <c r="I356" s="152"/>
      <c r="L356" s="147"/>
      <c r="M356" s="153"/>
      <c r="T356" s="154"/>
      <c r="AT356" s="149" t="s">
        <v>173</v>
      </c>
      <c r="AU356" s="149" t="s">
        <v>83</v>
      </c>
      <c r="AV356" s="12" t="s">
        <v>83</v>
      </c>
      <c r="AW356" s="12" t="s">
        <v>30</v>
      </c>
      <c r="AX356" s="12" t="s">
        <v>73</v>
      </c>
      <c r="AY356" s="149" t="s">
        <v>166</v>
      </c>
    </row>
    <row r="357" spans="2:51" s="12" customFormat="1" ht="22.5" x14ac:dyDescent="0.2">
      <c r="B357" s="147"/>
      <c r="D357" s="148" t="s">
        <v>173</v>
      </c>
      <c r="E357" s="149" t="s">
        <v>1</v>
      </c>
      <c r="F357" s="150" t="s">
        <v>1887</v>
      </c>
      <c r="H357" s="151">
        <v>747.01400000000001</v>
      </c>
      <c r="I357" s="152"/>
      <c r="L357" s="147"/>
      <c r="M357" s="153"/>
      <c r="T357" s="154"/>
      <c r="AT357" s="149" t="s">
        <v>173</v>
      </c>
      <c r="AU357" s="149" t="s">
        <v>83</v>
      </c>
      <c r="AV357" s="12" t="s">
        <v>83</v>
      </c>
      <c r="AW357" s="12" t="s">
        <v>30</v>
      </c>
      <c r="AX357" s="12" t="s">
        <v>73</v>
      </c>
      <c r="AY357" s="149" t="s">
        <v>166</v>
      </c>
    </row>
    <row r="358" spans="2:51" s="12" customFormat="1" x14ac:dyDescent="0.2">
      <c r="B358" s="147"/>
      <c r="D358" s="148" t="s">
        <v>173</v>
      </c>
      <c r="E358" s="149" t="s">
        <v>1</v>
      </c>
      <c r="F358" s="150" t="s">
        <v>1750</v>
      </c>
      <c r="H358" s="151">
        <v>-86.4</v>
      </c>
      <c r="I358" s="152"/>
      <c r="L358" s="147"/>
      <c r="M358" s="153"/>
      <c r="T358" s="154"/>
      <c r="AT358" s="149" t="s">
        <v>173</v>
      </c>
      <c r="AU358" s="149" t="s">
        <v>83</v>
      </c>
      <c r="AV358" s="12" t="s">
        <v>83</v>
      </c>
      <c r="AW358" s="12" t="s">
        <v>30</v>
      </c>
      <c r="AX358" s="12" t="s">
        <v>73</v>
      </c>
      <c r="AY358" s="149" t="s">
        <v>166</v>
      </c>
    </row>
    <row r="359" spans="2:51" s="12" customFormat="1" x14ac:dyDescent="0.2">
      <c r="B359" s="147"/>
      <c r="D359" s="148" t="s">
        <v>173</v>
      </c>
      <c r="E359" s="149" t="s">
        <v>1</v>
      </c>
      <c r="F359" s="150" t="s">
        <v>1751</v>
      </c>
      <c r="H359" s="151">
        <v>-32.4</v>
      </c>
      <c r="I359" s="152"/>
      <c r="L359" s="147"/>
      <c r="M359" s="153"/>
      <c r="T359" s="154"/>
      <c r="AT359" s="149" t="s">
        <v>173</v>
      </c>
      <c r="AU359" s="149" t="s">
        <v>83</v>
      </c>
      <c r="AV359" s="12" t="s">
        <v>83</v>
      </c>
      <c r="AW359" s="12" t="s">
        <v>30</v>
      </c>
      <c r="AX359" s="12" t="s">
        <v>73</v>
      </c>
      <c r="AY359" s="149" t="s">
        <v>166</v>
      </c>
    </row>
    <row r="360" spans="2:51" s="12" customFormat="1" x14ac:dyDescent="0.2">
      <c r="B360" s="147"/>
      <c r="D360" s="148" t="s">
        <v>173</v>
      </c>
      <c r="E360" s="149" t="s">
        <v>1</v>
      </c>
      <c r="F360" s="150" t="s">
        <v>1226</v>
      </c>
      <c r="H360" s="151">
        <v>-3.24</v>
      </c>
      <c r="I360" s="152"/>
      <c r="L360" s="147"/>
      <c r="M360" s="153"/>
      <c r="T360" s="154"/>
      <c r="AT360" s="149" t="s">
        <v>173</v>
      </c>
      <c r="AU360" s="149" t="s">
        <v>83</v>
      </c>
      <c r="AV360" s="12" t="s">
        <v>83</v>
      </c>
      <c r="AW360" s="12" t="s">
        <v>30</v>
      </c>
      <c r="AX360" s="12" t="s">
        <v>73</v>
      </c>
      <c r="AY360" s="149" t="s">
        <v>166</v>
      </c>
    </row>
    <row r="361" spans="2:51" s="12" customFormat="1" x14ac:dyDescent="0.2">
      <c r="B361" s="147"/>
      <c r="D361" s="148" t="s">
        <v>173</v>
      </c>
      <c r="E361" s="149" t="s">
        <v>1</v>
      </c>
      <c r="F361" s="150" t="s">
        <v>1888</v>
      </c>
      <c r="H361" s="151">
        <v>18</v>
      </c>
      <c r="I361" s="152"/>
      <c r="L361" s="147"/>
      <c r="M361" s="153"/>
      <c r="T361" s="154"/>
      <c r="AT361" s="149" t="s">
        <v>173</v>
      </c>
      <c r="AU361" s="149" t="s">
        <v>83</v>
      </c>
      <c r="AV361" s="12" t="s">
        <v>83</v>
      </c>
      <c r="AW361" s="12" t="s">
        <v>30</v>
      </c>
      <c r="AX361" s="12" t="s">
        <v>73</v>
      </c>
      <c r="AY361" s="149" t="s">
        <v>166</v>
      </c>
    </row>
    <row r="362" spans="2:51" s="12" customFormat="1" x14ac:dyDescent="0.2">
      <c r="B362" s="147"/>
      <c r="D362" s="148" t="s">
        <v>173</v>
      </c>
      <c r="E362" s="149" t="s">
        <v>1</v>
      </c>
      <c r="F362" s="150" t="s">
        <v>1889</v>
      </c>
      <c r="H362" s="151">
        <v>5.4</v>
      </c>
      <c r="I362" s="152"/>
      <c r="L362" s="147"/>
      <c r="M362" s="153"/>
      <c r="T362" s="154"/>
      <c r="AT362" s="149" t="s">
        <v>173</v>
      </c>
      <c r="AU362" s="149" t="s">
        <v>83</v>
      </c>
      <c r="AV362" s="12" t="s">
        <v>83</v>
      </c>
      <c r="AW362" s="12" t="s">
        <v>30</v>
      </c>
      <c r="AX362" s="12" t="s">
        <v>73</v>
      </c>
      <c r="AY362" s="149" t="s">
        <v>166</v>
      </c>
    </row>
    <row r="363" spans="2:51" s="12" customFormat="1" x14ac:dyDescent="0.2">
      <c r="B363" s="147"/>
      <c r="D363" s="148" t="s">
        <v>173</v>
      </c>
      <c r="E363" s="149" t="s">
        <v>1</v>
      </c>
      <c r="F363" s="150" t="s">
        <v>1233</v>
      </c>
      <c r="H363" s="151">
        <v>0.81</v>
      </c>
      <c r="I363" s="152"/>
      <c r="L363" s="147"/>
      <c r="M363" s="153"/>
      <c r="T363" s="154"/>
      <c r="AT363" s="149" t="s">
        <v>173</v>
      </c>
      <c r="AU363" s="149" t="s">
        <v>83</v>
      </c>
      <c r="AV363" s="12" t="s">
        <v>83</v>
      </c>
      <c r="AW363" s="12" t="s">
        <v>30</v>
      </c>
      <c r="AX363" s="12" t="s">
        <v>73</v>
      </c>
      <c r="AY363" s="149" t="s">
        <v>166</v>
      </c>
    </row>
    <row r="364" spans="2:51" s="12" customFormat="1" x14ac:dyDescent="0.2">
      <c r="B364" s="147"/>
      <c r="D364" s="148" t="s">
        <v>173</v>
      </c>
      <c r="E364" s="149" t="s">
        <v>1</v>
      </c>
      <c r="F364" s="150" t="s">
        <v>1420</v>
      </c>
      <c r="H364" s="151">
        <v>-22.064</v>
      </c>
      <c r="I364" s="152"/>
      <c r="L364" s="147"/>
      <c r="M364" s="153"/>
      <c r="T364" s="154"/>
      <c r="AT364" s="149" t="s">
        <v>173</v>
      </c>
      <c r="AU364" s="149" t="s">
        <v>83</v>
      </c>
      <c r="AV364" s="12" t="s">
        <v>83</v>
      </c>
      <c r="AW364" s="12" t="s">
        <v>30</v>
      </c>
      <c r="AX364" s="12" t="s">
        <v>73</v>
      </c>
      <c r="AY364" s="149" t="s">
        <v>166</v>
      </c>
    </row>
    <row r="365" spans="2:51" s="12" customFormat="1" x14ac:dyDescent="0.2">
      <c r="B365" s="147"/>
      <c r="D365" s="148" t="s">
        <v>173</v>
      </c>
      <c r="E365" s="149" t="s">
        <v>1</v>
      </c>
      <c r="F365" s="150" t="s">
        <v>1890</v>
      </c>
      <c r="H365" s="151">
        <v>-66.191999999999993</v>
      </c>
      <c r="I365" s="152"/>
      <c r="L365" s="147"/>
      <c r="M365" s="153"/>
      <c r="T365" s="154"/>
      <c r="AT365" s="149" t="s">
        <v>173</v>
      </c>
      <c r="AU365" s="149" t="s">
        <v>83</v>
      </c>
      <c r="AV365" s="12" t="s">
        <v>83</v>
      </c>
      <c r="AW365" s="12" t="s">
        <v>30</v>
      </c>
      <c r="AX365" s="12" t="s">
        <v>73</v>
      </c>
      <c r="AY365" s="149" t="s">
        <v>166</v>
      </c>
    </row>
    <row r="366" spans="2:51" s="12" customFormat="1" x14ac:dyDescent="0.2">
      <c r="B366" s="147"/>
      <c r="D366" s="148" t="s">
        <v>173</v>
      </c>
      <c r="E366" s="149" t="s">
        <v>1</v>
      </c>
      <c r="F366" s="150" t="s">
        <v>1891</v>
      </c>
      <c r="H366" s="151">
        <v>-24.821999999999999</v>
      </c>
      <c r="I366" s="152"/>
      <c r="L366" s="147"/>
      <c r="M366" s="153"/>
      <c r="T366" s="154"/>
      <c r="AT366" s="149" t="s">
        <v>173</v>
      </c>
      <c r="AU366" s="149" t="s">
        <v>83</v>
      </c>
      <c r="AV366" s="12" t="s">
        <v>83</v>
      </c>
      <c r="AW366" s="12" t="s">
        <v>30</v>
      </c>
      <c r="AX366" s="12" t="s">
        <v>73</v>
      </c>
      <c r="AY366" s="149" t="s">
        <v>166</v>
      </c>
    </row>
    <row r="367" spans="2:51" s="12" customFormat="1" x14ac:dyDescent="0.2">
      <c r="B367" s="147"/>
      <c r="D367" s="148" t="s">
        <v>173</v>
      </c>
      <c r="E367" s="149" t="s">
        <v>1</v>
      </c>
      <c r="F367" s="150" t="s">
        <v>1892</v>
      </c>
      <c r="H367" s="151">
        <v>-30.338000000000001</v>
      </c>
      <c r="I367" s="152"/>
      <c r="L367" s="147"/>
      <c r="M367" s="153"/>
      <c r="T367" s="154"/>
      <c r="AT367" s="149" t="s">
        <v>173</v>
      </c>
      <c r="AU367" s="149" t="s">
        <v>83</v>
      </c>
      <c r="AV367" s="12" t="s">
        <v>83</v>
      </c>
      <c r="AW367" s="12" t="s">
        <v>30</v>
      </c>
      <c r="AX367" s="12" t="s">
        <v>73</v>
      </c>
      <c r="AY367" s="149" t="s">
        <v>166</v>
      </c>
    </row>
    <row r="368" spans="2:51" s="12" customFormat="1" x14ac:dyDescent="0.2">
      <c r="B368" s="147"/>
      <c r="D368" s="148" t="s">
        <v>173</v>
      </c>
      <c r="E368" s="149" t="s">
        <v>1</v>
      </c>
      <c r="F368" s="150" t="s">
        <v>1893</v>
      </c>
      <c r="H368" s="151">
        <v>-75.647999999999996</v>
      </c>
      <c r="I368" s="152"/>
      <c r="L368" s="147"/>
      <c r="M368" s="153"/>
      <c r="T368" s="154"/>
      <c r="AT368" s="149" t="s">
        <v>173</v>
      </c>
      <c r="AU368" s="149" t="s">
        <v>83</v>
      </c>
      <c r="AV368" s="12" t="s">
        <v>83</v>
      </c>
      <c r="AW368" s="12" t="s">
        <v>30</v>
      </c>
      <c r="AX368" s="12" t="s">
        <v>73</v>
      </c>
      <c r="AY368" s="149" t="s">
        <v>166</v>
      </c>
    </row>
    <row r="369" spans="2:65" s="12" customFormat="1" x14ac:dyDescent="0.2">
      <c r="B369" s="147"/>
      <c r="D369" s="148" t="s">
        <v>173</v>
      </c>
      <c r="E369" s="149" t="s">
        <v>1</v>
      </c>
      <c r="F369" s="150" t="s">
        <v>1894</v>
      </c>
      <c r="H369" s="151">
        <v>-6.3040000000000003</v>
      </c>
      <c r="I369" s="152"/>
      <c r="L369" s="147"/>
      <c r="M369" s="153"/>
      <c r="T369" s="154"/>
      <c r="AT369" s="149" t="s">
        <v>173</v>
      </c>
      <c r="AU369" s="149" t="s">
        <v>83</v>
      </c>
      <c r="AV369" s="12" t="s">
        <v>83</v>
      </c>
      <c r="AW369" s="12" t="s">
        <v>30</v>
      </c>
      <c r="AX369" s="12" t="s">
        <v>73</v>
      </c>
      <c r="AY369" s="149" t="s">
        <v>166</v>
      </c>
    </row>
    <row r="370" spans="2:65" s="12" customFormat="1" x14ac:dyDescent="0.2">
      <c r="B370" s="147"/>
      <c r="D370" s="148" t="s">
        <v>173</v>
      </c>
      <c r="E370" s="149" t="s">
        <v>1</v>
      </c>
      <c r="F370" s="150" t="s">
        <v>1895</v>
      </c>
      <c r="H370" s="151">
        <v>-1.08</v>
      </c>
      <c r="I370" s="152"/>
      <c r="L370" s="147"/>
      <c r="M370" s="153"/>
      <c r="T370" s="154"/>
      <c r="AT370" s="149" t="s">
        <v>173</v>
      </c>
      <c r="AU370" s="149" t="s">
        <v>83</v>
      </c>
      <c r="AV370" s="12" t="s">
        <v>83</v>
      </c>
      <c r="AW370" s="12" t="s">
        <v>30</v>
      </c>
      <c r="AX370" s="12" t="s">
        <v>73</v>
      </c>
      <c r="AY370" s="149" t="s">
        <v>166</v>
      </c>
    </row>
    <row r="371" spans="2:65" s="12" customFormat="1" x14ac:dyDescent="0.2">
      <c r="B371" s="147"/>
      <c r="D371" s="148" t="s">
        <v>173</v>
      </c>
      <c r="E371" s="149" t="s">
        <v>1</v>
      </c>
      <c r="F371" s="150" t="s">
        <v>1896</v>
      </c>
      <c r="H371" s="151">
        <v>-2.65</v>
      </c>
      <c r="I371" s="152"/>
      <c r="L371" s="147"/>
      <c r="M371" s="153"/>
      <c r="T371" s="154"/>
      <c r="AT371" s="149" t="s">
        <v>173</v>
      </c>
      <c r="AU371" s="149" t="s">
        <v>83</v>
      </c>
      <c r="AV371" s="12" t="s">
        <v>83</v>
      </c>
      <c r="AW371" s="12" t="s">
        <v>30</v>
      </c>
      <c r="AX371" s="12" t="s">
        <v>73</v>
      </c>
      <c r="AY371" s="149" t="s">
        <v>166</v>
      </c>
    </row>
    <row r="372" spans="2:65" s="12" customFormat="1" x14ac:dyDescent="0.2">
      <c r="B372" s="147"/>
      <c r="D372" s="148" t="s">
        <v>173</v>
      </c>
      <c r="E372" s="149" t="s">
        <v>1</v>
      </c>
      <c r="F372" s="150" t="s">
        <v>1030</v>
      </c>
      <c r="H372" s="151">
        <v>-3.9950000000000001</v>
      </c>
      <c r="I372" s="152"/>
      <c r="L372" s="147"/>
      <c r="M372" s="153"/>
      <c r="T372" s="154"/>
      <c r="AT372" s="149" t="s">
        <v>173</v>
      </c>
      <c r="AU372" s="149" t="s">
        <v>83</v>
      </c>
      <c r="AV372" s="12" t="s">
        <v>83</v>
      </c>
      <c r="AW372" s="12" t="s">
        <v>30</v>
      </c>
      <c r="AX372" s="12" t="s">
        <v>73</v>
      </c>
      <c r="AY372" s="149" t="s">
        <v>166</v>
      </c>
    </row>
    <row r="373" spans="2:65" s="12" customFormat="1" x14ac:dyDescent="0.2">
      <c r="B373" s="147"/>
      <c r="D373" s="148" t="s">
        <v>173</v>
      </c>
      <c r="E373" s="149" t="s">
        <v>1</v>
      </c>
      <c r="F373" s="150" t="s">
        <v>1032</v>
      </c>
      <c r="H373" s="151">
        <v>-15.84</v>
      </c>
      <c r="I373" s="152"/>
      <c r="L373" s="147"/>
      <c r="M373" s="153"/>
      <c r="T373" s="154"/>
      <c r="AT373" s="149" t="s">
        <v>173</v>
      </c>
      <c r="AU373" s="149" t="s">
        <v>83</v>
      </c>
      <c r="AV373" s="12" t="s">
        <v>83</v>
      </c>
      <c r="AW373" s="12" t="s">
        <v>30</v>
      </c>
      <c r="AX373" s="12" t="s">
        <v>73</v>
      </c>
      <c r="AY373" s="149" t="s">
        <v>166</v>
      </c>
    </row>
    <row r="374" spans="2:65" s="12" customFormat="1" x14ac:dyDescent="0.2">
      <c r="B374" s="147"/>
      <c r="D374" s="148" t="s">
        <v>173</v>
      </c>
      <c r="E374" s="149" t="s">
        <v>1</v>
      </c>
      <c r="F374" s="150" t="s">
        <v>453</v>
      </c>
      <c r="H374" s="151">
        <v>80</v>
      </c>
      <c r="I374" s="152"/>
      <c r="L374" s="147"/>
      <c r="M374" s="153"/>
      <c r="T374" s="154"/>
      <c r="AT374" s="149" t="s">
        <v>173</v>
      </c>
      <c r="AU374" s="149" t="s">
        <v>83</v>
      </c>
      <c r="AV374" s="12" t="s">
        <v>83</v>
      </c>
      <c r="AW374" s="12" t="s">
        <v>30</v>
      </c>
      <c r="AX374" s="12" t="s">
        <v>73</v>
      </c>
      <c r="AY374" s="149" t="s">
        <v>166</v>
      </c>
    </row>
    <row r="375" spans="2:65" s="13" customFormat="1" x14ac:dyDescent="0.2">
      <c r="B375" s="155"/>
      <c r="D375" s="148" t="s">
        <v>173</v>
      </c>
      <c r="E375" s="156" t="s">
        <v>1</v>
      </c>
      <c r="F375" s="157" t="s">
        <v>186</v>
      </c>
      <c r="H375" s="158">
        <v>2389.1309999999999</v>
      </c>
      <c r="I375" s="159"/>
      <c r="L375" s="155"/>
      <c r="M375" s="160"/>
      <c r="T375" s="161"/>
      <c r="AT375" s="156" t="s">
        <v>173</v>
      </c>
      <c r="AU375" s="156" t="s">
        <v>83</v>
      </c>
      <c r="AV375" s="13" t="s">
        <v>172</v>
      </c>
      <c r="AW375" s="13" t="s">
        <v>30</v>
      </c>
      <c r="AX375" s="13" t="s">
        <v>81</v>
      </c>
      <c r="AY375" s="156" t="s">
        <v>166</v>
      </c>
    </row>
    <row r="376" spans="2:65" s="12" customFormat="1" x14ac:dyDescent="0.2">
      <c r="B376" s="147"/>
      <c r="D376" s="148" t="s">
        <v>173</v>
      </c>
      <c r="F376" s="150" t="s">
        <v>1898</v>
      </c>
      <c r="H376" s="151">
        <v>7167.393</v>
      </c>
      <c r="I376" s="152"/>
      <c r="L376" s="147"/>
      <c r="M376" s="153"/>
      <c r="T376" s="154"/>
      <c r="AT376" s="149" t="s">
        <v>173</v>
      </c>
      <c r="AU376" s="149" t="s">
        <v>83</v>
      </c>
      <c r="AV376" s="12" t="s">
        <v>83</v>
      </c>
      <c r="AW376" s="12" t="s">
        <v>4</v>
      </c>
      <c r="AX376" s="12" t="s">
        <v>81</v>
      </c>
      <c r="AY376" s="149" t="s">
        <v>166</v>
      </c>
    </row>
    <row r="377" spans="2:65" s="1" customFormat="1" ht="24.2" customHeight="1" x14ac:dyDescent="0.2">
      <c r="B377" s="31"/>
      <c r="C377" s="133" t="s">
        <v>224</v>
      </c>
      <c r="D377" s="133" t="s">
        <v>168</v>
      </c>
      <c r="E377" s="134" t="s">
        <v>333</v>
      </c>
      <c r="F377" s="135" t="s">
        <v>334</v>
      </c>
      <c r="G377" s="136" t="s">
        <v>252</v>
      </c>
      <c r="H377" s="137">
        <v>2389.1309999999999</v>
      </c>
      <c r="I377" s="138"/>
      <c r="J377" s="139">
        <f>ROUND(I377*H377,2)</f>
        <v>0</v>
      </c>
      <c r="K377" s="140"/>
      <c r="L377" s="31"/>
      <c r="M377" s="141" t="s">
        <v>1</v>
      </c>
      <c r="N377" s="142" t="s">
        <v>38</v>
      </c>
      <c r="P377" s="143">
        <f>O377*H377</f>
        <v>0</v>
      </c>
      <c r="Q377" s="143">
        <v>0</v>
      </c>
      <c r="R377" s="143">
        <f>Q377*H377</f>
        <v>0</v>
      </c>
      <c r="S377" s="143">
        <v>0</v>
      </c>
      <c r="T377" s="144">
        <f>S377*H377</f>
        <v>0</v>
      </c>
      <c r="AR377" s="145" t="s">
        <v>172</v>
      </c>
      <c r="AT377" s="145" t="s">
        <v>168</v>
      </c>
      <c r="AU377" s="145" t="s">
        <v>83</v>
      </c>
      <c r="AY377" s="16" t="s">
        <v>166</v>
      </c>
      <c r="BE377" s="146">
        <f>IF(N377="základní",J377,0)</f>
        <v>0</v>
      </c>
      <c r="BF377" s="146">
        <f>IF(N377="snížená",J377,0)</f>
        <v>0</v>
      </c>
      <c r="BG377" s="146">
        <f>IF(N377="zákl. přenesená",J377,0)</f>
        <v>0</v>
      </c>
      <c r="BH377" s="146">
        <f>IF(N377="sníž. přenesená",J377,0)</f>
        <v>0</v>
      </c>
      <c r="BI377" s="146">
        <f>IF(N377="nulová",J377,0)</f>
        <v>0</v>
      </c>
      <c r="BJ377" s="16" t="s">
        <v>81</v>
      </c>
      <c r="BK377" s="146">
        <f>ROUND(I377*H377,2)</f>
        <v>0</v>
      </c>
      <c r="BL377" s="16" t="s">
        <v>172</v>
      </c>
      <c r="BM377" s="145" t="s">
        <v>288</v>
      </c>
    </row>
    <row r="378" spans="2:65" s="12" customFormat="1" ht="22.5" x14ac:dyDescent="0.2">
      <c r="B378" s="147"/>
      <c r="D378" s="148" t="s">
        <v>173</v>
      </c>
      <c r="E378" s="149" t="s">
        <v>1</v>
      </c>
      <c r="F378" s="150" t="s">
        <v>1882</v>
      </c>
      <c r="H378" s="151">
        <v>529.07600000000002</v>
      </c>
      <c r="I378" s="152"/>
      <c r="L378" s="147"/>
      <c r="M378" s="153"/>
      <c r="T378" s="154"/>
      <c r="AT378" s="149" t="s">
        <v>173</v>
      </c>
      <c r="AU378" s="149" t="s">
        <v>83</v>
      </c>
      <c r="AV378" s="12" t="s">
        <v>83</v>
      </c>
      <c r="AW378" s="12" t="s">
        <v>30</v>
      </c>
      <c r="AX378" s="12" t="s">
        <v>73</v>
      </c>
      <c r="AY378" s="149" t="s">
        <v>166</v>
      </c>
    </row>
    <row r="379" spans="2:65" s="12" customFormat="1" ht="22.5" x14ac:dyDescent="0.2">
      <c r="B379" s="147"/>
      <c r="D379" s="148" t="s">
        <v>173</v>
      </c>
      <c r="E379" s="149" t="s">
        <v>1</v>
      </c>
      <c r="F379" s="150" t="s">
        <v>1883</v>
      </c>
      <c r="H379" s="151">
        <v>342.67899999999997</v>
      </c>
      <c r="I379" s="152"/>
      <c r="L379" s="147"/>
      <c r="M379" s="153"/>
      <c r="T379" s="154"/>
      <c r="AT379" s="149" t="s">
        <v>173</v>
      </c>
      <c r="AU379" s="149" t="s">
        <v>83</v>
      </c>
      <c r="AV379" s="12" t="s">
        <v>83</v>
      </c>
      <c r="AW379" s="12" t="s">
        <v>30</v>
      </c>
      <c r="AX379" s="12" t="s">
        <v>73</v>
      </c>
      <c r="AY379" s="149" t="s">
        <v>166</v>
      </c>
    </row>
    <row r="380" spans="2:65" s="12" customFormat="1" ht="22.5" x14ac:dyDescent="0.2">
      <c r="B380" s="147"/>
      <c r="D380" s="148" t="s">
        <v>173</v>
      </c>
      <c r="E380" s="149" t="s">
        <v>1</v>
      </c>
      <c r="F380" s="150" t="s">
        <v>1884</v>
      </c>
      <c r="H380" s="151">
        <v>374.13099999999997</v>
      </c>
      <c r="I380" s="152"/>
      <c r="L380" s="147"/>
      <c r="M380" s="153"/>
      <c r="T380" s="154"/>
      <c r="AT380" s="149" t="s">
        <v>173</v>
      </c>
      <c r="AU380" s="149" t="s">
        <v>83</v>
      </c>
      <c r="AV380" s="12" t="s">
        <v>83</v>
      </c>
      <c r="AW380" s="12" t="s">
        <v>30</v>
      </c>
      <c r="AX380" s="12" t="s">
        <v>73</v>
      </c>
      <c r="AY380" s="149" t="s">
        <v>166</v>
      </c>
    </row>
    <row r="381" spans="2:65" s="12" customFormat="1" ht="22.5" x14ac:dyDescent="0.2">
      <c r="B381" s="147"/>
      <c r="D381" s="148" t="s">
        <v>173</v>
      </c>
      <c r="E381" s="149" t="s">
        <v>1</v>
      </c>
      <c r="F381" s="150" t="s">
        <v>1885</v>
      </c>
      <c r="H381" s="151">
        <v>384.55599999999998</v>
      </c>
      <c r="I381" s="152"/>
      <c r="L381" s="147"/>
      <c r="M381" s="153"/>
      <c r="T381" s="154"/>
      <c r="AT381" s="149" t="s">
        <v>173</v>
      </c>
      <c r="AU381" s="149" t="s">
        <v>83</v>
      </c>
      <c r="AV381" s="12" t="s">
        <v>83</v>
      </c>
      <c r="AW381" s="12" t="s">
        <v>30</v>
      </c>
      <c r="AX381" s="12" t="s">
        <v>73</v>
      </c>
      <c r="AY381" s="149" t="s">
        <v>166</v>
      </c>
    </row>
    <row r="382" spans="2:65" s="12" customFormat="1" ht="22.5" x14ac:dyDescent="0.2">
      <c r="B382" s="147"/>
      <c r="D382" s="148" t="s">
        <v>173</v>
      </c>
      <c r="E382" s="149" t="s">
        <v>1</v>
      </c>
      <c r="F382" s="150" t="s">
        <v>1886</v>
      </c>
      <c r="H382" s="151">
        <v>278.43799999999999</v>
      </c>
      <c r="I382" s="152"/>
      <c r="L382" s="147"/>
      <c r="M382" s="153"/>
      <c r="T382" s="154"/>
      <c r="AT382" s="149" t="s">
        <v>173</v>
      </c>
      <c r="AU382" s="149" t="s">
        <v>83</v>
      </c>
      <c r="AV382" s="12" t="s">
        <v>83</v>
      </c>
      <c r="AW382" s="12" t="s">
        <v>30</v>
      </c>
      <c r="AX382" s="12" t="s">
        <v>73</v>
      </c>
      <c r="AY382" s="149" t="s">
        <v>166</v>
      </c>
    </row>
    <row r="383" spans="2:65" s="12" customFormat="1" ht="22.5" x14ac:dyDescent="0.2">
      <c r="B383" s="147"/>
      <c r="D383" s="148" t="s">
        <v>173</v>
      </c>
      <c r="E383" s="149" t="s">
        <v>1</v>
      </c>
      <c r="F383" s="150" t="s">
        <v>1887</v>
      </c>
      <c r="H383" s="151">
        <v>747.01400000000001</v>
      </c>
      <c r="I383" s="152"/>
      <c r="L383" s="147"/>
      <c r="M383" s="153"/>
      <c r="T383" s="154"/>
      <c r="AT383" s="149" t="s">
        <v>173</v>
      </c>
      <c r="AU383" s="149" t="s">
        <v>83</v>
      </c>
      <c r="AV383" s="12" t="s">
        <v>83</v>
      </c>
      <c r="AW383" s="12" t="s">
        <v>30</v>
      </c>
      <c r="AX383" s="12" t="s">
        <v>73</v>
      </c>
      <c r="AY383" s="149" t="s">
        <v>166</v>
      </c>
    </row>
    <row r="384" spans="2:65" s="12" customFormat="1" x14ac:dyDescent="0.2">
      <c r="B384" s="147"/>
      <c r="D384" s="148" t="s">
        <v>173</v>
      </c>
      <c r="E384" s="149" t="s">
        <v>1</v>
      </c>
      <c r="F384" s="150" t="s">
        <v>1750</v>
      </c>
      <c r="H384" s="151">
        <v>-86.4</v>
      </c>
      <c r="I384" s="152"/>
      <c r="L384" s="147"/>
      <c r="M384" s="153"/>
      <c r="T384" s="154"/>
      <c r="AT384" s="149" t="s">
        <v>173</v>
      </c>
      <c r="AU384" s="149" t="s">
        <v>83</v>
      </c>
      <c r="AV384" s="12" t="s">
        <v>83</v>
      </c>
      <c r="AW384" s="12" t="s">
        <v>30</v>
      </c>
      <c r="AX384" s="12" t="s">
        <v>73</v>
      </c>
      <c r="AY384" s="149" t="s">
        <v>166</v>
      </c>
    </row>
    <row r="385" spans="2:51" s="12" customFormat="1" x14ac:dyDescent="0.2">
      <c r="B385" s="147"/>
      <c r="D385" s="148" t="s">
        <v>173</v>
      </c>
      <c r="E385" s="149" t="s">
        <v>1</v>
      </c>
      <c r="F385" s="150" t="s">
        <v>1751</v>
      </c>
      <c r="H385" s="151">
        <v>-32.4</v>
      </c>
      <c r="I385" s="152"/>
      <c r="L385" s="147"/>
      <c r="M385" s="153"/>
      <c r="T385" s="154"/>
      <c r="AT385" s="149" t="s">
        <v>173</v>
      </c>
      <c r="AU385" s="149" t="s">
        <v>83</v>
      </c>
      <c r="AV385" s="12" t="s">
        <v>83</v>
      </c>
      <c r="AW385" s="12" t="s">
        <v>30</v>
      </c>
      <c r="AX385" s="12" t="s">
        <v>73</v>
      </c>
      <c r="AY385" s="149" t="s">
        <v>166</v>
      </c>
    </row>
    <row r="386" spans="2:51" s="12" customFormat="1" x14ac:dyDescent="0.2">
      <c r="B386" s="147"/>
      <c r="D386" s="148" t="s">
        <v>173</v>
      </c>
      <c r="E386" s="149" t="s">
        <v>1</v>
      </c>
      <c r="F386" s="150" t="s">
        <v>1226</v>
      </c>
      <c r="H386" s="151">
        <v>-3.24</v>
      </c>
      <c r="I386" s="152"/>
      <c r="L386" s="147"/>
      <c r="M386" s="153"/>
      <c r="T386" s="154"/>
      <c r="AT386" s="149" t="s">
        <v>173</v>
      </c>
      <c r="AU386" s="149" t="s">
        <v>83</v>
      </c>
      <c r="AV386" s="12" t="s">
        <v>83</v>
      </c>
      <c r="AW386" s="12" t="s">
        <v>30</v>
      </c>
      <c r="AX386" s="12" t="s">
        <v>73</v>
      </c>
      <c r="AY386" s="149" t="s">
        <v>166</v>
      </c>
    </row>
    <row r="387" spans="2:51" s="12" customFormat="1" x14ac:dyDescent="0.2">
      <c r="B387" s="147"/>
      <c r="D387" s="148" t="s">
        <v>173</v>
      </c>
      <c r="E387" s="149" t="s">
        <v>1</v>
      </c>
      <c r="F387" s="150" t="s">
        <v>1888</v>
      </c>
      <c r="H387" s="151">
        <v>18</v>
      </c>
      <c r="I387" s="152"/>
      <c r="L387" s="147"/>
      <c r="M387" s="153"/>
      <c r="T387" s="154"/>
      <c r="AT387" s="149" t="s">
        <v>173</v>
      </c>
      <c r="AU387" s="149" t="s">
        <v>83</v>
      </c>
      <c r="AV387" s="12" t="s">
        <v>83</v>
      </c>
      <c r="AW387" s="12" t="s">
        <v>30</v>
      </c>
      <c r="AX387" s="12" t="s">
        <v>73</v>
      </c>
      <c r="AY387" s="149" t="s">
        <v>166</v>
      </c>
    </row>
    <row r="388" spans="2:51" s="12" customFormat="1" x14ac:dyDescent="0.2">
      <c r="B388" s="147"/>
      <c r="D388" s="148" t="s">
        <v>173</v>
      </c>
      <c r="E388" s="149" t="s">
        <v>1</v>
      </c>
      <c r="F388" s="150" t="s">
        <v>1889</v>
      </c>
      <c r="H388" s="151">
        <v>5.4</v>
      </c>
      <c r="I388" s="152"/>
      <c r="L388" s="147"/>
      <c r="M388" s="153"/>
      <c r="T388" s="154"/>
      <c r="AT388" s="149" t="s">
        <v>173</v>
      </c>
      <c r="AU388" s="149" t="s">
        <v>83</v>
      </c>
      <c r="AV388" s="12" t="s">
        <v>83</v>
      </c>
      <c r="AW388" s="12" t="s">
        <v>30</v>
      </c>
      <c r="AX388" s="12" t="s">
        <v>73</v>
      </c>
      <c r="AY388" s="149" t="s">
        <v>166</v>
      </c>
    </row>
    <row r="389" spans="2:51" s="12" customFormat="1" x14ac:dyDescent="0.2">
      <c r="B389" s="147"/>
      <c r="D389" s="148" t="s">
        <v>173</v>
      </c>
      <c r="E389" s="149" t="s">
        <v>1</v>
      </c>
      <c r="F389" s="150" t="s">
        <v>1233</v>
      </c>
      <c r="H389" s="151">
        <v>0.81</v>
      </c>
      <c r="I389" s="152"/>
      <c r="L389" s="147"/>
      <c r="M389" s="153"/>
      <c r="T389" s="154"/>
      <c r="AT389" s="149" t="s">
        <v>173</v>
      </c>
      <c r="AU389" s="149" t="s">
        <v>83</v>
      </c>
      <c r="AV389" s="12" t="s">
        <v>83</v>
      </c>
      <c r="AW389" s="12" t="s">
        <v>30</v>
      </c>
      <c r="AX389" s="12" t="s">
        <v>73</v>
      </c>
      <c r="AY389" s="149" t="s">
        <v>166</v>
      </c>
    </row>
    <row r="390" spans="2:51" s="12" customFormat="1" x14ac:dyDescent="0.2">
      <c r="B390" s="147"/>
      <c r="D390" s="148" t="s">
        <v>173</v>
      </c>
      <c r="E390" s="149" t="s">
        <v>1</v>
      </c>
      <c r="F390" s="150" t="s">
        <v>1420</v>
      </c>
      <c r="H390" s="151">
        <v>-22.064</v>
      </c>
      <c r="I390" s="152"/>
      <c r="L390" s="147"/>
      <c r="M390" s="153"/>
      <c r="T390" s="154"/>
      <c r="AT390" s="149" t="s">
        <v>173</v>
      </c>
      <c r="AU390" s="149" t="s">
        <v>83</v>
      </c>
      <c r="AV390" s="12" t="s">
        <v>83</v>
      </c>
      <c r="AW390" s="12" t="s">
        <v>30</v>
      </c>
      <c r="AX390" s="12" t="s">
        <v>73</v>
      </c>
      <c r="AY390" s="149" t="s">
        <v>166</v>
      </c>
    </row>
    <row r="391" spans="2:51" s="12" customFormat="1" x14ac:dyDescent="0.2">
      <c r="B391" s="147"/>
      <c r="D391" s="148" t="s">
        <v>173</v>
      </c>
      <c r="E391" s="149" t="s">
        <v>1</v>
      </c>
      <c r="F391" s="150" t="s">
        <v>1890</v>
      </c>
      <c r="H391" s="151">
        <v>-66.191999999999993</v>
      </c>
      <c r="I391" s="152"/>
      <c r="L391" s="147"/>
      <c r="M391" s="153"/>
      <c r="T391" s="154"/>
      <c r="AT391" s="149" t="s">
        <v>173</v>
      </c>
      <c r="AU391" s="149" t="s">
        <v>83</v>
      </c>
      <c r="AV391" s="12" t="s">
        <v>83</v>
      </c>
      <c r="AW391" s="12" t="s">
        <v>30</v>
      </c>
      <c r="AX391" s="12" t="s">
        <v>73</v>
      </c>
      <c r="AY391" s="149" t="s">
        <v>166</v>
      </c>
    </row>
    <row r="392" spans="2:51" s="12" customFormat="1" x14ac:dyDescent="0.2">
      <c r="B392" s="147"/>
      <c r="D392" s="148" t="s">
        <v>173</v>
      </c>
      <c r="E392" s="149" t="s">
        <v>1</v>
      </c>
      <c r="F392" s="150" t="s">
        <v>1891</v>
      </c>
      <c r="H392" s="151">
        <v>-24.821999999999999</v>
      </c>
      <c r="I392" s="152"/>
      <c r="L392" s="147"/>
      <c r="M392" s="153"/>
      <c r="T392" s="154"/>
      <c r="AT392" s="149" t="s">
        <v>173</v>
      </c>
      <c r="AU392" s="149" t="s">
        <v>83</v>
      </c>
      <c r="AV392" s="12" t="s">
        <v>83</v>
      </c>
      <c r="AW392" s="12" t="s">
        <v>30</v>
      </c>
      <c r="AX392" s="12" t="s">
        <v>73</v>
      </c>
      <c r="AY392" s="149" t="s">
        <v>166</v>
      </c>
    </row>
    <row r="393" spans="2:51" s="12" customFormat="1" x14ac:dyDescent="0.2">
      <c r="B393" s="147"/>
      <c r="D393" s="148" t="s">
        <v>173</v>
      </c>
      <c r="E393" s="149" t="s">
        <v>1</v>
      </c>
      <c r="F393" s="150" t="s">
        <v>1892</v>
      </c>
      <c r="H393" s="151">
        <v>-30.338000000000001</v>
      </c>
      <c r="I393" s="152"/>
      <c r="L393" s="147"/>
      <c r="M393" s="153"/>
      <c r="T393" s="154"/>
      <c r="AT393" s="149" t="s">
        <v>173</v>
      </c>
      <c r="AU393" s="149" t="s">
        <v>83</v>
      </c>
      <c r="AV393" s="12" t="s">
        <v>83</v>
      </c>
      <c r="AW393" s="12" t="s">
        <v>30</v>
      </c>
      <c r="AX393" s="12" t="s">
        <v>73</v>
      </c>
      <c r="AY393" s="149" t="s">
        <v>166</v>
      </c>
    </row>
    <row r="394" spans="2:51" s="12" customFormat="1" x14ac:dyDescent="0.2">
      <c r="B394" s="147"/>
      <c r="D394" s="148" t="s">
        <v>173</v>
      </c>
      <c r="E394" s="149" t="s">
        <v>1</v>
      </c>
      <c r="F394" s="150" t="s">
        <v>1893</v>
      </c>
      <c r="H394" s="151">
        <v>-75.647999999999996</v>
      </c>
      <c r="I394" s="152"/>
      <c r="L394" s="147"/>
      <c r="M394" s="153"/>
      <c r="T394" s="154"/>
      <c r="AT394" s="149" t="s">
        <v>173</v>
      </c>
      <c r="AU394" s="149" t="s">
        <v>83</v>
      </c>
      <c r="AV394" s="12" t="s">
        <v>83</v>
      </c>
      <c r="AW394" s="12" t="s">
        <v>30</v>
      </c>
      <c r="AX394" s="12" t="s">
        <v>73</v>
      </c>
      <c r="AY394" s="149" t="s">
        <v>166</v>
      </c>
    </row>
    <row r="395" spans="2:51" s="12" customFormat="1" x14ac:dyDescent="0.2">
      <c r="B395" s="147"/>
      <c r="D395" s="148" t="s">
        <v>173</v>
      </c>
      <c r="E395" s="149" t="s">
        <v>1</v>
      </c>
      <c r="F395" s="150" t="s">
        <v>1894</v>
      </c>
      <c r="H395" s="151">
        <v>-6.3040000000000003</v>
      </c>
      <c r="I395" s="152"/>
      <c r="L395" s="147"/>
      <c r="M395" s="153"/>
      <c r="T395" s="154"/>
      <c r="AT395" s="149" t="s">
        <v>173</v>
      </c>
      <c r="AU395" s="149" t="s">
        <v>83</v>
      </c>
      <c r="AV395" s="12" t="s">
        <v>83</v>
      </c>
      <c r="AW395" s="12" t="s">
        <v>30</v>
      </c>
      <c r="AX395" s="12" t="s">
        <v>73</v>
      </c>
      <c r="AY395" s="149" t="s">
        <v>166</v>
      </c>
    </row>
    <row r="396" spans="2:51" s="12" customFormat="1" x14ac:dyDescent="0.2">
      <c r="B396" s="147"/>
      <c r="D396" s="148" t="s">
        <v>173</v>
      </c>
      <c r="E396" s="149" t="s">
        <v>1</v>
      </c>
      <c r="F396" s="150" t="s">
        <v>1895</v>
      </c>
      <c r="H396" s="151">
        <v>-1.08</v>
      </c>
      <c r="I396" s="152"/>
      <c r="L396" s="147"/>
      <c r="M396" s="153"/>
      <c r="T396" s="154"/>
      <c r="AT396" s="149" t="s">
        <v>173</v>
      </c>
      <c r="AU396" s="149" t="s">
        <v>83</v>
      </c>
      <c r="AV396" s="12" t="s">
        <v>83</v>
      </c>
      <c r="AW396" s="12" t="s">
        <v>30</v>
      </c>
      <c r="AX396" s="12" t="s">
        <v>73</v>
      </c>
      <c r="AY396" s="149" t="s">
        <v>166</v>
      </c>
    </row>
    <row r="397" spans="2:51" s="12" customFormat="1" x14ac:dyDescent="0.2">
      <c r="B397" s="147"/>
      <c r="D397" s="148" t="s">
        <v>173</v>
      </c>
      <c r="E397" s="149" t="s">
        <v>1</v>
      </c>
      <c r="F397" s="150" t="s">
        <v>1896</v>
      </c>
      <c r="H397" s="151">
        <v>-2.65</v>
      </c>
      <c r="I397" s="152"/>
      <c r="L397" s="147"/>
      <c r="M397" s="153"/>
      <c r="T397" s="154"/>
      <c r="AT397" s="149" t="s">
        <v>173</v>
      </c>
      <c r="AU397" s="149" t="s">
        <v>83</v>
      </c>
      <c r="AV397" s="12" t="s">
        <v>83</v>
      </c>
      <c r="AW397" s="12" t="s">
        <v>30</v>
      </c>
      <c r="AX397" s="12" t="s">
        <v>73</v>
      </c>
      <c r="AY397" s="149" t="s">
        <v>166</v>
      </c>
    </row>
    <row r="398" spans="2:51" s="12" customFormat="1" x14ac:dyDescent="0.2">
      <c r="B398" s="147"/>
      <c r="D398" s="148" t="s">
        <v>173</v>
      </c>
      <c r="E398" s="149" t="s">
        <v>1</v>
      </c>
      <c r="F398" s="150" t="s">
        <v>1030</v>
      </c>
      <c r="H398" s="151">
        <v>-3.9950000000000001</v>
      </c>
      <c r="I398" s="152"/>
      <c r="L398" s="147"/>
      <c r="M398" s="153"/>
      <c r="T398" s="154"/>
      <c r="AT398" s="149" t="s">
        <v>173</v>
      </c>
      <c r="AU398" s="149" t="s">
        <v>83</v>
      </c>
      <c r="AV398" s="12" t="s">
        <v>83</v>
      </c>
      <c r="AW398" s="12" t="s">
        <v>30</v>
      </c>
      <c r="AX398" s="12" t="s">
        <v>73</v>
      </c>
      <c r="AY398" s="149" t="s">
        <v>166</v>
      </c>
    </row>
    <row r="399" spans="2:51" s="12" customFormat="1" x14ac:dyDescent="0.2">
      <c r="B399" s="147"/>
      <c r="D399" s="148" t="s">
        <v>173</v>
      </c>
      <c r="E399" s="149" t="s">
        <v>1</v>
      </c>
      <c r="F399" s="150" t="s">
        <v>1032</v>
      </c>
      <c r="H399" s="151">
        <v>-15.84</v>
      </c>
      <c r="I399" s="152"/>
      <c r="L399" s="147"/>
      <c r="M399" s="153"/>
      <c r="T399" s="154"/>
      <c r="AT399" s="149" t="s">
        <v>173</v>
      </c>
      <c r="AU399" s="149" t="s">
        <v>83</v>
      </c>
      <c r="AV399" s="12" t="s">
        <v>83</v>
      </c>
      <c r="AW399" s="12" t="s">
        <v>30</v>
      </c>
      <c r="AX399" s="12" t="s">
        <v>73</v>
      </c>
      <c r="AY399" s="149" t="s">
        <v>166</v>
      </c>
    </row>
    <row r="400" spans="2:51" s="12" customFormat="1" x14ac:dyDescent="0.2">
      <c r="B400" s="147"/>
      <c r="D400" s="148" t="s">
        <v>173</v>
      </c>
      <c r="E400" s="149" t="s">
        <v>1</v>
      </c>
      <c r="F400" s="150" t="s">
        <v>453</v>
      </c>
      <c r="H400" s="151">
        <v>80</v>
      </c>
      <c r="I400" s="152"/>
      <c r="L400" s="147"/>
      <c r="M400" s="153"/>
      <c r="T400" s="154"/>
      <c r="AT400" s="149" t="s">
        <v>173</v>
      </c>
      <c r="AU400" s="149" t="s">
        <v>83</v>
      </c>
      <c r="AV400" s="12" t="s">
        <v>83</v>
      </c>
      <c r="AW400" s="12" t="s">
        <v>30</v>
      </c>
      <c r="AX400" s="12" t="s">
        <v>73</v>
      </c>
      <c r="AY400" s="149" t="s">
        <v>166</v>
      </c>
    </row>
    <row r="401" spans="2:65" s="13" customFormat="1" x14ac:dyDescent="0.2">
      <c r="B401" s="155"/>
      <c r="D401" s="148" t="s">
        <v>173</v>
      </c>
      <c r="E401" s="156" t="s">
        <v>1</v>
      </c>
      <c r="F401" s="157" t="s">
        <v>186</v>
      </c>
      <c r="H401" s="158">
        <v>2389.1309999999999</v>
      </c>
      <c r="I401" s="159"/>
      <c r="L401" s="155"/>
      <c r="M401" s="160"/>
      <c r="T401" s="161"/>
      <c r="AT401" s="156" t="s">
        <v>173</v>
      </c>
      <c r="AU401" s="156" t="s">
        <v>83</v>
      </c>
      <c r="AV401" s="13" t="s">
        <v>172</v>
      </c>
      <c r="AW401" s="13" t="s">
        <v>30</v>
      </c>
      <c r="AX401" s="13" t="s">
        <v>81</v>
      </c>
      <c r="AY401" s="156" t="s">
        <v>166</v>
      </c>
    </row>
    <row r="402" spans="2:65" s="1" customFormat="1" ht="24.2" customHeight="1" x14ac:dyDescent="0.2">
      <c r="B402" s="31"/>
      <c r="C402" s="133" t="s">
        <v>310</v>
      </c>
      <c r="D402" s="133" t="s">
        <v>168</v>
      </c>
      <c r="E402" s="134" t="s">
        <v>336</v>
      </c>
      <c r="F402" s="135" t="s">
        <v>337</v>
      </c>
      <c r="G402" s="136" t="s">
        <v>278</v>
      </c>
      <c r="H402" s="137">
        <v>803.9</v>
      </c>
      <c r="I402" s="138"/>
      <c r="J402" s="139">
        <f>ROUND(I402*H402,2)</f>
        <v>0</v>
      </c>
      <c r="K402" s="140"/>
      <c r="L402" s="31"/>
      <c r="M402" s="141" t="s">
        <v>1</v>
      </c>
      <c r="N402" s="142" t="s">
        <v>38</v>
      </c>
      <c r="P402" s="143">
        <f>O402*H402</f>
        <v>0</v>
      </c>
      <c r="Q402" s="143">
        <v>0</v>
      </c>
      <c r="R402" s="143">
        <f>Q402*H402</f>
        <v>0</v>
      </c>
      <c r="S402" s="143">
        <v>0</v>
      </c>
      <c r="T402" s="144">
        <f>S402*H402</f>
        <v>0</v>
      </c>
      <c r="AR402" s="145" t="s">
        <v>172</v>
      </c>
      <c r="AT402" s="145" t="s">
        <v>168</v>
      </c>
      <c r="AU402" s="145" t="s">
        <v>83</v>
      </c>
      <c r="AY402" s="16" t="s">
        <v>166</v>
      </c>
      <c r="BE402" s="146">
        <f>IF(N402="základní",J402,0)</f>
        <v>0</v>
      </c>
      <c r="BF402" s="146">
        <f>IF(N402="snížená",J402,0)</f>
        <v>0</v>
      </c>
      <c r="BG402" s="146">
        <f>IF(N402="zákl. přenesená",J402,0)</f>
        <v>0</v>
      </c>
      <c r="BH402" s="146">
        <f>IF(N402="sníž. přenesená",J402,0)</f>
        <v>0</v>
      </c>
      <c r="BI402" s="146">
        <f>IF(N402="nulová",J402,0)</f>
        <v>0</v>
      </c>
      <c r="BJ402" s="16" t="s">
        <v>81</v>
      </c>
      <c r="BK402" s="146">
        <f>ROUND(I402*H402,2)</f>
        <v>0</v>
      </c>
      <c r="BL402" s="16" t="s">
        <v>172</v>
      </c>
      <c r="BM402" s="145" t="s">
        <v>292</v>
      </c>
    </row>
    <row r="403" spans="2:65" s="12" customFormat="1" x14ac:dyDescent="0.2">
      <c r="B403" s="147"/>
      <c r="D403" s="148" t="s">
        <v>173</v>
      </c>
      <c r="E403" s="149" t="s">
        <v>1</v>
      </c>
      <c r="F403" s="150" t="s">
        <v>1899</v>
      </c>
      <c r="H403" s="151">
        <v>120</v>
      </c>
      <c r="I403" s="152"/>
      <c r="L403" s="147"/>
      <c r="M403" s="153"/>
      <c r="T403" s="154"/>
      <c r="AT403" s="149" t="s">
        <v>173</v>
      </c>
      <c r="AU403" s="149" t="s">
        <v>83</v>
      </c>
      <c r="AV403" s="12" t="s">
        <v>83</v>
      </c>
      <c r="AW403" s="12" t="s">
        <v>30</v>
      </c>
      <c r="AX403" s="12" t="s">
        <v>73</v>
      </c>
      <c r="AY403" s="149" t="s">
        <v>166</v>
      </c>
    </row>
    <row r="404" spans="2:65" s="12" customFormat="1" x14ac:dyDescent="0.2">
      <c r="B404" s="147"/>
      <c r="D404" s="148" t="s">
        <v>173</v>
      </c>
      <c r="E404" s="149" t="s">
        <v>1</v>
      </c>
      <c r="F404" s="150" t="s">
        <v>1900</v>
      </c>
      <c r="H404" s="151">
        <v>36</v>
      </c>
      <c r="I404" s="152"/>
      <c r="L404" s="147"/>
      <c r="M404" s="153"/>
      <c r="T404" s="154"/>
      <c r="AT404" s="149" t="s">
        <v>173</v>
      </c>
      <c r="AU404" s="149" t="s">
        <v>83</v>
      </c>
      <c r="AV404" s="12" t="s">
        <v>83</v>
      </c>
      <c r="AW404" s="12" t="s">
        <v>30</v>
      </c>
      <c r="AX404" s="12" t="s">
        <v>73</v>
      </c>
      <c r="AY404" s="149" t="s">
        <v>166</v>
      </c>
    </row>
    <row r="405" spans="2:65" s="12" customFormat="1" x14ac:dyDescent="0.2">
      <c r="B405" s="147"/>
      <c r="D405" s="148" t="s">
        <v>173</v>
      </c>
      <c r="E405" s="149" t="s">
        <v>1</v>
      </c>
      <c r="F405" s="150" t="s">
        <v>1901</v>
      </c>
      <c r="H405" s="151">
        <v>5.4</v>
      </c>
      <c r="I405" s="152"/>
      <c r="L405" s="147"/>
      <c r="M405" s="153"/>
      <c r="T405" s="154"/>
      <c r="AT405" s="149" t="s">
        <v>173</v>
      </c>
      <c r="AU405" s="149" t="s">
        <v>83</v>
      </c>
      <c r="AV405" s="12" t="s">
        <v>83</v>
      </c>
      <c r="AW405" s="12" t="s">
        <v>30</v>
      </c>
      <c r="AX405" s="12" t="s">
        <v>73</v>
      </c>
      <c r="AY405" s="149" t="s">
        <v>166</v>
      </c>
    </row>
    <row r="406" spans="2:65" s="12" customFormat="1" x14ac:dyDescent="0.2">
      <c r="B406" s="147"/>
      <c r="D406" s="148" t="s">
        <v>173</v>
      </c>
      <c r="E406" s="149" t="s">
        <v>1</v>
      </c>
      <c r="F406" s="150" t="s">
        <v>1902</v>
      </c>
      <c r="H406" s="151">
        <v>74.239999999999995</v>
      </c>
      <c r="I406" s="152"/>
      <c r="L406" s="147"/>
      <c r="M406" s="153"/>
      <c r="T406" s="154"/>
      <c r="AT406" s="149" t="s">
        <v>173</v>
      </c>
      <c r="AU406" s="149" t="s">
        <v>83</v>
      </c>
      <c r="AV406" s="12" t="s">
        <v>83</v>
      </c>
      <c r="AW406" s="12" t="s">
        <v>30</v>
      </c>
      <c r="AX406" s="12" t="s">
        <v>73</v>
      </c>
      <c r="AY406" s="149" t="s">
        <v>166</v>
      </c>
    </row>
    <row r="407" spans="2:65" s="12" customFormat="1" x14ac:dyDescent="0.2">
      <c r="B407" s="147"/>
      <c r="D407" s="148" t="s">
        <v>173</v>
      </c>
      <c r="E407" s="149" t="s">
        <v>1</v>
      </c>
      <c r="F407" s="150" t="s">
        <v>1903</v>
      </c>
      <c r="H407" s="151">
        <v>199.08</v>
      </c>
      <c r="I407" s="152"/>
      <c r="L407" s="147"/>
      <c r="M407" s="153"/>
      <c r="T407" s="154"/>
      <c r="AT407" s="149" t="s">
        <v>173</v>
      </c>
      <c r="AU407" s="149" t="s">
        <v>83</v>
      </c>
      <c r="AV407" s="12" t="s">
        <v>83</v>
      </c>
      <c r="AW407" s="12" t="s">
        <v>30</v>
      </c>
      <c r="AX407" s="12" t="s">
        <v>73</v>
      </c>
      <c r="AY407" s="149" t="s">
        <v>166</v>
      </c>
    </row>
    <row r="408" spans="2:65" s="12" customFormat="1" x14ac:dyDescent="0.2">
      <c r="B408" s="147"/>
      <c r="D408" s="148" t="s">
        <v>173</v>
      </c>
      <c r="E408" s="149" t="s">
        <v>1</v>
      </c>
      <c r="F408" s="150" t="s">
        <v>1904</v>
      </c>
      <c r="H408" s="151">
        <v>67.760000000000005</v>
      </c>
      <c r="I408" s="152"/>
      <c r="L408" s="147"/>
      <c r="M408" s="153"/>
      <c r="T408" s="154"/>
      <c r="AT408" s="149" t="s">
        <v>173</v>
      </c>
      <c r="AU408" s="149" t="s">
        <v>83</v>
      </c>
      <c r="AV408" s="12" t="s">
        <v>83</v>
      </c>
      <c r="AW408" s="12" t="s">
        <v>30</v>
      </c>
      <c r="AX408" s="12" t="s">
        <v>73</v>
      </c>
      <c r="AY408" s="149" t="s">
        <v>166</v>
      </c>
    </row>
    <row r="409" spans="2:65" s="12" customFormat="1" x14ac:dyDescent="0.2">
      <c r="B409" s="147"/>
      <c r="D409" s="148" t="s">
        <v>173</v>
      </c>
      <c r="E409" s="149" t="s">
        <v>1</v>
      </c>
      <c r="F409" s="150" t="s">
        <v>1905</v>
      </c>
      <c r="H409" s="151">
        <v>70.56</v>
      </c>
      <c r="I409" s="152"/>
      <c r="L409" s="147"/>
      <c r="M409" s="153"/>
      <c r="T409" s="154"/>
      <c r="AT409" s="149" t="s">
        <v>173</v>
      </c>
      <c r="AU409" s="149" t="s">
        <v>83</v>
      </c>
      <c r="AV409" s="12" t="s">
        <v>83</v>
      </c>
      <c r="AW409" s="12" t="s">
        <v>30</v>
      </c>
      <c r="AX409" s="12" t="s">
        <v>73</v>
      </c>
      <c r="AY409" s="149" t="s">
        <v>166</v>
      </c>
    </row>
    <row r="410" spans="2:65" s="12" customFormat="1" x14ac:dyDescent="0.2">
      <c r="B410" s="147"/>
      <c r="D410" s="148" t="s">
        <v>173</v>
      </c>
      <c r="E410" s="149" t="s">
        <v>1</v>
      </c>
      <c r="F410" s="150" t="s">
        <v>1906</v>
      </c>
      <c r="H410" s="151">
        <v>164.48</v>
      </c>
      <c r="I410" s="152"/>
      <c r="L410" s="147"/>
      <c r="M410" s="153"/>
      <c r="T410" s="154"/>
      <c r="AT410" s="149" t="s">
        <v>173</v>
      </c>
      <c r="AU410" s="149" t="s">
        <v>83</v>
      </c>
      <c r="AV410" s="12" t="s">
        <v>83</v>
      </c>
      <c r="AW410" s="12" t="s">
        <v>30</v>
      </c>
      <c r="AX410" s="12" t="s">
        <v>73</v>
      </c>
      <c r="AY410" s="149" t="s">
        <v>166</v>
      </c>
    </row>
    <row r="411" spans="2:65" s="12" customFormat="1" x14ac:dyDescent="0.2">
      <c r="B411" s="147"/>
      <c r="D411" s="148" t="s">
        <v>173</v>
      </c>
      <c r="E411" s="149" t="s">
        <v>1</v>
      </c>
      <c r="F411" s="150" t="s">
        <v>1907</v>
      </c>
      <c r="H411" s="151">
        <v>11.08</v>
      </c>
      <c r="I411" s="152"/>
      <c r="L411" s="147"/>
      <c r="M411" s="153"/>
      <c r="T411" s="154"/>
      <c r="AT411" s="149" t="s">
        <v>173</v>
      </c>
      <c r="AU411" s="149" t="s">
        <v>83</v>
      </c>
      <c r="AV411" s="12" t="s">
        <v>83</v>
      </c>
      <c r="AW411" s="12" t="s">
        <v>30</v>
      </c>
      <c r="AX411" s="12" t="s">
        <v>73</v>
      </c>
      <c r="AY411" s="149" t="s">
        <v>166</v>
      </c>
    </row>
    <row r="412" spans="2:65" s="12" customFormat="1" x14ac:dyDescent="0.2">
      <c r="B412" s="147"/>
      <c r="D412" s="148" t="s">
        <v>173</v>
      </c>
      <c r="E412" s="149" t="s">
        <v>1</v>
      </c>
      <c r="F412" s="150" t="s">
        <v>1908</v>
      </c>
      <c r="H412" s="151">
        <v>8.4</v>
      </c>
      <c r="I412" s="152"/>
      <c r="L412" s="147"/>
      <c r="M412" s="153"/>
      <c r="T412" s="154"/>
      <c r="AT412" s="149" t="s">
        <v>173</v>
      </c>
      <c r="AU412" s="149" t="s">
        <v>83</v>
      </c>
      <c r="AV412" s="12" t="s">
        <v>83</v>
      </c>
      <c r="AW412" s="12" t="s">
        <v>30</v>
      </c>
      <c r="AX412" s="12" t="s">
        <v>73</v>
      </c>
      <c r="AY412" s="149" t="s">
        <v>166</v>
      </c>
    </row>
    <row r="413" spans="2:65" s="12" customFormat="1" x14ac:dyDescent="0.2">
      <c r="B413" s="147"/>
      <c r="D413" s="148" t="s">
        <v>173</v>
      </c>
      <c r="E413" s="149" t="s">
        <v>1</v>
      </c>
      <c r="F413" s="150" t="s">
        <v>1909</v>
      </c>
      <c r="H413" s="151">
        <v>9.3000000000000007</v>
      </c>
      <c r="I413" s="152"/>
      <c r="L413" s="147"/>
      <c r="M413" s="153"/>
      <c r="T413" s="154"/>
      <c r="AT413" s="149" t="s">
        <v>173</v>
      </c>
      <c r="AU413" s="149" t="s">
        <v>83</v>
      </c>
      <c r="AV413" s="12" t="s">
        <v>83</v>
      </c>
      <c r="AW413" s="12" t="s">
        <v>30</v>
      </c>
      <c r="AX413" s="12" t="s">
        <v>73</v>
      </c>
      <c r="AY413" s="149" t="s">
        <v>166</v>
      </c>
    </row>
    <row r="414" spans="2:65" s="12" customFormat="1" x14ac:dyDescent="0.2">
      <c r="B414" s="147"/>
      <c r="D414" s="148" t="s">
        <v>173</v>
      </c>
      <c r="E414" s="149" t="s">
        <v>1</v>
      </c>
      <c r="F414" s="150" t="s">
        <v>343</v>
      </c>
      <c r="H414" s="151">
        <v>12.8</v>
      </c>
      <c r="I414" s="152"/>
      <c r="L414" s="147"/>
      <c r="M414" s="153"/>
      <c r="T414" s="154"/>
      <c r="AT414" s="149" t="s">
        <v>173</v>
      </c>
      <c r="AU414" s="149" t="s">
        <v>83</v>
      </c>
      <c r="AV414" s="12" t="s">
        <v>83</v>
      </c>
      <c r="AW414" s="12" t="s">
        <v>30</v>
      </c>
      <c r="AX414" s="12" t="s">
        <v>73</v>
      </c>
      <c r="AY414" s="149" t="s">
        <v>166</v>
      </c>
    </row>
    <row r="415" spans="2:65" s="12" customFormat="1" x14ac:dyDescent="0.2">
      <c r="B415" s="147"/>
      <c r="D415" s="148" t="s">
        <v>173</v>
      </c>
      <c r="E415" s="149" t="s">
        <v>1</v>
      </c>
      <c r="F415" s="150" t="s">
        <v>1910</v>
      </c>
      <c r="H415" s="151">
        <v>24.8</v>
      </c>
      <c r="I415" s="152"/>
      <c r="L415" s="147"/>
      <c r="M415" s="153"/>
      <c r="T415" s="154"/>
      <c r="AT415" s="149" t="s">
        <v>173</v>
      </c>
      <c r="AU415" s="149" t="s">
        <v>83</v>
      </c>
      <c r="AV415" s="12" t="s">
        <v>83</v>
      </c>
      <c r="AW415" s="12" t="s">
        <v>30</v>
      </c>
      <c r="AX415" s="12" t="s">
        <v>73</v>
      </c>
      <c r="AY415" s="149" t="s">
        <v>166</v>
      </c>
    </row>
    <row r="416" spans="2:65" s="13" customFormat="1" x14ac:dyDescent="0.2">
      <c r="B416" s="155"/>
      <c r="D416" s="148" t="s">
        <v>173</v>
      </c>
      <c r="E416" s="156" t="s">
        <v>1</v>
      </c>
      <c r="F416" s="157" t="s">
        <v>186</v>
      </c>
      <c r="H416" s="158">
        <v>803.89999999999986</v>
      </c>
      <c r="I416" s="159"/>
      <c r="L416" s="155"/>
      <c r="M416" s="160"/>
      <c r="T416" s="161"/>
      <c r="AT416" s="156" t="s">
        <v>173</v>
      </c>
      <c r="AU416" s="156" t="s">
        <v>83</v>
      </c>
      <c r="AV416" s="13" t="s">
        <v>172</v>
      </c>
      <c r="AW416" s="13" t="s">
        <v>30</v>
      </c>
      <c r="AX416" s="13" t="s">
        <v>81</v>
      </c>
      <c r="AY416" s="156" t="s">
        <v>166</v>
      </c>
    </row>
    <row r="417" spans="2:65" s="1" customFormat="1" ht="37.9" customHeight="1" x14ac:dyDescent="0.2">
      <c r="B417" s="31"/>
      <c r="C417" s="133" t="s">
        <v>228</v>
      </c>
      <c r="D417" s="133" t="s">
        <v>168</v>
      </c>
      <c r="E417" s="134" t="s">
        <v>1436</v>
      </c>
      <c r="F417" s="135" t="s">
        <v>1437</v>
      </c>
      <c r="G417" s="136" t="s">
        <v>278</v>
      </c>
      <c r="H417" s="137">
        <v>0.64800000000000002</v>
      </c>
      <c r="I417" s="138"/>
      <c r="J417" s="139">
        <f>ROUND(I417*H417,2)</f>
        <v>0</v>
      </c>
      <c r="K417" s="140"/>
      <c r="L417" s="31"/>
      <c r="M417" s="141" t="s">
        <v>1</v>
      </c>
      <c r="N417" s="142" t="s">
        <v>38</v>
      </c>
      <c r="P417" s="143">
        <f>O417*H417</f>
        <v>0</v>
      </c>
      <c r="Q417" s="143">
        <v>0</v>
      </c>
      <c r="R417" s="143">
        <f>Q417*H417</f>
        <v>0</v>
      </c>
      <c r="S417" s="143">
        <v>0</v>
      </c>
      <c r="T417" s="144">
        <f>S417*H417</f>
        <v>0</v>
      </c>
      <c r="AR417" s="145" t="s">
        <v>172</v>
      </c>
      <c r="AT417" s="145" t="s">
        <v>168</v>
      </c>
      <c r="AU417" s="145" t="s">
        <v>83</v>
      </c>
      <c r="AY417" s="16" t="s">
        <v>166</v>
      </c>
      <c r="BE417" s="146">
        <f>IF(N417="základní",J417,0)</f>
        <v>0</v>
      </c>
      <c r="BF417" s="146">
        <f>IF(N417="snížená",J417,0)</f>
        <v>0</v>
      </c>
      <c r="BG417" s="146">
        <f>IF(N417="zákl. přenesená",J417,0)</f>
        <v>0</v>
      </c>
      <c r="BH417" s="146">
        <f>IF(N417="sníž. přenesená",J417,0)</f>
        <v>0</v>
      </c>
      <c r="BI417" s="146">
        <f>IF(N417="nulová",J417,0)</f>
        <v>0</v>
      </c>
      <c r="BJ417" s="16" t="s">
        <v>81</v>
      </c>
      <c r="BK417" s="146">
        <f>ROUND(I417*H417,2)</f>
        <v>0</v>
      </c>
      <c r="BL417" s="16" t="s">
        <v>172</v>
      </c>
      <c r="BM417" s="145" t="s">
        <v>313</v>
      </c>
    </row>
    <row r="418" spans="2:65" s="12" customFormat="1" x14ac:dyDescent="0.2">
      <c r="B418" s="147"/>
      <c r="D418" s="148" t="s">
        <v>173</v>
      </c>
      <c r="E418" s="149" t="s">
        <v>1</v>
      </c>
      <c r="F418" s="150" t="s">
        <v>1911</v>
      </c>
      <c r="H418" s="151">
        <v>0.64800000000000002</v>
      </c>
      <c r="I418" s="152"/>
      <c r="L418" s="147"/>
      <c r="M418" s="153"/>
      <c r="T418" s="154"/>
      <c r="AT418" s="149" t="s">
        <v>173</v>
      </c>
      <c r="AU418" s="149" t="s">
        <v>83</v>
      </c>
      <c r="AV418" s="12" t="s">
        <v>83</v>
      </c>
      <c r="AW418" s="12" t="s">
        <v>30</v>
      </c>
      <c r="AX418" s="12" t="s">
        <v>73</v>
      </c>
      <c r="AY418" s="149" t="s">
        <v>166</v>
      </c>
    </row>
    <row r="419" spans="2:65" s="13" customFormat="1" x14ac:dyDescent="0.2">
      <c r="B419" s="155"/>
      <c r="D419" s="148" t="s">
        <v>173</v>
      </c>
      <c r="E419" s="156" t="s">
        <v>1</v>
      </c>
      <c r="F419" s="157" t="s">
        <v>186</v>
      </c>
      <c r="H419" s="158">
        <v>0.64800000000000002</v>
      </c>
      <c r="I419" s="159"/>
      <c r="L419" s="155"/>
      <c r="M419" s="160"/>
      <c r="T419" s="161"/>
      <c r="AT419" s="156" t="s">
        <v>173</v>
      </c>
      <c r="AU419" s="156" t="s">
        <v>83</v>
      </c>
      <c r="AV419" s="13" t="s">
        <v>172</v>
      </c>
      <c r="AW419" s="13" t="s">
        <v>30</v>
      </c>
      <c r="AX419" s="13" t="s">
        <v>81</v>
      </c>
      <c r="AY419" s="156" t="s">
        <v>166</v>
      </c>
    </row>
    <row r="420" spans="2:65" s="1" customFormat="1" ht="24.2" customHeight="1" x14ac:dyDescent="0.2">
      <c r="B420" s="31"/>
      <c r="C420" s="162" t="s">
        <v>317</v>
      </c>
      <c r="D420" s="162" t="s">
        <v>524</v>
      </c>
      <c r="E420" s="163" t="s">
        <v>1439</v>
      </c>
      <c r="F420" s="164" t="s">
        <v>1440</v>
      </c>
      <c r="G420" s="165" t="s">
        <v>252</v>
      </c>
      <c r="H420" s="166">
        <v>0.71299999999999997</v>
      </c>
      <c r="I420" s="167"/>
      <c r="J420" s="168">
        <f>ROUND(I420*H420,2)</f>
        <v>0</v>
      </c>
      <c r="K420" s="169"/>
      <c r="L420" s="170"/>
      <c r="M420" s="171" t="s">
        <v>1</v>
      </c>
      <c r="N420" s="172" t="s">
        <v>38</v>
      </c>
      <c r="P420" s="143">
        <f>O420*H420</f>
        <v>0</v>
      </c>
      <c r="Q420" s="143">
        <v>0</v>
      </c>
      <c r="R420" s="143">
        <f>Q420*H420</f>
        <v>0</v>
      </c>
      <c r="S420" s="143">
        <v>0</v>
      </c>
      <c r="T420" s="144">
        <f>S420*H420</f>
        <v>0</v>
      </c>
      <c r="AR420" s="145" t="s">
        <v>196</v>
      </c>
      <c r="AT420" s="145" t="s">
        <v>524</v>
      </c>
      <c r="AU420" s="145" t="s">
        <v>83</v>
      </c>
      <c r="AY420" s="16" t="s">
        <v>166</v>
      </c>
      <c r="BE420" s="146">
        <f>IF(N420="základní",J420,0)</f>
        <v>0</v>
      </c>
      <c r="BF420" s="146">
        <f>IF(N420="snížená",J420,0)</f>
        <v>0</v>
      </c>
      <c r="BG420" s="146">
        <f>IF(N420="zákl. přenesená",J420,0)</f>
        <v>0</v>
      </c>
      <c r="BH420" s="146">
        <f>IF(N420="sníž. přenesená",J420,0)</f>
        <v>0</v>
      </c>
      <c r="BI420" s="146">
        <f>IF(N420="nulová",J420,0)</f>
        <v>0</v>
      </c>
      <c r="BJ420" s="16" t="s">
        <v>81</v>
      </c>
      <c r="BK420" s="146">
        <f>ROUND(I420*H420,2)</f>
        <v>0</v>
      </c>
      <c r="BL420" s="16" t="s">
        <v>172</v>
      </c>
      <c r="BM420" s="145" t="s">
        <v>316</v>
      </c>
    </row>
    <row r="421" spans="2:65" s="12" customFormat="1" x14ac:dyDescent="0.2">
      <c r="B421" s="147"/>
      <c r="D421" s="148" t="s">
        <v>173</v>
      </c>
      <c r="E421" s="149" t="s">
        <v>1</v>
      </c>
      <c r="F421" s="150" t="s">
        <v>1912</v>
      </c>
      <c r="H421" s="151">
        <v>0.71299999999999997</v>
      </c>
      <c r="I421" s="152"/>
      <c r="L421" s="147"/>
      <c r="M421" s="153"/>
      <c r="T421" s="154"/>
      <c r="AT421" s="149" t="s">
        <v>173</v>
      </c>
      <c r="AU421" s="149" t="s">
        <v>83</v>
      </c>
      <c r="AV421" s="12" t="s">
        <v>83</v>
      </c>
      <c r="AW421" s="12" t="s">
        <v>30</v>
      </c>
      <c r="AX421" s="12" t="s">
        <v>73</v>
      </c>
      <c r="AY421" s="149" t="s">
        <v>166</v>
      </c>
    </row>
    <row r="422" spans="2:65" s="13" customFormat="1" x14ac:dyDescent="0.2">
      <c r="B422" s="155"/>
      <c r="D422" s="148" t="s">
        <v>173</v>
      </c>
      <c r="E422" s="156" t="s">
        <v>1</v>
      </c>
      <c r="F422" s="157" t="s">
        <v>186</v>
      </c>
      <c r="H422" s="158">
        <v>0.71299999999999997</v>
      </c>
      <c r="I422" s="159"/>
      <c r="L422" s="155"/>
      <c r="M422" s="160"/>
      <c r="T422" s="161"/>
      <c r="AT422" s="156" t="s">
        <v>173</v>
      </c>
      <c r="AU422" s="156" t="s">
        <v>83</v>
      </c>
      <c r="AV422" s="13" t="s">
        <v>172</v>
      </c>
      <c r="AW422" s="13" t="s">
        <v>30</v>
      </c>
      <c r="AX422" s="13" t="s">
        <v>81</v>
      </c>
      <c r="AY422" s="156" t="s">
        <v>166</v>
      </c>
    </row>
    <row r="423" spans="2:65" s="1" customFormat="1" ht="37.9" customHeight="1" x14ac:dyDescent="0.2">
      <c r="B423" s="31"/>
      <c r="C423" s="133" t="s">
        <v>231</v>
      </c>
      <c r="D423" s="133" t="s">
        <v>168</v>
      </c>
      <c r="E423" s="134" t="s">
        <v>1442</v>
      </c>
      <c r="F423" s="135" t="s">
        <v>1443</v>
      </c>
      <c r="G423" s="136" t="s">
        <v>278</v>
      </c>
      <c r="H423" s="137">
        <v>1.296</v>
      </c>
      <c r="I423" s="138"/>
      <c r="J423" s="139">
        <f>ROUND(I423*H423,2)</f>
        <v>0</v>
      </c>
      <c r="K423" s="140"/>
      <c r="L423" s="31"/>
      <c r="M423" s="141" t="s">
        <v>1</v>
      </c>
      <c r="N423" s="142" t="s">
        <v>38</v>
      </c>
      <c r="P423" s="143">
        <f>O423*H423</f>
        <v>0</v>
      </c>
      <c r="Q423" s="143">
        <v>0</v>
      </c>
      <c r="R423" s="143">
        <f>Q423*H423</f>
        <v>0</v>
      </c>
      <c r="S423" s="143">
        <v>0</v>
      </c>
      <c r="T423" s="144">
        <f>S423*H423</f>
        <v>0</v>
      </c>
      <c r="AR423" s="145" t="s">
        <v>172</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172</v>
      </c>
      <c r="BM423" s="145" t="s">
        <v>320</v>
      </c>
    </row>
    <row r="424" spans="2:65" s="12" customFormat="1" x14ac:dyDescent="0.2">
      <c r="B424" s="147"/>
      <c r="D424" s="148" t="s">
        <v>173</v>
      </c>
      <c r="E424" s="149" t="s">
        <v>1</v>
      </c>
      <c r="F424" s="150" t="s">
        <v>1913</v>
      </c>
      <c r="H424" s="151">
        <v>1.296</v>
      </c>
      <c r="I424" s="152"/>
      <c r="L424" s="147"/>
      <c r="M424" s="153"/>
      <c r="T424" s="154"/>
      <c r="AT424" s="149" t="s">
        <v>173</v>
      </c>
      <c r="AU424" s="149" t="s">
        <v>83</v>
      </c>
      <c r="AV424" s="12" t="s">
        <v>83</v>
      </c>
      <c r="AW424" s="12" t="s">
        <v>30</v>
      </c>
      <c r="AX424" s="12" t="s">
        <v>73</v>
      </c>
      <c r="AY424" s="149" t="s">
        <v>166</v>
      </c>
    </row>
    <row r="425" spans="2:65" s="13" customFormat="1" x14ac:dyDescent="0.2">
      <c r="B425" s="155"/>
      <c r="D425" s="148" t="s">
        <v>173</v>
      </c>
      <c r="E425" s="156" t="s">
        <v>1</v>
      </c>
      <c r="F425" s="157" t="s">
        <v>186</v>
      </c>
      <c r="H425" s="158">
        <v>1.296</v>
      </c>
      <c r="I425" s="159"/>
      <c r="L425" s="155"/>
      <c r="M425" s="160"/>
      <c r="T425" s="161"/>
      <c r="AT425" s="156" t="s">
        <v>173</v>
      </c>
      <c r="AU425" s="156" t="s">
        <v>83</v>
      </c>
      <c r="AV425" s="13" t="s">
        <v>172</v>
      </c>
      <c r="AW425" s="13" t="s">
        <v>30</v>
      </c>
      <c r="AX425" s="13" t="s">
        <v>81</v>
      </c>
      <c r="AY425" s="156" t="s">
        <v>166</v>
      </c>
    </row>
    <row r="426" spans="2:65" s="1" customFormat="1" ht="24.2" customHeight="1" x14ac:dyDescent="0.2">
      <c r="B426" s="31"/>
      <c r="C426" s="162" t="s">
        <v>7</v>
      </c>
      <c r="D426" s="162" t="s">
        <v>524</v>
      </c>
      <c r="E426" s="163" t="s">
        <v>1445</v>
      </c>
      <c r="F426" s="164" t="s">
        <v>1446</v>
      </c>
      <c r="G426" s="165" t="s">
        <v>252</v>
      </c>
      <c r="H426" s="166">
        <v>1.4259999999999999</v>
      </c>
      <c r="I426" s="167"/>
      <c r="J426" s="168">
        <f>ROUND(I426*H426,2)</f>
        <v>0</v>
      </c>
      <c r="K426" s="169"/>
      <c r="L426" s="170"/>
      <c r="M426" s="171" t="s">
        <v>1</v>
      </c>
      <c r="N426" s="172" t="s">
        <v>38</v>
      </c>
      <c r="P426" s="143">
        <f>O426*H426</f>
        <v>0</v>
      </c>
      <c r="Q426" s="143">
        <v>0</v>
      </c>
      <c r="R426" s="143">
        <f>Q426*H426</f>
        <v>0</v>
      </c>
      <c r="S426" s="143">
        <v>0</v>
      </c>
      <c r="T426" s="144">
        <f>S426*H426</f>
        <v>0</v>
      </c>
      <c r="AR426" s="145" t="s">
        <v>196</v>
      </c>
      <c r="AT426" s="145" t="s">
        <v>524</v>
      </c>
      <c r="AU426" s="145" t="s">
        <v>83</v>
      </c>
      <c r="AY426" s="16" t="s">
        <v>166</v>
      </c>
      <c r="BE426" s="146">
        <f>IF(N426="základní",J426,0)</f>
        <v>0</v>
      </c>
      <c r="BF426" s="146">
        <f>IF(N426="snížená",J426,0)</f>
        <v>0</v>
      </c>
      <c r="BG426" s="146">
        <f>IF(N426="zákl. přenesená",J426,0)</f>
        <v>0</v>
      </c>
      <c r="BH426" s="146">
        <f>IF(N426="sníž. přenesená",J426,0)</f>
        <v>0</v>
      </c>
      <c r="BI426" s="146">
        <f>IF(N426="nulová",J426,0)</f>
        <v>0</v>
      </c>
      <c r="BJ426" s="16" t="s">
        <v>81</v>
      </c>
      <c r="BK426" s="146">
        <f>ROUND(I426*H426,2)</f>
        <v>0</v>
      </c>
      <c r="BL426" s="16" t="s">
        <v>172</v>
      </c>
      <c r="BM426" s="145" t="s">
        <v>335</v>
      </c>
    </row>
    <row r="427" spans="2:65" s="12" customFormat="1" x14ac:dyDescent="0.2">
      <c r="B427" s="147"/>
      <c r="D427" s="148" t="s">
        <v>173</v>
      </c>
      <c r="E427" s="149" t="s">
        <v>1</v>
      </c>
      <c r="F427" s="150" t="s">
        <v>1914</v>
      </c>
      <c r="H427" s="151">
        <v>1.4259999999999999</v>
      </c>
      <c r="I427" s="152"/>
      <c r="L427" s="147"/>
      <c r="M427" s="153"/>
      <c r="T427" s="154"/>
      <c r="AT427" s="149" t="s">
        <v>173</v>
      </c>
      <c r="AU427" s="149" t="s">
        <v>83</v>
      </c>
      <c r="AV427" s="12" t="s">
        <v>83</v>
      </c>
      <c r="AW427" s="12" t="s">
        <v>30</v>
      </c>
      <c r="AX427" s="12" t="s">
        <v>73</v>
      </c>
      <c r="AY427" s="149" t="s">
        <v>166</v>
      </c>
    </row>
    <row r="428" spans="2:65" s="13" customFormat="1" x14ac:dyDescent="0.2">
      <c r="B428" s="155"/>
      <c r="D428" s="148" t="s">
        <v>173</v>
      </c>
      <c r="E428" s="156" t="s">
        <v>1</v>
      </c>
      <c r="F428" s="157" t="s">
        <v>186</v>
      </c>
      <c r="H428" s="158">
        <v>1.4259999999999999</v>
      </c>
      <c r="I428" s="159"/>
      <c r="L428" s="155"/>
      <c r="M428" s="160"/>
      <c r="T428" s="161"/>
      <c r="AT428" s="156" t="s">
        <v>173</v>
      </c>
      <c r="AU428" s="156" t="s">
        <v>83</v>
      </c>
      <c r="AV428" s="13" t="s">
        <v>172</v>
      </c>
      <c r="AW428" s="13" t="s">
        <v>30</v>
      </c>
      <c r="AX428" s="13" t="s">
        <v>81</v>
      </c>
      <c r="AY428" s="156" t="s">
        <v>166</v>
      </c>
    </row>
    <row r="429" spans="2:65" s="1" customFormat="1" ht="24.2" customHeight="1" x14ac:dyDescent="0.2">
      <c r="B429" s="31"/>
      <c r="C429" s="133" t="s">
        <v>249</v>
      </c>
      <c r="D429" s="133" t="s">
        <v>168</v>
      </c>
      <c r="E429" s="134" t="s">
        <v>1136</v>
      </c>
      <c r="F429" s="135" t="s">
        <v>1137</v>
      </c>
      <c r="G429" s="136" t="s">
        <v>252</v>
      </c>
      <c r="H429" s="137">
        <v>122.04</v>
      </c>
      <c r="I429" s="138"/>
      <c r="J429" s="139">
        <f>ROUND(I429*H429,2)</f>
        <v>0</v>
      </c>
      <c r="K429" s="140"/>
      <c r="L429" s="31"/>
      <c r="M429" s="141" t="s">
        <v>1</v>
      </c>
      <c r="N429" s="142" t="s">
        <v>38</v>
      </c>
      <c r="P429" s="143">
        <f>O429*H429</f>
        <v>0</v>
      </c>
      <c r="Q429" s="143">
        <v>0</v>
      </c>
      <c r="R429" s="143">
        <f>Q429*H429</f>
        <v>0</v>
      </c>
      <c r="S429" s="143">
        <v>0</v>
      </c>
      <c r="T429" s="144">
        <f>S429*H429</f>
        <v>0</v>
      </c>
      <c r="AR429" s="145" t="s">
        <v>172</v>
      </c>
      <c r="AT429" s="145" t="s">
        <v>168</v>
      </c>
      <c r="AU429" s="145" t="s">
        <v>83</v>
      </c>
      <c r="AY429" s="16" t="s">
        <v>166</v>
      </c>
      <c r="BE429" s="146">
        <f>IF(N429="základní",J429,0)</f>
        <v>0</v>
      </c>
      <c r="BF429" s="146">
        <f>IF(N429="snížená",J429,0)</f>
        <v>0</v>
      </c>
      <c r="BG429" s="146">
        <f>IF(N429="zákl. přenesená",J429,0)</f>
        <v>0</v>
      </c>
      <c r="BH429" s="146">
        <f>IF(N429="sníž. přenesená",J429,0)</f>
        <v>0</v>
      </c>
      <c r="BI429" s="146">
        <f>IF(N429="nulová",J429,0)</f>
        <v>0</v>
      </c>
      <c r="BJ429" s="16" t="s">
        <v>81</v>
      </c>
      <c r="BK429" s="146">
        <f>ROUND(I429*H429,2)</f>
        <v>0</v>
      </c>
      <c r="BL429" s="16" t="s">
        <v>172</v>
      </c>
      <c r="BM429" s="145" t="s">
        <v>338</v>
      </c>
    </row>
    <row r="430" spans="2:65" s="12" customFormat="1" x14ac:dyDescent="0.2">
      <c r="B430" s="147"/>
      <c r="D430" s="148" t="s">
        <v>173</v>
      </c>
      <c r="E430" s="149" t="s">
        <v>1</v>
      </c>
      <c r="F430" s="150" t="s">
        <v>1693</v>
      </c>
      <c r="H430" s="151">
        <v>86.4</v>
      </c>
      <c r="I430" s="152"/>
      <c r="L430" s="147"/>
      <c r="M430" s="153"/>
      <c r="T430" s="154"/>
      <c r="AT430" s="149" t="s">
        <v>173</v>
      </c>
      <c r="AU430" s="149" t="s">
        <v>83</v>
      </c>
      <c r="AV430" s="12" t="s">
        <v>83</v>
      </c>
      <c r="AW430" s="12" t="s">
        <v>30</v>
      </c>
      <c r="AX430" s="12" t="s">
        <v>73</v>
      </c>
      <c r="AY430" s="149" t="s">
        <v>166</v>
      </c>
    </row>
    <row r="431" spans="2:65" s="12" customFormat="1" x14ac:dyDescent="0.2">
      <c r="B431" s="147"/>
      <c r="D431" s="148" t="s">
        <v>173</v>
      </c>
      <c r="E431" s="149" t="s">
        <v>1</v>
      </c>
      <c r="F431" s="150" t="s">
        <v>1694</v>
      </c>
      <c r="H431" s="151">
        <v>32.4</v>
      </c>
      <c r="I431" s="152"/>
      <c r="L431" s="147"/>
      <c r="M431" s="153"/>
      <c r="T431" s="154"/>
      <c r="AT431" s="149" t="s">
        <v>173</v>
      </c>
      <c r="AU431" s="149" t="s">
        <v>83</v>
      </c>
      <c r="AV431" s="12" t="s">
        <v>83</v>
      </c>
      <c r="AW431" s="12" t="s">
        <v>30</v>
      </c>
      <c r="AX431" s="12" t="s">
        <v>73</v>
      </c>
      <c r="AY431" s="149" t="s">
        <v>166</v>
      </c>
    </row>
    <row r="432" spans="2:65" s="12" customFormat="1" x14ac:dyDescent="0.2">
      <c r="B432" s="147"/>
      <c r="D432" s="148" t="s">
        <v>173</v>
      </c>
      <c r="E432" s="149" t="s">
        <v>1</v>
      </c>
      <c r="F432" s="150" t="s">
        <v>1695</v>
      </c>
      <c r="H432" s="151">
        <v>3.24</v>
      </c>
      <c r="I432" s="152"/>
      <c r="L432" s="147"/>
      <c r="M432" s="153"/>
      <c r="T432" s="154"/>
      <c r="AT432" s="149" t="s">
        <v>173</v>
      </c>
      <c r="AU432" s="149" t="s">
        <v>83</v>
      </c>
      <c r="AV432" s="12" t="s">
        <v>83</v>
      </c>
      <c r="AW432" s="12" t="s">
        <v>30</v>
      </c>
      <c r="AX432" s="12" t="s">
        <v>73</v>
      </c>
      <c r="AY432" s="149" t="s">
        <v>166</v>
      </c>
    </row>
    <row r="433" spans="2:65" s="13" customFormat="1" x14ac:dyDescent="0.2">
      <c r="B433" s="155"/>
      <c r="D433" s="148" t="s">
        <v>173</v>
      </c>
      <c r="E433" s="156" t="s">
        <v>1</v>
      </c>
      <c r="F433" s="157" t="s">
        <v>186</v>
      </c>
      <c r="H433" s="158">
        <v>122.04</v>
      </c>
      <c r="I433" s="159"/>
      <c r="L433" s="155"/>
      <c r="M433" s="160"/>
      <c r="T433" s="161"/>
      <c r="AT433" s="156" t="s">
        <v>173</v>
      </c>
      <c r="AU433" s="156" t="s">
        <v>83</v>
      </c>
      <c r="AV433" s="13" t="s">
        <v>172</v>
      </c>
      <c r="AW433" s="13" t="s">
        <v>30</v>
      </c>
      <c r="AX433" s="13" t="s">
        <v>81</v>
      </c>
      <c r="AY433" s="156" t="s">
        <v>166</v>
      </c>
    </row>
    <row r="434" spans="2:65" s="1" customFormat="1" ht="33" customHeight="1" x14ac:dyDescent="0.2">
      <c r="B434" s="31"/>
      <c r="C434" s="133" t="s">
        <v>347</v>
      </c>
      <c r="D434" s="133" t="s">
        <v>168</v>
      </c>
      <c r="E434" s="134" t="s">
        <v>1449</v>
      </c>
      <c r="F434" s="135" t="s">
        <v>1450</v>
      </c>
      <c r="G434" s="136" t="s">
        <v>171</v>
      </c>
      <c r="H434" s="137">
        <v>45.246000000000002</v>
      </c>
      <c r="I434" s="138"/>
      <c r="J434" s="139">
        <f>ROUND(I434*H434,2)</f>
        <v>0</v>
      </c>
      <c r="K434" s="140"/>
      <c r="L434" s="31"/>
      <c r="M434" s="141" t="s">
        <v>1</v>
      </c>
      <c r="N434" s="142" t="s">
        <v>38</v>
      </c>
      <c r="P434" s="143">
        <f>O434*H434</f>
        <v>0</v>
      </c>
      <c r="Q434" s="143">
        <v>0</v>
      </c>
      <c r="R434" s="143">
        <f>Q434*H434</f>
        <v>0</v>
      </c>
      <c r="S434" s="143">
        <v>0</v>
      </c>
      <c r="T434" s="144">
        <f>S434*H434</f>
        <v>0</v>
      </c>
      <c r="AR434" s="145" t="s">
        <v>172</v>
      </c>
      <c r="AT434" s="145" t="s">
        <v>168</v>
      </c>
      <c r="AU434" s="145" t="s">
        <v>83</v>
      </c>
      <c r="AY434" s="16" t="s">
        <v>166</v>
      </c>
      <c r="BE434" s="146">
        <f>IF(N434="základní",J434,0)</f>
        <v>0</v>
      </c>
      <c r="BF434" s="146">
        <f>IF(N434="snížená",J434,0)</f>
        <v>0</v>
      </c>
      <c r="BG434" s="146">
        <f>IF(N434="zákl. přenesená",J434,0)</f>
        <v>0</v>
      </c>
      <c r="BH434" s="146">
        <f>IF(N434="sníž. přenesená",J434,0)</f>
        <v>0</v>
      </c>
      <c r="BI434" s="146">
        <f>IF(N434="nulová",J434,0)</f>
        <v>0</v>
      </c>
      <c r="BJ434" s="16" t="s">
        <v>81</v>
      </c>
      <c r="BK434" s="146">
        <f>ROUND(I434*H434,2)</f>
        <v>0</v>
      </c>
      <c r="BL434" s="16" t="s">
        <v>172</v>
      </c>
      <c r="BM434" s="145" t="s">
        <v>350</v>
      </c>
    </row>
    <row r="435" spans="2:65" s="12" customFormat="1" x14ac:dyDescent="0.2">
      <c r="B435" s="147"/>
      <c r="D435" s="148" t="s">
        <v>173</v>
      </c>
      <c r="E435" s="149" t="s">
        <v>1</v>
      </c>
      <c r="F435" s="150" t="s">
        <v>1915</v>
      </c>
      <c r="H435" s="151">
        <v>9.7170000000000005</v>
      </c>
      <c r="I435" s="152"/>
      <c r="L435" s="147"/>
      <c r="M435" s="153"/>
      <c r="T435" s="154"/>
      <c r="AT435" s="149" t="s">
        <v>173</v>
      </c>
      <c r="AU435" s="149" t="s">
        <v>83</v>
      </c>
      <c r="AV435" s="12" t="s">
        <v>83</v>
      </c>
      <c r="AW435" s="12" t="s">
        <v>30</v>
      </c>
      <c r="AX435" s="12" t="s">
        <v>73</v>
      </c>
      <c r="AY435" s="149" t="s">
        <v>166</v>
      </c>
    </row>
    <row r="436" spans="2:65" s="12" customFormat="1" x14ac:dyDescent="0.2">
      <c r="B436" s="147"/>
      <c r="D436" s="148" t="s">
        <v>173</v>
      </c>
      <c r="E436" s="149" t="s">
        <v>1</v>
      </c>
      <c r="F436" s="150" t="s">
        <v>1916</v>
      </c>
      <c r="H436" s="151">
        <v>6.2610000000000001</v>
      </c>
      <c r="I436" s="152"/>
      <c r="L436" s="147"/>
      <c r="M436" s="153"/>
      <c r="T436" s="154"/>
      <c r="AT436" s="149" t="s">
        <v>173</v>
      </c>
      <c r="AU436" s="149" t="s">
        <v>83</v>
      </c>
      <c r="AV436" s="12" t="s">
        <v>83</v>
      </c>
      <c r="AW436" s="12" t="s">
        <v>30</v>
      </c>
      <c r="AX436" s="12" t="s">
        <v>73</v>
      </c>
      <c r="AY436" s="149" t="s">
        <v>166</v>
      </c>
    </row>
    <row r="437" spans="2:65" s="12" customFormat="1" x14ac:dyDescent="0.2">
      <c r="B437" s="147"/>
      <c r="D437" s="148" t="s">
        <v>173</v>
      </c>
      <c r="E437" s="149" t="s">
        <v>1</v>
      </c>
      <c r="F437" s="150" t="s">
        <v>1917</v>
      </c>
      <c r="H437" s="151">
        <v>6.9660000000000002</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1918</v>
      </c>
      <c r="H438" s="151">
        <v>5.6280000000000001</v>
      </c>
      <c r="I438" s="152"/>
      <c r="L438" s="147"/>
      <c r="M438" s="153"/>
      <c r="T438" s="154"/>
      <c r="AT438" s="149" t="s">
        <v>173</v>
      </c>
      <c r="AU438" s="149" t="s">
        <v>83</v>
      </c>
      <c r="AV438" s="12" t="s">
        <v>83</v>
      </c>
      <c r="AW438" s="12" t="s">
        <v>30</v>
      </c>
      <c r="AX438" s="12" t="s">
        <v>73</v>
      </c>
      <c r="AY438" s="149" t="s">
        <v>166</v>
      </c>
    </row>
    <row r="439" spans="2:65" s="12" customFormat="1" x14ac:dyDescent="0.2">
      <c r="B439" s="147"/>
      <c r="D439" s="148" t="s">
        <v>173</v>
      </c>
      <c r="E439" s="149" t="s">
        <v>1</v>
      </c>
      <c r="F439" s="150" t="s">
        <v>1919</v>
      </c>
      <c r="H439" s="151">
        <v>16.673999999999999</v>
      </c>
      <c r="I439" s="152"/>
      <c r="L439" s="147"/>
      <c r="M439" s="153"/>
      <c r="T439" s="154"/>
      <c r="AT439" s="149" t="s">
        <v>173</v>
      </c>
      <c r="AU439" s="149" t="s">
        <v>83</v>
      </c>
      <c r="AV439" s="12" t="s">
        <v>83</v>
      </c>
      <c r="AW439" s="12" t="s">
        <v>30</v>
      </c>
      <c r="AX439" s="12" t="s">
        <v>73</v>
      </c>
      <c r="AY439" s="149" t="s">
        <v>166</v>
      </c>
    </row>
    <row r="440" spans="2:65" s="13" customFormat="1" x14ac:dyDescent="0.2">
      <c r="B440" s="155"/>
      <c r="D440" s="148" t="s">
        <v>173</v>
      </c>
      <c r="E440" s="156" t="s">
        <v>1</v>
      </c>
      <c r="F440" s="157" t="s">
        <v>186</v>
      </c>
      <c r="H440" s="158">
        <v>45.246000000000002</v>
      </c>
      <c r="I440" s="159"/>
      <c r="L440" s="155"/>
      <c r="M440" s="160"/>
      <c r="T440" s="161"/>
      <c r="AT440" s="156" t="s">
        <v>173</v>
      </c>
      <c r="AU440" s="156" t="s">
        <v>83</v>
      </c>
      <c r="AV440" s="13" t="s">
        <v>172</v>
      </c>
      <c r="AW440" s="13" t="s">
        <v>30</v>
      </c>
      <c r="AX440" s="13" t="s">
        <v>81</v>
      </c>
      <c r="AY440" s="156" t="s">
        <v>166</v>
      </c>
    </row>
    <row r="441" spans="2:65" s="1" customFormat="1" ht="24.2" customHeight="1" x14ac:dyDescent="0.2">
      <c r="B441" s="31"/>
      <c r="C441" s="133" t="s">
        <v>253</v>
      </c>
      <c r="D441" s="133" t="s">
        <v>168</v>
      </c>
      <c r="E441" s="134" t="s">
        <v>1453</v>
      </c>
      <c r="F441" s="135" t="s">
        <v>1454</v>
      </c>
      <c r="G441" s="136" t="s">
        <v>171</v>
      </c>
      <c r="H441" s="137">
        <v>45.246000000000002</v>
      </c>
      <c r="I441" s="138"/>
      <c r="J441" s="139">
        <f>ROUND(I441*H441,2)</f>
        <v>0</v>
      </c>
      <c r="K441" s="140"/>
      <c r="L441" s="31"/>
      <c r="M441" s="141" t="s">
        <v>1</v>
      </c>
      <c r="N441" s="142" t="s">
        <v>38</v>
      </c>
      <c r="P441" s="143">
        <f>O441*H441</f>
        <v>0</v>
      </c>
      <c r="Q441" s="143">
        <v>0</v>
      </c>
      <c r="R441" s="143">
        <f>Q441*H441</f>
        <v>0</v>
      </c>
      <c r="S441" s="143">
        <v>0</v>
      </c>
      <c r="T441" s="144">
        <f>S441*H441</f>
        <v>0</v>
      </c>
      <c r="AR441" s="145" t="s">
        <v>172</v>
      </c>
      <c r="AT441" s="145" t="s">
        <v>168</v>
      </c>
      <c r="AU441" s="145" t="s">
        <v>83</v>
      </c>
      <c r="AY441" s="16" t="s">
        <v>166</v>
      </c>
      <c r="BE441" s="146">
        <f>IF(N441="základní",J441,0)</f>
        <v>0</v>
      </c>
      <c r="BF441" s="146">
        <f>IF(N441="snížená",J441,0)</f>
        <v>0</v>
      </c>
      <c r="BG441" s="146">
        <f>IF(N441="zákl. přenesená",J441,0)</f>
        <v>0</v>
      </c>
      <c r="BH441" s="146">
        <f>IF(N441="sníž. přenesená",J441,0)</f>
        <v>0</v>
      </c>
      <c r="BI441" s="146">
        <f>IF(N441="nulová",J441,0)</f>
        <v>0</v>
      </c>
      <c r="BJ441" s="16" t="s">
        <v>81</v>
      </c>
      <c r="BK441" s="146">
        <f>ROUND(I441*H441,2)</f>
        <v>0</v>
      </c>
      <c r="BL441" s="16" t="s">
        <v>172</v>
      </c>
      <c r="BM441" s="145" t="s">
        <v>365</v>
      </c>
    </row>
    <row r="442" spans="2:65" s="12" customFormat="1" x14ac:dyDescent="0.2">
      <c r="B442" s="147"/>
      <c r="D442" s="148" t="s">
        <v>173</v>
      </c>
      <c r="E442" s="149" t="s">
        <v>1</v>
      </c>
      <c r="F442" s="150" t="s">
        <v>1915</v>
      </c>
      <c r="H442" s="151">
        <v>9.7170000000000005</v>
      </c>
      <c r="I442" s="152"/>
      <c r="L442" s="147"/>
      <c r="M442" s="153"/>
      <c r="T442" s="154"/>
      <c r="AT442" s="149" t="s">
        <v>173</v>
      </c>
      <c r="AU442" s="149" t="s">
        <v>83</v>
      </c>
      <c r="AV442" s="12" t="s">
        <v>83</v>
      </c>
      <c r="AW442" s="12" t="s">
        <v>30</v>
      </c>
      <c r="AX442" s="12" t="s">
        <v>73</v>
      </c>
      <c r="AY442" s="149" t="s">
        <v>166</v>
      </c>
    </row>
    <row r="443" spans="2:65" s="12" customFormat="1" x14ac:dyDescent="0.2">
      <c r="B443" s="147"/>
      <c r="D443" s="148" t="s">
        <v>173</v>
      </c>
      <c r="E443" s="149" t="s">
        <v>1</v>
      </c>
      <c r="F443" s="150" t="s">
        <v>1916</v>
      </c>
      <c r="H443" s="151">
        <v>6.2610000000000001</v>
      </c>
      <c r="I443" s="152"/>
      <c r="L443" s="147"/>
      <c r="M443" s="153"/>
      <c r="T443" s="154"/>
      <c r="AT443" s="149" t="s">
        <v>173</v>
      </c>
      <c r="AU443" s="149" t="s">
        <v>83</v>
      </c>
      <c r="AV443" s="12" t="s">
        <v>83</v>
      </c>
      <c r="AW443" s="12" t="s">
        <v>30</v>
      </c>
      <c r="AX443" s="12" t="s">
        <v>73</v>
      </c>
      <c r="AY443" s="149" t="s">
        <v>166</v>
      </c>
    </row>
    <row r="444" spans="2:65" s="12" customFormat="1" x14ac:dyDescent="0.2">
      <c r="B444" s="147"/>
      <c r="D444" s="148" t="s">
        <v>173</v>
      </c>
      <c r="E444" s="149" t="s">
        <v>1</v>
      </c>
      <c r="F444" s="150" t="s">
        <v>1917</v>
      </c>
      <c r="H444" s="151">
        <v>6.9660000000000002</v>
      </c>
      <c r="I444" s="152"/>
      <c r="L444" s="147"/>
      <c r="M444" s="153"/>
      <c r="T444" s="154"/>
      <c r="AT444" s="149" t="s">
        <v>173</v>
      </c>
      <c r="AU444" s="149" t="s">
        <v>83</v>
      </c>
      <c r="AV444" s="12" t="s">
        <v>83</v>
      </c>
      <c r="AW444" s="12" t="s">
        <v>30</v>
      </c>
      <c r="AX444" s="12" t="s">
        <v>73</v>
      </c>
      <c r="AY444" s="149" t="s">
        <v>166</v>
      </c>
    </row>
    <row r="445" spans="2:65" s="12" customFormat="1" x14ac:dyDescent="0.2">
      <c r="B445" s="147"/>
      <c r="D445" s="148" t="s">
        <v>173</v>
      </c>
      <c r="E445" s="149" t="s">
        <v>1</v>
      </c>
      <c r="F445" s="150" t="s">
        <v>1918</v>
      </c>
      <c r="H445" s="151">
        <v>5.6280000000000001</v>
      </c>
      <c r="I445" s="152"/>
      <c r="L445" s="147"/>
      <c r="M445" s="153"/>
      <c r="T445" s="154"/>
      <c r="AT445" s="149" t="s">
        <v>173</v>
      </c>
      <c r="AU445" s="149" t="s">
        <v>83</v>
      </c>
      <c r="AV445" s="12" t="s">
        <v>83</v>
      </c>
      <c r="AW445" s="12" t="s">
        <v>30</v>
      </c>
      <c r="AX445" s="12" t="s">
        <v>73</v>
      </c>
      <c r="AY445" s="149" t="s">
        <v>166</v>
      </c>
    </row>
    <row r="446" spans="2:65" s="12" customFormat="1" x14ac:dyDescent="0.2">
      <c r="B446" s="147"/>
      <c r="D446" s="148" t="s">
        <v>173</v>
      </c>
      <c r="E446" s="149" t="s">
        <v>1</v>
      </c>
      <c r="F446" s="150" t="s">
        <v>1919</v>
      </c>
      <c r="H446" s="151">
        <v>16.673999999999999</v>
      </c>
      <c r="I446" s="152"/>
      <c r="L446" s="147"/>
      <c r="M446" s="153"/>
      <c r="T446" s="154"/>
      <c r="AT446" s="149" t="s">
        <v>173</v>
      </c>
      <c r="AU446" s="149" t="s">
        <v>83</v>
      </c>
      <c r="AV446" s="12" t="s">
        <v>83</v>
      </c>
      <c r="AW446" s="12" t="s">
        <v>30</v>
      </c>
      <c r="AX446" s="12" t="s">
        <v>73</v>
      </c>
      <c r="AY446" s="149" t="s">
        <v>166</v>
      </c>
    </row>
    <row r="447" spans="2:65" s="13" customFormat="1" x14ac:dyDescent="0.2">
      <c r="B447" s="155"/>
      <c r="D447" s="148" t="s">
        <v>173</v>
      </c>
      <c r="E447" s="156" t="s">
        <v>1</v>
      </c>
      <c r="F447" s="157" t="s">
        <v>186</v>
      </c>
      <c r="H447" s="158">
        <v>45.246000000000002</v>
      </c>
      <c r="I447" s="159"/>
      <c r="L447" s="155"/>
      <c r="M447" s="160"/>
      <c r="T447" s="161"/>
      <c r="AT447" s="156" t="s">
        <v>173</v>
      </c>
      <c r="AU447" s="156" t="s">
        <v>83</v>
      </c>
      <c r="AV447" s="13" t="s">
        <v>172</v>
      </c>
      <c r="AW447" s="13" t="s">
        <v>30</v>
      </c>
      <c r="AX447" s="13" t="s">
        <v>81</v>
      </c>
      <c r="AY447" s="156" t="s">
        <v>166</v>
      </c>
    </row>
    <row r="448" spans="2:65" s="1" customFormat="1" ht="24.2" customHeight="1" x14ac:dyDescent="0.2">
      <c r="B448" s="31"/>
      <c r="C448" s="133" t="s">
        <v>366</v>
      </c>
      <c r="D448" s="133" t="s">
        <v>168</v>
      </c>
      <c r="E448" s="134" t="s">
        <v>1455</v>
      </c>
      <c r="F448" s="135" t="s">
        <v>1456</v>
      </c>
      <c r="G448" s="136" t="s">
        <v>278</v>
      </c>
      <c r="H448" s="137">
        <v>45.246000000000002</v>
      </c>
      <c r="I448" s="138"/>
      <c r="J448" s="139">
        <f>ROUND(I448*H448,2)</f>
        <v>0</v>
      </c>
      <c r="K448" s="140"/>
      <c r="L448" s="31"/>
      <c r="M448" s="141" t="s">
        <v>1</v>
      </c>
      <c r="N448" s="142" t="s">
        <v>38</v>
      </c>
      <c r="P448" s="143">
        <f>O448*H448</f>
        <v>0</v>
      </c>
      <c r="Q448" s="143">
        <v>0</v>
      </c>
      <c r="R448" s="143">
        <f>Q448*H448</f>
        <v>0</v>
      </c>
      <c r="S448" s="143">
        <v>0</v>
      </c>
      <c r="T448" s="144">
        <f>S448*H448</f>
        <v>0</v>
      </c>
      <c r="AR448" s="145" t="s">
        <v>172</v>
      </c>
      <c r="AT448" s="145" t="s">
        <v>168</v>
      </c>
      <c r="AU448" s="145" t="s">
        <v>83</v>
      </c>
      <c r="AY448" s="16" t="s">
        <v>166</v>
      </c>
      <c r="BE448" s="146">
        <f>IF(N448="základní",J448,0)</f>
        <v>0</v>
      </c>
      <c r="BF448" s="146">
        <f>IF(N448="snížená",J448,0)</f>
        <v>0</v>
      </c>
      <c r="BG448" s="146">
        <f>IF(N448="zákl. přenesená",J448,0)</f>
        <v>0</v>
      </c>
      <c r="BH448" s="146">
        <f>IF(N448="sníž. přenesená",J448,0)</f>
        <v>0</v>
      </c>
      <c r="BI448" s="146">
        <f>IF(N448="nulová",J448,0)</f>
        <v>0</v>
      </c>
      <c r="BJ448" s="16" t="s">
        <v>81</v>
      </c>
      <c r="BK448" s="146">
        <f>ROUND(I448*H448,2)</f>
        <v>0</v>
      </c>
      <c r="BL448" s="16" t="s">
        <v>172</v>
      </c>
      <c r="BM448" s="145" t="s">
        <v>369</v>
      </c>
    </row>
    <row r="449" spans="2:65" s="12" customFormat="1" x14ac:dyDescent="0.2">
      <c r="B449" s="147"/>
      <c r="D449" s="148" t="s">
        <v>173</v>
      </c>
      <c r="E449" s="149" t="s">
        <v>1</v>
      </c>
      <c r="F449" s="150" t="s">
        <v>1915</v>
      </c>
      <c r="H449" s="151">
        <v>9.7170000000000005</v>
      </c>
      <c r="I449" s="152"/>
      <c r="L449" s="147"/>
      <c r="M449" s="153"/>
      <c r="T449" s="154"/>
      <c r="AT449" s="149" t="s">
        <v>173</v>
      </c>
      <c r="AU449" s="149" t="s">
        <v>83</v>
      </c>
      <c r="AV449" s="12" t="s">
        <v>83</v>
      </c>
      <c r="AW449" s="12" t="s">
        <v>30</v>
      </c>
      <c r="AX449" s="12" t="s">
        <v>73</v>
      </c>
      <c r="AY449" s="149" t="s">
        <v>166</v>
      </c>
    </row>
    <row r="450" spans="2:65" s="12" customFormat="1" x14ac:dyDescent="0.2">
      <c r="B450" s="147"/>
      <c r="D450" s="148" t="s">
        <v>173</v>
      </c>
      <c r="E450" s="149" t="s">
        <v>1</v>
      </c>
      <c r="F450" s="150" t="s">
        <v>1916</v>
      </c>
      <c r="H450" s="151">
        <v>6.2610000000000001</v>
      </c>
      <c r="I450" s="152"/>
      <c r="L450" s="147"/>
      <c r="M450" s="153"/>
      <c r="T450" s="154"/>
      <c r="AT450" s="149" t="s">
        <v>173</v>
      </c>
      <c r="AU450" s="149" t="s">
        <v>83</v>
      </c>
      <c r="AV450" s="12" t="s">
        <v>83</v>
      </c>
      <c r="AW450" s="12" t="s">
        <v>30</v>
      </c>
      <c r="AX450" s="12" t="s">
        <v>73</v>
      </c>
      <c r="AY450" s="149" t="s">
        <v>166</v>
      </c>
    </row>
    <row r="451" spans="2:65" s="12" customFormat="1" x14ac:dyDescent="0.2">
      <c r="B451" s="147"/>
      <c r="D451" s="148" t="s">
        <v>173</v>
      </c>
      <c r="E451" s="149" t="s">
        <v>1</v>
      </c>
      <c r="F451" s="150" t="s">
        <v>1917</v>
      </c>
      <c r="H451" s="151">
        <v>6.9660000000000002</v>
      </c>
      <c r="I451" s="152"/>
      <c r="L451" s="147"/>
      <c r="M451" s="153"/>
      <c r="T451" s="154"/>
      <c r="AT451" s="149" t="s">
        <v>173</v>
      </c>
      <c r="AU451" s="149" t="s">
        <v>83</v>
      </c>
      <c r="AV451" s="12" t="s">
        <v>83</v>
      </c>
      <c r="AW451" s="12" t="s">
        <v>30</v>
      </c>
      <c r="AX451" s="12" t="s">
        <v>73</v>
      </c>
      <c r="AY451" s="149" t="s">
        <v>166</v>
      </c>
    </row>
    <row r="452" spans="2:65" s="12" customFormat="1" x14ac:dyDescent="0.2">
      <c r="B452" s="147"/>
      <c r="D452" s="148" t="s">
        <v>173</v>
      </c>
      <c r="E452" s="149" t="s">
        <v>1</v>
      </c>
      <c r="F452" s="150" t="s">
        <v>1918</v>
      </c>
      <c r="H452" s="151">
        <v>5.6280000000000001</v>
      </c>
      <c r="I452" s="152"/>
      <c r="L452" s="147"/>
      <c r="M452" s="153"/>
      <c r="T452" s="154"/>
      <c r="AT452" s="149" t="s">
        <v>173</v>
      </c>
      <c r="AU452" s="149" t="s">
        <v>83</v>
      </c>
      <c r="AV452" s="12" t="s">
        <v>83</v>
      </c>
      <c r="AW452" s="12" t="s">
        <v>30</v>
      </c>
      <c r="AX452" s="12" t="s">
        <v>73</v>
      </c>
      <c r="AY452" s="149" t="s">
        <v>166</v>
      </c>
    </row>
    <row r="453" spans="2:65" s="12" customFormat="1" x14ac:dyDescent="0.2">
      <c r="B453" s="147"/>
      <c r="D453" s="148" t="s">
        <v>173</v>
      </c>
      <c r="E453" s="149" t="s">
        <v>1</v>
      </c>
      <c r="F453" s="150" t="s">
        <v>1919</v>
      </c>
      <c r="H453" s="151">
        <v>16.673999999999999</v>
      </c>
      <c r="I453" s="152"/>
      <c r="L453" s="147"/>
      <c r="M453" s="153"/>
      <c r="T453" s="154"/>
      <c r="AT453" s="149" t="s">
        <v>173</v>
      </c>
      <c r="AU453" s="149" t="s">
        <v>83</v>
      </c>
      <c r="AV453" s="12" t="s">
        <v>83</v>
      </c>
      <c r="AW453" s="12" t="s">
        <v>30</v>
      </c>
      <c r="AX453" s="12" t="s">
        <v>73</v>
      </c>
      <c r="AY453" s="149" t="s">
        <v>166</v>
      </c>
    </row>
    <row r="454" spans="2:65" s="13" customFormat="1" x14ac:dyDescent="0.2">
      <c r="B454" s="155"/>
      <c r="D454" s="148" t="s">
        <v>173</v>
      </c>
      <c r="E454" s="156" t="s">
        <v>1</v>
      </c>
      <c r="F454" s="157" t="s">
        <v>186</v>
      </c>
      <c r="H454" s="158">
        <v>45.246000000000002</v>
      </c>
      <c r="I454" s="159"/>
      <c r="L454" s="155"/>
      <c r="M454" s="160"/>
      <c r="T454" s="161"/>
      <c r="AT454" s="156" t="s">
        <v>173</v>
      </c>
      <c r="AU454" s="156" t="s">
        <v>83</v>
      </c>
      <c r="AV454" s="13" t="s">
        <v>172</v>
      </c>
      <c r="AW454" s="13" t="s">
        <v>30</v>
      </c>
      <c r="AX454" s="13" t="s">
        <v>81</v>
      </c>
      <c r="AY454" s="156" t="s">
        <v>166</v>
      </c>
    </row>
    <row r="455" spans="2:65" s="1" customFormat="1" ht="33" customHeight="1" x14ac:dyDescent="0.2">
      <c r="B455" s="31"/>
      <c r="C455" s="133" t="s">
        <v>269</v>
      </c>
      <c r="D455" s="133" t="s">
        <v>168</v>
      </c>
      <c r="E455" s="134" t="s">
        <v>1457</v>
      </c>
      <c r="F455" s="135" t="s">
        <v>1458</v>
      </c>
      <c r="G455" s="136" t="s">
        <v>171</v>
      </c>
      <c r="H455" s="137">
        <v>45.246000000000002</v>
      </c>
      <c r="I455" s="138"/>
      <c r="J455" s="139">
        <f>ROUND(I455*H455,2)</f>
        <v>0</v>
      </c>
      <c r="K455" s="140"/>
      <c r="L455" s="31"/>
      <c r="M455" s="141" t="s">
        <v>1</v>
      </c>
      <c r="N455" s="142" t="s">
        <v>38</v>
      </c>
      <c r="P455" s="143">
        <f>O455*H455</f>
        <v>0</v>
      </c>
      <c r="Q455" s="143">
        <v>0</v>
      </c>
      <c r="R455" s="143">
        <f>Q455*H455</f>
        <v>0</v>
      </c>
      <c r="S455" s="143">
        <v>0</v>
      </c>
      <c r="T455" s="144">
        <f>S455*H455</f>
        <v>0</v>
      </c>
      <c r="AR455" s="145" t="s">
        <v>172</v>
      </c>
      <c r="AT455" s="145" t="s">
        <v>168</v>
      </c>
      <c r="AU455" s="145" t="s">
        <v>83</v>
      </c>
      <c r="AY455" s="16" t="s">
        <v>166</v>
      </c>
      <c r="BE455" s="146">
        <f>IF(N455="základní",J455,0)</f>
        <v>0</v>
      </c>
      <c r="BF455" s="146">
        <f>IF(N455="snížená",J455,0)</f>
        <v>0</v>
      </c>
      <c r="BG455" s="146">
        <f>IF(N455="zákl. přenesená",J455,0)</f>
        <v>0</v>
      </c>
      <c r="BH455" s="146">
        <f>IF(N455="sníž. přenesená",J455,0)</f>
        <v>0</v>
      </c>
      <c r="BI455" s="146">
        <f>IF(N455="nulová",J455,0)</f>
        <v>0</v>
      </c>
      <c r="BJ455" s="16" t="s">
        <v>81</v>
      </c>
      <c r="BK455" s="146">
        <f>ROUND(I455*H455,2)</f>
        <v>0</v>
      </c>
      <c r="BL455" s="16" t="s">
        <v>172</v>
      </c>
      <c r="BM455" s="145" t="s">
        <v>372</v>
      </c>
    </row>
    <row r="456" spans="2:65" s="12" customFormat="1" x14ac:dyDescent="0.2">
      <c r="B456" s="147"/>
      <c r="D456" s="148" t="s">
        <v>173</v>
      </c>
      <c r="E456" s="149" t="s">
        <v>1</v>
      </c>
      <c r="F456" s="150" t="s">
        <v>1915</v>
      </c>
      <c r="H456" s="151">
        <v>9.7170000000000005</v>
      </c>
      <c r="I456" s="152"/>
      <c r="L456" s="147"/>
      <c r="M456" s="153"/>
      <c r="T456" s="154"/>
      <c r="AT456" s="149" t="s">
        <v>173</v>
      </c>
      <c r="AU456" s="149" t="s">
        <v>83</v>
      </c>
      <c r="AV456" s="12" t="s">
        <v>83</v>
      </c>
      <c r="AW456" s="12" t="s">
        <v>30</v>
      </c>
      <c r="AX456" s="12" t="s">
        <v>73</v>
      </c>
      <c r="AY456" s="149" t="s">
        <v>166</v>
      </c>
    </row>
    <row r="457" spans="2:65" s="12" customFormat="1" x14ac:dyDescent="0.2">
      <c r="B457" s="147"/>
      <c r="D457" s="148" t="s">
        <v>173</v>
      </c>
      <c r="E457" s="149" t="s">
        <v>1</v>
      </c>
      <c r="F457" s="150" t="s">
        <v>1916</v>
      </c>
      <c r="H457" s="151">
        <v>6.2610000000000001</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1917</v>
      </c>
      <c r="H458" s="151">
        <v>6.9660000000000002</v>
      </c>
      <c r="I458" s="152"/>
      <c r="L458" s="147"/>
      <c r="M458" s="153"/>
      <c r="T458" s="154"/>
      <c r="AT458" s="149" t="s">
        <v>173</v>
      </c>
      <c r="AU458" s="149" t="s">
        <v>83</v>
      </c>
      <c r="AV458" s="12" t="s">
        <v>83</v>
      </c>
      <c r="AW458" s="12" t="s">
        <v>30</v>
      </c>
      <c r="AX458" s="12" t="s">
        <v>73</v>
      </c>
      <c r="AY458" s="149" t="s">
        <v>166</v>
      </c>
    </row>
    <row r="459" spans="2:65" s="12" customFormat="1" x14ac:dyDescent="0.2">
      <c r="B459" s="147"/>
      <c r="D459" s="148" t="s">
        <v>173</v>
      </c>
      <c r="E459" s="149" t="s">
        <v>1</v>
      </c>
      <c r="F459" s="150" t="s">
        <v>1918</v>
      </c>
      <c r="H459" s="151">
        <v>5.6280000000000001</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1919</v>
      </c>
      <c r="H460" s="151">
        <v>16.673999999999999</v>
      </c>
      <c r="I460" s="152"/>
      <c r="L460" s="147"/>
      <c r="M460" s="153"/>
      <c r="T460" s="154"/>
      <c r="AT460" s="149" t="s">
        <v>173</v>
      </c>
      <c r="AU460" s="149" t="s">
        <v>83</v>
      </c>
      <c r="AV460" s="12" t="s">
        <v>83</v>
      </c>
      <c r="AW460" s="12" t="s">
        <v>30</v>
      </c>
      <c r="AX460" s="12" t="s">
        <v>73</v>
      </c>
      <c r="AY460" s="149" t="s">
        <v>166</v>
      </c>
    </row>
    <row r="461" spans="2:65" s="13" customFormat="1" x14ac:dyDescent="0.2">
      <c r="B461" s="155"/>
      <c r="D461" s="148" t="s">
        <v>173</v>
      </c>
      <c r="E461" s="156" t="s">
        <v>1</v>
      </c>
      <c r="F461" s="157" t="s">
        <v>186</v>
      </c>
      <c r="H461" s="158">
        <v>45.246000000000002</v>
      </c>
      <c r="I461" s="159"/>
      <c r="L461" s="155"/>
      <c r="M461" s="160"/>
      <c r="T461" s="161"/>
      <c r="AT461" s="156" t="s">
        <v>173</v>
      </c>
      <c r="AU461" s="156" t="s">
        <v>83</v>
      </c>
      <c r="AV461" s="13" t="s">
        <v>172</v>
      </c>
      <c r="AW461" s="13" t="s">
        <v>30</v>
      </c>
      <c r="AX461" s="13" t="s">
        <v>81</v>
      </c>
      <c r="AY461" s="156" t="s">
        <v>166</v>
      </c>
    </row>
    <row r="462" spans="2:65" s="1" customFormat="1" ht="24.2" customHeight="1" x14ac:dyDescent="0.2">
      <c r="B462" s="31"/>
      <c r="C462" s="133" t="s">
        <v>373</v>
      </c>
      <c r="D462" s="133" t="s">
        <v>168</v>
      </c>
      <c r="E462" s="134" t="s">
        <v>1459</v>
      </c>
      <c r="F462" s="135" t="s">
        <v>1460</v>
      </c>
      <c r="G462" s="136" t="s">
        <v>252</v>
      </c>
      <c r="H462" s="137">
        <v>754.1</v>
      </c>
      <c r="I462" s="138"/>
      <c r="J462" s="139">
        <f>ROUND(I462*H462,2)</f>
        <v>0</v>
      </c>
      <c r="K462" s="140"/>
      <c r="L462" s="31"/>
      <c r="M462" s="141" t="s">
        <v>1</v>
      </c>
      <c r="N462" s="142" t="s">
        <v>38</v>
      </c>
      <c r="P462" s="143">
        <f>O462*H462</f>
        <v>0</v>
      </c>
      <c r="Q462" s="143">
        <v>0</v>
      </c>
      <c r="R462" s="143">
        <f>Q462*H462</f>
        <v>0</v>
      </c>
      <c r="S462" s="143">
        <v>0</v>
      </c>
      <c r="T462" s="144">
        <f>S462*H462</f>
        <v>0</v>
      </c>
      <c r="AR462" s="145" t="s">
        <v>172</v>
      </c>
      <c r="AT462" s="145" t="s">
        <v>168</v>
      </c>
      <c r="AU462" s="145" t="s">
        <v>83</v>
      </c>
      <c r="AY462" s="16" t="s">
        <v>166</v>
      </c>
      <c r="BE462" s="146">
        <f>IF(N462="základní",J462,0)</f>
        <v>0</v>
      </c>
      <c r="BF462" s="146">
        <f>IF(N462="snížená",J462,0)</f>
        <v>0</v>
      </c>
      <c r="BG462" s="146">
        <f>IF(N462="zákl. přenesená",J462,0)</f>
        <v>0</v>
      </c>
      <c r="BH462" s="146">
        <f>IF(N462="sníž. přenesená",J462,0)</f>
        <v>0</v>
      </c>
      <c r="BI462" s="146">
        <f>IF(N462="nulová",J462,0)</f>
        <v>0</v>
      </c>
      <c r="BJ462" s="16" t="s">
        <v>81</v>
      </c>
      <c r="BK462" s="146">
        <f>ROUND(I462*H462,2)</f>
        <v>0</v>
      </c>
      <c r="BL462" s="16" t="s">
        <v>172</v>
      </c>
      <c r="BM462" s="145" t="s">
        <v>376</v>
      </c>
    </row>
    <row r="463" spans="2:65" s="12" customFormat="1" x14ac:dyDescent="0.2">
      <c r="B463" s="147"/>
      <c r="D463" s="148" t="s">
        <v>173</v>
      </c>
      <c r="E463" s="149" t="s">
        <v>1</v>
      </c>
      <c r="F463" s="150" t="s">
        <v>1920</v>
      </c>
      <c r="H463" s="151">
        <v>161.94999999999999</v>
      </c>
      <c r="I463" s="152"/>
      <c r="L463" s="147"/>
      <c r="M463" s="153"/>
      <c r="T463" s="154"/>
      <c r="AT463" s="149" t="s">
        <v>173</v>
      </c>
      <c r="AU463" s="149" t="s">
        <v>83</v>
      </c>
      <c r="AV463" s="12" t="s">
        <v>83</v>
      </c>
      <c r="AW463" s="12" t="s">
        <v>30</v>
      </c>
      <c r="AX463" s="12" t="s">
        <v>73</v>
      </c>
      <c r="AY463" s="149" t="s">
        <v>166</v>
      </c>
    </row>
    <row r="464" spans="2:65" s="12" customFormat="1" x14ac:dyDescent="0.2">
      <c r="B464" s="147"/>
      <c r="D464" s="148" t="s">
        <v>173</v>
      </c>
      <c r="E464" s="149" t="s">
        <v>1</v>
      </c>
      <c r="F464" s="150" t="s">
        <v>1921</v>
      </c>
      <c r="H464" s="151">
        <v>104.35</v>
      </c>
      <c r="I464" s="152"/>
      <c r="L464" s="147"/>
      <c r="M464" s="153"/>
      <c r="T464" s="154"/>
      <c r="AT464" s="149" t="s">
        <v>173</v>
      </c>
      <c r="AU464" s="149" t="s">
        <v>83</v>
      </c>
      <c r="AV464" s="12" t="s">
        <v>83</v>
      </c>
      <c r="AW464" s="12" t="s">
        <v>30</v>
      </c>
      <c r="AX464" s="12" t="s">
        <v>73</v>
      </c>
      <c r="AY464" s="149" t="s">
        <v>166</v>
      </c>
    </row>
    <row r="465" spans="2:65" s="12" customFormat="1" x14ac:dyDescent="0.2">
      <c r="B465" s="147"/>
      <c r="D465" s="148" t="s">
        <v>173</v>
      </c>
      <c r="E465" s="149" t="s">
        <v>1</v>
      </c>
      <c r="F465" s="150" t="s">
        <v>1922</v>
      </c>
      <c r="H465" s="151">
        <v>116.1</v>
      </c>
      <c r="I465" s="152"/>
      <c r="L465" s="147"/>
      <c r="M465" s="153"/>
      <c r="T465" s="154"/>
      <c r="AT465" s="149" t="s">
        <v>173</v>
      </c>
      <c r="AU465" s="149" t="s">
        <v>83</v>
      </c>
      <c r="AV465" s="12" t="s">
        <v>83</v>
      </c>
      <c r="AW465" s="12" t="s">
        <v>30</v>
      </c>
      <c r="AX465" s="12" t="s">
        <v>73</v>
      </c>
      <c r="AY465" s="149" t="s">
        <v>166</v>
      </c>
    </row>
    <row r="466" spans="2:65" s="12" customFormat="1" x14ac:dyDescent="0.2">
      <c r="B466" s="147"/>
      <c r="D466" s="148" t="s">
        <v>173</v>
      </c>
      <c r="E466" s="149" t="s">
        <v>1</v>
      </c>
      <c r="F466" s="150" t="s">
        <v>1923</v>
      </c>
      <c r="H466" s="151">
        <v>93.8</v>
      </c>
      <c r="I466" s="152"/>
      <c r="L466" s="147"/>
      <c r="M466" s="153"/>
      <c r="T466" s="154"/>
      <c r="AT466" s="149" t="s">
        <v>173</v>
      </c>
      <c r="AU466" s="149" t="s">
        <v>83</v>
      </c>
      <c r="AV466" s="12" t="s">
        <v>83</v>
      </c>
      <c r="AW466" s="12" t="s">
        <v>30</v>
      </c>
      <c r="AX466" s="12" t="s">
        <v>73</v>
      </c>
      <c r="AY466" s="149" t="s">
        <v>166</v>
      </c>
    </row>
    <row r="467" spans="2:65" s="12" customFormat="1" x14ac:dyDescent="0.2">
      <c r="B467" s="147"/>
      <c r="D467" s="148" t="s">
        <v>173</v>
      </c>
      <c r="E467" s="149" t="s">
        <v>1</v>
      </c>
      <c r="F467" s="150" t="s">
        <v>1924</v>
      </c>
      <c r="H467" s="151">
        <v>277.89999999999998</v>
      </c>
      <c r="I467" s="152"/>
      <c r="L467" s="147"/>
      <c r="M467" s="153"/>
      <c r="T467" s="154"/>
      <c r="AT467" s="149" t="s">
        <v>173</v>
      </c>
      <c r="AU467" s="149" t="s">
        <v>83</v>
      </c>
      <c r="AV467" s="12" t="s">
        <v>83</v>
      </c>
      <c r="AW467" s="12" t="s">
        <v>30</v>
      </c>
      <c r="AX467" s="12" t="s">
        <v>73</v>
      </c>
      <c r="AY467" s="149" t="s">
        <v>166</v>
      </c>
    </row>
    <row r="468" spans="2:65" s="13" customFormat="1" x14ac:dyDescent="0.2">
      <c r="B468" s="155"/>
      <c r="D468" s="148" t="s">
        <v>173</v>
      </c>
      <c r="E468" s="156" t="s">
        <v>1</v>
      </c>
      <c r="F468" s="157" t="s">
        <v>186</v>
      </c>
      <c r="H468" s="158">
        <v>754.09999999999991</v>
      </c>
      <c r="I468" s="159"/>
      <c r="L468" s="155"/>
      <c r="M468" s="160"/>
      <c r="T468" s="161"/>
      <c r="AT468" s="156" t="s">
        <v>173</v>
      </c>
      <c r="AU468" s="156" t="s">
        <v>83</v>
      </c>
      <c r="AV468" s="13" t="s">
        <v>172</v>
      </c>
      <c r="AW468" s="13" t="s">
        <v>30</v>
      </c>
      <c r="AX468" s="13" t="s">
        <v>81</v>
      </c>
      <c r="AY468" s="156" t="s">
        <v>166</v>
      </c>
    </row>
    <row r="469" spans="2:65" s="1" customFormat="1" ht="24.2" customHeight="1" x14ac:dyDescent="0.2">
      <c r="B469" s="31"/>
      <c r="C469" s="133" t="s">
        <v>279</v>
      </c>
      <c r="D469" s="133" t="s">
        <v>168</v>
      </c>
      <c r="E469" s="134" t="s">
        <v>1463</v>
      </c>
      <c r="F469" s="135" t="s">
        <v>1464</v>
      </c>
      <c r="G469" s="136" t="s">
        <v>278</v>
      </c>
      <c r="H469" s="137">
        <v>36.950000000000003</v>
      </c>
      <c r="I469" s="138"/>
      <c r="J469" s="139">
        <f>ROUND(I469*H469,2)</f>
        <v>0</v>
      </c>
      <c r="K469" s="140"/>
      <c r="L469" s="31"/>
      <c r="M469" s="141" t="s">
        <v>1</v>
      </c>
      <c r="N469" s="142" t="s">
        <v>38</v>
      </c>
      <c r="P469" s="143">
        <f>O469*H469</f>
        <v>0</v>
      </c>
      <c r="Q469" s="143">
        <v>0</v>
      </c>
      <c r="R469" s="143">
        <f>Q469*H469</f>
        <v>0</v>
      </c>
      <c r="S469" s="143">
        <v>0</v>
      </c>
      <c r="T469" s="144">
        <f>S469*H469</f>
        <v>0</v>
      </c>
      <c r="AR469" s="145" t="s">
        <v>172</v>
      </c>
      <c r="AT469" s="145" t="s">
        <v>168</v>
      </c>
      <c r="AU469" s="145" t="s">
        <v>83</v>
      </c>
      <c r="AY469" s="16" t="s">
        <v>166</v>
      </c>
      <c r="BE469" s="146">
        <f>IF(N469="základní",J469,0)</f>
        <v>0</v>
      </c>
      <c r="BF469" s="146">
        <f>IF(N469="snížená",J469,0)</f>
        <v>0</v>
      </c>
      <c r="BG469" s="146">
        <f>IF(N469="zákl. přenesená",J469,0)</f>
        <v>0</v>
      </c>
      <c r="BH469" s="146">
        <f>IF(N469="sníž. přenesená",J469,0)</f>
        <v>0</v>
      </c>
      <c r="BI469" s="146">
        <f>IF(N469="nulová",J469,0)</f>
        <v>0</v>
      </c>
      <c r="BJ469" s="16" t="s">
        <v>81</v>
      </c>
      <c r="BK469" s="146">
        <f>ROUND(I469*H469,2)</f>
        <v>0</v>
      </c>
      <c r="BL469" s="16" t="s">
        <v>172</v>
      </c>
      <c r="BM469" s="145" t="s">
        <v>380</v>
      </c>
    </row>
    <row r="470" spans="2:65" s="12" customFormat="1" x14ac:dyDescent="0.2">
      <c r="B470" s="147"/>
      <c r="D470" s="148" t="s">
        <v>173</v>
      </c>
      <c r="E470" s="149" t="s">
        <v>1</v>
      </c>
      <c r="F470" s="150" t="s">
        <v>1925</v>
      </c>
      <c r="H470" s="151">
        <v>36.950000000000003</v>
      </c>
      <c r="I470" s="152"/>
      <c r="L470" s="147"/>
      <c r="M470" s="153"/>
      <c r="T470" s="154"/>
      <c r="AT470" s="149" t="s">
        <v>173</v>
      </c>
      <c r="AU470" s="149" t="s">
        <v>83</v>
      </c>
      <c r="AV470" s="12" t="s">
        <v>83</v>
      </c>
      <c r="AW470" s="12" t="s">
        <v>30</v>
      </c>
      <c r="AX470" s="12" t="s">
        <v>73</v>
      </c>
      <c r="AY470" s="149" t="s">
        <v>166</v>
      </c>
    </row>
    <row r="471" spans="2:65" s="13" customFormat="1" x14ac:dyDescent="0.2">
      <c r="B471" s="155"/>
      <c r="D471" s="148" t="s">
        <v>173</v>
      </c>
      <c r="E471" s="156" t="s">
        <v>1</v>
      </c>
      <c r="F471" s="157" t="s">
        <v>186</v>
      </c>
      <c r="H471" s="158">
        <v>36.950000000000003</v>
      </c>
      <c r="I471" s="159"/>
      <c r="L471" s="155"/>
      <c r="M471" s="160"/>
      <c r="T471" s="161"/>
      <c r="AT471" s="156" t="s">
        <v>173</v>
      </c>
      <c r="AU471" s="156" t="s">
        <v>83</v>
      </c>
      <c r="AV471" s="13" t="s">
        <v>172</v>
      </c>
      <c r="AW471" s="13" t="s">
        <v>30</v>
      </c>
      <c r="AX471" s="13" t="s">
        <v>81</v>
      </c>
      <c r="AY471" s="156" t="s">
        <v>166</v>
      </c>
    </row>
    <row r="472" spans="2:65" s="11" customFormat="1" ht="22.9" customHeight="1" x14ac:dyDescent="0.2">
      <c r="B472" s="121"/>
      <c r="D472" s="122" t="s">
        <v>72</v>
      </c>
      <c r="E472" s="131" t="s">
        <v>225</v>
      </c>
      <c r="F472" s="131" t="s">
        <v>381</v>
      </c>
      <c r="I472" s="124"/>
      <c r="J472" s="132">
        <f>BK472</f>
        <v>0</v>
      </c>
      <c r="L472" s="121"/>
      <c r="M472" s="126"/>
      <c r="P472" s="127">
        <f>SUM(P473:P507)</f>
        <v>0</v>
      </c>
      <c r="R472" s="127">
        <f>SUM(R473:R507)</f>
        <v>0</v>
      </c>
      <c r="T472" s="128">
        <f>SUM(T473:T507)</f>
        <v>0</v>
      </c>
      <c r="AR472" s="122" t="s">
        <v>81</v>
      </c>
      <c r="AT472" s="129" t="s">
        <v>72</v>
      </c>
      <c r="AU472" s="129" t="s">
        <v>81</v>
      </c>
      <c r="AY472" s="122" t="s">
        <v>166</v>
      </c>
      <c r="BK472" s="130">
        <f>SUM(BK473:BK507)</f>
        <v>0</v>
      </c>
    </row>
    <row r="473" spans="2:65" s="1" customFormat="1" ht="33" customHeight="1" x14ac:dyDescent="0.2">
      <c r="B473" s="31"/>
      <c r="C473" s="133" t="s">
        <v>382</v>
      </c>
      <c r="D473" s="133" t="s">
        <v>168</v>
      </c>
      <c r="E473" s="134" t="s">
        <v>1145</v>
      </c>
      <c r="F473" s="135" t="s">
        <v>1146</v>
      </c>
      <c r="G473" s="136" t="s">
        <v>252</v>
      </c>
      <c r="H473" s="137">
        <v>39375</v>
      </c>
      <c r="I473" s="138"/>
      <c r="J473" s="139">
        <f>ROUND(I473*H473,2)</f>
        <v>0</v>
      </c>
      <c r="K473" s="140"/>
      <c r="L473" s="31"/>
      <c r="M473" s="141" t="s">
        <v>1</v>
      </c>
      <c r="N473" s="142" t="s">
        <v>38</v>
      </c>
      <c r="P473" s="143">
        <f>O473*H473</f>
        <v>0</v>
      </c>
      <c r="Q473" s="143">
        <v>0</v>
      </c>
      <c r="R473" s="143">
        <f>Q473*H473</f>
        <v>0</v>
      </c>
      <c r="S473" s="143">
        <v>0</v>
      </c>
      <c r="T473" s="144">
        <f>S473*H473</f>
        <v>0</v>
      </c>
      <c r="AR473" s="145" t="s">
        <v>172</v>
      </c>
      <c r="AT473" s="145" t="s">
        <v>168</v>
      </c>
      <c r="AU473" s="145" t="s">
        <v>83</v>
      </c>
      <c r="AY473" s="16" t="s">
        <v>166</v>
      </c>
      <c r="BE473" s="146">
        <f>IF(N473="základní",J473,0)</f>
        <v>0</v>
      </c>
      <c r="BF473" s="146">
        <f>IF(N473="snížená",J473,0)</f>
        <v>0</v>
      </c>
      <c r="BG473" s="146">
        <f>IF(N473="zákl. přenesená",J473,0)</f>
        <v>0</v>
      </c>
      <c r="BH473" s="146">
        <f>IF(N473="sníž. přenesená",J473,0)</f>
        <v>0</v>
      </c>
      <c r="BI473" s="146">
        <f>IF(N473="nulová",J473,0)</f>
        <v>0</v>
      </c>
      <c r="BJ473" s="16" t="s">
        <v>81</v>
      </c>
      <c r="BK473" s="146">
        <f>ROUND(I473*H473,2)</f>
        <v>0</v>
      </c>
      <c r="BL473" s="16" t="s">
        <v>172</v>
      </c>
      <c r="BM473" s="145" t="s">
        <v>385</v>
      </c>
    </row>
    <row r="474" spans="2:65" s="12" customFormat="1" x14ac:dyDescent="0.2">
      <c r="B474" s="147"/>
      <c r="D474" s="148" t="s">
        <v>173</v>
      </c>
      <c r="E474" s="149" t="s">
        <v>1</v>
      </c>
      <c r="F474" s="150" t="s">
        <v>1467</v>
      </c>
      <c r="H474" s="151">
        <v>22500</v>
      </c>
      <c r="I474" s="152"/>
      <c r="L474" s="147"/>
      <c r="M474" s="153"/>
      <c r="T474" s="154"/>
      <c r="AT474" s="149" t="s">
        <v>173</v>
      </c>
      <c r="AU474" s="149" t="s">
        <v>83</v>
      </c>
      <c r="AV474" s="12" t="s">
        <v>83</v>
      </c>
      <c r="AW474" s="12" t="s">
        <v>30</v>
      </c>
      <c r="AX474" s="12" t="s">
        <v>73</v>
      </c>
      <c r="AY474" s="149" t="s">
        <v>166</v>
      </c>
    </row>
    <row r="475" spans="2:65" s="12" customFormat="1" x14ac:dyDescent="0.2">
      <c r="B475" s="147"/>
      <c r="D475" s="148" t="s">
        <v>173</v>
      </c>
      <c r="E475" s="149" t="s">
        <v>1</v>
      </c>
      <c r="F475" s="150" t="s">
        <v>1468</v>
      </c>
      <c r="H475" s="151">
        <v>16875</v>
      </c>
      <c r="I475" s="152"/>
      <c r="L475" s="147"/>
      <c r="M475" s="153"/>
      <c r="T475" s="154"/>
      <c r="AT475" s="149" t="s">
        <v>173</v>
      </c>
      <c r="AU475" s="149" t="s">
        <v>83</v>
      </c>
      <c r="AV475" s="12" t="s">
        <v>83</v>
      </c>
      <c r="AW475" s="12" t="s">
        <v>30</v>
      </c>
      <c r="AX475" s="12" t="s">
        <v>73</v>
      </c>
      <c r="AY475" s="149" t="s">
        <v>166</v>
      </c>
    </row>
    <row r="476" spans="2:65" s="13" customFormat="1" x14ac:dyDescent="0.2">
      <c r="B476" s="155"/>
      <c r="D476" s="148" t="s">
        <v>173</v>
      </c>
      <c r="E476" s="156" t="s">
        <v>1</v>
      </c>
      <c r="F476" s="157" t="s">
        <v>186</v>
      </c>
      <c r="H476" s="158">
        <v>39375</v>
      </c>
      <c r="I476" s="159"/>
      <c r="L476" s="155"/>
      <c r="M476" s="160"/>
      <c r="T476" s="161"/>
      <c r="AT476" s="156" t="s">
        <v>173</v>
      </c>
      <c r="AU476" s="156" t="s">
        <v>83</v>
      </c>
      <c r="AV476" s="13" t="s">
        <v>172</v>
      </c>
      <c r="AW476" s="13" t="s">
        <v>30</v>
      </c>
      <c r="AX476" s="13" t="s">
        <v>81</v>
      </c>
      <c r="AY476" s="156" t="s">
        <v>166</v>
      </c>
    </row>
    <row r="477" spans="2:65" s="1" customFormat="1" ht="21.75" customHeight="1" x14ac:dyDescent="0.2">
      <c r="B477" s="31"/>
      <c r="C477" s="133" t="s">
        <v>288</v>
      </c>
      <c r="D477" s="133" t="s">
        <v>168</v>
      </c>
      <c r="E477" s="134" t="s">
        <v>1149</v>
      </c>
      <c r="F477" s="135" t="s">
        <v>1150</v>
      </c>
      <c r="G477" s="136" t="s">
        <v>252</v>
      </c>
      <c r="H477" s="137">
        <v>48375</v>
      </c>
      <c r="I477" s="138"/>
      <c r="J477" s="139">
        <f>ROUND(I477*H477,2)</f>
        <v>0</v>
      </c>
      <c r="K477" s="140"/>
      <c r="L477" s="31"/>
      <c r="M477" s="141" t="s">
        <v>1</v>
      </c>
      <c r="N477" s="142" t="s">
        <v>38</v>
      </c>
      <c r="P477" s="143">
        <f>O477*H477</f>
        <v>0</v>
      </c>
      <c r="Q477" s="143">
        <v>0</v>
      </c>
      <c r="R477" s="143">
        <f>Q477*H477</f>
        <v>0</v>
      </c>
      <c r="S477" s="143">
        <v>0</v>
      </c>
      <c r="T477" s="144">
        <f>S477*H477</f>
        <v>0</v>
      </c>
      <c r="AR477" s="145" t="s">
        <v>172</v>
      </c>
      <c r="AT477" s="145" t="s">
        <v>168</v>
      </c>
      <c r="AU477" s="145" t="s">
        <v>83</v>
      </c>
      <c r="AY477" s="16" t="s">
        <v>166</v>
      </c>
      <c r="BE477" s="146">
        <f>IF(N477="základní",J477,0)</f>
        <v>0</v>
      </c>
      <c r="BF477" s="146">
        <f>IF(N477="snížená",J477,0)</f>
        <v>0</v>
      </c>
      <c r="BG477" s="146">
        <f>IF(N477="zákl. přenesená",J477,0)</f>
        <v>0</v>
      </c>
      <c r="BH477" s="146">
        <f>IF(N477="sníž. přenesená",J477,0)</f>
        <v>0</v>
      </c>
      <c r="BI477" s="146">
        <f>IF(N477="nulová",J477,0)</f>
        <v>0</v>
      </c>
      <c r="BJ477" s="16" t="s">
        <v>81</v>
      </c>
      <c r="BK477" s="146">
        <f>ROUND(I477*H477,2)</f>
        <v>0</v>
      </c>
      <c r="BL477" s="16" t="s">
        <v>172</v>
      </c>
      <c r="BM477" s="145" t="s">
        <v>395</v>
      </c>
    </row>
    <row r="478" spans="2:65" s="12" customFormat="1" x14ac:dyDescent="0.2">
      <c r="B478" s="147"/>
      <c r="D478" s="148" t="s">
        <v>173</v>
      </c>
      <c r="E478" s="149" t="s">
        <v>1</v>
      </c>
      <c r="F478" s="150" t="s">
        <v>2061</v>
      </c>
      <c r="H478" s="151">
        <v>27000</v>
      </c>
      <c r="I478" s="152"/>
      <c r="L478" s="147"/>
      <c r="M478" s="153"/>
      <c r="T478" s="154"/>
      <c r="AT478" s="149" t="s">
        <v>173</v>
      </c>
      <c r="AU478" s="149" t="s">
        <v>83</v>
      </c>
      <c r="AV478" s="12" t="s">
        <v>83</v>
      </c>
      <c r="AW478" s="12" t="s">
        <v>30</v>
      </c>
      <c r="AX478" s="12" t="s">
        <v>73</v>
      </c>
      <c r="AY478" s="149" t="s">
        <v>166</v>
      </c>
    </row>
    <row r="479" spans="2:65" s="12" customFormat="1" x14ac:dyDescent="0.2">
      <c r="B479" s="147"/>
      <c r="D479" s="148" t="s">
        <v>173</v>
      </c>
      <c r="E479" s="149" t="s">
        <v>1</v>
      </c>
      <c r="F479" s="150" t="s">
        <v>2062</v>
      </c>
      <c r="H479" s="151">
        <v>21375</v>
      </c>
      <c r="I479" s="152"/>
      <c r="L479" s="147"/>
      <c r="M479" s="153"/>
      <c r="T479" s="154"/>
      <c r="AT479" s="149" t="s">
        <v>173</v>
      </c>
      <c r="AU479" s="149" t="s">
        <v>83</v>
      </c>
      <c r="AV479" s="12" t="s">
        <v>83</v>
      </c>
      <c r="AW479" s="12" t="s">
        <v>30</v>
      </c>
      <c r="AX479" s="12" t="s">
        <v>73</v>
      </c>
      <c r="AY479" s="149" t="s">
        <v>166</v>
      </c>
    </row>
    <row r="480" spans="2:65" s="13" customFormat="1" x14ac:dyDescent="0.2">
      <c r="B480" s="155"/>
      <c r="D480" s="148" t="s">
        <v>173</v>
      </c>
      <c r="E480" s="156" t="s">
        <v>1</v>
      </c>
      <c r="F480" s="157" t="s">
        <v>186</v>
      </c>
      <c r="H480" s="158">
        <v>48375</v>
      </c>
      <c r="I480" s="159"/>
      <c r="L480" s="155"/>
      <c r="M480" s="160"/>
      <c r="T480" s="161"/>
      <c r="AT480" s="156" t="s">
        <v>173</v>
      </c>
      <c r="AU480" s="156" t="s">
        <v>83</v>
      </c>
      <c r="AV480" s="13" t="s">
        <v>172</v>
      </c>
      <c r="AW480" s="13" t="s">
        <v>30</v>
      </c>
      <c r="AX480" s="13" t="s">
        <v>81</v>
      </c>
      <c r="AY480" s="156" t="s">
        <v>166</v>
      </c>
    </row>
    <row r="481" spans="2:65" s="1" customFormat="1" ht="33" customHeight="1" x14ac:dyDescent="0.2">
      <c r="B481" s="31"/>
      <c r="C481" s="133" t="s">
        <v>398</v>
      </c>
      <c r="D481" s="133" t="s">
        <v>168</v>
      </c>
      <c r="E481" s="134" t="s">
        <v>383</v>
      </c>
      <c r="F481" s="135" t="s">
        <v>384</v>
      </c>
      <c r="G481" s="136" t="s">
        <v>252</v>
      </c>
      <c r="H481" s="137">
        <v>2507.6999999999998</v>
      </c>
      <c r="I481" s="138"/>
      <c r="J481" s="139">
        <f>ROUND(I481*H481,2)</f>
        <v>0</v>
      </c>
      <c r="K481" s="140"/>
      <c r="L481" s="31"/>
      <c r="M481" s="141" t="s">
        <v>1</v>
      </c>
      <c r="N481" s="142" t="s">
        <v>38</v>
      </c>
      <c r="P481" s="143">
        <f>O481*H481</f>
        <v>0</v>
      </c>
      <c r="Q481" s="143">
        <v>0</v>
      </c>
      <c r="R481" s="143">
        <f>Q481*H481</f>
        <v>0</v>
      </c>
      <c r="S481" s="143">
        <v>0</v>
      </c>
      <c r="T481" s="144">
        <f>S481*H481</f>
        <v>0</v>
      </c>
      <c r="AR481" s="145" t="s">
        <v>172</v>
      </c>
      <c r="AT481" s="145" t="s">
        <v>168</v>
      </c>
      <c r="AU481" s="145" t="s">
        <v>83</v>
      </c>
      <c r="AY481" s="16" t="s">
        <v>166</v>
      </c>
      <c r="BE481" s="146">
        <f>IF(N481="základní",J481,0)</f>
        <v>0</v>
      </c>
      <c r="BF481" s="146">
        <f>IF(N481="snížená",J481,0)</f>
        <v>0</v>
      </c>
      <c r="BG481" s="146">
        <f>IF(N481="zákl. přenesená",J481,0)</f>
        <v>0</v>
      </c>
      <c r="BH481" s="146">
        <f>IF(N481="sníž. přenesená",J481,0)</f>
        <v>0</v>
      </c>
      <c r="BI481" s="146">
        <f>IF(N481="nulová",J481,0)</f>
        <v>0</v>
      </c>
      <c r="BJ481" s="16" t="s">
        <v>81</v>
      </c>
      <c r="BK481" s="146">
        <f>ROUND(I481*H481,2)</f>
        <v>0</v>
      </c>
      <c r="BL481" s="16" t="s">
        <v>172</v>
      </c>
      <c r="BM481" s="145" t="s">
        <v>401</v>
      </c>
    </row>
    <row r="482" spans="2:65" s="12" customFormat="1" x14ac:dyDescent="0.2">
      <c r="B482" s="147"/>
      <c r="D482" s="148" t="s">
        <v>173</v>
      </c>
      <c r="E482" s="149" t="s">
        <v>1</v>
      </c>
      <c r="F482" s="150" t="s">
        <v>1926</v>
      </c>
      <c r="H482" s="151">
        <v>668.85</v>
      </c>
      <c r="I482" s="152"/>
      <c r="L482" s="147"/>
      <c r="M482" s="153"/>
      <c r="T482" s="154"/>
      <c r="AT482" s="149" t="s">
        <v>173</v>
      </c>
      <c r="AU482" s="149" t="s">
        <v>83</v>
      </c>
      <c r="AV482" s="12" t="s">
        <v>83</v>
      </c>
      <c r="AW482" s="12" t="s">
        <v>30</v>
      </c>
      <c r="AX482" s="12" t="s">
        <v>73</v>
      </c>
      <c r="AY482" s="149" t="s">
        <v>166</v>
      </c>
    </row>
    <row r="483" spans="2:65" s="12" customFormat="1" x14ac:dyDescent="0.2">
      <c r="B483" s="147"/>
      <c r="D483" s="148" t="s">
        <v>173</v>
      </c>
      <c r="E483" s="149" t="s">
        <v>1</v>
      </c>
      <c r="F483" s="150" t="s">
        <v>1927</v>
      </c>
      <c r="H483" s="151">
        <v>323.55</v>
      </c>
      <c r="I483" s="152"/>
      <c r="L483" s="147"/>
      <c r="M483" s="153"/>
      <c r="T483" s="154"/>
      <c r="AT483" s="149" t="s">
        <v>173</v>
      </c>
      <c r="AU483" s="149" t="s">
        <v>83</v>
      </c>
      <c r="AV483" s="12" t="s">
        <v>83</v>
      </c>
      <c r="AW483" s="12" t="s">
        <v>30</v>
      </c>
      <c r="AX483" s="12" t="s">
        <v>73</v>
      </c>
      <c r="AY483" s="149" t="s">
        <v>166</v>
      </c>
    </row>
    <row r="484" spans="2:65" s="12" customFormat="1" x14ac:dyDescent="0.2">
      <c r="B484" s="147"/>
      <c r="D484" s="148" t="s">
        <v>173</v>
      </c>
      <c r="E484" s="149" t="s">
        <v>1</v>
      </c>
      <c r="F484" s="150" t="s">
        <v>1928</v>
      </c>
      <c r="H484" s="151">
        <v>417.6</v>
      </c>
      <c r="I484" s="152"/>
      <c r="L484" s="147"/>
      <c r="M484" s="153"/>
      <c r="T484" s="154"/>
      <c r="AT484" s="149" t="s">
        <v>173</v>
      </c>
      <c r="AU484" s="149" t="s">
        <v>83</v>
      </c>
      <c r="AV484" s="12" t="s">
        <v>83</v>
      </c>
      <c r="AW484" s="12" t="s">
        <v>30</v>
      </c>
      <c r="AX484" s="12" t="s">
        <v>73</v>
      </c>
      <c r="AY484" s="149" t="s">
        <v>166</v>
      </c>
    </row>
    <row r="485" spans="2:65" s="12" customFormat="1" x14ac:dyDescent="0.2">
      <c r="B485" s="147"/>
      <c r="D485" s="148" t="s">
        <v>173</v>
      </c>
      <c r="E485" s="149" t="s">
        <v>1</v>
      </c>
      <c r="F485" s="150" t="s">
        <v>1929</v>
      </c>
      <c r="H485" s="151">
        <v>386.1</v>
      </c>
      <c r="I485" s="152"/>
      <c r="L485" s="147"/>
      <c r="M485" s="153"/>
      <c r="T485" s="154"/>
      <c r="AT485" s="149" t="s">
        <v>173</v>
      </c>
      <c r="AU485" s="149" t="s">
        <v>83</v>
      </c>
      <c r="AV485" s="12" t="s">
        <v>83</v>
      </c>
      <c r="AW485" s="12" t="s">
        <v>30</v>
      </c>
      <c r="AX485" s="12" t="s">
        <v>73</v>
      </c>
      <c r="AY485" s="149" t="s">
        <v>166</v>
      </c>
    </row>
    <row r="486" spans="2:65" s="12" customFormat="1" x14ac:dyDescent="0.2">
      <c r="B486" s="147"/>
      <c r="D486" s="148" t="s">
        <v>173</v>
      </c>
      <c r="E486" s="149" t="s">
        <v>1</v>
      </c>
      <c r="F486" s="150" t="s">
        <v>1930</v>
      </c>
      <c r="H486" s="151">
        <v>711.6</v>
      </c>
      <c r="I486" s="152"/>
      <c r="L486" s="147"/>
      <c r="M486" s="153"/>
      <c r="T486" s="154"/>
      <c r="AT486" s="149" t="s">
        <v>173</v>
      </c>
      <c r="AU486" s="149" t="s">
        <v>83</v>
      </c>
      <c r="AV486" s="12" t="s">
        <v>83</v>
      </c>
      <c r="AW486" s="12" t="s">
        <v>30</v>
      </c>
      <c r="AX486" s="12" t="s">
        <v>73</v>
      </c>
      <c r="AY486" s="149" t="s">
        <v>166</v>
      </c>
    </row>
    <row r="487" spans="2:65" s="13" customFormat="1" x14ac:dyDescent="0.2">
      <c r="B487" s="155"/>
      <c r="D487" s="148" t="s">
        <v>173</v>
      </c>
      <c r="E487" s="156" t="s">
        <v>1</v>
      </c>
      <c r="F487" s="157" t="s">
        <v>186</v>
      </c>
      <c r="H487" s="158">
        <v>2507.6999999999998</v>
      </c>
      <c r="I487" s="159"/>
      <c r="L487" s="155"/>
      <c r="M487" s="160"/>
      <c r="T487" s="161"/>
      <c r="AT487" s="156" t="s">
        <v>173</v>
      </c>
      <c r="AU487" s="156" t="s">
        <v>83</v>
      </c>
      <c r="AV487" s="13" t="s">
        <v>172</v>
      </c>
      <c r="AW487" s="13" t="s">
        <v>30</v>
      </c>
      <c r="AX487" s="13" t="s">
        <v>81</v>
      </c>
      <c r="AY487" s="156" t="s">
        <v>166</v>
      </c>
    </row>
    <row r="488" spans="2:65" s="1" customFormat="1" ht="24.2" customHeight="1" x14ac:dyDescent="0.2">
      <c r="B488" s="31"/>
      <c r="C488" s="133" t="s">
        <v>292</v>
      </c>
      <c r="D488" s="133" t="s">
        <v>168</v>
      </c>
      <c r="E488" s="134" t="s">
        <v>393</v>
      </c>
      <c r="F488" s="135" t="s">
        <v>394</v>
      </c>
      <c r="G488" s="136" t="s">
        <v>252</v>
      </c>
      <c r="H488" s="137">
        <v>835.9</v>
      </c>
      <c r="I488" s="138"/>
      <c r="J488" s="139">
        <f>ROUND(I488*H488,2)</f>
        <v>0</v>
      </c>
      <c r="K488" s="140"/>
      <c r="L488" s="31"/>
      <c r="M488" s="141" t="s">
        <v>1</v>
      </c>
      <c r="N488" s="142" t="s">
        <v>38</v>
      </c>
      <c r="P488" s="143">
        <f>O488*H488</f>
        <v>0</v>
      </c>
      <c r="Q488" s="143">
        <v>0</v>
      </c>
      <c r="R488" s="143">
        <f>Q488*H488</f>
        <v>0</v>
      </c>
      <c r="S488" s="143">
        <v>0</v>
      </c>
      <c r="T488" s="144">
        <f>S488*H488</f>
        <v>0</v>
      </c>
      <c r="AR488" s="145" t="s">
        <v>172</v>
      </c>
      <c r="AT488" s="145" t="s">
        <v>168</v>
      </c>
      <c r="AU488" s="145" t="s">
        <v>83</v>
      </c>
      <c r="AY488" s="16" t="s">
        <v>166</v>
      </c>
      <c r="BE488" s="146">
        <f>IF(N488="základní",J488,0)</f>
        <v>0</v>
      </c>
      <c r="BF488" s="146">
        <f>IF(N488="snížená",J488,0)</f>
        <v>0</v>
      </c>
      <c r="BG488" s="146">
        <f>IF(N488="zákl. přenesená",J488,0)</f>
        <v>0</v>
      </c>
      <c r="BH488" s="146">
        <f>IF(N488="sníž. přenesená",J488,0)</f>
        <v>0</v>
      </c>
      <c r="BI488" s="146">
        <f>IF(N488="nulová",J488,0)</f>
        <v>0</v>
      </c>
      <c r="BJ488" s="16" t="s">
        <v>81</v>
      </c>
      <c r="BK488" s="146">
        <f>ROUND(I488*H488,2)</f>
        <v>0</v>
      </c>
      <c r="BL488" s="16" t="s">
        <v>172</v>
      </c>
      <c r="BM488" s="145" t="s">
        <v>404</v>
      </c>
    </row>
    <row r="489" spans="2:65" s="12" customFormat="1" x14ac:dyDescent="0.2">
      <c r="B489" s="147"/>
      <c r="D489" s="148" t="s">
        <v>173</v>
      </c>
      <c r="E489" s="149" t="s">
        <v>1</v>
      </c>
      <c r="F489" s="150" t="s">
        <v>1931</v>
      </c>
      <c r="H489" s="151">
        <v>222.95</v>
      </c>
      <c r="I489" s="152"/>
      <c r="L489" s="147"/>
      <c r="M489" s="153"/>
      <c r="T489" s="154"/>
      <c r="AT489" s="149" t="s">
        <v>173</v>
      </c>
      <c r="AU489" s="149" t="s">
        <v>83</v>
      </c>
      <c r="AV489" s="12" t="s">
        <v>83</v>
      </c>
      <c r="AW489" s="12" t="s">
        <v>30</v>
      </c>
      <c r="AX489" s="12" t="s">
        <v>73</v>
      </c>
      <c r="AY489" s="149" t="s">
        <v>166</v>
      </c>
    </row>
    <row r="490" spans="2:65" s="12" customFormat="1" x14ac:dyDescent="0.2">
      <c r="B490" s="147"/>
      <c r="D490" s="148" t="s">
        <v>173</v>
      </c>
      <c r="E490" s="149" t="s">
        <v>1</v>
      </c>
      <c r="F490" s="150" t="s">
        <v>1932</v>
      </c>
      <c r="H490" s="151">
        <v>107.85</v>
      </c>
      <c r="I490" s="152"/>
      <c r="L490" s="147"/>
      <c r="M490" s="153"/>
      <c r="T490" s="154"/>
      <c r="AT490" s="149" t="s">
        <v>173</v>
      </c>
      <c r="AU490" s="149" t="s">
        <v>83</v>
      </c>
      <c r="AV490" s="12" t="s">
        <v>83</v>
      </c>
      <c r="AW490" s="12" t="s">
        <v>30</v>
      </c>
      <c r="AX490" s="12" t="s">
        <v>73</v>
      </c>
      <c r="AY490" s="149" t="s">
        <v>166</v>
      </c>
    </row>
    <row r="491" spans="2:65" s="12" customFormat="1" x14ac:dyDescent="0.2">
      <c r="B491" s="147"/>
      <c r="D491" s="148" t="s">
        <v>173</v>
      </c>
      <c r="E491" s="149" t="s">
        <v>1</v>
      </c>
      <c r="F491" s="150" t="s">
        <v>1933</v>
      </c>
      <c r="H491" s="151">
        <v>139.19999999999999</v>
      </c>
      <c r="I491" s="152"/>
      <c r="L491" s="147"/>
      <c r="M491" s="153"/>
      <c r="T491" s="154"/>
      <c r="AT491" s="149" t="s">
        <v>173</v>
      </c>
      <c r="AU491" s="149" t="s">
        <v>83</v>
      </c>
      <c r="AV491" s="12" t="s">
        <v>83</v>
      </c>
      <c r="AW491" s="12" t="s">
        <v>30</v>
      </c>
      <c r="AX491" s="12" t="s">
        <v>73</v>
      </c>
      <c r="AY491" s="149" t="s">
        <v>166</v>
      </c>
    </row>
    <row r="492" spans="2:65" s="12" customFormat="1" x14ac:dyDescent="0.2">
      <c r="B492" s="147"/>
      <c r="D492" s="148" t="s">
        <v>173</v>
      </c>
      <c r="E492" s="149" t="s">
        <v>1</v>
      </c>
      <c r="F492" s="150" t="s">
        <v>1934</v>
      </c>
      <c r="H492" s="151">
        <v>128.69999999999999</v>
      </c>
      <c r="I492" s="152"/>
      <c r="L492" s="147"/>
      <c r="M492" s="153"/>
      <c r="T492" s="154"/>
      <c r="AT492" s="149" t="s">
        <v>173</v>
      </c>
      <c r="AU492" s="149" t="s">
        <v>83</v>
      </c>
      <c r="AV492" s="12" t="s">
        <v>83</v>
      </c>
      <c r="AW492" s="12" t="s">
        <v>30</v>
      </c>
      <c r="AX492" s="12" t="s">
        <v>73</v>
      </c>
      <c r="AY492" s="149" t="s">
        <v>166</v>
      </c>
    </row>
    <row r="493" spans="2:65" s="12" customFormat="1" x14ac:dyDescent="0.2">
      <c r="B493" s="147"/>
      <c r="D493" s="148" t="s">
        <v>173</v>
      </c>
      <c r="E493" s="149" t="s">
        <v>1</v>
      </c>
      <c r="F493" s="150" t="s">
        <v>1935</v>
      </c>
      <c r="H493" s="151">
        <v>237.2</v>
      </c>
      <c r="I493" s="152"/>
      <c r="L493" s="147"/>
      <c r="M493" s="153"/>
      <c r="T493" s="154"/>
      <c r="AT493" s="149" t="s">
        <v>173</v>
      </c>
      <c r="AU493" s="149" t="s">
        <v>83</v>
      </c>
      <c r="AV493" s="12" t="s">
        <v>83</v>
      </c>
      <c r="AW493" s="12" t="s">
        <v>30</v>
      </c>
      <c r="AX493" s="12" t="s">
        <v>73</v>
      </c>
      <c r="AY493" s="149" t="s">
        <v>166</v>
      </c>
    </row>
    <row r="494" spans="2:65" s="13" customFormat="1" x14ac:dyDescent="0.2">
      <c r="B494" s="155"/>
      <c r="D494" s="148" t="s">
        <v>173</v>
      </c>
      <c r="E494" s="156" t="s">
        <v>1</v>
      </c>
      <c r="F494" s="157" t="s">
        <v>186</v>
      </c>
      <c r="H494" s="158">
        <v>835.89999999999986</v>
      </c>
      <c r="I494" s="159"/>
      <c r="L494" s="155"/>
      <c r="M494" s="160"/>
      <c r="T494" s="161"/>
      <c r="AT494" s="156" t="s">
        <v>173</v>
      </c>
      <c r="AU494" s="156" t="s">
        <v>83</v>
      </c>
      <c r="AV494" s="13" t="s">
        <v>172</v>
      </c>
      <c r="AW494" s="13" t="s">
        <v>30</v>
      </c>
      <c r="AX494" s="13" t="s">
        <v>81</v>
      </c>
      <c r="AY494" s="156" t="s">
        <v>166</v>
      </c>
    </row>
    <row r="495" spans="2:65" s="1" customFormat="1" ht="16.5" customHeight="1" x14ac:dyDescent="0.2">
      <c r="B495" s="31"/>
      <c r="C495" s="133" t="s">
        <v>405</v>
      </c>
      <c r="D495" s="133" t="s">
        <v>168</v>
      </c>
      <c r="E495" s="134" t="s">
        <v>399</v>
      </c>
      <c r="F495" s="135" t="s">
        <v>400</v>
      </c>
      <c r="G495" s="136" t="s">
        <v>252</v>
      </c>
      <c r="H495" s="137">
        <v>2507.6999999999998</v>
      </c>
      <c r="I495" s="138"/>
      <c r="J495" s="139">
        <f>ROUND(I495*H495,2)</f>
        <v>0</v>
      </c>
      <c r="K495" s="140"/>
      <c r="L495" s="31"/>
      <c r="M495" s="141" t="s">
        <v>1</v>
      </c>
      <c r="N495" s="142" t="s">
        <v>38</v>
      </c>
      <c r="P495" s="143">
        <f>O495*H495</f>
        <v>0</v>
      </c>
      <c r="Q495" s="143">
        <v>0</v>
      </c>
      <c r="R495" s="143">
        <f>Q495*H495</f>
        <v>0</v>
      </c>
      <c r="S495" s="143">
        <v>0</v>
      </c>
      <c r="T495" s="144">
        <f>S495*H495</f>
        <v>0</v>
      </c>
      <c r="AR495" s="145" t="s">
        <v>172</v>
      </c>
      <c r="AT495" s="145" t="s">
        <v>168</v>
      </c>
      <c r="AU495" s="145" t="s">
        <v>83</v>
      </c>
      <c r="AY495" s="16" t="s">
        <v>166</v>
      </c>
      <c r="BE495" s="146">
        <f>IF(N495="základní",J495,0)</f>
        <v>0</v>
      </c>
      <c r="BF495" s="146">
        <f>IF(N495="snížená",J495,0)</f>
        <v>0</v>
      </c>
      <c r="BG495" s="146">
        <f>IF(N495="zákl. přenesená",J495,0)</f>
        <v>0</v>
      </c>
      <c r="BH495" s="146">
        <f>IF(N495="sníž. přenesená",J495,0)</f>
        <v>0</v>
      </c>
      <c r="BI495" s="146">
        <f>IF(N495="nulová",J495,0)</f>
        <v>0</v>
      </c>
      <c r="BJ495" s="16" t="s">
        <v>81</v>
      </c>
      <c r="BK495" s="146">
        <f>ROUND(I495*H495,2)</f>
        <v>0</v>
      </c>
      <c r="BL495" s="16" t="s">
        <v>172</v>
      </c>
      <c r="BM495" s="145" t="s">
        <v>408</v>
      </c>
    </row>
    <row r="496" spans="2:65" s="12" customFormat="1" x14ac:dyDescent="0.2">
      <c r="B496" s="147"/>
      <c r="D496" s="148" t="s">
        <v>173</v>
      </c>
      <c r="E496" s="149" t="s">
        <v>1</v>
      </c>
      <c r="F496" s="150" t="s">
        <v>1926</v>
      </c>
      <c r="H496" s="151">
        <v>668.85</v>
      </c>
      <c r="I496" s="152"/>
      <c r="L496" s="147"/>
      <c r="M496" s="153"/>
      <c r="T496" s="154"/>
      <c r="AT496" s="149" t="s">
        <v>173</v>
      </c>
      <c r="AU496" s="149" t="s">
        <v>83</v>
      </c>
      <c r="AV496" s="12" t="s">
        <v>83</v>
      </c>
      <c r="AW496" s="12" t="s">
        <v>30</v>
      </c>
      <c r="AX496" s="12" t="s">
        <v>73</v>
      </c>
      <c r="AY496" s="149" t="s">
        <v>166</v>
      </c>
    </row>
    <row r="497" spans="2:65" s="12" customFormat="1" x14ac:dyDescent="0.2">
      <c r="B497" s="147"/>
      <c r="D497" s="148" t="s">
        <v>173</v>
      </c>
      <c r="E497" s="149" t="s">
        <v>1</v>
      </c>
      <c r="F497" s="150" t="s">
        <v>1927</v>
      </c>
      <c r="H497" s="151">
        <v>323.55</v>
      </c>
      <c r="I497" s="152"/>
      <c r="L497" s="147"/>
      <c r="M497" s="153"/>
      <c r="T497" s="154"/>
      <c r="AT497" s="149" t="s">
        <v>173</v>
      </c>
      <c r="AU497" s="149" t="s">
        <v>83</v>
      </c>
      <c r="AV497" s="12" t="s">
        <v>83</v>
      </c>
      <c r="AW497" s="12" t="s">
        <v>30</v>
      </c>
      <c r="AX497" s="12" t="s">
        <v>73</v>
      </c>
      <c r="AY497" s="149" t="s">
        <v>166</v>
      </c>
    </row>
    <row r="498" spans="2:65" s="12" customFormat="1" x14ac:dyDescent="0.2">
      <c r="B498" s="147"/>
      <c r="D498" s="148" t="s">
        <v>173</v>
      </c>
      <c r="E498" s="149" t="s">
        <v>1</v>
      </c>
      <c r="F498" s="150" t="s">
        <v>1928</v>
      </c>
      <c r="H498" s="151">
        <v>417.6</v>
      </c>
      <c r="I498" s="152"/>
      <c r="L498" s="147"/>
      <c r="M498" s="153"/>
      <c r="T498" s="154"/>
      <c r="AT498" s="149" t="s">
        <v>173</v>
      </c>
      <c r="AU498" s="149" t="s">
        <v>83</v>
      </c>
      <c r="AV498" s="12" t="s">
        <v>83</v>
      </c>
      <c r="AW498" s="12" t="s">
        <v>30</v>
      </c>
      <c r="AX498" s="12" t="s">
        <v>73</v>
      </c>
      <c r="AY498" s="149" t="s">
        <v>166</v>
      </c>
    </row>
    <row r="499" spans="2:65" s="12" customFormat="1" x14ac:dyDescent="0.2">
      <c r="B499" s="147"/>
      <c r="D499" s="148" t="s">
        <v>173</v>
      </c>
      <c r="E499" s="149" t="s">
        <v>1</v>
      </c>
      <c r="F499" s="150" t="s">
        <v>1929</v>
      </c>
      <c r="H499" s="151">
        <v>386.1</v>
      </c>
      <c r="I499" s="152"/>
      <c r="L499" s="147"/>
      <c r="M499" s="153"/>
      <c r="T499" s="154"/>
      <c r="AT499" s="149" t="s">
        <v>173</v>
      </c>
      <c r="AU499" s="149" t="s">
        <v>83</v>
      </c>
      <c r="AV499" s="12" t="s">
        <v>83</v>
      </c>
      <c r="AW499" s="12" t="s">
        <v>30</v>
      </c>
      <c r="AX499" s="12" t="s">
        <v>73</v>
      </c>
      <c r="AY499" s="149" t="s">
        <v>166</v>
      </c>
    </row>
    <row r="500" spans="2:65" s="12" customFormat="1" x14ac:dyDescent="0.2">
      <c r="B500" s="147"/>
      <c r="D500" s="148" t="s">
        <v>173</v>
      </c>
      <c r="E500" s="149" t="s">
        <v>1</v>
      </c>
      <c r="F500" s="150" t="s">
        <v>1930</v>
      </c>
      <c r="H500" s="151">
        <v>711.6</v>
      </c>
      <c r="I500" s="152"/>
      <c r="L500" s="147"/>
      <c r="M500" s="153"/>
      <c r="T500" s="154"/>
      <c r="AT500" s="149" t="s">
        <v>173</v>
      </c>
      <c r="AU500" s="149" t="s">
        <v>83</v>
      </c>
      <c r="AV500" s="12" t="s">
        <v>83</v>
      </c>
      <c r="AW500" s="12" t="s">
        <v>30</v>
      </c>
      <c r="AX500" s="12" t="s">
        <v>73</v>
      </c>
      <c r="AY500" s="149" t="s">
        <v>166</v>
      </c>
    </row>
    <row r="501" spans="2:65" s="13" customFormat="1" x14ac:dyDescent="0.2">
      <c r="B501" s="155"/>
      <c r="D501" s="148" t="s">
        <v>173</v>
      </c>
      <c r="E501" s="156" t="s">
        <v>1</v>
      </c>
      <c r="F501" s="157" t="s">
        <v>186</v>
      </c>
      <c r="H501" s="158">
        <v>2507.6999999999998</v>
      </c>
      <c r="I501" s="159"/>
      <c r="L501" s="155"/>
      <c r="M501" s="160"/>
      <c r="T501" s="161"/>
      <c r="AT501" s="156" t="s">
        <v>173</v>
      </c>
      <c r="AU501" s="156" t="s">
        <v>83</v>
      </c>
      <c r="AV501" s="13" t="s">
        <v>172</v>
      </c>
      <c r="AW501" s="13" t="s">
        <v>30</v>
      </c>
      <c r="AX501" s="13" t="s">
        <v>81</v>
      </c>
      <c r="AY501" s="156" t="s">
        <v>166</v>
      </c>
    </row>
    <row r="502" spans="2:65" s="1" customFormat="1" ht="24.2" customHeight="1" x14ac:dyDescent="0.2">
      <c r="B502" s="31"/>
      <c r="C502" s="133" t="s">
        <v>313</v>
      </c>
      <c r="D502" s="133" t="s">
        <v>168</v>
      </c>
      <c r="E502" s="134" t="s">
        <v>1079</v>
      </c>
      <c r="F502" s="135" t="s">
        <v>1474</v>
      </c>
      <c r="G502" s="136" t="s">
        <v>248</v>
      </c>
      <c r="H502" s="137">
        <v>4</v>
      </c>
      <c r="I502" s="138"/>
      <c r="J502" s="139">
        <f>ROUND(I502*H502,2)</f>
        <v>0</v>
      </c>
      <c r="K502" s="140"/>
      <c r="L502" s="31"/>
      <c r="M502" s="141" t="s">
        <v>1</v>
      </c>
      <c r="N502" s="142" t="s">
        <v>38</v>
      </c>
      <c r="P502" s="143">
        <f>O502*H502</f>
        <v>0</v>
      </c>
      <c r="Q502" s="143">
        <v>0</v>
      </c>
      <c r="R502" s="143">
        <f>Q502*H502</f>
        <v>0</v>
      </c>
      <c r="S502" s="143">
        <v>0</v>
      </c>
      <c r="T502" s="144">
        <f>S502*H502</f>
        <v>0</v>
      </c>
      <c r="AR502" s="145" t="s">
        <v>172</v>
      </c>
      <c r="AT502" s="145" t="s">
        <v>168</v>
      </c>
      <c r="AU502" s="145" t="s">
        <v>83</v>
      </c>
      <c r="AY502" s="16" t="s">
        <v>166</v>
      </c>
      <c r="BE502" s="146">
        <f>IF(N502="základní",J502,0)</f>
        <v>0</v>
      </c>
      <c r="BF502" s="146">
        <f>IF(N502="snížená",J502,0)</f>
        <v>0</v>
      </c>
      <c r="BG502" s="146">
        <f>IF(N502="zákl. přenesená",J502,0)</f>
        <v>0</v>
      </c>
      <c r="BH502" s="146">
        <f>IF(N502="sníž. přenesená",J502,0)</f>
        <v>0</v>
      </c>
      <c r="BI502" s="146">
        <f>IF(N502="nulová",J502,0)</f>
        <v>0</v>
      </c>
      <c r="BJ502" s="16" t="s">
        <v>81</v>
      </c>
      <c r="BK502" s="146">
        <f>ROUND(I502*H502,2)</f>
        <v>0</v>
      </c>
      <c r="BL502" s="16" t="s">
        <v>172</v>
      </c>
      <c r="BM502" s="145" t="s">
        <v>411</v>
      </c>
    </row>
    <row r="503" spans="2:65" s="12" customFormat="1" x14ac:dyDescent="0.2">
      <c r="B503" s="147"/>
      <c r="D503" s="148" t="s">
        <v>173</v>
      </c>
      <c r="E503" s="149" t="s">
        <v>1</v>
      </c>
      <c r="F503" s="150" t="s">
        <v>172</v>
      </c>
      <c r="H503" s="151">
        <v>4</v>
      </c>
      <c r="I503" s="152"/>
      <c r="L503" s="147"/>
      <c r="M503" s="153"/>
      <c r="T503" s="154"/>
      <c r="AT503" s="149" t="s">
        <v>173</v>
      </c>
      <c r="AU503" s="149" t="s">
        <v>83</v>
      </c>
      <c r="AV503" s="12" t="s">
        <v>83</v>
      </c>
      <c r="AW503" s="12" t="s">
        <v>30</v>
      </c>
      <c r="AX503" s="12" t="s">
        <v>73</v>
      </c>
      <c r="AY503" s="149" t="s">
        <v>166</v>
      </c>
    </row>
    <row r="504" spans="2:65" s="13" customFormat="1" x14ac:dyDescent="0.2">
      <c r="B504" s="155"/>
      <c r="D504" s="148" t="s">
        <v>173</v>
      </c>
      <c r="E504" s="156" t="s">
        <v>1</v>
      </c>
      <c r="F504" s="157" t="s">
        <v>186</v>
      </c>
      <c r="H504" s="158">
        <v>4</v>
      </c>
      <c r="I504" s="159"/>
      <c r="L504" s="155"/>
      <c r="M504" s="160"/>
      <c r="T504" s="161"/>
      <c r="AT504" s="156" t="s">
        <v>173</v>
      </c>
      <c r="AU504" s="156" t="s">
        <v>83</v>
      </c>
      <c r="AV504" s="13" t="s">
        <v>172</v>
      </c>
      <c r="AW504" s="13" t="s">
        <v>30</v>
      </c>
      <c r="AX504" s="13" t="s">
        <v>81</v>
      </c>
      <c r="AY504" s="156" t="s">
        <v>166</v>
      </c>
    </row>
    <row r="505" spans="2:65" s="1" customFormat="1" ht="44.25" customHeight="1" x14ac:dyDescent="0.2">
      <c r="B505" s="31"/>
      <c r="C505" s="133" t="s">
        <v>412</v>
      </c>
      <c r="D505" s="133" t="s">
        <v>168</v>
      </c>
      <c r="E505" s="134" t="s">
        <v>1249</v>
      </c>
      <c r="F505" s="135" t="s">
        <v>1936</v>
      </c>
      <c r="G505" s="136" t="s">
        <v>1</v>
      </c>
      <c r="H505" s="137">
        <v>81.8</v>
      </c>
      <c r="I505" s="138"/>
      <c r="J505" s="139">
        <f>ROUND(I505*H505,2)</f>
        <v>0</v>
      </c>
      <c r="K505" s="140"/>
      <c r="L505" s="31"/>
      <c r="M505" s="141" t="s">
        <v>1</v>
      </c>
      <c r="N505" s="142" t="s">
        <v>38</v>
      </c>
      <c r="P505" s="143">
        <f>O505*H505</f>
        <v>0</v>
      </c>
      <c r="Q505" s="143">
        <v>0</v>
      </c>
      <c r="R505" s="143">
        <f>Q505*H505</f>
        <v>0</v>
      </c>
      <c r="S505" s="143">
        <v>0</v>
      </c>
      <c r="T505" s="144">
        <f>S505*H505</f>
        <v>0</v>
      </c>
      <c r="AR505" s="145" t="s">
        <v>172</v>
      </c>
      <c r="AT505" s="145" t="s">
        <v>168</v>
      </c>
      <c r="AU505" s="145" t="s">
        <v>83</v>
      </c>
      <c r="AY505" s="16" t="s">
        <v>166</v>
      </c>
      <c r="BE505" s="146">
        <f>IF(N505="základní",J505,0)</f>
        <v>0</v>
      </c>
      <c r="BF505" s="146">
        <f>IF(N505="snížená",J505,0)</f>
        <v>0</v>
      </c>
      <c r="BG505" s="146">
        <f>IF(N505="zákl. přenesená",J505,0)</f>
        <v>0</v>
      </c>
      <c r="BH505" s="146">
        <f>IF(N505="sníž. přenesená",J505,0)</f>
        <v>0</v>
      </c>
      <c r="BI505" s="146">
        <f>IF(N505="nulová",J505,0)</f>
        <v>0</v>
      </c>
      <c r="BJ505" s="16" t="s">
        <v>81</v>
      </c>
      <c r="BK505" s="146">
        <f>ROUND(I505*H505,2)</f>
        <v>0</v>
      </c>
      <c r="BL505" s="16" t="s">
        <v>172</v>
      </c>
      <c r="BM505" s="145" t="s">
        <v>415</v>
      </c>
    </row>
    <row r="506" spans="2:65" s="12" customFormat="1" x14ac:dyDescent="0.2">
      <c r="B506" s="147"/>
      <c r="D506" s="148" t="s">
        <v>173</v>
      </c>
      <c r="E506" s="149" t="s">
        <v>1</v>
      </c>
      <c r="F506" s="150" t="s">
        <v>1937</v>
      </c>
      <c r="H506" s="151">
        <v>81.8</v>
      </c>
      <c r="I506" s="152"/>
      <c r="L506" s="147"/>
      <c r="M506" s="153"/>
      <c r="T506" s="154"/>
      <c r="AT506" s="149" t="s">
        <v>173</v>
      </c>
      <c r="AU506" s="149" t="s">
        <v>83</v>
      </c>
      <c r="AV506" s="12" t="s">
        <v>83</v>
      </c>
      <c r="AW506" s="12" t="s">
        <v>30</v>
      </c>
      <c r="AX506" s="12" t="s">
        <v>73</v>
      </c>
      <c r="AY506" s="149" t="s">
        <v>166</v>
      </c>
    </row>
    <row r="507" spans="2:65" s="13" customFormat="1" x14ac:dyDescent="0.2">
      <c r="B507" s="155"/>
      <c r="D507" s="148" t="s">
        <v>173</v>
      </c>
      <c r="E507" s="156" t="s">
        <v>1</v>
      </c>
      <c r="F507" s="157" t="s">
        <v>186</v>
      </c>
      <c r="H507" s="158">
        <v>81.8</v>
      </c>
      <c r="I507" s="159"/>
      <c r="L507" s="155"/>
      <c r="M507" s="160"/>
      <c r="T507" s="161"/>
      <c r="AT507" s="156" t="s">
        <v>173</v>
      </c>
      <c r="AU507" s="156" t="s">
        <v>83</v>
      </c>
      <c r="AV507" s="13" t="s">
        <v>172</v>
      </c>
      <c r="AW507" s="13" t="s">
        <v>30</v>
      </c>
      <c r="AX507" s="13" t="s">
        <v>81</v>
      </c>
      <c r="AY507" s="156" t="s">
        <v>166</v>
      </c>
    </row>
    <row r="508" spans="2:65" s="11" customFormat="1" ht="22.9" customHeight="1" x14ac:dyDescent="0.2">
      <c r="B508" s="121"/>
      <c r="D508" s="122" t="s">
        <v>72</v>
      </c>
      <c r="E508" s="131" t="s">
        <v>495</v>
      </c>
      <c r="F508" s="131" t="s">
        <v>496</v>
      </c>
      <c r="I508" s="124"/>
      <c r="J508" s="132">
        <f>BK508</f>
        <v>0</v>
      </c>
      <c r="L508" s="121"/>
      <c r="M508" s="126"/>
      <c r="P508" s="127">
        <f>SUM(P509:P510)</f>
        <v>0</v>
      </c>
      <c r="R508" s="127">
        <f>SUM(R509:R510)</f>
        <v>0</v>
      </c>
      <c r="T508" s="128">
        <f>SUM(T509:T510)</f>
        <v>0</v>
      </c>
      <c r="AR508" s="122" t="s">
        <v>81</v>
      </c>
      <c r="AT508" s="129" t="s">
        <v>72</v>
      </c>
      <c r="AU508" s="129" t="s">
        <v>81</v>
      </c>
      <c r="AY508" s="122" t="s">
        <v>166</v>
      </c>
      <c r="BK508" s="130">
        <f>SUM(BK509:BK510)</f>
        <v>0</v>
      </c>
    </row>
    <row r="509" spans="2:65" s="1" customFormat="1" ht="21.75" customHeight="1" x14ac:dyDescent="0.2">
      <c r="B509" s="31"/>
      <c r="C509" s="133" t="s">
        <v>316</v>
      </c>
      <c r="D509" s="133" t="s">
        <v>168</v>
      </c>
      <c r="E509" s="134" t="s">
        <v>497</v>
      </c>
      <c r="F509" s="135" t="s">
        <v>498</v>
      </c>
      <c r="G509" s="136" t="s">
        <v>203</v>
      </c>
      <c r="H509" s="137">
        <v>384.46199999999999</v>
      </c>
      <c r="I509" s="138"/>
      <c r="J509" s="139">
        <f>ROUND(I509*H509,2)</f>
        <v>0</v>
      </c>
      <c r="K509" s="140"/>
      <c r="L509" s="31"/>
      <c r="M509" s="141" t="s">
        <v>1</v>
      </c>
      <c r="N509" s="142" t="s">
        <v>38</v>
      </c>
      <c r="P509" s="143">
        <f>O509*H509</f>
        <v>0</v>
      </c>
      <c r="Q509" s="143">
        <v>0</v>
      </c>
      <c r="R509" s="143">
        <f>Q509*H509</f>
        <v>0</v>
      </c>
      <c r="S509" s="143">
        <v>0</v>
      </c>
      <c r="T509" s="144">
        <f>S509*H509</f>
        <v>0</v>
      </c>
      <c r="AR509" s="145" t="s">
        <v>172</v>
      </c>
      <c r="AT509" s="145" t="s">
        <v>168</v>
      </c>
      <c r="AU509" s="145" t="s">
        <v>83</v>
      </c>
      <c r="AY509" s="16" t="s">
        <v>166</v>
      </c>
      <c r="BE509" s="146">
        <f>IF(N509="základní",J509,0)</f>
        <v>0</v>
      </c>
      <c r="BF509" s="146">
        <f>IF(N509="snížená",J509,0)</f>
        <v>0</v>
      </c>
      <c r="BG509" s="146">
        <f>IF(N509="zákl. přenesená",J509,0)</f>
        <v>0</v>
      </c>
      <c r="BH509" s="146">
        <f>IF(N509="sníž. přenesená",J509,0)</f>
        <v>0</v>
      </c>
      <c r="BI509" s="146">
        <f>IF(N509="nulová",J509,0)</f>
        <v>0</v>
      </c>
      <c r="BJ509" s="16" t="s">
        <v>81</v>
      </c>
      <c r="BK509" s="146">
        <f>ROUND(I509*H509,2)</f>
        <v>0</v>
      </c>
      <c r="BL509" s="16" t="s">
        <v>172</v>
      </c>
      <c r="BM509" s="145" t="s">
        <v>422</v>
      </c>
    </row>
    <row r="510" spans="2:65" s="1" customFormat="1" ht="24.2" customHeight="1" x14ac:dyDescent="0.2">
      <c r="B510" s="31"/>
      <c r="C510" s="133" t="s">
        <v>429</v>
      </c>
      <c r="D510" s="133" t="s">
        <v>168</v>
      </c>
      <c r="E510" s="134" t="s">
        <v>501</v>
      </c>
      <c r="F510" s="135" t="s">
        <v>502</v>
      </c>
      <c r="G510" s="136" t="s">
        <v>203</v>
      </c>
      <c r="H510" s="137">
        <v>384.46199999999999</v>
      </c>
      <c r="I510" s="138"/>
      <c r="J510" s="139">
        <f>ROUND(I510*H510,2)</f>
        <v>0</v>
      </c>
      <c r="K510" s="140"/>
      <c r="L510" s="31"/>
      <c r="M510" s="141" t="s">
        <v>1</v>
      </c>
      <c r="N510" s="142" t="s">
        <v>38</v>
      </c>
      <c r="P510" s="143">
        <f>O510*H510</f>
        <v>0</v>
      </c>
      <c r="Q510" s="143">
        <v>0</v>
      </c>
      <c r="R510" s="143">
        <f>Q510*H510</f>
        <v>0</v>
      </c>
      <c r="S510" s="143">
        <v>0</v>
      </c>
      <c r="T510" s="144">
        <f>S510*H510</f>
        <v>0</v>
      </c>
      <c r="AR510" s="145" t="s">
        <v>172</v>
      </c>
      <c r="AT510" s="145" t="s">
        <v>168</v>
      </c>
      <c r="AU510" s="145" t="s">
        <v>83</v>
      </c>
      <c r="AY510" s="16" t="s">
        <v>166</v>
      </c>
      <c r="BE510" s="146">
        <f>IF(N510="základní",J510,0)</f>
        <v>0</v>
      </c>
      <c r="BF510" s="146">
        <f>IF(N510="snížená",J510,0)</f>
        <v>0</v>
      </c>
      <c r="BG510" s="146">
        <f>IF(N510="zákl. přenesená",J510,0)</f>
        <v>0</v>
      </c>
      <c r="BH510" s="146">
        <f>IF(N510="sníž. přenesená",J510,0)</f>
        <v>0</v>
      </c>
      <c r="BI510" s="146">
        <f>IF(N510="nulová",J510,0)</f>
        <v>0</v>
      </c>
      <c r="BJ510" s="16" t="s">
        <v>81</v>
      </c>
      <c r="BK510" s="146">
        <f>ROUND(I510*H510,2)</f>
        <v>0</v>
      </c>
      <c r="BL510" s="16" t="s">
        <v>172</v>
      </c>
      <c r="BM510" s="145" t="s">
        <v>432</v>
      </c>
    </row>
    <row r="511" spans="2:65" s="11" customFormat="1" ht="25.9" customHeight="1" x14ac:dyDescent="0.2">
      <c r="B511" s="121"/>
      <c r="D511" s="122" t="s">
        <v>72</v>
      </c>
      <c r="E511" s="123" t="s">
        <v>504</v>
      </c>
      <c r="F511" s="123" t="s">
        <v>505</v>
      </c>
      <c r="I511" s="124"/>
      <c r="J511" s="125">
        <f>BK511</f>
        <v>0</v>
      </c>
      <c r="L511" s="121"/>
      <c r="M511" s="126"/>
      <c r="P511" s="127">
        <f>P512+P597+P632+P648+P654+P718+P751+P797+P834+P1115+P1124+P1132+P1355+P1361</f>
        <v>0</v>
      </c>
      <c r="R511" s="127">
        <f>R512+R597+R632+R648+R654+R718+R751+R797+R834+R1115+R1124+R1132+R1355+R1361</f>
        <v>12.13749655</v>
      </c>
      <c r="T511" s="128">
        <f>T512+T597+T632+T648+T654+T718+T751+T797+T834+T1115+T1124+T1132+T1355+T1361</f>
        <v>0</v>
      </c>
      <c r="AR511" s="122" t="s">
        <v>83</v>
      </c>
      <c r="AT511" s="129" t="s">
        <v>72</v>
      </c>
      <c r="AU511" s="129" t="s">
        <v>73</v>
      </c>
      <c r="AY511" s="122" t="s">
        <v>166</v>
      </c>
      <c r="BK511" s="130">
        <f>BK512+BK597+BK632+BK648+BK654+BK718+BK751+BK797+BK834+BK1115+BK1124+BK1132+BK1355+BK1361</f>
        <v>0</v>
      </c>
    </row>
    <row r="512" spans="2:65" s="11" customFormat="1" ht="22.9" customHeight="1" x14ac:dyDescent="0.2">
      <c r="B512" s="121"/>
      <c r="D512" s="122" t="s">
        <v>72</v>
      </c>
      <c r="E512" s="131" t="s">
        <v>506</v>
      </c>
      <c r="F512" s="131" t="s">
        <v>507</v>
      </c>
      <c r="I512" s="124"/>
      <c r="J512" s="132">
        <f>BK512</f>
        <v>0</v>
      </c>
      <c r="L512" s="121"/>
      <c r="M512" s="126"/>
      <c r="P512" s="127">
        <f>SUM(P513:P596)</f>
        <v>0</v>
      </c>
      <c r="R512" s="127">
        <f>SUM(R513:R596)</f>
        <v>0</v>
      </c>
      <c r="T512" s="128">
        <f>SUM(T513:T596)</f>
        <v>0</v>
      </c>
      <c r="AR512" s="122" t="s">
        <v>83</v>
      </c>
      <c r="AT512" s="129" t="s">
        <v>72</v>
      </c>
      <c r="AU512" s="129" t="s">
        <v>81</v>
      </c>
      <c r="AY512" s="122" t="s">
        <v>166</v>
      </c>
      <c r="BK512" s="130">
        <f>SUM(BK513:BK596)</f>
        <v>0</v>
      </c>
    </row>
    <row r="513" spans="2:65" s="1" customFormat="1" ht="24.2" customHeight="1" x14ac:dyDescent="0.2">
      <c r="B513" s="31"/>
      <c r="C513" s="133" t="s">
        <v>320</v>
      </c>
      <c r="D513" s="133" t="s">
        <v>168</v>
      </c>
      <c r="E513" s="134" t="s">
        <v>1476</v>
      </c>
      <c r="F513" s="135" t="s">
        <v>1477</v>
      </c>
      <c r="G513" s="136" t="s">
        <v>252</v>
      </c>
      <c r="H513" s="137">
        <v>514.20899999999995</v>
      </c>
      <c r="I513" s="138"/>
      <c r="J513" s="139">
        <f>ROUND(I513*H513,2)</f>
        <v>0</v>
      </c>
      <c r="K513" s="140"/>
      <c r="L513" s="31"/>
      <c r="M513" s="141" t="s">
        <v>1</v>
      </c>
      <c r="N513" s="142" t="s">
        <v>38</v>
      </c>
      <c r="P513" s="143">
        <f>O513*H513</f>
        <v>0</v>
      </c>
      <c r="Q513" s="143">
        <v>0</v>
      </c>
      <c r="R513" s="143">
        <f>Q513*H513</f>
        <v>0</v>
      </c>
      <c r="S513" s="143">
        <v>0</v>
      </c>
      <c r="T513" s="144">
        <f>S513*H513</f>
        <v>0</v>
      </c>
      <c r="AR513" s="145" t="s">
        <v>224</v>
      </c>
      <c r="AT513" s="145" t="s">
        <v>168</v>
      </c>
      <c r="AU513" s="145" t="s">
        <v>83</v>
      </c>
      <c r="AY513" s="16" t="s">
        <v>166</v>
      </c>
      <c r="BE513" s="146">
        <f>IF(N513="základní",J513,0)</f>
        <v>0</v>
      </c>
      <c r="BF513" s="146">
        <f>IF(N513="snížená",J513,0)</f>
        <v>0</v>
      </c>
      <c r="BG513" s="146">
        <f>IF(N513="zákl. přenesená",J513,0)</f>
        <v>0</v>
      </c>
      <c r="BH513" s="146">
        <f>IF(N513="sníž. přenesená",J513,0)</f>
        <v>0</v>
      </c>
      <c r="BI513" s="146">
        <f>IF(N513="nulová",J513,0)</f>
        <v>0</v>
      </c>
      <c r="BJ513" s="16" t="s">
        <v>81</v>
      </c>
      <c r="BK513" s="146">
        <f>ROUND(I513*H513,2)</f>
        <v>0</v>
      </c>
      <c r="BL513" s="16" t="s">
        <v>224</v>
      </c>
      <c r="BM513" s="145" t="s">
        <v>436</v>
      </c>
    </row>
    <row r="514" spans="2:65" s="12" customFormat="1" x14ac:dyDescent="0.2">
      <c r="B514" s="147"/>
      <c r="D514" s="148" t="s">
        <v>173</v>
      </c>
      <c r="E514" s="149" t="s">
        <v>1</v>
      </c>
      <c r="F514" s="150" t="s">
        <v>1938</v>
      </c>
      <c r="H514" s="151">
        <v>39.5</v>
      </c>
      <c r="I514" s="152"/>
      <c r="L514" s="147"/>
      <c r="M514" s="153"/>
      <c r="T514" s="154"/>
      <c r="AT514" s="149" t="s">
        <v>173</v>
      </c>
      <c r="AU514" s="149" t="s">
        <v>83</v>
      </c>
      <c r="AV514" s="12" t="s">
        <v>83</v>
      </c>
      <c r="AW514" s="12" t="s">
        <v>30</v>
      </c>
      <c r="AX514" s="12" t="s">
        <v>73</v>
      </c>
      <c r="AY514" s="149" t="s">
        <v>166</v>
      </c>
    </row>
    <row r="515" spans="2:65" s="12" customFormat="1" x14ac:dyDescent="0.2">
      <c r="B515" s="147"/>
      <c r="D515" s="148" t="s">
        <v>173</v>
      </c>
      <c r="E515" s="149" t="s">
        <v>1</v>
      </c>
      <c r="F515" s="150" t="s">
        <v>1939</v>
      </c>
      <c r="H515" s="151">
        <v>77.7</v>
      </c>
      <c r="I515" s="152"/>
      <c r="L515" s="147"/>
      <c r="M515" s="153"/>
      <c r="T515" s="154"/>
      <c r="AT515" s="149" t="s">
        <v>173</v>
      </c>
      <c r="AU515" s="149" t="s">
        <v>83</v>
      </c>
      <c r="AV515" s="12" t="s">
        <v>83</v>
      </c>
      <c r="AW515" s="12" t="s">
        <v>30</v>
      </c>
      <c r="AX515" s="12" t="s">
        <v>73</v>
      </c>
      <c r="AY515" s="149" t="s">
        <v>166</v>
      </c>
    </row>
    <row r="516" spans="2:65" s="12" customFormat="1" x14ac:dyDescent="0.2">
      <c r="B516" s="147"/>
      <c r="D516" s="148" t="s">
        <v>173</v>
      </c>
      <c r="E516" s="149" t="s">
        <v>1</v>
      </c>
      <c r="F516" s="150" t="s">
        <v>1940</v>
      </c>
      <c r="H516" s="151">
        <v>3.9980000000000002</v>
      </c>
      <c r="I516" s="152"/>
      <c r="L516" s="147"/>
      <c r="M516" s="153"/>
      <c r="T516" s="154"/>
      <c r="AT516" s="149" t="s">
        <v>173</v>
      </c>
      <c r="AU516" s="149" t="s">
        <v>83</v>
      </c>
      <c r="AV516" s="12" t="s">
        <v>83</v>
      </c>
      <c r="AW516" s="12" t="s">
        <v>30</v>
      </c>
      <c r="AX516" s="12" t="s">
        <v>73</v>
      </c>
      <c r="AY516" s="149" t="s">
        <v>166</v>
      </c>
    </row>
    <row r="517" spans="2:65" s="12" customFormat="1" x14ac:dyDescent="0.2">
      <c r="B517" s="147"/>
      <c r="D517" s="148" t="s">
        <v>173</v>
      </c>
      <c r="E517" s="149" t="s">
        <v>1</v>
      </c>
      <c r="F517" s="150" t="s">
        <v>1479</v>
      </c>
      <c r="H517" s="151">
        <v>25.62</v>
      </c>
      <c r="I517" s="152"/>
      <c r="L517" s="147"/>
      <c r="M517" s="153"/>
      <c r="T517" s="154"/>
      <c r="AT517" s="149" t="s">
        <v>173</v>
      </c>
      <c r="AU517" s="149" t="s">
        <v>83</v>
      </c>
      <c r="AV517" s="12" t="s">
        <v>83</v>
      </c>
      <c r="AW517" s="12" t="s">
        <v>30</v>
      </c>
      <c r="AX517" s="12" t="s">
        <v>73</v>
      </c>
      <c r="AY517" s="149" t="s">
        <v>166</v>
      </c>
    </row>
    <row r="518" spans="2:65" s="12" customFormat="1" x14ac:dyDescent="0.2">
      <c r="B518" s="147"/>
      <c r="D518" s="148" t="s">
        <v>173</v>
      </c>
      <c r="E518" s="149" t="s">
        <v>1</v>
      </c>
      <c r="F518" s="150" t="s">
        <v>1358</v>
      </c>
      <c r="H518" s="151">
        <v>-4.1369999999999996</v>
      </c>
      <c r="I518" s="152"/>
      <c r="L518" s="147"/>
      <c r="M518" s="153"/>
      <c r="T518" s="154"/>
      <c r="AT518" s="149" t="s">
        <v>173</v>
      </c>
      <c r="AU518" s="149" t="s">
        <v>83</v>
      </c>
      <c r="AV518" s="12" t="s">
        <v>83</v>
      </c>
      <c r="AW518" s="12" t="s">
        <v>30</v>
      </c>
      <c r="AX518" s="12" t="s">
        <v>73</v>
      </c>
      <c r="AY518" s="149" t="s">
        <v>166</v>
      </c>
    </row>
    <row r="519" spans="2:65" s="12" customFormat="1" x14ac:dyDescent="0.2">
      <c r="B519" s="147"/>
      <c r="D519" s="148" t="s">
        <v>173</v>
      </c>
      <c r="E519" s="149" t="s">
        <v>1</v>
      </c>
      <c r="F519" s="150" t="s">
        <v>1941</v>
      </c>
      <c r="H519" s="151">
        <v>11.6</v>
      </c>
      <c r="I519" s="152"/>
      <c r="L519" s="147"/>
      <c r="M519" s="153"/>
      <c r="T519" s="154"/>
      <c r="AT519" s="149" t="s">
        <v>173</v>
      </c>
      <c r="AU519" s="149" t="s">
        <v>83</v>
      </c>
      <c r="AV519" s="12" t="s">
        <v>83</v>
      </c>
      <c r="AW519" s="12" t="s">
        <v>30</v>
      </c>
      <c r="AX519" s="12" t="s">
        <v>73</v>
      </c>
      <c r="AY519" s="149" t="s">
        <v>166</v>
      </c>
    </row>
    <row r="520" spans="2:65" s="12" customFormat="1" x14ac:dyDescent="0.2">
      <c r="B520" s="147"/>
      <c r="D520" s="148" t="s">
        <v>173</v>
      </c>
      <c r="E520" s="149" t="s">
        <v>1</v>
      </c>
      <c r="F520" s="150" t="s">
        <v>1942</v>
      </c>
      <c r="H520" s="151">
        <v>16.106999999999999</v>
      </c>
      <c r="I520" s="152"/>
      <c r="L520" s="147"/>
      <c r="M520" s="153"/>
      <c r="T520" s="154"/>
      <c r="AT520" s="149" t="s">
        <v>173</v>
      </c>
      <c r="AU520" s="149" t="s">
        <v>83</v>
      </c>
      <c r="AV520" s="12" t="s">
        <v>83</v>
      </c>
      <c r="AW520" s="12" t="s">
        <v>30</v>
      </c>
      <c r="AX520" s="12" t="s">
        <v>73</v>
      </c>
      <c r="AY520" s="149" t="s">
        <v>166</v>
      </c>
    </row>
    <row r="521" spans="2:65" s="12" customFormat="1" x14ac:dyDescent="0.2">
      <c r="B521" s="147"/>
      <c r="D521" s="148" t="s">
        <v>173</v>
      </c>
      <c r="E521" s="149" t="s">
        <v>1</v>
      </c>
      <c r="F521" s="150" t="s">
        <v>1362</v>
      </c>
      <c r="H521" s="151">
        <v>-1.5760000000000001</v>
      </c>
      <c r="I521" s="152"/>
      <c r="L521" s="147"/>
      <c r="M521" s="153"/>
      <c r="T521" s="154"/>
      <c r="AT521" s="149" t="s">
        <v>173</v>
      </c>
      <c r="AU521" s="149" t="s">
        <v>83</v>
      </c>
      <c r="AV521" s="12" t="s">
        <v>83</v>
      </c>
      <c r="AW521" s="12" t="s">
        <v>30</v>
      </c>
      <c r="AX521" s="12" t="s">
        <v>73</v>
      </c>
      <c r="AY521" s="149" t="s">
        <v>166</v>
      </c>
    </row>
    <row r="522" spans="2:65" s="12" customFormat="1" x14ac:dyDescent="0.2">
      <c r="B522" s="147"/>
      <c r="D522" s="148" t="s">
        <v>173</v>
      </c>
      <c r="E522" s="149" t="s">
        <v>1</v>
      </c>
      <c r="F522" s="150" t="s">
        <v>1943</v>
      </c>
      <c r="H522" s="151">
        <v>132.21600000000001</v>
      </c>
      <c r="I522" s="152"/>
      <c r="L522" s="147"/>
      <c r="M522" s="153"/>
      <c r="T522" s="154"/>
      <c r="AT522" s="149" t="s">
        <v>173</v>
      </c>
      <c r="AU522" s="149" t="s">
        <v>83</v>
      </c>
      <c r="AV522" s="12" t="s">
        <v>83</v>
      </c>
      <c r="AW522" s="12" t="s">
        <v>30</v>
      </c>
      <c r="AX522" s="12" t="s">
        <v>73</v>
      </c>
      <c r="AY522" s="149" t="s">
        <v>166</v>
      </c>
    </row>
    <row r="523" spans="2:65" s="12" customFormat="1" x14ac:dyDescent="0.2">
      <c r="B523" s="147"/>
      <c r="D523" s="148" t="s">
        <v>173</v>
      </c>
      <c r="E523" s="149" t="s">
        <v>1</v>
      </c>
      <c r="F523" s="150" t="s">
        <v>1755</v>
      </c>
      <c r="H523" s="151">
        <v>-12.608000000000001</v>
      </c>
      <c r="I523" s="152"/>
      <c r="L523" s="147"/>
      <c r="M523" s="153"/>
      <c r="T523" s="154"/>
      <c r="AT523" s="149" t="s">
        <v>173</v>
      </c>
      <c r="AU523" s="149" t="s">
        <v>83</v>
      </c>
      <c r="AV523" s="12" t="s">
        <v>83</v>
      </c>
      <c r="AW523" s="12" t="s">
        <v>30</v>
      </c>
      <c r="AX523" s="12" t="s">
        <v>73</v>
      </c>
      <c r="AY523" s="149" t="s">
        <v>166</v>
      </c>
    </row>
    <row r="524" spans="2:65" s="12" customFormat="1" x14ac:dyDescent="0.2">
      <c r="B524" s="147"/>
      <c r="D524" s="148" t="s">
        <v>173</v>
      </c>
      <c r="E524" s="149" t="s">
        <v>1</v>
      </c>
      <c r="F524" s="150" t="s">
        <v>1944</v>
      </c>
      <c r="H524" s="151">
        <v>16.632000000000001</v>
      </c>
      <c r="I524" s="152"/>
      <c r="L524" s="147"/>
      <c r="M524" s="153"/>
      <c r="T524" s="154"/>
      <c r="AT524" s="149" t="s">
        <v>173</v>
      </c>
      <c r="AU524" s="149" t="s">
        <v>83</v>
      </c>
      <c r="AV524" s="12" t="s">
        <v>83</v>
      </c>
      <c r="AW524" s="12" t="s">
        <v>30</v>
      </c>
      <c r="AX524" s="12" t="s">
        <v>73</v>
      </c>
      <c r="AY524" s="149" t="s">
        <v>166</v>
      </c>
    </row>
    <row r="525" spans="2:65" s="12" customFormat="1" x14ac:dyDescent="0.2">
      <c r="B525" s="147"/>
      <c r="D525" s="148" t="s">
        <v>173</v>
      </c>
      <c r="E525" s="149" t="s">
        <v>1</v>
      </c>
      <c r="F525" s="150" t="s">
        <v>1362</v>
      </c>
      <c r="H525" s="151">
        <v>-1.5760000000000001</v>
      </c>
      <c r="I525" s="152"/>
      <c r="L525" s="147"/>
      <c r="M525" s="153"/>
      <c r="T525" s="154"/>
      <c r="AT525" s="149" t="s">
        <v>173</v>
      </c>
      <c r="AU525" s="149" t="s">
        <v>83</v>
      </c>
      <c r="AV525" s="12" t="s">
        <v>83</v>
      </c>
      <c r="AW525" s="12" t="s">
        <v>30</v>
      </c>
      <c r="AX525" s="12" t="s">
        <v>73</v>
      </c>
      <c r="AY525" s="149" t="s">
        <v>166</v>
      </c>
    </row>
    <row r="526" spans="2:65" s="12" customFormat="1" x14ac:dyDescent="0.2">
      <c r="B526" s="147"/>
      <c r="D526" s="148" t="s">
        <v>173</v>
      </c>
      <c r="E526" s="149" t="s">
        <v>1</v>
      </c>
      <c r="F526" s="150" t="s">
        <v>1945</v>
      </c>
      <c r="H526" s="151">
        <v>6.6159999999999997</v>
      </c>
      <c r="I526" s="152"/>
      <c r="L526" s="147"/>
      <c r="M526" s="153"/>
      <c r="T526" s="154"/>
      <c r="AT526" s="149" t="s">
        <v>173</v>
      </c>
      <c r="AU526" s="149" t="s">
        <v>83</v>
      </c>
      <c r="AV526" s="12" t="s">
        <v>83</v>
      </c>
      <c r="AW526" s="12" t="s">
        <v>30</v>
      </c>
      <c r="AX526" s="12" t="s">
        <v>73</v>
      </c>
      <c r="AY526" s="149" t="s">
        <v>166</v>
      </c>
    </row>
    <row r="527" spans="2:65" s="12" customFormat="1" x14ac:dyDescent="0.2">
      <c r="B527" s="147"/>
      <c r="D527" s="148" t="s">
        <v>173</v>
      </c>
      <c r="E527" s="149" t="s">
        <v>1</v>
      </c>
      <c r="F527" s="150" t="s">
        <v>1488</v>
      </c>
      <c r="H527" s="151">
        <v>18.48</v>
      </c>
      <c r="I527" s="152"/>
      <c r="L527" s="147"/>
      <c r="M527" s="153"/>
      <c r="T527" s="154"/>
      <c r="AT527" s="149" t="s">
        <v>173</v>
      </c>
      <c r="AU527" s="149" t="s">
        <v>83</v>
      </c>
      <c r="AV527" s="12" t="s">
        <v>83</v>
      </c>
      <c r="AW527" s="12" t="s">
        <v>30</v>
      </c>
      <c r="AX527" s="12" t="s">
        <v>73</v>
      </c>
      <c r="AY527" s="149" t="s">
        <v>166</v>
      </c>
    </row>
    <row r="528" spans="2:65" s="12" customFormat="1" x14ac:dyDescent="0.2">
      <c r="B528" s="147"/>
      <c r="D528" s="148" t="s">
        <v>173</v>
      </c>
      <c r="E528" s="149" t="s">
        <v>1</v>
      </c>
      <c r="F528" s="150" t="s">
        <v>1362</v>
      </c>
      <c r="H528" s="151">
        <v>-1.5760000000000001</v>
      </c>
      <c r="I528" s="152"/>
      <c r="L528" s="147"/>
      <c r="M528" s="153"/>
      <c r="T528" s="154"/>
      <c r="AT528" s="149" t="s">
        <v>173</v>
      </c>
      <c r="AU528" s="149" t="s">
        <v>83</v>
      </c>
      <c r="AV528" s="12" t="s">
        <v>83</v>
      </c>
      <c r="AW528" s="12" t="s">
        <v>30</v>
      </c>
      <c r="AX528" s="12" t="s">
        <v>73</v>
      </c>
      <c r="AY528" s="149" t="s">
        <v>166</v>
      </c>
    </row>
    <row r="529" spans="2:51" s="12" customFormat="1" x14ac:dyDescent="0.2">
      <c r="B529" s="147"/>
      <c r="D529" s="148" t="s">
        <v>173</v>
      </c>
      <c r="E529" s="149" t="s">
        <v>1</v>
      </c>
      <c r="F529" s="150" t="s">
        <v>1946</v>
      </c>
      <c r="H529" s="151">
        <v>16.527000000000001</v>
      </c>
      <c r="I529" s="152"/>
      <c r="L529" s="147"/>
      <c r="M529" s="153"/>
      <c r="T529" s="154"/>
      <c r="AT529" s="149" t="s">
        <v>173</v>
      </c>
      <c r="AU529" s="149" t="s">
        <v>83</v>
      </c>
      <c r="AV529" s="12" t="s">
        <v>83</v>
      </c>
      <c r="AW529" s="12" t="s">
        <v>30</v>
      </c>
      <c r="AX529" s="12" t="s">
        <v>73</v>
      </c>
      <c r="AY529" s="149" t="s">
        <v>166</v>
      </c>
    </row>
    <row r="530" spans="2:51" s="12" customFormat="1" x14ac:dyDescent="0.2">
      <c r="B530" s="147"/>
      <c r="D530" s="148" t="s">
        <v>173</v>
      </c>
      <c r="E530" s="149" t="s">
        <v>1</v>
      </c>
      <c r="F530" s="150" t="s">
        <v>1362</v>
      </c>
      <c r="H530" s="151">
        <v>-1.5760000000000001</v>
      </c>
      <c r="I530" s="152"/>
      <c r="L530" s="147"/>
      <c r="M530" s="153"/>
      <c r="T530" s="154"/>
      <c r="AT530" s="149" t="s">
        <v>173</v>
      </c>
      <c r="AU530" s="149" t="s">
        <v>83</v>
      </c>
      <c r="AV530" s="12" t="s">
        <v>83</v>
      </c>
      <c r="AW530" s="12" t="s">
        <v>30</v>
      </c>
      <c r="AX530" s="12" t="s">
        <v>73</v>
      </c>
      <c r="AY530" s="149" t="s">
        <v>166</v>
      </c>
    </row>
    <row r="531" spans="2:51" s="12" customFormat="1" x14ac:dyDescent="0.2">
      <c r="B531" s="147"/>
      <c r="D531" s="148" t="s">
        <v>173</v>
      </c>
      <c r="E531" s="149" t="s">
        <v>1</v>
      </c>
      <c r="F531" s="150" t="s">
        <v>1947</v>
      </c>
      <c r="H531" s="151">
        <v>33.6</v>
      </c>
      <c r="I531" s="152"/>
      <c r="L531" s="147"/>
      <c r="M531" s="153"/>
      <c r="T531" s="154"/>
      <c r="AT531" s="149" t="s">
        <v>173</v>
      </c>
      <c r="AU531" s="149" t="s">
        <v>83</v>
      </c>
      <c r="AV531" s="12" t="s">
        <v>83</v>
      </c>
      <c r="AW531" s="12" t="s">
        <v>30</v>
      </c>
      <c r="AX531" s="12" t="s">
        <v>73</v>
      </c>
      <c r="AY531" s="149" t="s">
        <v>166</v>
      </c>
    </row>
    <row r="532" spans="2:51" s="12" customFormat="1" x14ac:dyDescent="0.2">
      <c r="B532" s="147"/>
      <c r="D532" s="148" t="s">
        <v>173</v>
      </c>
      <c r="E532" s="149" t="s">
        <v>1</v>
      </c>
      <c r="F532" s="150" t="s">
        <v>1356</v>
      </c>
      <c r="H532" s="151">
        <v>-2.3639999999999999</v>
      </c>
      <c r="I532" s="152"/>
      <c r="L532" s="147"/>
      <c r="M532" s="153"/>
      <c r="T532" s="154"/>
      <c r="AT532" s="149" t="s">
        <v>173</v>
      </c>
      <c r="AU532" s="149" t="s">
        <v>83</v>
      </c>
      <c r="AV532" s="12" t="s">
        <v>83</v>
      </c>
      <c r="AW532" s="12" t="s">
        <v>30</v>
      </c>
      <c r="AX532" s="12" t="s">
        <v>73</v>
      </c>
      <c r="AY532" s="149" t="s">
        <v>166</v>
      </c>
    </row>
    <row r="533" spans="2:51" s="12" customFormat="1" x14ac:dyDescent="0.2">
      <c r="B533" s="147"/>
      <c r="D533" s="148" t="s">
        <v>173</v>
      </c>
      <c r="E533" s="149" t="s">
        <v>1</v>
      </c>
      <c r="F533" s="150" t="s">
        <v>1948</v>
      </c>
      <c r="H533" s="151">
        <v>45.381</v>
      </c>
      <c r="I533" s="152"/>
      <c r="L533" s="147"/>
      <c r="M533" s="153"/>
      <c r="T533" s="154"/>
      <c r="AT533" s="149" t="s">
        <v>173</v>
      </c>
      <c r="AU533" s="149" t="s">
        <v>83</v>
      </c>
      <c r="AV533" s="12" t="s">
        <v>83</v>
      </c>
      <c r="AW533" s="12" t="s">
        <v>30</v>
      </c>
      <c r="AX533" s="12" t="s">
        <v>73</v>
      </c>
      <c r="AY533" s="149" t="s">
        <v>166</v>
      </c>
    </row>
    <row r="534" spans="2:51" s="12" customFormat="1" x14ac:dyDescent="0.2">
      <c r="B534" s="147"/>
      <c r="D534" s="148" t="s">
        <v>173</v>
      </c>
      <c r="E534" s="149" t="s">
        <v>1</v>
      </c>
      <c r="F534" s="150" t="s">
        <v>1949</v>
      </c>
      <c r="H534" s="151">
        <v>-9.6530000000000005</v>
      </c>
      <c r="I534" s="152"/>
      <c r="L534" s="147"/>
      <c r="M534" s="153"/>
      <c r="T534" s="154"/>
      <c r="AT534" s="149" t="s">
        <v>173</v>
      </c>
      <c r="AU534" s="149" t="s">
        <v>83</v>
      </c>
      <c r="AV534" s="12" t="s">
        <v>83</v>
      </c>
      <c r="AW534" s="12" t="s">
        <v>30</v>
      </c>
      <c r="AX534" s="12" t="s">
        <v>73</v>
      </c>
      <c r="AY534" s="149" t="s">
        <v>166</v>
      </c>
    </row>
    <row r="535" spans="2:51" s="12" customFormat="1" x14ac:dyDescent="0.2">
      <c r="B535" s="147"/>
      <c r="D535" s="148" t="s">
        <v>173</v>
      </c>
      <c r="E535" s="149" t="s">
        <v>1</v>
      </c>
      <c r="F535" s="150" t="s">
        <v>1950</v>
      </c>
      <c r="H535" s="151">
        <v>15.96</v>
      </c>
      <c r="I535" s="152"/>
      <c r="L535" s="147"/>
      <c r="M535" s="153"/>
      <c r="T535" s="154"/>
      <c r="AT535" s="149" t="s">
        <v>173</v>
      </c>
      <c r="AU535" s="149" t="s">
        <v>83</v>
      </c>
      <c r="AV535" s="12" t="s">
        <v>83</v>
      </c>
      <c r="AW535" s="12" t="s">
        <v>30</v>
      </c>
      <c r="AX535" s="12" t="s">
        <v>73</v>
      </c>
      <c r="AY535" s="149" t="s">
        <v>166</v>
      </c>
    </row>
    <row r="536" spans="2:51" s="12" customFormat="1" x14ac:dyDescent="0.2">
      <c r="B536" s="147"/>
      <c r="D536" s="148" t="s">
        <v>173</v>
      </c>
      <c r="E536" s="149" t="s">
        <v>1</v>
      </c>
      <c r="F536" s="150" t="s">
        <v>1361</v>
      </c>
      <c r="H536" s="151">
        <v>-1.379</v>
      </c>
      <c r="I536" s="152"/>
      <c r="L536" s="147"/>
      <c r="M536" s="153"/>
      <c r="T536" s="154"/>
      <c r="AT536" s="149" t="s">
        <v>173</v>
      </c>
      <c r="AU536" s="149" t="s">
        <v>83</v>
      </c>
      <c r="AV536" s="12" t="s">
        <v>83</v>
      </c>
      <c r="AW536" s="12" t="s">
        <v>30</v>
      </c>
      <c r="AX536" s="12" t="s">
        <v>73</v>
      </c>
      <c r="AY536" s="149" t="s">
        <v>166</v>
      </c>
    </row>
    <row r="537" spans="2:51" s="12" customFormat="1" x14ac:dyDescent="0.2">
      <c r="B537" s="147"/>
      <c r="D537" s="148" t="s">
        <v>173</v>
      </c>
      <c r="E537" s="149" t="s">
        <v>1</v>
      </c>
      <c r="F537" s="150" t="s">
        <v>1951</v>
      </c>
      <c r="H537" s="151">
        <v>2.64</v>
      </c>
      <c r="I537" s="152"/>
      <c r="L537" s="147"/>
      <c r="M537" s="153"/>
      <c r="T537" s="154"/>
      <c r="AT537" s="149" t="s">
        <v>173</v>
      </c>
      <c r="AU537" s="149" t="s">
        <v>83</v>
      </c>
      <c r="AV537" s="12" t="s">
        <v>83</v>
      </c>
      <c r="AW537" s="12" t="s">
        <v>30</v>
      </c>
      <c r="AX537" s="12" t="s">
        <v>73</v>
      </c>
      <c r="AY537" s="149" t="s">
        <v>166</v>
      </c>
    </row>
    <row r="538" spans="2:51" s="12" customFormat="1" x14ac:dyDescent="0.2">
      <c r="B538" s="147"/>
      <c r="D538" s="148" t="s">
        <v>173</v>
      </c>
      <c r="E538" s="149" t="s">
        <v>1</v>
      </c>
      <c r="F538" s="150" t="s">
        <v>1952</v>
      </c>
      <c r="H538" s="151">
        <v>43.26</v>
      </c>
      <c r="I538" s="152"/>
      <c r="L538" s="147"/>
      <c r="M538" s="153"/>
      <c r="T538" s="154"/>
      <c r="AT538" s="149" t="s">
        <v>173</v>
      </c>
      <c r="AU538" s="149" t="s">
        <v>83</v>
      </c>
      <c r="AV538" s="12" t="s">
        <v>83</v>
      </c>
      <c r="AW538" s="12" t="s">
        <v>30</v>
      </c>
      <c r="AX538" s="12" t="s">
        <v>73</v>
      </c>
      <c r="AY538" s="149" t="s">
        <v>166</v>
      </c>
    </row>
    <row r="539" spans="2:51" s="12" customFormat="1" x14ac:dyDescent="0.2">
      <c r="B539" s="147"/>
      <c r="D539" s="148" t="s">
        <v>173</v>
      </c>
      <c r="E539" s="149" t="s">
        <v>1</v>
      </c>
      <c r="F539" s="150" t="s">
        <v>1366</v>
      </c>
      <c r="H539" s="151">
        <v>-3.1520000000000001</v>
      </c>
      <c r="I539" s="152"/>
      <c r="L539" s="147"/>
      <c r="M539" s="153"/>
      <c r="T539" s="154"/>
      <c r="AT539" s="149" t="s">
        <v>173</v>
      </c>
      <c r="AU539" s="149" t="s">
        <v>83</v>
      </c>
      <c r="AV539" s="12" t="s">
        <v>83</v>
      </c>
      <c r="AW539" s="12" t="s">
        <v>30</v>
      </c>
      <c r="AX539" s="12" t="s">
        <v>73</v>
      </c>
      <c r="AY539" s="149" t="s">
        <v>166</v>
      </c>
    </row>
    <row r="540" spans="2:51" s="12" customFormat="1" x14ac:dyDescent="0.2">
      <c r="B540" s="147"/>
      <c r="D540" s="148" t="s">
        <v>173</v>
      </c>
      <c r="E540" s="149" t="s">
        <v>1</v>
      </c>
      <c r="F540" s="150" t="s">
        <v>1170</v>
      </c>
      <c r="H540" s="151">
        <v>-1.7729999999999999</v>
      </c>
      <c r="I540" s="152"/>
      <c r="L540" s="147"/>
      <c r="M540" s="153"/>
      <c r="T540" s="154"/>
      <c r="AT540" s="149" t="s">
        <v>173</v>
      </c>
      <c r="AU540" s="149" t="s">
        <v>83</v>
      </c>
      <c r="AV540" s="12" t="s">
        <v>83</v>
      </c>
      <c r="AW540" s="12" t="s">
        <v>30</v>
      </c>
      <c r="AX540" s="12" t="s">
        <v>73</v>
      </c>
      <c r="AY540" s="149" t="s">
        <v>166</v>
      </c>
    </row>
    <row r="541" spans="2:51" s="12" customFormat="1" x14ac:dyDescent="0.2">
      <c r="B541" s="147"/>
      <c r="D541" s="148" t="s">
        <v>173</v>
      </c>
      <c r="E541" s="149" t="s">
        <v>1</v>
      </c>
      <c r="F541" s="150" t="s">
        <v>1953</v>
      </c>
      <c r="H541" s="151">
        <v>5.04</v>
      </c>
      <c r="I541" s="152"/>
      <c r="L541" s="147"/>
      <c r="M541" s="153"/>
      <c r="T541" s="154"/>
      <c r="AT541" s="149" t="s">
        <v>173</v>
      </c>
      <c r="AU541" s="149" t="s">
        <v>83</v>
      </c>
      <c r="AV541" s="12" t="s">
        <v>83</v>
      </c>
      <c r="AW541" s="12" t="s">
        <v>30</v>
      </c>
      <c r="AX541" s="12" t="s">
        <v>73</v>
      </c>
      <c r="AY541" s="149" t="s">
        <v>166</v>
      </c>
    </row>
    <row r="542" spans="2:51" s="12" customFormat="1" x14ac:dyDescent="0.2">
      <c r="B542" s="147"/>
      <c r="D542" s="148" t="s">
        <v>173</v>
      </c>
      <c r="E542" s="149" t="s">
        <v>1</v>
      </c>
      <c r="F542" s="150" t="s">
        <v>1954</v>
      </c>
      <c r="H542" s="151">
        <v>33.054000000000002</v>
      </c>
      <c r="I542" s="152"/>
      <c r="L542" s="147"/>
      <c r="M542" s="153"/>
      <c r="T542" s="154"/>
      <c r="AT542" s="149" t="s">
        <v>173</v>
      </c>
      <c r="AU542" s="149" t="s">
        <v>83</v>
      </c>
      <c r="AV542" s="12" t="s">
        <v>83</v>
      </c>
      <c r="AW542" s="12" t="s">
        <v>30</v>
      </c>
      <c r="AX542" s="12" t="s">
        <v>73</v>
      </c>
      <c r="AY542" s="149" t="s">
        <v>166</v>
      </c>
    </row>
    <row r="543" spans="2:51" s="12" customFormat="1" x14ac:dyDescent="0.2">
      <c r="B543" s="147"/>
      <c r="D543" s="148" t="s">
        <v>173</v>
      </c>
      <c r="E543" s="149" t="s">
        <v>1</v>
      </c>
      <c r="F543" s="150" t="s">
        <v>1366</v>
      </c>
      <c r="H543" s="151">
        <v>-3.1520000000000001</v>
      </c>
      <c r="I543" s="152"/>
      <c r="L543" s="147"/>
      <c r="M543" s="153"/>
      <c r="T543" s="154"/>
      <c r="AT543" s="149" t="s">
        <v>173</v>
      </c>
      <c r="AU543" s="149" t="s">
        <v>83</v>
      </c>
      <c r="AV543" s="12" t="s">
        <v>83</v>
      </c>
      <c r="AW543" s="12" t="s">
        <v>30</v>
      </c>
      <c r="AX543" s="12" t="s">
        <v>73</v>
      </c>
      <c r="AY543" s="149" t="s">
        <v>166</v>
      </c>
    </row>
    <row r="544" spans="2:51" s="12" customFormat="1" x14ac:dyDescent="0.2">
      <c r="B544" s="147"/>
      <c r="D544" s="148" t="s">
        <v>173</v>
      </c>
      <c r="E544" s="149" t="s">
        <v>1</v>
      </c>
      <c r="F544" s="150" t="s">
        <v>1955</v>
      </c>
      <c r="H544" s="151">
        <v>14.8</v>
      </c>
      <c r="I544" s="152"/>
      <c r="L544" s="147"/>
      <c r="M544" s="153"/>
      <c r="T544" s="154"/>
      <c r="AT544" s="149" t="s">
        <v>173</v>
      </c>
      <c r="AU544" s="149" t="s">
        <v>83</v>
      </c>
      <c r="AV544" s="12" t="s">
        <v>83</v>
      </c>
      <c r="AW544" s="12" t="s">
        <v>30</v>
      </c>
      <c r="AX544" s="12" t="s">
        <v>73</v>
      </c>
      <c r="AY544" s="149" t="s">
        <v>166</v>
      </c>
    </row>
    <row r="545" spans="2:65" s="13" customFormat="1" x14ac:dyDescent="0.2">
      <c r="B545" s="155"/>
      <c r="D545" s="148" t="s">
        <v>173</v>
      </c>
      <c r="E545" s="156" t="s">
        <v>1</v>
      </c>
      <c r="F545" s="157" t="s">
        <v>186</v>
      </c>
      <c r="H545" s="158">
        <v>514.20899999999995</v>
      </c>
      <c r="I545" s="159"/>
      <c r="L545" s="155"/>
      <c r="M545" s="160"/>
      <c r="T545" s="161"/>
      <c r="AT545" s="156" t="s">
        <v>173</v>
      </c>
      <c r="AU545" s="156" t="s">
        <v>83</v>
      </c>
      <c r="AV545" s="13" t="s">
        <v>172</v>
      </c>
      <c r="AW545" s="13" t="s">
        <v>30</v>
      </c>
      <c r="AX545" s="13" t="s">
        <v>81</v>
      </c>
      <c r="AY545" s="156" t="s">
        <v>166</v>
      </c>
    </row>
    <row r="546" spans="2:65" s="1" customFormat="1" ht="16.5" customHeight="1" x14ac:dyDescent="0.2">
      <c r="B546" s="31"/>
      <c r="C546" s="162" t="s">
        <v>439</v>
      </c>
      <c r="D546" s="162" t="s">
        <v>524</v>
      </c>
      <c r="E546" s="163" t="s">
        <v>1490</v>
      </c>
      <c r="F546" s="164" t="s">
        <v>1491</v>
      </c>
      <c r="G546" s="165" t="s">
        <v>203</v>
      </c>
      <c r="H546" s="166">
        <v>0.17</v>
      </c>
      <c r="I546" s="167"/>
      <c r="J546" s="168">
        <f>ROUND(I546*H546,2)</f>
        <v>0</v>
      </c>
      <c r="K546" s="169"/>
      <c r="L546" s="170"/>
      <c r="M546" s="171" t="s">
        <v>1</v>
      </c>
      <c r="N546" s="172" t="s">
        <v>38</v>
      </c>
      <c r="P546" s="143">
        <f>O546*H546</f>
        <v>0</v>
      </c>
      <c r="Q546" s="143">
        <v>0</v>
      </c>
      <c r="R546" s="143">
        <f>Q546*H546</f>
        <v>0</v>
      </c>
      <c r="S546" s="143">
        <v>0</v>
      </c>
      <c r="T546" s="144">
        <f>S546*H546</f>
        <v>0</v>
      </c>
      <c r="AR546" s="145" t="s">
        <v>292</v>
      </c>
      <c r="AT546" s="145" t="s">
        <v>524</v>
      </c>
      <c r="AU546" s="145" t="s">
        <v>83</v>
      </c>
      <c r="AY546" s="16" t="s">
        <v>166</v>
      </c>
      <c r="BE546" s="146">
        <f>IF(N546="základní",J546,0)</f>
        <v>0</v>
      </c>
      <c r="BF546" s="146">
        <f>IF(N546="snížená",J546,0)</f>
        <v>0</v>
      </c>
      <c r="BG546" s="146">
        <f>IF(N546="zákl. přenesená",J546,0)</f>
        <v>0</v>
      </c>
      <c r="BH546" s="146">
        <f>IF(N546="sníž. přenesená",J546,0)</f>
        <v>0</v>
      </c>
      <c r="BI546" s="146">
        <f>IF(N546="nulová",J546,0)</f>
        <v>0</v>
      </c>
      <c r="BJ546" s="16" t="s">
        <v>81</v>
      </c>
      <c r="BK546" s="146">
        <f>ROUND(I546*H546,2)</f>
        <v>0</v>
      </c>
      <c r="BL546" s="16" t="s">
        <v>224</v>
      </c>
      <c r="BM546" s="145" t="s">
        <v>442</v>
      </c>
    </row>
    <row r="547" spans="2:65" s="12" customFormat="1" x14ac:dyDescent="0.2">
      <c r="B547" s="147"/>
      <c r="D547" s="148" t="s">
        <v>173</v>
      </c>
      <c r="E547" s="149" t="s">
        <v>1</v>
      </c>
      <c r="F547" s="150" t="s">
        <v>1956</v>
      </c>
      <c r="H547" s="151">
        <v>0.17</v>
      </c>
      <c r="I547" s="152"/>
      <c r="L547" s="147"/>
      <c r="M547" s="153"/>
      <c r="T547" s="154"/>
      <c r="AT547" s="149" t="s">
        <v>173</v>
      </c>
      <c r="AU547" s="149" t="s">
        <v>83</v>
      </c>
      <c r="AV547" s="12" t="s">
        <v>83</v>
      </c>
      <c r="AW547" s="12" t="s">
        <v>30</v>
      </c>
      <c r="AX547" s="12" t="s">
        <v>73</v>
      </c>
      <c r="AY547" s="149" t="s">
        <v>166</v>
      </c>
    </row>
    <row r="548" spans="2:65" s="13" customFormat="1" x14ac:dyDescent="0.2">
      <c r="B548" s="155"/>
      <c r="D548" s="148" t="s">
        <v>173</v>
      </c>
      <c r="E548" s="156" t="s">
        <v>1</v>
      </c>
      <c r="F548" s="157" t="s">
        <v>186</v>
      </c>
      <c r="H548" s="158">
        <v>0.17</v>
      </c>
      <c r="I548" s="159"/>
      <c r="L548" s="155"/>
      <c r="M548" s="160"/>
      <c r="T548" s="161"/>
      <c r="AT548" s="156" t="s">
        <v>173</v>
      </c>
      <c r="AU548" s="156" t="s">
        <v>83</v>
      </c>
      <c r="AV548" s="13" t="s">
        <v>172</v>
      </c>
      <c r="AW548" s="13" t="s">
        <v>30</v>
      </c>
      <c r="AX548" s="13" t="s">
        <v>81</v>
      </c>
      <c r="AY548" s="156" t="s">
        <v>166</v>
      </c>
    </row>
    <row r="549" spans="2:65" s="1" customFormat="1" ht="16.5" customHeight="1" x14ac:dyDescent="0.2">
      <c r="B549" s="31"/>
      <c r="C549" s="133" t="s">
        <v>335</v>
      </c>
      <c r="D549" s="133" t="s">
        <v>168</v>
      </c>
      <c r="E549" s="134" t="s">
        <v>1493</v>
      </c>
      <c r="F549" s="135" t="s">
        <v>1494</v>
      </c>
      <c r="G549" s="136" t="s">
        <v>252</v>
      </c>
      <c r="H549" s="137">
        <v>226.23</v>
      </c>
      <c r="I549" s="138"/>
      <c r="J549" s="139">
        <f>ROUND(I549*H549,2)</f>
        <v>0</v>
      </c>
      <c r="K549" s="140"/>
      <c r="L549" s="31"/>
      <c r="M549" s="141" t="s">
        <v>1</v>
      </c>
      <c r="N549" s="142" t="s">
        <v>38</v>
      </c>
      <c r="P549" s="143">
        <f>O549*H549</f>
        <v>0</v>
      </c>
      <c r="Q549" s="143">
        <v>0</v>
      </c>
      <c r="R549" s="143">
        <f>Q549*H549</f>
        <v>0</v>
      </c>
      <c r="S549" s="143">
        <v>0</v>
      </c>
      <c r="T549" s="144">
        <f>S549*H549</f>
        <v>0</v>
      </c>
      <c r="AR549" s="145" t="s">
        <v>224</v>
      </c>
      <c r="AT549" s="145" t="s">
        <v>168</v>
      </c>
      <c r="AU549" s="145" t="s">
        <v>83</v>
      </c>
      <c r="AY549" s="16" t="s">
        <v>166</v>
      </c>
      <c r="BE549" s="146">
        <f>IF(N549="základní",J549,0)</f>
        <v>0</v>
      </c>
      <c r="BF549" s="146">
        <f>IF(N549="snížená",J549,0)</f>
        <v>0</v>
      </c>
      <c r="BG549" s="146">
        <f>IF(N549="zákl. přenesená",J549,0)</f>
        <v>0</v>
      </c>
      <c r="BH549" s="146">
        <f>IF(N549="sníž. přenesená",J549,0)</f>
        <v>0</v>
      </c>
      <c r="BI549" s="146">
        <f>IF(N549="nulová",J549,0)</f>
        <v>0</v>
      </c>
      <c r="BJ549" s="16" t="s">
        <v>81</v>
      </c>
      <c r="BK549" s="146">
        <f>ROUND(I549*H549,2)</f>
        <v>0</v>
      </c>
      <c r="BL549" s="16" t="s">
        <v>224</v>
      </c>
      <c r="BM549" s="145" t="s">
        <v>447</v>
      </c>
    </row>
    <row r="550" spans="2:65" s="12" customFormat="1" x14ac:dyDescent="0.2">
      <c r="B550" s="147"/>
      <c r="D550" s="148" t="s">
        <v>173</v>
      </c>
      <c r="E550" s="149" t="s">
        <v>1</v>
      </c>
      <c r="F550" s="150" t="s">
        <v>1870</v>
      </c>
      <c r="H550" s="151">
        <v>48.585000000000001</v>
      </c>
      <c r="I550" s="152"/>
      <c r="L550" s="147"/>
      <c r="M550" s="153"/>
      <c r="T550" s="154"/>
      <c r="AT550" s="149" t="s">
        <v>173</v>
      </c>
      <c r="AU550" s="149" t="s">
        <v>83</v>
      </c>
      <c r="AV550" s="12" t="s">
        <v>83</v>
      </c>
      <c r="AW550" s="12" t="s">
        <v>30</v>
      </c>
      <c r="AX550" s="12" t="s">
        <v>73</v>
      </c>
      <c r="AY550" s="149" t="s">
        <v>166</v>
      </c>
    </row>
    <row r="551" spans="2:65" s="12" customFormat="1" x14ac:dyDescent="0.2">
      <c r="B551" s="147"/>
      <c r="D551" s="148" t="s">
        <v>173</v>
      </c>
      <c r="E551" s="149" t="s">
        <v>1</v>
      </c>
      <c r="F551" s="150" t="s">
        <v>1871</v>
      </c>
      <c r="H551" s="151">
        <v>31.305</v>
      </c>
      <c r="I551" s="152"/>
      <c r="L551" s="147"/>
      <c r="M551" s="153"/>
      <c r="T551" s="154"/>
      <c r="AT551" s="149" t="s">
        <v>173</v>
      </c>
      <c r="AU551" s="149" t="s">
        <v>83</v>
      </c>
      <c r="AV551" s="12" t="s">
        <v>83</v>
      </c>
      <c r="AW551" s="12" t="s">
        <v>30</v>
      </c>
      <c r="AX551" s="12" t="s">
        <v>73</v>
      </c>
      <c r="AY551" s="149" t="s">
        <v>166</v>
      </c>
    </row>
    <row r="552" spans="2:65" s="12" customFormat="1" x14ac:dyDescent="0.2">
      <c r="B552" s="147"/>
      <c r="D552" s="148" t="s">
        <v>173</v>
      </c>
      <c r="E552" s="149" t="s">
        <v>1</v>
      </c>
      <c r="F552" s="150" t="s">
        <v>1872</v>
      </c>
      <c r="H552" s="151">
        <v>34.83</v>
      </c>
      <c r="I552" s="152"/>
      <c r="L552" s="147"/>
      <c r="M552" s="153"/>
      <c r="T552" s="154"/>
      <c r="AT552" s="149" t="s">
        <v>173</v>
      </c>
      <c r="AU552" s="149" t="s">
        <v>83</v>
      </c>
      <c r="AV552" s="12" t="s">
        <v>83</v>
      </c>
      <c r="AW552" s="12" t="s">
        <v>30</v>
      </c>
      <c r="AX552" s="12" t="s">
        <v>73</v>
      </c>
      <c r="AY552" s="149" t="s">
        <v>166</v>
      </c>
    </row>
    <row r="553" spans="2:65" s="12" customFormat="1" x14ac:dyDescent="0.2">
      <c r="B553" s="147"/>
      <c r="D553" s="148" t="s">
        <v>173</v>
      </c>
      <c r="E553" s="149" t="s">
        <v>1</v>
      </c>
      <c r="F553" s="150" t="s">
        <v>1873</v>
      </c>
      <c r="H553" s="151">
        <v>28.14</v>
      </c>
      <c r="I553" s="152"/>
      <c r="L553" s="147"/>
      <c r="M553" s="153"/>
      <c r="T553" s="154"/>
      <c r="AT553" s="149" t="s">
        <v>173</v>
      </c>
      <c r="AU553" s="149" t="s">
        <v>83</v>
      </c>
      <c r="AV553" s="12" t="s">
        <v>83</v>
      </c>
      <c r="AW553" s="12" t="s">
        <v>30</v>
      </c>
      <c r="AX553" s="12" t="s">
        <v>73</v>
      </c>
      <c r="AY553" s="149" t="s">
        <v>166</v>
      </c>
    </row>
    <row r="554" spans="2:65" s="12" customFormat="1" x14ac:dyDescent="0.2">
      <c r="B554" s="147"/>
      <c r="D554" s="148" t="s">
        <v>173</v>
      </c>
      <c r="E554" s="149" t="s">
        <v>1</v>
      </c>
      <c r="F554" s="150" t="s">
        <v>1874</v>
      </c>
      <c r="H554" s="151">
        <v>83.37</v>
      </c>
      <c r="I554" s="152"/>
      <c r="L554" s="147"/>
      <c r="M554" s="153"/>
      <c r="T554" s="154"/>
      <c r="AT554" s="149" t="s">
        <v>173</v>
      </c>
      <c r="AU554" s="149" t="s">
        <v>83</v>
      </c>
      <c r="AV554" s="12" t="s">
        <v>83</v>
      </c>
      <c r="AW554" s="12" t="s">
        <v>30</v>
      </c>
      <c r="AX554" s="12" t="s">
        <v>73</v>
      </c>
      <c r="AY554" s="149" t="s">
        <v>166</v>
      </c>
    </row>
    <row r="555" spans="2:65" s="13" customFormat="1" x14ac:dyDescent="0.2">
      <c r="B555" s="155"/>
      <c r="D555" s="148" t="s">
        <v>173</v>
      </c>
      <c r="E555" s="156" t="s">
        <v>1</v>
      </c>
      <c r="F555" s="157" t="s">
        <v>186</v>
      </c>
      <c r="H555" s="158">
        <v>226.23000000000002</v>
      </c>
      <c r="I555" s="159"/>
      <c r="L555" s="155"/>
      <c r="M555" s="160"/>
      <c r="T555" s="161"/>
      <c r="AT555" s="156" t="s">
        <v>173</v>
      </c>
      <c r="AU555" s="156" t="s">
        <v>83</v>
      </c>
      <c r="AV555" s="13" t="s">
        <v>172</v>
      </c>
      <c r="AW555" s="13" t="s">
        <v>30</v>
      </c>
      <c r="AX555" s="13" t="s">
        <v>81</v>
      </c>
      <c r="AY555" s="156" t="s">
        <v>166</v>
      </c>
    </row>
    <row r="556" spans="2:65" s="1" customFormat="1" ht="16.5" customHeight="1" x14ac:dyDescent="0.2">
      <c r="B556" s="31"/>
      <c r="C556" s="162" t="s">
        <v>450</v>
      </c>
      <c r="D556" s="162" t="s">
        <v>524</v>
      </c>
      <c r="E556" s="163" t="s">
        <v>1495</v>
      </c>
      <c r="F556" s="164" t="s">
        <v>1496</v>
      </c>
      <c r="G556" s="165" t="s">
        <v>616</v>
      </c>
      <c r="H556" s="166">
        <v>27.317</v>
      </c>
      <c r="I556" s="167"/>
      <c r="J556" s="168">
        <f>ROUND(I556*H556,2)</f>
        <v>0</v>
      </c>
      <c r="K556" s="169"/>
      <c r="L556" s="170"/>
      <c r="M556" s="171" t="s">
        <v>1</v>
      </c>
      <c r="N556" s="172" t="s">
        <v>38</v>
      </c>
      <c r="P556" s="143">
        <f>O556*H556</f>
        <v>0</v>
      </c>
      <c r="Q556" s="143">
        <v>0</v>
      </c>
      <c r="R556" s="143">
        <f>Q556*H556</f>
        <v>0</v>
      </c>
      <c r="S556" s="143">
        <v>0</v>
      </c>
      <c r="T556" s="144">
        <f>S556*H556</f>
        <v>0</v>
      </c>
      <c r="AR556" s="145" t="s">
        <v>292</v>
      </c>
      <c r="AT556" s="145" t="s">
        <v>524</v>
      </c>
      <c r="AU556" s="145" t="s">
        <v>83</v>
      </c>
      <c r="AY556" s="16" t="s">
        <v>166</v>
      </c>
      <c r="BE556" s="146">
        <f>IF(N556="základní",J556,0)</f>
        <v>0</v>
      </c>
      <c r="BF556" s="146">
        <f>IF(N556="snížená",J556,0)</f>
        <v>0</v>
      </c>
      <c r="BG556" s="146">
        <f>IF(N556="zákl. přenesená",J556,0)</f>
        <v>0</v>
      </c>
      <c r="BH556" s="146">
        <f>IF(N556="sníž. přenesená",J556,0)</f>
        <v>0</v>
      </c>
      <c r="BI556" s="146">
        <f>IF(N556="nulová",J556,0)</f>
        <v>0</v>
      </c>
      <c r="BJ556" s="16" t="s">
        <v>81</v>
      </c>
      <c r="BK556" s="146">
        <f>ROUND(I556*H556,2)</f>
        <v>0</v>
      </c>
      <c r="BL556" s="16" t="s">
        <v>224</v>
      </c>
      <c r="BM556" s="145" t="s">
        <v>453</v>
      </c>
    </row>
    <row r="557" spans="2:65" s="12" customFormat="1" x14ac:dyDescent="0.2">
      <c r="B557" s="147"/>
      <c r="D557" s="148" t="s">
        <v>173</v>
      </c>
      <c r="E557" s="149" t="s">
        <v>1</v>
      </c>
      <c r="F557" s="150" t="s">
        <v>1957</v>
      </c>
      <c r="H557" s="151">
        <v>27.317</v>
      </c>
      <c r="I557" s="152"/>
      <c r="L557" s="147"/>
      <c r="M557" s="153"/>
      <c r="T557" s="154"/>
      <c r="AT557" s="149" t="s">
        <v>173</v>
      </c>
      <c r="AU557" s="149" t="s">
        <v>83</v>
      </c>
      <c r="AV557" s="12" t="s">
        <v>83</v>
      </c>
      <c r="AW557" s="12" t="s">
        <v>30</v>
      </c>
      <c r="AX557" s="12" t="s">
        <v>73</v>
      </c>
      <c r="AY557" s="149" t="s">
        <v>166</v>
      </c>
    </row>
    <row r="558" spans="2:65" s="13" customFormat="1" x14ac:dyDescent="0.2">
      <c r="B558" s="155"/>
      <c r="D558" s="148" t="s">
        <v>173</v>
      </c>
      <c r="E558" s="156" t="s">
        <v>1</v>
      </c>
      <c r="F558" s="157" t="s">
        <v>186</v>
      </c>
      <c r="H558" s="158">
        <v>27.317</v>
      </c>
      <c r="I558" s="159"/>
      <c r="L558" s="155"/>
      <c r="M558" s="160"/>
      <c r="T558" s="161"/>
      <c r="AT558" s="156" t="s">
        <v>173</v>
      </c>
      <c r="AU558" s="156" t="s">
        <v>83</v>
      </c>
      <c r="AV558" s="13" t="s">
        <v>172</v>
      </c>
      <c r="AW558" s="13" t="s">
        <v>30</v>
      </c>
      <c r="AX558" s="13" t="s">
        <v>81</v>
      </c>
      <c r="AY558" s="156" t="s">
        <v>166</v>
      </c>
    </row>
    <row r="559" spans="2:65" s="1" customFormat="1" ht="33" customHeight="1" x14ac:dyDescent="0.2">
      <c r="B559" s="31"/>
      <c r="C559" s="133" t="s">
        <v>338</v>
      </c>
      <c r="D559" s="133" t="s">
        <v>168</v>
      </c>
      <c r="E559" s="134" t="s">
        <v>1498</v>
      </c>
      <c r="F559" s="135" t="s">
        <v>1499</v>
      </c>
      <c r="G559" s="136" t="s">
        <v>252</v>
      </c>
      <c r="H559" s="137">
        <v>514.20899999999995</v>
      </c>
      <c r="I559" s="138"/>
      <c r="J559" s="139">
        <f>ROUND(I559*H559,2)</f>
        <v>0</v>
      </c>
      <c r="K559" s="140"/>
      <c r="L559" s="31"/>
      <c r="M559" s="141" t="s">
        <v>1</v>
      </c>
      <c r="N559" s="142" t="s">
        <v>38</v>
      </c>
      <c r="P559" s="143">
        <f>O559*H559</f>
        <v>0</v>
      </c>
      <c r="Q559" s="143">
        <v>0</v>
      </c>
      <c r="R559" s="143">
        <f>Q559*H559</f>
        <v>0</v>
      </c>
      <c r="S559" s="143">
        <v>0</v>
      </c>
      <c r="T559" s="144">
        <f>S559*H559</f>
        <v>0</v>
      </c>
      <c r="AR559" s="145" t="s">
        <v>224</v>
      </c>
      <c r="AT559" s="145" t="s">
        <v>168</v>
      </c>
      <c r="AU559" s="145" t="s">
        <v>83</v>
      </c>
      <c r="AY559" s="16" t="s">
        <v>166</v>
      </c>
      <c r="BE559" s="146">
        <f>IF(N559="základní",J559,0)</f>
        <v>0</v>
      </c>
      <c r="BF559" s="146">
        <f>IF(N559="snížená",J559,0)</f>
        <v>0</v>
      </c>
      <c r="BG559" s="146">
        <f>IF(N559="zákl. přenesená",J559,0)</f>
        <v>0</v>
      </c>
      <c r="BH559" s="146">
        <f>IF(N559="sníž. přenesená",J559,0)</f>
        <v>0</v>
      </c>
      <c r="BI559" s="146">
        <f>IF(N559="nulová",J559,0)</f>
        <v>0</v>
      </c>
      <c r="BJ559" s="16" t="s">
        <v>81</v>
      </c>
      <c r="BK559" s="146">
        <f>ROUND(I559*H559,2)</f>
        <v>0</v>
      </c>
      <c r="BL559" s="16" t="s">
        <v>224</v>
      </c>
      <c r="BM559" s="145" t="s">
        <v>457</v>
      </c>
    </row>
    <row r="560" spans="2:65" s="12" customFormat="1" x14ac:dyDescent="0.2">
      <c r="B560" s="147"/>
      <c r="D560" s="148" t="s">
        <v>173</v>
      </c>
      <c r="E560" s="149" t="s">
        <v>1</v>
      </c>
      <c r="F560" s="150" t="s">
        <v>1938</v>
      </c>
      <c r="H560" s="151">
        <v>39.5</v>
      </c>
      <c r="I560" s="152"/>
      <c r="L560" s="147"/>
      <c r="M560" s="153"/>
      <c r="T560" s="154"/>
      <c r="AT560" s="149" t="s">
        <v>173</v>
      </c>
      <c r="AU560" s="149" t="s">
        <v>83</v>
      </c>
      <c r="AV560" s="12" t="s">
        <v>83</v>
      </c>
      <c r="AW560" s="12" t="s">
        <v>30</v>
      </c>
      <c r="AX560" s="12" t="s">
        <v>73</v>
      </c>
      <c r="AY560" s="149" t="s">
        <v>166</v>
      </c>
    </row>
    <row r="561" spans="2:51" s="12" customFormat="1" x14ac:dyDescent="0.2">
      <c r="B561" s="147"/>
      <c r="D561" s="148" t="s">
        <v>173</v>
      </c>
      <c r="E561" s="149" t="s">
        <v>1</v>
      </c>
      <c r="F561" s="150" t="s">
        <v>1939</v>
      </c>
      <c r="H561" s="151">
        <v>77.7</v>
      </c>
      <c r="I561" s="152"/>
      <c r="L561" s="147"/>
      <c r="M561" s="153"/>
      <c r="T561" s="154"/>
      <c r="AT561" s="149" t="s">
        <v>173</v>
      </c>
      <c r="AU561" s="149" t="s">
        <v>83</v>
      </c>
      <c r="AV561" s="12" t="s">
        <v>83</v>
      </c>
      <c r="AW561" s="12" t="s">
        <v>30</v>
      </c>
      <c r="AX561" s="12" t="s">
        <v>73</v>
      </c>
      <c r="AY561" s="149" t="s">
        <v>166</v>
      </c>
    </row>
    <row r="562" spans="2:51" s="12" customFormat="1" x14ac:dyDescent="0.2">
      <c r="B562" s="147"/>
      <c r="D562" s="148" t="s">
        <v>173</v>
      </c>
      <c r="E562" s="149" t="s">
        <v>1</v>
      </c>
      <c r="F562" s="150" t="s">
        <v>1940</v>
      </c>
      <c r="H562" s="151">
        <v>3.9980000000000002</v>
      </c>
      <c r="I562" s="152"/>
      <c r="L562" s="147"/>
      <c r="M562" s="153"/>
      <c r="T562" s="154"/>
      <c r="AT562" s="149" t="s">
        <v>173</v>
      </c>
      <c r="AU562" s="149" t="s">
        <v>83</v>
      </c>
      <c r="AV562" s="12" t="s">
        <v>83</v>
      </c>
      <c r="AW562" s="12" t="s">
        <v>30</v>
      </c>
      <c r="AX562" s="12" t="s">
        <v>73</v>
      </c>
      <c r="AY562" s="149" t="s">
        <v>166</v>
      </c>
    </row>
    <row r="563" spans="2:51" s="12" customFormat="1" x14ac:dyDescent="0.2">
      <c r="B563" s="147"/>
      <c r="D563" s="148" t="s">
        <v>173</v>
      </c>
      <c r="E563" s="149" t="s">
        <v>1</v>
      </c>
      <c r="F563" s="150" t="s">
        <v>1479</v>
      </c>
      <c r="H563" s="151">
        <v>25.62</v>
      </c>
      <c r="I563" s="152"/>
      <c r="L563" s="147"/>
      <c r="M563" s="153"/>
      <c r="T563" s="154"/>
      <c r="AT563" s="149" t="s">
        <v>173</v>
      </c>
      <c r="AU563" s="149" t="s">
        <v>83</v>
      </c>
      <c r="AV563" s="12" t="s">
        <v>83</v>
      </c>
      <c r="AW563" s="12" t="s">
        <v>30</v>
      </c>
      <c r="AX563" s="12" t="s">
        <v>73</v>
      </c>
      <c r="AY563" s="149" t="s">
        <v>166</v>
      </c>
    </row>
    <row r="564" spans="2:51" s="12" customFormat="1" x14ac:dyDescent="0.2">
      <c r="B564" s="147"/>
      <c r="D564" s="148" t="s">
        <v>173</v>
      </c>
      <c r="E564" s="149" t="s">
        <v>1</v>
      </c>
      <c r="F564" s="150" t="s">
        <v>1358</v>
      </c>
      <c r="H564" s="151">
        <v>-4.1369999999999996</v>
      </c>
      <c r="I564" s="152"/>
      <c r="L564" s="147"/>
      <c r="M564" s="153"/>
      <c r="T564" s="154"/>
      <c r="AT564" s="149" t="s">
        <v>173</v>
      </c>
      <c r="AU564" s="149" t="s">
        <v>83</v>
      </c>
      <c r="AV564" s="12" t="s">
        <v>83</v>
      </c>
      <c r="AW564" s="12" t="s">
        <v>30</v>
      </c>
      <c r="AX564" s="12" t="s">
        <v>73</v>
      </c>
      <c r="AY564" s="149" t="s">
        <v>166</v>
      </c>
    </row>
    <row r="565" spans="2:51" s="12" customFormat="1" x14ac:dyDescent="0.2">
      <c r="B565" s="147"/>
      <c r="D565" s="148" t="s">
        <v>173</v>
      </c>
      <c r="E565" s="149" t="s">
        <v>1</v>
      </c>
      <c r="F565" s="150" t="s">
        <v>1941</v>
      </c>
      <c r="H565" s="151">
        <v>11.6</v>
      </c>
      <c r="I565" s="152"/>
      <c r="L565" s="147"/>
      <c r="M565" s="153"/>
      <c r="T565" s="154"/>
      <c r="AT565" s="149" t="s">
        <v>173</v>
      </c>
      <c r="AU565" s="149" t="s">
        <v>83</v>
      </c>
      <c r="AV565" s="12" t="s">
        <v>83</v>
      </c>
      <c r="AW565" s="12" t="s">
        <v>30</v>
      </c>
      <c r="AX565" s="12" t="s">
        <v>73</v>
      </c>
      <c r="AY565" s="149" t="s">
        <v>166</v>
      </c>
    </row>
    <row r="566" spans="2:51" s="12" customFormat="1" x14ac:dyDescent="0.2">
      <c r="B566" s="147"/>
      <c r="D566" s="148" t="s">
        <v>173</v>
      </c>
      <c r="E566" s="149" t="s">
        <v>1</v>
      </c>
      <c r="F566" s="150" t="s">
        <v>1942</v>
      </c>
      <c r="H566" s="151">
        <v>16.106999999999999</v>
      </c>
      <c r="I566" s="152"/>
      <c r="L566" s="147"/>
      <c r="M566" s="153"/>
      <c r="T566" s="154"/>
      <c r="AT566" s="149" t="s">
        <v>173</v>
      </c>
      <c r="AU566" s="149" t="s">
        <v>83</v>
      </c>
      <c r="AV566" s="12" t="s">
        <v>83</v>
      </c>
      <c r="AW566" s="12" t="s">
        <v>30</v>
      </c>
      <c r="AX566" s="12" t="s">
        <v>73</v>
      </c>
      <c r="AY566" s="149" t="s">
        <v>166</v>
      </c>
    </row>
    <row r="567" spans="2:51" s="12" customFormat="1" x14ac:dyDescent="0.2">
      <c r="B567" s="147"/>
      <c r="D567" s="148" t="s">
        <v>173</v>
      </c>
      <c r="E567" s="149" t="s">
        <v>1</v>
      </c>
      <c r="F567" s="150" t="s">
        <v>1362</v>
      </c>
      <c r="H567" s="151">
        <v>-1.5760000000000001</v>
      </c>
      <c r="I567" s="152"/>
      <c r="L567" s="147"/>
      <c r="M567" s="153"/>
      <c r="T567" s="154"/>
      <c r="AT567" s="149" t="s">
        <v>173</v>
      </c>
      <c r="AU567" s="149" t="s">
        <v>83</v>
      </c>
      <c r="AV567" s="12" t="s">
        <v>83</v>
      </c>
      <c r="AW567" s="12" t="s">
        <v>30</v>
      </c>
      <c r="AX567" s="12" t="s">
        <v>73</v>
      </c>
      <c r="AY567" s="149" t="s">
        <v>166</v>
      </c>
    </row>
    <row r="568" spans="2:51" s="12" customFormat="1" x14ac:dyDescent="0.2">
      <c r="B568" s="147"/>
      <c r="D568" s="148" t="s">
        <v>173</v>
      </c>
      <c r="E568" s="149" t="s">
        <v>1</v>
      </c>
      <c r="F568" s="150" t="s">
        <v>1943</v>
      </c>
      <c r="H568" s="151">
        <v>132.21600000000001</v>
      </c>
      <c r="I568" s="152"/>
      <c r="L568" s="147"/>
      <c r="M568" s="153"/>
      <c r="T568" s="154"/>
      <c r="AT568" s="149" t="s">
        <v>173</v>
      </c>
      <c r="AU568" s="149" t="s">
        <v>83</v>
      </c>
      <c r="AV568" s="12" t="s">
        <v>83</v>
      </c>
      <c r="AW568" s="12" t="s">
        <v>30</v>
      </c>
      <c r="AX568" s="12" t="s">
        <v>73</v>
      </c>
      <c r="AY568" s="149" t="s">
        <v>166</v>
      </c>
    </row>
    <row r="569" spans="2:51" s="12" customFormat="1" x14ac:dyDescent="0.2">
      <c r="B569" s="147"/>
      <c r="D569" s="148" t="s">
        <v>173</v>
      </c>
      <c r="E569" s="149" t="s">
        <v>1</v>
      </c>
      <c r="F569" s="150" t="s">
        <v>1755</v>
      </c>
      <c r="H569" s="151">
        <v>-12.608000000000001</v>
      </c>
      <c r="I569" s="152"/>
      <c r="L569" s="147"/>
      <c r="M569" s="153"/>
      <c r="T569" s="154"/>
      <c r="AT569" s="149" t="s">
        <v>173</v>
      </c>
      <c r="AU569" s="149" t="s">
        <v>83</v>
      </c>
      <c r="AV569" s="12" t="s">
        <v>83</v>
      </c>
      <c r="AW569" s="12" t="s">
        <v>30</v>
      </c>
      <c r="AX569" s="12" t="s">
        <v>73</v>
      </c>
      <c r="AY569" s="149" t="s">
        <v>166</v>
      </c>
    </row>
    <row r="570" spans="2:51" s="12" customFormat="1" x14ac:dyDescent="0.2">
      <c r="B570" s="147"/>
      <c r="D570" s="148" t="s">
        <v>173</v>
      </c>
      <c r="E570" s="149" t="s">
        <v>1</v>
      </c>
      <c r="F570" s="150" t="s">
        <v>1944</v>
      </c>
      <c r="H570" s="151">
        <v>16.632000000000001</v>
      </c>
      <c r="I570" s="152"/>
      <c r="L570" s="147"/>
      <c r="M570" s="153"/>
      <c r="T570" s="154"/>
      <c r="AT570" s="149" t="s">
        <v>173</v>
      </c>
      <c r="AU570" s="149" t="s">
        <v>83</v>
      </c>
      <c r="AV570" s="12" t="s">
        <v>83</v>
      </c>
      <c r="AW570" s="12" t="s">
        <v>30</v>
      </c>
      <c r="AX570" s="12" t="s">
        <v>73</v>
      </c>
      <c r="AY570" s="149" t="s">
        <v>166</v>
      </c>
    </row>
    <row r="571" spans="2:51" s="12" customFormat="1" x14ac:dyDescent="0.2">
      <c r="B571" s="147"/>
      <c r="D571" s="148" t="s">
        <v>173</v>
      </c>
      <c r="E571" s="149" t="s">
        <v>1</v>
      </c>
      <c r="F571" s="150" t="s">
        <v>1362</v>
      </c>
      <c r="H571" s="151">
        <v>-1.5760000000000001</v>
      </c>
      <c r="I571" s="152"/>
      <c r="L571" s="147"/>
      <c r="M571" s="153"/>
      <c r="T571" s="154"/>
      <c r="AT571" s="149" t="s">
        <v>173</v>
      </c>
      <c r="AU571" s="149" t="s">
        <v>83</v>
      </c>
      <c r="AV571" s="12" t="s">
        <v>83</v>
      </c>
      <c r="AW571" s="12" t="s">
        <v>30</v>
      </c>
      <c r="AX571" s="12" t="s">
        <v>73</v>
      </c>
      <c r="AY571" s="149" t="s">
        <v>166</v>
      </c>
    </row>
    <row r="572" spans="2:51" s="12" customFormat="1" x14ac:dyDescent="0.2">
      <c r="B572" s="147"/>
      <c r="D572" s="148" t="s">
        <v>173</v>
      </c>
      <c r="E572" s="149" t="s">
        <v>1</v>
      </c>
      <c r="F572" s="150" t="s">
        <v>1945</v>
      </c>
      <c r="H572" s="151">
        <v>6.6159999999999997</v>
      </c>
      <c r="I572" s="152"/>
      <c r="L572" s="147"/>
      <c r="M572" s="153"/>
      <c r="T572" s="154"/>
      <c r="AT572" s="149" t="s">
        <v>173</v>
      </c>
      <c r="AU572" s="149" t="s">
        <v>83</v>
      </c>
      <c r="AV572" s="12" t="s">
        <v>83</v>
      </c>
      <c r="AW572" s="12" t="s">
        <v>30</v>
      </c>
      <c r="AX572" s="12" t="s">
        <v>73</v>
      </c>
      <c r="AY572" s="149" t="s">
        <v>166</v>
      </c>
    </row>
    <row r="573" spans="2:51" s="12" customFormat="1" x14ac:dyDescent="0.2">
      <c r="B573" s="147"/>
      <c r="D573" s="148" t="s">
        <v>173</v>
      </c>
      <c r="E573" s="149" t="s">
        <v>1</v>
      </c>
      <c r="F573" s="150" t="s">
        <v>1488</v>
      </c>
      <c r="H573" s="151">
        <v>18.48</v>
      </c>
      <c r="I573" s="152"/>
      <c r="L573" s="147"/>
      <c r="M573" s="153"/>
      <c r="T573" s="154"/>
      <c r="AT573" s="149" t="s">
        <v>173</v>
      </c>
      <c r="AU573" s="149" t="s">
        <v>83</v>
      </c>
      <c r="AV573" s="12" t="s">
        <v>83</v>
      </c>
      <c r="AW573" s="12" t="s">
        <v>30</v>
      </c>
      <c r="AX573" s="12" t="s">
        <v>73</v>
      </c>
      <c r="AY573" s="149" t="s">
        <v>166</v>
      </c>
    </row>
    <row r="574" spans="2:51" s="12" customFormat="1" x14ac:dyDescent="0.2">
      <c r="B574" s="147"/>
      <c r="D574" s="148" t="s">
        <v>173</v>
      </c>
      <c r="E574" s="149" t="s">
        <v>1</v>
      </c>
      <c r="F574" s="150" t="s">
        <v>1362</v>
      </c>
      <c r="H574" s="151">
        <v>-1.5760000000000001</v>
      </c>
      <c r="I574" s="152"/>
      <c r="L574" s="147"/>
      <c r="M574" s="153"/>
      <c r="T574" s="154"/>
      <c r="AT574" s="149" t="s">
        <v>173</v>
      </c>
      <c r="AU574" s="149" t="s">
        <v>83</v>
      </c>
      <c r="AV574" s="12" t="s">
        <v>83</v>
      </c>
      <c r="AW574" s="12" t="s">
        <v>30</v>
      </c>
      <c r="AX574" s="12" t="s">
        <v>73</v>
      </c>
      <c r="AY574" s="149" t="s">
        <v>166</v>
      </c>
    </row>
    <row r="575" spans="2:51" s="12" customFormat="1" x14ac:dyDescent="0.2">
      <c r="B575" s="147"/>
      <c r="D575" s="148" t="s">
        <v>173</v>
      </c>
      <c r="E575" s="149" t="s">
        <v>1</v>
      </c>
      <c r="F575" s="150" t="s">
        <v>1946</v>
      </c>
      <c r="H575" s="151">
        <v>16.527000000000001</v>
      </c>
      <c r="I575" s="152"/>
      <c r="L575" s="147"/>
      <c r="M575" s="153"/>
      <c r="T575" s="154"/>
      <c r="AT575" s="149" t="s">
        <v>173</v>
      </c>
      <c r="AU575" s="149" t="s">
        <v>83</v>
      </c>
      <c r="AV575" s="12" t="s">
        <v>83</v>
      </c>
      <c r="AW575" s="12" t="s">
        <v>30</v>
      </c>
      <c r="AX575" s="12" t="s">
        <v>73</v>
      </c>
      <c r="AY575" s="149" t="s">
        <v>166</v>
      </c>
    </row>
    <row r="576" spans="2:51" s="12" customFormat="1" x14ac:dyDescent="0.2">
      <c r="B576" s="147"/>
      <c r="D576" s="148" t="s">
        <v>173</v>
      </c>
      <c r="E576" s="149" t="s">
        <v>1</v>
      </c>
      <c r="F576" s="150" t="s">
        <v>1362</v>
      </c>
      <c r="H576" s="151">
        <v>-1.5760000000000001</v>
      </c>
      <c r="I576" s="152"/>
      <c r="L576" s="147"/>
      <c r="M576" s="153"/>
      <c r="T576" s="154"/>
      <c r="AT576" s="149" t="s">
        <v>173</v>
      </c>
      <c r="AU576" s="149" t="s">
        <v>83</v>
      </c>
      <c r="AV576" s="12" t="s">
        <v>83</v>
      </c>
      <c r="AW576" s="12" t="s">
        <v>30</v>
      </c>
      <c r="AX576" s="12" t="s">
        <v>73</v>
      </c>
      <c r="AY576" s="149" t="s">
        <v>166</v>
      </c>
    </row>
    <row r="577" spans="2:65" s="12" customFormat="1" x14ac:dyDescent="0.2">
      <c r="B577" s="147"/>
      <c r="D577" s="148" t="s">
        <v>173</v>
      </c>
      <c r="E577" s="149" t="s">
        <v>1</v>
      </c>
      <c r="F577" s="150" t="s">
        <v>1947</v>
      </c>
      <c r="H577" s="151">
        <v>33.6</v>
      </c>
      <c r="I577" s="152"/>
      <c r="L577" s="147"/>
      <c r="M577" s="153"/>
      <c r="T577" s="154"/>
      <c r="AT577" s="149" t="s">
        <v>173</v>
      </c>
      <c r="AU577" s="149" t="s">
        <v>83</v>
      </c>
      <c r="AV577" s="12" t="s">
        <v>83</v>
      </c>
      <c r="AW577" s="12" t="s">
        <v>30</v>
      </c>
      <c r="AX577" s="12" t="s">
        <v>73</v>
      </c>
      <c r="AY577" s="149" t="s">
        <v>166</v>
      </c>
    </row>
    <row r="578" spans="2:65" s="12" customFormat="1" x14ac:dyDescent="0.2">
      <c r="B578" s="147"/>
      <c r="D578" s="148" t="s">
        <v>173</v>
      </c>
      <c r="E578" s="149" t="s">
        <v>1</v>
      </c>
      <c r="F578" s="150" t="s">
        <v>1356</v>
      </c>
      <c r="H578" s="151">
        <v>-2.3639999999999999</v>
      </c>
      <c r="I578" s="152"/>
      <c r="L578" s="147"/>
      <c r="M578" s="153"/>
      <c r="T578" s="154"/>
      <c r="AT578" s="149" t="s">
        <v>173</v>
      </c>
      <c r="AU578" s="149" t="s">
        <v>83</v>
      </c>
      <c r="AV578" s="12" t="s">
        <v>83</v>
      </c>
      <c r="AW578" s="12" t="s">
        <v>30</v>
      </c>
      <c r="AX578" s="12" t="s">
        <v>73</v>
      </c>
      <c r="AY578" s="149" t="s">
        <v>166</v>
      </c>
    </row>
    <row r="579" spans="2:65" s="12" customFormat="1" x14ac:dyDescent="0.2">
      <c r="B579" s="147"/>
      <c r="D579" s="148" t="s">
        <v>173</v>
      </c>
      <c r="E579" s="149" t="s">
        <v>1</v>
      </c>
      <c r="F579" s="150" t="s">
        <v>1948</v>
      </c>
      <c r="H579" s="151">
        <v>45.381</v>
      </c>
      <c r="I579" s="152"/>
      <c r="L579" s="147"/>
      <c r="M579" s="153"/>
      <c r="T579" s="154"/>
      <c r="AT579" s="149" t="s">
        <v>173</v>
      </c>
      <c r="AU579" s="149" t="s">
        <v>83</v>
      </c>
      <c r="AV579" s="12" t="s">
        <v>83</v>
      </c>
      <c r="AW579" s="12" t="s">
        <v>30</v>
      </c>
      <c r="AX579" s="12" t="s">
        <v>73</v>
      </c>
      <c r="AY579" s="149" t="s">
        <v>166</v>
      </c>
    </row>
    <row r="580" spans="2:65" s="12" customFormat="1" x14ac:dyDescent="0.2">
      <c r="B580" s="147"/>
      <c r="D580" s="148" t="s">
        <v>173</v>
      </c>
      <c r="E580" s="149" t="s">
        <v>1</v>
      </c>
      <c r="F580" s="150" t="s">
        <v>1949</v>
      </c>
      <c r="H580" s="151">
        <v>-9.6530000000000005</v>
      </c>
      <c r="I580" s="152"/>
      <c r="L580" s="147"/>
      <c r="M580" s="153"/>
      <c r="T580" s="154"/>
      <c r="AT580" s="149" t="s">
        <v>173</v>
      </c>
      <c r="AU580" s="149" t="s">
        <v>83</v>
      </c>
      <c r="AV580" s="12" t="s">
        <v>83</v>
      </c>
      <c r="AW580" s="12" t="s">
        <v>30</v>
      </c>
      <c r="AX580" s="12" t="s">
        <v>73</v>
      </c>
      <c r="AY580" s="149" t="s">
        <v>166</v>
      </c>
    </row>
    <row r="581" spans="2:65" s="12" customFormat="1" x14ac:dyDescent="0.2">
      <c r="B581" s="147"/>
      <c r="D581" s="148" t="s">
        <v>173</v>
      </c>
      <c r="E581" s="149" t="s">
        <v>1</v>
      </c>
      <c r="F581" s="150" t="s">
        <v>1950</v>
      </c>
      <c r="H581" s="151">
        <v>15.96</v>
      </c>
      <c r="I581" s="152"/>
      <c r="L581" s="147"/>
      <c r="M581" s="153"/>
      <c r="T581" s="154"/>
      <c r="AT581" s="149" t="s">
        <v>173</v>
      </c>
      <c r="AU581" s="149" t="s">
        <v>83</v>
      </c>
      <c r="AV581" s="12" t="s">
        <v>83</v>
      </c>
      <c r="AW581" s="12" t="s">
        <v>30</v>
      </c>
      <c r="AX581" s="12" t="s">
        <v>73</v>
      </c>
      <c r="AY581" s="149" t="s">
        <v>166</v>
      </c>
    </row>
    <row r="582" spans="2:65" s="12" customFormat="1" x14ac:dyDescent="0.2">
      <c r="B582" s="147"/>
      <c r="D582" s="148" t="s">
        <v>173</v>
      </c>
      <c r="E582" s="149" t="s">
        <v>1</v>
      </c>
      <c r="F582" s="150" t="s">
        <v>1361</v>
      </c>
      <c r="H582" s="151">
        <v>-1.379</v>
      </c>
      <c r="I582" s="152"/>
      <c r="L582" s="147"/>
      <c r="M582" s="153"/>
      <c r="T582" s="154"/>
      <c r="AT582" s="149" t="s">
        <v>173</v>
      </c>
      <c r="AU582" s="149" t="s">
        <v>83</v>
      </c>
      <c r="AV582" s="12" t="s">
        <v>83</v>
      </c>
      <c r="AW582" s="12" t="s">
        <v>30</v>
      </c>
      <c r="AX582" s="12" t="s">
        <v>73</v>
      </c>
      <c r="AY582" s="149" t="s">
        <v>166</v>
      </c>
    </row>
    <row r="583" spans="2:65" s="12" customFormat="1" x14ac:dyDescent="0.2">
      <c r="B583" s="147"/>
      <c r="D583" s="148" t="s">
        <v>173</v>
      </c>
      <c r="E583" s="149" t="s">
        <v>1</v>
      </c>
      <c r="F583" s="150" t="s">
        <v>1951</v>
      </c>
      <c r="H583" s="151">
        <v>2.64</v>
      </c>
      <c r="I583" s="152"/>
      <c r="L583" s="147"/>
      <c r="M583" s="153"/>
      <c r="T583" s="154"/>
      <c r="AT583" s="149" t="s">
        <v>173</v>
      </c>
      <c r="AU583" s="149" t="s">
        <v>83</v>
      </c>
      <c r="AV583" s="12" t="s">
        <v>83</v>
      </c>
      <c r="AW583" s="12" t="s">
        <v>30</v>
      </c>
      <c r="AX583" s="12" t="s">
        <v>73</v>
      </c>
      <c r="AY583" s="149" t="s">
        <v>166</v>
      </c>
    </row>
    <row r="584" spans="2:65" s="12" customFormat="1" x14ac:dyDescent="0.2">
      <c r="B584" s="147"/>
      <c r="D584" s="148" t="s">
        <v>173</v>
      </c>
      <c r="E584" s="149" t="s">
        <v>1</v>
      </c>
      <c r="F584" s="150" t="s">
        <v>1952</v>
      </c>
      <c r="H584" s="151">
        <v>43.26</v>
      </c>
      <c r="I584" s="152"/>
      <c r="L584" s="147"/>
      <c r="M584" s="153"/>
      <c r="T584" s="154"/>
      <c r="AT584" s="149" t="s">
        <v>173</v>
      </c>
      <c r="AU584" s="149" t="s">
        <v>83</v>
      </c>
      <c r="AV584" s="12" t="s">
        <v>83</v>
      </c>
      <c r="AW584" s="12" t="s">
        <v>30</v>
      </c>
      <c r="AX584" s="12" t="s">
        <v>73</v>
      </c>
      <c r="AY584" s="149" t="s">
        <v>166</v>
      </c>
    </row>
    <row r="585" spans="2:65" s="12" customFormat="1" x14ac:dyDescent="0.2">
      <c r="B585" s="147"/>
      <c r="D585" s="148" t="s">
        <v>173</v>
      </c>
      <c r="E585" s="149" t="s">
        <v>1</v>
      </c>
      <c r="F585" s="150" t="s">
        <v>1366</v>
      </c>
      <c r="H585" s="151">
        <v>-3.1520000000000001</v>
      </c>
      <c r="I585" s="152"/>
      <c r="L585" s="147"/>
      <c r="M585" s="153"/>
      <c r="T585" s="154"/>
      <c r="AT585" s="149" t="s">
        <v>173</v>
      </c>
      <c r="AU585" s="149" t="s">
        <v>83</v>
      </c>
      <c r="AV585" s="12" t="s">
        <v>83</v>
      </c>
      <c r="AW585" s="12" t="s">
        <v>30</v>
      </c>
      <c r="AX585" s="12" t="s">
        <v>73</v>
      </c>
      <c r="AY585" s="149" t="s">
        <v>166</v>
      </c>
    </row>
    <row r="586" spans="2:65" s="12" customFormat="1" x14ac:dyDescent="0.2">
      <c r="B586" s="147"/>
      <c r="D586" s="148" t="s">
        <v>173</v>
      </c>
      <c r="E586" s="149" t="s">
        <v>1</v>
      </c>
      <c r="F586" s="150" t="s">
        <v>1170</v>
      </c>
      <c r="H586" s="151">
        <v>-1.7729999999999999</v>
      </c>
      <c r="I586" s="152"/>
      <c r="L586" s="147"/>
      <c r="M586" s="153"/>
      <c r="T586" s="154"/>
      <c r="AT586" s="149" t="s">
        <v>173</v>
      </c>
      <c r="AU586" s="149" t="s">
        <v>83</v>
      </c>
      <c r="AV586" s="12" t="s">
        <v>83</v>
      </c>
      <c r="AW586" s="12" t="s">
        <v>30</v>
      </c>
      <c r="AX586" s="12" t="s">
        <v>73</v>
      </c>
      <c r="AY586" s="149" t="s">
        <v>166</v>
      </c>
    </row>
    <row r="587" spans="2:65" s="12" customFormat="1" x14ac:dyDescent="0.2">
      <c r="B587" s="147"/>
      <c r="D587" s="148" t="s">
        <v>173</v>
      </c>
      <c r="E587" s="149" t="s">
        <v>1</v>
      </c>
      <c r="F587" s="150" t="s">
        <v>1953</v>
      </c>
      <c r="H587" s="151">
        <v>5.04</v>
      </c>
      <c r="I587" s="152"/>
      <c r="L587" s="147"/>
      <c r="M587" s="153"/>
      <c r="T587" s="154"/>
      <c r="AT587" s="149" t="s">
        <v>173</v>
      </c>
      <c r="AU587" s="149" t="s">
        <v>83</v>
      </c>
      <c r="AV587" s="12" t="s">
        <v>83</v>
      </c>
      <c r="AW587" s="12" t="s">
        <v>30</v>
      </c>
      <c r="AX587" s="12" t="s">
        <v>73</v>
      </c>
      <c r="AY587" s="149" t="s">
        <v>166</v>
      </c>
    </row>
    <row r="588" spans="2:65" s="12" customFormat="1" x14ac:dyDescent="0.2">
      <c r="B588" s="147"/>
      <c r="D588" s="148" t="s">
        <v>173</v>
      </c>
      <c r="E588" s="149" t="s">
        <v>1</v>
      </c>
      <c r="F588" s="150" t="s">
        <v>1954</v>
      </c>
      <c r="H588" s="151">
        <v>33.054000000000002</v>
      </c>
      <c r="I588" s="152"/>
      <c r="L588" s="147"/>
      <c r="M588" s="153"/>
      <c r="T588" s="154"/>
      <c r="AT588" s="149" t="s">
        <v>173</v>
      </c>
      <c r="AU588" s="149" t="s">
        <v>83</v>
      </c>
      <c r="AV588" s="12" t="s">
        <v>83</v>
      </c>
      <c r="AW588" s="12" t="s">
        <v>30</v>
      </c>
      <c r="AX588" s="12" t="s">
        <v>73</v>
      </c>
      <c r="AY588" s="149" t="s">
        <v>166</v>
      </c>
    </row>
    <row r="589" spans="2:65" s="12" customFormat="1" x14ac:dyDescent="0.2">
      <c r="B589" s="147"/>
      <c r="D589" s="148" t="s">
        <v>173</v>
      </c>
      <c r="E589" s="149" t="s">
        <v>1</v>
      </c>
      <c r="F589" s="150" t="s">
        <v>1366</v>
      </c>
      <c r="H589" s="151">
        <v>-3.1520000000000001</v>
      </c>
      <c r="I589" s="152"/>
      <c r="L589" s="147"/>
      <c r="M589" s="153"/>
      <c r="T589" s="154"/>
      <c r="AT589" s="149" t="s">
        <v>173</v>
      </c>
      <c r="AU589" s="149" t="s">
        <v>83</v>
      </c>
      <c r="AV589" s="12" t="s">
        <v>83</v>
      </c>
      <c r="AW589" s="12" t="s">
        <v>30</v>
      </c>
      <c r="AX589" s="12" t="s">
        <v>73</v>
      </c>
      <c r="AY589" s="149" t="s">
        <v>166</v>
      </c>
    </row>
    <row r="590" spans="2:65" s="12" customFormat="1" x14ac:dyDescent="0.2">
      <c r="B590" s="147"/>
      <c r="D590" s="148" t="s">
        <v>173</v>
      </c>
      <c r="E590" s="149" t="s">
        <v>1</v>
      </c>
      <c r="F590" s="150" t="s">
        <v>1955</v>
      </c>
      <c r="H590" s="151">
        <v>14.8</v>
      </c>
      <c r="I590" s="152"/>
      <c r="L590" s="147"/>
      <c r="M590" s="153"/>
      <c r="T590" s="154"/>
      <c r="AT590" s="149" t="s">
        <v>173</v>
      </c>
      <c r="AU590" s="149" t="s">
        <v>83</v>
      </c>
      <c r="AV590" s="12" t="s">
        <v>83</v>
      </c>
      <c r="AW590" s="12" t="s">
        <v>30</v>
      </c>
      <c r="AX590" s="12" t="s">
        <v>73</v>
      </c>
      <c r="AY590" s="149" t="s">
        <v>166</v>
      </c>
    </row>
    <row r="591" spans="2:65" s="13" customFormat="1" x14ac:dyDescent="0.2">
      <c r="B591" s="155"/>
      <c r="D591" s="148" t="s">
        <v>173</v>
      </c>
      <c r="E591" s="156" t="s">
        <v>1</v>
      </c>
      <c r="F591" s="157" t="s">
        <v>186</v>
      </c>
      <c r="H591" s="158">
        <v>514.20899999999995</v>
      </c>
      <c r="I591" s="159"/>
      <c r="L591" s="155"/>
      <c r="M591" s="160"/>
      <c r="T591" s="161"/>
      <c r="AT591" s="156" t="s">
        <v>173</v>
      </c>
      <c r="AU591" s="156" t="s">
        <v>83</v>
      </c>
      <c r="AV591" s="13" t="s">
        <v>172</v>
      </c>
      <c r="AW591" s="13" t="s">
        <v>30</v>
      </c>
      <c r="AX591" s="13" t="s">
        <v>81</v>
      </c>
      <c r="AY591" s="156" t="s">
        <v>166</v>
      </c>
    </row>
    <row r="592" spans="2:65" s="1" customFormat="1" ht="24.2" customHeight="1" x14ac:dyDescent="0.2">
      <c r="B592" s="31"/>
      <c r="C592" s="162" t="s">
        <v>461</v>
      </c>
      <c r="D592" s="162" t="s">
        <v>524</v>
      </c>
      <c r="E592" s="163" t="s">
        <v>1500</v>
      </c>
      <c r="F592" s="164" t="s">
        <v>1501</v>
      </c>
      <c r="G592" s="165" t="s">
        <v>616</v>
      </c>
      <c r="H592" s="166">
        <v>822.73400000000004</v>
      </c>
      <c r="I592" s="167"/>
      <c r="J592" s="168">
        <f>ROUND(I592*H592,2)</f>
        <v>0</v>
      </c>
      <c r="K592" s="169"/>
      <c r="L592" s="170"/>
      <c r="M592" s="171" t="s">
        <v>1</v>
      </c>
      <c r="N592" s="172" t="s">
        <v>38</v>
      </c>
      <c r="P592" s="143">
        <f>O592*H592</f>
        <v>0</v>
      </c>
      <c r="Q592" s="143">
        <v>0</v>
      </c>
      <c r="R592" s="143">
        <f>Q592*H592</f>
        <v>0</v>
      </c>
      <c r="S592" s="143">
        <v>0</v>
      </c>
      <c r="T592" s="144">
        <f>S592*H592</f>
        <v>0</v>
      </c>
      <c r="AR592" s="145" t="s">
        <v>292</v>
      </c>
      <c r="AT592" s="145" t="s">
        <v>524</v>
      </c>
      <c r="AU592" s="145" t="s">
        <v>83</v>
      </c>
      <c r="AY592" s="16" t="s">
        <v>166</v>
      </c>
      <c r="BE592" s="146">
        <f>IF(N592="základní",J592,0)</f>
        <v>0</v>
      </c>
      <c r="BF592" s="146">
        <f>IF(N592="snížená",J592,0)</f>
        <v>0</v>
      </c>
      <c r="BG592" s="146">
        <f>IF(N592="zákl. přenesená",J592,0)</f>
        <v>0</v>
      </c>
      <c r="BH592" s="146">
        <f>IF(N592="sníž. přenesená",J592,0)</f>
        <v>0</v>
      </c>
      <c r="BI592" s="146">
        <f>IF(N592="nulová",J592,0)</f>
        <v>0</v>
      </c>
      <c r="BJ592" s="16" t="s">
        <v>81</v>
      </c>
      <c r="BK592" s="146">
        <f>ROUND(I592*H592,2)</f>
        <v>0</v>
      </c>
      <c r="BL592" s="16" t="s">
        <v>224</v>
      </c>
      <c r="BM592" s="145" t="s">
        <v>464</v>
      </c>
    </row>
    <row r="593" spans="2:65" s="12" customFormat="1" x14ac:dyDescent="0.2">
      <c r="B593" s="147"/>
      <c r="D593" s="148" t="s">
        <v>173</v>
      </c>
      <c r="E593" s="149" t="s">
        <v>1</v>
      </c>
      <c r="F593" s="150" t="s">
        <v>1958</v>
      </c>
      <c r="H593" s="151">
        <v>822.73400000000004</v>
      </c>
      <c r="I593" s="152"/>
      <c r="L593" s="147"/>
      <c r="M593" s="153"/>
      <c r="T593" s="154"/>
      <c r="AT593" s="149" t="s">
        <v>173</v>
      </c>
      <c r="AU593" s="149" t="s">
        <v>83</v>
      </c>
      <c r="AV593" s="12" t="s">
        <v>83</v>
      </c>
      <c r="AW593" s="12" t="s">
        <v>30</v>
      </c>
      <c r="AX593" s="12" t="s">
        <v>73</v>
      </c>
      <c r="AY593" s="149" t="s">
        <v>166</v>
      </c>
    </row>
    <row r="594" spans="2:65" s="13" customFormat="1" x14ac:dyDescent="0.2">
      <c r="B594" s="155"/>
      <c r="D594" s="148" t="s">
        <v>173</v>
      </c>
      <c r="E594" s="156" t="s">
        <v>1</v>
      </c>
      <c r="F594" s="157" t="s">
        <v>186</v>
      </c>
      <c r="H594" s="158">
        <v>822.73400000000004</v>
      </c>
      <c r="I594" s="159"/>
      <c r="L594" s="155"/>
      <c r="M594" s="160"/>
      <c r="T594" s="161"/>
      <c r="AT594" s="156" t="s">
        <v>173</v>
      </c>
      <c r="AU594" s="156" t="s">
        <v>83</v>
      </c>
      <c r="AV594" s="13" t="s">
        <v>172</v>
      </c>
      <c r="AW594" s="13" t="s">
        <v>30</v>
      </c>
      <c r="AX594" s="13" t="s">
        <v>81</v>
      </c>
      <c r="AY594" s="156" t="s">
        <v>166</v>
      </c>
    </row>
    <row r="595" spans="2:65" s="1" customFormat="1" ht="33" customHeight="1" x14ac:dyDescent="0.2">
      <c r="B595" s="31"/>
      <c r="C595" s="133" t="s">
        <v>350</v>
      </c>
      <c r="D595" s="133" t="s">
        <v>168</v>
      </c>
      <c r="E595" s="134" t="s">
        <v>541</v>
      </c>
      <c r="F595" s="135" t="s">
        <v>542</v>
      </c>
      <c r="G595" s="136" t="s">
        <v>203</v>
      </c>
      <c r="H595" s="137">
        <v>1.02</v>
      </c>
      <c r="I595" s="138"/>
      <c r="J595" s="139">
        <f>ROUND(I595*H595,2)</f>
        <v>0</v>
      </c>
      <c r="K595" s="140"/>
      <c r="L595" s="31"/>
      <c r="M595" s="141" t="s">
        <v>1</v>
      </c>
      <c r="N595" s="142" t="s">
        <v>38</v>
      </c>
      <c r="P595" s="143">
        <f>O595*H595</f>
        <v>0</v>
      </c>
      <c r="Q595" s="143">
        <v>0</v>
      </c>
      <c r="R595" s="143">
        <f>Q595*H595</f>
        <v>0</v>
      </c>
      <c r="S595" s="143">
        <v>0</v>
      </c>
      <c r="T595" s="144">
        <f>S595*H595</f>
        <v>0</v>
      </c>
      <c r="AR595" s="145" t="s">
        <v>224</v>
      </c>
      <c r="AT595" s="145" t="s">
        <v>168</v>
      </c>
      <c r="AU595" s="145" t="s">
        <v>83</v>
      </c>
      <c r="AY595" s="16" t="s">
        <v>166</v>
      </c>
      <c r="BE595" s="146">
        <f>IF(N595="základní",J595,0)</f>
        <v>0</v>
      </c>
      <c r="BF595" s="146">
        <f>IF(N595="snížená",J595,0)</f>
        <v>0</v>
      </c>
      <c r="BG595" s="146">
        <f>IF(N595="zákl. přenesená",J595,0)</f>
        <v>0</v>
      </c>
      <c r="BH595" s="146">
        <f>IF(N595="sníž. přenesená",J595,0)</f>
        <v>0</v>
      </c>
      <c r="BI595" s="146">
        <f>IF(N595="nulová",J595,0)</f>
        <v>0</v>
      </c>
      <c r="BJ595" s="16" t="s">
        <v>81</v>
      </c>
      <c r="BK595" s="146">
        <f>ROUND(I595*H595,2)</f>
        <v>0</v>
      </c>
      <c r="BL595" s="16" t="s">
        <v>224</v>
      </c>
      <c r="BM595" s="145" t="s">
        <v>469</v>
      </c>
    </row>
    <row r="596" spans="2:65" s="1" customFormat="1" ht="24.2" customHeight="1" x14ac:dyDescent="0.2">
      <c r="B596" s="31"/>
      <c r="C596" s="133" t="s">
        <v>476</v>
      </c>
      <c r="D596" s="133" t="s">
        <v>168</v>
      </c>
      <c r="E596" s="134" t="s">
        <v>544</v>
      </c>
      <c r="F596" s="135" t="s">
        <v>545</v>
      </c>
      <c r="G596" s="136" t="s">
        <v>203</v>
      </c>
      <c r="H596" s="137">
        <v>1.02</v>
      </c>
      <c r="I596" s="138"/>
      <c r="J596" s="139">
        <f>ROUND(I596*H596,2)</f>
        <v>0</v>
      </c>
      <c r="K596" s="140"/>
      <c r="L596" s="31"/>
      <c r="M596" s="141" t="s">
        <v>1</v>
      </c>
      <c r="N596" s="142" t="s">
        <v>38</v>
      </c>
      <c r="P596" s="143">
        <f>O596*H596</f>
        <v>0</v>
      </c>
      <c r="Q596" s="143">
        <v>0</v>
      </c>
      <c r="R596" s="143">
        <f>Q596*H596</f>
        <v>0</v>
      </c>
      <c r="S596" s="143">
        <v>0</v>
      </c>
      <c r="T596" s="144">
        <f>S596*H596</f>
        <v>0</v>
      </c>
      <c r="AR596" s="145" t="s">
        <v>224</v>
      </c>
      <c r="AT596" s="145" t="s">
        <v>168</v>
      </c>
      <c r="AU596" s="145" t="s">
        <v>83</v>
      </c>
      <c r="AY596" s="16" t="s">
        <v>166</v>
      </c>
      <c r="BE596" s="146">
        <f>IF(N596="základní",J596,0)</f>
        <v>0</v>
      </c>
      <c r="BF596" s="146">
        <f>IF(N596="snížená",J596,0)</f>
        <v>0</v>
      </c>
      <c r="BG596" s="146">
        <f>IF(N596="zákl. přenesená",J596,0)</f>
        <v>0</v>
      </c>
      <c r="BH596" s="146">
        <f>IF(N596="sníž. přenesená",J596,0)</f>
        <v>0</v>
      </c>
      <c r="BI596" s="146">
        <f>IF(N596="nulová",J596,0)</f>
        <v>0</v>
      </c>
      <c r="BJ596" s="16" t="s">
        <v>81</v>
      </c>
      <c r="BK596" s="146">
        <f>ROUND(I596*H596,2)</f>
        <v>0</v>
      </c>
      <c r="BL596" s="16" t="s">
        <v>224</v>
      </c>
      <c r="BM596" s="145" t="s">
        <v>479</v>
      </c>
    </row>
    <row r="597" spans="2:65" s="11" customFormat="1" ht="22.9" customHeight="1" x14ac:dyDescent="0.2">
      <c r="B597" s="121"/>
      <c r="D597" s="122" t="s">
        <v>72</v>
      </c>
      <c r="E597" s="131" t="s">
        <v>1258</v>
      </c>
      <c r="F597" s="131" t="s">
        <v>1259</v>
      </c>
      <c r="I597" s="124"/>
      <c r="J597" s="132">
        <f>BK597</f>
        <v>0</v>
      </c>
      <c r="L597" s="121"/>
      <c r="M597" s="126"/>
      <c r="P597" s="127">
        <f>SUM(P598:P631)</f>
        <v>0</v>
      </c>
      <c r="R597" s="127">
        <f>SUM(R598:R631)</f>
        <v>0</v>
      </c>
      <c r="T597" s="128">
        <f>SUM(T598:T631)</f>
        <v>0</v>
      </c>
      <c r="AR597" s="122" t="s">
        <v>83</v>
      </c>
      <c r="AT597" s="129" t="s">
        <v>72</v>
      </c>
      <c r="AU597" s="129" t="s">
        <v>81</v>
      </c>
      <c r="AY597" s="122" t="s">
        <v>166</v>
      </c>
      <c r="BK597" s="130">
        <f>SUM(BK598:BK631)</f>
        <v>0</v>
      </c>
    </row>
    <row r="598" spans="2:65" s="1" customFormat="1" ht="16.5" customHeight="1" x14ac:dyDescent="0.2">
      <c r="B598" s="31"/>
      <c r="C598" s="133" t="s">
        <v>365</v>
      </c>
      <c r="D598" s="133" t="s">
        <v>168</v>
      </c>
      <c r="E598" s="134" t="s">
        <v>1503</v>
      </c>
      <c r="F598" s="135" t="s">
        <v>1504</v>
      </c>
      <c r="G598" s="136" t="s">
        <v>252</v>
      </c>
      <c r="H598" s="137">
        <v>754.1</v>
      </c>
      <c r="I598" s="138"/>
      <c r="J598" s="139">
        <f>ROUND(I598*H598,2)</f>
        <v>0</v>
      </c>
      <c r="K598" s="140"/>
      <c r="L598" s="31"/>
      <c r="M598" s="141" t="s">
        <v>1</v>
      </c>
      <c r="N598" s="142" t="s">
        <v>38</v>
      </c>
      <c r="P598" s="143">
        <f>O598*H598</f>
        <v>0</v>
      </c>
      <c r="Q598" s="143">
        <v>0</v>
      </c>
      <c r="R598" s="143">
        <f>Q598*H598</f>
        <v>0</v>
      </c>
      <c r="S598" s="143">
        <v>0</v>
      </c>
      <c r="T598" s="144">
        <f>S598*H598</f>
        <v>0</v>
      </c>
      <c r="AR598" s="145" t="s">
        <v>224</v>
      </c>
      <c r="AT598" s="145" t="s">
        <v>168</v>
      </c>
      <c r="AU598" s="145" t="s">
        <v>83</v>
      </c>
      <c r="AY598" s="16" t="s">
        <v>166</v>
      </c>
      <c r="BE598" s="146">
        <f>IF(N598="základní",J598,0)</f>
        <v>0</v>
      </c>
      <c r="BF598" s="146">
        <f>IF(N598="snížená",J598,0)</f>
        <v>0</v>
      </c>
      <c r="BG598" s="146">
        <f>IF(N598="zákl. přenesená",J598,0)</f>
        <v>0</v>
      </c>
      <c r="BH598" s="146">
        <f>IF(N598="sníž. přenesená",J598,0)</f>
        <v>0</v>
      </c>
      <c r="BI598" s="146">
        <f>IF(N598="nulová",J598,0)</f>
        <v>0</v>
      </c>
      <c r="BJ598" s="16" t="s">
        <v>81</v>
      </c>
      <c r="BK598" s="146">
        <f>ROUND(I598*H598,2)</f>
        <v>0</v>
      </c>
      <c r="BL598" s="16" t="s">
        <v>224</v>
      </c>
      <c r="BM598" s="145" t="s">
        <v>482</v>
      </c>
    </row>
    <row r="599" spans="2:65" s="12" customFormat="1" x14ac:dyDescent="0.2">
      <c r="B599" s="147"/>
      <c r="D599" s="148" t="s">
        <v>173</v>
      </c>
      <c r="E599" s="149" t="s">
        <v>1</v>
      </c>
      <c r="F599" s="150" t="s">
        <v>1920</v>
      </c>
      <c r="H599" s="151">
        <v>161.94999999999999</v>
      </c>
      <c r="I599" s="152"/>
      <c r="L599" s="147"/>
      <c r="M599" s="153"/>
      <c r="T599" s="154"/>
      <c r="AT599" s="149" t="s">
        <v>173</v>
      </c>
      <c r="AU599" s="149" t="s">
        <v>83</v>
      </c>
      <c r="AV599" s="12" t="s">
        <v>83</v>
      </c>
      <c r="AW599" s="12" t="s">
        <v>30</v>
      </c>
      <c r="AX599" s="12" t="s">
        <v>73</v>
      </c>
      <c r="AY599" s="149" t="s">
        <v>166</v>
      </c>
    </row>
    <row r="600" spans="2:65" s="12" customFormat="1" x14ac:dyDescent="0.2">
      <c r="B600" s="147"/>
      <c r="D600" s="148" t="s">
        <v>173</v>
      </c>
      <c r="E600" s="149" t="s">
        <v>1</v>
      </c>
      <c r="F600" s="150" t="s">
        <v>1921</v>
      </c>
      <c r="H600" s="151">
        <v>104.35</v>
      </c>
      <c r="I600" s="152"/>
      <c r="L600" s="147"/>
      <c r="M600" s="153"/>
      <c r="T600" s="154"/>
      <c r="AT600" s="149" t="s">
        <v>173</v>
      </c>
      <c r="AU600" s="149" t="s">
        <v>83</v>
      </c>
      <c r="AV600" s="12" t="s">
        <v>83</v>
      </c>
      <c r="AW600" s="12" t="s">
        <v>30</v>
      </c>
      <c r="AX600" s="12" t="s">
        <v>73</v>
      </c>
      <c r="AY600" s="149" t="s">
        <v>166</v>
      </c>
    </row>
    <row r="601" spans="2:65" s="12" customFormat="1" x14ac:dyDescent="0.2">
      <c r="B601" s="147"/>
      <c r="D601" s="148" t="s">
        <v>173</v>
      </c>
      <c r="E601" s="149" t="s">
        <v>1</v>
      </c>
      <c r="F601" s="150" t="s">
        <v>1922</v>
      </c>
      <c r="H601" s="151">
        <v>116.1</v>
      </c>
      <c r="I601" s="152"/>
      <c r="L601" s="147"/>
      <c r="M601" s="153"/>
      <c r="T601" s="154"/>
      <c r="AT601" s="149" t="s">
        <v>173</v>
      </c>
      <c r="AU601" s="149" t="s">
        <v>83</v>
      </c>
      <c r="AV601" s="12" t="s">
        <v>83</v>
      </c>
      <c r="AW601" s="12" t="s">
        <v>30</v>
      </c>
      <c r="AX601" s="12" t="s">
        <v>73</v>
      </c>
      <c r="AY601" s="149" t="s">
        <v>166</v>
      </c>
    </row>
    <row r="602" spans="2:65" s="12" customFormat="1" x14ac:dyDescent="0.2">
      <c r="B602" s="147"/>
      <c r="D602" s="148" t="s">
        <v>173</v>
      </c>
      <c r="E602" s="149" t="s">
        <v>1</v>
      </c>
      <c r="F602" s="150" t="s">
        <v>1923</v>
      </c>
      <c r="H602" s="151">
        <v>93.8</v>
      </c>
      <c r="I602" s="152"/>
      <c r="L602" s="147"/>
      <c r="M602" s="153"/>
      <c r="T602" s="154"/>
      <c r="AT602" s="149" t="s">
        <v>173</v>
      </c>
      <c r="AU602" s="149" t="s">
        <v>83</v>
      </c>
      <c r="AV602" s="12" t="s">
        <v>83</v>
      </c>
      <c r="AW602" s="12" t="s">
        <v>30</v>
      </c>
      <c r="AX602" s="12" t="s">
        <v>73</v>
      </c>
      <c r="AY602" s="149" t="s">
        <v>166</v>
      </c>
    </row>
    <row r="603" spans="2:65" s="12" customFormat="1" x14ac:dyDescent="0.2">
      <c r="B603" s="147"/>
      <c r="D603" s="148" t="s">
        <v>173</v>
      </c>
      <c r="E603" s="149" t="s">
        <v>1</v>
      </c>
      <c r="F603" s="150" t="s">
        <v>1924</v>
      </c>
      <c r="H603" s="151">
        <v>277.89999999999998</v>
      </c>
      <c r="I603" s="152"/>
      <c r="L603" s="147"/>
      <c r="M603" s="153"/>
      <c r="T603" s="154"/>
      <c r="AT603" s="149" t="s">
        <v>173</v>
      </c>
      <c r="AU603" s="149" t="s">
        <v>83</v>
      </c>
      <c r="AV603" s="12" t="s">
        <v>83</v>
      </c>
      <c r="AW603" s="12" t="s">
        <v>30</v>
      </c>
      <c r="AX603" s="12" t="s">
        <v>73</v>
      </c>
      <c r="AY603" s="149" t="s">
        <v>166</v>
      </c>
    </row>
    <row r="604" spans="2:65" s="13" customFormat="1" x14ac:dyDescent="0.2">
      <c r="B604" s="155"/>
      <c r="D604" s="148" t="s">
        <v>173</v>
      </c>
      <c r="E604" s="156" t="s">
        <v>1</v>
      </c>
      <c r="F604" s="157" t="s">
        <v>186</v>
      </c>
      <c r="H604" s="158">
        <v>754.09999999999991</v>
      </c>
      <c r="I604" s="159"/>
      <c r="L604" s="155"/>
      <c r="M604" s="160"/>
      <c r="T604" s="161"/>
      <c r="AT604" s="156" t="s">
        <v>173</v>
      </c>
      <c r="AU604" s="156" t="s">
        <v>83</v>
      </c>
      <c r="AV604" s="13" t="s">
        <v>172</v>
      </c>
      <c r="AW604" s="13" t="s">
        <v>30</v>
      </c>
      <c r="AX604" s="13" t="s">
        <v>81</v>
      </c>
      <c r="AY604" s="156" t="s">
        <v>166</v>
      </c>
    </row>
    <row r="605" spans="2:65" s="1" customFormat="1" ht="33" customHeight="1" x14ac:dyDescent="0.2">
      <c r="B605" s="31"/>
      <c r="C605" s="162" t="s">
        <v>483</v>
      </c>
      <c r="D605" s="162" t="s">
        <v>524</v>
      </c>
      <c r="E605" s="163" t="s">
        <v>1505</v>
      </c>
      <c r="F605" s="164" t="s">
        <v>1506</v>
      </c>
      <c r="G605" s="165" t="s">
        <v>252</v>
      </c>
      <c r="H605" s="166">
        <v>829.51</v>
      </c>
      <c r="I605" s="167"/>
      <c r="J605" s="168">
        <f>ROUND(I605*H605,2)</f>
        <v>0</v>
      </c>
      <c r="K605" s="169"/>
      <c r="L605" s="170"/>
      <c r="M605" s="171" t="s">
        <v>1</v>
      </c>
      <c r="N605" s="172" t="s">
        <v>38</v>
      </c>
      <c r="P605" s="143">
        <f>O605*H605</f>
        <v>0</v>
      </c>
      <c r="Q605" s="143">
        <v>0</v>
      </c>
      <c r="R605" s="143">
        <f>Q605*H605</f>
        <v>0</v>
      </c>
      <c r="S605" s="143">
        <v>0</v>
      </c>
      <c r="T605" s="144">
        <f>S605*H605</f>
        <v>0</v>
      </c>
      <c r="AR605" s="145" t="s">
        <v>292</v>
      </c>
      <c r="AT605" s="145" t="s">
        <v>524</v>
      </c>
      <c r="AU605" s="145" t="s">
        <v>83</v>
      </c>
      <c r="AY605" s="16" t="s">
        <v>166</v>
      </c>
      <c r="BE605" s="146">
        <f>IF(N605="základní",J605,0)</f>
        <v>0</v>
      </c>
      <c r="BF605" s="146">
        <f>IF(N605="snížená",J605,0)</f>
        <v>0</v>
      </c>
      <c r="BG605" s="146">
        <f>IF(N605="zákl. přenesená",J605,0)</f>
        <v>0</v>
      </c>
      <c r="BH605" s="146">
        <f>IF(N605="sníž. přenesená",J605,0)</f>
        <v>0</v>
      </c>
      <c r="BI605" s="146">
        <f>IF(N605="nulová",J605,0)</f>
        <v>0</v>
      </c>
      <c r="BJ605" s="16" t="s">
        <v>81</v>
      </c>
      <c r="BK605" s="146">
        <f>ROUND(I605*H605,2)</f>
        <v>0</v>
      </c>
      <c r="BL605" s="16" t="s">
        <v>224</v>
      </c>
      <c r="BM605" s="145" t="s">
        <v>486</v>
      </c>
    </row>
    <row r="606" spans="2:65" s="12" customFormat="1" x14ac:dyDescent="0.2">
      <c r="B606" s="147"/>
      <c r="D606" s="148" t="s">
        <v>173</v>
      </c>
      <c r="E606" s="149" t="s">
        <v>1</v>
      </c>
      <c r="F606" s="150" t="s">
        <v>1959</v>
      </c>
      <c r="H606" s="151">
        <v>829.51</v>
      </c>
      <c r="I606" s="152"/>
      <c r="L606" s="147"/>
      <c r="M606" s="153"/>
      <c r="T606" s="154"/>
      <c r="AT606" s="149" t="s">
        <v>173</v>
      </c>
      <c r="AU606" s="149" t="s">
        <v>83</v>
      </c>
      <c r="AV606" s="12" t="s">
        <v>83</v>
      </c>
      <c r="AW606" s="12" t="s">
        <v>30</v>
      </c>
      <c r="AX606" s="12" t="s">
        <v>73</v>
      </c>
      <c r="AY606" s="149" t="s">
        <v>166</v>
      </c>
    </row>
    <row r="607" spans="2:65" s="13" customFormat="1" x14ac:dyDescent="0.2">
      <c r="B607" s="155"/>
      <c r="D607" s="148" t="s">
        <v>173</v>
      </c>
      <c r="E607" s="156" t="s">
        <v>1</v>
      </c>
      <c r="F607" s="157" t="s">
        <v>186</v>
      </c>
      <c r="H607" s="158">
        <v>829.51</v>
      </c>
      <c r="I607" s="159"/>
      <c r="L607" s="155"/>
      <c r="M607" s="160"/>
      <c r="T607" s="161"/>
      <c r="AT607" s="156" t="s">
        <v>173</v>
      </c>
      <c r="AU607" s="156" t="s">
        <v>83</v>
      </c>
      <c r="AV607" s="13" t="s">
        <v>172</v>
      </c>
      <c r="AW607" s="13" t="s">
        <v>30</v>
      </c>
      <c r="AX607" s="13" t="s">
        <v>81</v>
      </c>
      <c r="AY607" s="156" t="s">
        <v>166</v>
      </c>
    </row>
    <row r="608" spans="2:65" s="1" customFormat="1" ht="24.2" customHeight="1" x14ac:dyDescent="0.2">
      <c r="B608" s="31"/>
      <c r="C608" s="133" t="s">
        <v>369</v>
      </c>
      <c r="D608" s="133" t="s">
        <v>168</v>
      </c>
      <c r="E608" s="134" t="s">
        <v>1508</v>
      </c>
      <c r="F608" s="135" t="s">
        <v>1509</v>
      </c>
      <c r="G608" s="136" t="s">
        <v>278</v>
      </c>
      <c r="H608" s="137">
        <v>859.04</v>
      </c>
      <c r="I608" s="138"/>
      <c r="J608" s="139">
        <f>ROUND(I608*H608,2)</f>
        <v>0</v>
      </c>
      <c r="K608" s="140"/>
      <c r="L608" s="31"/>
      <c r="M608" s="141" t="s">
        <v>1</v>
      </c>
      <c r="N608" s="142" t="s">
        <v>38</v>
      </c>
      <c r="P608" s="143">
        <f>O608*H608</f>
        <v>0</v>
      </c>
      <c r="Q608" s="143">
        <v>0</v>
      </c>
      <c r="R608" s="143">
        <f>Q608*H608</f>
        <v>0</v>
      </c>
      <c r="S608" s="143">
        <v>0</v>
      </c>
      <c r="T608" s="144">
        <f>S608*H608</f>
        <v>0</v>
      </c>
      <c r="AR608" s="145" t="s">
        <v>224</v>
      </c>
      <c r="AT608" s="145" t="s">
        <v>168</v>
      </c>
      <c r="AU608" s="145" t="s">
        <v>83</v>
      </c>
      <c r="AY608" s="16" t="s">
        <v>166</v>
      </c>
      <c r="BE608" s="146">
        <f>IF(N608="základní",J608,0)</f>
        <v>0</v>
      </c>
      <c r="BF608" s="146">
        <f>IF(N608="snížená",J608,0)</f>
        <v>0</v>
      </c>
      <c r="BG608" s="146">
        <f>IF(N608="zákl. přenesená",J608,0)</f>
        <v>0</v>
      </c>
      <c r="BH608" s="146">
        <f>IF(N608="sníž. přenesená",J608,0)</f>
        <v>0</v>
      </c>
      <c r="BI608" s="146">
        <f>IF(N608="nulová",J608,0)</f>
        <v>0</v>
      </c>
      <c r="BJ608" s="16" t="s">
        <v>81</v>
      </c>
      <c r="BK608" s="146">
        <f>ROUND(I608*H608,2)</f>
        <v>0</v>
      </c>
      <c r="BL608" s="16" t="s">
        <v>224</v>
      </c>
      <c r="BM608" s="145" t="s">
        <v>489</v>
      </c>
    </row>
    <row r="609" spans="2:65" s="12" customFormat="1" x14ac:dyDescent="0.2">
      <c r="B609" s="147"/>
      <c r="D609" s="148" t="s">
        <v>173</v>
      </c>
      <c r="E609" s="149" t="s">
        <v>1</v>
      </c>
      <c r="F609" s="150" t="s">
        <v>1960</v>
      </c>
      <c r="H609" s="151">
        <v>150.13999999999999</v>
      </c>
      <c r="I609" s="152"/>
      <c r="L609" s="147"/>
      <c r="M609" s="153"/>
      <c r="T609" s="154"/>
      <c r="AT609" s="149" t="s">
        <v>173</v>
      </c>
      <c r="AU609" s="149" t="s">
        <v>83</v>
      </c>
      <c r="AV609" s="12" t="s">
        <v>83</v>
      </c>
      <c r="AW609" s="12" t="s">
        <v>30</v>
      </c>
      <c r="AX609" s="12" t="s">
        <v>73</v>
      </c>
      <c r="AY609" s="149" t="s">
        <v>166</v>
      </c>
    </row>
    <row r="610" spans="2:65" s="12" customFormat="1" x14ac:dyDescent="0.2">
      <c r="B610" s="147"/>
      <c r="D610" s="148" t="s">
        <v>173</v>
      </c>
      <c r="E610" s="149" t="s">
        <v>1</v>
      </c>
      <c r="F610" s="150" t="s">
        <v>1961</v>
      </c>
      <c r="H610" s="151">
        <v>115.38</v>
      </c>
      <c r="I610" s="152"/>
      <c r="L610" s="147"/>
      <c r="M610" s="153"/>
      <c r="T610" s="154"/>
      <c r="AT610" s="149" t="s">
        <v>173</v>
      </c>
      <c r="AU610" s="149" t="s">
        <v>83</v>
      </c>
      <c r="AV610" s="12" t="s">
        <v>83</v>
      </c>
      <c r="AW610" s="12" t="s">
        <v>30</v>
      </c>
      <c r="AX610" s="12" t="s">
        <v>73</v>
      </c>
      <c r="AY610" s="149" t="s">
        <v>166</v>
      </c>
    </row>
    <row r="611" spans="2:65" s="12" customFormat="1" x14ac:dyDescent="0.2">
      <c r="B611" s="147"/>
      <c r="D611" s="148" t="s">
        <v>173</v>
      </c>
      <c r="E611" s="149" t="s">
        <v>1</v>
      </c>
      <c r="F611" s="150" t="s">
        <v>1962</v>
      </c>
      <c r="H611" s="151">
        <v>111.5</v>
      </c>
      <c r="I611" s="152"/>
      <c r="L611" s="147"/>
      <c r="M611" s="153"/>
      <c r="T611" s="154"/>
      <c r="AT611" s="149" t="s">
        <v>173</v>
      </c>
      <c r="AU611" s="149" t="s">
        <v>83</v>
      </c>
      <c r="AV611" s="12" t="s">
        <v>83</v>
      </c>
      <c r="AW611" s="12" t="s">
        <v>30</v>
      </c>
      <c r="AX611" s="12" t="s">
        <v>73</v>
      </c>
      <c r="AY611" s="149" t="s">
        <v>166</v>
      </c>
    </row>
    <row r="612" spans="2:65" s="12" customFormat="1" x14ac:dyDescent="0.2">
      <c r="B612" s="147"/>
      <c r="D612" s="148" t="s">
        <v>173</v>
      </c>
      <c r="E612" s="149" t="s">
        <v>1</v>
      </c>
      <c r="F612" s="150" t="s">
        <v>1963</v>
      </c>
      <c r="H612" s="151">
        <v>116.35</v>
      </c>
      <c r="I612" s="152"/>
      <c r="L612" s="147"/>
      <c r="M612" s="153"/>
      <c r="T612" s="154"/>
      <c r="AT612" s="149" t="s">
        <v>173</v>
      </c>
      <c r="AU612" s="149" t="s">
        <v>83</v>
      </c>
      <c r="AV612" s="12" t="s">
        <v>83</v>
      </c>
      <c r="AW612" s="12" t="s">
        <v>30</v>
      </c>
      <c r="AX612" s="12" t="s">
        <v>73</v>
      </c>
      <c r="AY612" s="149" t="s">
        <v>166</v>
      </c>
    </row>
    <row r="613" spans="2:65" s="12" customFormat="1" x14ac:dyDescent="0.2">
      <c r="B613" s="147"/>
      <c r="D613" s="148" t="s">
        <v>173</v>
      </c>
      <c r="E613" s="149" t="s">
        <v>1</v>
      </c>
      <c r="F613" s="150" t="s">
        <v>1964</v>
      </c>
      <c r="H613" s="151">
        <v>80.099999999999994</v>
      </c>
      <c r="I613" s="152"/>
      <c r="L613" s="147"/>
      <c r="M613" s="153"/>
      <c r="T613" s="154"/>
      <c r="AT613" s="149" t="s">
        <v>173</v>
      </c>
      <c r="AU613" s="149" t="s">
        <v>83</v>
      </c>
      <c r="AV613" s="12" t="s">
        <v>83</v>
      </c>
      <c r="AW613" s="12" t="s">
        <v>30</v>
      </c>
      <c r="AX613" s="12" t="s">
        <v>73</v>
      </c>
      <c r="AY613" s="149" t="s">
        <v>166</v>
      </c>
    </row>
    <row r="614" spans="2:65" s="12" customFormat="1" x14ac:dyDescent="0.2">
      <c r="B614" s="147"/>
      <c r="D614" s="148" t="s">
        <v>173</v>
      </c>
      <c r="E614" s="149" t="s">
        <v>1</v>
      </c>
      <c r="F614" s="150" t="s">
        <v>1965</v>
      </c>
      <c r="H614" s="151">
        <v>111.09</v>
      </c>
      <c r="I614" s="152"/>
      <c r="L614" s="147"/>
      <c r="M614" s="153"/>
      <c r="T614" s="154"/>
      <c r="AT614" s="149" t="s">
        <v>173</v>
      </c>
      <c r="AU614" s="149" t="s">
        <v>83</v>
      </c>
      <c r="AV614" s="12" t="s">
        <v>83</v>
      </c>
      <c r="AW614" s="12" t="s">
        <v>30</v>
      </c>
      <c r="AX614" s="12" t="s">
        <v>73</v>
      </c>
      <c r="AY614" s="149" t="s">
        <v>166</v>
      </c>
    </row>
    <row r="615" spans="2:65" s="12" customFormat="1" x14ac:dyDescent="0.2">
      <c r="B615" s="147"/>
      <c r="D615" s="148" t="s">
        <v>173</v>
      </c>
      <c r="E615" s="149" t="s">
        <v>1</v>
      </c>
      <c r="F615" s="150" t="s">
        <v>1966</v>
      </c>
      <c r="H615" s="151">
        <v>174.48</v>
      </c>
      <c r="I615" s="152"/>
      <c r="L615" s="147"/>
      <c r="M615" s="153"/>
      <c r="T615" s="154"/>
      <c r="AT615" s="149" t="s">
        <v>173</v>
      </c>
      <c r="AU615" s="149" t="s">
        <v>83</v>
      </c>
      <c r="AV615" s="12" t="s">
        <v>83</v>
      </c>
      <c r="AW615" s="12" t="s">
        <v>30</v>
      </c>
      <c r="AX615" s="12" t="s">
        <v>73</v>
      </c>
      <c r="AY615" s="149" t="s">
        <v>166</v>
      </c>
    </row>
    <row r="616" spans="2:65" s="13" customFormat="1" x14ac:dyDescent="0.2">
      <c r="B616" s="155"/>
      <c r="D616" s="148" t="s">
        <v>173</v>
      </c>
      <c r="E616" s="156" t="s">
        <v>1</v>
      </c>
      <c r="F616" s="157" t="s">
        <v>186</v>
      </c>
      <c r="H616" s="158">
        <v>859.04000000000008</v>
      </c>
      <c r="I616" s="159"/>
      <c r="L616" s="155"/>
      <c r="M616" s="160"/>
      <c r="T616" s="161"/>
      <c r="AT616" s="156" t="s">
        <v>173</v>
      </c>
      <c r="AU616" s="156" t="s">
        <v>83</v>
      </c>
      <c r="AV616" s="13" t="s">
        <v>172</v>
      </c>
      <c r="AW616" s="13" t="s">
        <v>30</v>
      </c>
      <c r="AX616" s="13" t="s">
        <v>81</v>
      </c>
      <c r="AY616" s="156" t="s">
        <v>166</v>
      </c>
    </row>
    <row r="617" spans="2:65" s="1" customFormat="1" ht="16.5" customHeight="1" x14ac:dyDescent="0.2">
      <c r="B617" s="31"/>
      <c r="C617" s="162" t="s">
        <v>491</v>
      </c>
      <c r="D617" s="162" t="s">
        <v>524</v>
      </c>
      <c r="E617" s="163" t="s">
        <v>1514</v>
      </c>
      <c r="F617" s="164" t="s">
        <v>1515</v>
      </c>
      <c r="G617" s="165" t="s">
        <v>278</v>
      </c>
      <c r="H617" s="166">
        <v>901.99199999999996</v>
      </c>
      <c r="I617" s="167"/>
      <c r="J617" s="168">
        <f>ROUND(I617*H617,2)</f>
        <v>0</v>
      </c>
      <c r="K617" s="169"/>
      <c r="L617" s="170"/>
      <c r="M617" s="171" t="s">
        <v>1</v>
      </c>
      <c r="N617" s="172" t="s">
        <v>38</v>
      </c>
      <c r="P617" s="143">
        <f>O617*H617</f>
        <v>0</v>
      </c>
      <c r="Q617" s="143">
        <v>0</v>
      </c>
      <c r="R617" s="143">
        <f>Q617*H617</f>
        <v>0</v>
      </c>
      <c r="S617" s="143">
        <v>0</v>
      </c>
      <c r="T617" s="144">
        <f>S617*H617</f>
        <v>0</v>
      </c>
      <c r="AR617" s="145" t="s">
        <v>292</v>
      </c>
      <c r="AT617" s="145" t="s">
        <v>524</v>
      </c>
      <c r="AU617" s="145" t="s">
        <v>83</v>
      </c>
      <c r="AY617" s="16" t="s">
        <v>166</v>
      </c>
      <c r="BE617" s="146">
        <f>IF(N617="základní",J617,0)</f>
        <v>0</v>
      </c>
      <c r="BF617" s="146">
        <f>IF(N617="snížená",J617,0)</f>
        <v>0</v>
      </c>
      <c r="BG617" s="146">
        <f>IF(N617="zákl. přenesená",J617,0)</f>
        <v>0</v>
      </c>
      <c r="BH617" s="146">
        <f>IF(N617="sníž. přenesená",J617,0)</f>
        <v>0</v>
      </c>
      <c r="BI617" s="146">
        <f>IF(N617="nulová",J617,0)</f>
        <v>0</v>
      </c>
      <c r="BJ617" s="16" t="s">
        <v>81</v>
      </c>
      <c r="BK617" s="146">
        <f>ROUND(I617*H617,2)</f>
        <v>0</v>
      </c>
      <c r="BL617" s="16" t="s">
        <v>224</v>
      </c>
      <c r="BM617" s="145" t="s">
        <v>494</v>
      </c>
    </row>
    <row r="618" spans="2:65" s="12" customFormat="1" x14ac:dyDescent="0.2">
      <c r="B618" s="147"/>
      <c r="D618" s="148" t="s">
        <v>173</v>
      </c>
      <c r="E618" s="149" t="s">
        <v>1</v>
      </c>
      <c r="F618" s="150" t="s">
        <v>1967</v>
      </c>
      <c r="H618" s="151">
        <v>901.99199999999996</v>
      </c>
      <c r="I618" s="152"/>
      <c r="L618" s="147"/>
      <c r="M618" s="153"/>
      <c r="T618" s="154"/>
      <c r="AT618" s="149" t="s">
        <v>173</v>
      </c>
      <c r="AU618" s="149" t="s">
        <v>83</v>
      </c>
      <c r="AV618" s="12" t="s">
        <v>83</v>
      </c>
      <c r="AW618" s="12" t="s">
        <v>30</v>
      </c>
      <c r="AX618" s="12" t="s">
        <v>73</v>
      </c>
      <c r="AY618" s="149" t="s">
        <v>166</v>
      </c>
    </row>
    <row r="619" spans="2:65" s="13" customFormat="1" x14ac:dyDescent="0.2">
      <c r="B619" s="155"/>
      <c r="D619" s="148" t="s">
        <v>173</v>
      </c>
      <c r="E619" s="156" t="s">
        <v>1</v>
      </c>
      <c r="F619" s="157" t="s">
        <v>186</v>
      </c>
      <c r="H619" s="158">
        <v>901.99199999999996</v>
      </c>
      <c r="I619" s="159"/>
      <c r="L619" s="155"/>
      <c r="M619" s="160"/>
      <c r="T619" s="161"/>
      <c r="AT619" s="156" t="s">
        <v>173</v>
      </c>
      <c r="AU619" s="156" t="s">
        <v>83</v>
      </c>
      <c r="AV619" s="13" t="s">
        <v>172</v>
      </c>
      <c r="AW619" s="13" t="s">
        <v>30</v>
      </c>
      <c r="AX619" s="13" t="s">
        <v>81</v>
      </c>
      <c r="AY619" s="156" t="s">
        <v>166</v>
      </c>
    </row>
    <row r="620" spans="2:65" s="1" customFormat="1" ht="24.2" customHeight="1" x14ac:dyDescent="0.2">
      <c r="B620" s="31"/>
      <c r="C620" s="133" t="s">
        <v>372</v>
      </c>
      <c r="D620" s="133" t="s">
        <v>168</v>
      </c>
      <c r="E620" s="134" t="s">
        <v>1517</v>
      </c>
      <c r="F620" s="135" t="s">
        <v>1518</v>
      </c>
      <c r="G620" s="136" t="s">
        <v>252</v>
      </c>
      <c r="H620" s="137">
        <v>904.92</v>
      </c>
      <c r="I620" s="138"/>
      <c r="J620" s="139">
        <f>ROUND(I620*H620,2)</f>
        <v>0</v>
      </c>
      <c r="K620" s="140"/>
      <c r="L620" s="31"/>
      <c r="M620" s="141" t="s">
        <v>1</v>
      </c>
      <c r="N620" s="142" t="s">
        <v>38</v>
      </c>
      <c r="P620" s="143">
        <f>O620*H620</f>
        <v>0</v>
      </c>
      <c r="Q620" s="143">
        <v>0</v>
      </c>
      <c r="R620" s="143">
        <f>Q620*H620</f>
        <v>0</v>
      </c>
      <c r="S620" s="143">
        <v>0</v>
      </c>
      <c r="T620" s="144">
        <f>S620*H620</f>
        <v>0</v>
      </c>
      <c r="AR620" s="145" t="s">
        <v>224</v>
      </c>
      <c r="AT620" s="145" t="s">
        <v>168</v>
      </c>
      <c r="AU620" s="145" t="s">
        <v>83</v>
      </c>
      <c r="AY620" s="16" t="s">
        <v>166</v>
      </c>
      <c r="BE620" s="146">
        <f>IF(N620="základní",J620,0)</f>
        <v>0</v>
      </c>
      <c r="BF620" s="146">
        <f>IF(N620="snížená",J620,0)</f>
        <v>0</v>
      </c>
      <c r="BG620" s="146">
        <f>IF(N620="zákl. přenesená",J620,0)</f>
        <v>0</v>
      </c>
      <c r="BH620" s="146">
        <f>IF(N620="sníž. přenesená",J620,0)</f>
        <v>0</v>
      </c>
      <c r="BI620" s="146">
        <f>IF(N620="nulová",J620,0)</f>
        <v>0</v>
      </c>
      <c r="BJ620" s="16" t="s">
        <v>81</v>
      </c>
      <c r="BK620" s="146">
        <f>ROUND(I620*H620,2)</f>
        <v>0</v>
      </c>
      <c r="BL620" s="16" t="s">
        <v>224</v>
      </c>
      <c r="BM620" s="145" t="s">
        <v>499</v>
      </c>
    </row>
    <row r="621" spans="2:65" s="12" customFormat="1" x14ac:dyDescent="0.2">
      <c r="B621" s="147"/>
      <c r="D621" s="148" t="s">
        <v>173</v>
      </c>
      <c r="E621" s="149" t="s">
        <v>1</v>
      </c>
      <c r="F621" s="150" t="s">
        <v>1968</v>
      </c>
      <c r="H621" s="151">
        <v>194.34</v>
      </c>
      <c r="I621" s="152"/>
      <c r="L621" s="147"/>
      <c r="M621" s="153"/>
      <c r="T621" s="154"/>
      <c r="AT621" s="149" t="s">
        <v>173</v>
      </c>
      <c r="AU621" s="149" t="s">
        <v>83</v>
      </c>
      <c r="AV621" s="12" t="s">
        <v>83</v>
      </c>
      <c r="AW621" s="12" t="s">
        <v>30</v>
      </c>
      <c r="AX621" s="12" t="s">
        <v>73</v>
      </c>
      <c r="AY621" s="149" t="s">
        <v>166</v>
      </c>
    </row>
    <row r="622" spans="2:65" s="12" customFormat="1" x14ac:dyDescent="0.2">
      <c r="B622" s="147"/>
      <c r="D622" s="148" t="s">
        <v>173</v>
      </c>
      <c r="E622" s="149" t="s">
        <v>1</v>
      </c>
      <c r="F622" s="150" t="s">
        <v>1969</v>
      </c>
      <c r="H622" s="151">
        <v>125.22</v>
      </c>
      <c r="I622" s="152"/>
      <c r="L622" s="147"/>
      <c r="M622" s="153"/>
      <c r="T622" s="154"/>
      <c r="AT622" s="149" t="s">
        <v>173</v>
      </c>
      <c r="AU622" s="149" t="s">
        <v>83</v>
      </c>
      <c r="AV622" s="12" t="s">
        <v>83</v>
      </c>
      <c r="AW622" s="12" t="s">
        <v>30</v>
      </c>
      <c r="AX622" s="12" t="s">
        <v>73</v>
      </c>
      <c r="AY622" s="149" t="s">
        <v>166</v>
      </c>
    </row>
    <row r="623" spans="2:65" s="12" customFormat="1" x14ac:dyDescent="0.2">
      <c r="B623" s="147"/>
      <c r="D623" s="148" t="s">
        <v>173</v>
      </c>
      <c r="E623" s="149" t="s">
        <v>1</v>
      </c>
      <c r="F623" s="150" t="s">
        <v>1970</v>
      </c>
      <c r="H623" s="151">
        <v>139.32</v>
      </c>
      <c r="I623" s="152"/>
      <c r="L623" s="147"/>
      <c r="M623" s="153"/>
      <c r="T623" s="154"/>
      <c r="AT623" s="149" t="s">
        <v>173</v>
      </c>
      <c r="AU623" s="149" t="s">
        <v>83</v>
      </c>
      <c r="AV623" s="12" t="s">
        <v>83</v>
      </c>
      <c r="AW623" s="12" t="s">
        <v>30</v>
      </c>
      <c r="AX623" s="12" t="s">
        <v>73</v>
      </c>
      <c r="AY623" s="149" t="s">
        <v>166</v>
      </c>
    </row>
    <row r="624" spans="2:65" s="12" customFormat="1" x14ac:dyDescent="0.2">
      <c r="B624" s="147"/>
      <c r="D624" s="148" t="s">
        <v>173</v>
      </c>
      <c r="E624" s="149" t="s">
        <v>1</v>
      </c>
      <c r="F624" s="150" t="s">
        <v>1971</v>
      </c>
      <c r="H624" s="151">
        <v>112.56</v>
      </c>
      <c r="I624" s="152"/>
      <c r="L624" s="147"/>
      <c r="M624" s="153"/>
      <c r="T624" s="154"/>
      <c r="AT624" s="149" t="s">
        <v>173</v>
      </c>
      <c r="AU624" s="149" t="s">
        <v>83</v>
      </c>
      <c r="AV624" s="12" t="s">
        <v>83</v>
      </c>
      <c r="AW624" s="12" t="s">
        <v>30</v>
      </c>
      <c r="AX624" s="12" t="s">
        <v>73</v>
      </c>
      <c r="AY624" s="149" t="s">
        <v>166</v>
      </c>
    </row>
    <row r="625" spans="2:65" s="12" customFormat="1" x14ac:dyDescent="0.2">
      <c r="B625" s="147"/>
      <c r="D625" s="148" t="s">
        <v>173</v>
      </c>
      <c r="E625" s="149" t="s">
        <v>1</v>
      </c>
      <c r="F625" s="150" t="s">
        <v>1972</v>
      </c>
      <c r="H625" s="151">
        <v>333.48</v>
      </c>
      <c r="I625" s="152"/>
      <c r="L625" s="147"/>
      <c r="M625" s="153"/>
      <c r="T625" s="154"/>
      <c r="AT625" s="149" t="s">
        <v>173</v>
      </c>
      <c r="AU625" s="149" t="s">
        <v>83</v>
      </c>
      <c r="AV625" s="12" t="s">
        <v>83</v>
      </c>
      <c r="AW625" s="12" t="s">
        <v>30</v>
      </c>
      <c r="AX625" s="12" t="s">
        <v>73</v>
      </c>
      <c r="AY625" s="149" t="s">
        <v>166</v>
      </c>
    </row>
    <row r="626" spans="2:65" s="13" customFormat="1" x14ac:dyDescent="0.2">
      <c r="B626" s="155"/>
      <c r="D626" s="148" t="s">
        <v>173</v>
      </c>
      <c r="E626" s="156" t="s">
        <v>1</v>
      </c>
      <c r="F626" s="157" t="s">
        <v>186</v>
      </c>
      <c r="H626" s="158">
        <v>904.92000000000007</v>
      </c>
      <c r="I626" s="159"/>
      <c r="L626" s="155"/>
      <c r="M626" s="160"/>
      <c r="T626" s="161"/>
      <c r="AT626" s="156" t="s">
        <v>173</v>
      </c>
      <c r="AU626" s="156" t="s">
        <v>83</v>
      </c>
      <c r="AV626" s="13" t="s">
        <v>172</v>
      </c>
      <c r="AW626" s="13" t="s">
        <v>30</v>
      </c>
      <c r="AX626" s="13" t="s">
        <v>81</v>
      </c>
      <c r="AY626" s="156" t="s">
        <v>166</v>
      </c>
    </row>
    <row r="627" spans="2:65" s="1" customFormat="1" ht="24.2" customHeight="1" x14ac:dyDescent="0.2">
      <c r="B627" s="31"/>
      <c r="C627" s="162" t="s">
        <v>500</v>
      </c>
      <c r="D627" s="162" t="s">
        <v>524</v>
      </c>
      <c r="E627" s="163" t="s">
        <v>1519</v>
      </c>
      <c r="F627" s="164" t="s">
        <v>1520</v>
      </c>
      <c r="G627" s="165" t="s">
        <v>252</v>
      </c>
      <c r="H627" s="166">
        <v>1054.684</v>
      </c>
      <c r="I627" s="167"/>
      <c r="J627" s="168">
        <f>ROUND(I627*H627,2)</f>
        <v>0</v>
      </c>
      <c r="K627" s="169"/>
      <c r="L627" s="170"/>
      <c r="M627" s="171" t="s">
        <v>1</v>
      </c>
      <c r="N627" s="172" t="s">
        <v>38</v>
      </c>
      <c r="P627" s="143">
        <f>O627*H627</f>
        <v>0</v>
      </c>
      <c r="Q627" s="143">
        <v>0</v>
      </c>
      <c r="R627" s="143">
        <f>Q627*H627</f>
        <v>0</v>
      </c>
      <c r="S627" s="143">
        <v>0</v>
      </c>
      <c r="T627" s="144">
        <f>S627*H627</f>
        <v>0</v>
      </c>
      <c r="AR627" s="145" t="s">
        <v>292</v>
      </c>
      <c r="AT627" s="145" t="s">
        <v>524</v>
      </c>
      <c r="AU627" s="145" t="s">
        <v>83</v>
      </c>
      <c r="AY627" s="16" t="s">
        <v>166</v>
      </c>
      <c r="BE627" s="146">
        <f>IF(N627="základní",J627,0)</f>
        <v>0</v>
      </c>
      <c r="BF627" s="146">
        <f>IF(N627="snížená",J627,0)</f>
        <v>0</v>
      </c>
      <c r="BG627" s="146">
        <f>IF(N627="zákl. přenesená",J627,0)</f>
        <v>0</v>
      </c>
      <c r="BH627" s="146">
        <f>IF(N627="sníž. přenesená",J627,0)</f>
        <v>0</v>
      </c>
      <c r="BI627" s="146">
        <f>IF(N627="nulová",J627,0)</f>
        <v>0</v>
      </c>
      <c r="BJ627" s="16" t="s">
        <v>81</v>
      </c>
      <c r="BK627" s="146">
        <f>ROUND(I627*H627,2)</f>
        <v>0</v>
      </c>
      <c r="BL627" s="16" t="s">
        <v>224</v>
      </c>
      <c r="BM627" s="145" t="s">
        <v>503</v>
      </c>
    </row>
    <row r="628" spans="2:65" s="12" customFormat="1" x14ac:dyDescent="0.2">
      <c r="B628" s="147"/>
      <c r="D628" s="148" t="s">
        <v>173</v>
      </c>
      <c r="E628" s="149" t="s">
        <v>1</v>
      </c>
      <c r="F628" s="150" t="s">
        <v>1973</v>
      </c>
      <c r="H628" s="151">
        <v>1054.684</v>
      </c>
      <c r="I628" s="152"/>
      <c r="L628" s="147"/>
      <c r="M628" s="153"/>
      <c r="T628" s="154"/>
      <c r="AT628" s="149" t="s">
        <v>173</v>
      </c>
      <c r="AU628" s="149" t="s">
        <v>83</v>
      </c>
      <c r="AV628" s="12" t="s">
        <v>83</v>
      </c>
      <c r="AW628" s="12" t="s">
        <v>30</v>
      </c>
      <c r="AX628" s="12" t="s">
        <v>73</v>
      </c>
      <c r="AY628" s="149" t="s">
        <v>166</v>
      </c>
    </row>
    <row r="629" spans="2:65" s="13" customFormat="1" x14ac:dyDescent="0.2">
      <c r="B629" s="155"/>
      <c r="D629" s="148" t="s">
        <v>173</v>
      </c>
      <c r="E629" s="156" t="s">
        <v>1</v>
      </c>
      <c r="F629" s="157" t="s">
        <v>186</v>
      </c>
      <c r="H629" s="158">
        <v>1054.684</v>
      </c>
      <c r="I629" s="159"/>
      <c r="L629" s="155"/>
      <c r="M629" s="160"/>
      <c r="T629" s="161"/>
      <c r="AT629" s="156" t="s">
        <v>173</v>
      </c>
      <c r="AU629" s="156" t="s">
        <v>83</v>
      </c>
      <c r="AV629" s="13" t="s">
        <v>172</v>
      </c>
      <c r="AW629" s="13" t="s">
        <v>30</v>
      </c>
      <c r="AX629" s="13" t="s">
        <v>81</v>
      </c>
      <c r="AY629" s="156" t="s">
        <v>166</v>
      </c>
    </row>
    <row r="630" spans="2:65" s="1" customFormat="1" ht="24.2" customHeight="1" x14ac:dyDescent="0.2">
      <c r="B630" s="31"/>
      <c r="C630" s="133" t="s">
        <v>376</v>
      </c>
      <c r="D630" s="133" t="s">
        <v>168</v>
      </c>
      <c r="E630" s="134" t="s">
        <v>1521</v>
      </c>
      <c r="F630" s="135" t="s">
        <v>1522</v>
      </c>
      <c r="G630" s="136" t="s">
        <v>203</v>
      </c>
      <c r="H630" s="137">
        <v>5.0620000000000003</v>
      </c>
      <c r="I630" s="138"/>
      <c r="J630" s="139">
        <f>ROUND(I630*H630,2)</f>
        <v>0</v>
      </c>
      <c r="K630" s="140"/>
      <c r="L630" s="31"/>
      <c r="M630" s="141" t="s">
        <v>1</v>
      </c>
      <c r="N630" s="142" t="s">
        <v>38</v>
      </c>
      <c r="P630" s="143">
        <f>O630*H630</f>
        <v>0</v>
      </c>
      <c r="Q630" s="143">
        <v>0</v>
      </c>
      <c r="R630" s="143">
        <f>Q630*H630</f>
        <v>0</v>
      </c>
      <c r="S630" s="143">
        <v>0</v>
      </c>
      <c r="T630" s="144">
        <f>S630*H630</f>
        <v>0</v>
      </c>
      <c r="AR630" s="145" t="s">
        <v>224</v>
      </c>
      <c r="AT630" s="145" t="s">
        <v>168</v>
      </c>
      <c r="AU630" s="145" t="s">
        <v>83</v>
      </c>
      <c r="AY630" s="16" t="s">
        <v>166</v>
      </c>
      <c r="BE630" s="146">
        <f>IF(N630="základní",J630,0)</f>
        <v>0</v>
      </c>
      <c r="BF630" s="146">
        <f>IF(N630="snížená",J630,0)</f>
        <v>0</v>
      </c>
      <c r="BG630" s="146">
        <f>IF(N630="zákl. přenesená",J630,0)</f>
        <v>0</v>
      </c>
      <c r="BH630" s="146">
        <f>IF(N630="sníž. přenesená",J630,0)</f>
        <v>0</v>
      </c>
      <c r="BI630" s="146">
        <f>IF(N630="nulová",J630,0)</f>
        <v>0</v>
      </c>
      <c r="BJ630" s="16" t="s">
        <v>81</v>
      </c>
      <c r="BK630" s="146">
        <f>ROUND(I630*H630,2)</f>
        <v>0</v>
      </c>
      <c r="BL630" s="16" t="s">
        <v>224</v>
      </c>
      <c r="BM630" s="145" t="s">
        <v>510</v>
      </c>
    </row>
    <row r="631" spans="2:65" s="1" customFormat="1" ht="24.2" customHeight="1" x14ac:dyDescent="0.2">
      <c r="B631" s="31"/>
      <c r="C631" s="133" t="s">
        <v>523</v>
      </c>
      <c r="D631" s="133" t="s">
        <v>168</v>
      </c>
      <c r="E631" s="134" t="s">
        <v>1523</v>
      </c>
      <c r="F631" s="135" t="s">
        <v>1524</v>
      </c>
      <c r="G631" s="136" t="s">
        <v>203</v>
      </c>
      <c r="H631" s="137">
        <v>5.0620000000000003</v>
      </c>
      <c r="I631" s="138"/>
      <c r="J631" s="139">
        <f>ROUND(I631*H631,2)</f>
        <v>0</v>
      </c>
      <c r="K631" s="140"/>
      <c r="L631" s="31"/>
      <c r="M631" s="141" t="s">
        <v>1</v>
      </c>
      <c r="N631" s="142" t="s">
        <v>38</v>
      </c>
      <c r="P631" s="143">
        <f>O631*H631</f>
        <v>0</v>
      </c>
      <c r="Q631" s="143">
        <v>0</v>
      </c>
      <c r="R631" s="143">
        <f>Q631*H631</f>
        <v>0</v>
      </c>
      <c r="S631" s="143">
        <v>0</v>
      </c>
      <c r="T631" s="144">
        <f>S631*H631</f>
        <v>0</v>
      </c>
      <c r="AR631" s="145" t="s">
        <v>224</v>
      </c>
      <c r="AT631" s="145" t="s">
        <v>168</v>
      </c>
      <c r="AU631" s="145" t="s">
        <v>83</v>
      </c>
      <c r="AY631" s="16" t="s">
        <v>166</v>
      </c>
      <c r="BE631" s="146">
        <f>IF(N631="základní",J631,0)</f>
        <v>0</v>
      </c>
      <c r="BF631" s="146">
        <f>IF(N631="snížená",J631,0)</f>
        <v>0</v>
      </c>
      <c r="BG631" s="146">
        <f>IF(N631="zákl. přenesená",J631,0)</f>
        <v>0</v>
      </c>
      <c r="BH631" s="146">
        <f>IF(N631="sníž. přenesená",J631,0)</f>
        <v>0</v>
      </c>
      <c r="BI631" s="146">
        <f>IF(N631="nulová",J631,0)</f>
        <v>0</v>
      </c>
      <c r="BJ631" s="16" t="s">
        <v>81</v>
      </c>
      <c r="BK631" s="146">
        <f>ROUND(I631*H631,2)</f>
        <v>0</v>
      </c>
      <c r="BL631" s="16" t="s">
        <v>224</v>
      </c>
      <c r="BM631" s="145" t="s">
        <v>527</v>
      </c>
    </row>
    <row r="632" spans="2:65" s="11" customFormat="1" ht="22.9" customHeight="1" x14ac:dyDescent="0.2">
      <c r="B632" s="121"/>
      <c r="D632" s="122" t="s">
        <v>72</v>
      </c>
      <c r="E632" s="131" t="s">
        <v>1525</v>
      </c>
      <c r="F632" s="131" t="s">
        <v>1526</v>
      </c>
      <c r="I632" s="124"/>
      <c r="J632" s="132">
        <f>BK632</f>
        <v>0</v>
      </c>
      <c r="L632" s="121"/>
      <c r="M632" s="126"/>
      <c r="P632" s="127">
        <f>SUM(P633:P647)</f>
        <v>0</v>
      </c>
      <c r="R632" s="127">
        <f>SUM(R633:R647)</f>
        <v>0</v>
      </c>
      <c r="T632" s="128">
        <f>SUM(T633:T647)</f>
        <v>0</v>
      </c>
      <c r="AR632" s="122" t="s">
        <v>83</v>
      </c>
      <c r="AT632" s="129" t="s">
        <v>72</v>
      </c>
      <c r="AU632" s="129" t="s">
        <v>81</v>
      </c>
      <c r="AY632" s="122" t="s">
        <v>166</v>
      </c>
      <c r="BK632" s="130">
        <f>SUM(BK633:BK647)</f>
        <v>0</v>
      </c>
    </row>
    <row r="633" spans="2:65" s="1" customFormat="1" ht="33" customHeight="1" x14ac:dyDescent="0.2">
      <c r="B633" s="31"/>
      <c r="C633" s="133" t="s">
        <v>380</v>
      </c>
      <c r="D633" s="133" t="s">
        <v>168</v>
      </c>
      <c r="E633" s="134" t="s">
        <v>1974</v>
      </c>
      <c r="F633" s="135" t="s">
        <v>1975</v>
      </c>
      <c r="G633" s="136" t="s">
        <v>252</v>
      </c>
      <c r="H633" s="137">
        <v>7.7220000000000004</v>
      </c>
      <c r="I633" s="138"/>
      <c r="J633" s="139">
        <f>ROUND(I633*H633,2)</f>
        <v>0</v>
      </c>
      <c r="K633" s="140"/>
      <c r="L633" s="31"/>
      <c r="M633" s="141" t="s">
        <v>1</v>
      </c>
      <c r="N633" s="142" t="s">
        <v>38</v>
      </c>
      <c r="P633" s="143">
        <f>O633*H633</f>
        <v>0</v>
      </c>
      <c r="Q633" s="143">
        <v>0</v>
      </c>
      <c r="R633" s="143">
        <f>Q633*H633</f>
        <v>0</v>
      </c>
      <c r="S633" s="143">
        <v>0</v>
      </c>
      <c r="T633" s="144">
        <f>S633*H633</f>
        <v>0</v>
      </c>
      <c r="AR633" s="145" t="s">
        <v>224</v>
      </c>
      <c r="AT633" s="145" t="s">
        <v>168</v>
      </c>
      <c r="AU633" s="145" t="s">
        <v>83</v>
      </c>
      <c r="AY633" s="16" t="s">
        <v>166</v>
      </c>
      <c r="BE633" s="146">
        <f>IF(N633="základní",J633,0)</f>
        <v>0</v>
      </c>
      <c r="BF633" s="146">
        <f>IF(N633="snížená",J633,0)</f>
        <v>0</v>
      </c>
      <c r="BG633" s="146">
        <f>IF(N633="zákl. přenesená",J633,0)</f>
        <v>0</v>
      </c>
      <c r="BH633" s="146">
        <f>IF(N633="sníž. přenesená",J633,0)</f>
        <v>0</v>
      </c>
      <c r="BI633" s="146">
        <f>IF(N633="nulová",J633,0)</f>
        <v>0</v>
      </c>
      <c r="BJ633" s="16" t="s">
        <v>81</v>
      </c>
      <c r="BK633" s="146">
        <f>ROUND(I633*H633,2)</f>
        <v>0</v>
      </c>
      <c r="BL633" s="16" t="s">
        <v>224</v>
      </c>
      <c r="BM633" s="145" t="s">
        <v>531</v>
      </c>
    </row>
    <row r="634" spans="2:65" s="12" customFormat="1" x14ac:dyDescent="0.2">
      <c r="B634" s="147"/>
      <c r="D634" s="148" t="s">
        <v>173</v>
      </c>
      <c r="E634" s="149" t="s">
        <v>1</v>
      </c>
      <c r="F634" s="150" t="s">
        <v>1976</v>
      </c>
      <c r="H634" s="151">
        <v>7.7220000000000004</v>
      </c>
      <c r="I634" s="152"/>
      <c r="L634" s="147"/>
      <c r="M634" s="153"/>
      <c r="T634" s="154"/>
      <c r="AT634" s="149" t="s">
        <v>173</v>
      </c>
      <c r="AU634" s="149" t="s">
        <v>83</v>
      </c>
      <c r="AV634" s="12" t="s">
        <v>83</v>
      </c>
      <c r="AW634" s="12" t="s">
        <v>30</v>
      </c>
      <c r="AX634" s="12" t="s">
        <v>73</v>
      </c>
      <c r="AY634" s="149" t="s">
        <v>166</v>
      </c>
    </row>
    <row r="635" spans="2:65" s="13" customFormat="1" x14ac:dyDescent="0.2">
      <c r="B635" s="155"/>
      <c r="D635" s="148" t="s">
        <v>173</v>
      </c>
      <c r="E635" s="156" t="s">
        <v>1</v>
      </c>
      <c r="F635" s="157" t="s">
        <v>186</v>
      </c>
      <c r="H635" s="158">
        <v>7.7220000000000004</v>
      </c>
      <c r="I635" s="159"/>
      <c r="L635" s="155"/>
      <c r="M635" s="160"/>
      <c r="T635" s="161"/>
      <c r="AT635" s="156" t="s">
        <v>173</v>
      </c>
      <c r="AU635" s="156" t="s">
        <v>83</v>
      </c>
      <c r="AV635" s="13" t="s">
        <v>172</v>
      </c>
      <c r="AW635" s="13" t="s">
        <v>30</v>
      </c>
      <c r="AX635" s="13" t="s">
        <v>81</v>
      </c>
      <c r="AY635" s="156" t="s">
        <v>166</v>
      </c>
    </row>
    <row r="636" spans="2:65" s="1" customFormat="1" ht="24.2" customHeight="1" x14ac:dyDescent="0.2">
      <c r="B636" s="31"/>
      <c r="C636" s="133" t="s">
        <v>532</v>
      </c>
      <c r="D636" s="133" t="s">
        <v>168</v>
      </c>
      <c r="E636" s="134" t="s">
        <v>1527</v>
      </c>
      <c r="F636" s="135" t="s">
        <v>1528</v>
      </c>
      <c r="G636" s="136" t="s">
        <v>252</v>
      </c>
      <c r="H636" s="137">
        <v>68.099999999999994</v>
      </c>
      <c r="I636" s="138"/>
      <c r="J636" s="139">
        <f>ROUND(I636*H636,2)</f>
        <v>0</v>
      </c>
      <c r="K636" s="140"/>
      <c r="L636" s="31"/>
      <c r="M636" s="141" t="s">
        <v>1</v>
      </c>
      <c r="N636" s="142" t="s">
        <v>38</v>
      </c>
      <c r="P636" s="143">
        <f>O636*H636</f>
        <v>0</v>
      </c>
      <c r="Q636" s="143">
        <v>0</v>
      </c>
      <c r="R636" s="143">
        <f>Q636*H636</f>
        <v>0</v>
      </c>
      <c r="S636" s="143">
        <v>0</v>
      </c>
      <c r="T636" s="144">
        <f>S636*H636</f>
        <v>0</v>
      </c>
      <c r="AR636" s="145" t="s">
        <v>224</v>
      </c>
      <c r="AT636" s="145" t="s">
        <v>168</v>
      </c>
      <c r="AU636" s="145" t="s">
        <v>83</v>
      </c>
      <c r="AY636" s="16" t="s">
        <v>166</v>
      </c>
      <c r="BE636" s="146">
        <f>IF(N636="základní",J636,0)</f>
        <v>0</v>
      </c>
      <c r="BF636" s="146">
        <f>IF(N636="snížená",J636,0)</f>
        <v>0</v>
      </c>
      <c r="BG636" s="146">
        <f>IF(N636="zákl. přenesená",J636,0)</f>
        <v>0</v>
      </c>
      <c r="BH636" s="146">
        <f>IF(N636="sníž. přenesená",J636,0)</f>
        <v>0</v>
      </c>
      <c r="BI636" s="146">
        <f>IF(N636="nulová",J636,0)</f>
        <v>0</v>
      </c>
      <c r="BJ636" s="16" t="s">
        <v>81</v>
      </c>
      <c r="BK636" s="146">
        <f>ROUND(I636*H636,2)</f>
        <v>0</v>
      </c>
      <c r="BL636" s="16" t="s">
        <v>224</v>
      </c>
      <c r="BM636" s="145" t="s">
        <v>535</v>
      </c>
    </row>
    <row r="637" spans="2:65" s="12" customFormat="1" x14ac:dyDescent="0.2">
      <c r="B637" s="147"/>
      <c r="D637" s="148" t="s">
        <v>173</v>
      </c>
      <c r="E637" s="149" t="s">
        <v>1</v>
      </c>
      <c r="F637" s="150" t="s">
        <v>1880</v>
      </c>
      <c r="H637" s="151">
        <v>34.799999999999997</v>
      </c>
      <c r="I637" s="152"/>
      <c r="L637" s="147"/>
      <c r="M637" s="153"/>
      <c r="T637" s="154"/>
      <c r="AT637" s="149" t="s">
        <v>173</v>
      </c>
      <c r="AU637" s="149" t="s">
        <v>83</v>
      </c>
      <c r="AV637" s="12" t="s">
        <v>83</v>
      </c>
      <c r="AW637" s="12" t="s">
        <v>30</v>
      </c>
      <c r="AX637" s="12" t="s">
        <v>73</v>
      </c>
      <c r="AY637" s="149" t="s">
        <v>166</v>
      </c>
    </row>
    <row r="638" spans="2:65" s="12" customFormat="1" x14ac:dyDescent="0.2">
      <c r="B638" s="147"/>
      <c r="D638" s="148" t="s">
        <v>173</v>
      </c>
      <c r="E638" s="149" t="s">
        <v>1</v>
      </c>
      <c r="F638" s="150" t="s">
        <v>1881</v>
      </c>
      <c r="H638" s="151">
        <v>33.299999999999997</v>
      </c>
      <c r="I638" s="152"/>
      <c r="L638" s="147"/>
      <c r="M638" s="153"/>
      <c r="T638" s="154"/>
      <c r="AT638" s="149" t="s">
        <v>173</v>
      </c>
      <c r="AU638" s="149" t="s">
        <v>83</v>
      </c>
      <c r="AV638" s="12" t="s">
        <v>83</v>
      </c>
      <c r="AW638" s="12" t="s">
        <v>30</v>
      </c>
      <c r="AX638" s="12" t="s">
        <v>73</v>
      </c>
      <c r="AY638" s="149" t="s">
        <v>166</v>
      </c>
    </row>
    <row r="639" spans="2:65" s="13" customFormat="1" x14ac:dyDescent="0.2">
      <c r="B639" s="155"/>
      <c r="D639" s="148" t="s">
        <v>173</v>
      </c>
      <c r="E639" s="156" t="s">
        <v>1</v>
      </c>
      <c r="F639" s="157" t="s">
        <v>186</v>
      </c>
      <c r="H639" s="158">
        <v>68.099999999999994</v>
      </c>
      <c r="I639" s="159"/>
      <c r="L639" s="155"/>
      <c r="M639" s="160"/>
      <c r="T639" s="161"/>
      <c r="AT639" s="156" t="s">
        <v>173</v>
      </c>
      <c r="AU639" s="156" t="s">
        <v>83</v>
      </c>
      <c r="AV639" s="13" t="s">
        <v>172</v>
      </c>
      <c r="AW639" s="13" t="s">
        <v>30</v>
      </c>
      <c r="AX639" s="13" t="s">
        <v>81</v>
      </c>
      <c r="AY639" s="156" t="s">
        <v>166</v>
      </c>
    </row>
    <row r="640" spans="2:65" s="1" customFormat="1" ht="33" customHeight="1" x14ac:dyDescent="0.2">
      <c r="B640" s="31"/>
      <c r="C640" s="133" t="s">
        <v>385</v>
      </c>
      <c r="D640" s="133" t="s">
        <v>168</v>
      </c>
      <c r="E640" s="134" t="s">
        <v>1530</v>
      </c>
      <c r="F640" s="135" t="s">
        <v>1531</v>
      </c>
      <c r="G640" s="136" t="s">
        <v>252</v>
      </c>
      <c r="H640" s="137">
        <v>44.47</v>
      </c>
      <c r="I640" s="138"/>
      <c r="J640" s="139">
        <f>ROUND(I640*H640,2)</f>
        <v>0</v>
      </c>
      <c r="K640" s="140"/>
      <c r="L640" s="31"/>
      <c r="M640" s="141" t="s">
        <v>1</v>
      </c>
      <c r="N640" s="142" t="s">
        <v>38</v>
      </c>
      <c r="P640" s="143">
        <f>O640*H640</f>
        <v>0</v>
      </c>
      <c r="Q640" s="143">
        <v>0</v>
      </c>
      <c r="R640" s="143">
        <f>Q640*H640</f>
        <v>0</v>
      </c>
      <c r="S640" s="143">
        <v>0</v>
      </c>
      <c r="T640" s="144">
        <f>S640*H640</f>
        <v>0</v>
      </c>
      <c r="AR640" s="145" t="s">
        <v>224</v>
      </c>
      <c r="AT640" s="145" t="s">
        <v>168</v>
      </c>
      <c r="AU640" s="145" t="s">
        <v>83</v>
      </c>
      <c r="AY640" s="16" t="s">
        <v>166</v>
      </c>
      <c r="BE640" s="146">
        <f>IF(N640="základní",J640,0)</f>
        <v>0</v>
      </c>
      <c r="BF640" s="146">
        <f>IF(N640="snížená",J640,0)</f>
        <v>0</v>
      </c>
      <c r="BG640" s="146">
        <f>IF(N640="zákl. přenesená",J640,0)</f>
        <v>0</v>
      </c>
      <c r="BH640" s="146">
        <f>IF(N640="sníž. přenesená",J640,0)</f>
        <v>0</v>
      </c>
      <c r="BI640" s="146">
        <f>IF(N640="nulová",J640,0)</f>
        <v>0</v>
      </c>
      <c r="BJ640" s="16" t="s">
        <v>81</v>
      </c>
      <c r="BK640" s="146">
        <f>ROUND(I640*H640,2)</f>
        <v>0</v>
      </c>
      <c r="BL640" s="16" t="s">
        <v>224</v>
      </c>
      <c r="BM640" s="145" t="s">
        <v>538</v>
      </c>
    </row>
    <row r="641" spans="2:65" s="12" customFormat="1" x14ac:dyDescent="0.2">
      <c r="B641" s="147"/>
      <c r="D641" s="148" t="s">
        <v>173</v>
      </c>
      <c r="E641" s="149" t="s">
        <v>1</v>
      </c>
      <c r="F641" s="150" t="s">
        <v>1879</v>
      </c>
      <c r="H641" s="151">
        <v>44.47</v>
      </c>
      <c r="I641" s="152"/>
      <c r="L641" s="147"/>
      <c r="M641" s="153"/>
      <c r="T641" s="154"/>
      <c r="AT641" s="149" t="s">
        <v>173</v>
      </c>
      <c r="AU641" s="149" t="s">
        <v>83</v>
      </c>
      <c r="AV641" s="12" t="s">
        <v>83</v>
      </c>
      <c r="AW641" s="12" t="s">
        <v>30</v>
      </c>
      <c r="AX641" s="12" t="s">
        <v>73</v>
      </c>
      <c r="AY641" s="149" t="s">
        <v>166</v>
      </c>
    </row>
    <row r="642" spans="2:65" s="13" customFormat="1" x14ac:dyDescent="0.2">
      <c r="B642" s="155"/>
      <c r="D642" s="148" t="s">
        <v>173</v>
      </c>
      <c r="E642" s="156" t="s">
        <v>1</v>
      </c>
      <c r="F642" s="157" t="s">
        <v>186</v>
      </c>
      <c r="H642" s="158">
        <v>44.47</v>
      </c>
      <c r="I642" s="159"/>
      <c r="L642" s="155"/>
      <c r="M642" s="160"/>
      <c r="T642" s="161"/>
      <c r="AT642" s="156" t="s">
        <v>173</v>
      </c>
      <c r="AU642" s="156" t="s">
        <v>83</v>
      </c>
      <c r="AV642" s="13" t="s">
        <v>172</v>
      </c>
      <c r="AW642" s="13" t="s">
        <v>30</v>
      </c>
      <c r="AX642" s="13" t="s">
        <v>81</v>
      </c>
      <c r="AY642" s="156" t="s">
        <v>166</v>
      </c>
    </row>
    <row r="643" spans="2:65" s="1" customFormat="1" ht="16.5" customHeight="1" x14ac:dyDescent="0.2">
      <c r="B643" s="31"/>
      <c r="C643" s="162" t="s">
        <v>540</v>
      </c>
      <c r="D643" s="162" t="s">
        <v>524</v>
      </c>
      <c r="E643" s="163" t="s">
        <v>1533</v>
      </c>
      <c r="F643" s="164" t="s">
        <v>1534</v>
      </c>
      <c r="G643" s="165" t="s">
        <v>252</v>
      </c>
      <c r="H643" s="166">
        <v>46.694000000000003</v>
      </c>
      <c r="I643" s="167"/>
      <c r="J643" s="168">
        <f>ROUND(I643*H643,2)</f>
        <v>0</v>
      </c>
      <c r="K643" s="169"/>
      <c r="L643" s="170"/>
      <c r="M643" s="171" t="s">
        <v>1</v>
      </c>
      <c r="N643" s="172" t="s">
        <v>38</v>
      </c>
      <c r="P643" s="143">
        <f>O643*H643</f>
        <v>0</v>
      </c>
      <c r="Q643" s="143">
        <v>0</v>
      </c>
      <c r="R643" s="143">
        <f>Q643*H643</f>
        <v>0</v>
      </c>
      <c r="S643" s="143">
        <v>0</v>
      </c>
      <c r="T643" s="144">
        <f>S643*H643</f>
        <v>0</v>
      </c>
      <c r="AR643" s="145" t="s">
        <v>292</v>
      </c>
      <c r="AT643" s="145" t="s">
        <v>524</v>
      </c>
      <c r="AU643" s="145" t="s">
        <v>83</v>
      </c>
      <c r="AY643" s="16" t="s">
        <v>166</v>
      </c>
      <c r="BE643" s="146">
        <f>IF(N643="základní",J643,0)</f>
        <v>0</v>
      </c>
      <c r="BF643" s="146">
        <f>IF(N643="snížená",J643,0)</f>
        <v>0</v>
      </c>
      <c r="BG643" s="146">
        <f>IF(N643="zákl. přenesená",J643,0)</f>
        <v>0</v>
      </c>
      <c r="BH643" s="146">
        <f>IF(N643="sníž. přenesená",J643,0)</f>
        <v>0</v>
      </c>
      <c r="BI643" s="146">
        <f>IF(N643="nulová",J643,0)</f>
        <v>0</v>
      </c>
      <c r="BJ643" s="16" t="s">
        <v>81</v>
      </c>
      <c r="BK643" s="146">
        <f>ROUND(I643*H643,2)</f>
        <v>0</v>
      </c>
      <c r="BL643" s="16" t="s">
        <v>224</v>
      </c>
      <c r="BM643" s="145" t="s">
        <v>543</v>
      </c>
    </row>
    <row r="644" spans="2:65" s="12" customFormat="1" x14ac:dyDescent="0.2">
      <c r="B644" s="147"/>
      <c r="D644" s="148" t="s">
        <v>173</v>
      </c>
      <c r="E644" s="149" t="s">
        <v>1</v>
      </c>
      <c r="F644" s="150" t="s">
        <v>2063</v>
      </c>
      <c r="H644" s="151">
        <v>46.694000000000003</v>
      </c>
      <c r="I644" s="152"/>
      <c r="L644" s="147"/>
      <c r="M644" s="153"/>
      <c r="T644" s="154"/>
      <c r="AT644" s="149" t="s">
        <v>173</v>
      </c>
      <c r="AU644" s="149" t="s">
        <v>83</v>
      </c>
      <c r="AV644" s="12" t="s">
        <v>83</v>
      </c>
      <c r="AW644" s="12" t="s">
        <v>30</v>
      </c>
      <c r="AX644" s="12" t="s">
        <v>73</v>
      </c>
      <c r="AY644" s="149" t="s">
        <v>166</v>
      </c>
    </row>
    <row r="645" spans="2:65" s="13" customFormat="1" x14ac:dyDescent="0.2">
      <c r="B645" s="155"/>
      <c r="D645" s="148" t="s">
        <v>173</v>
      </c>
      <c r="E645" s="156" t="s">
        <v>1</v>
      </c>
      <c r="F645" s="157" t="s">
        <v>186</v>
      </c>
      <c r="H645" s="158">
        <v>46.694000000000003</v>
      </c>
      <c r="I645" s="159"/>
      <c r="L645" s="155"/>
      <c r="M645" s="160"/>
      <c r="T645" s="161"/>
      <c r="AT645" s="156" t="s">
        <v>173</v>
      </c>
      <c r="AU645" s="156" t="s">
        <v>83</v>
      </c>
      <c r="AV645" s="13" t="s">
        <v>172</v>
      </c>
      <c r="AW645" s="13" t="s">
        <v>30</v>
      </c>
      <c r="AX645" s="13" t="s">
        <v>81</v>
      </c>
      <c r="AY645" s="156" t="s">
        <v>166</v>
      </c>
    </row>
    <row r="646" spans="2:65" s="1" customFormat="1" ht="24.2" customHeight="1" x14ac:dyDescent="0.2">
      <c r="B646" s="31"/>
      <c r="C646" s="133" t="s">
        <v>395</v>
      </c>
      <c r="D646" s="133" t="s">
        <v>168</v>
      </c>
      <c r="E646" s="134" t="s">
        <v>1535</v>
      </c>
      <c r="F646" s="135" t="s">
        <v>1536</v>
      </c>
      <c r="G646" s="136" t="s">
        <v>203</v>
      </c>
      <c r="H646" s="137">
        <v>1.94</v>
      </c>
      <c r="I646" s="138"/>
      <c r="J646" s="139">
        <f>ROUND(I646*H646,2)</f>
        <v>0</v>
      </c>
      <c r="K646" s="140"/>
      <c r="L646" s="31"/>
      <c r="M646" s="141" t="s">
        <v>1</v>
      </c>
      <c r="N646" s="142" t="s">
        <v>38</v>
      </c>
      <c r="P646" s="143">
        <f>O646*H646</f>
        <v>0</v>
      </c>
      <c r="Q646" s="143">
        <v>0</v>
      </c>
      <c r="R646" s="143">
        <f>Q646*H646</f>
        <v>0</v>
      </c>
      <c r="S646" s="143">
        <v>0</v>
      </c>
      <c r="T646" s="144">
        <f>S646*H646</f>
        <v>0</v>
      </c>
      <c r="AR646" s="145" t="s">
        <v>224</v>
      </c>
      <c r="AT646" s="145" t="s">
        <v>168</v>
      </c>
      <c r="AU646" s="145" t="s">
        <v>83</v>
      </c>
      <c r="AY646" s="16" t="s">
        <v>166</v>
      </c>
      <c r="BE646" s="146">
        <f>IF(N646="základní",J646,0)</f>
        <v>0</v>
      </c>
      <c r="BF646" s="146">
        <f>IF(N646="snížená",J646,0)</f>
        <v>0</v>
      </c>
      <c r="BG646" s="146">
        <f>IF(N646="zákl. přenesená",J646,0)</f>
        <v>0</v>
      </c>
      <c r="BH646" s="146">
        <f>IF(N646="sníž. přenesená",J646,0)</f>
        <v>0</v>
      </c>
      <c r="BI646" s="146">
        <f>IF(N646="nulová",J646,0)</f>
        <v>0</v>
      </c>
      <c r="BJ646" s="16" t="s">
        <v>81</v>
      </c>
      <c r="BK646" s="146">
        <f>ROUND(I646*H646,2)</f>
        <v>0</v>
      </c>
      <c r="BL646" s="16" t="s">
        <v>224</v>
      </c>
      <c r="BM646" s="145" t="s">
        <v>546</v>
      </c>
    </row>
    <row r="647" spans="2:65" s="1" customFormat="1" ht="24.2" customHeight="1" x14ac:dyDescent="0.2">
      <c r="B647" s="31"/>
      <c r="C647" s="133" t="s">
        <v>549</v>
      </c>
      <c r="D647" s="133" t="s">
        <v>168</v>
      </c>
      <c r="E647" s="134" t="s">
        <v>1537</v>
      </c>
      <c r="F647" s="135" t="s">
        <v>1538</v>
      </c>
      <c r="G647" s="136" t="s">
        <v>203</v>
      </c>
      <c r="H647" s="137">
        <v>1.94</v>
      </c>
      <c r="I647" s="138"/>
      <c r="J647" s="139">
        <f>ROUND(I647*H647,2)</f>
        <v>0</v>
      </c>
      <c r="K647" s="140"/>
      <c r="L647" s="31"/>
      <c r="M647" s="141" t="s">
        <v>1</v>
      </c>
      <c r="N647" s="142" t="s">
        <v>38</v>
      </c>
      <c r="P647" s="143">
        <f>O647*H647</f>
        <v>0</v>
      </c>
      <c r="Q647" s="143">
        <v>0</v>
      </c>
      <c r="R647" s="143">
        <f>Q647*H647</f>
        <v>0</v>
      </c>
      <c r="S647" s="143">
        <v>0</v>
      </c>
      <c r="T647" s="144">
        <f>S647*H647</f>
        <v>0</v>
      </c>
      <c r="AR647" s="145" t="s">
        <v>224</v>
      </c>
      <c r="AT647" s="145" t="s">
        <v>168</v>
      </c>
      <c r="AU647" s="145" t="s">
        <v>83</v>
      </c>
      <c r="AY647" s="16" t="s">
        <v>166</v>
      </c>
      <c r="BE647" s="146">
        <f>IF(N647="základní",J647,0)</f>
        <v>0</v>
      </c>
      <c r="BF647" s="146">
        <f>IF(N647="snížená",J647,0)</f>
        <v>0</v>
      </c>
      <c r="BG647" s="146">
        <f>IF(N647="zákl. přenesená",J647,0)</f>
        <v>0</v>
      </c>
      <c r="BH647" s="146">
        <f>IF(N647="sníž. přenesená",J647,0)</f>
        <v>0</v>
      </c>
      <c r="BI647" s="146">
        <f>IF(N647="nulová",J647,0)</f>
        <v>0</v>
      </c>
      <c r="BJ647" s="16" t="s">
        <v>81</v>
      </c>
      <c r="BK647" s="146">
        <f>ROUND(I647*H647,2)</f>
        <v>0</v>
      </c>
      <c r="BL647" s="16" t="s">
        <v>224</v>
      </c>
      <c r="BM647" s="145" t="s">
        <v>552</v>
      </c>
    </row>
    <row r="648" spans="2:65" s="11" customFormat="1" ht="22.9" customHeight="1" x14ac:dyDescent="0.2">
      <c r="B648" s="121"/>
      <c r="D648" s="122" t="s">
        <v>72</v>
      </c>
      <c r="E648" s="131" t="s">
        <v>1539</v>
      </c>
      <c r="F648" s="131" t="s">
        <v>1540</v>
      </c>
      <c r="I648" s="124"/>
      <c r="J648" s="132">
        <f>BK648</f>
        <v>0</v>
      </c>
      <c r="L648" s="121"/>
      <c r="M648" s="126"/>
      <c r="P648" s="127">
        <f>SUM(P649:P653)</f>
        <v>0</v>
      </c>
      <c r="R648" s="127">
        <f>SUM(R649:R653)</f>
        <v>0</v>
      </c>
      <c r="T648" s="128">
        <f>SUM(T649:T653)</f>
        <v>0</v>
      </c>
      <c r="AR648" s="122" t="s">
        <v>83</v>
      </c>
      <c r="AT648" s="129" t="s">
        <v>72</v>
      </c>
      <c r="AU648" s="129" t="s">
        <v>81</v>
      </c>
      <c r="AY648" s="122" t="s">
        <v>166</v>
      </c>
      <c r="BK648" s="130">
        <f>SUM(BK649:BK653)</f>
        <v>0</v>
      </c>
    </row>
    <row r="649" spans="2:65" s="1" customFormat="1" ht="24.2" customHeight="1" x14ac:dyDescent="0.2">
      <c r="B649" s="31"/>
      <c r="C649" s="133" t="s">
        <v>401</v>
      </c>
      <c r="D649" s="133" t="s">
        <v>168</v>
      </c>
      <c r="E649" s="134" t="s">
        <v>1541</v>
      </c>
      <c r="F649" s="135" t="s">
        <v>1542</v>
      </c>
      <c r="G649" s="136" t="s">
        <v>278</v>
      </c>
      <c r="H649" s="137">
        <v>3.6</v>
      </c>
      <c r="I649" s="138"/>
      <c r="J649" s="139">
        <f>ROUND(I649*H649,2)</f>
        <v>0</v>
      </c>
      <c r="K649" s="140"/>
      <c r="L649" s="31"/>
      <c r="M649" s="141" t="s">
        <v>1</v>
      </c>
      <c r="N649" s="142" t="s">
        <v>38</v>
      </c>
      <c r="P649" s="143">
        <f>O649*H649</f>
        <v>0</v>
      </c>
      <c r="Q649" s="143">
        <v>0</v>
      </c>
      <c r="R649" s="143">
        <f>Q649*H649</f>
        <v>0</v>
      </c>
      <c r="S649" s="143">
        <v>0</v>
      </c>
      <c r="T649" s="144">
        <f>S649*H649</f>
        <v>0</v>
      </c>
      <c r="AR649" s="145" t="s">
        <v>224</v>
      </c>
      <c r="AT649" s="145" t="s">
        <v>168</v>
      </c>
      <c r="AU649" s="145" t="s">
        <v>83</v>
      </c>
      <c r="AY649" s="16" t="s">
        <v>166</v>
      </c>
      <c r="BE649" s="146">
        <f>IF(N649="základní",J649,0)</f>
        <v>0</v>
      </c>
      <c r="BF649" s="146">
        <f>IF(N649="snížená",J649,0)</f>
        <v>0</v>
      </c>
      <c r="BG649" s="146">
        <f>IF(N649="zákl. přenesená",J649,0)</f>
        <v>0</v>
      </c>
      <c r="BH649" s="146">
        <f>IF(N649="sníž. přenesená",J649,0)</f>
        <v>0</v>
      </c>
      <c r="BI649" s="146">
        <f>IF(N649="nulová",J649,0)</f>
        <v>0</v>
      </c>
      <c r="BJ649" s="16" t="s">
        <v>81</v>
      </c>
      <c r="BK649" s="146">
        <f>ROUND(I649*H649,2)</f>
        <v>0</v>
      </c>
      <c r="BL649" s="16" t="s">
        <v>224</v>
      </c>
      <c r="BM649" s="145" t="s">
        <v>555</v>
      </c>
    </row>
    <row r="650" spans="2:65" s="12" customFormat="1" x14ac:dyDescent="0.2">
      <c r="B650" s="147"/>
      <c r="D650" s="148" t="s">
        <v>173</v>
      </c>
      <c r="E650" s="149" t="s">
        <v>1</v>
      </c>
      <c r="F650" s="150" t="s">
        <v>1543</v>
      </c>
      <c r="H650" s="151">
        <v>3.6</v>
      </c>
      <c r="I650" s="152"/>
      <c r="L650" s="147"/>
      <c r="M650" s="153"/>
      <c r="T650" s="154"/>
      <c r="AT650" s="149" t="s">
        <v>173</v>
      </c>
      <c r="AU650" s="149" t="s">
        <v>83</v>
      </c>
      <c r="AV650" s="12" t="s">
        <v>83</v>
      </c>
      <c r="AW650" s="12" t="s">
        <v>30</v>
      </c>
      <c r="AX650" s="12" t="s">
        <v>73</v>
      </c>
      <c r="AY650" s="149" t="s">
        <v>166</v>
      </c>
    </row>
    <row r="651" spans="2:65" s="13" customFormat="1" x14ac:dyDescent="0.2">
      <c r="B651" s="155"/>
      <c r="D651" s="148" t="s">
        <v>173</v>
      </c>
      <c r="E651" s="156" t="s">
        <v>1</v>
      </c>
      <c r="F651" s="157" t="s">
        <v>186</v>
      </c>
      <c r="H651" s="158">
        <v>3.6</v>
      </c>
      <c r="I651" s="159"/>
      <c r="L651" s="155"/>
      <c r="M651" s="160"/>
      <c r="T651" s="161"/>
      <c r="AT651" s="156" t="s">
        <v>173</v>
      </c>
      <c r="AU651" s="156" t="s">
        <v>83</v>
      </c>
      <c r="AV651" s="13" t="s">
        <v>172</v>
      </c>
      <c r="AW651" s="13" t="s">
        <v>30</v>
      </c>
      <c r="AX651" s="13" t="s">
        <v>81</v>
      </c>
      <c r="AY651" s="156" t="s">
        <v>166</v>
      </c>
    </row>
    <row r="652" spans="2:65" s="1" customFormat="1" ht="24.2" customHeight="1" x14ac:dyDescent="0.2">
      <c r="B652" s="31"/>
      <c r="C652" s="133" t="s">
        <v>556</v>
      </c>
      <c r="D652" s="133" t="s">
        <v>168</v>
      </c>
      <c r="E652" s="134" t="s">
        <v>1544</v>
      </c>
      <c r="F652" s="135" t="s">
        <v>1545</v>
      </c>
      <c r="G652" s="136" t="s">
        <v>203</v>
      </c>
      <c r="H652" s="137">
        <v>1.2999999999999999E-2</v>
      </c>
      <c r="I652" s="138"/>
      <c r="J652" s="139">
        <f>ROUND(I652*H652,2)</f>
        <v>0</v>
      </c>
      <c r="K652" s="140"/>
      <c r="L652" s="31"/>
      <c r="M652" s="141" t="s">
        <v>1</v>
      </c>
      <c r="N652" s="142" t="s">
        <v>38</v>
      </c>
      <c r="P652" s="143">
        <f>O652*H652</f>
        <v>0</v>
      </c>
      <c r="Q652" s="143">
        <v>0</v>
      </c>
      <c r="R652" s="143">
        <f>Q652*H652</f>
        <v>0</v>
      </c>
      <c r="S652" s="143">
        <v>0</v>
      </c>
      <c r="T652" s="144">
        <f>S652*H652</f>
        <v>0</v>
      </c>
      <c r="AR652" s="145" t="s">
        <v>224</v>
      </c>
      <c r="AT652" s="145" t="s">
        <v>168</v>
      </c>
      <c r="AU652" s="145" t="s">
        <v>83</v>
      </c>
      <c r="AY652" s="16" t="s">
        <v>166</v>
      </c>
      <c r="BE652" s="146">
        <f>IF(N652="základní",J652,0)</f>
        <v>0</v>
      </c>
      <c r="BF652" s="146">
        <f>IF(N652="snížená",J652,0)</f>
        <v>0</v>
      </c>
      <c r="BG652" s="146">
        <f>IF(N652="zákl. přenesená",J652,0)</f>
        <v>0</v>
      </c>
      <c r="BH652" s="146">
        <f>IF(N652="sníž. přenesená",J652,0)</f>
        <v>0</v>
      </c>
      <c r="BI652" s="146">
        <f>IF(N652="nulová",J652,0)</f>
        <v>0</v>
      </c>
      <c r="BJ652" s="16" t="s">
        <v>81</v>
      </c>
      <c r="BK652" s="146">
        <f>ROUND(I652*H652,2)</f>
        <v>0</v>
      </c>
      <c r="BL652" s="16" t="s">
        <v>224</v>
      </c>
      <c r="BM652" s="145" t="s">
        <v>559</v>
      </c>
    </row>
    <row r="653" spans="2:65" s="1" customFormat="1" ht="24.2" customHeight="1" x14ac:dyDescent="0.2">
      <c r="B653" s="31"/>
      <c r="C653" s="133" t="s">
        <v>404</v>
      </c>
      <c r="D653" s="133" t="s">
        <v>168</v>
      </c>
      <c r="E653" s="134" t="s">
        <v>1546</v>
      </c>
      <c r="F653" s="135" t="s">
        <v>1547</v>
      </c>
      <c r="G653" s="136" t="s">
        <v>203</v>
      </c>
      <c r="H653" s="137">
        <v>1.2999999999999999E-2</v>
      </c>
      <c r="I653" s="138"/>
      <c r="J653" s="139">
        <f>ROUND(I653*H653,2)</f>
        <v>0</v>
      </c>
      <c r="K653" s="140"/>
      <c r="L653" s="31"/>
      <c r="M653" s="141" t="s">
        <v>1</v>
      </c>
      <c r="N653" s="142" t="s">
        <v>38</v>
      </c>
      <c r="P653" s="143">
        <f>O653*H653</f>
        <v>0</v>
      </c>
      <c r="Q653" s="143">
        <v>0</v>
      </c>
      <c r="R653" s="143">
        <f>Q653*H653</f>
        <v>0</v>
      </c>
      <c r="S653" s="143">
        <v>0</v>
      </c>
      <c r="T653" s="144">
        <f>S653*H653</f>
        <v>0</v>
      </c>
      <c r="AR653" s="145" t="s">
        <v>224</v>
      </c>
      <c r="AT653" s="145" t="s">
        <v>168</v>
      </c>
      <c r="AU653" s="145" t="s">
        <v>83</v>
      </c>
      <c r="AY653" s="16" t="s">
        <v>166</v>
      </c>
      <c r="BE653" s="146">
        <f>IF(N653="základní",J653,0)</f>
        <v>0</v>
      </c>
      <c r="BF653" s="146">
        <f>IF(N653="snížená",J653,0)</f>
        <v>0</v>
      </c>
      <c r="BG653" s="146">
        <f>IF(N653="zákl. přenesená",J653,0)</f>
        <v>0</v>
      </c>
      <c r="BH653" s="146">
        <f>IF(N653="sníž. přenesená",J653,0)</f>
        <v>0</v>
      </c>
      <c r="BI653" s="146">
        <f>IF(N653="nulová",J653,0)</f>
        <v>0</v>
      </c>
      <c r="BJ653" s="16" t="s">
        <v>81</v>
      </c>
      <c r="BK653" s="146">
        <f>ROUND(I653*H653,2)</f>
        <v>0</v>
      </c>
      <c r="BL653" s="16" t="s">
        <v>224</v>
      </c>
      <c r="BM653" s="145" t="s">
        <v>562</v>
      </c>
    </row>
    <row r="654" spans="2:65" s="11" customFormat="1" ht="22.9" customHeight="1" x14ac:dyDescent="0.2">
      <c r="B654" s="121"/>
      <c r="D654" s="122" t="s">
        <v>72</v>
      </c>
      <c r="E654" s="131" t="s">
        <v>1085</v>
      </c>
      <c r="F654" s="131" t="s">
        <v>1086</v>
      </c>
      <c r="I654" s="124"/>
      <c r="J654" s="132">
        <f>BK654</f>
        <v>0</v>
      </c>
      <c r="L654" s="121"/>
      <c r="M654" s="126"/>
      <c r="P654" s="127">
        <f>SUM(P655:P717)</f>
        <v>0</v>
      </c>
      <c r="R654" s="127">
        <f>SUM(R655:R717)</f>
        <v>0</v>
      </c>
      <c r="T654" s="128">
        <f>SUM(T655:T717)</f>
        <v>0</v>
      </c>
      <c r="AR654" s="122" t="s">
        <v>83</v>
      </c>
      <c r="AT654" s="129" t="s">
        <v>72</v>
      </c>
      <c r="AU654" s="129" t="s">
        <v>81</v>
      </c>
      <c r="AY654" s="122" t="s">
        <v>166</v>
      </c>
      <c r="BK654" s="130">
        <f>SUM(BK655:BK717)</f>
        <v>0</v>
      </c>
    </row>
    <row r="655" spans="2:65" s="1" customFormat="1" ht="44.25" customHeight="1" x14ac:dyDescent="0.2">
      <c r="B655" s="31"/>
      <c r="C655" s="133" t="s">
        <v>563</v>
      </c>
      <c r="D655" s="133" t="s">
        <v>168</v>
      </c>
      <c r="E655" s="134" t="s">
        <v>1568</v>
      </c>
      <c r="F655" s="135" t="s">
        <v>1569</v>
      </c>
      <c r="G655" s="136" t="s">
        <v>248</v>
      </c>
      <c r="H655" s="137">
        <v>1</v>
      </c>
      <c r="I655" s="138"/>
      <c r="J655" s="139">
        <f>ROUND(I655*H655,2)</f>
        <v>0</v>
      </c>
      <c r="K655" s="140"/>
      <c r="L655" s="31"/>
      <c r="M655" s="141" t="s">
        <v>1</v>
      </c>
      <c r="N655" s="142" t="s">
        <v>38</v>
      </c>
      <c r="P655" s="143">
        <f>O655*H655</f>
        <v>0</v>
      </c>
      <c r="Q655" s="143">
        <v>0</v>
      </c>
      <c r="R655" s="143">
        <f>Q655*H655</f>
        <v>0</v>
      </c>
      <c r="S655" s="143">
        <v>0</v>
      </c>
      <c r="T655" s="144">
        <f>S655*H655</f>
        <v>0</v>
      </c>
      <c r="AR655" s="145" t="s">
        <v>224</v>
      </c>
      <c r="AT655" s="145" t="s">
        <v>168</v>
      </c>
      <c r="AU655" s="145" t="s">
        <v>83</v>
      </c>
      <c r="AY655" s="16" t="s">
        <v>166</v>
      </c>
      <c r="BE655" s="146">
        <f>IF(N655="základní",J655,0)</f>
        <v>0</v>
      </c>
      <c r="BF655" s="146">
        <f>IF(N655="snížená",J655,0)</f>
        <v>0</v>
      </c>
      <c r="BG655" s="146">
        <f>IF(N655="zákl. přenesená",J655,0)</f>
        <v>0</v>
      </c>
      <c r="BH655" s="146">
        <f>IF(N655="sníž. přenesená",J655,0)</f>
        <v>0</v>
      </c>
      <c r="BI655" s="146">
        <f>IF(N655="nulová",J655,0)</f>
        <v>0</v>
      </c>
      <c r="BJ655" s="16" t="s">
        <v>81</v>
      </c>
      <c r="BK655" s="146">
        <f>ROUND(I655*H655,2)</f>
        <v>0</v>
      </c>
      <c r="BL655" s="16" t="s">
        <v>224</v>
      </c>
      <c r="BM655" s="145" t="s">
        <v>590</v>
      </c>
    </row>
    <row r="656" spans="2:65" s="12" customFormat="1" x14ac:dyDescent="0.2">
      <c r="B656" s="147"/>
      <c r="D656" s="148" t="s">
        <v>173</v>
      </c>
      <c r="E656" s="149" t="s">
        <v>1</v>
      </c>
      <c r="F656" s="150" t="s">
        <v>81</v>
      </c>
      <c r="H656" s="151">
        <v>1</v>
      </c>
      <c r="I656" s="152"/>
      <c r="L656" s="147"/>
      <c r="M656" s="153"/>
      <c r="T656" s="154"/>
      <c r="AT656" s="149" t="s">
        <v>173</v>
      </c>
      <c r="AU656" s="149" t="s">
        <v>83</v>
      </c>
      <c r="AV656" s="12" t="s">
        <v>83</v>
      </c>
      <c r="AW656" s="12" t="s">
        <v>30</v>
      </c>
      <c r="AX656" s="12" t="s">
        <v>73</v>
      </c>
      <c r="AY656" s="149" t="s">
        <v>166</v>
      </c>
    </row>
    <row r="657" spans="2:65" s="13" customFormat="1" x14ac:dyDescent="0.2">
      <c r="B657" s="155"/>
      <c r="D657" s="148" t="s">
        <v>173</v>
      </c>
      <c r="E657" s="156" t="s">
        <v>1</v>
      </c>
      <c r="F657" s="157" t="s">
        <v>186</v>
      </c>
      <c r="H657" s="158">
        <v>1</v>
      </c>
      <c r="I657" s="159"/>
      <c r="L657" s="155"/>
      <c r="M657" s="160"/>
      <c r="T657" s="161"/>
      <c r="AT657" s="156" t="s">
        <v>173</v>
      </c>
      <c r="AU657" s="156" t="s">
        <v>83</v>
      </c>
      <c r="AV657" s="13" t="s">
        <v>172</v>
      </c>
      <c r="AW657" s="13" t="s">
        <v>30</v>
      </c>
      <c r="AX657" s="13" t="s">
        <v>81</v>
      </c>
      <c r="AY657" s="156" t="s">
        <v>166</v>
      </c>
    </row>
    <row r="658" spans="2:65" s="1" customFormat="1" ht="44.25" customHeight="1" x14ac:dyDescent="0.2">
      <c r="B658" s="31"/>
      <c r="C658" s="133" t="s">
        <v>408</v>
      </c>
      <c r="D658" s="133" t="s">
        <v>168</v>
      </c>
      <c r="E658" s="134" t="s">
        <v>1570</v>
      </c>
      <c r="F658" s="135" t="s">
        <v>1571</v>
      </c>
      <c r="G658" s="136" t="s">
        <v>248</v>
      </c>
      <c r="H658" s="137">
        <v>6</v>
      </c>
      <c r="I658" s="138"/>
      <c r="J658" s="139">
        <f>ROUND(I658*H658,2)</f>
        <v>0</v>
      </c>
      <c r="K658" s="140"/>
      <c r="L658" s="31"/>
      <c r="M658" s="141" t="s">
        <v>1</v>
      </c>
      <c r="N658" s="142" t="s">
        <v>38</v>
      </c>
      <c r="P658" s="143">
        <f>O658*H658</f>
        <v>0</v>
      </c>
      <c r="Q658" s="143">
        <v>0</v>
      </c>
      <c r="R658" s="143">
        <f>Q658*H658</f>
        <v>0</v>
      </c>
      <c r="S658" s="143">
        <v>0</v>
      </c>
      <c r="T658" s="144">
        <f>S658*H658</f>
        <v>0</v>
      </c>
      <c r="AR658" s="145" t="s">
        <v>224</v>
      </c>
      <c r="AT658" s="145" t="s">
        <v>168</v>
      </c>
      <c r="AU658" s="145" t="s">
        <v>83</v>
      </c>
      <c r="AY658" s="16" t="s">
        <v>166</v>
      </c>
      <c r="BE658" s="146">
        <f>IF(N658="základní",J658,0)</f>
        <v>0</v>
      </c>
      <c r="BF658" s="146">
        <f>IF(N658="snížená",J658,0)</f>
        <v>0</v>
      </c>
      <c r="BG658" s="146">
        <f>IF(N658="zákl. přenesená",J658,0)</f>
        <v>0</v>
      </c>
      <c r="BH658" s="146">
        <f>IF(N658="sníž. přenesená",J658,0)</f>
        <v>0</v>
      </c>
      <c r="BI658" s="146">
        <f>IF(N658="nulová",J658,0)</f>
        <v>0</v>
      </c>
      <c r="BJ658" s="16" t="s">
        <v>81</v>
      </c>
      <c r="BK658" s="146">
        <f>ROUND(I658*H658,2)</f>
        <v>0</v>
      </c>
      <c r="BL658" s="16" t="s">
        <v>224</v>
      </c>
      <c r="BM658" s="145" t="s">
        <v>593</v>
      </c>
    </row>
    <row r="659" spans="2:65" s="1" customFormat="1" ht="44.25" customHeight="1" x14ac:dyDescent="0.2">
      <c r="B659" s="31"/>
      <c r="C659" s="133" t="s">
        <v>570</v>
      </c>
      <c r="D659" s="133" t="s">
        <v>168</v>
      </c>
      <c r="E659" s="134" t="s">
        <v>1572</v>
      </c>
      <c r="F659" s="135" t="s">
        <v>1573</v>
      </c>
      <c r="G659" s="136" t="s">
        <v>248</v>
      </c>
      <c r="H659" s="137">
        <v>19</v>
      </c>
      <c r="I659" s="138"/>
      <c r="J659" s="139">
        <f>ROUND(I659*H659,2)</f>
        <v>0</v>
      </c>
      <c r="K659" s="140"/>
      <c r="L659" s="31"/>
      <c r="M659" s="141" t="s">
        <v>1</v>
      </c>
      <c r="N659" s="142" t="s">
        <v>38</v>
      </c>
      <c r="P659" s="143">
        <f>O659*H659</f>
        <v>0</v>
      </c>
      <c r="Q659" s="143">
        <v>0</v>
      </c>
      <c r="R659" s="143">
        <f>Q659*H659</f>
        <v>0</v>
      </c>
      <c r="S659" s="143">
        <v>0</v>
      </c>
      <c r="T659" s="144">
        <f>S659*H659</f>
        <v>0</v>
      </c>
      <c r="AR659" s="145" t="s">
        <v>224</v>
      </c>
      <c r="AT659" s="145" t="s">
        <v>168</v>
      </c>
      <c r="AU659" s="145" t="s">
        <v>83</v>
      </c>
      <c r="AY659" s="16" t="s">
        <v>166</v>
      </c>
      <c r="BE659" s="146">
        <f>IF(N659="základní",J659,0)</f>
        <v>0</v>
      </c>
      <c r="BF659" s="146">
        <f>IF(N659="snížená",J659,0)</f>
        <v>0</v>
      </c>
      <c r="BG659" s="146">
        <f>IF(N659="zákl. přenesená",J659,0)</f>
        <v>0</v>
      </c>
      <c r="BH659" s="146">
        <f>IF(N659="sníž. přenesená",J659,0)</f>
        <v>0</v>
      </c>
      <c r="BI659" s="146">
        <f>IF(N659="nulová",J659,0)</f>
        <v>0</v>
      </c>
      <c r="BJ659" s="16" t="s">
        <v>81</v>
      </c>
      <c r="BK659" s="146">
        <f>ROUND(I659*H659,2)</f>
        <v>0</v>
      </c>
      <c r="BL659" s="16" t="s">
        <v>224</v>
      </c>
      <c r="BM659" s="145" t="s">
        <v>597</v>
      </c>
    </row>
    <row r="660" spans="2:65" s="12" customFormat="1" x14ac:dyDescent="0.2">
      <c r="B660" s="147"/>
      <c r="D660" s="148" t="s">
        <v>173</v>
      </c>
      <c r="E660" s="149" t="s">
        <v>1</v>
      </c>
      <c r="F660" s="150" t="s">
        <v>317</v>
      </c>
      <c r="H660" s="151">
        <v>19</v>
      </c>
      <c r="I660" s="152"/>
      <c r="L660" s="147"/>
      <c r="M660" s="153"/>
      <c r="T660" s="154"/>
      <c r="AT660" s="149" t="s">
        <v>173</v>
      </c>
      <c r="AU660" s="149" t="s">
        <v>83</v>
      </c>
      <c r="AV660" s="12" t="s">
        <v>83</v>
      </c>
      <c r="AW660" s="12" t="s">
        <v>30</v>
      </c>
      <c r="AX660" s="12" t="s">
        <v>73</v>
      </c>
      <c r="AY660" s="149" t="s">
        <v>166</v>
      </c>
    </row>
    <row r="661" spans="2:65" s="13" customFormat="1" x14ac:dyDescent="0.2">
      <c r="B661" s="155"/>
      <c r="D661" s="148" t="s">
        <v>173</v>
      </c>
      <c r="E661" s="156" t="s">
        <v>1</v>
      </c>
      <c r="F661" s="157" t="s">
        <v>186</v>
      </c>
      <c r="H661" s="158">
        <v>19</v>
      </c>
      <c r="I661" s="159"/>
      <c r="L661" s="155"/>
      <c r="M661" s="160"/>
      <c r="T661" s="161"/>
      <c r="AT661" s="156" t="s">
        <v>173</v>
      </c>
      <c r="AU661" s="156" t="s">
        <v>83</v>
      </c>
      <c r="AV661" s="13" t="s">
        <v>172</v>
      </c>
      <c r="AW661" s="13" t="s">
        <v>30</v>
      </c>
      <c r="AX661" s="13" t="s">
        <v>81</v>
      </c>
      <c r="AY661" s="156" t="s">
        <v>166</v>
      </c>
    </row>
    <row r="662" spans="2:65" s="1" customFormat="1" ht="44.25" customHeight="1" x14ac:dyDescent="0.2">
      <c r="B662" s="31"/>
      <c r="C662" s="133" t="s">
        <v>411</v>
      </c>
      <c r="D662" s="133" t="s">
        <v>168</v>
      </c>
      <c r="E662" s="134" t="s">
        <v>1577</v>
      </c>
      <c r="F662" s="135" t="s">
        <v>1578</v>
      </c>
      <c r="G662" s="136" t="s">
        <v>248</v>
      </c>
      <c r="H662" s="137">
        <v>6</v>
      </c>
      <c r="I662" s="138"/>
      <c r="J662" s="139">
        <f>ROUND(I662*H662,2)</f>
        <v>0</v>
      </c>
      <c r="K662" s="140"/>
      <c r="L662" s="31"/>
      <c r="M662" s="141" t="s">
        <v>1</v>
      </c>
      <c r="N662" s="142" t="s">
        <v>38</v>
      </c>
      <c r="P662" s="143">
        <f>O662*H662</f>
        <v>0</v>
      </c>
      <c r="Q662" s="143">
        <v>0</v>
      </c>
      <c r="R662" s="143">
        <f>Q662*H662</f>
        <v>0</v>
      </c>
      <c r="S662" s="143">
        <v>0</v>
      </c>
      <c r="T662" s="144">
        <f>S662*H662</f>
        <v>0</v>
      </c>
      <c r="AR662" s="145" t="s">
        <v>224</v>
      </c>
      <c r="AT662" s="145" t="s">
        <v>168</v>
      </c>
      <c r="AU662" s="145" t="s">
        <v>83</v>
      </c>
      <c r="AY662" s="16" t="s">
        <v>166</v>
      </c>
      <c r="BE662" s="146">
        <f>IF(N662="základní",J662,0)</f>
        <v>0</v>
      </c>
      <c r="BF662" s="146">
        <f>IF(N662="snížená",J662,0)</f>
        <v>0</v>
      </c>
      <c r="BG662" s="146">
        <f>IF(N662="zákl. přenesená",J662,0)</f>
        <v>0</v>
      </c>
      <c r="BH662" s="146">
        <f>IF(N662="sníž. přenesená",J662,0)</f>
        <v>0</v>
      </c>
      <c r="BI662" s="146">
        <f>IF(N662="nulová",J662,0)</f>
        <v>0</v>
      </c>
      <c r="BJ662" s="16" t="s">
        <v>81</v>
      </c>
      <c r="BK662" s="146">
        <f>ROUND(I662*H662,2)</f>
        <v>0</v>
      </c>
      <c r="BL662" s="16" t="s">
        <v>224</v>
      </c>
      <c r="BM662" s="145" t="s">
        <v>600</v>
      </c>
    </row>
    <row r="663" spans="2:65" s="12" customFormat="1" x14ac:dyDescent="0.2">
      <c r="B663" s="147"/>
      <c r="D663" s="148" t="s">
        <v>173</v>
      </c>
      <c r="E663" s="149" t="s">
        <v>1</v>
      </c>
      <c r="F663" s="150" t="s">
        <v>192</v>
      </c>
      <c r="H663" s="151">
        <v>6</v>
      </c>
      <c r="I663" s="152"/>
      <c r="L663" s="147"/>
      <c r="M663" s="153"/>
      <c r="T663" s="154"/>
      <c r="AT663" s="149" t="s">
        <v>173</v>
      </c>
      <c r="AU663" s="149" t="s">
        <v>83</v>
      </c>
      <c r="AV663" s="12" t="s">
        <v>83</v>
      </c>
      <c r="AW663" s="12" t="s">
        <v>30</v>
      </c>
      <c r="AX663" s="12" t="s">
        <v>73</v>
      </c>
      <c r="AY663" s="149" t="s">
        <v>166</v>
      </c>
    </row>
    <row r="664" spans="2:65" s="13" customFormat="1" x14ac:dyDescent="0.2">
      <c r="B664" s="155"/>
      <c r="D664" s="148" t="s">
        <v>173</v>
      </c>
      <c r="E664" s="156" t="s">
        <v>1</v>
      </c>
      <c r="F664" s="157" t="s">
        <v>186</v>
      </c>
      <c r="H664" s="158">
        <v>6</v>
      </c>
      <c r="I664" s="159"/>
      <c r="L664" s="155"/>
      <c r="M664" s="160"/>
      <c r="T664" s="161"/>
      <c r="AT664" s="156" t="s">
        <v>173</v>
      </c>
      <c r="AU664" s="156" t="s">
        <v>83</v>
      </c>
      <c r="AV664" s="13" t="s">
        <v>172</v>
      </c>
      <c r="AW664" s="13" t="s">
        <v>30</v>
      </c>
      <c r="AX664" s="13" t="s">
        <v>81</v>
      </c>
      <c r="AY664" s="156" t="s">
        <v>166</v>
      </c>
    </row>
    <row r="665" spans="2:65" s="1" customFormat="1" ht="44.25" customHeight="1" x14ac:dyDescent="0.2">
      <c r="B665" s="31"/>
      <c r="C665" s="133" t="s">
        <v>577</v>
      </c>
      <c r="D665" s="133" t="s">
        <v>168</v>
      </c>
      <c r="E665" s="134" t="s">
        <v>1579</v>
      </c>
      <c r="F665" s="135" t="s">
        <v>1580</v>
      </c>
      <c r="G665" s="136" t="s">
        <v>248</v>
      </c>
      <c r="H665" s="137">
        <v>6</v>
      </c>
      <c r="I665" s="138"/>
      <c r="J665" s="139">
        <f>ROUND(I665*H665,2)</f>
        <v>0</v>
      </c>
      <c r="K665" s="140"/>
      <c r="L665" s="31"/>
      <c r="M665" s="141" t="s">
        <v>1</v>
      </c>
      <c r="N665" s="142" t="s">
        <v>38</v>
      </c>
      <c r="P665" s="143">
        <f>O665*H665</f>
        <v>0</v>
      </c>
      <c r="Q665" s="143">
        <v>0</v>
      </c>
      <c r="R665" s="143">
        <f>Q665*H665</f>
        <v>0</v>
      </c>
      <c r="S665" s="143">
        <v>0</v>
      </c>
      <c r="T665" s="144">
        <f>S665*H665</f>
        <v>0</v>
      </c>
      <c r="AR665" s="145" t="s">
        <v>224</v>
      </c>
      <c r="AT665" s="145" t="s">
        <v>168</v>
      </c>
      <c r="AU665" s="145" t="s">
        <v>83</v>
      </c>
      <c r="AY665" s="16" t="s">
        <v>166</v>
      </c>
      <c r="BE665" s="146">
        <f>IF(N665="základní",J665,0)</f>
        <v>0</v>
      </c>
      <c r="BF665" s="146">
        <f>IF(N665="snížená",J665,0)</f>
        <v>0</v>
      </c>
      <c r="BG665" s="146">
        <f>IF(N665="zákl. přenesená",J665,0)</f>
        <v>0</v>
      </c>
      <c r="BH665" s="146">
        <f>IF(N665="sníž. přenesená",J665,0)</f>
        <v>0</v>
      </c>
      <c r="BI665" s="146">
        <f>IF(N665="nulová",J665,0)</f>
        <v>0</v>
      </c>
      <c r="BJ665" s="16" t="s">
        <v>81</v>
      </c>
      <c r="BK665" s="146">
        <f>ROUND(I665*H665,2)</f>
        <v>0</v>
      </c>
      <c r="BL665" s="16" t="s">
        <v>224</v>
      </c>
      <c r="BM665" s="145" t="s">
        <v>2064</v>
      </c>
    </row>
    <row r="666" spans="2:65" s="12" customFormat="1" x14ac:dyDescent="0.2">
      <c r="B666" s="147"/>
      <c r="D666" s="148" t="s">
        <v>173</v>
      </c>
      <c r="E666" s="149" t="s">
        <v>1</v>
      </c>
      <c r="F666" s="150" t="s">
        <v>192</v>
      </c>
      <c r="H666" s="151">
        <v>6</v>
      </c>
      <c r="I666" s="152"/>
      <c r="L666" s="147"/>
      <c r="M666" s="153"/>
      <c r="T666" s="154"/>
      <c r="AT666" s="149" t="s">
        <v>173</v>
      </c>
      <c r="AU666" s="149" t="s">
        <v>83</v>
      </c>
      <c r="AV666" s="12" t="s">
        <v>83</v>
      </c>
      <c r="AW666" s="12" t="s">
        <v>30</v>
      </c>
      <c r="AX666" s="12" t="s">
        <v>73</v>
      </c>
      <c r="AY666" s="149" t="s">
        <v>166</v>
      </c>
    </row>
    <row r="667" spans="2:65" s="13" customFormat="1" x14ac:dyDescent="0.2">
      <c r="B667" s="155"/>
      <c r="D667" s="148" t="s">
        <v>173</v>
      </c>
      <c r="E667" s="156" t="s">
        <v>1</v>
      </c>
      <c r="F667" s="157" t="s">
        <v>186</v>
      </c>
      <c r="H667" s="158">
        <v>6</v>
      </c>
      <c r="I667" s="159"/>
      <c r="L667" s="155"/>
      <c r="M667" s="160"/>
      <c r="T667" s="161"/>
      <c r="AT667" s="156" t="s">
        <v>173</v>
      </c>
      <c r="AU667" s="156" t="s">
        <v>83</v>
      </c>
      <c r="AV667" s="13" t="s">
        <v>172</v>
      </c>
      <c r="AW667" s="13" t="s">
        <v>30</v>
      </c>
      <c r="AX667" s="13" t="s">
        <v>81</v>
      </c>
      <c r="AY667" s="156" t="s">
        <v>166</v>
      </c>
    </row>
    <row r="668" spans="2:65" s="1" customFormat="1" ht="44.25" customHeight="1" x14ac:dyDescent="0.2">
      <c r="B668" s="31"/>
      <c r="C668" s="133" t="s">
        <v>415</v>
      </c>
      <c r="D668" s="133" t="s">
        <v>168</v>
      </c>
      <c r="E668" s="134" t="s">
        <v>1585</v>
      </c>
      <c r="F668" s="135" t="s">
        <v>1586</v>
      </c>
      <c r="G668" s="136" t="s">
        <v>248</v>
      </c>
      <c r="H668" s="137">
        <v>6</v>
      </c>
      <c r="I668" s="138"/>
      <c r="J668" s="139">
        <f>ROUND(I668*H668,2)</f>
        <v>0</v>
      </c>
      <c r="K668" s="140"/>
      <c r="L668" s="31"/>
      <c r="M668" s="141" t="s">
        <v>1</v>
      </c>
      <c r="N668" s="142" t="s">
        <v>38</v>
      </c>
      <c r="P668" s="143">
        <f>O668*H668</f>
        <v>0</v>
      </c>
      <c r="Q668" s="143">
        <v>0</v>
      </c>
      <c r="R668" s="143">
        <f>Q668*H668</f>
        <v>0</v>
      </c>
      <c r="S668" s="143">
        <v>0</v>
      </c>
      <c r="T668" s="144">
        <f>S668*H668</f>
        <v>0</v>
      </c>
      <c r="AR668" s="145" t="s">
        <v>224</v>
      </c>
      <c r="AT668" s="145" t="s">
        <v>168</v>
      </c>
      <c r="AU668" s="145" t="s">
        <v>83</v>
      </c>
      <c r="AY668" s="16" t="s">
        <v>166</v>
      </c>
      <c r="BE668" s="146">
        <f>IF(N668="základní",J668,0)</f>
        <v>0</v>
      </c>
      <c r="BF668" s="146">
        <f>IF(N668="snížená",J668,0)</f>
        <v>0</v>
      </c>
      <c r="BG668" s="146">
        <f>IF(N668="zákl. přenesená",J668,0)</f>
        <v>0</v>
      </c>
      <c r="BH668" s="146">
        <f>IF(N668="sníž. přenesená",J668,0)</f>
        <v>0</v>
      </c>
      <c r="BI668" s="146">
        <f>IF(N668="nulová",J668,0)</f>
        <v>0</v>
      </c>
      <c r="BJ668" s="16" t="s">
        <v>81</v>
      </c>
      <c r="BK668" s="146">
        <f>ROUND(I668*H668,2)</f>
        <v>0</v>
      </c>
      <c r="BL668" s="16" t="s">
        <v>224</v>
      </c>
      <c r="BM668" s="145" t="s">
        <v>604</v>
      </c>
    </row>
    <row r="669" spans="2:65" s="12" customFormat="1" x14ac:dyDescent="0.2">
      <c r="B669" s="147"/>
      <c r="D669" s="148" t="s">
        <v>173</v>
      </c>
      <c r="E669" s="149" t="s">
        <v>1</v>
      </c>
      <c r="F669" s="150" t="s">
        <v>192</v>
      </c>
      <c r="H669" s="151">
        <v>6</v>
      </c>
      <c r="I669" s="152"/>
      <c r="L669" s="147"/>
      <c r="M669" s="153"/>
      <c r="T669" s="154"/>
      <c r="AT669" s="149" t="s">
        <v>173</v>
      </c>
      <c r="AU669" s="149" t="s">
        <v>83</v>
      </c>
      <c r="AV669" s="12" t="s">
        <v>83</v>
      </c>
      <c r="AW669" s="12" t="s">
        <v>30</v>
      </c>
      <c r="AX669" s="12" t="s">
        <v>73</v>
      </c>
      <c r="AY669" s="149" t="s">
        <v>166</v>
      </c>
    </row>
    <row r="670" spans="2:65" s="13" customFormat="1" x14ac:dyDescent="0.2">
      <c r="B670" s="155"/>
      <c r="D670" s="148" t="s">
        <v>173</v>
      </c>
      <c r="E670" s="156" t="s">
        <v>1</v>
      </c>
      <c r="F670" s="157" t="s">
        <v>186</v>
      </c>
      <c r="H670" s="158">
        <v>6</v>
      </c>
      <c r="I670" s="159"/>
      <c r="L670" s="155"/>
      <c r="M670" s="160"/>
      <c r="T670" s="161"/>
      <c r="AT670" s="156" t="s">
        <v>173</v>
      </c>
      <c r="AU670" s="156" t="s">
        <v>83</v>
      </c>
      <c r="AV670" s="13" t="s">
        <v>172</v>
      </c>
      <c r="AW670" s="13" t="s">
        <v>30</v>
      </c>
      <c r="AX670" s="13" t="s">
        <v>81</v>
      </c>
      <c r="AY670" s="156" t="s">
        <v>166</v>
      </c>
    </row>
    <row r="671" spans="2:65" s="1" customFormat="1" ht="37.9" customHeight="1" x14ac:dyDescent="0.2">
      <c r="B671" s="31"/>
      <c r="C671" s="133" t="s">
        <v>587</v>
      </c>
      <c r="D671" s="133" t="s">
        <v>168</v>
      </c>
      <c r="E671" s="134" t="s">
        <v>1978</v>
      </c>
      <c r="F671" s="135" t="s">
        <v>1597</v>
      </c>
      <c r="G671" s="136" t="s">
        <v>248</v>
      </c>
      <c r="H671" s="137">
        <v>2</v>
      </c>
      <c r="I671" s="138"/>
      <c r="J671" s="139">
        <f>ROUND(I671*H671,2)</f>
        <v>0</v>
      </c>
      <c r="K671" s="140"/>
      <c r="L671" s="31"/>
      <c r="M671" s="141" t="s">
        <v>1</v>
      </c>
      <c r="N671" s="142" t="s">
        <v>38</v>
      </c>
      <c r="P671" s="143">
        <f>O671*H671</f>
        <v>0</v>
      </c>
      <c r="Q671" s="143">
        <v>0</v>
      </c>
      <c r="R671" s="143">
        <f>Q671*H671</f>
        <v>0</v>
      </c>
      <c r="S671" s="143">
        <v>0</v>
      </c>
      <c r="T671" s="144">
        <f>S671*H671</f>
        <v>0</v>
      </c>
      <c r="AR671" s="145" t="s">
        <v>224</v>
      </c>
      <c r="AT671" s="145" t="s">
        <v>168</v>
      </c>
      <c r="AU671" s="145" t="s">
        <v>83</v>
      </c>
      <c r="AY671" s="16" t="s">
        <v>166</v>
      </c>
      <c r="BE671" s="146">
        <f>IF(N671="základní",J671,0)</f>
        <v>0</v>
      </c>
      <c r="BF671" s="146">
        <f>IF(N671="snížená",J671,0)</f>
        <v>0</v>
      </c>
      <c r="BG671" s="146">
        <f>IF(N671="zákl. přenesená",J671,0)</f>
        <v>0</v>
      </c>
      <c r="BH671" s="146">
        <f>IF(N671="sníž. přenesená",J671,0)</f>
        <v>0</v>
      </c>
      <c r="BI671" s="146">
        <f>IF(N671="nulová",J671,0)</f>
        <v>0</v>
      </c>
      <c r="BJ671" s="16" t="s">
        <v>81</v>
      </c>
      <c r="BK671" s="146">
        <f>ROUND(I671*H671,2)</f>
        <v>0</v>
      </c>
      <c r="BL671" s="16" t="s">
        <v>224</v>
      </c>
      <c r="BM671" s="145" t="s">
        <v>607</v>
      </c>
    </row>
    <row r="672" spans="2:65" s="12" customFormat="1" x14ac:dyDescent="0.2">
      <c r="B672" s="147"/>
      <c r="D672" s="148" t="s">
        <v>173</v>
      </c>
      <c r="E672" s="149" t="s">
        <v>1</v>
      </c>
      <c r="F672" s="150" t="s">
        <v>83</v>
      </c>
      <c r="H672" s="151">
        <v>2</v>
      </c>
      <c r="I672" s="152"/>
      <c r="L672" s="147"/>
      <c r="M672" s="153"/>
      <c r="T672" s="154"/>
      <c r="AT672" s="149" t="s">
        <v>173</v>
      </c>
      <c r="AU672" s="149" t="s">
        <v>83</v>
      </c>
      <c r="AV672" s="12" t="s">
        <v>83</v>
      </c>
      <c r="AW672" s="12" t="s">
        <v>30</v>
      </c>
      <c r="AX672" s="12" t="s">
        <v>73</v>
      </c>
      <c r="AY672" s="149" t="s">
        <v>166</v>
      </c>
    </row>
    <row r="673" spans="2:65" s="13" customFormat="1" x14ac:dyDescent="0.2">
      <c r="B673" s="155"/>
      <c r="D673" s="148" t="s">
        <v>173</v>
      </c>
      <c r="E673" s="156" t="s">
        <v>1</v>
      </c>
      <c r="F673" s="157" t="s">
        <v>186</v>
      </c>
      <c r="H673" s="158">
        <v>2</v>
      </c>
      <c r="I673" s="159"/>
      <c r="L673" s="155"/>
      <c r="M673" s="160"/>
      <c r="T673" s="161"/>
      <c r="AT673" s="156" t="s">
        <v>173</v>
      </c>
      <c r="AU673" s="156" t="s">
        <v>83</v>
      </c>
      <c r="AV673" s="13" t="s">
        <v>172</v>
      </c>
      <c r="AW673" s="13" t="s">
        <v>30</v>
      </c>
      <c r="AX673" s="13" t="s">
        <v>81</v>
      </c>
      <c r="AY673" s="156" t="s">
        <v>166</v>
      </c>
    </row>
    <row r="674" spans="2:65" s="1" customFormat="1" ht="37.9" customHeight="1" x14ac:dyDescent="0.2">
      <c r="B674" s="31"/>
      <c r="C674" s="133" t="s">
        <v>422</v>
      </c>
      <c r="D674" s="133" t="s">
        <v>168</v>
      </c>
      <c r="E674" s="134" t="s">
        <v>1979</v>
      </c>
      <c r="F674" s="135" t="s">
        <v>1980</v>
      </c>
      <c r="G674" s="136" t="s">
        <v>248</v>
      </c>
      <c r="H674" s="137">
        <v>1</v>
      </c>
      <c r="I674" s="138"/>
      <c r="J674" s="139">
        <f>ROUND(I674*H674,2)</f>
        <v>0</v>
      </c>
      <c r="K674" s="140"/>
      <c r="L674" s="31"/>
      <c r="M674" s="141" t="s">
        <v>1</v>
      </c>
      <c r="N674" s="142" t="s">
        <v>38</v>
      </c>
      <c r="P674" s="143">
        <f>O674*H674</f>
        <v>0</v>
      </c>
      <c r="Q674" s="143">
        <v>0</v>
      </c>
      <c r="R674" s="143">
        <f>Q674*H674</f>
        <v>0</v>
      </c>
      <c r="S674" s="143">
        <v>0</v>
      </c>
      <c r="T674" s="144">
        <f>S674*H674</f>
        <v>0</v>
      </c>
      <c r="AR674" s="145" t="s">
        <v>224</v>
      </c>
      <c r="AT674" s="145" t="s">
        <v>168</v>
      </c>
      <c r="AU674" s="145" t="s">
        <v>83</v>
      </c>
      <c r="AY674" s="16" t="s">
        <v>166</v>
      </c>
      <c r="BE674" s="146">
        <f>IF(N674="základní",J674,0)</f>
        <v>0</v>
      </c>
      <c r="BF674" s="146">
        <f>IF(N674="snížená",J674,0)</f>
        <v>0</v>
      </c>
      <c r="BG674" s="146">
        <f>IF(N674="zákl. přenesená",J674,0)</f>
        <v>0</v>
      </c>
      <c r="BH674" s="146">
        <f>IF(N674="sníž. přenesená",J674,0)</f>
        <v>0</v>
      </c>
      <c r="BI674" s="146">
        <f>IF(N674="nulová",J674,0)</f>
        <v>0</v>
      </c>
      <c r="BJ674" s="16" t="s">
        <v>81</v>
      </c>
      <c r="BK674" s="146">
        <f>ROUND(I674*H674,2)</f>
        <v>0</v>
      </c>
      <c r="BL674" s="16" t="s">
        <v>224</v>
      </c>
      <c r="BM674" s="145" t="s">
        <v>612</v>
      </c>
    </row>
    <row r="675" spans="2:65" s="12" customFormat="1" x14ac:dyDescent="0.2">
      <c r="B675" s="147"/>
      <c r="D675" s="148" t="s">
        <v>173</v>
      </c>
      <c r="E675" s="149" t="s">
        <v>1</v>
      </c>
      <c r="F675" s="150" t="s">
        <v>81</v>
      </c>
      <c r="H675" s="151">
        <v>1</v>
      </c>
      <c r="I675" s="152"/>
      <c r="L675" s="147"/>
      <c r="M675" s="153"/>
      <c r="T675" s="154"/>
      <c r="AT675" s="149" t="s">
        <v>173</v>
      </c>
      <c r="AU675" s="149" t="s">
        <v>83</v>
      </c>
      <c r="AV675" s="12" t="s">
        <v>83</v>
      </c>
      <c r="AW675" s="12" t="s">
        <v>30</v>
      </c>
      <c r="AX675" s="12" t="s">
        <v>73</v>
      </c>
      <c r="AY675" s="149" t="s">
        <v>166</v>
      </c>
    </row>
    <row r="676" spans="2:65" s="13" customFormat="1" x14ac:dyDescent="0.2">
      <c r="B676" s="155"/>
      <c r="D676" s="148" t="s">
        <v>173</v>
      </c>
      <c r="E676" s="156" t="s">
        <v>1</v>
      </c>
      <c r="F676" s="157" t="s">
        <v>186</v>
      </c>
      <c r="H676" s="158">
        <v>1</v>
      </c>
      <c r="I676" s="159"/>
      <c r="L676" s="155"/>
      <c r="M676" s="160"/>
      <c r="T676" s="161"/>
      <c r="AT676" s="156" t="s">
        <v>173</v>
      </c>
      <c r="AU676" s="156" t="s">
        <v>83</v>
      </c>
      <c r="AV676" s="13" t="s">
        <v>172</v>
      </c>
      <c r="AW676" s="13" t="s">
        <v>30</v>
      </c>
      <c r="AX676" s="13" t="s">
        <v>81</v>
      </c>
      <c r="AY676" s="156" t="s">
        <v>166</v>
      </c>
    </row>
    <row r="677" spans="2:65" s="1" customFormat="1" ht="44.25" customHeight="1" x14ac:dyDescent="0.2">
      <c r="B677" s="31"/>
      <c r="C677" s="133" t="s">
        <v>594</v>
      </c>
      <c r="D677" s="133" t="s">
        <v>168</v>
      </c>
      <c r="E677" s="134" t="s">
        <v>1590</v>
      </c>
      <c r="F677" s="135" t="s">
        <v>1591</v>
      </c>
      <c r="G677" s="136" t="s">
        <v>278</v>
      </c>
      <c r="H677" s="137">
        <v>330</v>
      </c>
      <c r="I677" s="138"/>
      <c r="J677" s="139">
        <f>ROUND(I677*H677,2)</f>
        <v>0</v>
      </c>
      <c r="K677" s="140"/>
      <c r="L677" s="31"/>
      <c r="M677" s="141" t="s">
        <v>1</v>
      </c>
      <c r="N677" s="142" t="s">
        <v>38</v>
      </c>
      <c r="P677" s="143">
        <f>O677*H677</f>
        <v>0</v>
      </c>
      <c r="Q677" s="143">
        <v>0</v>
      </c>
      <c r="R677" s="143">
        <f>Q677*H677</f>
        <v>0</v>
      </c>
      <c r="S677" s="143">
        <v>0</v>
      </c>
      <c r="T677" s="144">
        <f>S677*H677</f>
        <v>0</v>
      </c>
      <c r="AR677" s="145" t="s">
        <v>224</v>
      </c>
      <c r="AT677" s="145" t="s">
        <v>168</v>
      </c>
      <c r="AU677" s="145" t="s">
        <v>83</v>
      </c>
      <c r="AY677" s="16" t="s">
        <v>166</v>
      </c>
      <c r="BE677" s="146">
        <f>IF(N677="základní",J677,0)</f>
        <v>0</v>
      </c>
      <c r="BF677" s="146">
        <f>IF(N677="snížená",J677,0)</f>
        <v>0</v>
      </c>
      <c r="BG677" s="146">
        <f>IF(N677="zákl. přenesená",J677,0)</f>
        <v>0</v>
      </c>
      <c r="BH677" s="146">
        <f>IF(N677="sníž. přenesená",J677,0)</f>
        <v>0</v>
      </c>
      <c r="BI677" s="146">
        <f>IF(N677="nulová",J677,0)</f>
        <v>0</v>
      </c>
      <c r="BJ677" s="16" t="s">
        <v>81</v>
      </c>
      <c r="BK677" s="146">
        <f>ROUND(I677*H677,2)</f>
        <v>0</v>
      </c>
      <c r="BL677" s="16" t="s">
        <v>224</v>
      </c>
      <c r="BM677" s="145" t="s">
        <v>617</v>
      </c>
    </row>
    <row r="678" spans="2:65" s="12" customFormat="1" x14ac:dyDescent="0.2">
      <c r="B678" s="147"/>
      <c r="D678" s="148" t="s">
        <v>173</v>
      </c>
      <c r="E678" s="149" t="s">
        <v>1</v>
      </c>
      <c r="F678" s="150" t="s">
        <v>1981</v>
      </c>
      <c r="H678" s="151">
        <v>330</v>
      </c>
      <c r="I678" s="152"/>
      <c r="L678" s="147"/>
      <c r="M678" s="153"/>
      <c r="T678" s="154"/>
      <c r="AT678" s="149" t="s">
        <v>173</v>
      </c>
      <c r="AU678" s="149" t="s">
        <v>83</v>
      </c>
      <c r="AV678" s="12" t="s">
        <v>83</v>
      </c>
      <c r="AW678" s="12" t="s">
        <v>30</v>
      </c>
      <c r="AX678" s="12" t="s">
        <v>73</v>
      </c>
      <c r="AY678" s="149" t="s">
        <v>166</v>
      </c>
    </row>
    <row r="679" spans="2:65" s="13" customFormat="1" x14ac:dyDescent="0.2">
      <c r="B679" s="155"/>
      <c r="D679" s="148" t="s">
        <v>173</v>
      </c>
      <c r="E679" s="156" t="s">
        <v>1</v>
      </c>
      <c r="F679" s="157" t="s">
        <v>186</v>
      </c>
      <c r="H679" s="158">
        <v>330</v>
      </c>
      <c r="I679" s="159"/>
      <c r="L679" s="155"/>
      <c r="M679" s="160"/>
      <c r="T679" s="161"/>
      <c r="AT679" s="156" t="s">
        <v>173</v>
      </c>
      <c r="AU679" s="156" t="s">
        <v>83</v>
      </c>
      <c r="AV679" s="13" t="s">
        <v>172</v>
      </c>
      <c r="AW679" s="13" t="s">
        <v>30</v>
      </c>
      <c r="AX679" s="13" t="s">
        <v>81</v>
      </c>
      <c r="AY679" s="156" t="s">
        <v>166</v>
      </c>
    </row>
    <row r="680" spans="2:65" s="1" customFormat="1" ht="44.25" customHeight="1" x14ac:dyDescent="0.2">
      <c r="B680" s="31"/>
      <c r="C680" s="133" t="s">
        <v>432</v>
      </c>
      <c r="D680" s="133" t="s">
        <v>168</v>
      </c>
      <c r="E680" s="134" t="s">
        <v>1592</v>
      </c>
      <c r="F680" s="135" t="s">
        <v>1593</v>
      </c>
      <c r="G680" s="136" t="s">
        <v>278</v>
      </c>
      <c r="H680" s="137">
        <v>60</v>
      </c>
      <c r="I680" s="138"/>
      <c r="J680" s="139">
        <f>ROUND(I680*H680,2)</f>
        <v>0</v>
      </c>
      <c r="K680" s="140"/>
      <c r="L680" s="31"/>
      <c r="M680" s="141" t="s">
        <v>1</v>
      </c>
      <c r="N680" s="142" t="s">
        <v>38</v>
      </c>
      <c r="P680" s="143">
        <f>O680*H680</f>
        <v>0</v>
      </c>
      <c r="Q680" s="143">
        <v>0</v>
      </c>
      <c r="R680" s="143">
        <f>Q680*H680</f>
        <v>0</v>
      </c>
      <c r="S680" s="143">
        <v>0</v>
      </c>
      <c r="T680" s="144">
        <f>S680*H680</f>
        <v>0</v>
      </c>
      <c r="AR680" s="145" t="s">
        <v>224</v>
      </c>
      <c r="AT680" s="145" t="s">
        <v>168</v>
      </c>
      <c r="AU680" s="145" t="s">
        <v>83</v>
      </c>
      <c r="AY680" s="16" t="s">
        <v>166</v>
      </c>
      <c r="BE680" s="146">
        <f>IF(N680="základní",J680,0)</f>
        <v>0</v>
      </c>
      <c r="BF680" s="146">
        <f>IF(N680="snížená",J680,0)</f>
        <v>0</v>
      </c>
      <c r="BG680" s="146">
        <f>IF(N680="zákl. přenesená",J680,0)</f>
        <v>0</v>
      </c>
      <c r="BH680" s="146">
        <f>IF(N680="sníž. přenesená",J680,0)</f>
        <v>0</v>
      </c>
      <c r="BI680" s="146">
        <f>IF(N680="nulová",J680,0)</f>
        <v>0</v>
      </c>
      <c r="BJ680" s="16" t="s">
        <v>81</v>
      </c>
      <c r="BK680" s="146">
        <f>ROUND(I680*H680,2)</f>
        <v>0</v>
      </c>
      <c r="BL680" s="16" t="s">
        <v>224</v>
      </c>
      <c r="BM680" s="145" t="s">
        <v>621</v>
      </c>
    </row>
    <row r="681" spans="2:65" s="12" customFormat="1" x14ac:dyDescent="0.2">
      <c r="B681" s="147"/>
      <c r="D681" s="148" t="s">
        <v>173</v>
      </c>
      <c r="E681" s="149" t="s">
        <v>1</v>
      </c>
      <c r="F681" s="150" t="s">
        <v>401</v>
      </c>
      <c r="H681" s="151">
        <v>60</v>
      </c>
      <c r="I681" s="152"/>
      <c r="L681" s="147"/>
      <c r="M681" s="153"/>
      <c r="T681" s="154"/>
      <c r="AT681" s="149" t="s">
        <v>173</v>
      </c>
      <c r="AU681" s="149" t="s">
        <v>83</v>
      </c>
      <c r="AV681" s="12" t="s">
        <v>83</v>
      </c>
      <c r="AW681" s="12" t="s">
        <v>30</v>
      </c>
      <c r="AX681" s="12" t="s">
        <v>73</v>
      </c>
      <c r="AY681" s="149" t="s">
        <v>166</v>
      </c>
    </row>
    <row r="682" spans="2:65" s="13" customFormat="1" x14ac:dyDescent="0.2">
      <c r="B682" s="155"/>
      <c r="D682" s="148" t="s">
        <v>173</v>
      </c>
      <c r="E682" s="156" t="s">
        <v>1</v>
      </c>
      <c r="F682" s="157" t="s">
        <v>186</v>
      </c>
      <c r="H682" s="158">
        <v>60</v>
      </c>
      <c r="I682" s="159"/>
      <c r="L682" s="155"/>
      <c r="M682" s="160"/>
      <c r="T682" s="161"/>
      <c r="AT682" s="156" t="s">
        <v>173</v>
      </c>
      <c r="AU682" s="156" t="s">
        <v>83</v>
      </c>
      <c r="AV682" s="13" t="s">
        <v>172</v>
      </c>
      <c r="AW682" s="13" t="s">
        <v>30</v>
      </c>
      <c r="AX682" s="13" t="s">
        <v>81</v>
      </c>
      <c r="AY682" s="156" t="s">
        <v>166</v>
      </c>
    </row>
    <row r="683" spans="2:65" s="1" customFormat="1" ht="44.25" customHeight="1" x14ac:dyDescent="0.2">
      <c r="B683" s="31"/>
      <c r="C683" s="133" t="s">
        <v>601</v>
      </c>
      <c r="D683" s="133" t="s">
        <v>168</v>
      </c>
      <c r="E683" s="134" t="s">
        <v>1982</v>
      </c>
      <c r="F683" s="135" t="s">
        <v>565</v>
      </c>
      <c r="G683" s="136" t="s">
        <v>248</v>
      </c>
      <c r="H683" s="137">
        <v>2</v>
      </c>
      <c r="I683" s="138"/>
      <c r="J683" s="139">
        <f>ROUND(I683*H683,2)</f>
        <v>0</v>
      </c>
      <c r="K683" s="140"/>
      <c r="L683" s="31"/>
      <c r="M683" s="141" t="s">
        <v>1</v>
      </c>
      <c r="N683" s="142" t="s">
        <v>38</v>
      </c>
      <c r="P683" s="143">
        <f>O683*H683</f>
        <v>0</v>
      </c>
      <c r="Q683" s="143">
        <v>0</v>
      </c>
      <c r="R683" s="143">
        <f>Q683*H683</f>
        <v>0</v>
      </c>
      <c r="S683" s="143">
        <v>0</v>
      </c>
      <c r="T683" s="144">
        <f>S683*H683</f>
        <v>0</v>
      </c>
      <c r="AR683" s="145" t="s">
        <v>224</v>
      </c>
      <c r="AT683" s="145" t="s">
        <v>168</v>
      </c>
      <c r="AU683" s="145" t="s">
        <v>83</v>
      </c>
      <c r="AY683" s="16" t="s">
        <v>166</v>
      </c>
      <c r="BE683" s="146">
        <f>IF(N683="základní",J683,0)</f>
        <v>0</v>
      </c>
      <c r="BF683" s="146">
        <f>IF(N683="snížená",J683,0)</f>
        <v>0</v>
      </c>
      <c r="BG683" s="146">
        <f>IF(N683="zákl. přenesená",J683,0)</f>
        <v>0</v>
      </c>
      <c r="BH683" s="146">
        <f>IF(N683="sníž. přenesená",J683,0)</f>
        <v>0</v>
      </c>
      <c r="BI683" s="146">
        <f>IF(N683="nulová",J683,0)</f>
        <v>0</v>
      </c>
      <c r="BJ683" s="16" t="s">
        <v>81</v>
      </c>
      <c r="BK683" s="146">
        <f>ROUND(I683*H683,2)</f>
        <v>0</v>
      </c>
      <c r="BL683" s="16" t="s">
        <v>224</v>
      </c>
      <c r="BM683" s="145" t="s">
        <v>624</v>
      </c>
    </row>
    <row r="684" spans="2:65" s="12" customFormat="1" x14ac:dyDescent="0.2">
      <c r="B684" s="147"/>
      <c r="D684" s="148" t="s">
        <v>173</v>
      </c>
      <c r="E684" s="149" t="s">
        <v>1</v>
      </c>
      <c r="F684" s="150" t="s">
        <v>83</v>
      </c>
      <c r="H684" s="151">
        <v>2</v>
      </c>
      <c r="I684" s="152"/>
      <c r="L684" s="147"/>
      <c r="M684" s="153"/>
      <c r="T684" s="154"/>
      <c r="AT684" s="149" t="s">
        <v>173</v>
      </c>
      <c r="AU684" s="149" t="s">
        <v>83</v>
      </c>
      <c r="AV684" s="12" t="s">
        <v>83</v>
      </c>
      <c r="AW684" s="12" t="s">
        <v>30</v>
      </c>
      <c r="AX684" s="12" t="s">
        <v>73</v>
      </c>
      <c r="AY684" s="149" t="s">
        <v>166</v>
      </c>
    </row>
    <row r="685" spans="2:65" s="13" customFormat="1" x14ac:dyDescent="0.2">
      <c r="B685" s="155"/>
      <c r="D685" s="148" t="s">
        <v>173</v>
      </c>
      <c r="E685" s="156" t="s">
        <v>1</v>
      </c>
      <c r="F685" s="157" t="s">
        <v>186</v>
      </c>
      <c r="H685" s="158">
        <v>2</v>
      </c>
      <c r="I685" s="159"/>
      <c r="L685" s="155"/>
      <c r="M685" s="160"/>
      <c r="T685" s="161"/>
      <c r="AT685" s="156" t="s">
        <v>173</v>
      </c>
      <c r="AU685" s="156" t="s">
        <v>83</v>
      </c>
      <c r="AV685" s="13" t="s">
        <v>172</v>
      </c>
      <c r="AW685" s="13" t="s">
        <v>30</v>
      </c>
      <c r="AX685" s="13" t="s">
        <v>81</v>
      </c>
      <c r="AY685" s="156" t="s">
        <v>166</v>
      </c>
    </row>
    <row r="686" spans="2:65" s="1" customFormat="1" ht="44.25" customHeight="1" x14ac:dyDescent="0.2">
      <c r="B686" s="31"/>
      <c r="C686" s="133" t="s">
        <v>436</v>
      </c>
      <c r="D686" s="133" t="s">
        <v>168</v>
      </c>
      <c r="E686" s="134" t="s">
        <v>1983</v>
      </c>
      <c r="F686" s="135" t="s">
        <v>568</v>
      </c>
      <c r="G686" s="136" t="s">
        <v>248</v>
      </c>
      <c r="H686" s="137">
        <v>1</v>
      </c>
      <c r="I686" s="138"/>
      <c r="J686" s="139">
        <f>ROUND(I686*H686,2)</f>
        <v>0</v>
      </c>
      <c r="K686" s="140"/>
      <c r="L686" s="31"/>
      <c r="M686" s="141" t="s">
        <v>1</v>
      </c>
      <c r="N686" s="142" t="s">
        <v>38</v>
      </c>
      <c r="P686" s="143">
        <f>O686*H686</f>
        <v>0</v>
      </c>
      <c r="Q686" s="143">
        <v>0</v>
      </c>
      <c r="R686" s="143">
        <f>Q686*H686</f>
        <v>0</v>
      </c>
      <c r="S686" s="143">
        <v>0</v>
      </c>
      <c r="T686" s="144">
        <f>S686*H686</f>
        <v>0</v>
      </c>
      <c r="AR686" s="145" t="s">
        <v>224</v>
      </c>
      <c r="AT686" s="145" t="s">
        <v>168</v>
      </c>
      <c r="AU686" s="145" t="s">
        <v>83</v>
      </c>
      <c r="AY686" s="16" t="s">
        <v>166</v>
      </c>
      <c r="BE686" s="146">
        <f>IF(N686="základní",J686,0)</f>
        <v>0</v>
      </c>
      <c r="BF686" s="146">
        <f>IF(N686="snížená",J686,0)</f>
        <v>0</v>
      </c>
      <c r="BG686" s="146">
        <f>IF(N686="zákl. přenesená",J686,0)</f>
        <v>0</v>
      </c>
      <c r="BH686" s="146">
        <f>IF(N686="sníž. přenesená",J686,0)</f>
        <v>0</v>
      </c>
      <c r="BI686" s="146">
        <f>IF(N686="nulová",J686,0)</f>
        <v>0</v>
      </c>
      <c r="BJ686" s="16" t="s">
        <v>81</v>
      </c>
      <c r="BK686" s="146">
        <f>ROUND(I686*H686,2)</f>
        <v>0</v>
      </c>
      <c r="BL686" s="16" t="s">
        <v>224</v>
      </c>
      <c r="BM686" s="145" t="s">
        <v>628</v>
      </c>
    </row>
    <row r="687" spans="2:65" s="12" customFormat="1" x14ac:dyDescent="0.2">
      <c r="B687" s="147"/>
      <c r="D687" s="148" t="s">
        <v>173</v>
      </c>
      <c r="E687" s="149" t="s">
        <v>1</v>
      </c>
      <c r="F687" s="150" t="s">
        <v>81</v>
      </c>
      <c r="H687" s="151">
        <v>1</v>
      </c>
      <c r="I687" s="152"/>
      <c r="L687" s="147"/>
      <c r="M687" s="153"/>
      <c r="T687" s="154"/>
      <c r="AT687" s="149" t="s">
        <v>173</v>
      </c>
      <c r="AU687" s="149" t="s">
        <v>83</v>
      </c>
      <c r="AV687" s="12" t="s">
        <v>83</v>
      </c>
      <c r="AW687" s="12" t="s">
        <v>30</v>
      </c>
      <c r="AX687" s="12" t="s">
        <v>73</v>
      </c>
      <c r="AY687" s="149" t="s">
        <v>166</v>
      </c>
    </row>
    <row r="688" spans="2:65" s="13" customFormat="1" x14ac:dyDescent="0.2">
      <c r="B688" s="155"/>
      <c r="D688" s="148" t="s">
        <v>173</v>
      </c>
      <c r="E688" s="156" t="s">
        <v>1</v>
      </c>
      <c r="F688" s="157" t="s">
        <v>186</v>
      </c>
      <c r="H688" s="158">
        <v>1</v>
      </c>
      <c r="I688" s="159"/>
      <c r="L688" s="155"/>
      <c r="M688" s="160"/>
      <c r="T688" s="161"/>
      <c r="AT688" s="156" t="s">
        <v>173</v>
      </c>
      <c r="AU688" s="156" t="s">
        <v>83</v>
      </c>
      <c r="AV688" s="13" t="s">
        <v>172</v>
      </c>
      <c r="AW688" s="13" t="s">
        <v>30</v>
      </c>
      <c r="AX688" s="13" t="s">
        <v>81</v>
      </c>
      <c r="AY688" s="156" t="s">
        <v>166</v>
      </c>
    </row>
    <row r="689" spans="2:65" s="1" customFormat="1" ht="44.25" customHeight="1" x14ac:dyDescent="0.2">
      <c r="B689" s="31"/>
      <c r="C689" s="133" t="s">
        <v>609</v>
      </c>
      <c r="D689" s="133" t="s">
        <v>168</v>
      </c>
      <c r="E689" s="134" t="s">
        <v>1984</v>
      </c>
      <c r="F689" s="135" t="s">
        <v>1586</v>
      </c>
      <c r="G689" s="136" t="s">
        <v>248</v>
      </c>
      <c r="H689" s="137">
        <v>6</v>
      </c>
      <c r="I689" s="138"/>
      <c r="J689" s="139">
        <f>ROUND(I689*H689,2)</f>
        <v>0</v>
      </c>
      <c r="K689" s="140"/>
      <c r="L689" s="31"/>
      <c r="M689" s="141" t="s">
        <v>1</v>
      </c>
      <c r="N689" s="142" t="s">
        <v>38</v>
      </c>
      <c r="P689" s="143">
        <f>O689*H689</f>
        <v>0</v>
      </c>
      <c r="Q689" s="143">
        <v>0</v>
      </c>
      <c r="R689" s="143">
        <f>Q689*H689</f>
        <v>0</v>
      </c>
      <c r="S689" s="143">
        <v>0</v>
      </c>
      <c r="T689" s="144">
        <f>S689*H689</f>
        <v>0</v>
      </c>
      <c r="AR689" s="145" t="s">
        <v>224</v>
      </c>
      <c r="AT689" s="145" t="s">
        <v>168</v>
      </c>
      <c r="AU689" s="145" t="s">
        <v>83</v>
      </c>
      <c r="AY689" s="16" t="s">
        <v>166</v>
      </c>
      <c r="BE689" s="146">
        <f>IF(N689="základní",J689,0)</f>
        <v>0</v>
      </c>
      <c r="BF689" s="146">
        <f>IF(N689="snížená",J689,0)</f>
        <v>0</v>
      </c>
      <c r="BG689" s="146">
        <f>IF(N689="zákl. přenesená",J689,0)</f>
        <v>0</v>
      </c>
      <c r="BH689" s="146">
        <f>IF(N689="sníž. přenesená",J689,0)</f>
        <v>0</v>
      </c>
      <c r="BI689" s="146">
        <f>IF(N689="nulová",J689,0)</f>
        <v>0</v>
      </c>
      <c r="BJ689" s="16" t="s">
        <v>81</v>
      </c>
      <c r="BK689" s="146">
        <f>ROUND(I689*H689,2)</f>
        <v>0</v>
      </c>
      <c r="BL689" s="16" t="s">
        <v>224</v>
      </c>
      <c r="BM689" s="145" t="s">
        <v>631</v>
      </c>
    </row>
    <row r="690" spans="2:65" s="12" customFormat="1" x14ac:dyDescent="0.2">
      <c r="B690" s="147"/>
      <c r="D690" s="148" t="s">
        <v>173</v>
      </c>
      <c r="E690" s="149" t="s">
        <v>1</v>
      </c>
      <c r="F690" s="150" t="s">
        <v>192</v>
      </c>
      <c r="H690" s="151">
        <v>6</v>
      </c>
      <c r="I690" s="152"/>
      <c r="L690" s="147"/>
      <c r="M690" s="153"/>
      <c r="T690" s="154"/>
      <c r="AT690" s="149" t="s">
        <v>173</v>
      </c>
      <c r="AU690" s="149" t="s">
        <v>83</v>
      </c>
      <c r="AV690" s="12" t="s">
        <v>83</v>
      </c>
      <c r="AW690" s="12" t="s">
        <v>30</v>
      </c>
      <c r="AX690" s="12" t="s">
        <v>73</v>
      </c>
      <c r="AY690" s="149" t="s">
        <v>166</v>
      </c>
    </row>
    <row r="691" spans="2:65" s="13" customFormat="1" x14ac:dyDescent="0.2">
      <c r="B691" s="155"/>
      <c r="D691" s="148" t="s">
        <v>173</v>
      </c>
      <c r="E691" s="156" t="s">
        <v>1</v>
      </c>
      <c r="F691" s="157" t="s">
        <v>186</v>
      </c>
      <c r="H691" s="158">
        <v>6</v>
      </c>
      <c r="I691" s="159"/>
      <c r="L691" s="155"/>
      <c r="M691" s="160"/>
      <c r="T691" s="161"/>
      <c r="AT691" s="156" t="s">
        <v>173</v>
      </c>
      <c r="AU691" s="156" t="s">
        <v>83</v>
      </c>
      <c r="AV691" s="13" t="s">
        <v>172</v>
      </c>
      <c r="AW691" s="13" t="s">
        <v>30</v>
      </c>
      <c r="AX691" s="13" t="s">
        <v>81</v>
      </c>
      <c r="AY691" s="156" t="s">
        <v>166</v>
      </c>
    </row>
    <row r="692" spans="2:65" s="1" customFormat="1" ht="44.25" customHeight="1" x14ac:dyDescent="0.2">
      <c r="B692" s="31"/>
      <c r="C692" s="133" t="s">
        <v>442</v>
      </c>
      <c r="D692" s="133" t="s">
        <v>168</v>
      </c>
      <c r="E692" s="134" t="s">
        <v>1985</v>
      </c>
      <c r="F692" s="135" t="s">
        <v>1986</v>
      </c>
      <c r="G692" s="136" t="s">
        <v>248</v>
      </c>
      <c r="H692" s="137">
        <v>16</v>
      </c>
      <c r="I692" s="138"/>
      <c r="J692" s="139">
        <f>ROUND(I692*H692,2)</f>
        <v>0</v>
      </c>
      <c r="K692" s="140"/>
      <c r="L692" s="31"/>
      <c r="M692" s="141" t="s">
        <v>1</v>
      </c>
      <c r="N692" s="142" t="s">
        <v>38</v>
      </c>
      <c r="P692" s="143">
        <f>O692*H692</f>
        <v>0</v>
      </c>
      <c r="Q692" s="143">
        <v>0</v>
      </c>
      <c r="R692" s="143">
        <f>Q692*H692</f>
        <v>0</v>
      </c>
      <c r="S692" s="143">
        <v>0</v>
      </c>
      <c r="T692" s="144">
        <f>S692*H692</f>
        <v>0</v>
      </c>
      <c r="AR692" s="145" t="s">
        <v>224</v>
      </c>
      <c r="AT692" s="145" t="s">
        <v>168</v>
      </c>
      <c r="AU692" s="145" t="s">
        <v>83</v>
      </c>
      <c r="AY692" s="16" t="s">
        <v>166</v>
      </c>
      <c r="BE692" s="146">
        <f>IF(N692="základní",J692,0)</f>
        <v>0</v>
      </c>
      <c r="BF692" s="146">
        <f>IF(N692="snížená",J692,0)</f>
        <v>0</v>
      </c>
      <c r="BG692" s="146">
        <f>IF(N692="zákl. přenesená",J692,0)</f>
        <v>0</v>
      </c>
      <c r="BH692" s="146">
        <f>IF(N692="sníž. přenesená",J692,0)</f>
        <v>0</v>
      </c>
      <c r="BI692" s="146">
        <f>IF(N692="nulová",J692,0)</f>
        <v>0</v>
      </c>
      <c r="BJ692" s="16" t="s">
        <v>81</v>
      </c>
      <c r="BK692" s="146">
        <f>ROUND(I692*H692,2)</f>
        <v>0</v>
      </c>
      <c r="BL692" s="16" t="s">
        <v>224</v>
      </c>
      <c r="BM692" s="145" t="s">
        <v>635</v>
      </c>
    </row>
    <row r="693" spans="2:65" s="12" customFormat="1" x14ac:dyDescent="0.2">
      <c r="B693" s="147"/>
      <c r="D693" s="148" t="s">
        <v>173</v>
      </c>
      <c r="E693" s="149" t="s">
        <v>1</v>
      </c>
      <c r="F693" s="150" t="s">
        <v>224</v>
      </c>
      <c r="H693" s="151">
        <v>16</v>
      </c>
      <c r="I693" s="152"/>
      <c r="L693" s="147"/>
      <c r="M693" s="153"/>
      <c r="T693" s="154"/>
      <c r="AT693" s="149" t="s">
        <v>173</v>
      </c>
      <c r="AU693" s="149" t="s">
        <v>83</v>
      </c>
      <c r="AV693" s="12" t="s">
        <v>83</v>
      </c>
      <c r="AW693" s="12" t="s">
        <v>30</v>
      </c>
      <c r="AX693" s="12" t="s">
        <v>73</v>
      </c>
      <c r="AY693" s="149" t="s">
        <v>166</v>
      </c>
    </row>
    <row r="694" spans="2:65" s="13" customFormat="1" x14ac:dyDescent="0.2">
      <c r="B694" s="155"/>
      <c r="D694" s="148" t="s">
        <v>173</v>
      </c>
      <c r="E694" s="156" t="s">
        <v>1</v>
      </c>
      <c r="F694" s="157" t="s">
        <v>186</v>
      </c>
      <c r="H694" s="158">
        <v>16</v>
      </c>
      <c r="I694" s="159"/>
      <c r="L694" s="155"/>
      <c r="M694" s="160"/>
      <c r="T694" s="161"/>
      <c r="AT694" s="156" t="s">
        <v>173</v>
      </c>
      <c r="AU694" s="156" t="s">
        <v>83</v>
      </c>
      <c r="AV694" s="13" t="s">
        <v>172</v>
      </c>
      <c r="AW694" s="13" t="s">
        <v>30</v>
      </c>
      <c r="AX694" s="13" t="s">
        <v>81</v>
      </c>
      <c r="AY694" s="156" t="s">
        <v>166</v>
      </c>
    </row>
    <row r="695" spans="2:65" s="1" customFormat="1" ht="44.25" customHeight="1" x14ac:dyDescent="0.2">
      <c r="B695" s="31"/>
      <c r="C695" s="133" t="s">
        <v>618</v>
      </c>
      <c r="D695" s="133" t="s">
        <v>168</v>
      </c>
      <c r="E695" s="134" t="s">
        <v>1987</v>
      </c>
      <c r="F695" s="135" t="s">
        <v>1988</v>
      </c>
      <c r="G695" s="136" t="s">
        <v>248</v>
      </c>
      <c r="H695" s="137">
        <v>16</v>
      </c>
      <c r="I695" s="138"/>
      <c r="J695" s="139">
        <f>ROUND(I695*H695,2)</f>
        <v>0</v>
      </c>
      <c r="K695" s="140"/>
      <c r="L695" s="31"/>
      <c r="M695" s="141" t="s">
        <v>1</v>
      </c>
      <c r="N695" s="142" t="s">
        <v>38</v>
      </c>
      <c r="P695" s="143">
        <f>O695*H695</f>
        <v>0</v>
      </c>
      <c r="Q695" s="143">
        <v>0</v>
      </c>
      <c r="R695" s="143">
        <f>Q695*H695</f>
        <v>0</v>
      </c>
      <c r="S695" s="143">
        <v>0</v>
      </c>
      <c r="T695" s="144">
        <f>S695*H695</f>
        <v>0</v>
      </c>
      <c r="AR695" s="145" t="s">
        <v>224</v>
      </c>
      <c r="AT695" s="145" t="s">
        <v>168</v>
      </c>
      <c r="AU695" s="145" t="s">
        <v>83</v>
      </c>
      <c r="AY695" s="16" t="s">
        <v>166</v>
      </c>
      <c r="BE695" s="146">
        <f>IF(N695="základní",J695,0)</f>
        <v>0</v>
      </c>
      <c r="BF695" s="146">
        <f>IF(N695="snížená",J695,0)</f>
        <v>0</v>
      </c>
      <c r="BG695" s="146">
        <f>IF(N695="zákl. přenesená",J695,0)</f>
        <v>0</v>
      </c>
      <c r="BH695" s="146">
        <f>IF(N695="sníž. přenesená",J695,0)</f>
        <v>0</v>
      </c>
      <c r="BI695" s="146">
        <f>IF(N695="nulová",J695,0)</f>
        <v>0</v>
      </c>
      <c r="BJ695" s="16" t="s">
        <v>81</v>
      </c>
      <c r="BK695" s="146">
        <f>ROUND(I695*H695,2)</f>
        <v>0</v>
      </c>
      <c r="BL695" s="16" t="s">
        <v>224</v>
      </c>
      <c r="BM695" s="145" t="s">
        <v>638</v>
      </c>
    </row>
    <row r="696" spans="2:65" s="12" customFormat="1" x14ac:dyDescent="0.2">
      <c r="B696" s="147"/>
      <c r="D696" s="148" t="s">
        <v>173</v>
      </c>
      <c r="E696" s="149" t="s">
        <v>1</v>
      </c>
      <c r="F696" s="150" t="s">
        <v>224</v>
      </c>
      <c r="H696" s="151">
        <v>16</v>
      </c>
      <c r="I696" s="152"/>
      <c r="L696" s="147"/>
      <c r="M696" s="153"/>
      <c r="T696" s="154"/>
      <c r="AT696" s="149" t="s">
        <v>173</v>
      </c>
      <c r="AU696" s="149" t="s">
        <v>83</v>
      </c>
      <c r="AV696" s="12" t="s">
        <v>83</v>
      </c>
      <c r="AW696" s="12" t="s">
        <v>30</v>
      </c>
      <c r="AX696" s="12" t="s">
        <v>73</v>
      </c>
      <c r="AY696" s="149" t="s">
        <v>166</v>
      </c>
    </row>
    <row r="697" spans="2:65" s="13" customFormat="1" x14ac:dyDescent="0.2">
      <c r="B697" s="155"/>
      <c r="D697" s="148" t="s">
        <v>173</v>
      </c>
      <c r="E697" s="156" t="s">
        <v>1</v>
      </c>
      <c r="F697" s="157" t="s">
        <v>186</v>
      </c>
      <c r="H697" s="158">
        <v>16</v>
      </c>
      <c r="I697" s="159"/>
      <c r="L697" s="155"/>
      <c r="M697" s="160"/>
      <c r="T697" s="161"/>
      <c r="AT697" s="156" t="s">
        <v>173</v>
      </c>
      <c r="AU697" s="156" t="s">
        <v>83</v>
      </c>
      <c r="AV697" s="13" t="s">
        <v>172</v>
      </c>
      <c r="AW697" s="13" t="s">
        <v>30</v>
      </c>
      <c r="AX697" s="13" t="s">
        <v>81</v>
      </c>
      <c r="AY697" s="156" t="s">
        <v>166</v>
      </c>
    </row>
    <row r="698" spans="2:65" s="1" customFormat="1" ht="44.25" customHeight="1" x14ac:dyDescent="0.2">
      <c r="B698" s="31"/>
      <c r="C698" s="133" t="s">
        <v>447</v>
      </c>
      <c r="D698" s="133" t="s">
        <v>168</v>
      </c>
      <c r="E698" s="134" t="s">
        <v>1989</v>
      </c>
      <c r="F698" s="135" t="s">
        <v>1990</v>
      </c>
      <c r="G698" s="136" t="s">
        <v>248</v>
      </c>
      <c r="H698" s="137">
        <v>1</v>
      </c>
      <c r="I698" s="138"/>
      <c r="J698" s="139">
        <f>ROUND(I698*H698,2)</f>
        <v>0</v>
      </c>
      <c r="K698" s="140"/>
      <c r="L698" s="31"/>
      <c r="M698" s="141" t="s">
        <v>1</v>
      </c>
      <c r="N698" s="142" t="s">
        <v>38</v>
      </c>
      <c r="P698" s="143">
        <f>O698*H698</f>
        <v>0</v>
      </c>
      <c r="Q698" s="143">
        <v>0</v>
      </c>
      <c r="R698" s="143">
        <f>Q698*H698</f>
        <v>0</v>
      </c>
      <c r="S698" s="143">
        <v>0</v>
      </c>
      <c r="T698" s="144">
        <f>S698*H698</f>
        <v>0</v>
      </c>
      <c r="AR698" s="145" t="s">
        <v>224</v>
      </c>
      <c r="AT698" s="145" t="s">
        <v>168</v>
      </c>
      <c r="AU698" s="145" t="s">
        <v>83</v>
      </c>
      <c r="AY698" s="16" t="s">
        <v>166</v>
      </c>
      <c r="BE698" s="146">
        <f>IF(N698="základní",J698,0)</f>
        <v>0</v>
      </c>
      <c r="BF698" s="146">
        <f>IF(N698="snížená",J698,0)</f>
        <v>0</v>
      </c>
      <c r="BG698" s="146">
        <f>IF(N698="zákl. přenesená",J698,0)</f>
        <v>0</v>
      </c>
      <c r="BH698" s="146">
        <f>IF(N698="sníž. přenesená",J698,0)</f>
        <v>0</v>
      </c>
      <c r="BI698" s="146">
        <f>IF(N698="nulová",J698,0)</f>
        <v>0</v>
      </c>
      <c r="BJ698" s="16" t="s">
        <v>81</v>
      </c>
      <c r="BK698" s="146">
        <f>ROUND(I698*H698,2)</f>
        <v>0</v>
      </c>
      <c r="BL698" s="16" t="s">
        <v>224</v>
      </c>
      <c r="BM698" s="145" t="s">
        <v>642</v>
      </c>
    </row>
    <row r="699" spans="2:65" s="12" customFormat="1" x14ac:dyDescent="0.2">
      <c r="B699" s="147"/>
      <c r="D699" s="148" t="s">
        <v>173</v>
      </c>
      <c r="E699" s="149" t="s">
        <v>1</v>
      </c>
      <c r="F699" s="150" t="s">
        <v>81</v>
      </c>
      <c r="H699" s="151">
        <v>1</v>
      </c>
      <c r="I699" s="152"/>
      <c r="L699" s="147"/>
      <c r="M699" s="153"/>
      <c r="T699" s="154"/>
      <c r="AT699" s="149" t="s">
        <v>173</v>
      </c>
      <c r="AU699" s="149" t="s">
        <v>83</v>
      </c>
      <c r="AV699" s="12" t="s">
        <v>83</v>
      </c>
      <c r="AW699" s="12" t="s">
        <v>30</v>
      </c>
      <c r="AX699" s="12" t="s">
        <v>73</v>
      </c>
      <c r="AY699" s="149" t="s">
        <v>166</v>
      </c>
    </row>
    <row r="700" spans="2:65" s="13" customFormat="1" x14ac:dyDescent="0.2">
      <c r="B700" s="155"/>
      <c r="D700" s="148" t="s">
        <v>173</v>
      </c>
      <c r="E700" s="156" t="s">
        <v>1</v>
      </c>
      <c r="F700" s="157" t="s">
        <v>186</v>
      </c>
      <c r="H700" s="158">
        <v>1</v>
      </c>
      <c r="I700" s="159"/>
      <c r="L700" s="155"/>
      <c r="M700" s="160"/>
      <c r="T700" s="161"/>
      <c r="AT700" s="156" t="s">
        <v>173</v>
      </c>
      <c r="AU700" s="156" t="s">
        <v>83</v>
      </c>
      <c r="AV700" s="13" t="s">
        <v>172</v>
      </c>
      <c r="AW700" s="13" t="s">
        <v>30</v>
      </c>
      <c r="AX700" s="13" t="s">
        <v>81</v>
      </c>
      <c r="AY700" s="156" t="s">
        <v>166</v>
      </c>
    </row>
    <row r="701" spans="2:65" s="1" customFormat="1" ht="37.9" customHeight="1" x14ac:dyDescent="0.2">
      <c r="B701" s="31"/>
      <c r="C701" s="133" t="s">
        <v>625</v>
      </c>
      <c r="D701" s="133" t="s">
        <v>168</v>
      </c>
      <c r="E701" s="134" t="s">
        <v>1594</v>
      </c>
      <c r="F701" s="135" t="s">
        <v>1595</v>
      </c>
      <c r="G701" s="136" t="s">
        <v>248</v>
      </c>
      <c r="H701" s="137">
        <v>1</v>
      </c>
      <c r="I701" s="138"/>
      <c r="J701" s="139">
        <f>ROUND(I701*H701,2)</f>
        <v>0</v>
      </c>
      <c r="K701" s="140"/>
      <c r="L701" s="31"/>
      <c r="M701" s="141" t="s">
        <v>1</v>
      </c>
      <c r="N701" s="142" t="s">
        <v>38</v>
      </c>
      <c r="P701" s="143">
        <f>O701*H701</f>
        <v>0</v>
      </c>
      <c r="Q701" s="143">
        <v>0</v>
      </c>
      <c r="R701" s="143">
        <f>Q701*H701</f>
        <v>0</v>
      </c>
      <c r="S701" s="143">
        <v>0</v>
      </c>
      <c r="T701" s="144">
        <f>S701*H701</f>
        <v>0</v>
      </c>
      <c r="AR701" s="145" t="s">
        <v>224</v>
      </c>
      <c r="AT701" s="145" t="s">
        <v>168</v>
      </c>
      <c r="AU701" s="145" t="s">
        <v>83</v>
      </c>
      <c r="AY701" s="16" t="s">
        <v>166</v>
      </c>
      <c r="BE701" s="146">
        <f>IF(N701="základní",J701,0)</f>
        <v>0</v>
      </c>
      <c r="BF701" s="146">
        <f>IF(N701="snížená",J701,0)</f>
        <v>0</v>
      </c>
      <c r="BG701" s="146">
        <f>IF(N701="zákl. přenesená",J701,0)</f>
        <v>0</v>
      </c>
      <c r="BH701" s="146">
        <f>IF(N701="sníž. přenesená",J701,0)</f>
        <v>0</v>
      </c>
      <c r="BI701" s="146">
        <f>IF(N701="nulová",J701,0)</f>
        <v>0</v>
      </c>
      <c r="BJ701" s="16" t="s">
        <v>81</v>
      </c>
      <c r="BK701" s="146">
        <f>ROUND(I701*H701,2)</f>
        <v>0</v>
      </c>
      <c r="BL701" s="16" t="s">
        <v>224</v>
      </c>
      <c r="BM701" s="145" t="s">
        <v>645</v>
      </c>
    </row>
    <row r="702" spans="2:65" s="12" customFormat="1" x14ac:dyDescent="0.2">
      <c r="B702" s="147"/>
      <c r="D702" s="148" t="s">
        <v>173</v>
      </c>
      <c r="E702" s="149" t="s">
        <v>1</v>
      </c>
      <c r="F702" s="150" t="s">
        <v>81</v>
      </c>
      <c r="H702" s="151">
        <v>1</v>
      </c>
      <c r="I702" s="152"/>
      <c r="L702" s="147"/>
      <c r="M702" s="153"/>
      <c r="T702" s="154"/>
      <c r="AT702" s="149" t="s">
        <v>173</v>
      </c>
      <c r="AU702" s="149" t="s">
        <v>83</v>
      </c>
      <c r="AV702" s="12" t="s">
        <v>83</v>
      </c>
      <c r="AW702" s="12" t="s">
        <v>30</v>
      </c>
      <c r="AX702" s="12" t="s">
        <v>73</v>
      </c>
      <c r="AY702" s="149" t="s">
        <v>166</v>
      </c>
    </row>
    <row r="703" spans="2:65" s="13" customFormat="1" x14ac:dyDescent="0.2">
      <c r="B703" s="155"/>
      <c r="D703" s="148" t="s">
        <v>173</v>
      </c>
      <c r="E703" s="156" t="s">
        <v>1</v>
      </c>
      <c r="F703" s="157" t="s">
        <v>186</v>
      </c>
      <c r="H703" s="158">
        <v>1</v>
      </c>
      <c r="I703" s="159"/>
      <c r="L703" s="155"/>
      <c r="M703" s="160"/>
      <c r="T703" s="161"/>
      <c r="AT703" s="156" t="s">
        <v>173</v>
      </c>
      <c r="AU703" s="156" t="s">
        <v>83</v>
      </c>
      <c r="AV703" s="13" t="s">
        <v>172</v>
      </c>
      <c r="AW703" s="13" t="s">
        <v>30</v>
      </c>
      <c r="AX703" s="13" t="s">
        <v>81</v>
      </c>
      <c r="AY703" s="156" t="s">
        <v>166</v>
      </c>
    </row>
    <row r="704" spans="2:65" s="1" customFormat="1" ht="37.9" customHeight="1" x14ac:dyDescent="0.2">
      <c r="B704" s="31"/>
      <c r="C704" s="133" t="s">
        <v>453</v>
      </c>
      <c r="D704" s="133" t="s">
        <v>168</v>
      </c>
      <c r="E704" s="134" t="s">
        <v>1596</v>
      </c>
      <c r="F704" s="135" t="s">
        <v>1991</v>
      </c>
      <c r="G704" s="136" t="s">
        <v>248</v>
      </c>
      <c r="H704" s="137">
        <v>1</v>
      </c>
      <c r="I704" s="138"/>
      <c r="J704" s="139">
        <f>ROUND(I704*H704,2)</f>
        <v>0</v>
      </c>
      <c r="K704" s="140"/>
      <c r="L704" s="31"/>
      <c r="M704" s="141" t="s">
        <v>1</v>
      </c>
      <c r="N704" s="142" t="s">
        <v>38</v>
      </c>
      <c r="P704" s="143">
        <f>O704*H704</f>
        <v>0</v>
      </c>
      <c r="Q704" s="143">
        <v>0</v>
      </c>
      <c r="R704" s="143">
        <f>Q704*H704</f>
        <v>0</v>
      </c>
      <c r="S704" s="143">
        <v>0</v>
      </c>
      <c r="T704" s="144">
        <f>S704*H704</f>
        <v>0</v>
      </c>
      <c r="AR704" s="145" t="s">
        <v>224</v>
      </c>
      <c r="AT704" s="145" t="s">
        <v>168</v>
      </c>
      <c r="AU704" s="145" t="s">
        <v>83</v>
      </c>
      <c r="AY704" s="16" t="s">
        <v>166</v>
      </c>
      <c r="BE704" s="146">
        <f>IF(N704="základní",J704,0)</f>
        <v>0</v>
      </c>
      <c r="BF704" s="146">
        <f>IF(N704="snížená",J704,0)</f>
        <v>0</v>
      </c>
      <c r="BG704" s="146">
        <f>IF(N704="zákl. přenesená",J704,0)</f>
        <v>0</v>
      </c>
      <c r="BH704" s="146">
        <f>IF(N704="sníž. přenesená",J704,0)</f>
        <v>0</v>
      </c>
      <c r="BI704" s="146">
        <f>IF(N704="nulová",J704,0)</f>
        <v>0</v>
      </c>
      <c r="BJ704" s="16" t="s">
        <v>81</v>
      </c>
      <c r="BK704" s="146">
        <f>ROUND(I704*H704,2)</f>
        <v>0</v>
      </c>
      <c r="BL704" s="16" t="s">
        <v>224</v>
      </c>
      <c r="BM704" s="145" t="s">
        <v>649</v>
      </c>
    </row>
    <row r="705" spans="2:65" s="12" customFormat="1" x14ac:dyDescent="0.2">
      <c r="B705" s="147"/>
      <c r="D705" s="148" t="s">
        <v>173</v>
      </c>
      <c r="E705" s="149" t="s">
        <v>1</v>
      </c>
      <c r="F705" s="150" t="s">
        <v>81</v>
      </c>
      <c r="H705" s="151">
        <v>1</v>
      </c>
      <c r="I705" s="152"/>
      <c r="L705" s="147"/>
      <c r="M705" s="153"/>
      <c r="T705" s="154"/>
      <c r="AT705" s="149" t="s">
        <v>173</v>
      </c>
      <c r="AU705" s="149" t="s">
        <v>83</v>
      </c>
      <c r="AV705" s="12" t="s">
        <v>83</v>
      </c>
      <c r="AW705" s="12" t="s">
        <v>30</v>
      </c>
      <c r="AX705" s="12" t="s">
        <v>73</v>
      </c>
      <c r="AY705" s="149" t="s">
        <v>166</v>
      </c>
    </row>
    <row r="706" spans="2:65" s="13" customFormat="1" x14ac:dyDescent="0.2">
      <c r="B706" s="155"/>
      <c r="D706" s="148" t="s">
        <v>173</v>
      </c>
      <c r="E706" s="156" t="s">
        <v>1</v>
      </c>
      <c r="F706" s="157" t="s">
        <v>186</v>
      </c>
      <c r="H706" s="158">
        <v>1</v>
      </c>
      <c r="I706" s="159"/>
      <c r="L706" s="155"/>
      <c r="M706" s="160"/>
      <c r="T706" s="161"/>
      <c r="AT706" s="156" t="s">
        <v>173</v>
      </c>
      <c r="AU706" s="156" t="s">
        <v>83</v>
      </c>
      <c r="AV706" s="13" t="s">
        <v>172</v>
      </c>
      <c r="AW706" s="13" t="s">
        <v>30</v>
      </c>
      <c r="AX706" s="13" t="s">
        <v>81</v>
      </c>
      <c r="AY706" s="156" t="s">
        <v>166</v>
      </c>
    </row>
    <row r="707" spans="2:65" s="1" customFormat="1" ht="37.9" customHeight="1" x14ac:dyDescent="0.2">
      <c r="B707" s="31"/>
      <c r="C707" s="133" t="s">
        <v>632</v>
      </c>
      <c r="D707" s="133" t="s">
        <v>168</v>
      </c>
      <c r="E707" s="134" t="s">
        <v>1992</v>
      </c>
      <c r="F707" s="135" t="s">
        <v>1993</v>
      </c>
      <c r="G707" s="136" t="s">
        <v>248</v>
      </c>
      <c r="H707" s="137">
        <v>1</v>
      </c>
      <c r="I707" s="138"/>
      <c r="J707" s="139">
        <f>ROUND(I707*H707,2)</f>
        <v>0</v>
      </c>
      <c r="K707" s="140"/>
      <c r="L707" s="31"/>
      <c r="M707" s="141" t="s">
        <v>1</v>
      </c>
      <c r="N707" s="142" t="s">
        <v>38</v>
      </c>
      <c r="P707" s="143">
        <f>O707*H707</f>
        <v>0</v>
      </c>
      <c r="Q707" s="143">
        <v>0</v>
      </c>
      <c r="R707" s="143">
        <f>Q707*H707</f>
        <v>0</v>
      </c>
      <c r="S707" s="143">
        <v>0</v>
      </c>
      <c r="T707" s="144">
        <f>S707*H707</f>
        <v>0</v>
      </c>
      <c r="AR707" s="145" t="s">
        <v>224</v>
      </c>
      <c r="AT707" s="145" t="s">
        <v>168</v>
      </c>
      <c r="AU707" s="145" t="s">
        <v>83</v>
      </c>
      <c r="AY707" s="16" t="s">
        <v>166</v>
      </c>
      <c r="BE707" s="146">
        <f>IF(N707="základní",J707,0)</f>
        <v>0</v>
      </c>
      <c r="BF707" s="146">
        <f>IF(N707="snížená",J707,0)</f>
        <v>0</v>
      </c>
      <c r="BG707" s="146">
        <f>IF(N707="zákl. přenesená",J707,0)</f>
        <v>0</v>
      </c>
      <c r="BH707" s="146">
        <f>IF(N707="sníž. přenesená",J707,0)</f>
        <v>0</v>
      </c>
      <c r="BI707" s="146">
        <f>IF(N707="nulová",J707,0)</f>
        <v>0</v>
      </c>
      <c r="BJ707" s="16" t="s">
        <v>81</v>
      </c>
      <c r="BK707" s="146">
        <f>ROUND(I707*H707,2)</f>
        <v>0</v>
      </c>
      <c r="BL707" s="16" t="s">
        <v>224</v>
      </c>
      <c r="BM707" s="145" t="s">
        <v>654</v>
      </c>
    </row>
    <row r="708" spans="2:65" s="12" customFormat="1" x14ac:dyDescent="0.2">
      <c r="B708" s="147"/>
      <c r="D708" s="148" t="s">
        <v>173</v>
      </c>
      <c r="E708" s="149" t="s">
        <v>1</v>
      </c>
      <c r="F708" s="150" t="s">
        <v>81</v>
      </c>
      <c r="H708" s="151">
        <v>1</v>
      </c>
      <c r="I708" s="152"/>
      <c r="L708" s="147"/>
      <c r="M708" s="153"/>
      <c r="T708" s="154"/>
      <c r="AT708" s="149" t="s">
        <v>173</v>
      </c>
      <c r="AU708" s="149" t="s">
        <v>83</v>
      </c>
      <c r="AV708" s="12" t="s">
        <v>83</v>
      </c>
      <c r="AW708" s="12" t="s">
        <v>30</v>
      </c>
      <c r="AX708" s="12" t="s">
        <v>73</v>
      </c>
      <c r="AY708" s="149" t="s">
        <v>166</v>
      </c>
    </row>
    <row r="709" spans="2:65" s="13" customFormat="1" x14ac:dyDescent="0.2">
      <c r="B709" s="155"/>
      <c r="D709" s="148" t="s">
        <v>173</v>
      </c>
      <c r="E709" s="156" t="s">
        <v>1</v>
      </c>
      <c r="F709" s="157" t="s">
        <v>186</v>
      </c>
      <c r="H709" s="158">
        <v>1</v>
      </c>
      <c r="I709" s="159"/>
      <c r="L709" s="155"/>
      <c r="M709" s="160"/>
      <c r="T709" s="161"/>
      <c r="AT709" s="156" t="s">
        <v>173</v>
      </c>
      <c r="AU709" s="156" t="s">
        <v>83</v>
      </c>
      <c r="AV709" s="13" t="s">
        <v>172</v>
      </c>
      <c r="AW709" s="13" t="s">
        <v>30</v>
      </c>
      <c r="AX709" s="13" t="s">
        <v>81</v>
      </c>
      <c r="AY709" s="156" t="s">
        <v>166</v>
      </c>
    </row>
    <row r="710" spans="2:65" s="1" customFormat="1" ht="37.9" customHeight="1" x14ac:dyDescent="0.2">
      <c r="B710" s="31"/>
      <c r="C710" s="133" t="s">
        <v>457</v>
      </c>
      <c r="D710" s="133" t="s">
        <v>168</v>
      </c>
      <c r="E710" s="134" t="s">
        <v>1994</v>
      </c>
      <c r="F710" s="135" t="s">
        <v>1995</v>
      </c>
      <c r="G710" s="136" t="s">
        <v>248</v>
      </c>
      <c r="H710" s="137">
        <v>16</v>
      </c>
      <c r="I710" s="138"/>
      <c r="J710" s="139">
        <f>ROUND(I710*H710,2)</f>
        <v>0</v>
      </c>
      <c r="K710" s="140"/>
      <c r="L710" s="31"/>
      <c r="M710" s="141" t="s">
        <v>1</v>
      </c>
      <c r="N710" s="142" t="s">
        <v>38</v>
      </c>
      <c r="P710" s="143">
        <f>O710*H710</f>
        <v>0</v>
      </c>
      <c r="Q710" s="143">
        <v>0</v>
      </c>
      <c r="R710" s="143">
        <f>Q710*H710</f>
        <v>0</v>
      </c>
      <c r="S710" s="143">
        <v>0</v>
      </c>
      <c r="T710" s="144">
        <f>S710*H710</f>
        <v>0</v>
      </c>
      <c r="AR710" s="145" t="s">
        <v>224</v>
      </c>
      <c r="AT710" s="145" t="s">
        <v>168</v>
      </c>
      <c r="AU710" s="145" t="s">
        <v>83</v>
      </c>
      <c r="AY710" s="16" t="s">
        <v>166</v>
      </c>
      <c r="BE710" s="146">
        <f>IF(N710="základní",J710,0)</f>
        <v>0</v>
      </c>
      <c r="BF710" s="146">
        <f>IF(N710="snížená",J710,0)</f>
        <v>0</v>
      </c>
      <c r="BG710" s="146">
        <f>IF(N710="zákl. přenesená",J710,0)</f>
        <v>0</v>
      </c>
      <c r="BH710" s="146">
        <f>IF(N710="sníž. přenesená",J710,0)</f>
        <v>0</v>
      </c>
      <c r="BI710" s="146">
        <f>IF(N710="nulová",J710,0)</f>
        <v>0</v>
      </c>
      <c r="BJ710" s="16" t="s">
        <v>81</v>
      </c>
      <c r="BK710" s="146">
        <f>ROUND(I710*H710,2)</f>
        <v>0</v>
      </c>
      <c r="BL710" s="16" t="s">
        <v>224</v>
      </c>
      <c r="BM710" s="145" t="s">
        <v>658</v>
      </c>
    </row>
    <row r="711" spans="2:65" s="12" customFormat="1" x14ac:dyDescent="0.2">
      <c r="B711" s="147"/>
      <c r="D711" s="148" t="s">
        <v>173</v>
      </c>
      <c r="E711" s="149" t="s">
        <v>1</v>
      </c>
      <c r="F711" s="150" t="s">
        <v>224</v>
      </c>
      <c r="H711" s="151">
        <v>16</v>
      </c>
      <c r="I711" s="152"/>
      <c r="L711" s="147"/>
      <c r="M711" s="153"/>
      <c r="T711" s="154"/>
      <c r="AT711" s="149" t="s">
        <v>173</v>
      </c>
      <c r="AU711" s="149" t="s">
        <v>83</v>
      </c>
      <c r="AV711" s="12" t="s">
        <v>83</v>
      </c>
      <c r="AW711" s="12" t="s">
        <v>30</v>
      </c>
      <c r="AX711" s="12" t="s">
        <v>73</v>
      </c>
      <c r="AY711" s="149" t="s">
        <v>166</v>
      </c>
    </row>
    <row r="712" spans="2:65" s="13" customFormat="1" x14ac:dyDescent="0.2">
      <c r="B712" s="155"/>
      <c r="D712" s="148" t="s">
        <v>173</v>
      </c>
      <c r="E712" s="156" t="s">
        <v>1</v>
      </c>
      <c r="F712" s="157" t="s">
        <v>186</v>
      </c>
      <c r="H712" s="158">
        <v>16</v>
      </c>
      <c r="I712" s="159"/>
      <c r="L712" s="155"/>
      <c r="M712" s="160"/>
      <c r="T712" s="161"/>
      <c r="AT712" s="156" t="s">
        <v>173</v>
      </c>
      <c r="AU712" s="156" t="s">
        <v>83</v>
      </c>
      <c r="AV712" s="13" t="s">
        <v>172</v>
      </c>
      <c r="AW712" s="13" t="s">
        <v>30</v>
      </c>
      <c r="AX712" s="13" t="s">
        <v>81</v>
      </c>
      <c r="AY712" s="156" t="s">
        <v>166</v>
      </c>
    </row>
    <row r="713" spans="2:65" s="1" customFormat="1" ht="24.2" customHeight="1" x14ac:dyDescent="0.2">
      <c r="B713" s="31"/>
      <c r="C713" s="133" t="s">
        <v>639</v>
      </c>
      <c r="D713" s="133" t="s">
        <v>168</v>
      </c>
      <c r="E713" s="134" t="s">
        <v>1996</v>
      </c>
      <c r="F713" s="135" t="s">
        <v>1997</v>
      </c>
      <c r="G713" s="136" t="s">
        <v>278</v>
      </c>
      <c r="H713" s="137">
        <v>120</v>
      </c>
      <c r="I713" s="138"/>
      <c r="J713" s="139">
        <f>ROUND(I713*H713,2)</f>
        <v>0</v>
      </c>
      <c r="K713" s="140"/>
      <c r="L713" s="31"/>
      <c r="M713" s="141" t="s">
        <v>1</v>
      </c>
      <c r="N713" s="142" t="s">
        <v>38</v>
      </c>
      <c r="P713" s="143">
        <f>O713*H713</f>
        <v>0</v>
      </c>
      <c r="Q713" s="143">
        <v>0</v>
      </c>
      <c r="R713" s="143">
        <f>Q713*H713</f>
        <v>0</v>
      </c>
      <c r="S713" s="143">
        <v>0</v>
      </c>
      <c r="T713" s="144">
        <f>S713*H713</f>
        <v>0</v>
      </c>
      <c r="AR713" s="145" t="s">
        <v>224</v>
      </c>
      <c r="AT713" s="145" t="s">
        <v>168</v>
      </c>
      <c r="AU713" s="145" t="s">
        <v>83</v>
      </c>
      <c r="AY713" s="16" t="s">
        <v>166</v>
      </c>
      <c r="BE713" s="146">
        <f>IF(N713="základní",J713,0)</f>
        <v>0</v>
      </c>
      <c r="BF713" s="146">
        <f>IF(N713="snížená",J713,0)</f>
        <v>0</v>
      </c>
      <c r="BG713" s="146">
        <f>IF(N713="zákl. přenesená",J713,0)</f>
        <v>0</v>
      </c>
      <c r="BH713" s="146">
        <f>IF(N713="sníž. přenesená",J713,0)</f>
        <v>0</v>
      </c>
      <c r="BI713" s="146">
        <f>IF(N713="nulová",J713,0)</f>
        <v>0</v>
      </c>
      <c r="BJ713" s="16" t="s">
        <v>81</v>
      </c>
      <c r="BK713" s="146">
        <f>ROUND(I713*H713,2)</f>
        <v>0</v>
      </c>
      <c r="BL713" s="16" t="s">
        <v>224</v>
      </c>
      <c r="BM713" s="145" t="s">
        <v>661</v>
      </c>
    </row>
    <row r="714" spans="2:65" s="12" customFormat="1" x14ac:dyDescent="0.2">
      <c r="B714" s="147"/>
      <c r="D714" s="148" t="s">
        <v>173</v>
      </c>
      <c r="E714" s="149" t="s">
        <v>1</v>
      </c>
      <c r="F714" s="150" t="s">
        <v>559</v>
      </c>
      <c r="H714" s="151">
        <v>120</v>
      </c>
      <c r="I714" s="152"/>
      <c r="L714" s="147"/>
      <c r="M714" s="153"/>
      <c r="T714" s="154"/>
      <c r="AT714" s="149" t="s">
        <v>173</v>
      </c>
      <c r="AU714" s="149" t="s">
        <v>83</v>
      </c>
      <c r="AV714" s="12" t="s">
        <v>83</v>
      </c>
      <c r="AW714" s="12" t="s">
        <v>30</v>
      </c>
      <c r="AX714" s="12" t="s">
        <v>73</v>
      </c>
      <c r="AY714" s="149" t="s">
        <v>166</v>
      </c>
    </row>
    <row r="715" spans="2:65" s="13" customFormat="1" x14ac:dyDescent="0.2">
      <c r="B715" s="155"/>
      <c r="D715" s="148" t="s">
        <v>173</v>
      </c>
      <c r="E715" s="156" t="s">
        <v>1</v>
      </c>
      <c r="F715" s="157" t="s">
        <v>186</v>
      </c>
      <c r="H715" s="158">
        <v>120</v>
      </c>
      <c r="I715" s="159"/>
      <c r="L715" s="155"/>
      <c r="M715" s="160"/>
      <c r="T715" s="161"/>
      <c r="AT715" s="156" t="s">
        <v>173</v>
      </c>
      <c r="AU715" s="156" t="s">
        <v>83</v>
      </c>
      <c r="AV715" s="13" t="s">
        <v>172</v>
      </c>
      <c r="AW715" s="13" t="s">
        <v>30</v>
      </c>
      <c r="AX715" s="13" t="s">
        <v>81</v>
      </c>
      <c r="AY715" s="156" t="s">
        <v>166</v>
      </c>
    </row>
    <row r="716" spans="2:65" s="1" customFormat="1" ht="24.2" customHeight="1" x14ac:dyDescent="0.2">
      <c r="B716" s="31"/>
      <c r="C716" s="133" t="s">
        <v>464</v>
      </c>
      <c r="D716" s="133" t="s">
        <v>168</v>
      </c>
      <c r="E716" s="134" t="s">
        <v>1599</v>
      </c>
      <c r="F716" s="135" t="s">
        <v>1600</v>
      </c>
      <c r="G716" s="136" t="s">
        <v>203</v>
      </c>
      <c r="H716" s="137">
        <v>36.616999999999997</v>
      </c>
      <c r="I716" s="138"/>
      <c r="J716" s="139">
        <f>ROUND(I716*H716,2)</f>
        <v>0</v>
      </c>
      <c r="K716" s="140"/>
      <c r="L716" s="31"/>
      <c r="M716" s="141" t="s">
        <v>1</v>
      </c>
      <c r="N716" s="142" t="s">
        <v>38</v>
      </c>
      <c r="P716" s="143">
        <f>O716*H716</f>
        <v>0</v>
      </c>
      <c r="Q716" s="143">
        <v>0</v>
      </c>
      <c r="R716" s="143">
        <f>Q716*H716</f>
        <v>0</v>
      </c>
      <c r="S716" s="143">
        <v>0</v>
      </c>
      <c r="T716" s="144">
        <f>S716*H716</f>
        <v>0</v>
      </c>
      <c r="AR716" s="145" t="s">
        <v>224</v>
      </c>
      <c r="AT716" s="145" t="s">
        <v>168</v>
      </c>
      <c r="AU716" s="145" t="s">
        <v>83</v>
      </c>
      <c r="AY716" s="16" t="s">
        <v>166</v>
      </c>
      <c r="BE716" s="146">
        <f>IF(N716="základní",J716,0)</f>
        <v>0</v>
      </c>
      <c r="BF716" s="146">
        <f>IF(N716="snížená",J716,0)</f>
        <v>0</v>
      </c>
      <c r="BG716" s="146">
        <f>IF(N716="zákl. přenesená",J716,0)</f>
        <v>0</v>
      </c>
      <c r="BH716" s="146">
        <f>IF(N716="sníž. přenesená",J716,0)</f>
        <v>0</v>
      </c>
      <c r="BI716" s="146">
        <f>IF(N716="nulová",J716,0)</f>
        <v>0</v>
      </c>
      <c r="BJ716" s="16" t="s">
        <v>81</v>
      </c>
      <c r="BK716" s="146">
        <f>ROUND(I716*H716,2)</f>
        <v>0</v>
      </c>
      <c r="BL716" s="16" t="s">
        <v>224</v>
      </c>
      <c r="BM716" s="145" t="s">
        <v>665</v>
      </c>
    </row>
    <row r="717" spans="2:65" s="1" customFormat="1" ht="24.2" customHeight="1" x14ac:dyDescent="0.2">
      <c r="B717" s="31"/>
      <c r="C717" s="133" t="s">
        <v>646</v>
      </c>
      <c r="D717" s="133" t="s">
        <v>168</v>
      </c>
      <c r="E717" s="134" t="s">
        <v>1601</v>
      </c>
      <c r="F717" s="135" t="s">
        <v>1602</v>
      </c>
      <c r="G717" s="136" t="s">
        <v>203</v>
      </c>
      <c r="H717" s="137">
        <v>36.616999999999997</v>
      </c>
      <c r="I717" s="138"/>
      <c r="J717" s="139">
        <f>ROUND(I717*H717,2)</f>
        <v>0</v>
      </c>
      <c r="K717" s="140"/>
      <c r="L717" s="31"/>
      <c r="M717" s="141" t="s">
        <v>1</v>
      </c>
      <c r="N717" s="142" t="s">
        <v>38</v>
      </c>
      <c r="P717" s="143">
        <f>O717*H717</f>
        <v>0</v>
      </c>
      <c r="Q717" s="143">
        <v>0</v>
      </c>
      <c r="R717" s="143">
        <f>Q717*H717</f>
        <v>0</v>
      </c>
      <c r="S717" s="143">
        <v>0</v>
      </c>
      <c r="T717" s="144">
        <f>S717*H717</f>
        <v>0</v>
      </c>
      <c r="AR717" s="145" t="s">
        <v>224</v>
      </c>
      <c r="AT717" s="145" t="s">
        <v>168</v>
      </c>
      <c r="AU717" s="145" t="s">
        <v>83</v>
      </c>
      <c r="AY717" s="16" t="s">
        <v>166</v>
      </c>
      <c r="BE717" s="146">
        <f>IF(N717="základní",J717,0)</f>
        <v>0</v>
      </c>
      <c r="BF717" s="146">
        <f>IF(N717="snížená",J717,0)</f>
        <v>0</v>
      </c>
      <c r="BG717" s="146">
        <f>IF(N717="zákl. přenesená",J717,0)</f>
        <v>0</v>
      </c>
      <c r="BH717" s="146">
        <f>IF(N717="sníž. přenesená",J717,0)</f>
        <v>0</v>
      </c>
      <c r="BI717" s="146">
        <f>IF(N717="nulová",J717,0)</f>
        <v>0</v>
      </c>
      <c r="BJ717" s="16" t="s">
        <v>81</v>
      </c>
      <c r="BK717" s="146">
        <f>ROUND(I717*H717,2)</f>
        <v>0</v>
      </c>
      <c r="BL717" s="16" t="s">
        <v>224</v>
      </c>
      <c r="BM717" s="145" t="s">
        <v>668</v>
      </c>
    </row>
    <row r="718" spans="2:65" s="11" customFormat="1" ht="22.9" customHeight="1" x14ac:dyDescent="0.2">
      <c r="B718" s="121"/>
      <c r="D718" s="122" t="s">
        <v>72</v>
      </c>
      <c r="E718" s="131" t="s">
        <v>581</v>
      </c>
      <c r="F718" s="131" t="s">
        <v>582</v>
      </c>
      <c r="I718" s="124"/>
      <c r="J718" s="132">
        <f>BK718</f>
        <v>0</v>
      </c>
      <c r="L718" s="121"/>
      <c r="M718" s="126"/>
      <c r="P718" s="127">
        <f>SUM(P719:P750)</f>
        <v>0</v>
      </c>
      <c r="R718" s="127">
        <f>SUM(R719:R750)</f>
        <v>0</v>
      </c>
      <c r="T718" s="128">
        <f>SUM(T719:T750)</f>
        <v>0</v>
      </c>
      <c r="AR718" s="122" t="s">
        <v>83</v>
      </c>
      <c r="AT718" s="129" t="s">
        <v>72</v>
      </c>
      <c r="AU718" s="129" t="s">
        <v>81</v>
      </c>
      <c r="AY718" s="122" t="s">
        <v>166</v>
      </c>
      <c r="BK718" s="130">
        <f>SUM(BK719:BK750)</f>
        <v>0</v>
      </c>
    </row>
    <row r="719" spans="2:65" s="1" customFormat="1" ht="24.2" customHeight="1" x14ac:dyDescent="0.2">
      <c r="B719" s="31"/>
      <c r="C719" s="133" t="s">
        <v>469</v>
      </c>
      <c r="D719" s="133" t="s">
        <v>168</v>
      </c>
      <c r="E719" s="134" t="s">
        <v>1603</v>
      </c>
      <c r="F719" s="135" t="s">
        <v>1604</v>
      </c>
      <c r="G719" s="136" t="s">
        <v>252</v>
      </c>
      <c r="H719" s="137">
        <v>677.3</v>
      </c>
      <c r="I719" s="138"/>
      <c r="J719" s="139">
        <f>ROUND(I719*H719,2)</f>
        <v>0</v>
      </c>
      <c r="K719" s="140"/>
      <c r="L719" s="31"/>
      <c r="M719" s="141" t="s">
        <v>1</v>
      </c>
      <c r="N719" s="142" t="s">
        <v>38</v>
      </c>
      <c r="P719" s="143">
        <f>O719*H719</f>
        <v>0</v>
      </c>
      <c r="Q719" s="143">
        <v>0</v>
      </c>
      <c r="R719" s="143">
        <f>Q719*H719</f>
        <v>0</v>
      </c>
      <c r="S719" s="143">
        <v>0</v>
      </c>
      <c r="T719" s="144">
        <f>S719*H719</f>
        <v>0</v>
      </c>
      <c r="AR719" s="145" t="s">
        <v>224</v>
      </c>
      <c r="AT719" s="145" t="s">
        <v>168</v>
      </c>
      <c r="AU719" s="145" t="s">
        <v>83</v>
      </c>
      <c r="AY719" s="16" t="s">
        <v>166</v>
      </c>
      <c r="BE719" s="146">
        <f>IF(N719="základní",J719,0)</f>
        <v>0</v>
      </c>
      <c r="BF719" s="146">
        <f>IF(N719="snížená",J719,0)</f>
        <v>0</v>
      </c>
      <c r="BG719" s="146">
        <f>IF(N719="zákl. přenesená",J719,0)</f>
        <v>0</v>
      </c>
      <c r="BH719" s="146">
        <f>IF(N719="sníž. přenesená",J719,0)</f>
        <v>0</v>
      </c>
      <c r="BI719" s="146">
        <f>IF(N719="nulová",J719,0)</f>
        <v>0</v>
      </c>
      <c r="BJ719" s="16" t="s">
        <v>81</v>
      </c>
      <c r="BK719" s="146">
        <f>ROUND(I719*H719,2)</f>
        <v>0</v>
      </c>
      <c r="BL719" s="16" t="s">
        <v>224</v>
      </c>
      <c r="BM719" s="145" t="s">
        <v>673</v>
      </c>
    </row>
    <row r="720" spans="2:65" s="12" customFormat="1" x14ac:dyDescent="0.2">
      <c r="B720" s="147"/>
      <c r="D720" s="148" t="s">
        <v>173</v>
      </c>
      <c r="E720" s="149" t="s">
        <v>1</v>
      </c>
      <c r="F720" s="150" t="s">
        <v>1876</v>
      </c>
      <c r="H720" s="151">
        <v>190</v>
      </c>
      <c r="I720" s="152"/>
      <c r="L720" s="147"/>
      <c r="M720" s="153"/>
      <c r="T720" s="154"/>
      <c r="AT720" s="149" t="s">
        <v>173</v>
      </c>
      <c r="AU720" s="149" t="s">
        <v>83</v>
      </c>
      <c r="AV720" s="12" t="s">
        <v>83</v>
      </c>
      <c r="AW720" s="12" t="s">
        <v>30</v>
      </c>
      <c r="AX720" s="12" t="s">
        <v>73</v>
      </c>
      <c r="AY720" s="149" t="s">
        <v>166</v>
      </c>
    </row>
    <row r="721" spans="2:65" s="12" customFormat="1" x14ac:dyDescent="0.2">
      <c r="B721" s="147"/>
      <c r="D721" s="148" t="s">
        <v>173</v>
      </c>
      <c r="E721" s="149" t="s">
        <v>1</v>
      </c>
      <c r="F721" s="150" t="s">
        <v>1877</v>
      </c>
      <c r="H721" s="151">
        <v>166.6</v>
      </c>
      <c r="I721" s="152"/>
      <c r="L721" s="147"/>
      <c r="M721" s="153"/>
      <c r="T721" s="154"/>
      <c r="AT721" s="149" t="s">
        <v>173</v>
      </c>
      <c r="AU721" s="149" t="s">
        <v>83</v>
      </c>
      <c r="AV721" s="12" t="s">
        <v>83</v>
      </c>
      <c r="AW721" s="12" t="s">
        <v>30</v>
      </c>
      <c r="AX721" s="12" t="s">
        <v>73</v>
      </c>
      <c r="AY721" s="149" t="s">
        <v>166</v>
      </c>
    </row>
    <row r="722" spans="2:65" s="12" customFormat="1" x14ac:dyDescent="0.2">
      <c r="B722" s="147"/>
      <c r="D722" s="148" t="s">
        <v>173</v>
      </c>
      <c r="E722" s="149" t="s">
        <v>1</v>
      </c>
      <c r="F722" s="150" t="s">
        <v>1878</v>
      </c>
      <c r="H722" s="151">
        <v>320.7</v>
      </c>
      <c r="I722" s="152"/>
      <c r="L722" s="147"/>
      <c r="M722" s="153"/>
      <c r="T722" s="154"/>
      <c r="AT722" s="149" t="s">
        <v>173</v>
      </c>
      <c r="AU722" s="149" t="s">
        <v>83</v>
      </c>
      <c r="AV722" s="12" t="s">
        <v>83</v>
      </c>
      <c r="AW722" s="12" t="s">
        <v>30</v>
      </c>
      <c r="AX722" s="12" t="s">
        <v>73</v>
      </c>
      <c r="AY722" s="149" t="s">
        <v>166</v>
      </c>
    </row>
    <row r="723" spans="2:65" s="13" customFormat="1" x14ac:dyDescent="0.2">
      <c r="B723" s="155"/>
      <c r="D723" s="148" t="s">
        <v>173</v>
      </c>
      <c r="E723" s="156" t="s">
        <v>1</v>
      </c>
      <c r="F723" s="157" t="s">
        <v>186</v>
      </c>
      <c r="H723" s="158">
        <v>677.3</v>
      </c>
      <c r="I723" s="159"/>
      <c r="L723" s="155"/>
      <c r="M723" s="160"/>
      <c r="T723" s="161"/>
      <c r="AT723" s="156" t="s">
        <v>173</v>
      </c>
      <c r="AU723" s="156" t="s">
        <v>83</v>
      </c>
      <c r="AV723" s="13" t="s">
        <v>172</v>
      </c>
      <c r="AW723" s="13" t="s">
        <v>30</v>
      </c>
      <c r="AX723" s="13" t="s">
        <v>81</v>
      </c>
      <c r="AY723" s="156" t="s">
        <v>166</v>
      </c>
    </row>
    <row r="724" spans="2:65" s="1" customFormat="1" ht="16.5" customHeight="1" x14ac:dyDescent="0.2">
      <c r="B724" s="31"/>
      <c r="C724" s="162" t="s">
        <v>655</v>
      </c>
      <c r="D724" s="162" t="s">
        <v>524</v>
      </c>
      <c r="E724" s="163" t="s">
        <v>1607</v>
      </c>
      <c r="F724" s="164" t="s">
        <v>1608</v>
      </c>
      <c r="G724" s="165" t="s">
        <v>252</v>
      </c>
      <c r="H724" s="166">
        <v>677.3</v>
      </c>
      <c r="I724" s="167"/>
      <c r="J724" s="168">
        <f>ROUND(I724*H724,2)</f>
        <v>0</v>
      </c>
      <c r="K724" s="169"/>
      <c r="L724" s="170"/>
      <c r="M724" s="171" t="s">
        <v>1</v>
      </c>
      <c r="N724" s="172" t="s">
        <v>38</v>
      </c>
      <c r="P724" s="143">
        <f>O724*H724</f>
        <v>0</v>
      </c>
      <c r="Q724" s="143">
        <v>0</v>
      </c>
      <c r="R724" s="143">
        <f>Q724*H724</f>
        <v>0</v>
      </c>
      <c r="S724" s="143">
        <v>0</v>
      </c>
      <c r="T724" s="144">
        <f>S724*H724</f>
        <v>0</v>
      </c>
      <c r="AR724" s="145" t="s">
        <v>292</v>
      </c>
      <c r="AT724" s="145" t="s">
        <v>524</v>
      </c>
      <c r="AU724" s="145" t="s">
        <v>83</v>
      </c>
      <c r="AY724" s="16" t="s">
        <v>166</v>
      </c>
      <c r="BE724" s="146">
        <f>IF(N724="základní",J724,0)</f>
        <v>0</v>
      </c>
      <c r="BF724" s="146">
        <f>IF(N724="snížená",J724,0)</f>
        <v>0</v>
      </c>
      <c r="BG724" s="146">
        <f>IF(N724="zákl. přenesená",J724,0)</f>
        <v>0</v>
      </c>
      <c r="BH724" s="146">
        <f>IF(N724="sníž. přenesená",J724,0)</f>
        <v>0</v>
      </c>
      <c r="BI724" s="146">
        <f>IF(N724="nulová",J724,0)</f>
        <v>0</v>
      </c>
      <c r="BJ724" s="16" t="s">
        <v>81</v>
      </c>
      <c r="BK724" s="146">
        <f>ROUND(I724*H724,2)</f>
        <v>0</v>
      </c>
      <c r="BL724" s="16" t="s">
        <v>224</v>
      </c>
      <c r="BM724" s="145" t="s">
        <v>676</v>
      </c>
    </row>
    <row r="725" spans="2:65" s="1" customFormat="1" ht="21.75" customHeight="1" x14ac:dyDescent="0.2">
      <c r="B725" s="31"/>
      <c r="C725" s="133" t="s">
        <v>479</v>
      </c>
      <c r="D725" s="133" t="s">
        <v>168</v>
      </c>
      <c r="E725" s="134" t="s">
        <v>1609</v>
      </c>
      <c r="F725" s="135" t="s">
        <v>1610</v>
      </c>
      <c r="G725" s="136" t="s">
        <v>252</v>
      </c>
      <c r="H725" s="137">
        <v>677.3</v>
      </c>
      <c r="I725" s="138"/>
      <c r="J725" s="139">
        <f>ROUND(I725*H725,2)</f>
        <v>0</v>
      </c>
      <c r="K725" s="140"/>
      <c r="L725" s="31"/>
      <c r="M725" s="141" t="s">
        <v>1</v>
      </c>
      <c r="N725" s="142" t="s">
        <v>38</v>
      </c>
      <c r="P725" s="143">
        <f>O725*H725</f>
        <v>0</v>
      </c>
      <c r="Q725" s="143">
        <v>0</v>
      </c>
      <c r="R725" s="143">
        <f>Q725*H725</f>
        <v>0</v>
      </c>
      <c r="S725" s="143">
        <v>0</v>
      </c>
      <c r="T725" s="144">
        <f>S725*H725</f>
        <v>0</v>
      </c>
      <c r="AR725" s="145" t="s">
        <v>224</v>
      </c>
      <c r="AT725" s="145" t="s">
        <v>168</v>
      </c>
      <c r="AU725" s="145" t="s">
        <v>83</v>
      </c>
      <c r="AY725" s="16" t="s">
        <v>166</v>
      </c>
      <c r="BE725" s="146">
        <f>IF(N725="základní",J725,0)</f>
        <v>0</v>
      </c>
      <c r="BF725" s="146">
        <f>IF(N725="snížená",J725,0)</f>
        <v>0</v>
      </c>
      <c r="BG725" s="146">
        <f>IF(N725="zákl. přenesená",J725,0)</f>
        <v>0</v>
      </c>
      <c r="BH725" s="146">
        <f>IF(N725="sníž. přenesená",J725,0)</f>
        <v>0</v>
      </c>
      <c r="BI725" s="146">
        <f>IF(N725="nulová",J725,0)</f>
        <v>0</v>
      </c>
      <c r="BJ725" s="16" t="s">
        <v>81</v>
      </c>
      <c r="BK725" s="146">
        <f>ROUND(I725*H725,2)</f>
        <v>0</v>
      </c>
      <c r="BL725" s="16" t="s">
        <v>224</v>
      </c>
      <c r="BM725" s="145" t="s">
        <v>680</v>
      </c>
    </row>
    <row r="726" spans="2:65" s="12" customFormat="1" x14ac:dyDescent="0.2">
      <c r="B726" s="147"/>
      <c r="D726" s="148" t="s">
        <v>173</v>
      </c>
      <c r="E726" s="149" t="s">
        <v>1</v>
      </c>
      <c r="F726" s="150" t="s">
        <v>1876</v>
      </c>
      <c r="H726" s="151">
        <v>190</v>
      </c>
      <c r="I726" s="152"/>
      <c r="L726" s="147"/>
      <c r="M726" s="153"/>
      <c r="T726" s="154"/>
      <c r="AT726" s="149" t="s">
        <v>173</v>
      </c>
      <c r="AU726" s="149" t="s">
        <v>83</v>
      </c>
      <c r="AV726" s="12" t="s">
        <v>83</v>
      </c>
      <c r="AW726" s="12" t="s">
        <v>30</v>
      </c>
      <c r="AX726" s="12" t="s">
        <v>73</v>
      </c>
      <c r="AY726" s="149" t="s">
        <v>166</v>
      </c>
    </row>
    <row r="727" spans="2:65" s="12" customFormat="1" x14ac:dyDescent="0.2">
      <c r="B727" s="147"/>
      <c r="D727" s="148" t="s">
        <v>173</v>
      </c>
      <c r="E727" s="149" t="s">
        <v>1</v>
      </c>
      <c r="F727" s="150" t="s">
        <v>1877</v>
      </c>
      <c r="H727" s="151">
        <v>166.6</v>
      </c>
      <c r="I727" s="152"/>
      <c r="L727" s="147"/>
      <c r="M727" s="153"/>
      <c r="T727" s="154"/>
      <c r="AT727" s="149" t="s">
        <v>173</v>
      </c>
      <c r="AU727" s="149" t="s">
        <v>83</v>
      </c>
      <c r="AV727" s="12" t="s">
        <v>83</v>
      </c>
      <c r="AW727" s="12" t="s">
        <v>30</v>
      </c>
      <c r="AX727" s="12" t="s">
        <v>73</v>
      </c>
      <c r="AY727" s="149" t="s">
        <v>166</v>
      </c>
    </row>
    <row r="728" spans="2:65" s="12" customFormat="1" x14ac:dyDescent="0.2">
      <c r="B728" s="147"/>
      <c r="D728" s="148" t="s">
        <v>173</v>
      </c>
      <c r="E728" s="149" t="s">
        <v>1</v>
      </c>
      <c r="F728" s="150" t="s">
        <v>1878</v>
      </c>
      <c r="H728" s="151">
        <v>320.7</v>
      </c>
      <c r="I728" s="152"/>
      <c r="L728" s="147"/>
      <c r="M728" s="153"/>
      <c r="T728" s="154"/>
      <c r="AT728" s="149" t="s">
        <v>173</v>
      </c>
      <c r="AU728" s="149" t="s">
        <v>83</v>
      </c>
      <c r="AV728" s="12" t="s">
        <v>83</v>
      </c>
      <c r="AW728" s="12" t="s">
        <v>30</v>
      </c>
      <c r="AX728" s="12" t="s">
        <v>73</v>
      </c>
      <c r="AY728" s="149" t="s">
        <v>166</v>
      </c>
    </row>
    <row r="729" spans="2:65" s="13" customFormat="1" x14ac:dyDescent="0.2">
      <c r="B729" s="155"/>
      <c r="D729" s="148" t="s">
        <v>173</v>
      </c>
      <c r="E729" s="156" t="s">
        <v>1</v>
      </c>
      <c r="F729" s="157" t="s">
        <v>186</v>
      </c>
      <c r="H729" s="158">
        <v>677.3</v>
      </c>
      <c r="I729" s="159"/>
      <c r="L729" s="155"/>
      <c r="M729" s="160"/>
      <c r="T729" s="161"/>
      <c r="AT729" s="156" t="s">
        <v>173</v>
      </c>
      <c r="AU729" s="156" t="s">
        <v>83</v>
      </c>
      <c r="AV729" s="13" t="s">
        <v>172</v>
      </c>
      <c r="AW729" s="13" t="s">
        <v>30</v>
      </c>
      <c r="AX729" s="13" t="s">
        <v>81</v>
      </c>
      <c r="AY729" s="156" t="s">
        <v>166</v>
      </c>
    </row>
    <row r="730" spans="2:65" s="1" customFormat="1" ht="16.5" customHeight="1" x14ac:dyDescent="0.2">
      <c r="B730" s="31"/>
      <c r="C730" s="162" t="s">
        <v>662</v>
      </c>
      <c r="D730" s="162" t="s">
        <v>524</v>
      </c>
      <c r="E730" s="163" t="s">
        <v>1611</v>
      </c>
      <c r="F730" s="164" t="s">
        <v>1608</v>
      </c>
      <c r="G730" s="165" t="s">
        <v>252</v>
      </c>
      <c r="H730" s="166">
        <v>677.3</v>
      </c>
      <c r="I730" s="167"/>
      <c r="J730" s="168">
        <f>ROUND(I730*H730,2)</f>
        <v>0</v>
      </c>
      <c r="K730" s="169"/>
      <c r="L730" s="170"/>
      <c r="M730" s="171" t="s">
        <v>1</v>
      </c>
      <c r="N730" s="172" t="s">
        <v>38</v>
      </c>
      <c r="P730" s="143">
        <f>O730*H730</f>
        <v>0</v>
      </c>
      <c r="Q730" s="143">
        <v>0</v>
      </c>
      <c r="R730" s="143">
        <f>Q730*H730</f>
        <v>0</v>
      </c>
      <c r="S730" s="143">
        <v>0</v>
      </c>
      <c r="T730" s="144">
        <f>S730*H730</f>
        <v>0</v>
      </c>
      <c r="AR730" s="145" t="s">
        <v>292</v>
      </c>
      <c r="AT730" s="145" t="s">
        <v>524</v>
      </c>
      <c r="AU730" s="145" t="s">
        <v>83</v>
      </c>
      <c r="AY730" s="16" t="s">
        <v>166</v>
      </c>
      <c r="BE730" s="146">
        <f>IF(N730="základní",J730,0)</f>
        <v>0</v>
      </c>
      <c r="BF730" s="146">
        <f>IF(N730="snížená",J730,0)</f>
        <v>0</v>
      </c>
      <c r="BG730" s="146">
        <f>IF(N730="zákl. přenesená",J730,0)</f>
        <v>0</v>
      </c>
      <c r="BH730" s="146">
        <f>IF(N730="sníž. přenesená",J730,0)</f>
        <v>0</v>
      </c>
      <c r="BI730" s="146">
        <f>IF(N730="nulová",J730,0)</f>
        <v>0</v>
      </c>
      <c r="BJ730" s="16" t="s">
        <v>81</v>
      </c>
      <c r="BK730" s="146">
        <f>ROUND(I730*H730,2)</f>
        <v>0</v>
      </c>
      <c r="BL730" s="16" t="s">
        <v>224</v>
      </c>
      <c r="BM730" s="145" t="s">
        <v>683</v>
      </c>
    </row>
    <row r="731" spans="2:65" s="1" customFormat="1" ht="44.25" customHeight="1" x14ac:dyDescent="0.2">
      <c r="B731" s="31"/>
      <c r="C731" s="133" t="s">
        <v>482</v>
      </c>
      <c r="D731" s="133" t="s">
        <v>168</v>
      </c>
      <c r="E731" s="134" t="s">
        <v>622</v>
      </c>
      <c r="F731" s="135" t="s">
        <v>620</v>
      </c>
      <c r="G731" s="136" t="s">
        <v>248</v>
      </c>
      <c r="H731" s="137">
        <v>1</v>
      </c>
      <c r="I731" s="138"/>
      <c r="J731" s="139">
        <f>ROUND(I731*H731,2)</f>
        <v>0</v>
      </c>
      <c r="K731" s="140"/>
      <c r="L731" s="31"/>
      <c r="M731" s="141" t="s">
        <v>1</v>
      </c>
      <c r="N731" s="142" t="s">
        <v>38</v>
      </c>
      <c r="P731" s="143">
        <f>O731*H731</f>
        <v>0</v>
      </c>
      <c r="Q731" s="143">
        <v>0</v>
      </c>
      <c r="R731" s="143">
        <f>Q731*H731</f>
        <v>0</v>
      </c>
      <c r="S731" s="143">
        <v>0</v>
      </c>
      <c r="T731" s="144">
        <f>S731*H731</f>
        <v>0</v>
      </c>
      <c r="AR731" s="145" t="s">
        <v>224</v>
      </c>
      <c r="AT731" s="145" t="s">
        <v>168</v>
      </c>
      <c r="AU731" s="145" t="s">
        <v>83</v>
      </c>
      <c r="AY731" s="16" t="s">
        <v>166</v>
      </c>
      <c r="BE731" s="146">
        <f>IF(N731="základní",J731,0)</f>
        <v>0</v>
      </c>
      <c r="BF731" s="146">
        <f>IF(N731="snížená",J731,0)</f>
        <v>0</v>
      </c>
      <c r="BG731" s="146">
        <f>IF(N731="zákl. přenesená",J731,0)</f>
        <v>0</v>
      </c>
      <c r="BH731" s="146">
        <f>IF(N731="sníž. přenesená",J731,0)</f>
        <v>0</v>
      </c>
      <c r="BI731" s="146">
        <f>IF(N731="nulová",J731,0)</f>
        <v>0</v>
      </c>
      <c r="BJ731" s="16" t="s">
        <v>81</v>
      </c>
      <c r="BK731" s="146">
        <f>ROUND(I731*H731,2)</f>
        <v>0</v>
      </c>
      <c r="BL731" s="16" t="s">
        <v>224</v>
      </c>
      <c r="BM731" s="145" t="s">
        <v>687</v>
      </c>
    </row>
    <row r="732" spans="2:65" s="12" customFormat="1" x14ac:dyDescent="0.2">
      <c r="B732" s="147"/>
      <c r="D732" s="148" t="s">
        <v>173</v>
      </c>
      <c r="E732" s="149" t="s">
        <v>1</v>
      </c>
      <c r="F732" s="150" t="s">
        <v>81</v>
      </c>
      <c r="H732" s="151">
        <v>1</v>
      </c>
      <c r="I732" s="152"/>
      <c r="L732" s="147"/>
      <c r="M732" s="153"/>
      <c r="T732" s="154"/>
      <c r="AT732" s="149" t="s">
        <v>173</v>
      </c>
      <c r="AU732" s="149" t="s">
        <v>83</v>
      </c>
      <c r="AV732" s="12" t="s">
        <v>83</v>
      </c>
      <c r="AW732" s="12" t="s">
        <v>30</v>
      </c>
      <c r="AX732" s="12" t="s">
        <v>73</v>
      </c>
      <c r="AY732" s="149" t="s">
        <v>166</v>
      </c>
    </row>
    <row r="733" spans="2:65" s="13" customFormat="1" x14ac:dyDescent="0.2">
      <c r="B733" s="155"/>
      <c r="D733" s="148" t="s">
        <v>173</v>
      </c>
      <c r="E733" s="156" t="s">
        <v>1</v>
      </c>
      <c r="F733" s="157" t="s">
        <v>186</v>
      </c>
      <c r="H733" s="158">
        <v>1</v>
      </c>
      <c r="I733" s="159"/>
      <c r="L733" s="155"/>
      <c r="M733" s="160"/>
      <c r="T733" s="161"/>
      <c r="AT733" s="156" t="s">
        <v>173</v>
      </c>
      <c r="AU733" s="156" t="s">
        <v>83</v>
      </c>
      <c r="AV733" s="13" t="s">
        <v>172</v>
      </c>
      <c r="AW733" s="13" t="s">
        <v>30</v>
      </c>
      <c r="AX733" s="13" t="s">
        <v>81</v>
      </c>
      <c r="AY733" s="156" t="s">
        <v>166</v>
      </c>
    </row>
    <row r="734" spans="2:65" s="1" customFormat="1" ht="44.25" customHeight="1" x14ac:dyDescent="0.2">
      <c r="B734" s="31"/>
      <c r="C734" s="133" t="s">
        <v>670</v>
      </c>
      <c r="D734" s="133" t="s">
        <v>168</v>
      </c>
      <c r="E734" s="134" t="s">
        <v>626</v>
      </c>
      <c r="F734" s="135" t="s">
        <v>623</v>
      </c>
      <c r="G734" s="136" t="s">
        <v>248</v>
      </c>
      <c r="H734" s="137">
        <v>1</v>
      </c>
      <c r="I734" s="138"/>
      <c r="J734" s="139">
        <f>ROUND(I734*H734,2)</f>
        <v>0</v>
      </c>
      <c r="K734" s="140"/>
      <c r="L734" s="31"/>
      <c r="M734" s="141" t="s">
        <v>1</v>
      </c>
      <c r="N734" s="142" t="s">
        <v>38</v>
      </c>
      <c r="P734" s="143">
        <f>O734*H734</f>
        <v>0</v>
      </c>
      <c r="Q734" s="143">
        <v>0</v>
      </c>
      <c r="R734" s="143">
        <f>Q734*H734</f>
        <v>0</v>
      </c>
      <c r="S734" s="143">
        <v>0</v>
      </c>
      <c r="T734" s="144">
        <f>S734*H734</f>
        <v>0</v>
      </c>
      <c r="AR734" s="145" t="s">
        <v>224</v>
      </c>
      <c r="AT734" s="145" t="s">
        <v>168</v>
      </c>
      <c r="AU734" s="145" t="s">
        <v>83</v>
      </c>
      <c r="AY734" s="16" t="s">
        <v>166</v>
      </c>
      <c r="BE734" s="146">
        <f>IF(N734="základní",J734,0)</f>
        <v>0</v>
      </c>
      <c r="BF734" s="146">
        <f>IF(N734="snížená",J734,0)</f>
        <v>0</v>
      </c>
      <c r="BG734" s="146">
        <f>IF(N734="zákl. přenesená",J734,0)</f>
        <v>0</v>
      </c>
      <c r="BH734" s="146">
        <f>IF(N734="sníž. přenesená",J734,0)</f>
        <v>0</v>
      </c>
      <c r="BI734" s="146">
        <f>IF(N734="nulová",J734,0)</f>
        <v>0</v>
      </c>
      <c r="BJ734" s="16" t="s">
        <v>81</v>
      </c>
      <c r="BK734" s="146">
        <f>ROUND(I734*H734,2)</f>
        <v>0</v>
      </c>
      <c r="BL734" s="16" t="s">
        <v>224</v>
      </c>
      <c r="BM734" s="145" t="s">
        <v>690</v>
      </c>
    </row>
    <row r="735" spans="2:65" s="12" customFormat="1" x14ac:dyDescent="0.2">
      <c r="B735" s="147"/>
      <c r="D735" s="148" t="s">
        <v>173</v>
      </c>
      <c r="E735" s="149" t="s">
        <v>1</v>
      </c>
      <c r="F735" s="150" t="s">
        <v>81</v>
      </c>
      <c r="H735" s="151">
        <v>1</v>
      </c>
      <c r="I735" s="152"/>
      <c r="L735" s="147"/>
      <c r="M735" s="153"/>
      <c r="T735" s="154"/>
      <c r="AT735" s="149" t="s">
        <v>173</v>
      </c>
      <c r="AU735" s="149" t="s">
        <v>83</v>
      </c>
      <c r="AV735" s="12" t="s">
        <v>83</v>
      </c>
      <c r="AW735" s="12" t="s">
        <v>30</v>
      </c>
      <c r="AX735" s="12" t="s">
        <v>73</v>
      </c>
      <c r="AY735" s="149" t="s">
        <v>166</v>
      </c>
    </row>
    <row r="736" spans="2:65" s="13" customFormat="1" x14ac:dyDescent="0.2">
      <c r="B736" s="155"/>
      <c r="D736" s="148" t="s">
        <v>173</v>
      </c>
      <c r="E736" s="156" t="s">
        <v>1</v>
      </c>
      <c r="F736" s="157" t="s">
        <v>186</v>
      </c>
      <c r="H736" s="158">
        <v>1</v>
      </c>
      <c r="I736" s="159"/>
      <c r="L736" s="155"/>
      <c r="M736" s="160"/>
      <c r="T736" s="161"/>
      <c r="AT736" s="156" t="s">
        <v>173</v>
      </c>
      <c r="AU736" s="156" t="s">
        <v>83</v>
      </c>
      <c r="AV736" s="13" t="s">
        <v>172</v>
      </c>
      <c r="AW736" s="13" t="s">
        <v>30</v>
      </c>
      <c r="AX736" s="13" t="s">
        <v>81</v>
      </c>
      <c r="AY736" s="156" t="s">
        <v>166</v>
      </c>
    </row>
    <row r="737" spans="2:65" s="1" customFormat="1" ht="37.9" customHeight="1" x14ac:dyDescent="0.2">
      <c r="B737" s="31"/>
      <c r="C737" s="133" t="s">
        <v>486</v>
      </c>
      <c r="D737" s="133" t="s">
        <v>168</v>
      </c>
      <c r="E737" s="134" t="s">
        <v>629</v>
      </c>
      <c r="F737" s="135" t="s">
        <v>627</v>
      </c>
      <c r="G737" s="136" t="s">
        <v>248</v>
      </c>
      <c r="H737" s="137">
        <v>1</v>
      </c>
      <c r="I737" s="138"/>
      <c r="J737" s="139">
        <f>ROUND(I737*H737,2)</f>
        <v>0</v>
      </c>
      <c r="K737" s="140"/>
      <c r="L737" s="31"/>
      <c r="M737" s="141" t="s">
        <v>1</v>
      </c>
      <c r="N737" s="142" t="s">
        <v>38</v>
      </c>
      <c r="P737" s="143">
        <f>O737*H737</f>
        <v>0</v>
      </c>
      <c r="Q737" s="143">
        <v>0</v>
      </c>
      <c r="R737" s="143">
        <f>Q737*H737</f>
        <v>0</v>
      </c>
      <c r="S737" s="143">
        <v>0</v>
      </c>
      <c r="T737" s="144">
        <f>S737*H737</f>
        <v>0</v>
      </c>
      <c r="AR737" s="145" t="s">
        <v>224</v>
      </c>
      <c r="AT737" s="145" t="s">
        <v>168</v>
      </c>
      <c r="AU737" s="145" t="s">
        <v>83</v>
      </c>
      <c r="AY737" s="16" t="s">
        <v>166</v>
      </c>
      <c r="BE737" s="146">
        <f>IF(N737="základní",J737,0)</f>
        <v>0</v>
      </c>
      <c r="BF737" s="146">
        <f>IF(N737="snížená",J737,0)</f>
        <v>0</v>
      </c>
      <c r="BG737" s="146">
        <f>IF(N737="zákl. přenesená",J737,0)</f>
        <v>0</v>
      </c>
      <c r="BH737" s="146">
        <f>IF(N737="sníž. přenesená",J737,0)</f>
        <v>0</v>
      </c>
      <c r="BI737" s="146">
        <f>IF(N737="nulová",J737,0)</f>
        <v>0</v>
      </c>
      <c r="BJ737" s="16" t="s">
        <v>81</v>
      </c>
      <c r="BK737" s="146">
        <f>ROUND(I737*H737,2)</f>
        <v>0</v>
      </c>
      <c r="BL737" s="16" t="s">
        <v>224</v>
      </c>
      <c r="BM737" s="145" t="s">
        <v>694</v>
      </c>
    </row>
    <row r="738" spans="2:65" s="12" customFormat="1" x14ac:dyDescent="0.2">
      <c r="B738" s="147"/>
      <c r="D738" s="148" t="s">
        <v>173</v>
      </c>
      <c r="E738" s="149" t="s">
        <v>1</v>
      </c>
      <c r="F738" s="150" t="s">
        <v>81</v>
      </c>
      <c r="H738" s="151">
        <v>1</v>
      </c>
      <c r="I738" s="152"/>
      <c r="L738" s="147"/>
      <c r="M738" s="153"/>
      <c r="T738" s="154"/>
      <c r="AT738" s="149" t="s">
        <v>173</v>
      </c>
      <c r="AU738" s="149" t="s">
        <v>83</v>
      </c>
      <c r="AV738" s="12" t="s">
        <v>83</v>
      </c>
      <c r="AW738" s="12" t="s">
        <v>30</v>
      </c>
      <c r="AX738" s="12" t="s">
        <v>73</v>
      </c>
      <c r="AY738" s="149" t="s">
        <v>166</v>
      </c>
    </row>
    <row r="739" spans="2:65" s="13" customFormat="1" x14ac:dyDescent="0.2">
      <c r="B739" s="155"/>
      <c r="D739" s="148" t="s">
        <v>173</v>
      </c>
      <c r="E739" s="156" t="s">
        <v>1</v>
      </c>
      <c r="F739" s="157" t="s">
        <v>186</v>
      </c>
      <c r="H739" s="158">
        <v>1</v>
      </c>
      <c r="I739" s="159"/>
      <c r="L739" s="155"/>
      <c r="M739" s="160"/>
      <c r="T739" s="161"/>
      <c r="AT739" s="156" t="s">
        <v>173</v>
      </c>
      <c r="AU739" s="156" t="s">
        <v>83</v>
      </c>
      <c r="AV739" s="13" t="s">
        <v>172</v>
      </c>
      <c r="AW739" s="13" t="s">
        <v>30</v>
      </c>
      <c r="AX739" s="13" t="s">
        <v>81</v>
      </c>
      <c r="AY739" s="156" t="s">
        <v>166</v>
      </c>
    </row>
    <row r="740" spans="2:65" s="1" customFormat="1" ht="37.9" customHeight="1" x14ac:dyDescent="0.2">
      <c r="B740" s="31"/>
      <c r="C740" s="133" t="s">
        <v>677</v>
      </c>
      <c r="D740" s="133" t="s">
        <v>168</v>
      </c>
      <c r="E740" s="134" t="s">
        <v>963</v>
      </c>
      <c r="F740" s="135" t="s">
        <v>634</v>
      </c>
      <c r="G740" s="136" t="s">
        <v>248</v>
      </c>
      <c r="H740" s="137">
        <v>2</v>
      </c>
      <c r="I740" s="138"/>
      <c r="J740" s="139">
        <f>ROUND(I740*H740,2)</f>
        <v>0</v>
      </c>
      <c r="K740" s="140"/>
      <c r="L740" s="31"/>
      <c r="M740" s="141" t="s">
        <v>1</v>
      </c>
      <c r="N740" s="142" t="s">
        <v>38</v>
      </c>
      <c r="P740" s="143">
        <f>O740*H740</f>
        <v>0</v>
      </c>
      <c r="Q740" s="143">
        <v>0</v>
      </c>
      <c r="R740" s="143">
        <f>Q740*H740</f>
        <v>0</v>
      </c>
      <c r="S740" s="143">
        <v>0</v>
      </c>
      <c r="T740" s="144">
        <f>S740*H740</f>
        <v>0</v>
      </c>
      <c r="AR740" s="145" t="s">
        <v>224</v>
      </c>
      <c r="AT740" s="145" t="s">
        <v>168</v>
      </c>
      <c r="AU740" s="145" t="s">
        <v>83</v>
      </c>
      <c r="AY740" s="16" t="s">
        <v>166</v>
      </c>
      <c r="BE740" s="146">
        <f>IF(N740="základní",J740,0)</f>
        <v>0</v>
      </c>
      <c r="BF740" s="146">
        <f>IF(N740="snížená",J740,0)</f>
        <v>0</v>
      </c>
      <c r="BG740" s="146">
        <f>IF(N740="zákl. přenesená",J740,0)</f>
        <v>0</v>
      </c>
      <c r="BH740" s="146">
        <f>IF(N740="sníž. přenesená",J740,0)</f>
        <v>0</v>
      </c>
      <c r="BI740" s="146">
        <f>IF(N740="nulová",J740,0)</f>
        <v>0</v>
      </c>
      <c r="BJ740" s="16" t="s">
        <v>81</v>
      </c>
      <c r="BK740" s="146">
        <f>ROUND(I740*H740,2)</f>
        <v>0</v>
      </c>
      <c r="BL740" s="16" t="s">
        <v>224</v>
      </c>
      <c r="BM740" s="145" t="s">
        <v>699</v>
      </c>
    </row>
    <row r="741" spans="2:65" s="12" customFormat="1" x14ac:dyDescent="0.2">
      <c r="B741" s="147"/>
      <c r="D741" s="148" t="s">
        <v>173</v>
      </c>
      <c r="E741" s="149" t="s">
        <v>1</v>
      </c>
      <c r="F741" s="150" t="s">
        <v>83</v>
      </c>
      <c r="H741" s="151">
        <v>2</v>
      </c>
      <c r="I741" s="152"/>
      <c r="L741" s="147"/>
      <c r="M741" s="153"/>
      <c r="T741" s="154"/>
      <c r="AT741" s="149" t="s">
        <v>173</v>
      </c>
      <c r="AU741" s="149" t="s">
        <v>83</v>
      </c>
      <c r="AV741" s="12" t="s">
        <v>83</v>
      </c>
      <c r="AW741" s="12" t="s">
        <v>30</v>
      </c>
      <c r="AX741" s="12" t="s">
        <v>73</v>
      </c>
      <c r="AY741" s="149" t="s">
        <v>166</v>
      </c>
    </row>
    <row r="742" spans="2:65" s="13" customFormat="1" x14ac:dyDescent="0.2">
      <c r="B742" s="155"/>
      <c r="D742" s="148" t="s">
        <v>173</v>
      </c>
      <c r="E742" s="156" t="s">
        <v>1</v>
      </c>
      <c r="F742" s="157" t="s">
        <v>186</v>
      </c>
      <c r="H742" s="158">
        <v>2</v>
      </c>
      <c r="I742" s="159"/>
      <c r="L742" s="155"/>
      <c r="M742" s="160"/>
      <c r="T742" s="161"/>
      <c r="AT742" s="156" t="s">
        <v>173</v>
      </c>
      <c r="AU742" s="156" t="s">
        <v>83</v>
      </c>
      <c r="AV742" s="13" t="s">
        <v>172</v>
      </c>
      <c r="AW742" s="13" t="s">
        <v>30</v>
      </c>
      <c r="AX742" s="13" t="s">
        <v>81</v>
      </c>
      <c r="AY742" s="156" t="s">
        <v>166</v>
      </c>
    </row>
    <row r="743" spans="2:65" s="1" customFormat="1" ht="44.25" customHeight="1" x14ac:dyDescent="0.2">
      <c r="B743" s="31"/>
      <c r="C743" s="133" t="s">
        <v>489</v>
      </c>
      <c r="D743" s="133" t="s">
        <v>168</v>
      </c>
      <c r="E743" s="134" t="s">
        <v>1998</v>
      </c>
      <c r="F743" s="135" t="s">
        <v>1999</v>
      </c>
      <c r="G743" s="136" t="s">
        <v>248</v>
      </c>
      <c r="H743" s="137">
        <v>1</v>
      </c>
      <c r="I743" s="138"/>
      <c r="J743" s="139">
        <f>ROUND(I743*H743,2)</f>
        <v>0</v>
      </c>
      <c r="K743" s="140"/>
      <c r="L743" s="31"/>
      <c r="M743" s="141" t="s">
        <v>1</v>
      </c>
      <c r="N743" s="142" t="s">
        <v>38</v>
      </c>
      <c r="P743" s="143">
        <f>O743*H743</f>
        <v>0</v>
      </c>
      <c r="Q743" s="143">
        <v>0</v>
      </c>
      <c r="R743" s="143">
        <f>Q743*H743</f>
        <v>0</v>
      </c>
      <c r="S743" s="143">
        <v>0</v>
      </c>
      <c r="T743" s="144">
        <f>S743*H743</f>
        <v>0</v>
      </c>
      <c r="AR743" s="145" t="s">
        <v>224</v>
      </c>
      <c r="AT743" s="145" t="s">
        <v>168</v>
      </c>
      <c r="AU743" s="145" t="s">
        <v>83</v>
      </c>
      <c r="AY743" s="16" t="s">
        <v>166</v>
      </c>
      <c r="BE743" s="146">
        <f>IF(N743="základní",J743,0)</f>
        <v>0</v>
      </c>
      <c r="BF743" s="146">
        <f>IF(N743="snížená",J743,0)</f>
        <v>0</v>
      </c>
      <c r="BG743" s="146">
        <f>IF(N743="zákl. přenesená",J743,0)</f>
        <v>0</v>
      </c>
      <c r="BH743" s="146">
        <f>IF(N743="sníž. přenesená",J743,0)</f>
        <v>0</v>
      </c>
      <c r="BI743" s="146">
        <f>IF(N743="nulová",J743,0)</f>
        <v>0</v>
      </c>
      <c r="BJ743" s="16" t="s">
        <v>81</v>
      </c>
      <c r="BK743" s="146">
        <f>ROUND(I743*H743,2)</f>
        <v>0</v>
      </c>
      <c r="BL743" s="16" t="s">
        <v>224</v>
      </c>
      <c r="BM743" s="145" t="s">
        <v>703</v>
      </c>
    </row>
    <row r="744" spans="2:65" s="12" customFormat="1" x14ac:dyDescent="0.2">
      <c r="B744" s="147"/>
      <c r="D744" s="148" t="s">
        <v>173</v>
      </c>
      <c r="E744" s="149" t="s">
        <v>1</v>
      </c>
      <c r="F744" s="150" t="s">
        <v>81</v>
      </c>
      <c r="H744" s="151">
        <v>1</v>
      </c>
      <c r="I744" s="152"/>
      <c r="L744" s="147"/>
      <c r="M744" s="153"/>
      <c r="T744" s="154"/>
      <c r="AT744" s="149" t="s">
        <v>173</v>
      </c>
      <c r="AU744" s="149" t="s">
        <v>83</v>
      </c>
      <c r="AV744" s="12" t="s">
        <v>83</v>
      </c>
      <c r="AW744" s="12" t="s">
        <v>30</v>
      </c>
      <c r="AX744" s="12" t="s">
        <v>73</v>
      </c>
      <c r="AY744" s="149" t="s">
        <v>166</v>
      </c>
    </row>
    <row r="745" spans="2:65" s="13" customFormat="1" x14ac:dyDescent="0.2">
      <c r="B745" s="155"/>
      <c r="D745" s="148" t="s">
        <v>173</v>
      </c>
      <c r="E745" s="156" t="s">
        <v>1</v>
      </c>
      <c r="F745" s="157" t="s">
        <v>186</v>
      </c>
      <c r="H745" s="158">
        <v>1</v>
      </c>
      <c r="I745" s="159"/>
      <c r="L745" s="155"/>
      <c r="M745" s="160"/>
      <c r="T745" s="161"/>
      <c r="AT745" s="156" t="s">
        <v>173</v>
      </c>
      <c r="AU745" s="156" t="s">
        <v>83</v>
      </c>
      <c r="AV745" s="13" t="s">
        <v>172</v>
      </c>
      <c r="AW745" s="13" t="s">
        <v>30</v>
      </c>
      <c r="AX745" s="13" t="s">
        <v>81</v>
      </c>
      <c r="AY745" s="156" t="s">
        <v>166</v>
      </c>
    </row>
    <row r="746" spans="2:65" s="1" customFormat="1" ht="33" customHeight="1" x14ac:dyDescent="0.2">
      <c r="B746" s="31"/>
      <c r="C746" s="133" t="s">
        <v>684</v>
      </c>
      <c r="D746" s="133" t="s">
        <v>168</v>
      </c>
      <c r="E746" s="134" t="s">
        <v>2000</v>
      </c>
      <c r="F746" s="135" t="s">
        <v>2001</v>
      </c>
      <c r="G746" s="136" t="s">
        <v>248</v>
      </c>
      <c r="H746" s="137">
        <v>14</v>
      </c>
      <c r="I746" s="138"/>
      <c r="J746" s="139">
        <f>ROUND(I746*H746,2)</f>
        <v>0</v>
      </c>
      <c r="K746" s="140"/>
      <c r="L746" s="31"/>
      <c r="M746" s="141" t="s">
        <v>1</v>
      </c>
      <c r="N746" s="142" t="s">
        <v>38</v>
      </c>
      <c r="P746" s="143">
        <f>O746*H746</f>
        <v>0</v>
      </c>
      <c r="Q746" s="143">
        <v>0</v>
      </c>
      <c r="R746" s="143">
        <f>Q746*H746</f>
        <v>0</v>
      </c>
      <c r="S746" s="143">
        <v>0</v>
      </c>
      <c r="T746" s="144">
        <f>S746*H746</f>
        <v>0</v>
      </c>
      <c r="AR746" s="145" t="s">
        <v>224</v>
      </c>
      <c r="AT746" s="145" t="s">
        <v>168</v>
      </c>
      <c r="AU746" s="145" t="s">
        <v>83</v>
      </c>
      <c r="AY746" s="16" t="s">
        <v>166</v>
      </c>
      <c r="BE746" s="146">
        <f>IF(N746="základní",J746,0)</f>
        <v>0</v>
      </c>
      <c r="BF746" s="146">
        <f>IF(N746="snížená",J746,0)</f>
        <v>0</v>
      </c>
      <c r="BG746" s="146">
        <f>IF(N746="zákl. přenesená",J746,0)</f>
        <v>0</v>
      </c>
      <c r="BH746" s="146">
        <f>IF(N746="sníž. přenesená",J746,0)</f>
        <v>0</v>
      </c>
      <c r="BI746" s="146">
        <f>IF(N746="nulová",J746,0)</f>
        <v>0</v>
      </c>
      <c r="BJ746" s="16" t="s">
        <v>81</v>
      </c>
      <c r="BK746" s="146">
        <f>ROUND(I746*H746,2)</f>
        <v>0</v>
      </c>
      <c r="BL746" s="16" t="s">
        <v>224</v>
      </c>
      <c r="BM746" s="145" t="s">
        <v>706</v>
      </c>
    </row>
    <row r="747" spans="2:65" s="12" customFormat="1" x14ac:dyDescent="0.2">
      <c r="B747" s="147"/>
      <c r="D747" s="148" t="s">
        <v>173</v>
      </c>
      <c r="E747" s="149" t="s">
        <v>1</v>
      </c>
      <c r="F747" s="150" t="s">
        <v>220</v>
      </c>
      <c r="H747" s="151">
        <v>14</v>
      </c>
      <c r="I747" s="152"/>
      <c r="L747" s="147"/>
      <c r="M747" s="153"/>
      <c r="T747" s="154"/>
      <c r="AT747" s="149" t="s">
        <v>173</v>
      </c>
      <c r="AU747" s="149" t="s">
        <v>83</v>
      </c>
      <c r="AV747" s="12" t="s">
        <v>83</v>
      </c>
      <c r="AW747" s="12" t="s">
        <v>30</v>
      </c>
      <c r="AX747" s="12" t="s">
        <v>73</v>
      </c>
      <c r="AY747" s="149" t="s">
        <v>166</v>
      </c>
    </row>
    <row r="748" spans="2:65" s="13" customFormat="1" x14ac:dyDescent="0.2">
      <c r="B748" s="155"/>
      <c r="D748" s="148" t="s">
        <v>173</v>
      </c>
      <c r="E748" s="156" t="s">
        <v>1</v>
      </c>
      <c r="F748" s="157" t="s">
        <v>186</v>
      </c>
      <c r="H748" s="158">
        <v>14</v>
      </c>
      <c r="I748" s="159"/>
      <c r="L748" s="155"/>
      <c r="M748" s="160"/>
      <c r="T748" s="161"/>
      <c r="AT748" s="156" t="s">
        <v>173</v>
      </c>
      <c r="AU748" s="156" t="s">
        <v>83</v>
      </c>
      <c r="AV748" s="13" t="s">
        <v>172</v>
      </c>
      <c r="AW748" s="13" t="s">
        <v>30</v>
      </c>
      <c r="AX748" s="13" t="s">
        <v>81</v>
      </c>
      <c r="AY748" s="156" t="s">
        <v>166</v>
      </c>
    </row>
    <row r="749" spans="2:65" s="1" customFormat="1" ht="24.2" customHeight="1" x14ac:dyDescent="0.2">
      <c r="B749" s="31"/>
      <c r="C749" s="133" t="s">
        <v>494</v>
      </c>
      <c r="D749" s="133" t="s">
        <v>168</v>
      </c>
      <c r="E749" s="134" t="s">
        <v>643</v>
      </c>
      <c r="F749" s="135" t="s">
        <v>644</v>
      </c>
      <c r="G749" s="136" t="s">
        <v>203</v>
      </c>
      <c r="H749" s="137">
        <v>23.614000000000001</v>
      </c>
      <c r="I749" s="138"/>
      <c r="J749" s="139">
        <f>ROUND(I749*H749,2)</f>
        <v>0</v>
      </c>
      <c r="K749" s="140"/>
      <c r="L749" s="31"/>
      <c r="M749" s="141" t="s">
        <v>1</v>
      </c>
      <c r="N749" s="142" t="s">
        <v>38</v>
      </c>
      <c r="P749" s="143">
        <f>O749*H749</f>
        <v>0</v>
      </c>
      <c r="Q749" s="143">
        <v>0</v>
      </c>
      <c r="R749" s="143">
        <f>Q749*H749</f>
        <v>0</v>
      </c>
      <c r="S749" s="143">
        <v>0</v>
      </c>
      <c r="T749" s="144">
        <f>S749*H749</f>
        <v>0</v>
      </c>
      <c r="AR749" s="145" t="s">
        <v>224</v>
      </c>
      <c r="AT749" s="145" t="s">
        <v>168</v>
      </c>
      <c r="AU749" s="145" t="s">
        <v>83</v>
      </c>
      <c r="AY749" s="16" t="s">
        <v>166</v>
      </c>
      <c r="BE749" s="146">
        <f>IF(N749="základní",J749,0)</f>
        <v>0</v>
      </c>
      <c r="BF749" s="146">
        <f>IF(N749="snížená",J749,0)</f>
        <v>0</v>
      </c>
      <c r="BG749" s="146">
        <f>IF(N749="zákl. přenesená",J749,0)</f>
        <v>0</v>
      </c>
      <c r="BH749" s="146">
        <f>IF(N749="sníž. přenesená",J749,0)</f>
        <v>0</v>
      </c>
      <c r="BI749" s="146">
        <f>IF(N749="nulová",J749,0)</f>
        <v>0</v>
      </c>
      <c r="BJ749" s="16" t="s">
        <v>81</v>
      </c>
      <c r="BK749" s="146">
        <f>ROUND(I749*H749,2)</f>
        <v>0</v>
      </c>
      <c r="BL749" s="16" t="s">
        <v>224</v>
      </c>
      <c r="BM749" s="145" t="s">
        <v>397</v>
      </c>
    </row>
    <row r="750" spans="2:65" s="1" customFormat="1" ht="24.2" customHeight="1" x14ac:dyDescent="0.2">
      <c r="B750" s="31"/>
      <c r="C750" s="133" t="s">
        <v>691</v>
      </c>
      <c r="D750" s="133" t="s">
        <v>168</v>
      </c>
      <c r="E750" s="134" t="s">
        <v>647</v>
      </c>
      <c r="F750" s="135" t="s">
        <v>648</v>
      </c>
      <c r="G750" s="136" t="s">
        <v>203</v>
      </c>
      <c r="H750" s="137">
        <v>23.614000000000001</v>
      </c>
      <c r="I750" s="138"/>
      <c r="J750" s="139">
        <f>ROUND(I750*H750,2)</f>
        <v>0</v>
      </c>
      <c r="K750" s="140"/>
      <c r="L750" s="31"/>
      <c r="M750" s="141" t="s">
        <v>1</v>
      </c>
      <c r="N750" s="142" t="s">
        <v>38</v>
      </c>
      <c r="P750" s="143">
        <f>O750*H750</f>
        <v>0</v>
      </c>
      <c r="Q750" s="143">
        <v>0</v>
      </c>
      <c r="R750" s="143">
        <f>Q750*H750</f>
        <v>0</v>
      </c>
      <c r="S750" s="143">
        <v>0</v>
      </c>
      <c r="T750" s="144">
        <f>S750*H750</f>
        <v>0</v>
      </c>
      <c r="AR750" s="145" t="s">
        <v>224</v>
      </c>
      <c r="AT750" s="145" t="s">
        <v>168</v>
      </c>
      <c r="AU750" s="145" t="s">
        <v>83</v>
      </c>
      <c r="AY750" s="16" t="s">
        <v>166</v>
      </c>
      <c r="BE750" s="146">
        <f>IF(N750="základní",J750,0)</f>
        <v>0</v>
      </c>
      <c r="BF750" s="146">
        <f>IF(N750="snížená",J750,0)</f>
        <v>0</v>
      </c>
      <c r="BG750" s="146">
        <f>IF(N750="zákl. přenesená",J750,0)</f>
        <v>0</v>
      </c>
      <c r="BH750" s="146">
        <f>IF(N750="sníž. přenesená",J750,0)</f>
        <v>0</v>
      </c>
      <c r="BI750" s="146">
        <f>IF(N750="nulová",J750,0)</f>
        <v>0</v>
      </c>
      <c r="BJ750" s="16" t="s">
        <v>81</v>
      </c>
      <c r="BK750" s="146">
        <f>ROUND(I750*H750,2)</f>
        <v>0</v>
      </c>
      <c r="BL750" s="16" t="s">
        <v>224</v>
      </c>
      <c r="BM750" s="145" t="s">
        <v>713</v>
      </c>
    </row>
    <row r="751" spans="2:65" s="11" customFormat="1" ht="22.9" customHeight="1" x14ac:dyDescent="0.2">
      <c r="B751" s="121"/>
      <c r="D751" s="122" t="s">
        <v>72</v>
      </c>
      <c r="E751" s="131" t="s">
        <v>650</v>
      </c>
      <c r="F751" s="131" t="s">
        <v>651</v>
      </c>
      <c r="I751" s="124"/>
      <c r="J751" s="132">
        <f>BK751</f>
        <v>0</v>
      </c>
      <c r="L751" s="121"/>
      <c r="M751" s="126"/>
      <c r="P751" s="127">
        <f>SUM(P752:P796)</f>
        <v>0</v>
      </c>
      <c r="R751" s="127">
        <f>SUM(R752:R796)</f>
        <v>0</v>
      </c>
      <c r="T751" s="128">
        <f>SUM(T752:T796)</f>
        <v>0</v>
      </c>
      <c r="AR751" s="122" t="s">
        <v>83</v>
      </c>
      <c r="AT751" s="129" t="s">
        <v>72</v>
      </c>
      <c r="AU751" s="129" t="s">
        <v>81</v>
      </c>
      <c r="AY751" s="122" t="s">
        <v>166</v>
      </c>
      <c r="BK751" s="130">
        <f>SUM(BK752:BK796)</f>
        <v>0</v>
      </c>
    </row>
    <row r="752" spans="2:65" s="1" customFormat="1" ht="16.5" customHeight="1" x14ac:dyDescent="0.2">
      <c r="B752" s="31"/>
      <c r="C752" s="133" t="s">
        <v>499</v>
      </c>
      <c r="D752" s="133" t="s">
        <v>168</v>
      </c>
      <c r="E752" s="134" t="s">
        <v>652</v>
      </c>
      <c r="F752" s="135" t="s">
        <v>653</v>
      </c>
      <c r="G752" s="136" t="s">
        <v>252</v>
      </c>
      <c r="H752" s="137">
        <v>121.19799999999999</v>
      </c>
      <c r="I752" s="138"/>
      <c r="J752" s="139">
        <f>ROUND(I752*H752,2)</f>
        <v>0</v>
      </c>
      <c r="K752" s="140"/>
      <c r="L752" s="31"/>
      <c r="M752" s="141" t="s">
        <v>1</v>
      </c>
      <c r="N752" s="142" t="s">
        <v>38</v>
      </c>
      <c r="P752" s="143">
        <f>O752*H752</f>
        <v>0</v>
      </c>
      <c r="Q752" s="143">
        <v>0</v>
      </c>
      <c r="R752" s="143">
        <f>Q752*H752</f>
        <v>0</v>
      </c>
      <c r="S752" s="143">
        <v>0</v>
      </c>
      <c r="T752" s="144">
        <f>S752*H752</f>
        <v>0</v>
      </c>
      <c r="AR752" s="145" t="s">
        <v>224</v>
      </c>
      <c r="AT752" s="145" t="s">
        <v>168</v>
      </c>
      <c r="AU752" s="145" t="s">
        <v>83</v>
      </c>
      <c r="AY752" s="16" t="s">
        <v>166</v>
      </c>
      <c r="BE752" s="146">
        <f>IF(N752="základní",J752,0)</f>
        <v>0</v>
      </c>
      <c r="BF752" s="146">
        <f>IF(N752="snížená",J752,0)</f>
        <v>0</v>
      </c>
      <c r="BG752" s="146">
        <f>IF(N752="zákl. přenesená",J752,0)</f>
        <v>0</v>
      </c>
      <c r="BH752" s="146">
        <f>IF(N752="sníž. přenesená",J752,0)</f>
        <v>0</v>
      </c>
      <c r="BI752" s="146">
        <f>IF(N752="nulová",J752,0)</f>
        <v>0</v>
      </c>
      <c r="BJ752" s="16" t="s">
        <v>81</v>
      </c>
      <c r="BK752" s="146">
        <f>ROUND(I752*H752,2)</f>
        <v>0</v>
      </c>
      <c r="BL752" s="16" t="s">
        <v>224</v>
      </c>
      <c r="BM752" s="145" t="s">
        <v>717</v>
      </c>
    </row>
    <row r="753" spans="2:65" s="12" customFormat="1" x14ac:dyDescent="0.2">
      <c r="B753" s="147"/>
      <c r="D753" s="148" t="s">
        <v>173</v>
      </c>
      <c r="E753" s="149" t="s">
        <v>1</v>
      </c>
      <c r="F753" s="150" t="s">
        <v>1938</v>
      </c>
      <c r="H753" s="151">
        <v>39.5</v>
      </c>
      <c r="I753" s="152"/>
      <c r="L753" s="147"/>
      <c r="M753" s="153"/>
      <c r="T753" s="154"/>
      <c r="AT753" s="149" t="s">
        <v>173</v>
      </c>
      <c r="AU753" s="149" t="s">
        <v>83</v>
      </c>
      <c r="AV753" s="12" t="s">
        <v>83</v>
      </c>
      <c r="AW753" s="12" t="s">
        <v>30</v>
      </c>
      <c r="AX753" s="12" t="s">
        <v>73</v>
      </c>
      <c r="AY753" s="149" t="s">
        <v>166</v>
      </c>
    </row>
    <row r="754" spans="2:65" s="12" customFormat="1" x14ac:dyDescent="0.2">
      <c r="B754" s="147"/>
      <c r="D754" s="148" t="s">
        <v>173</v>
      </c>
      <c r="E754" s="149" t="s">
        <v>1</v>
      </c>
      <c r="F754" s="150" t="s">
        <v>1939</v>
      </c>
      <c r="H754" s="151">
        <v>77.7</v>
      </c>
      <c r="I754" s="152"/>
      <c r="L754" s="147"/>
      <c r="M754" s="153"/>
      <c r="T754" s="154"/>
      <c r="AT754" s="149" t="s">
        <v>173</v>
      </c>
      <c r="AU754" s="149" t="s">
        <v>83</v>
      </c>
      <c r="AV754" s="12" t="s">
        <v>83</v>
      </c>
      <c r="AW754" s="12" t="s">
        <v>30</v>
      </c>
      <c r="AX754" s="12" t="s">
        <v>73</v>
      </c>
      <c r="AY754" s="149" t="s">
        <v>166</v>
      </c>
    </row>
    <row r="755" spans="2:65" s="12" customFormat="1" x14ac:dyDescent="0.2">
      <c r="B755" s="147"/>
      <c r="D755" s="148" t="s">
        <v>173</v>
      </c>
      <c r="E755" s="149" t="s">
        <v>1</v>
      </c>
      <c r="F755" s="150" t="s">
        <v>1940</v>
      </c>
      <c r="H755" s="151">
        <v>3.9980000000000002</v>
      </c>
      <c r="I755" s="152"/>
      <c r="L755" s="147"/>
      <c r="M755" s="153"/>
      <c r="T755" s="154"/>
      <c r="AT755" s="149" t="s">
        <v>173</v>
      </c>
      <c r="AU755" s="149" t="s">
        <v>83</v>
      </c>
      <c r="AV755" s="12" t="s">
        <v>83</v>
      </c>
      <c r="AW755" s="12" t="s">
        <v>30</v>
      </c>
      <c r="AX755" s="12" t="s">
        <v>73</v>
      </c>
      <c r="AY755" s="149" t="s">
        <v>166</v>
      </c>
    </row>
    <row r="756" spans="2:65" s="13" customFormat="1" x14ac:dyDescent="0.2">
      <c r="B756" s="155"/>
      <c r="D756" s="148" t="s">
        <v>173</v>
      </c>
      <c r="E756" s="156" t="s">
        <v>1</v>
      </c>
      <c r="F756" s="157" t="s">
        <v>186</v>
      </c>
      <c r="H756" s="158">
        <v>121.19800000000001</v>
      </c>
      <c r="I756" s="159"/>
      <c r="L756" s="155"/>
      <c r="M756" s="160"/>
      <c r="T756" s="161"/>
      <c r="AT756" s="156" t="s">
        <v>173</v>
      </c>
      <c r="AU756" s="156" t="s">
        <v>83</v>
      </c>
      <c r="AV756" s="13" t="s">
        <v>172</v>
      </c>
      <c r="AW756" s="13" t="s">
        <v>30</v>
      </c>
      <c r="AX756" s="13" t="s">
        <v>81</v>
      </c>
      <c r="AY756" s="156" t="s">
        <v>166</v>
      </c>
    </row>
    <row r="757" spans="2:65" s="1" customFormat="1" ht="16.5" customHeight="1" x14ac:dyDescent="0.2">
      <c r="B757" s="31"/>
      <c r="C757" s="133" t="s">
        <v>700</v>
      </c>
      <c r="D757" s="133" t="s">
        <v>168</v>
      </c>
      <c r="E757" s="134" t="s">
        <v>656</v>
      </c>
      <c r="F757" s="135" t="s">
        <v>657</v>
      </c>
      <c r="G757" s="136" t="s">
        <v>252</v>
      </c>
      <c r="H757" s="137">
        <v>121.19799999999999</v>
      </c>
      <c r="I757" s="138"/>
      <c r="J757" s="139">
        <f>ROUND(I757*H757,2)</f>
        <v>0</v>
      </c>
      <c r="K757" s="140"/>
      <c r="L757" s="31"/>
      <c r="M757" s="141" t="s">
        <v>1</v>
      </c>
      <c r="N757" s="142" t="s">
        <v>38</v>
      </c>
      <c r="P757" s="143">
        <f>O757*H757</f>
        <v>0</v>
      </c>
      <c r="Q757" s="143">
        <v>0</v>
      </c>
      <c r="R757" s="143">
        <f>Q757*H757</f>
        <v>0</v>
      </c>
      <c r="S757" s="143">
        <v>0</v>
      </c>
      <c r="T757" s="144">
        <f>S757*H757</f>
        <v>0</v>
      </c>
      <c r="AR757" s="145" t="s">
        <v>224</v>
      </c>
      <c r="AT757" s="145" t="s">
        <v>168</v>
      </c>
      <c r="AU757" s="145" t="s">
        <v>83</v>
      </c>
      <c r="AY757" s="16" t="s">
        <v>166</v>
      </c>
      <c r="BE757" s="146">
        <f>IF(N757="základní",J757,0)</f>
        <v>0</v>
      </c>
      <c r="BF757" s="146">
        <f>IF(N757="snížená",J757,0)</f>
        <v>0</v>
      </c>
      <c r="BG757" s="146">
        <f>IF(N757="zákl. přenesená",J757,0)</f>
        <v>0</v>
      </c>
      <c r="BH757" s="146">
        <f>IF(N757="sníž. přenesená",J757,0)</f>
        <v>0</v>
      </c>
      <c r="BI757" s="146">
        <f>IF(N757="nulová",J757,0)</f>
        <v>0</v>
      </c>
      <c r="BJ757" s="16" t="s">
        <v>81</v>
      </c>
      <c r="BK757" s="146">
        <f>ROUND(I757*H757,2)</f>
        <v>0</v>
      </c>
      <c r="BL757" s="16" t="s">
        <v>224</v>
      </c>
      <c r="BM757" s="145" t="s">
        <v>720</v>
      </c>
    </row>
    <row r="758" spans="2:65" s="12" customFormat="1" x14ac:dyDescent="0.2">
      <c r="B758" s="147"/>
      <c r="D758" s="148" t="s">
        <v>173</v>
      </c>
      <c r="E758" s="149" t="s">
        <v>1</v>
      </c>
      <c r="F758" s="150" t="s">
        <v>1938</v>
      </c>
      <c r="H758" s="151">
        <v>39.5</v>
      </c>
      <c r="I758" s="152"/>
      <c r="L758" s="147"/>
      <c r="M758" s="153"/>
      <c r="T758" s="154"/>
      <c r="AT758" s="149" t="s">
        <v>173</v>
      </c>
      <c r="AU758" s="149" t="s">
        <v>83</v>
      </c>
      <c r="AV758" s="12" t="s">
        <v>83</v>
      </c>
      <c r="AW758" s="12" t="s">
        <v>30</v>
      </c>
      <c r="AX758" s="12" t="s">
        <v>73</v>
      </c>
      <c r="AY758" s="149" t="s">
        <v>166</v>
      </c>
    </row>
    <row r="759" spans="2:65" s="12" customFormat="1" x14ac:dyDescent="0.2">
      <c r="B759" s="147"/>
      <c r="D759" s="148" t="s">
        <v>173</v>
      </c>
      <c r="E759" s="149" t="s">
        <v>1</v>
      </c>
      <c r="F759" s="150" t="s">
        <v>1939</v>
      </c>
      <c r="H759" s="151">
        <v>77.7</v>
      </c>
      <c r="I759" s="152"/>
      <c r="L759" s="147"/>
      <c r="M759" s="153"/>
      <c r="T759" s="154"/>
      <c r="AT759" s="149" t="s">
        <v>173</v>
      </c>
      <c r="AU759" s="149" t="s">
        <v>83</v>
      </c>
      <c r="AV759" s="12" t="s">
        <v>83</v>
      </c>
      <c r="AW759" s="12" t="s">
        <v>30</v>
      </c>
      <c r="AX759" s="12" t="s">
        <v>73</v>
      </c>
      <c r="AY759" s="149" t="s">
        <v>166</v>
      </c>
    </row>
    <row r="760" spans="2:65" s="12" customFormat="1" x14ac:dyDescent="0.2">
      <c r="B760" s="147"/>
      <c r="D760" s="148" t="s">
        <v>173</v>
      </c>
      <c r="E760" s="149" t="s">
        <v>1</v>
      </c>
      <c r="F760" s="150" t="s">
        <v>1940</v>
      </c>
      <c r="H760" s="151">
        <v>3.9980000000000002</v>
      </c>
      <c r="I760" s="152"/>
      <c r="L760" s="147"/>
      <c r="M760" s="153"/>
      <c r="T760" s="154"/>
      <c r="AT760" s="149" t="s">
        <v>173</v>
      </c>
      <c r="AU760" s="149" t="s">
        <v>83</v>
      </c>
      <c r="AV760" s="12" t="s">
        <v>83</v>
      </c>
      <c r="AW760" s="12" t="s">
        <v>30</v>
      </c>
      <c r="AX760" s="12" t="s">
        <v>73</v>
      </c>
      <c r="AY760" s="149" t="s">
        <v>166</v>
      </c>
    </row>
    <row r="761" spans="2:65" s="13" customFormat="1" x14ac:dyDescent="0.2">
      <c r="B761" s="155"/>
      <c r="D761" s="148" t="s">
        <v>173</v>
      </c>
      <c r="E761" s="156" t="s">
        <v>1</v>
      </c>
      <c r="F761" s="157" t="s">
        <v>186</v>
      </c>
      <c r="H761" s="158">
        <v>121.19800000000001</v>
      </c>
      <c r="I761" s="159"/>
      <c r="L761" s="155"/>
      <c r="M761" s="160"/>
      <c r="T761" s="161"/>
      <c r="AT761" s="156" t="s">
        <v>173</v>
      </c>
      <c r="AU761" s="156" t="s">
        <v>83</v>
      </c>
      <c r="AV761" s="13" t="s">
        <v>172</v>
      </c>
      <c r="AW761" s="13" t="s">
        <v>30</v>
      </c>
      <c r="AX761" s="13" t="s">
        <v>81</v>
      </c>
      <c r="AY761" s="156" t="s">
        <v>166</v>
      </c>
    </row>
    <row r="762" spans="2:65" s="1" customFormat="1" ht="24.2" customHeight="1" x14ac:dyDescent="0.2">
      <c r="B762" s="31"/>
      <c r="C762" s="133" t="s">
        <v>503</v>
      </c>
      <c r="D762" s="133" t="s">
        <v>168</v>
      </c>
      <c r="E762" s="134" t="s">
        <v>663</v>
      </c>
      <c r="F762" s="135" t="s">
        <v>664</v>
      </c>
      <c r="G762" s="136" t="s">
        <v>252</v>
      </c>
      <c r="H762" s="137">
        <v>121.19799999999999</v>
      </c>
      <c r="I762" s="138"/>
      <c r="J762" s="139">
        <f>ROUND(I762*H762,2)</f>
        <v>0</v>
      </c>
      <c r="K762" s="140"/>
      <c r="L762" s="31"/>
      <c r="M762" s="141" t="s">
        <v>1</v>
      </c>
      <c r="N762" s="142" t="s">
        <v>38</v>
      </c>
      <c r="P762" s="143">
        <f>O762*H762</f>
        <v>0</v>
      </c>
      <c r="Q762" s="143">
        <v>0</v>
      </c>
      <c r="R762" s="143">
        <f>Q762*H762</f>
        <v>0</v>
      </c>
      <c r="S762" s="143">
        <v>0</v>
      </c>
      <c r="T762" s="144">
        <f>S762*H762</f>
        <v>0</v>
      </c>
      <c r="AR762" s="145" t="s">
        <v>224</v>
      </c>
      <c r="AT762" s="145" t="s">
        <v>168</v>
      </c>
      <c r="AU762" s="145" t="s">
        <v>83</v>
      </c>
      <c r="AY762" s="16" t="s">
        <v>166</v>
      </c>
      <c r="BE762" s="146">
        <f>IF(N762="základní",J762,0)</f>
        <v>0</v>
      </c>
      <c r="BF762" s="146">
        <f>IF(N762="snížená",J762,0)</f>
        <v>0</v>
      </c>
      <c r="BG762" s="146">
        <f>IF(N762="zákl. přenesená",J762,0)</f>
        <v>0</v>
      </c>
      <c r="BH762" s="146">
        <f>IF(N762="sníž. přenesená",J762,0)</f>
        <v>0</v>
      </c>
      <c r="BI762" s="146">
        <f>IF(N762="nulová",J762,0)</f>
        <v>0</v>
      </c>
      <c r="BJ762" s="16" t="s">
        <v>81</v>
      </c>
      <c r="BK762" s="146">
        <f>ROUND(I762*H762,2)</f>
        <v>0</v>
      </c>
      <c r="BL762" s="16" t="s">
        <v>224</v>
      </c>
      <c r="BM762" s="145" t="s">
        <v>724</v>
      </c>
    </row>
    <row r="763" spans="2:65" s="12" customFormat="1" x14ac:dyDescent="0.2">
      <c r="B763" s="147"/>
      <c r="D763" s="148" t="s">
        <v>173</v>
      </c>
      <c r="E763" s="149" t="s">
        <v>1</v>
      </c>
      <c r="F763" s="150" t="s">
        <v>1938</v>
      </c>
      <c r="H763" s="151">
        <v>39.5</v>
      </c>
      <c r="I763" s="152"/>
      <c r="L763" s="147"/>
      <c r="M763" s="153"/>
      <c r="T763" s="154"/>
      <c r="AT763" s="149" t="s">
        <v>173</v>
      </c>
      <c r="AU763" s="149" t="s">
        <v>83</v>
      </c>
      <c r="AV763" s="12" t="s">
        <v>83</v>
      </c>
      <c r="AW763" s="12" t="s">
        <v>30</v>
      </c>
      <c r="AX763" s="12" t="s">
        <v>73</v>
      </c>
      <c r="AY763" s="149" t="s">
        <v>166</v>
      </c>
    </row>
    <row r="764" spans="2:65" s="12" customFormat="1" x14ac:dyDescent="0.2">
      <c r="B764" s="147"/>
      <c r="D764" s="148" t="s">
        <v>173</v>
      </c>
      <c r="E764" s="149" t="s">
        <v>1</v>
      </c>
      <c r="F764" s="150" t="s">
        <v>1939</v>
      </c>
      <c r="H764" s="151">
        <v>77.7</v>
      </c>
      <c r="I764" s="152"/>
      <c r="L764" s="147"/>
      <c r="M764" s="153"/>
      <c r="T764" s="154"/>
      <c r="AT764" s="149" t="s">
        <v>173</v>
      </c>
      <c r="AU764" s="149" t="s">
        <v>83</v>
      </c>
      <c r="AV764" s="12" t="s">
        <v>83</v>
      </c>
      <c r="AW764" s="12" t="s">
        <v>30</v>
      </c>
      <c r="AX764" s="12" t="s">
        <v>73</v>
      </c>
      <c r="AY764" s="149" t="s">
        <v>166</v>
      </c>
    </row>
    <row r="765" spans="2:65" s="12" customFormat="1" x14ac:dyDescent="0.2">
      <c r="B765" s="147"/>
      <c r="D765" s="148" t="s">
        <v>173</v>
      </c>
      <c r="E765" s="149" t="s">
        <v>1</v>
      </c>
      <c r="F765" s="150" t="s">
        <v>1940</v>
      </c>
      <c r="H765" s="151">
        <v>3.9980000000000002</v>
      </c>
      <c r="I765" s="152"/>
      <c r="L765" s="147"/>
      <c r="M765" s="153"/>
      <c r="T765" s="154"/>
      <c r="AT765" s="149" t="s">
        <v>173</v>
      </c>
      <c r="AU765" s="149" t="s">
        <v>83</v>
      </c>
      <c r="AV765" s="12" t="s">
        <v>83</v>
      </c>
      <c r="AW765" s="12" t="s">
        <v>30</v>
      </c>
      <c r="AX765" s="12" t="s">
        <v>73</v>
      </c>
      <c r="AY765" s="149" t="s">
        <v>166</v>
      </c>
    </row>
    <row r="766" spans="2:65" s="13" customFormat="1" x14ac:dyDescent="0.2">
      <c r="B766" s="155"/>
      <c r="D766" s="148" t="s">
        <v>173</v>
      </c>
      <c r="E766" s="156" t="s">
        <v>1</v>
      </c>
      <c r="F766" s="157" t="s">
        <v>186</v>
      </c>
      <c r="H766" s="158">
        <v>121.19800000000001</v>
      </c>
      <c r="I766" s="159"/>
      <c r="L766" s="155"/>
      <c r="M766" s="160"/>
      <c r="T766" s="161"/>
      <c r="AT766" s="156" t="s">
        <v>173</v>
      </c>
      <c r="AU766" s="156" t="s">
        <v>83</v>
      </c>
      <c r="AV766" s="13" t="s">
        <v>172</v>
      </c>
      <c r="AW766" s="13" t="s">
        <v>30</v>
      </c>
      <c r="AX766" s="13" t="s">
        <v>81</v>
      </c>
      <c r="AY766" s="156" t="s">
        <v>166</v>
      </c>
    </row>
    <row r="767" spans="2:65" s="1" customFormat="1" ht="16.5" customHeight="1" x14ac:dyDescent="0.2">
      <c r="B767" s="31"/>
      <c r="C767" s="162" t="s">
        <v>707</v>
      </c>
      <c r="D767" s="162" t="s">
        <v>524</v>
      </c>
      <c r="E767" s="163" t="s">
        <v>666</v>
      </c>
      <c r="F767" s="164" t="s">
        <v>667</v>
      </c>
      <c r="G767" s="165" t="s">
        <v>252</v>
      </c>
      <c r="H767" s="166">
        <v>133.31800000000001</v>
      </c>
      <c r="I767" s="167"/>
      <c r="J767" s="168">
        <f>ROUND(I767*H767,2)</f>
        <v>0</v>
      </c>
      <c r="K767" s="169"/>
      <c r="L767" s="170"/>
      <c r="M767" s="171" t="s">
        <v>1</v>
      </c>
      <c r="N767" s="172" t="s">
        <v>38</v>
      </c>
      <c r="P767" s="143">
        <f>O767*H767</f>
        <v>0</v>
      </c>
      <c r="Q767" s="143">
        <v>0</v>
      </c>
      <c r="R767" s="143">
        <f>Q767*H767</f>
        <v>0</v>
      </c>
      <c r="S767" s="143">
        <v>0</v>
      </c>
      <c r="T767" s="144">
        <f>S767*H767</f>
        <v>0</v>
      </c>
      <c r="AR767" s="145" t="s">
        <v>292</v>
      </c>
      <c r="AT767" s="145" t="s">
        <v>524</v>
      </c>
      <c r="AU767" s="145" t="s">
        <v>83</v>
      </c>
      <c r="AY767" s="16" t="s">
        <v>166</v>
      </c>
      <c r="BE767" s="146">
        <f>IF(N767="základní",J767,0)</f>
        <v>0</v>
      </c>
      <c r="BF767" s="146">
        <f>IF(N767="snížená",J767,0)</f>
        <v>0</v>
      </c>
      <c r="BG767" s="146">
        <f>IF(N767="zákl. přenesená",J767,0)</f>
        <v>0</v>
      </c>
      <c r="BH767" s="146">
        <f>IF(N767="sníž. přenesená",J767,0)</f>
        <v>0</v>
      </c>
      <c r="BI767" s="146">
        <f>IF(N767="nulová",J767,0)</f>
        <v>0</v>
      </c>
      <c r="BJ767" s="16" t="s">
        <v>81</v>
      </c>
      <c r="BK767" s="146">
        <f>ROUND(I767*H767,2)</f>
        <v>0</v>
      </c>
      <c r="BL767" s="16" t="s">
        <v>224</v>
      </c>
      <c r="BM767" s="145" t="s">
        <v>727</v>
      </c>
    </row>
    <row r="768" spans="2:65" s="12" customFormat="1" x14ac:dyDescent="0.2">
      <c r="B768" s="147"/>
      <c r="D768" s="148" t="s">
        <v>173</v>
      </c>
      <c r="E768" s="149" t="s">
        <v>1</v>
      </c>
      <c r="F768" s="150" t="s">
        <v>2002</v>
      </c>
      <c r="H768" s="151">
        <v>133.31800000000001</v>
      </c>
      <c r="I768" s="152"/>
      <c r="L768" s="147"/>
      <c r="M768" s="153"/>
      <c r="T768" s="154"/>
      <c r="AT768" s="149" t="s">
        <v>173</v>
      </c>
      <c r="AU768" s="149" t="s">
        <v>83</v>
      </c>
      <c r="AV768" s="12" t="s">
        <v>83</v>
      </c>
      <c r="AW768" s="12" t="s">
        <v>30</v>
      </c>
      <c r="AX768" s="12" t="s">
        <v>73</v>
      </c>
      <c r="AY768" s="149" t="s">
        <v>166</v>
      </c>
    </row>
    <row r="769" spans="2:65" s="13" customFormat="1" x14ac:dyDescent="0.2">
      <c r="B769" s="155"/>
      <c r="D769" s="148" t="s">
        <v>173</v>
      </c>
      <c r="E769" s="156" t="s">
        <v>1</v>
      </c>
      <c r="F769" s="157" t="s">
        <v>186</v>
      </c>
      <c r="H769" s="158">
        <v>133.31800000000001</v>
      </c>
      <c r="I769" s="159"/>
      <c r="L769" s="155"/>
      <c r="M769" s="160"/>
      <c r="T769" s="161"/>
      <c r="AT769" s="156" t="s">
        <v>173</v>
      </c>
      <c r="AU769" s="156" t="s">
        <v>83</v>
      </c>
      <c r="AV769" s="13" t="s">
        <v>172</v>
      </c>
      <c r="AW769" s="13" t="s">
        <v>30</v>
      </c>
      <c r="AX769" s="13" t="s">
        <v>81</v>
      </c>
      <c r="AY769" s="156" t="s">
        <v>166</v>
      </c>
    </row>
    <row r="770" spans="2:65" s="1" customFormat="1" ht="24.2" customHeight="1" x14ac:dyDescent="0.2">
      <c r="B770" s="31"/>
      <c r="C770" s="133" t="s">
        <v>510</v>
      </c>
      <c r="D770" s="133" t="s">
        <v>168</v>
      </c>
      <c r="E770" s="134" t="s">
        <v>671</v>
      </c>
      <c r="F770" s="135" t="s">
        <v>672</v>
      </c>
      <c r="G770" s="136" t="s">
        <v>252</v>
      </c>
      <c r="H770" s="137">
        <v>121.19799999999999</v>
      </c>
      <c r="I770" s="138"/>
      <c r="J770" s="139">
        <f>ROUND(I770*H770,2)</f>
        <v>0</v>
      </c>
      <c r="K770" s="140"/>
      <c r="L770" s="31"/>
      <c r="M770" s="141" t="s">
        <v>1</v>
      </c>
      <c r="N770" s="142" t="s">
        <v>38</v>
      </c>
      <c r="P770" s="143">
        <f>O770*H770</f>
        <v>0</v>
      </c>
      <c r="Q770" s="143">
        <v>0</v>
      </c>
      <c r="R770" s="143">
        <f>Q770*H770</f>
        <v>0</v>
      </c>
      <c r="S770" s="143">
        <v>0</v>
      </c>
      <c r="T770" s="144">
        <f>S770*H770</f>
        <v>0</v>
      </c>
      <c r="AR770" s="145" t="s">
        <v>224</v>
      </c>
      <c r="AT770" s="145" t="s">
        <v>168</v>
      </c>
      <c r="AU770" s="145" t="s">
        <v>83</v>
      </c>
      <c r="AY770" s="16" t="s">
        <v>166</v>
      </c>
      <c r="BE770" s="146">
        <f>IF(N770="základní",J770,0)</f>
        <v>0</v>
      </c>
      <c r="BF770" s="146">
        <f>IF(N770="snížená",J770,0)</f>
        <v>0</v>
      </c>
      <c r="BG770" s="146">
        <f>IF(N770="zákl. přenesená",J770,0)</f>
        <v>0</v>
      </c>
      <c r="BH770" s="146">
        <f>IF(N770="sníž. přenesená",J770,0)</f>
        <v>0</v>
      </c>
      <c r="BI770" s="146">
        <f>IF(N770="nulová",J770,0)</f>
        <v>0</v>
      </c>
      <c r="BJ770" s="16" t="s">
        <v>81</v>
      </c>
      <c r="BK770" s="146">
        <f>ROUND(I770*H770,2)</f>
        <v>0</v>
      </c>
      <c r="BL770" s="16" t="s">
        <v>224</v>
      </c>
      <c r="BM770" s="145" t="s">
        <v>733</v>
      </c>
    </row>
    <row r="771" spans="2:65" s="12" customFormat="1" x14ac:dyDescent="0.2">
      <c r="B771" s="147"/>
      <c r="D771" s="148" t="s">
        <v>173</v>
      </c>
      <c r="E771" s="149" t="s">
        <v>1</v>
      </c>
      <c r="F771" s="150" t="s">
        <v>1938</v>
      </c>
      <c r="H771" s="151">
        <v>39.5</v>
      </c>
      <c r="I771" s="152"/>
      <c r="L771" s="147"/>
      <c r="M771" s="153"/>
      <c r="T771" s="154"/>
      <c r="AT771" s="149" t="s">
        <v>173</v>
      </c>
      <c r="AU771" s="149" t="s">
        <v>83</v>
      </c>
      <c r="AV771" s="12" t="s">
        <v>83</v>
      </c>
      <c r="AW771" s="12" t="s">
        <v>30</v>
      </c>
      <c r="AX771" s="12" t="s">
        <v>73</v>
      </c>
      <c r="AY771" s="149" t="s">
        <v>166</v>
      </c>
    </row>
    <row r="772" spans="2:65" s="12" customFormat="1" x14ac:dyDescent="0.2">
      <c r="B772" s="147"/>
      <c r="D772" s="148" t="s">
        <v>173</v>
      </c>
      <c r="E772" s="149" t="s">
        <v>1</v>
      </c>
      <c r="F772" s="150" t="s">
        <v>1939</v>
      </c>
      <c r="H772" s="151">
        <v>77.7</v>
      </c>
      <c r="I772" s="152"/>
      <c r="L772" s="147"/>
      <c r="M772" s="153"/>
      <c r="T772" s="154"/>
      <c r="AT772" s="149" t="s">
        <v>173</v>
      </c>
      <c r="AU772" s="149" t="s">
        <v>83</v>
      </c>
      <c r="AV772" s="12" t="s">
        <v>83</v>
      </c>
      <c r="AW772" s="12" t="s">
        <v>30</v>
      </c>
      <c r="AX772" s="12" t="s">
        <v>73</v>
      </c>
      <c r="AY772" s="149" t="s">
        <v>166</v>
      </c>
    </row>
    <row r="773" spans="2:65" s="12" customFormat="1" x14ac:dyDescent="0.2">
      <c r="B773" s="147"/>
      <c r="D773" s="148" t="s">
        <v>173</v>
      </c>
      <c r="E773" s="149" t="s">
        <v>1</v>
      </c>
      <c r="F773" s="150" t="s">
        <v>1940</v>
      </c>
      <c r="H773" s="151">
        <v>3.9980000000000002</v>
      </c>
      <c r="I773" s="152"/>
      <c r="L773" s="147"/>
      <c r="M773" s="153"/>
      <c r="T773" s="154"/>
      <c r="AT773" s="149" t="s">
        <v>173</v>
      </c>
      <c r="AU773" s="149" t="s">
        <v>83</v>
      </c>
      <c r="AV773" s="12" t="s">
        <v>83</v>
      </c>
      <c r="AW773" s="12" t="s">
        <v>30</v>
      </c>
      <c r="AX773" s="12" t="s">
        <v>73</v>
      </c>
      <c r="AY773" s="149" t="s">
        <v>166</v>
      </c>
    </row>
    <row r="774" spans="2:65" s="13" customFormat="1" x14ac:dyDescent="0.2">
      <c r="B774" s="155"/>
      <c r="D774" s="148" t="s">
        <v>173</v>
      </c>
      <c r="E774" s="156" t="s">
        <v>1</v>
      </c>
      <c r="F774" s="157" t="s">
        <v>186</v>
      </c>
      <c r="H774" s="158">
        <v>121.19800000000001</v>
      </c>
      <c r="I774" s="159"/>
      <c r="L774" s="155"/>
      <c r="M774" s="160"/>
      <c r="T774" s="161"/>
      <c r="AT774" s="156" t="s">
        <v>173</v>
      </c>
      <c r="AU774" s="156" t="s">
        <v>83</v>
      </c>
      <c r="AV774" s="13" t="s">
        <v>172</v>
      </c>
      <c r="AW774" s="13" t="s">
        <v>30</v>
      </c>
      <c r="AX774" s="13" t="s">
        <v>81</v>
      </c>
      <c r="AY774" s="156" t="s">
        <v>166</v>
      </c>
    </row>
    <row r="775" spans="2:65" s="1" customFormat="1" ht="37.9" customHeight="1" x14ac:dyDescent="0.2">
      <c r="B775" s="31"/>
      <c r="C775" s="133" t="s">
        <v>714</v>
      </c>
      <c r="D775" s="133" t="s">
        <v>168</v>
      </c>
      <c r="E775" s="134" t="s">
        <v>674</v>
      </c>
      <c r="F775" s="135" t="s">
        <v>675</v>
      </c>
      <c r="G775" s="136" t="s">
        <v>252</v>
      </c>
      <c r="H775" s="137">
        <v>121.19799999999999</v>
      </c>
      <c r="I775" s="138"/>
      <c r="J775" s="139">
        <f>ROUND(I775*H775,2)</f>
        <v>0</v>
      </c>
      <c r="K775" s="140"/>
      <c r="L775" s="31"/>
      <c r="M775" s="141" t="s">
        <v>1</v>
      </c>
      <c r="N775" s="142" t="s">
        <v>38</v>
      </c>
      <c r="P775" s="143">
        <f>O775*H775</f>
        <v>0</v>
      </c>
      <c r="Q775" s="143">
        <v>0</v>
      </c>
      <c r="R775" s="143">
        <f>Q775*H775</f>
        <v>0</v>
      </c>
      <c r="S775" s="143">
        <v>0</v>
      </c>
      <c r="T775" s="144">
        <f>S775*H775</f>
        <v>0</v>
      </c>
      <c r="AR775" s="145" t="s">
        <v>224</v>
      </c>
      <c r="AT775" s="145" t="s">
        <v>168</v>
      </c>
      <c r="AU775" s="145" t="s">
        <v>83</v>
      </c>
      <c r="AY775" s="16" t="s">
        <v>166</v>
      </c>
      <c r="BE775" s="146">
        <f>IF(N775="základní",J775,0)</f>
        <v>0</v>
      </c>
      <c r="BF775" s="146">
        <f>IF(N775="snížená",J775,0)</f>
        <v>0</v>
      </c>
      <c r="BG775" s="146">
        <f>IF(N775="zákl. přenesená",J775,0)</f>
        <v>0</v>
      </c>
      <c r="BH775" s="146">
        <f>IF(N775="sníž. přenesená",J775,0)</f>
        <v>0</v>
      </c>
      <c r="BI775" s="146">
        <f>IF(N775="nulová",J775,0)</f>
        <v>0</v>
      </c>
      <c r="BJ775" s="16" t="s">
        <v>81</v>
      </c>
      <c r="BK775" s="146">
        <f>ROUND(I775*H775,2)</f>
        <v>0</v>
      </c>
      <c r="BL775" s="16" t="s">
        <v>224</v>
      </c>
      <c r="BM775" s="145" t="s">
        <v>736</v>
      </c>
    </row>
    <row r="776" spans="2:65" s="12" customFormat="1" x14ac:dyDescent="0.2">
      <c r="B776" s="147"/>
      <c r="D776" s="148" t="s">
        <v>173</v>
      </c>
      <c r="E776" s="149" t="s">
        <v>1</v>
      </c>
      <c r="F776" s="150" t="s">
        <v>1938</v>
      </c>
      <c r="H776" s="151">
        <v>39.5</v>
      </c>
      <c r="I776" s="152"/>
      <c r="L776" s="147"/>
      <c r="M776" s="153"/>
      <c r="T776" s="154"/>
      <c r="AT776" s="149" t="s">
        <v>173</v>
      </c>
      <c r="AU776" s="149" t="s">
        <v>83</v>
      </c>
      <c r="AV776" s="12" t="s">
        <v>83</v>
      </c>
      <c r="AW776" s="12" t="s">
        <v>30</v>
      </c>
      <c r="AX776" s="12" t="s">
        <v>73</v>
      </c>
      <c r="AY776" s="149" t="s">
        <v>166</v>
      </c>
    </row>
    <row r="777" spans="2:65" s="12" customFormat="1" x14ac:dyDescent="0.2">
      <c r="B777" s="147"/>
      <c r="D777" s="148" t="s">
        <v>173</v>
      </c>
      <c r="E777" s="149" t="s">
        <v>1</v>
      </c>
      <c r="F777" s="150" t="s">
        <v>1939</v>
      </c>
      <c r="H777" s="151">
        <v>77.7</v>
      </c>
      <c r="I777" s="152"/>
      <c r="L777" s="147"/>
      <c r="M777" s="153"/>
      <c r="T777" s="154"/>
      <c r="AT777" s="149" t="s">
        <v>173</v>
      </c>
      <c r="AU777" s="149" t="s">
        <v>83</v>
      </c>
      <c r="AV777" s="12" t="s">
        <v>83</v>
      </c>
      <c r="AW777" s="12" t="s">
        <v>30</v>
      </c>
      <c r="AX777" s="12" t="s">
        <v>73</v>
      </c>
      <c r="AY777" s="149" t="s">
        <v>166</v>
      </c>
    </row>
    <row r="778" spans="2:65" s="12" customFormat="1" x14ac:dyDescent="0.2">
      <c r="B778" s="147"/>
      <c r="D778" s="148" t="s">
        <v>173</v>
      </c>
      <c r="E778" s="149" t="s">
        <v>1</v>
      </c>
      <c r="F778" s="150" t="s">
        <v>1940</v>
      </c>
      <c r="H778" s="151">
        <v>3.9980000000000002</v>
      </c>
      <c r="I778" s="152"/>
      <c r="L778" s="147"/>
      <c r="M778" s="153"/>
      <c r="T778" s="154"/>
      <c r="AT778" s="149" t="s">
        <v>173</v>
      </c>
      <c r="AU778" s="149" t="s">
        <v>83</v>
      </c>
      <c r="AV778" s="12" t="s">
        <v>83</v>
      </c>
      <c r="AW778" s="12" t="s">
        <v>30</v>
      </c>
      <c r="AX778" s="12" t="s">
        <v>73</v>
      </c>
      <c r="AY778" s="149" t="s">
        <v>166</v>
      </c>
    </row>
    <row r="779" spans="2:65" s="13" customFormat="1" x14ac:dyDescent="0.2">
      <c r="B779" s="155"/>
      <c r="D779" s="148" t="s">
        <v>173</v>
      </c>
      <c r="E779" s="156" t="s">
        <v>1</v>
      </c>
      <c r="F779" s="157" t="s">
        <v>186</v>
      </c>
      <c r="H779" s="158">
        <v>121.19800000000001</v>
      </c>
      <c r="I779" s="159"/>
      <c r="L779" s="155"/>
      <c r="M779" s="160"/>
      <c r="T779" s="161"/>
      <c r="AT779" s="156" t="s">
        <v>173</v>
      </c>
      <c r="AU779" s="156" t="s">
        <v>83</v>
      </c>
      <c r="AV779" s="13" t="s">
        <v>172</v>
      </c>
      <c r="AW779" s="13" t="s">
        <v>30</v>
      </c>
      <c r="AX779" s="13" t="s">
        <v>81</v>
      </c>
      <c r="AY779" s="156" t="s">
        <v>166</v>
      </c>
    </row>
    <row r="780" spans="2:65" s="1" customFormat="1" ht="33" customHeight="1" x14ac:dyDescent="0.2">
      <c r="B780" s="31"/>
      <c r="C780" s="133" t="s">
        <v>527</v>
      </c>
      <c r="D780" s="133" t="s">
        <v>168</v>
      </c>
      <c r="E780" s="134" t="s">
        <v>678</v>
      </c>
      <c r="F780" s="135" t="s">
        <v>679</v>
      </c>
      <c r="G780" s="136" t="s">
        <v>252</v>
      </c>
      <c r="H780" s="137">
        <v>121.19799999999999</v>
      </c>
      <c r="I780" s="138"/>
      <c r="J780" s="139">
        <f>ROUND(I780*H780,2)</f>
        <v>0</v>
      </c>
      <c r="K780" s="140"/>
      <c r="L780" s="31"/>
      <c r="M780" s="141" t="s">
        <v>1</v>
      </c>
      <c r="N780" s="142" t="s">
        <v>38</v>
      </c>
      <c r="P780" s="143">
        <f>O780*H780</f>
        <v>0</v>
      </c>
      <c r="Q780" s="143">
        <v>0</v>
      </c>
      <c r="R780" s="143">
        <f>Q780*H780</f>
        <v>0</v>
      </c>
      <c r="S780" s="143">
        <v>0</v>
      </c>
      <c r="T780" s="144">
        <f>S780*H780</f>
        <v>0</v>
      </c>
      <c r="AR780" s="145" t="s">
        <v>224</v>
      </c>
      <c r="AT780" s="145" t="s">
        <v>168</v>
      </c>
      <c r="AU780" s="145" t="s">
        <v>83</v>
      </c>
      <c r="AY780" s="16" t="s">
        <v>166</v>
      </c>
      <c r="BE780" s="146">
        <f>IF(N780="základní",J780,0)</f>
        <v>0</v>
      </c>
      <c r="BF780" s="146">
        <f>IF(N780="snížená",J780,0)</f>
        <v>0</v>
      </c>
      <c r="BG780" s="146">
        <f>IF(N780="zákl. přenesená",J780,0)</f>
        <v>0</v>
      </c>
      <c r="BH780" s="146">
        <f>IF(N780="sníž. přenesená",J780,0)</f>
        <v>0</v>
      </c>
      <c r="BI780" s="146">
        <f>IF(N780="nulová",J780,0)</f>
        <v>0</v>
      </c>
      <c r="BJ780" s="16" t="s">
        <v>81</v>
      </c>
      <c r="BK780" s="146">
        <f>ROUND(I780*H780,2)</f>
        <v>0</v>
      </c>
      <c r="BL780" s="16" t="s">
        <v>224</v>
      </c>
      <c r="BM780" s="145" t="s">
        <v>740</v>
      </c>
    </row>
    <row r="781" spans="2:65" s="12" customFormat="1" x14ac:dyDescent="0.2">
      <c r="B781" s="147"/>
      <c r="D781" s="148" t="s">
        <v>173</v>
      </c>
      <c r="E781" s="149" t="s">
        <v>1</v>
      </c>
      <c r="F781" s="150" t="s">
        <v>1938</v>
      </c>
      <c r="H781" s="151">
        <v>39.5</v>
      </c>
      <c r="I781" s="152"/>
      <c r="L781" s="147"/>
      <c r="M781" s="153"/>
      <c r="T781" s="154"/>
      <c r="AT781" s="149" t="s">
        <v>173</v>
      </c>
      <c r="AU781" s="149" t="s">
        <v>83</v>
      </c>
      <c r="AV781" s="12" t="s">
        <v>83</v>
      </c>
      <c r="AW781" s="12" t="s">
        <v>30</v>
      </c>
      <c r="AX781" s="12" t="s">
        <v>73</v>
      </c>
      <c r="AY781" s="149" t="s">
        <v>166</v>
      </c>
    </row>
    <row r="782" spans="2:65" s="12" customFormat="1" x14ac:dyDescent="0.2">
      <c r="B782" s="147"/>
      <c r="D782" s="148" t="s">
        <v>173</v>
      </c>
      <c r="E782" s="149" t="s">
        <v>1</v>
      </c>
      <c r="F782" s="150" t="s">
        <v>1939</v>
      </c>
      <c r="H782" s="151">
        <v>77.7</v>
      </c>
      <c r="I782" s="152"/>
      <c r="L782" s="147"/>
      <c r="M782" s="153"/>
      <c r="T782" s="154"/>
      <c r="AT782" s="149" t="s">
        <v>173</v>
      </c>
      <c r="AU782" s="149" t="s">
        <v>83</v>
      </c>
      <c r="AV782" s="12" t="s">
        <v>83</v>
      </c>
      <c r="AW782" s="12" t="s">
        <v>30</v>
      </c>
      <c r="AX782" s="12" t="s">
        <v>73</v>
      </c>
      <c r="AY782" s="149" t="s">
        <v>166</v>
      </c>
    </row>
    <row r="783" spans="2:65" s="12" customFormat="1" x14ac:dyDescent="0.2">
      <c r="B783" s="147"/>
      <c r="D783" s="148" t="s">
        <v>173</v>
      </c>
      <c r="E783" s="149" t="s">
        <v>1</v>
      </c>
      <c r="F783" s="150" t="s">
        <v>1940</v>
      </c>
      <c r="H783" s="151">
        <v>3.9980000000000002</v>
      </c>
      <c r="I783" s="152"/>
      <c r="L783" s="147"/>
      <c r="M783" s="153"/>
      <c r="T783" s="154"/>
      <c r="AT783" s="149" t="s">
        <v>173</v>
      </c>
      <c r="AU783" s="149" t="s">
        <v>83</v>
      </c>
      <c r="AV783" s="12" t="s">
        <v>83</v>
      </c>
      <c r="AW783" s="12" t="s">
        <v>30</v>
      </c>
      <c r="AX783" s="12" t="s">
        <v>73</v>
      </c>
      <c r="AY783" s="149" t="s">
        <v>166</v>
      </c>
    </row>
    <row r="784" spans="2:65" s="13" customFormat="1" x14ac:dyDescent="0.2">
      <c r="B784" s="155"/>
      <c r="D784" s="148" t="s">
        <v>173</v>
      </c>
      <c r="E784" s="156" t="s">
        <v>1</v>
      </c>
      <c r="F784" s="157" t="s">
        <v>186</v>
      </c>
      <c r="H784" s="158">
        <v>121.19800000000001</v>
      </c>
      <c r="I784" s="159"/>
      <c r="L784" s="155"/>
      <c r="M784" s="160"/>
      <c r="T784" s="161"/>
      <c r="AT784" s="156" t="s">
        <v>173</v>
      </c>
      <c r="AU784" s="156" t="s">
        <v>83</v>
      </c>
      <c r="AV784" s="13" t="s">
        <v>172</v>
      </c>
      <c r="AW784" s="13" t="s">
        <v>30</v>
      </c>
      <c r="AX784" s="13" t="s">
        <v>81</v>
      </c>
      <c r="AY784" s="156" t="s">
        <v>166</v>
      </c>
    </row>
    <row r="785" spans="2:65" s="1" customFormat="1" ht="24.2" customHeight="1" x14ac:dyDescent="0.2">
      <c r="B785" s="31"/>
      <c r="C785" s="133" t="s">
        <v>721</v>
      </c>
      <c r="D785" s="133" t="s">
        <v>168</v>
      </c>
      <c r="E785" s="134" t="s">
        <v>681</v>
      </c>
      <c r="F785" s="135" t="s">
        <v>682</v>
      </c>
      <c r="G785" s="136" t="s">
        <v>252</v>
      </c>
      <c r="H785" s="137">
        <v>121.19799999999999</v>
      </c>
      <c r="I785" s="138"/>
      <c r="J785" s="139">
        <f>ROUND(I785*H785,2)</f>
        <v>0</v>
      </c>
      <c r="K785" s="140"/>
      <c r="L785" s="31"/>
      <c r="M785" s="141" t="s">
        <v>1</v>
      </c>
      <c r="N785" s="142" t="s">
        <v>38</v>
      </c>
      <c r="P785" s="143">
        <f>O785*H785</f>
        <v>0</v>
      </c>
      <c r="Q785" s="143">
        <v>0</v>
      </c>
      <c r="R785" s="143">
        <f>Q785*H785</f>
        <v>0</v>
      </c>
      <c r="S785" s="143">
        <v>0</v>
      </c>
      <c r="T785" s="144">
        <f>S785*H785</f>
        <v>0</v>
      </c>
      <c r="AR785" s="145" t="s">
        <v>224</v>
      </c>
      <c r="AT785" s="145" t="s">
        <v>168</v>
      </c>
      <c r="AU785" s="145" t="s">
        <v>83</v>
      </c>
      <c r="AY785" s="16" t="s">
        <v>166</v>
      </c>
      <c r="BE785" s="146">
        <f>IF(N785="základní",J785,0)</f>
        <v>0</v>
      </c>
      <c r="BF785" s="146">
        <f>IF(N785="snížená",J785,0)</f>
        <v>0</v>
      </c>
      <c r="BG785" s="146">
        <f>IF(N785="zákl. přenesená",J785,0)</f>
        <v>0</v>
      </c>
      <c r="BH785" s="146">
        <f>IF(N785="sníž. přenesená",J785,0)</f>
        <v>0</v>
      </c>
      <c r="BI785" s="146">
        <f>IF(N785="nulová",J785,0)</f>
        <v>0</v>
      </c>
      <c r="BJ785" s="16" t="s">
        <v>81</v>
      </c>
      <c r="BK785" s="146">
        <f>ROUND(I785*H785,2)</f>
        <v>0</v>
      </c>
      <c r="BL785" s="16" t="s">
        <v>224</v>
      </c>
      <c r="BM785" s="145" t="s">
        <v>743</v>
      </c>
    </row>
    <row r="786" spans="2:65" s="12" customFormat="1" x14ac:dyDescent="0.2">
      <c r="B786" s="147"/>
      <c r="D786" s="148" t="s">
        <v>173</v>
      </c>
      <c r="E786" s="149" t="s">
        <v>1</v>
      </c>
      <c r="F786" s="150" t="s">
        <v>1938</v>
      </c>
      <c r="H786" s="151">
        <v>39.5</v>
      </c>
      <c r="I786" s="152"/>
      <c r="L786" s="147"/>
      <c r="M786" s="153"/>
      <c r="T786" s="154"/>
      <c r="AT786" s="149" t="s">
        <v>173</v>
      </c>
      <c r="AU786" s="149" t="s">
        <v>83</v>
      </c>
      <c r="AV786" s="12" t="s">
        <v>83</v>
      </c>
      <c r="AW786" s="12" t="s">
        <v>30</v>
      </c>
      <c r="AX786" s="12" t="s">
        <v>73</v>
      </c>
      <c r="AY786" s="149" t="s">
        <v>166</v>
      </c>
    </row>
    <row r="787" spans="2:65" s="12" customFormat="1" x14ac:dyDescent="0.2">
      <c r="B787" s="147"/>
      <c r="D787" s="148" t="s">
        <v>173</v>
      </c>
      <c r="E787" s="149" t="s">
        <v>1</v>
      </c>
      <c r="F787" s="150" t="s">
        <v>1939</v>
      </c>
      <c r="H787" s="151">
        <v>77.7</v>
      </c>
      <c r="I787" s="152"/>
      <c r="L787" s="147"/>
      <c r="M787" s="153"/>
      <c r="T787" s="154"/>
      <c r="AT787" s="149" t="s">
        <v>173</v>
      </c>
      <c r="AU787" s="149" t="s">
        <v>83</v>
      </c>
      <c r="AV787" s="12" t="s">
        <v>83</v>
      </c>
      <c r="AW787" s="12" t="s">
        <v>30</v>
      </c>
      <c r="AX787" s="12" t="s">
        <v>73</v>
      </c>
      <c r="AY787" s="149" t="s">
        <v>166</v>
      </c>
    </row>
    <row r="788" spans="2:65" s="12" customFormat="1" x14ac:dyDescent="0.2">
      <c r="B788" s="147"/>
      <c r="D788" s="148" t="s">
        <v>173</v>
      </c>
      <c r="E788" s="149" t="s">
        <v>1</v>
      </c>
      <c r="F788" s="150" t="s">
        <v>1940</v>
      </c>
      <c r="H788" s="151">
        <v>3.9980000000000002</v>
      </c>
      <c r="I788" s="152"/>
      <c r="L788" s="147"/>
      <c r="M788" s="153"/>
      <c r="T788" s="154"/>
      <c r="AT788" s="149" t="s">
        <v>173</v>
      </c>
      <c r="AU788" s="149" t="s">
        <v>83</v>
      </c>
      <c r="AV788" s="12" t="s">
        <v>83</v>
      </c>
      <c r="AW788" s="12" t="s">
        <v>30</v>
      </c>
      <c r="AX788" s="12" t="s">
        <v>73</v>
      </c>
      <c r="AY788" s="149" t="s">
        <v>166</v>
      </c>
    </row>
    <row r="789" spans="2:65" s="13" customFormat="1" x14ac:dyDescent="0.2">
      <c r="B789" s="155"/>
      <c r="D789" s="148" t="s">
        <v>173</v>
      </c>
      <c r="E789" s="156" t="s">
        <v>1</v>
      </c>
      <c r="F789" s="157" t="s">
        <v>186</v>
      </c>
      <c r="H789" s="158">
        <v>121.19800000000001</v>
      </c>
      <c r="I789" s="159"/>
      <c r="L789" s="155"/>
      <c r="M789" s="160"/>
      <c r="T789" s="161"/>
      <c r="AT789" s="156" t="s">
        <v>173</v>
      </c>
      <c r="AU789" s="156" t="s">
        <v>83</v>
      </c>
      <c r="AV789" s="13" t="s">
        <v>172</v>
      </c>
      <c r="AW789" s="13" t="s">
        <v>30</v>
      </c>
      <c r="AX789" s="13" t="s">
        <v>81</v>
      </c>
      <c r="AY789" s="156" t="s">
        <v>166</v>
      </c>
    </row>
    <row r="790" spans="2:65" s="1" customFormat="1" ht="24.2" customHeight="1" x14ac:dyDescent="0.2">
      <c r="B790" s="31"/>
      <c r="C790" s="133" t="s">
        <v>531</v>
      </c>
      <c r="D790" s="133" t="s">
        <v>168</v>
      </c>
      <c r="E790" s="134" t="s">
        <v>685</v>
      </c>
      <c r="F790" s="135" t="s">
        <v>686</v>
      </c>
      <c r="G790" s="136" t="s">
        <v>252</v>
      </c>
      <c r="H790" s="137">
        <v>121.19799999999999</v>
      </c>
      <c r="I790" s="138"/>
      <c r="J790" s="139">
        <f>ROUND(I790*H790,2)</f>
        <v>0</v>
      </c>
      <c r="K790" s="140"/>
      <c r="L790" s="31"/>
      <c r="M790" s="141" t="s">
        <v>1</v>
      </c>
      <c r="N790" s="142" t="s">
        <v>38</v>
      </c>
      <c r="P790" s="143">
        <f>O790*H790</f>
        <v>0</v>
      </c>
      <c r="Q790" s="143">
        <v>0</v>
      </c>
      <c r="R790" s="143">
        <f>Q790*H790</f>
        <v>0</v>
      </c>
      <c r="S790" s="143">
        <v>0</v>
      </c>
      <c r="T790" s="144">
        <f>S790*H790</f>
        <v>0</v>
      </c>
      <c r="AR790" s="145" t="s">
        <v>224</v>
      </c>
      <c r="AT790" s="145" t="s">
        <v>168</v>
      </c>
      <c r="AU790" s="145" t="s">
        <v>83</v>
      </c>
      <c r="AY790" s="16" t="s">
        <v>166</v>
      </c>
      <c r="BE790" s="146">
        <f>IF(N790="základní",J790,0)</f>
        <v>0</v>
      </c>
      <c r="BF790" s="146">
        <f>IF(N790="snížená",J790,0)</f>
        <v>0</v>
      </c>
      <c r="BG790" s="146">
        <f>IF(N790="zákl. přenesená",J790,0)</f>
        <v>0</v>
      </c>
      <c r="BH790" s="146">
        <f>IF(N790="sníž. přenesená",J790,0)</f>
        <v>0</v>
      </c>
      <c r="BI790" s="146">
        <f>IF(N790="nulová",J790,0)</f>
        <v>0</v>
      </c>
      <c r="BJ790" s="16" t="s">
        <v>81</v>
      </c>
      <c r="BK790" s="146">
        <f>ROUND(I790*H790,2)</f>
        <v>0</v>
      </c>
      <c r="BL790" s="16" t="s">
        <v>224</v>
      </c>
      <c r="BM790" s="145" t="s">
        <v>751</v>
      </c>
    </row>
    <row r="791" spans="2:65" s="12" customFormat="1" x14ac:dyDescent="0.2">
      <c r="B791" s="147"/>
      <c r="D791" s="148" t="s">
        <v>173</v>
      </c>
      <c r="E791" s="149" t="s">
        <v>1</v>
      </c>
      <c r="F791" s="150" t="s">
        <v>1938</v>
      </c>
      <c r="H791" s="151">
        <v>39.5</v>
      </c>
      <c r="I791" s="152"/>
      <c r="L791" s="147"/>
      <c r="M791" s="153"/>
      <c r="T791" s="154"/>
      <c r="AT791" s="149" t="s">
        <v>173</v>
      </c>
      <c r="AU791" s="149" t="s">
        <v>83</v>
      </c>
      <c r="AV791" s="12" t="s">
        <v>83</v>
      </c>
      <c r="AW791" s="12" t="s">
        <v>30</v>
      </c>
      <c r="AX791" s="12" t="s">
        <v>73</v>
      </c>
      <c r="AY791" s="149" t="s">
        <v>166</v>
      </c>
    </row>
    <row r="792" spans="2:65" s="12" customFormat="1" x14ac:dyDescent="0.2">
      <c r="B792" s="147"/>
      <c r="D792" s="148" t="s">
        <v>173</v>
      </c>
      <c r="E792" s="149" t="s">
        <v>1</v>
      </c>
      <c r="F792" s="150" t="s">
        <v>1939</v>
      </c>
      <c r="H792" s="151">
        <v>77.7</v>
      </c>
      <c r="I792" s="152"/>
      <c r="L792" s="147"/>
      <c r="M792" s="153"/>
      <c r="T792" s="154"/>
      <c r="AT792" s="149" t="s">
        <v>173</v>
      </c>
      <c r="AU792" s="149" t="s">
        <v>83</v>
      </c>
      <c r="AV792" s="12" t="s">
        <v>83</v>
      </c>
      <c r="AW792" s="12" t="s">
        <v>30</v>
      </c>
      <c r="AX792" s="12" t="s">
        <v>73</v>
      </c>
      <c r="AY792" s="149" t="s">
        <v>166</v>
      </c>
    </row>
    <row r="793" spans="2:65" s="12" customFormat="1" x14ac:dyDescent="0.2">
      <c r="B793" s="147"/>
      <c r="D793" s="148" t="s">
        <v>173</v>
      </c>
      <c r="E793" s="149" t="s">
        <v>1</v>
      </c>
      <c r="F793" s="150" t="s">
        <v>1940</v>
      </c>
      <c r="H793" s="151">
        <v>3.9980000000000002</v>
      </c>
      <c r="I793" s="152"/>
      <c r="L793" s="147"/>
      <c r="M793" s="153"/>
      <c r="T793" s="154"/>
      <c r="AT793" s="149" t="s">
        <v>173</v>
      </c>
      <c r="AU793" s="149" t="s">
        <v>83</v>
      </c>
      <c r="AV793" s="12" t="s">
        <v>83</v>
      </c>
      <c r="AW793" s="12" t="s">
        <v>30</v>
      </c>
      <c r="AX793" s="12" t="s">
        <v>73</v>
      </c>
      <c r="AY793" s="149" t="s">
        <v>166</v>
      </c>
    </row>
    <row r="794" spans="2:65" s="13" customFormat="1" x14ac:dyDescent="0.2">
      <c r="B794" s="155"/>
      <c r="D794" s="148" t="s">
        <v>173</v>
      </c>
      <c r="E794" s="156" t="s">
        <v>1</v>
      </c>
      <c r="F794" s="157" t="s">
        <v>186</v>
      </c>
      <c r="H794" s="158">
        <v>121.19800000000001</v>
      </c>
      <c r="I794" s="159"/>
      <c r="L794" s="155"/>
      <c r="M794" s="160"/>
      <c r="T794" s="161"/>
      <c r="AT794" s="156" t="s">
        <v>173</v>
      </c>
      <c r="AU794" s="156" t="s">
        <v>83</v>
      </c>
      <c r="AV794" s="13" t="s">
        <v>172</v>
      </c>
      <c r="AW794" s="13" t="s">
        <v>30</v>
      </c>
      <c r="AX794" s="13" t="s">
        <v>81</v>
      </c>
      <c r="AY794" s="156" t="s">
        <v>166</v>
      </c>
    </row>
    <row r="795" spans="2:65" s="1" customFormat="1" ht="24.2" customHeight="1" x14ac:dyDescent="0.2">
      <c r="B795" s="31"/>
      <c r="C795" s="133" t="s">
        <v>730</v>
      </c>
      <c r="D795" s="133" t="s">
        <v>168</v>
      </c>
      <c r="E795" s="134" t="s">
        <v>688</v>
      </c>
      <c r="F795" s="135" t="s">
        <v>689</v>
      </c>
      <c r="G795" s="136" t="s">
        <v>203</v>
      </c>
      <c r="H795" s="137">
        <v>5.4539999999999997</v>
      </c>
      <c r="I795" s="138"/>
      <c r="J795" s="139">
        <f>ROUND(I795*H795,2)</f>
        <v>0</v>
      </c>
      <c r="K795" s="140"/>
      <c r="L795" s="31"/>
      <c r="M795" s="141" t="s">
        <v>1</v>
      </c>
      <c r="N795" s="142" t="s">
        <v>38</v>
      </c>
      <c r="P795" s="143">
        <f>O795*H795</f>
        <v>0</v>
      </c>
      <c r="Q795" s="143">
        <v>0</v>
      </c>
      <c r="R795" s="143">
        <f>Q795*H795</f>
        <v>0</v>
      </c>
      <c r="S795" s="143">
        <v>0</v>
      </c>
      <c r="T795" s="144">
        <f>S795*H795</f>
        <v>0</v>
      </c>
      <c r="AR795" s="145" t="s">
        <v>224</v>
      </c>
      <c r="AT795" s="145" t="s">
        <v>168</v>
      </c>
      <c r="AU795" s="145" t="s">
        <v>83</v>
      </c>
      <c r="AY795" s="16" t="s">
        <v>166</v>
      </c>
      <c r="BE795" s="146">
        <f>IF(N795="základní",J795,0)</f>
        <v>0</v>
      </c>
      <c r="BF795" s="146">
        <f>IF(N795="snížená",J795,0)</f>
        <v>0</v>
      </c>
      <c r="BG795" s="146">
        <f>IF(N795="zákl. přenesená",J795,0)</f>
        <v>0</v>
      </c>
      <c r="BH795" s="146">
        <f>IF(N795="sníž. přenesená",J795,0)</f>
        <v>0</v>
      </c>
      <c r="BI795" s="146">
        <f>IF(N795="nulová",J795,0)</f>
        <v>0</v>
      </c>
      <c r="BJ795" s="16" t="s">
        <v>81</v>
      </c>
      <c r="BK795" s="146">
        <f>ROUND(I795*H795,2)</f>
        <v>0</v>
      </c>
      <c r="BL795" s="16" t="s">
        <v>224</v>
      </c>
      <c r="BM795" s="145" t="s">
        <v>755</v>
      </c>
    </row>
    <row r="796" spans="2:65" s="1" customFormat="1" ht="24.2" customHeight="1" x14ac:dyDescent="0.2">
      <c r="B796" s="31"/>
      <c r="C796" s="133" t="s">
        <v>535</v>
      </c>
      <c r="D796" s="133" t="s">
        <v>168</v>
      </c>
      <c r="E796" s="134" t="s">
        <v>692</v>
      </c>
      <c r="F796" s="135" t="s">
        <v>693</v>
      </c>
      <c r="G796" s="136" t="s">
        <v>203</v>
      </c>
      <c r="H796" s="137">
        <v>5.4539999999999997</v>
      </c>
      <c r="I796" s="138"/>
      <c r="J796" s="139">
        <f>ROUND(I796*H796,2)</f>
        <v>0</v>
      </c>
      <c r="K796" s="140"/>
      <c r="L796" s="31"/>
      <c r="M796" s="141" t="s">
        <v>1</v>
      </c>
      <c r="N796" s="142" t="s">
        <v>38</v>
      </c>
      <c r="P796" s="143">
        <f>O796*H796</f>
        <v>0</v>
      </c>
      <c r="Q796" s="143">
        <v>0</v>
      </c>
      <c r="R796" s="143">
        <f>Q796*H796</f>
        <v>0</v>
      </c>
      <c r="S796" s="143">
        <v>0</v>
      </c>
      <c r="T796" s="144">
        <f>S796*H796</f>
        <v>0</v>
      </c>
      <c r="AR796" s="145" t="s">
        <v>224</v>
      </c>
      <c r="AT796" s="145" t="s">
        <v>168</v>
      </c>
      <c r="AU796" s="145" t="s">
        <v>83</v>
      </c>
      <c r="AY796" s="16" t="s">
        <v>166</v>
      </c>
      <c r="BE796" s="146">
        <f>IF(N796="základní",J796,0)</f>
        <v>0</v>
      </c>
      <c r="BF796" s="146">
        <f>IF(N796="snížená",J796,0)</f>
        <v>0</v>
      </c>
      <c r="BG796" s="146">
        <f>IF(N796="zákl. přenesená",J796,0)</f>
        <v>0</v>
      </c>
      <c r="BH796" s="146">
        <f>IF(N796="sníž. přenesená",J796,0)</f>
        <v>0</v>
      </c>
      <c r="BI796" s="146">
        <f>IF(N796="nulová",J796,0)</f>
        <v>0</v>
      </c>
      <c r="BJ796" s="16" t="s">
        <v>81</v>
      </c>
      <c r="BK796" s="146">
        <f>ROUND(I796*H796,2)</f>
        <v>0</v>
      </c>
      <c r="BL796" s="16" t="s">
        <v>224</v>
      </c>
      <c r="BM796" s="145" t="s">
        <v>758</v>
      </c>
    </row>
    <row r="797" spans="2:65" s="11" customFormat="1" ht="22.9" customHeight="1" x14ac:dyDescent="0.2">
      <c r="B797" s="121"/>
      <c r="D797" s="122" t="s">
        <v>72</v>
      </c>
      <c r="E797" s="131" t="s">
        <v>695</v>
      </c>
      <c r="F797" s="131" t="s">
        <v>696</v>
      </c>
      <c r="I797" s="124"/>
      <c r="J797" s="132">
        <f>BK797</f>
        <v>0</v>
      </c>
      <c r="L797" s="121"/>
      <c r="M797" s="126"/>
      <c r="P797" s="127">
        <f>SUM(P798:P833)</f>
        <v>0</v>
      </c>
      <c r="R797" s="127">
        <f>SUM(R798:R833)</f>
        <v>9.5534999999999997</v>
      </c>
      <c r="T797" s="128">
        <f>SUM(T798:T833)</f>
        <v>0</v>
      </c>
      <c r="AR797" s="122" t="s">
        <v>83</v>
      </c>
      <c r="AT797" s="129" t="s">
        <v>72</v>
      </c>
      <c r="AU797" s="129" t="s">
        <v>81</v>
      </c>
      <c r="AY797" s="122" t="s">
        <v>166</v>
      </c>
      <c r="BK797" s="130">
        <f>SUM(BK798:BK833)</f>
        <v>0</v>
      </c>
    </row>
    <row r="798" spans="2:65" s="1" customFormat="1" ht="24.2" customHeight="1" x14ac:dyDescent="0.2">
      <c r="B798" s="31"/>
      <c r="C798" s="133" t="s">
        <v>737</v>
      </c>
      <c r="D798" s="133" t="s">
        <v>168</v>
      </c>
      <c r="E798" s="134" t="s">
        <v>704</v>
      </c>
      <c r="F798" s="135" t="s">
        <v>705</v>
      </c>
      <c r="G798" s="136" t="s">
        <v>252</v>
      </c>
      <c r="H798" s="137">
        <v>636.9</v>
      </c>
      <c r="I798" s="138"/>
      <c r="J798" s="139">
        <f>ROUND(I798*H798,2)</f>
        <v>0</v>
      </c>
      <c r="K798" s="140"/>
      <c r="L798" s="31"/>
      <c r="M798" s="141" t="s">
        <v>1</v>
      </c>
      <c r="N798" s="142" t="s">
        <v>38</v>
      </c>
      <c r="P798" s="143">
        <f>O798*H798</f>
        <v>0</v>
      </c>
      <c r="Q798" s="143">
        <v>0</v>
      </c>
      <c r="R798" s="143">
        <f>Q798*H798</f>
        <v>0</v>
      </c>
      <c r="S798" s="143">
        <v>0</v>
      </c>
      <c r="T798" s="144">
        <f>S798*H798</f>
        <v>0</v>
      </c>
      <c r="AR798" s="145" t="s">
        <v>224</v>
      </c>
      <c r="AT798" s="145" t="s">
        <v>168</v>
      </c>
      <c r="AU798" s="145" t="s">
        <v>83</v>
      </c>
      <c r="AY798" s="16" t="s">
        <v>166</v>
      </c>
      <c r="BE798" s="146">
        <f>IF(N798="základní",J798,0)</f>
        <v>0</v>
      </c>
      <c r="BF798" s="146">
        <f>IF(N798="snížená",J798,0)</f>
        <v>0</v>
      </c>
      <c r="BG798" s="146">
        <f>IF(N798="zákl. přenesená",J798,0)</f>
        <v>0</v>
      </c>
      <c r="BH798" s="146">
        <f>IF(N798="sníž. přenesená",J798,0)</f>
        <v>0</v>
      </c>
      <c r="BI798" s="146">
        <f>IF(N798="nulová",J798,0)</f>
        <v>0</v>
      </c>
      <c r="BJ798" s="16" t="s">
        <v>81</v>
      </c>
      <c r="BK798" s="146">
        <f>ROUND(I798*H798,2)</f>
        <v>0</v>
      </c>
      <c r="BL798" s="16" t="s">
        <v>224</v>
      </c>
      <c r="BM798" s="145" t="s">
        <v>763</v>
      </c>
    </row>
    <row r="799" spans="2:65" s="12" customFormat="1" x14ac:dyDescent="0.2">
      <c r="B799" s="147"/>
      <c r="D799" s="148" t="s">
        <v>173</v>
      </c>
      <c r="E799" s="149" t="s">
        <v>1</v>
      </c>
      <c r="F799" s="150" t="s">
        <v>2003</v>
      </c>
      <c r="H799" s="151">
        <v>202.8</v>
      </c>
      <c r="I799" s="152"/>
      <c r="L799" s="147"/>
      <c r="M799" s="153"/>
      <c r="T799" s="154"/>
      <c r="AT799" s="149" t="s">
        <v>173</v>
      </c>
      <c r="AU799" s="149" t="s">
        <v>83</v>
      </c>
      <c r="AV799" s="12" t="s">
        <v>83</v>
      </c>
      <c r="AW799" s="12" t="s">
        <v>30</v>
      </c>
      <c r="AX799" s="12" t="s">
        <v>73</v>
      </c>
      <c r="AY799" s="149" t="s">
        <v>166</v>
      </c>
    </row>
    <row r="800" spans="2:65" s="12" customFormat="1" x14ac:dyDescent="0.2">
      <c r="B800" s="147"/>
      <c r="D800" s="148" t="s">
        <v>173</v>
      </c>
      <c r="E800" s="149" t="s">
        <v>1</v>
      </c>
      <c r="F800" s="150" t="s">
        <v>2004</v>
      </c>
      <c r="H800" s="151">
        <v>185.7</v>
      </c>
      <c r="I800" s="152"/>
      <c r="L800" s="147"/>
      <c r="M800" s="153"/>
      <c r="T800" s="154"/>
      <c r="AT800" s="149" t="s">
        <v>173</v>
      </c>
      <c r="AU800" s="149" t="s">
        <v>83</v>
      </c>
      <c r="AV800" s="12" t="s">
        <v>83</v>
      </c>
      <c r="AW800" s="12" t="s">
        <v>30</v>
      </c>
      <c r="AX800" s="12" t="s">
        <v>73</v>
      </c>
      <c r="AY800" s="149" t="s">
        <v>166</v>
      </c>
    </row>
    <row r="801" spans="2:65" s="12" customFormat="1" x14ac:dyDescent="0.2">
      <c r="B801" s="147"/>
      <c r="D801" s="148" t="s">
        <v>173</v>
      </c>
      <c r="E801" s="149" t="s">
        <v>1</v>
      </c>
      <c r="F801" s="150" t="s">
        <v>2005</v>
      </c>
      <c r="H801" s="151">
        <v>248.4</v>
      </c>
      <c r="I801" s="152"/>
      <c r="L801" s="147"/>
      <c r="M801" s="153"/>
      <c r="T801" s="154"/>
      <c r="AT801" s="149" t="s">
        <v>173</v>
      </c>
      <c r="AU801" s="149" t="s">
        <v>83</v>
      </c>
      <c r="AV801" s="12" t="s">
        <v>83</v>
      </c>
      <c r="AW801" s="12" t="s">
        <v>30</v>
      </c>
      <c r="AX801" s="12" t="s">
        <v>73</v>
      </c>
      <c r="AY801" s="149" t="s">
        <v>166</v>
      </c>
    </row>
    <row r="802" spans="2:65" s="13" customFormat="1" x14ac:dyDescent="0.2">
      <c r="B802" s="155"/>
      <c r="D802" s="148" t="s">
        <v>173</v>
      </c>
      <c r="E802" s="156" t="s">
        <v>1</v>
      </c>
      <c r="F802" s="157" t="s">
        <v>186</v>
      </c>
      <c r="H802" s="158">
        <v>636.9</v>
      </c>
      <c r="I802" s="159"/>
      <c r="L802" s="155"/>
      <c r="M802" s="160"/>
      <c r="T802" s="161"/>
      <c r="AT802" s="156" t="s">
        <v>173</v>
      </c>
      <c r="AU802" s="156" t="s">
        <v>83</v>
      </c>
      <c r="AV802" s="13" t="s">
        <v>172</v>
      </c>
      <c r="AW802" s="13" t="s">
        <v>30</v>
      </c>
      <c r="AX802" s="13" t="s">
        <v>81</v>
      </c>
      <c r="AY802" s="156" t="s">
        <v>166</v>
      </c>
    </row>
    <row r="803" spans="2:65" s="1" customFormat="1" ht="37.9" customHeight="1" x14ac:dyDescent="0.2">
      <c r="B803" s="31"/>
      <c r="C803" s="133" t="s">
        <v>538</v>
      </c>
      <c r="D803" s="133" t="s">
        <v>168</v>
      </c>
      <c r="E803" s="134" t="s">
        <v>708</v>
      </c>
      <c r="F803" s="135" t="s">
        <v>709</v>
      </c>
      <c r="G803" s="136" t="s">
        <v>252</v>
      </c>
      <c r="H803" s="137">
        <v>636.9</v>
      </c>
      <c r="I803" s="138"/>
      <c r="J803" s="139">
        <f>ROUND(I803*H803,2)</f>
        <v>0</v>
      </c>
      <c r="K803" s="140"/>
      <c r="L803" s="31"/>
      <c r="M803" s="141" t="s">
        <v>1</v>
      </c>
      <c r="N803" s="142" t="s">
        <v>38</v>
      </c>
      <c r="P803" s="143">
        <f>O803*H803</f>
        <v>0</v>
      </c>
      <c r="Q803" s="143">
        <v>1.4999999999999999E-2</v>
      </c>
      <c r="R803" s="143">
        <f>Q803*H803</f>
        <v>9.5534999999999997</v>
      </c>
      <c r="S803" s="143">
        <v>0</v>
      </c>
      <c r="T803" s="144">
        <f>S803*H803</f>
        <v>0</v>
      </c>
      <c r="AR803" s="145" t="s">
        <v>224</v>
      </c>
      <c r="AT803" s="145" t="s">
        <v>168</v>
      </c>
      <c r="AU803" s="145" t="s">
        <v>83</v>
      </c>
      <c r="AY803" s="16" t="s">
        <v>166</v>
      </c>
      <c r="BE803" s="146">
        <f>IF(N803="základní",J803,0)</f>
        <v>0</v>
      </c>
      <c r="BF803" s="146">
        <f>IF(N803="snížená",J803,0)</f>
        <v>0</v>
      </c>
      <c r="BG803" s="146">
        <f>IF(N803="zákl. přenesená",J803,0)</f>
        <v>0</v>
      </c>
      <c r="BH803" s="146">
        <f>IF(N803="sníž. přenesená",J803,0)</f>
        <v>0</v>
      </c>
      <c r="BI803" s="146">
        <f>IF(N803="nulová",J803,0)</f>
        <v>0</v>
      </c>
      <c r="BJ803" s="16" t="s">
        <v>81</v>
      </c>
      <c r="BK803" s="146">
        <f>ROUND(I803*H803,2)</f>
        <v>0</v>
      </c>
      <c r="BL803" s="16" t="s">
        <v>224</v>
      </c>
      <c r="BM803" s="145" t="s">
        <v>2065</v>
      </c>
    </row>
    <row r="804" spans="2:65" s="12" customFormat="1" x14ac:dyDescent="0.2">
      <c r="B804" s="147"/>
      <c r="D804" s="148" t="s">
        <v>173</v>
      </c>
      <c r="E804" s="149" t="s">
        <v>1</v>
      </c>
      <c r="F804" s="150" t="s">
        <v>2003</v>
      </c>
      <c r="H804" s="151">
        <v>202.8</v>
      </c>
      <c r="I804" s="152"/>
      <c r="L804" s="147"/>
      <c r="M804" s="153"/>
      <c r="T804" s="154"/>
      <c r="AT804" s="149" t="s">
        <v>173</v>
      </c>
      <c r="AU804" s="149" t="s">
        <v>83</v>
      </c>
      <c r="AV804" s="12" t="s">
        <v>83</v>
      </c>
      <c r="AW804" s="12" t="s">
        <v>30</v>
      </c>
      <c r="AX804" s="12" t="s">
        <v>73</v>
      </c>
      <c r="AY804" s="149" t="s">
        <v>166</v>
      </c>
    </row>
    <row r="805" spans="2:65" s="12" customFormat="1" x14ac:dyDescent="0.2">
      <c r="B805" s="147"/>
      <c r="D805" s="148" t="s">
        <v>173</v>
      </c>
      <c r="E805" s="149" t="s">
        <v>1</v>
      </c>
      <c r="F805" s="150" t="s">
        <v>2004</v>
      </c>
      <c r="H805" s="151">
        <v>185.7</v>
      </c>
      <c r="I805" s="152"/>
      <c r="L805" s="147"/>
      <c r="M805" s="153"/>
      <c r="T805" s="154"/>
      <c r="AT805" s="149" t="s">
        <v>173</v>
      </c>
      <c r="AU805" s="149" t="s">
        <v>83</v>
      </c>
      <c r="AV805" s="12" t="s">
        <v>83</v>
      </c>
      <c r="AW805" s="12" t="s">
        <v>30</v>
      </c>
      <c r="AX805" s="12" t="s">
        <v>73</v>
      </c>
      <c r="AY805" s="149" t="s">
        <v>166</v>
      </c>
    </row>
    <row r="806" spans="2:65" s="12" customFormat="1" x14ac:dyDescent="0.2">
      <c r="B806" s="147"/>
      <c r="D806" s="148" t="s">
        <v>173</v>
      </c>
      <c r="E806" s="149" t="s">
        <v>1</v>
      </c>
      <c r="F806" s="150" t="s">
        <v>2005</v>
      </c>
      <c r="H806" s="151">
        <v>248.4</v>
      </c>
      <c r="I806" s="152"/>
      <c r="L806" s="147"/>
      <c r="M806" s="153"/>
      <c r="T806" s="154"/>
      <c r="AT806" s="149" t="s">
        <v>173</v>
      </c>
      <c r="AU806" s="149" t="s">
        <v>83</v>
      </c>
      <c r="AV806" s="12" t="s">
        <v>83</v>
      </c>
      <c r="AW806" s="12" t="s">
        <v>30</v>
      </c>
      <c r="AX806" s="12" t="s">
        <v>73</v>
      </c>
      <c r="AY806" s="149" t="s">
        <v>166</v>
      </c>
    </row>
    <row r="807" spans="2:65" s="13" customFormat="1" x14ac:dyDescent="0.2">
      <c r="B807" s="155"/>
      <c r="D807" s="148" t="s">
        <v>173</v>
      </c>
      <c r="E807" s="156" t="s">
        <v>1</v>
      </c>
      <c r="F807" s="157" t="s">
        <v>186</v>
      </c>
      <c r="H807" s="158">
        <v>636.9</v>
      </c>
      <c r="I807" s="159"/>
      <c r="L807" s="155"/>
      <c r="M807" s="160"/>
      <c r="T807" s="161"/>
      <c r="AT807" s="156" t="s">
        <v>173</v>
      </c>
      <c r="AU807" s="156" t="s">
        <v>83</v>
      </c>
      <c r="AV807" s="13" t="s">
        <v>172</v>
      </c>
      <c r="AW807" s="13" t="s">
        <v>30</v>
      </c>
      <c r="AX807" s="13" t="s">
        <v>81</v>
      </c>
      <c r="AY807" s="156" t="s">
        <v>166</v>
      </c>
    </row>
    <row r="808" spans="2:65" s="1" customFormat="1" ht="16.5" customHeight="1" x14ac:dyDescent="0.2">
      <c r="B808" s="31"/>
      <c r="C808" s="133" t="s">
        <v>744</v>
      </c>
      <c r="D808" s="133" t="s">
        <v>168</v>
      </c>
      <c r="E808" s="134" t="s">
        <v>715</v>
      </c>
      <c r="F808" s="135" t="s">
        <v>716</v>
      </c>
      <c r="G808" s="136" t="s">
        <v>252</v>
      </c>
      <c r="H808" s="137">
        <v>636.9</v>
      </c>
      <c r="I808" s="138"/>
      <c r="J808" s="139">
        <f>ROUND(I808*H808,2)</f>
        <v>0</v>
      </c>
      <c r="K808" s="140"/>
      <c r="L808" s="31"/>
      <c r="M808" s="141" t="s">
        <v>1</v>
      </c>
      <c r="N808" s="142" t="s">
        <v>38</v>
      </c>
      <c r="P808" s="143">
        <f>O808*H808</f>
        <v>0</v>
      </c>
      <c r="Q808" s="143">
        <v>0</v>
      </c>
      <c r="R808" s="143">
        <f>Q808*H808</f>
        <v>0</v>
      </c>
      <c r="S808" s="143">
        <v>0</v>
      </c>
      <c r="T808" s="144">
        <f>S808*H808</f>
        <v>0</v>
      </c>
      <c r="AR808" s="145" t="s">
        <v>224</v>
      </c>
      <c r="AT808" s="145" t="s">
        <v>168</v>
      </c>
      <c r="AU808" s="145" t="s">
        <v>83</v>
      </c>
      <c r="AY808" s="16" t="s">
        <v>166</v>
      </c>
      <c r="BE808" s="146">
        <f>IF(N808="základní",J808,0)</f>
        <v>0</v>
      </c>
      <c r="BF808" s="146">
        <f>IF(N808="snížená",J808,0)</f>
        <v>0</v>
      </c>
      <c r="BG808" s="146">
        <f>IF(N808="zákl. přenesená",J808,0)</f>
        <v>0</v>
      </c>
      <c r="BH808" s="146">
        <f>IF(N808="sníž. přenesená",J808,0)</f>
        <v>0</v>
      </c>
      <c r="BI808" s="146">
        <f>IF(N808="nulová",J808,0)</f>
        <v>0</v>
      </c>
      <c r="BJ808" s="16" t="s">
        <v>81</v>
      </c>
      <c r="BK808" s="146">
        <f>ROUND(I808*H808,2)</f>
        <v>0</v>
      </c>
      <c r="BL808" s="16" t="s">
        <v>224</v>
      </c>
      <c r="BM808" s="145" t="s">
        <v>770</v>
      </c>
    </row>
    <row r="809" spans="2:65" s="12" customFormat="1" x14ac:dyDescent="0.2">
      <c r="B809" s="147"/>
      <c r="D809" s="148" t="s">
        <v>173</v>
      </c>
      <c r="E809" s="149" t="s">
        <v>1</v>
      </c>
      <c r="F809" s="150" t="s">
        <v>2003</v>
      </c>
      <c r="H809" s="151">
        <v>202.8</v>
      </c>
      <c r="I809" s="152"/>
      <c r="L809" s="147"/>
      <c r="M809" s="153"/>
      <c r="T809" s="154"/>
      <c r="AT809" s="149" t="s">
        <v>173</v>
      </c>
      <c r="AU809" s="149" t="s">
        <v>83</v>
      </c>
      <c r="AV809" s="12" t="s">
        <v>83</v>
      </c>
      <c r="AW809" s="12" t="s">
        <v>30</v>
      </c>
      <c r="AX809" s="12" t="s">
        <v>73</v>
      </c>
      <c r="AY809" s="149" t="s">
        <v>166</v>
      </c>
    </row>
    <row r="810" spans="2:65" s="12" customFormat="1" x14ac:dyDescent="0.2">
      <c r="B810" s="147"/>
      <c r="D810" s="148" t="s">
        <v>173</v>
      </c>
      <c r="E810" s="149" t="s">
        <v>1</v>
      </c>
      <c r="F810" s="150" t="s">
        <v>2004</v>
      </c>
      <c r="H810" s="151">
        <v>185.7</v>
      </c>
      <c r="I810" s="152"/>
      <c r="L810" s="147"/>
      <c r="M810" s="153"/>
      <c r="T810" s="154"/>
      <c r="AT810" s="149" t="s">
        <v>173</v>
      </c>
      <c r="AU810" s="149" t="s">
        <v>83</v>
      </c>
      <c r="AV810" s="12" t="s">
        <v>83</v>
      </c>
      <c r="AW810" s="12" t="s">
        <v>30</v>
      </c>
      <c r="AX810" s="12" t="s">
        <v>73</v>
      </c>
      <c r="AY810" s="149" t="s">
        <v>166</v>
      </c>
    </row>
    <row r="811" spans="2:65" s="12" customFormat="1" x14ac:dyDescent="0.2">
      <c r="B811" s="147"/>
      <c r="D811" s="148" t="s">
        <v>173</v>
      </c>
      <c r="E811" s="149" t="s">
        <v>1</v>
      </c>
      <c r="F811" s="150" t="s">
        <v>2005</v>
      </c>
      <c r="H811" s="151">
        <v>248.4</v>
      </c>
      <c r="I811" s="152"/>
      <c r="L811" s="147"/>
      <c r="M811" s="153"/>
      <c r="T811" s="154"/>
      <c r="AT811" s="149" t="s">
        <v>173</v>
      </c>
      <c r="AU811" s="149" t="s">
        <v>83</v>
      </c>
      <c r="AV811" s="12" t="s">
        <v>83</v>
      </c>
      <c r="AW811" s="12" t="s">
        <v>30</v>
      </c>
      <c r="AX811" s="12" t="s">
        <v>73</v>
      </c>
      <c r="AY811" s="149" t="s">
        <v>166</v>
      </c>
    </row>
    <row r="812" spans="2:65" s="13" customFormat="1" x14ac:dyDescent="0.2">
      <c r="B812" s="155"/>
      <c r="D812" s="148" t="s">
        <v>173</v>
      </c>
      <c r="E812" s="156" t="s">
        <v>1</v>
      </c>
      <c r="F812" s="157" t="s">
        <v>186</v>
      </c>
      <c r="H812" s="158">
        <v>636.9</v>
      </c>
      <c r="I812" s="159"/>
      <c r="L812" s="155"/>
      <c r="M812" s="160"/>
      <c r="T812" s="161"/>
      <c r="AT812" s="156" t="s">
        <v>173</v>
      </c>
      <c r="AU812" s="156" t="s">
        <v>83</v>
      </c>
      <c r="AV812" s="13" t="s">
        <v>172</v>
      </c>
      <c r="AW812" s="13" t="s">
        <v>30</v>
      </c>
      <c r="AX812" s="13" t="s">
        <v>81</v>
      </c>
      <c r="AY812" s="156" t="s">
        <v>166</v>
      </c>
    </row>
    <row r="813" spans="2:65" s="1" customFormat="1" ht="16.5" customHeight="1" x14ac:dyDescent="0.2">
      <c r="B813" s="31"/>
      <c r="C813" s="162" t="s">
        <v>543</v>
      </c>
      <c r="D813" s="162" t="s">
        <v>524</v>
      </c>
      <c r="E813" s="163" t="s">
        <v>1628</v>
      </c>
      <c r="F813" s="164" t="s">
        <v>719</v>
      </c>
      <c r="G813" s="165" t="s">
        <v>252</v>
      </c>
      <c r="H813" s="166">
        <v>700.59</v>
      </c>
      <c r="I813" s="167"/>
      <c r="J813" s="168">
        <f>ROUND(I813*H813,2)</f>
        <v>0</v>
      </c>
      <c r="K813" s="169"/>
      <c r="L813" s="170"/>
      <c r="M813" s="171" t="s">
        <v>1</v>
      </c>
      <c r="N813" s="172" t="s">
        <v>38</v>
      </c>
      <c r="P813" s="143">
        <f>O813*H813</f>
        <v>0</v>
      </c>
      <c r="Q813" s="143">
        <v>0</v>
      </c>
      <c r="R813" s="143">
        <f>Q813*H813</f>
        <v>0</v>
      </c>
      <c r="S813" s="143">
        <v>0</v>
      </c>
      <c r="T813" s="144">
        <f>S813*H813</f>
        <v>0</v>
      </c>
      <c r="AR813" s="145" t="s">
        <v>292</v>
      </c>
      <c r="AT813" s="145" t="s">
        <v>524</v>
      </c>
      <c r="AU813" s="145" t="s">
        <v>83</v>
      </c>
      <c r="AY813" s="16" t="s">
        <v>166</v>
      </c>
      <c r="BE813" s="146">
        <f>IF(N813="základní",J813,0)</f>
        <v>0</v>
      </c>
      <c r="BF813" s="146">
        <f>IF(N813="snížená",J813,0)</f>
        <v>0</v>
      </c>
      <c r="BG813" s="146">
        <f>IF(N813="zákl. přenesená",J813,0)</f>
        <v>0</v>
      </c>
      <c r="BH813" s="146">
        <f>IF(N813="sníž. přenesená",J813,0)</f>
        <v>0</v>
      </c>
      <c r="BI813" s="146">
        <f>IF(N813="nulová",J813,0)</f>
        <v>0</v>
      </c>
      <c r="BJ813" s="16" t="s">
        <v>81</v>
      </c>
      <c r="BK813" s="146">
        <f>ROUND(I813*H813,2)</f>
        <v>0</v>
      </c>
      <c r="BL813" s="16" t="s">
        <v>224</v>
      </c>
      <c r="BM813" s="145" t="s">
        <v>773</v>
      </c>
    </row>
    <row r="814" spans="2:65" s="12" customFormat="1" x14ac:dyDescent="0.2">
      <c r="B814" s="147"/>
      <c r="D814" s="148" t="s">
        <v>173</v>
      </c>
      <c r="E814" s="149" t="s">
        <v>1</v>
      </c>
      <c r="F814" s="150" t="s">
        <v>2007</v>
      </c>
      <c r="H814" s="151">
        <v>700.59</v>
      </c>
      <c r="I814" s="152"/>
      <c r="L814" s="147"/>
      <c r="M814" s="153"/>
      <c r="T814" s="154"/>
      <c r="AT814" s="149" t="s">
        <v>173</v>
      </c>
      <c r="AU814" s="149" t="s">
        <v>83</v>
      </c>
      <c r="AV814" s="12" t="s">
        <v>83</v>
      </c>
      <c r="AW814" s="12" t="s">
        <v>30</v>
      </c>
      <c r="AX814" s="12" t="s">
        <v>73</v>
      </c>
      <c r="AY814" s="149" t="s">
        <v>166</v>
      </c>
    </row>
    <row r="815" spans="2:65" s="13" customFormat="1" x14ac:dyDescent="0.2">
      <c r="B815" s="155"/>
      <c r="D815" s="148" t="s">
        <v>173</v>
      </c>
      <c r="E815" s="156" t="s">
        <v>1</v>
      </c>
      <c r="F815" s="157" t="s">
        <v>186</v>
      </c>
      <c r="H815" s="158">
        <v>700.59</v>
      </c>
      <c r="I815" s="159"/>
      <c r="L815" s="155"/>
      <c r="M815" s="160"/>
      <c r="T815" s="161"/>
      <c r="AT815" s="156" t="s">
        <v>173</v>
      </c>
      <c r="AU815" s="156" t="s">
        <v>83</v>
      </c>
      <c r="AV815" s="13" t="s">
        <v>172</v>
      </c>
      <c r="AW815" s="13" t="s">
        <v>30</v>
      </c>
      <c r="AX815" s="13" t="s">
        <v>81</v>
      </c>
      <c r="AY815" s="156" t="s">
        <v>166</v>
      </c>
    </row>
    <row r="816" spans="2:65" s="1" customFormat="1" ht="16.5" customHeight="1" x14ac:dyDescent="0.2">
      <c r="B816" s="31"/>
      <c r="C816" s="133" t="s">
        <v>752</v>
      </c>
      <c r="D816" s="133" t="s">
        <v>168</v>
      </c>
      <c r="E816" s="134" t="s">
        <v>1630</v>
      </c>
      <c r="F816" s="135" t="s">
        <v>1631</v>
      </c>
      <c r="G816" s="136" t="s">
        <v>278</v>
      </c>
      <c r="H816" s="137">
        <v>563.09</v>
      </c>
      <c r="I816" s="138"/>
      <c r="J816" s="139">
        <f>ROUND(I816*H816,2)</f>
        <v>0</v>
      </c>
      <c r="K816" s="140"/>
      <c r="L816" s="31"/>
      <c r="M816" s="141" t="s">
        <v>1</v>
      </c>
      <c r="N816" s="142" t="s">
        <v>38</v>
      </c>
      <c r="P816" s="143">
        <f>O816*H816</f>
        <v>0</v>
      </c>
      <c r="Q816" s="143">
        <v>0</v>
      </c>
      <c r="R816" s="143">
        <f>Q816*H816</f>
        <v>0</v>
      </c>
      <c r="S816" s="143">
        <v>0</v>
      </c>
      <c r="T816" s="144">
        <f>S816*H816</f>
        <v>0</v>
      </c>
      <c r="AR816" s="145" t="s">
        <v>224</v>
      </c>
      <c r="AT816" s="145" t="s">
        <v>168</v>
      </c>
      <c r="AU816" s="145" t="s">
        <v>83</v>
      </c>
      <c r="AY816" s="16" t="s">
        <v>166</v>
      </c>
      <c r="BE816" s="146">
        <f>IF(N816="základní",J816,0)</f>
        <v>0</v>
      </c>
      <c r="BF816" s="146">
        <f>IF(N816="snížená",J816,0)</f>
        <v>0</v>
      </c>
      <c r="BG816" s="146">
        <f>IF(N816="zákl. přenesená",J816,0)</f>
        <v>0</v>
      </c>
      <c r="BH816" s="146">
        <f>IF(N816="sníž. přenesená",J816,0)</f>
        <v>0</v>
      </c>
      <c r="BI816" s="146">
        <f>IF(N816="nulová",J816,0)</f>
        <v>0</v>
      </c>
      <c r="BJ816" s="16" t="s">
        <v>81</v>
      </c>
      <c r="BK816" s="146">
        <f>ROUND(I816*H816,2)</f>
        <v>0</v>
      </c>
      <c r="BL816" s="16" t="s">
        <v>224</v>
      </c>
      <c r="BM816" s="145" t="s">
        <v>777</v>
      </c>
    </row>
    <row r="817" spans="2:65" s="12" customFormat="1" x14ac:dyDescent="0.2">
      <c r="B817" s="147"/>
      <c r="D817" s="148" t="s">
        <v>173</v>
      </c>
      <c r="E817" s="149" t="s">
        <v>1</v>
      </c>
      <c r="F817" s="150" t="s">
        <v>2008</v>
      </c>
      <c r="H817" s="151">
        <v>64.47</v>
      </c>
      <c r="I817" s="152"/>
      <c r="L817" s="147"/>
      <c r="M817" s="153"/>
      <c r="T817" s="154"/>
      <c r="AT817" s="149" t="s">
        <v>173</v>
      </c>
      <c r="AU817" s="149" t="s">
        <v>83</v>
      </c>
      <c r="AV817" s="12" t="s">
        <v>83</v>
      </c>
      <c r="AW817" s="12" t="s">
        <v>30</v>
      </c>
      <c r="AX817" s="12" t="s">
        <v>73</v>
      </c>
      <c r="AY817" s="149" t="s">
        <v>166</v>
      </c>
    </row>
    <row r="818" spans="2:65" s="12" customFormat="1" x14ac:dyDescent="0.2">
      <c r="B818" s="147"/>
      <c r="D818" s="148" t="s">
        <v>173</v>
      </c>
      <c r="E818" s="149" t="s">
        <v>1</v>
      </c>
      <c r="F818" s="150" t="s">
        <v>2009</v>
      </c>
      <c r="H818" s="151">
        <v>70.819999999999993</v>
      </c>
      <c r="I818" s="152"/>
      <c r="L818" s="147"/>
      <c r="M818" s="153"/>
      <c r="T818" s="154"/>
      <c r="AT818" s="149" t="s">
        <v>173</v>
      </c>
      <c r="AU818" s="149" t="s">
        <v>83</v>
      </c>
      <c r="AV818" s="12" t="s">
        <v>83</v>
      </c>
      <c r="AW818" s="12" t="s">
        <v>30</v>
      </c>
      <c r="AX818" s="12" t="s">
        <v>73</v>
      </c>
      <c r="AY818" s="149" t="s">
        <v>166</v>
      </c>
    </row>
    <row r="819" spans="2:65" s="12" customFormat="1" x14ac:dyDescent="0.2">
      <c r="B819" s="147"/>
      <c r="D819" s="148" t="s">
        <v>173</v>
      </c>
      <c r="E819" s="149" t="s">
        <v>1</v>
      </c>
      <c r="F819" s="150" t="s">
        <v>2010</v>
      </c>
      <c r="H819" s="151">
        <v>51.01</v>
      </c>
      <c r="I819" s="152"/>
      <c r="L819" s="147"/>
      <c r="M819" s="153"/>
      <c r="T819" s="154"/>
      <c r="AT819" s="149" t="s">
        <v>173</v>
      </c>
      <c r="AU819" s="149" t="s">
        <v>83</v>
      </c>
      <c r="AV819" s="12" t="s">
        <v>83</v>
      </c>
      <c r="AW819" s="12" t="s">
        <v>30</v>
      </c>
      <c r="AX819" s="12" t="s">
        <v>73</v>
      </c>
      <c r="AY819" s="149" t="s">
        <v>166</v>
      </c>
    </row>
    <row r="820" spans="2:65" s="12" customFormat="1" x14ac:dyDescent="0.2">
      <c r="B820" s="147"/>
      <c r="D820" s="148" t="s">
        <v>173</v>
      </c>
      <c r="E820" s="149" t="s">
        <v>1</v>
      </c>
      <c r="F820" s="150" t="s">
        <v>2011</v>
      </c>
      <c r="H820" s="151">
        <v>54.15</v>
      </c>
      <c r="I820" s="152"/>
      <c r="L820" s="147"/>
      <c r="M820" s="153"/>
      <c r="T820" s="154"/>
      <c r="AT820" s="149" t="s">
        <v>173</v>
      </c>
      <c r="AU820" s="149" t="s">
        <v>83</v>
      </c>
      <c r="AV820" s="12" t="s">
        <v>83</v>
      </c>
      <c r="AW820" s="12" t="s">
        <v>30</v>
      </c>
      <c r="AX820" s="12" t="s">
        <v>73</v>
      </c>
      <c r="AY820" s="149" t="s">
        <v>166</v>
      </c>
    </row>
    <row r="821" spans="2:65" s="12" customFormat="1" x14ac:dyDescent="0.2">
      <c r="B821" s="147"/>
      <c r="D821" s="148" t="s">
        <v>173</v>
      </c>
      <c r="E821" s="149" t="s">
        <v>1</v>
      </c>
      <c r="F821" s="150" t="s">
        <v>2012</v>
      </c>
      <c r="H821" s="151">
        <v>65.12</v>
      </c>
      <c r="I821" s="152"/>
      <c r="L821" s="147"/>
      <c r="M821" s="153"/>
      <c r="T821" s="154"/>
      <c r="AT821" s="149" t="s">
        <v>173</v>
      </c>
      <c r="AU821" s="149" t="s">
        <v>83</v>
      </c>
      <c r="AV821" s="12" t="s">
        <v>83</v>
      </c>
      <c r="AW821" s="12" t="s">
        <v>30</v>
      </c>
      <c r="AX821" s="12" t="s">
        <v>73</v>
      </c>
      <c r="AY821" s="149" t="s">
        <v>166</v>
      </c>
    </row>
    <row r="822" spans="2:65" s="12" customFormat="1" x14ac:dyDescent="0.2">
      <c r="B822" s="147"/>
      <c r="D822" s="148" t="s">
        <v>173</v>
      </c>
      <c r="E822" s="149" t="s">
        <v>1</v>
      </c>
      <c r="F822" s="150" t="s">
        <v>2013</v>
      </c>
      <c r="H822" s="151">
        <v>24.79</v>
      </c>
      <c r="I822" s="152"/>
      <c r="L822" s="147"/>
      <c r="M822" s="153"/>
      <c r="T822" s="154"/>
      <c r="AT822" s="149" t="s">
        <v>173</v>
      </c>
      <c r="AU822" s="149" t="s">
        <v>83</v>
      </c>
      <c r="AV822" s="12" t="s">
        <v>83</v>
      </c>
      <c r="AW822" s="12" t="s">
        <v>30</v>
      </c>
      <c r="AX822" s="12" t="s">
        <v>73</v>
      </c>
      <c r="AY822" s="149" t="s">
        <v>166</v>
      </c>
    </row>
    <row r="823" spans="2:65" s="12" customFormat="1" x14ac:dyDescent="0.2">
      <c r="B823" s="147"/>
      <c r="D823" s="148" t="s">
        <v>173</v>
      </c>
      <c r="E823" s="149" t="s">
        <v>1</v>
      </c>
      <c r="F823" s="150" t="s">
        <v>2014</v>
      </c>
      <c r="H823" s="151">
        <v>57.55</v>
      </c>
      <c r="I823" s="152"/>
      <c r="L823" s="147"/>
      <c r="M823" s="153"/>
      <c r="T823" s="154"/>
      <c r="AT823" s="149" t="s">
        <v>173</v>
      </c>
      <c r="AU823" s="149" t="s">
        <v>83</v>
      </c>
      <c r="AV823" s="12" t="s">
        <v>83</v>
      </c>
      <c r="AW823" s="12" t="s">
        <v>30</v>
      </c>
      <c r="AX823" s="12" t="s">
        <v>73</v>
      </c>
      <c r="AY823" s="149" t="s">
        <v>166</v>
      </c>
    </row>
    <row r="824" spans="2:65" s="12" customFormat="1" x14ac:dyDescent="0.2">
      <c r="B824" s="147"/>
      <c r="D824" s="148" t="s">
        <v>173</v>
      </c>
      <c r="E824" s="149" t="s">
        <v>1</v>
      </c>
      <c r="F824" s="150" t="s">
        <v>2015</v>
      </c>
      <c r="H824" s="151">
        <v>21.17</v>
      </c>
      <c r="I824" s="152"/>
      <c r="L824" s="147"/>
      <c r="M824" s="153"/>
      <c r="T824" s="154"/>
      <c r="AT824" s="149" t="s">
        <v>173</v>
      </c>
      <c r="AU824" s="149" t="s">
        <v>83</v>
      </c>
      <c r="AV824" s="12" t="s">
        <v>83</v>
      </c>
      <c r="AW824" s="12" t="s">
        <v>30</v>
      </c>
      <c r="AX824" s="12" t="s">
        <v>73</v>
      </c>
      <c r="AY824" s="149" t="s">
        <v>166</v>
      </c>
    </row>
    <row r="825" spans="2:65" s="12" customFormat="1" ht="22.5" x14ac:dyDescent="0.2">
      <c r="B825" s="147"/>
      <c r="D825" s="148" t="s">
        <v>173</v>
      </c>
      <c r="E825" s="149" t="s">
        <v>1</v>
      </c>
      <c r="F825" s="150" t="s">
        <v>2016</v>
      </c>
      <c r="H825" s="151">
        <v>71.94</v>
      </c>
      <c r="I825" s="152"/>
      <c r="L825" s="147"/>
      <c r="M825" s="153"/>
      <c r="T825" s="154"/>
      <c r="AT825" s="149" t="s">
        <v>173</v>
      </c>
      <c r="AU825" s="149" t="s">
        <v>83</v>
      </c>
      <c r="AV825" s="12" t="s">
        <v>83</v>
      </c>
      <c r="AW825" s="12" t="s">
        <v>30</v>
      </c>
      <c r="AX825" s="12" t="s">
        <v>73</v>
      </c>
      <c r="AY825" s="149" t="s">
        <v>166</v>
      </c>
    </row>
    <row r="826" spans="2:65" s="12" customFormat="1" ht="22.5" x14ac:dyDescent="0.2">
      <c r="B826" s="147"/>
      <c r="D826" s="148" t="s">
        <v>173</v>
      </c>
      <c r="E826" s="149" t="s">
        <v>1</v>
      </c>
      <c r="F826" s="150" t="s">
        <v>2017</v>
      </c>
      <c r="H826" s="151">
        <v>57.07</v>
      </c>
      <c r="I826" s="152"/>
      <c r="L826" s="147"/>
      <c r="M826" s="153"/>
      <c r="T826" s="154"/>
      <c r="AT826" s="149" t="s">
        <v>173</v>
      </c>
      <c r="AU826" s="149" t="s">
        <v>83</v>
      </c>
      <c r="AV826" s="12" t="s">
        <v>83</v>
      </c>
      <c r="AW826" s="12" t="s">
        <v>30</v>
      </c>
      <c r="AX826" s="12" t="s">
        <v>73</v>
      </c>
      <c r="AY826" s="149" t="s">
        <v>166</v>
      </c>
    </row>
    <row r="827" spans="2:65" s="12" customFormat="1" x14ac:dyDescent="0.2">
      <c r="B827" s="147"/>
      <c r="D827" s="148" t="s">
        <v>173</v>
      </c>
      <c r="E827" s="149" t="s">
        <v>1</v>
      </c>
      <c r="F827" s="150" t="s">
        <v>366</v>
      </c>
      <c r="H827" s="151">
        <v>25</v>
      </c>
      <c r="I827" s="152"/>
      <c r="L827" s="147"/>
      <c r="M827" s="153"/>
      <c r="T827" s="154"/>
      <c r="AT827" s="149" t="s">
        <v>173</v>
      </c>
      <c r="AU827" s="149" t="s">
        <v>83</v>
      </c>
      <c r="AV827" s="12" t="s">
        <v>83</v>
      </c>
      <c r="AW827" s="12" t="s">
        <v>30</v>
      </c>
      <c r="AX827" s="12" t="s">
        <v>73</v>
      </c>
      <c r="AY827" s="149" t="s">
        <v>166</v>
      </c>
    </row>
    <row r="828" spans="2:65" s="13" customFormat="1" x14ac:dyDescent="0.2">
      <c r="B828" s="155"/>
      <c r="D828" s="148" t="s">
        <v>173</v>
      </c>
      <c r="E828" s="156" t="s">
        <v>1</v>
      </c>
      <c r="F828" s="157" t="s">
        <v>186</v>
      </c>
      <c r="H828" s="158">
        <v>563.09</v>
      </c>
      <c r="I828" s="159"/>
      <c r="L828" s="155"/>
      <c r="M828" s="160"/>
      <c r="T828" s="161"/>
      <c r="AT828" s="156" t="s">
        <v>173</v>
      </c>
      <c r="AU828" s="156" t="s">
        <v>83</v>
      </c>
      <c r="AV828" s="13" t="s">
        <v>172</v>
      </c>
      <c r="AW828" s="13" t="s">
        <v>30</v>
      </c>
      <c r="AX828" s="13" t="s">
        <v>81</v>
      </c>
      <c r="AY828" s="156" t="s">
        <v>166</v>
      </c>
    </row>
    <row r="829" spans="2:65" s="1" customFormat="1" ht="16.5" customHeight="1" x14ac:dyDescent="0.2">
      <c r="B829" s="31"/>
      <c r="C829" s="162" t="s">
        <v>546</v>
      </c>
      <c r="D829" s="162" t="s">
        <v>524</v>
      </c>
      <c r="E829" s="163" t="s">
        <v>1639</v>
      </c>
      <c r="F829" s="164" t="s">
        <v>1640</v>
      </c>
      <c r="G829" s="165" t="s">
        <v>278</v>
      </c>
      <c r="H829" s="166">
        <v>574.35199999999998</v>
      </c>
      <c r="I829" s="167"/>
      <c r="J829" s="168">
        <f>ROUND(I829*H829,2)</f>
        <v>0</v>
      </c>
      <c r="K829" s="169"/>
      <c r="L829" s="170"/>
      <c r="M829" s="171" t="s">
        <v>1</v>
      </c>
      <c r="N829" s="172" t="s">
        <v>38</v>
      </c>
      <c r="P829" s="143">
        <f>O829*H829</f>
        <v>0</v>
      </c>
      <c r="Q829" s="143">
        <v>0</v>
      </c>
      <c r="R829" s="143">
        <f>Q829*H829</f>
        <v>0</v>
      </c>
      <c r="S829" s="143">
        <v>0</v>
      </c>
      <c r="T829" s="144">
        <f>S829*H829</f>
        <v>0</v>
      </c>
      <c r="AR829" s="145" t="s">
        <v>292</v>
      </c>
      <c r="AT829" s="145" t="s">
        <v>524</v>
      </c>
      <c r="AU829" s="145" t="s">
        <v>83</v>
      </c>
      <c r="AY829" s="16" t="s">
        <v>166</v>
      </c>
      <c r="BE829" s="146">
        <f>IF(N829="základní",J829,0)</f>
        <v>0</v>
      </c>
      <c r="BF829" s="146">
        <f>IF(N829="snížená",J829,0)</f>
        <v>0</v>
      </c>
      <c r="BG829" s="146">
        <f>IF(N829="zákl. přenesená",J829,0)</f>
        <v>0</v>
      </c>
      <c r="BH829" s="146">
        <f>IF(N829="sníž. přenesená",J829,0)</f>
        <v>0</v>
      </c>
      <c r="BI829" s="146">
        <f>IF(N829="nulová",J829,0)</f>
        <v>0</v>
      </c>
      <c r="BJ829" s="16" t="s">
        <v>81</v>
      </c>
      <c r="BK829" s="146">
        <f>ROUND(I829*H829,2)</f>
        <v>0</v>
      </c>
      <c r="BL829" s="16" t="s">
        <v>224</v>
      </c>
      <c r="BM829" s="145" t="s">
        <v>780</v>
      </c>
    </row>
    <row r="830" spans="2:65" s="12" customFormat="1" x14ac:dyDescent="0.2">
      <c r="B830" s="147"/>
      <c r="D830" s="148" t="s">
        <v>173</v>
      </c>
      <c r="E830" s="149" t="s">
        <v>1</v>
      </c>
      <c r="F830" s="150" t="s">
        <v>2018</v>
      </c>
      <c r="H830" s="151">
        <v>574.35199999999998</v>
      </c>
      <c r="I830" s="152"/>
      <c r="L830" s="147"/>
      <c r="M830" s="153"/>
      <c r="T830" s="154"/>
      <c r="AT830" s="149" t="s">
        <v>173</v>
      </c>
      <c r="AU830" s="149" t="s">
        <v>83</v>
      </c>
      <c r="AV830" s="12" t="s">
        <v>83</v>
      </c>
      <c r="AW830" s="12" t="s">
        <v>30</v>
      </c>
      <c r="AX830" s="12" t="s">
        <v>73</v>
      </c>
      <c r="AY830" s="149" t="s">
        <v>166</v>
      </c>
    </row>
    <row r="831" spans="2:65" s="13" customFormat="1" x14ac:dyDescent="0.2">
      <c r="B831" s="155"/>
      <c r="D831" s="148" t="s">
        <v>173</v>
      </c>
      <c r="E831" s="156" t="s">
        <v>1</v>
      </c>
      <c r="F831" s="157" t="s">
        <v>186</v>
      </c>
      <c r="H831" s="158">
        <v>574.35199999999998</v>
      </c>
      <c r="I831" s="159"/>
      <c r="L831" s="155"/>
      <c r="M831" s="160"/>
      <c r="T831" s="161"/>
      <c r="AT831" s="156" t="s">
        <v>173</v>
      </c>
      <c r="AU831" s="156" t="s">
        <v>83</v>
      </c>
      <c r="AV831" s="13" t="s">
        <v>172</v>
      </c>
      <c r="AW831" s="13" t="s">
        <v>30</v>
      </c>
      <c r="AX831" s="13" t="s">
        <v>81</v>
      </c>
      <c r="AY831" s="156" t="s">
        <v>166</v>
      </c>
    </row>
    <row r="832" spans="2:65" s="1" customFormat="1" ht="24.2" customHeight="1" x14ac:dyDescent="0.2">
      <c r="B832" s="31"/>
      <c r="C832" s="133" t="s">
        <v>760</v>
      </c>
      <c r="D832" s="133" t="s">
        <v>168</v>
      </c>
      <c r="E832" s="134" t="s">
        <v>722</v>
      </c>
      <c r="F832" s="135" t="s">
        <v>723</v>
      </c>
      <c r="G832" s="136" t="s">
        <v>203</v>
      </c>
      <c r="H832" s="137">
        <v>9.9710000000000001</v>
      </c>
      <c r="I832" s="138"/>
      <c r="J832" s="139">
        <f>ROUND(I832*H832,2)</f>
        <v>0</v>
      </c>
      <c r="K832" s="140"/>
      <c r="L832" s="31"/>
      <c r="M832" s="141" t="s">
        <v>1</v>
      </c>
      <c r="N832" s="142" t="s">
        <v>38</v>
      </c>
      <c r="P832" s="143">
        <f>O832*H832</f>
        <v>0</v>
      </c>
      <c r="Q832" s="143">
        <v>0</v>
      </c>
      <c r="R832" s="143">
        <f>Q832*H832</f>
        <v>0</v>
      </c>
      <c r="S832" s="143">
        <v>0</v>
      </c>
      <c r="T832" s="144">
        <f>S832*H832</f>
        <v>0</v>
      </c>
      <c r="AR832" s="145" t="s">
        <v>224</v>
      </c>
      <c r="AT832" s="145" t="s">
        <v>168</v>
      </c>
      <c r="AU832" s="145" t="s">
        <v>83</v>
      </c>
      <c r="AY832" s="16" t="s">
        <v>166</v>
      </c>
      <c r="BE832" s="146">
        <f>IF(N832="základní",J832,0)</f>
        <v>0</v>
      </c>
      <c r="BF832" s="146">
        <f>IF(N832="snížená",J832,0)</f>
        <v>0</v>
      </c>
      <c r="BG832" s="146">
        <f>IF(N832="zákl. přenesená",J832,0)</f>
        <v>0</v>
      </c>
      <c r="BH832" s="146">
        <f>IF(N832="sníž. přenesená",J832,0)</f>
        <v>0</v>
      </c>
      <c r="BI832" s="146">
        <f>IF(N832="nulová",J832,0)</f>
        <v>0</v>
      </c>
      <c r="BJ832" s="16" t="s">
        <v>81</v>
      </c>
      <c r="BK832" s="146">
        <f>ROUND(I832*H832,2)</f>
        <v>0</v>
      </c>
      <c r="BL832" s="16" t="s">
        <v>224</v>
      </c>
      <c r="BM832" s="145" t="s">
        <v>786</v>
      </c>
    </row>
    <row r="833" spans="2:65" s="1" customFormat="1" ht="24.2" customHeight="1" x14ac:dyDescent="0.2">
      <c r="B833" s="31"/>
      <c r="C833" s="133" t="s">
        <v>552</v>
      </c>
      <c r="D833" s="133" t="s">
        <v>168</v>
      </c>
      <c r="E833" s="134" t="s">
        <v>725</v>
      </c>
      <c r="F833" s="135" t="s">
        <v>726</v>
      </c>
      <c r="G833" s="136" t="s">
        <v>203</v>
      </c>
      <c r="H833" s="137">
        <v>9.9710000000000001</v>
      </c>
      <c r="I833" s="138"/>
      <c r="J833" s="139">
        <f>ROUND(I833*H833,2)</f>
        <v>0</v>
      </c>
      <c r="K833" s="140"/>
      <c r="L833" s="31"/>
      <c r="M833" s="141" t="s">
        <v>1</v>
      </c>
      <c r="N833" s="142" t="s">
        <v>38</v>
      </c>
      <c r="P833" s="143">
        <f>O833*H833</f>
        <v>0</v>
      </c>
      <c r="Q833" s="143">
        <v>0</v>
      </c>
      <c r="R833" s="143">
        <f>Q833*H833</f>
        <v>0</v>
      </c>
      <c r="S833" s="143">
        <v>0</v>
      </c>
      <c r="T833" s="144">
        <f>S833*H833</f>
        <v>0</v>
      </c>
      <c r="AR833" s="145" t="s">
        <v>224</v>
      </c>
      <c r="AT833" s="145" t="s">
        <v>168</v>
      </c>
      <c r="AU833" s="145" t="s">
        <v>83</v>
      </c>
      <c r="AY833" s="16" t="s">
        <v>166</v>
      </c>
      <c r="BE833" s="146">
        <f>IF(N833="základní",J833,0)</f>
        <v>0</v>
      </c>
      <c r="BF833" s="146">
        <f>IF(N833="snížená",J833,0)</f>
        <v>0</v>
      </c>
      <c r="BG833" s="146">
        <f>IF(N833="zákl. přenesená",J833,0)</f>
        <v>0</v>
      </c>
      <c r="BH833" s="146">
        <f>IF(N833="sníž. přenesená",J833,0)</f>
        <v>0</v>
      </c>
      <c r="BI833" s="146">
        <f>IF(N833="nulová",J833,0)</f>
        <v>0</v>
      </c>
      <c r="BJ833" s="16" t="s">
        <v>81</v>
      </c>
      <c r="BK833" s="146">
        <f>ROUND(I833*H833,2)</f>
        <v>0</v>
      </c>
      <c r="BL833" s="16" t="s">
        <v>224</v>
      </c>
      <c r="BM833" s="145" t="s">
        <v>808</v>
      </c>
    </row>
    <row r="834" spans="2:65" s="11" customFormat="1" ht="22.9" customHeight="1" x14ac:dyDescent="0.2">
      <c r="B834" s="121"/>
      <c r="D834" s="122" t="s">
        <v>72</v>
      </c>
      <c r="E834" s="131" t="s">
        <v>728</v>
      </c>
      <c r="F834" s="131" t="s">
        <v>729</v>
      </c>
      <c r="I834" s="124"/>
      <c r="J834" s="132">
        <f>BK834</f>
        <v>0</v>
      </c>
      <c r="L834" s="121"/>
      <c r="M834" s="126"/>
      <c r="P834" s="127">
        <f>SUM(P835:P1114)</f>
        <v>0</v>
      </c>
      <c r="R834" s="127">
        <f>SUM(R835:R1114)</f>
        <v>2.2794637999999998</v>
      </c>
      <c r="T834" s="128">
        <f>SUM(T835:T1114)</f>
        <v>0</v>
      </c>
      <c r="AR834" s="122" t="s">
        <v>83</v>
      </c>
      <c r="AT834" s="129" t="s">
        <v>72</v>
      </c>
      <c r="AU834" s="129" t="s">
        <v>81</v>
      </c>
      <c r="AY834" s="122" t="s">
        <v>166</v>
      </c>
      <c r="BK834" s="130">
        <f>SUM(BK835:BK1114)</f>
        <v>0</v>
      </c>
    </row>
    <row r="835" spans="2:65" s="1" customFormat="1" ht="16.5" customHeight="1" x14ac:dyDescent="0.2">
      <c r="B835" s="31"/>
      <c r="C835" s="133" t="s">
        <v>767</v>
      </c>
      <c r="D835" s="133" t="s">
        <v>168</v>
      </c>
      <c r="E835" s="134" t="s">
        <v>731</v>
      </c>
      <c r="F835" s="135" t="s">
        <v>732</v>
      </c>
      <c r="G835" s="136" t="s">
        <v>252</v>
      </c>
      <c r="H835" s="137">
        <v>393.01100000000002</v>
      </c>
      <c r="I835" s="138"/>
      <c r="J835" s="139">
        <f>ROUND(I835*H835,2)</f>
        <v>0</v>
      </c>
      <c r="K835" s="140"/>
      <c r="L835" s="31"/>
      <c r="M835" s="141" t="s">
        <v>1</v>
      </c>
      <c r="N835" s="142" t="s">
        <v>38</v>
      </c>
      <c r="P835" s="143">
        <f>O835*H835</f>
        <v>0</v>
      </c>
      <c r="Q835" s="143">
        <v>0</v>
      </c>
      <c r="R835" s="143">
        <f>Q835*H835</f>
        <v>0</v>
      </c>
      <c r="S835" s="143">
        <v>0</v>
      </c>
      <c r="T835" s="144">
        <f>S835*H835</f>
        <v>0</v>
      </c>
      <c r="AR835" s="145" t="s">
        <v>224</v>
      </c>
      <c r="AT835" s="145" t="s">
        <v>168</v>
      </c>
      <c r="AU835" s="145" t="s">
        <v>83</v>
      </c>
      <c r="AY835" s="16" t="s">
        <v>166</v>
      </c>
      <c r="BE835" s="146">
        <f>IF(N835="základní",J835,0)</f>
        <v>0</v>
      </c>
      <c r="BF835" s="146">
        <f>IF(N835="snížená",J835,0)</f>
        <v>0</v>
      </c>
      <c r="BG835" s="146">
        <f>IF(N835="zákl. přenesená",J835,0)</f>
        <v>0</v>
      </c>
      <c r="BH835" s="146">
        <f>IF(N835="sníž. přenesená",J835,0)</f>
        <v>0</v>
      </c>
      <c r="BI835" s="146">
        <f>IF(N835="nulová",J835,0)</f>
        <v>0</v>
      </c>
      <c r="BJ835" s="16" t="s">
        <v>81</v>
      </c>
      <c r="BK835" s="146">
        <f>ROUND(I835*H835,2)</f>
        <v>0</v>
      </c>
      <c r="BL835" s="16" t="s">
        <v>224</v>
      </c>
      <c r="BM835" s="145" t="s">
        <v>812</v>
      </c>
    </row>
    <row r="836" spans="2:65" s="12" customFormat="1" x14ac:dyDescent="0.2">
      <c r="B836" s="147"/>
      <c r="D836" s="148" t="s">
        <v>173</v>
      </c>
      <c r="E836" s="149" t="s">
        <v>1</v>
      </c>
      <c r="F836" s="150" t="s">
        <v>1479</v>
      </c>
      <c r="H836" s="151">
        <v>25.62</v>
      </c>
      <c r="I836" s="152"/>
      <c r="L836" s="147"/>
      <c r="M836" s="153"/>
      <c r="T836" s="154"/>
      <c r="AT836" s="149" t="s">
        <v>173</v>
      </c>
      <c r="AU836" s="149" t="s">
        <v>83</v>
      </c>
      <c r="AV836" s="12" t="s">
        <v>83</v>
      </c>
      <c r="AW836" s="12" t="s">
        <v>30</v>
      </c>
      <c r="AX836" s="12" t="s">
        <v>73</v>
      </c>
      <c r="AY836" s="149" t="s">
        <v>166</v>
      </c>
    </row>
    <row r="837" spans="2:65" s="12" customFormat="1" x14ac:dyDescent="0.2">
      <c r="B837" s="147"/>
      <c r="D837" s="148" t="s">
        <v>173</v>
      </c>
      <c r="E837" s="149" t="s">
        <v>1</v>
      </c>
      <c r="F837" s="150" t="s">
        <v>1358</v>
      </c>
      <c r="H837" s="151">
        <v>-4.1369999999999996</v>
      </c>
      <c r="I837" s="152"/>
      <c r="L837" s="147"/>
      <c r="M837" s="153"/>
      <c r="T837" s="154"/>
      <c r="AT837" s="149" t="s">
        <v>173</v>
      </c>
      <c r="AU837" s="149" t="s">
        <v>83</v>
      </c>
      <c r="AV837" s="12" t="s">
        <v>83</v>
      </c>
      <c r="AW837" s="12" t="s">
        <v>30</v>
      </c>
      <c r="AX837" s="12" t="s">
        <v>73</v>
      </c>
      <c r="AY837" s="149" t="s">
        <v>166</v>
      </c>
    </row>
    <row r="838" spans="2:65" s="12" customFormat="1" x14ac:dyDescent="0.2">
      <c r="B838" s="147"/>
      <c r="D838" s="148" t="s">
        <v>173</v>
      </c>
      <c r="E838" s="149" t="s">
        <v>1</v>
      </c>
      <c r="F838" s="150" t="s">
        <v>1941</v>
      </c>
      <c r="H838" s="151">
        <v>11.6</v>
      </c>
      <c r="I838" s="152"/>
      <c r="L838" s="147"/>
      <c r="M838" s="153"/>
      <c r="T838" s="154"/>
      <c r="AT838" s="149" t="s">
        <v>173</v>
      </c>
      <c r="AU838" s="149" t="s">
        <v>83</v>
      </c>
      <c r="AV838" s="12" t="s">
        <v>83</v>
      </c>
      <c r="AW838" s="12" t="s">
        <v>30</v>
      </c>
      <c r="AX838" s="12" t="s">
        <v>73</v>
      </c>
      <c r="AY838" s="149" t="s">
        <v>166</v>
      </c>
    </row>
    <row r="839" spans="2:65" s="12" customFormat="1" x14ac:dyDescent="0.2">
      <c r="B839" s="147"/>
      <c r="D839" s="148" t="s">
        <v>173</v>
      </c>
      <c r="E839" s="149" t="s">
        <v>1</v>
      </c>
      <c r="F839" s="150" t="s">
        <v>1942</v>
      </c>
      <c r="H839" s="151">
        <v>16.106999999999999</v>
      </c>
      <c r="I839" s="152"/>
      <c r="L839" s="147"/>
      <c r="M839" s="153"/>
      <c r="T839" s="154"/>
      <c r="AT839" s="149" t="s">
        <v>173</v>
      </c>
      <c r="AU839" s="149" t="s">
        <v>83</v>
      </c>
      <c r="AV839" s="12" t="s">
        <v>83</v>
      </c>
      <c r="AW839" s="12" t="s">
        <v>30</v>
      </c>
      <c r="AX839" s="12" t="s">
        <v>73</v>
      </c>
      <c r="AY839" s="149" t="s">
        <v>166</v>
      </c>
    </row>
    <row r="840" spans="2:65" s="12" customFormat="1" x14ac:dyDescent="0.2">
      <c r="B840" s="147"/>
      <c r="D840" s="148" t="s">
        <v>173</v>
      </c>
      <c r="E840" s="149" t="s">
        <v>1</v>
      </c>
      <c r="F840" s="150" t="s">
        <v>1362</v>
      </c>
      <c r="H840" s="151">
        <v>-1.5760000000000001</v>
      </c>
      <c r="I840" s="152"/>
      <c r="L840" s="147"/>
      <c r="M840" s="153"/>
      <c r="T840" s="154"/>
      <c r="AT840" s="149" t="s">
        <v>173</v>
      </c>
      <c r="AU840" s="149" t="s">
        <v>83</v>
      </c>
      <c r="AV840" s="12" t="s">
        <v>83</v>
      </c>
      <c r="AW840" s="12" t="s">
        <v>30</v>
      </c>
      <c r="AX840" s="12" t="s">
        <v>73</v>
      </c>
      <c r="AY840" s="149" t="s">
        <v>166</v>
      </c>
    </row>
    <row r="841" spans="2:65" s="12" customFormat="1" x14ac:dyDescent="0.2">
      <c r="B841" s="147"/>
      <c r="D841" s="148" t="s">
        <v>173</v>
      </c>
      <c r="E841" s="149" t="s">
        <v>1</v>
      </c>
      <c r="F841" s="150" t="s">
        <v>1943</v>
      </c>
      <c r="H841" s="151">
        <v>132.21600000000001</v>
      </c>
      <c r="I841" s="152"/>
      <c r="L841" s="147"/>
      <c r="M841" s="153"/>
      <c r="T841" s="154"/>
      <c r="AT841" s="149" t="s">
        <v>173</v>
      </c>
      <c r="AU841" s="149" t="s">
        <v>83</v>
      </c>
      <c r="AV841" s="12" t="s">
        <v>83</v>
      </c>
      <c r="AW841" s="12" t="s">
        <v>30</v>
      </c>
      <c r="AX841" s="12" t="s">
        <v>73</v>
      </c>
      <c r="AY841" s="149" t="s">
        <v>166</v>
      </c>
    </row>
    <row r="842" spans="2:65" s="12" customFormat="1" x14ac:dyDescent="0.2">
      <c r="B842" s="147"/>
      <c r="D842" s="148" t="s">
        <v>173</v>
      </c>
      <c r="E842" s="149" t="s">
        <v>1</v>
      </c>
      <c r="F842" s="150" t="s">
        <v>1755</v>
      </c>
      <c r="H842" s="151">
        <v>-12.608000000000001</v>
      </c>
      <c r="I842" s="152"/>
      <c r="L842" s="147"/>
      <c r="M842" s="153"/>
      <c r="T842" s="154"/>
      <c r="AT842" s="149" t="s">
        <v>173</v>
      </c>
      <c r="AU842" s="149" t="s">
        <v>83</v>
      </c>
      <c r="AV842" s="12" t="s">
        <v>83</v>
      </c>
      <c r="AW842" s="12" t="s">
        <v>30</v>
      </c>
      <c r="AX842" s="12" t="s">
        <v>73</v>
      </c>
      <c r="AY842" s="149" t="s">
        <v>166</v>
      </c>
    </row>
    <row r="843" spans="2:65" s="12" customFormat="1" x14ac:dyDescent="0.2">
      <c r="B843" s="147"/>
      <c r="D843" s="148" t="s">
        <v>173</v>
      </c>
      <c r="E843" s="149" t="s">
        <v>1</v>
      </c>
      <c r="F843" s="150" t="s">
        <v>1944</v>
      </c>
      <c r="H843" s="151">
        <v>16.632000000000001</v>
      </c>
      <c r="I843" s="152"/>
      <c r="L843" s="147"/>
      <c r="M843" s="153"/>
      <c r="T843" s="154"/>
      <c r="AT843" s="149" t="s">
        <v>173</v>
      </c>
      <c r="AU843" s="149" t="s">
        <v>83</v>
      </c>
      <c r="AV843" s="12" t="s">
        <v>83</v>
      </c>
      <c r="AW843" s="12" t="s">
        <v>30</v>
      </c>
      <c r="AX843" s="12" t="s">
        <v>73</v>
      </c>
      <c r="AY843" s="149" t="s">
        <v>166</v>
      </c>
    </row>
    <row r="844" spans="2:65" s="12" customFormat="1" x14ac:dyDescent="0.2">
      <c r="B844" s="147"/>
      <c r="D844" s="148" t="s">
        <v>173</v>
      </c>
      <c r="E844" s="149" t="s">
        <v>1</v>
      </c>
      <c r="F844" s="150" t="s">
        <v>1362</v>
      </c>
      <c r="H844" s="151">
        <v>-1.5760000000000001</v>
      </c>
      <c r="I844" s="152"/>
      <c r="L844" s="147"/>
      <c r="M844" s="153"/>
      <c r="T844" s="154"/>
      <c r="AT844" s="149" t="s">
        <v>173</v>
      </c>
      <c r="AU844" s="149" t="s">
        <v>83</v>
      </c>
      <c r="AV844" s="12" t="s">
        <v>83</v>
      </c>
      <c r="AW844" s="12" t="s">
        <v>30</v>
      </c>
      <c r="AX844" s="12" t="s">
        <v>73</v>
      </c>
      <c r="AY844" s="149" t="s">
        <v>166</v>
      </c>
    </row>
    <row r="845" spans="2:65" s="12" customFormat="1" x14ac:dyDescent="0.2">
      <c r="B845" s="147"/>
      <c r="D845" s="148" t="s">
        <v>173</v>
      </c>
      <c r="E845" s="149" t="s">
        <v>1</v>
      </c>
      <c r="F845" s="150" t="s">
        <v>1945</v>
      </c>
      <c r="H845" s="151">
        <v>6.6159999999999997</v>
      </c>
      <c r="I845" s="152"/>
      <c r="L845" s="147"/>
      <c r="M845" s="153"/>
      <c r="T845" s="154"/>
      <c r="AT845" s="149" t="s">
        <v>173</v>
      </c>
      <c r="AU845" s="149" t="s">
        <v>83</v>
      </c>
      <c r="AV845" s="12" t="s">
        <v>83</v>
      </c>
      <c r="AW845" s="12" t="s">
        <v>30</v>
      </c>
      <c r="AX845" s="12" t="s">
        <v>73</v>
      </c>
      <c r="AY845" s="149" t="s">
        <v>166</v>
      </c>
    </row>
    <row r="846" spans="2:65" s="12" customFormat="1" x14ac:dyDescent="0.2">
      <c r="B846" s="147"/>
      <c r="D846" s="148" t="s">
        <v>173</v>
      </c>
      <c r="E846" s="149" t="s">
        <v>1</v>
      </c>
      <c r="F846" s="150" t="s">
        <v>1488</v>
      </c>
      <c r="H846" s="151">
        <v>18.48</v>
      </c>
      <c r="I846" s="152"/>
      <c r="L846" s="147"/>
      <c r="M846" s="153"/>
      <c r="T846" s="154"/>
      <c r="AT846" s="149" t="s">
        <v>173</v>
      </c>
      <c r="AU846" s="149" t="s">
        <v>83</v>
      </c>
      <c r="AV846" s="12" t="s">
        <v>83</v>
      </c>
      <c r="AW846" s="12" t="s">
        <v>30</v>
      </c>
      <c r="AX846" s="12" t="s">
        <v>73</v>
      </c>
      <c r="AY846" s="149" t="s">
        <v>166</v>
      </c>
    </row>
    <row r="847" spans="2:65" s="12" customFormat="1" x14ac:dyDescent="0.2">
      <c r="B847" s="147"/>
      <c r="D847" s="148" t="s">
        <v>173</v>
      </c>
      <c r="E847" s="149" t="s">
        <v>1</v>
      </c>
      <c r="F847" s="150" t="s">
        <v>1362</v>
      </c>
      <c r="H847" s="151">
        <v>-1.5760000000000001</v>
      </c>
      <c r="I847" s="152"/>
      <c r="L847" s="147"/>
      <c r="M847" s="153"/>
      <c r="T847" s="154"/>
      <c r="AT847" s="149" t="s">
        <v>173</v>
      </c>
      <c r="AU847" s="149" t="s">
        <v>83</v>
      </c>
      <c r="AV847" s="12" t="s">
        <v>83</v>
      </c>
      <c r="AW847" s="12" t="s">
        <v>30</v>
      </c>
      <c r="AX847" s="12" t="s">
        <v>73</v>
      </c>
      <c r="AY847" s="149" t="s">
        <v>166</v>
      </c>
    </row>
    <row r="848" spans="2:65" s="12" customFormat="1" x14ac:dyDescent="0.2">
      <c r="B848" s="147"/>
      <c r="D848" s="148" t="s">
        <v>173</v>
      </c>
      <c r="E848" s="149" t="s">
        <v>1</v>
      </c>
      <c r="F848" s="150" t="s">
        <v>1946</v>
      </c>
      <c r="H848" s="151">
        <v>16.527000000000001</v>
      </c>
      <c r="I848" s="152"/>
      <c r="L848" s="147"/>
      <c r="M848" s="153"/>
      <c r="T848" s="154"/>
      <c r="AT848" s="149" t="s">
        <v>173</v>
      </c>
      <c r="AU848" s="149" t="s">
        <v>83</v>
      </c>
      <c r="AV848" s="12" t="s">
        <v>83</v>
      </c>
      <c r="AW848" s="12" t="s">
        <v>30</v>
      </c>
      <c r="AX848" s="12" t="s">
        <v>73</v>
      </c>
      <c r="AY848" s="149" t="s">
        <v>166</v>
      </c>
    </row>
    <row r="849" spans="2:51" s="12" customFormat="1" x14ac:dyDescent="0.2">
      <c r="B849" s="147"/>
      <c r="D849" s="148" t="s">
        <v>173</v>
      </c>
      <c r="E849" s="149" t="s">
        <v>1</v>
      </c>
      <c r="F849" s="150" t="s">
        <v>1362</v>
      </c>
      <c r="H849" s="151">
        <v>-1.5760000000000001</v>
      </c>
      <c r="I849" s="152"/>
      <c r="L849" s="147"/>
      <c r="M849" s="153"/>
      <c r="T849" s="154"/>
      <c r="AT849" s="149" t="s">
        <v>173</v>
      </c>
      <c r="AU849" s="149" t="s">
        <v>83</v>
      </c>
      <c r="AV849" s="12" t="s">
        <v>83</v>
      </c>
      <c r="AW849" s="12" t="s">
        <v>30</v>
      </c>
      <c r="AX849" s="12" t="s">
        <v>73</v>
      </c>
      <c r="AY849" s="149" t="s">
        <v>166</v>
      </c>
    </row>
    <row r="850" spans="2:51" s="12" customFormat="1" x14ac:dyDescent="0.2">
      <c r="B850" s="147"/>
      <c r="D850" s="148" t="s">
        <v>173</v>
      </c>
      <c r="E850" s="149" t="s">
        <v>1</v>
      </c>
      <c r="F850" s="150" t="s">
        <v>1947</v>
      </c>
      <c r="H850" s="151">
        <v>33.6</v>
      </c>
      <c r="I850" s="152"/>
      <c r="L850" s="147"/>
      <c r="M850" s="153"/>
      <c r="T850" s="154"/>
      <c r="AT850" s="149" t="s">
        <v>173</v>
      </c>
      <c r="AU850" s="149" t="s">
        <v>83</v>
      </c>
      <c r="AV850" s="12" t="s">
        <v>83</v>
      </c>
      <c r="AW850" s="12" t="s">
        <v>30</v>
      </c>
      <c r="AX850" s="12" t="s">
        <v>73</v>
      </c>
      <c r="AY850" s="149" t="s">
        <v>166</v>
      </c>
    </row>
    <row r="851" spans="2:51" s="12" customFormat="1" x14ac:dyDescent="0.2">
      <c r="B851" s="147"/>
      <c r="D851" s="148" t="s">
        <v>173</v>
      </c>
      <c r="E851" s="149" t="s">
        <v>1</v>
      </c>
      <c r="F851" s="150" t="s">
        <v>1356</v>
      </c>
      <c r="H851" s="151">
        <v>-2.3639999999999999</v>
      </c>
      <c r="I851" s="152"/>
      <c r="L851" s="147"/>
      <c r="M851" s="153"/>
      <c r="T851" s="154"/>
      <c r="AT851" s="149" t="s">
        <v>173</v>
      </c>
      <c r="AU851" s="149" t="s">
        <v>83</v>
      </c>
      <c r="AV851" s="12" t="s">
        <v>83</v>
      </c>
      <c r="AW851" s="12" t="s">
        <v>30</v>
      </c>
      <c r="AX851" s="12" t="s">
        <v>73</v>
      </c>
      <c r="AY851" s="149" t="s">
        <v>166</v>
      </c>
    </row>
    <row r="852" spans="2:51" s="12" customFormat="1" x14ac:dyDescent="0.2">
      <c r="B852" s="147"/>
      <c r="D852" s="148" t="s">
        <v>173</v>
      </c>
      <c r="E852" s="149" t="s">
        <v>1</v>
      </c>
      <c r="F852" s="150" t="s">
        <v>1948</v>
      </c>
      <c r="H852" s="151">
        <v>45.381</v>
      </c>
      <c r="I852" s="152"/>
      <c r="L852" s="147"/>
      <c r="M852" s="153"/>
      <c r="T852" s="154"/>
      <c r="AT852" s="149" t="s">
        <v>173</v>
      </c>
      <c r="AU852" s="149" t="s">
        <v>83</v>
      </c>
      <c r="AV852" s="12" t="s">
        <v>83</v>
      </c>
      <c r="AW852" s="12" t="s">
        <v>30</v>
      </c>
      <c r="AX852" s="12" t="s">
        <v>73</v>
      </c>
      <c r="AY852" s="149" t="s">
        <v>166</v>
      </c>
    </row>
    <row r="853" spans="2:51" s="12" customFormat="1" x14ac:dyDescent="0.2">
      <c r="B853" s="147"/>
      <c r="D853" s="148" t="s">
        <v>173</v>
      </c>
      <c r="E853" s="149" t="s">
        <v>1</v>
      </c>
      <c r="F853" s="150" t="s">
        <v>1949</v>
      </c>
      <c r="H853" s="151">
        <v>-9.6530000000000005</v>
      </c>
      <c r="I853" s="152"/>
      <c r="L853" s="147"/>
      <c r="M853" s="153"/>
      <c r="T853" s="154"/>
      <c r="AT853" s="149" t="s">
        <v>173</v>
      </c>
      <c r="AU853" s="149" t="s">
        <v>83</v>
      </c>
      <c r="AV853" s="12" t="s">
        <v>83</v>
      </c>
      <c r="AW853" s="12" t="s">
        <v>30</v>
      </c>
      <c r="AX853" s="12" t="s">
        <v>73</v>
      </c>
      <c r="AY853" s="149" t="s">
        <v>166</v>
      </c>
    </row>
    <row r="854" spans="2:51" s="12" customFormat="1" x14ac:dyDescent="0.2">
      <c r="B854" s="147"/>
      <c r="D854" s="148" t="s">
        <v>173</v>
      </c>
      <c r="E854" s="149" t="s">
        <v>1</v>
      </c>
      <c r="F854" s="150" t="s">
        <v>1950</v>
      </c>
      <c r="H854" s="151">
        <v>15.96</v>
      </c>
      <c r="I854" s="152"/>
      <c r="L854" s="147"/>
      <c r="M854" s="153"/>
      <c r="T854" s="154"/>
      <c r="AT854" s="149" t="s">
        <v>173</v>
      </c>
      <c r="AU854" s="149" t="s">
        <v>83</v>
      </c>
      <c r="AV854" s="12" t="s">
        <v>83</v>
      </c>
      <c r="AW854" s="12" t="s">
        <v>30</v>
      </c>
      <c r="AX854" s="12" t="s">
        <v>73</v>
      </c>
      <c r="AY854" s="149" t="s">
        <v>166</v>
      </c>
    </row>
    <row r="855" spans="2:51" s="12" customFormat="1" x14ac:dyDescent="0.2">
      <c r="B855" s="147"/>
      <c r="D855" s="148" t="s">
        <v>173</v>
      </c>
      <c r="E855" s="149" t="s">
        <v>1</v>
      </c>
      <c r="F855" s="150" t="s">
        <v>1361</v>
      </c>
      <c r="H855" s="151">
        <v>-1.379</v>
      </c>
      <c r="I855" s="152"/>
      <c r="L855" s="147"/>
      <c r="M855" s="153"/>
      <c r="T855" s="154"/>
      <c r="AT855" s="149" t="s">
        <v>173</v>
      </c>
      <c r="AU855" s="149" t="s">
        <v>83</v>
      </c>
      <c r="AV855" s="12" t="s">
        <v>83</v>
      </c>
      <c r="AW855" s="12" t="s">
        <v>30</v>
      </c>
      <c r="AX855" s="12" t="s">
        <v>73</v>
      </c>
      <c r="AY855" s="149" t="s">
        <v>166</v>
      </c>
    </row>
    <row r="856" spans="2:51" s="12" customFormat="1" x14ac:dyDescent="0.2">
      <c r="B856" s="147"/>
      <c r="D856" s="148" t="s">
        <v>173</v>
      </c>
      <c r="E856" s="149" t="s">
        <v>1</v>
      </c>
      <c r="F856" s="150" t="s">
        <v>1951</v>
      </c>
      <c r="H856" s="151">
        <v>2.64</v>
      </c>
      <c r="I856" s="152"/>
      <c r="L856" s="147"/>
      <c r="M856" s="153"/>
      <c r="T856" s="154"/>
      <c r="AT856" s="149" t="s">
        <v>173</v>
      </c>
      <c r="AU856" s="149" t="s">
        <v>83</v>
      </c>
      <c r="AV856" s="12" t="s">
        <v>83</v>
      </c>
      <c r="AW856" s="12" t="s">
        <v>30</v>
      </c>
      <c r="AX856" s="12" t="s">
        <v>73</v>
      </c>
      <c r="AY856" s="149" t="s">
        <v>166</v>
      </c>
    </row>
    <row r="857" spans="2:51" s="12" customFormat="1" x14ac:dyDescent="0.2">
      <c r="B857" s="147"/>
      <c r="D857" s="148" t="s">
        <v>173</v>
      </c>
      <c r="E857" s="149" t="s">
        <v>1</v>
      </c>
      <c r="F857" s="150" t="s">
        <v>1952</v>
      </c>
      <c r="H857" s="151">
        <v>43.26</v>
      </c>
      <c r="I857" s="152"/>
      <c r="L857" s="147"/>
      <c r="M857" s="153"/>
      <c r="T857" s="154"/>
      <c r="AT857" s="149" t="s">
        <v>173</v>
      </c>
      <c r="AU857" s="149" t="s">
        <v>83</v>
      </c>
      <c r="AV857" s="12" t="s">
        <v>83</v>
      </c>
      <c r="AW857" s="12" t="s">
        <v>30</v>
      </c>
      <c r="AX857" s="12" t="s">
        <v>73</v>
      </c>
      <c r="AY857" s="149" t="s">
        <v>166</v>
      </c>
    </row>
    <row r="858" spans="2:51" s="12" customFormat="1" x14ac:dyDescent="0.2">
      <c r="B858" s="147"/>
      <c r="D858" s="148" t="s">
        <v>173</v>
      </c>
      <c r="E858" s="149" t="s">
        <v>1</v>
      </c>
      <c r="F858" s="150" t="s">
        <v>1366</v>
      </c>
      <c r="H858" s="151">
        <v>-3.1520000000000001</v>
      </c>
      <c r="I858" s="152"/>
      <c r="L858" s="147"/>
      <c r="M858" s="153"/>
      <c r="T858" s="154"/>
      <c r="AT858" s="149" t="s">
        <v>173</v>
      </c>
      <c r="AU858" s="149" t="s">
        <v>83</v>
      </c>
      <c r="AV858" s="12" t="s">
        <v>83</v>
      </c>
      <c r="AW858" s="12" t="s">
        <v>30</v>
      </c>
      <c r="AX858" s="12" t="s">
        <v>73</v>
      </c>
      <c r="AY858" s="149" t="s">
        <v>166</v>
      </c>
    </row>
    <row r="859" spans="2:51" s="12" customFormat="1" x14ac:dyDescent="0.2">
      <c r="B859" s="147"/>
      <c r="D859" s="148" t="s">
        <v>173</v>
      </c>
      <c r="E859" s="149" t="s">
        <v>1</v>
      </c>
      <c r="F859" s="150" t="s">
        <v>1170</v>
      </c>
      <c r="H859" s="151">
        <v>-1.7729999999999999</v>
      </c>
      <c r="I859" s="152"/>
      <c r="L859" s="147"/>
      <c r="M859" s="153"/>
      <c r="T859" s="154"/>
      <c r="AT859" s="149" t="s">
        <v>173</v>
      </c>
      <c r="AU859" s="149" t="s">
        <v>83</v>
      </c>
      <c r="AV859" s="12" t="s">
        <v>83</v>
      </c>
      <c r="AW859" s="12" t="s">
        <v>30</v>
      </c>
      <c r="AX859" s="12" t="s">
        <v>73</v>
      </c>
      <c r="AY859" s="149" t="s">
        <v>166</v>
      </c>
    </row>
    <row r="860" spans="2:51" s="12" customFormat="1" x14ac:dyDescent="0.2">
      <c r="B860" s="147"/>
      <c r="D860" s="148" t="s">
        <v>173</v>
      </c>
      <c r="E860" s="149" t="s">
        <v>1</v>
      </c>
      <c r="F860" s="150" t="s">
        <v>1953</v>
      </c>
      <c r="H860" s="151">
        <v>5.04</v>
      </c>
      <c r="I860" s="152"/>
      <c r="L860" s="147"/>
      <c r="M860" s="153"/>
      <c r="T860" s="154"/>
      <c r="AT860" s="149" t="s">
        <v>173</v>
      </c>
      <c r="AU860" s="149" t="s">
        <v>83</v>
      </c>
      <c r="AV860" s="12" t="s">
        <v>83</v>
      </c>
      <c r="AW860" s="12" t="s">
        <v>30</v>
      </c>
      <c r="AX860" s="12" t="s">
        <v>73</v>
      </c>
      <c r="AY860" s="149" t="s">
        <v>166</v>
      </c>
    </row>
    <row r="861" spans="2:51" s="12" customFormat="1" x14ac:dyDescent="0.2">
      <c r="B861" s="147"/>
      <c r="D861" s="148" t="s">
        <v>173</v>
      </c>
      <c r="E861" s="149" t="s">
        <v>1</v>
      </c>
      <c r="F861" s="150" t="s">
        <v>1954</v>
      </c>
      <c r="H861" s="151">
        <v>33.054000000000002</v>
      </c>
      <c r="I861" s="152"/>
      <c r="L861" s="147"/>
      <c r="M861" s="153"/>
      <c r="T861" s="154"/>
      <c r="AT861" s="149" t="s">
        <v>173</v>
      </c>
      <c r="AU861" s="149" t="s">
        <v>83</v>
      </c>
      <c r="AV861" s="12" t="s">
        <v>83</v>
      </c>
      <c r="AW861" s="12" t="s">
        <v>30</v>
      </c>
      <c r="AX861" s="12" t="s">
        <v>73</v>
      </c>
      <c r="AY861" s="149" t="s">
        <v>166</v>
      </c>
    </row>
    <row r="862" spans="2:51" s="12" customFormat="1" x14ac:dyDescent="0.2">
      <c r="B862" s="147"/>
      <c r="D862" s="148" t="s">
        <v>173</v>
      </c>
      <c r="E862" s="149" t="s">
        <v>1</v>
      </c>
      <c r="F862" s="150" t="s">
        <v>1366</v>
      </c>
      <c r="H862" s="151">
        <v>-3.1520000000000001</v>
      </c>
      <c r="I862" s="152"/>
      <c r="L862" s="147"/>
      <c r="M862" s="153"/>
      <c r="T862" s="154"/>
      <c r="AT862" s="149" t="s">
        <v>173</v>
      </c>
      <c r="AU862" s="149" t="s">
        <v>83</v>
      </c>
      <c r="AV862" s="12" t="s">
        <v>83</v>
      </c>
      <c r="AW862" s="12" t="s">
        <v>30</v>
      </c>
      <c r="AX862" s="12" t="s">
        <v>73</v>
      </c>
      <c r="AY862" s="149" t="s">
        <v>166</v>
      </c>
    </row>
    <row r="863" spans="2:51" s="12" customFormat="1" x14ac:dyDescent="0.2">
      <c r="B863" s="147"/>
      <c r="D863" s="148" t="s">
        <v>173</v>
      </c>
      <c r="E863" s="149" t="s">
        <v>1</v>
      </c>
      <c r="F863" s="150" t="s">
        <v>1955</v>
      </c>
      <c r="H863" s="151">
        <v>14.8</v>
      </c>
      <c r="I863" s="152"/>
      <c r="L863" s="147"/>
      <c r="M863" s="153"/>
      <c r="T863" s="154"/>
      <c r="AT863" s="149" t="s">
        <v>173</v>
      </c>
      <c r="AU863" s="149" t="s">
        <v>83</v>
      </c>
      <c r="AV863" s="12" t="s">
        <v>83</v>
      </c>
      <c r="AW863" s="12" t="s">
        <v>30</v>
      </c>
      <c r="AX863" s="12" t="s">
        <v>73</v>
      </c>
      <c r="AY863" s="149" t="s">
        <v>166</v>
      </c>
    </row>
    <row r="864" spans="2:51" s="13" customFormat="1" x14ac:dyDescent="0.2">
      <c r="B864" s="155"/>
      <c r="D864" s="148" t="s">
        <v>173</v>
      </c>
      <c r="E864" s="156" t="s">
        <v>1</v>
      </c>
      <c r="F864" s="157" t="s">
        <v>186</v>
      </c>
      <c r="H864" s="158">
        <v>393.01099999999997</v>
      </c>
      <c r="I864" s="159"/>
      <c r="L864" s="155"/>
      <c r="M864" s="160"/>
      <c r="T864" s="161"/>
      <c r="AT864" s="156" t="s">
        <v>173</v>
      </c>
      <c r="AU864" s="156" t="s">
        <v>83</v>
      </c>
      <c r="AV864" s="13" t="s">
        <v>172</v>
      </c>
      <c r="AW864" s="13" t="s">
        <v>30</v>
      </c>
      <c r="AX864" s="13" t="s">
        <v>81</v>
      </c>
      <c r="AY864" s="156" t="s">
        <v>166</v>
      </c>
    </row>
    <row r="865" spans="2:65" s="1" customFormat="1" ht="16.5" customHeight="1" x14ac:dyDescent="0.2">
      <c r="B865" s="31"/>
      <c r="C865" s="133" t="s">
        <v>555</v>
      </c>
      <c r="D865" s="133" t="s">
        <v>168</v>
      </c>
      <c r="E865" s="134" t="s">
        <v>734</v>
      </c>
      <c r="F865" s="135" t="s">
        <v>735</v>
      </c>
      <c r="G865" s="136" t="s">
        <v>252</v>
      </c>
      <c r="H865" s="137">
        <v>393.01100000000002</v>
      </c>
      <c r="I865" s="138"/>
      <c r="J865" s="139">
        <f>ROUND(I865*H865,2)</f>
        <v>0</v>
      </c>
      <c r="K865" s="140"/>
      <c r="L865" s="31"/>
      <c r="M865" s="141" t="s">
        <v>1</v>
      </c>
      <c r="N865" s="142" t="s">
        <v>38</v>
      </c>
      <c r="P865" s="143">
        <f>O865*H865</f>
        <v>0</v>
      </c>
      <c r="Q865" s="143">
        <v>0</v>
      </c>
      <c r="R865" s="143">
        <f>Q865*H865</f>
        <v>0</v>
      </c>
      <c r="S865" s="143">
        <v>0</v>
      </c>
      <c r="T865" s="144">
        <f>S865*H865</f>
        <v>0</v>
      </c>
      <c r="AR865" s="145" t="s">
        <v>224</v>
      </c>
      <c r="AT865" s="145" t="s">
        <v>168</v>
      </c>
      <c r="AU865" s="145" t="s">
        <v>83</v>
      </c>
      <c r="AY865" s="16" t="s">
        <v>166</v>
      </c>
      <c r="BE865" s="146">
        <f>IF(N865="základní",J865,0)</f>
        <v>0</v>
      </c>
      <c r="BF865" s="146">
        <f>IF(N865="snížená",J865,0)</f>
        <v>0</v>
      </c>
      <c r="BG865" s="146">
        <f>IF(N865="zákl. přenesená",J865,0)</f>
        <v>0</v>
      </c>
      <c r="BH865" s="146">
        <f>IF(N865="sníž. přenesená",J865,0)</f>
        <v>0</v>
      </c>
      <c r="BI865" s="146">
        <f>IF(N865="nulová",J865,0)</f>
        <v>0</v>
      </c>
      <c r="BJ865" s="16" t="s">
        <v>81</v>
      </c>
      <c r="BK865" s="146">
        <f>ROUND(I865*H865,2)</f>
        <v>0</v>
      </c>
      <c r="BL865" s="16" t="s">
        <v>224</v>
      </c>
      <c r="BM865" s="145" t="s">
        <v>815</v>
      </c>
    </row>
    <row r="866" spans="2:65" s="12" customFormat="1" x14ac:dyDescent="0.2">
      <c r="B866" s="147"/>
      <c r="D866" s="148" t="s">
        <v>173</v>
      </c>
      <c r="E866" s="149" t="s">
        <v>1</v>
      </c>
      <c r="F866" s="150" t="s">
        <v>1479</v>
      </c>
      <c r="H866" s="151">
        <v>25.62</v>
      </c>
      <c r="I866" s="152"/>
      <c r="L866" s="147"/>
      <c r="M866" s="153"/>
      <c r="T866" s="154"/>
      <c r="AT866" s="149" t="s">
        <v>173</v>
      </c>
      <c r="AU866" s="149" t="s">
        <v>83</v>
      </c>
      <c r="AV866" s="12" t="s">
        <v>83</v>
      </c>
      <c r="AW866" s="12" t="s">
        <v>30</v>
      </c>
      <c r="AX866" s="12" t="s">
        <v>73</v>
      </c>
      <c r="AY866" s="149" t="s">
        <v>166</v>
      </c>
    </row>
    <row r="867" spans="2:65" s="12" customFormat="1" x14ac:dyDescent="0.2">
      <c r="B867" s="147"/>
      <c r="D867" s="148" t="s">
        <v>173</v>
      </c>
      <c r="E867" s="149" t="s">
        <v>1</v>
      </c>
      <c r="F867" s="150" t="s">
        <v>1358</v>
      </c>
      <c r="H867" s="151">
        <v>-4.1369999999999996</v>
      </c>
      <c r="I867" s="152"/>
      <c r="L867" s="147"/>
      <c r="M867" s="153"/>
      <c r="T867" s="154"/>
      <c r="AT867" s="149" t="s">
        <v>173</v>
      </c>
      <c r="AU867" s="149" t="s">
        <v>83</v>
      </c>
      <c r="AV867" s="12" t="s">
        <v>83</v>
      </c>
      <c r="AW867" s="12" t="s">
        <v>30</v>
      </c>
      <c r="AX867" s="12" t="s">
        <v>73</v>
      </c>
      <c r="AY867" s="149" t="s">
        <v>166</v>
      </c>
    </row>
    <row r="868" spans="2:65" s="12" customFormat="1" x14ac:dyDescent="0.2">
      <c r="B868" s="147"/>
      <c r="D868" s="148" t="s">
        <v>173</v>
      </c>
      <c r="E868" s="149" t="s">
        <v>1</v>
      </c>
      <c r="F868" s="150" t="s">
        <v>1941</v>
      </c>
      <c r="H868" s="151">
        <v>11.6</v>
      </c>
      <c r="I868" s="152"/>
      <c r="L868" s="147"/>
      <c r="M868" s="153"/>
      <c r="T868" s="154"/>
      <c r="AT868" s="149" t="s">
        <v>173</v>
      </c>
      <c r="AU868" s="149" t="s">
        <v>83</v>
      </c>
      <c r="AV868" s="12" t="s">
        <v>83</v>
      </c>
      <c r="AW868" s="12" t="s">
        <v>30</v>
      </c>
      <c r="AX868" s="12" t="s">
        <v>73</v>
      </c>
      <c r="AY868" s="149" t="s">
        <v>166</v>
      </c>
    </row>
    <row r="869" spans="2:65" s="12" customFormat="1" x14ac:dyDescent="0.2">
      <c r="B869" s="147"/>
      <c r="D869" s="148" t="s">
        <v>173</v>
      </c>
      <c r="E869" s="149" t="s">
        <v>1</v>
      </c>
      <c r="F869" s="150" t="s">
        <v>1942</v>
      </c>
      <c r="H869" s="151">
        <v>16.106999999999999</v>
      </c>
      <c r="I869" s="152"/>
      <c r="L869" s="147"/>
      <c r="M869" s="153"/>
      <c r="T869" s="154"/>
      <c r="AT869" s="149" t="s">
        <v>173</v>
      </c>
      <c r="AU869" s="149" t="s">
        <v>83</v>
      </c>
      <c r="AV869" s="12" t="s">
        <v>83</v>
      </c>
      <c r="AW869" s="12" t="s">
        <v>30</v>
      </c>
      <c r="AX869" s="12" t="s">
        <v>73</v>
      </c>
      <c r="AY869" s="149" t="s">
        <v>166</v>
      </c>
    </row>
    <row r="870" spans="2:65" s="12" customFormat="1" x14ac:dyDescent="0.2">
      <c r="B870" s="147"/>
      <c r="D870" s="148" t="s">
        <v>173</v>
      </c>
      <c r="E870" s="149" t="s">
        <v>1</v>
      </c>
      <c r="F870" s="150" t="s">
        <v>1362</v>
      </c>
      <c r="H870" s="151">
        <v>-1.5760000000000001</v>
      </c>
      <c r="I870" s="152"/>
      <c r="L870" s="147"/>
      <c r="M870" s="153"/>
      <c r="T870" s="154"/>
      <c r="AT870" s="149" t="s">
        <v>173</v>
      </c>
      <c r="AU870" s="149" t="s">
        <v>83</v>
      </c>
      <c r="AV870" s="12" t="s">
        <v>83</v>
      </c>
      <c r="AW870" s="12" t="s">
        <v>30</v>
      </c>
      <c r="AX870" s="12" t="s">
        <v>73</v>
      </c>
      <c r="AY870" s="149" t="s">
        <v>166</v>
      </c>
    </row>
    <row r="871" spans="2:65" s="12" customFormat="1" x14ac:dyDescent="0.2">
      <c r="B871" s="147"/>
      <c r="D871" s="148" t="s">
        <v>173</v>
      </c>
      <c r="E871" s="149" t="s">
        <v>1</v>
      </c>
      <c r="F871" s="150" t="s">
        <v>1943</v>
      </c>
      <c r="H871" s="151">
        <v>132.21600000000001</v>
      </c>
      <c r="I871" s="152"/>
      <c r="L871" s="147"/>
      <c r="M871" s="153"/>
      <c r="T871" s="154"/>
      <c r="AT871" s="149" t="s">
        <v>173</v>
      </c>
      <c r="AU871" s="149" t="s">
        <v>83</v>
      </c>
      <c r="AV871" s="12" t="s">
        <v>83</v>
      </c>
      <c r="AW871" s="12" t="s">
        <v>30</v>
      </c>
      <c r="AX871" s="12" t="s">
        <v>73</v>
      </c>
      <c r="AY871" s="149" t="s">
        <v>166</v>
      </c>
    </row>
    <row r="872" spans="2:65" s="12" customFormat="1" x14ac:dyDescent="0.2">
      <c r="B872" s="147"/>
      <c r="D872" s="148" t="s">
        <v>173</v>
      </c>
      <c r="E872" s="149" t="s">
        <v>1</v>
      </c>
      <c r="F872" s="150" t="s">
        <v>1755</v>
      </c>
      <c r="H872" s="151">
        <v>-12.608000000000001</v>
      </c>
      <c r="I872" s="152"/>
      <c r="L872" s="147"/>
      <c r="M872" s="153"/>
      <c r="T872" s="154"/>
      <c r="AT872" s="149" t="s">
        <v>173</v>
      </c>
      <c r="AU872" s="149" t="s">
        <v>83</v>
      </c>
      <c r="AV872" s="12" t="s">
        <v>83</v>
      </c>
      <c r="AW872" s="12" t="s">
        <v>30</v>
      </c>
      <c r="AX872" s="12" t="s">
        <v>73</v>
      </c>
      <c r="AY872" s="149" t="s">
        <v>166</v>
      </c>
    </row>
    <row r="873" spans="2:65" s="12" customFormat="1" x14ac:dyDescent="0.2">
      <c r="B873" s="147"/>
      <c r="D873" s="148" t="s">
        <v>173</v>
      </c>
      <c r="E873" s="149" t="s">
        <v>1</v>
      </c>
      <c r="F873" s="150" t="s">
        <v>1944</v>
      </c>
      <c r="H873" s="151">
        <v>16.632000000000001</v>
      </c>
      <c r="I873" s="152"/>
      <c r="L873" s="147"/>
      <c r="M873" s="153"/>
      <c r="T873" s="154"/>
      <c r="AT873" s="149" t="s">
        <v>173</v>
      </c>
      <c r="AU873" s="149" t="s">
        <v>83</v>
      </c>
      <c r="AV873" s="12" t="s">
        <v>83</v>
      </c>
      <c r="AW873" s="12" t="s">
        <v>30</v>
      </c>
      <c r="AX873" s="12" t="s">
        <v>73</v>
      </c>
      <c r="AY873" s="149" t="s">
        <v>166</v>
      </c>
    </row>
    <row r="874" spans="2:65" s="12" customFormat="1" x14ac:dyDescent="0.2">
      <c r="B874" s="147"/>
      <c r="D874" s="148" t="s">
        <v>173</v>
      </c>
      <c r="E874" s="149" t="s">
        <v>1</v>
      </c>
      <c r="F874" s="150" t="s">
        <v>1362</v>
      </c>
      <c r="H874" s="151">
        <v>-1.5760000000000001</v>
      </c>
      <c r="I874" s="152"/>
      <c r="L874" s="147"/>
      <c r="M874" s="153"/>
      <c r="T874" s="154"/>
      <c r="AT874" s="149" t="s">
        <v>173</v>
      </c>
      <c r="AU874" s="149" t="s">
        <v>83</v>
      </c>
      <c r="AV874" s="12" t="s">
        <v>83</v>
      </c>
      <c r="AW874" s="12" t="s">
        <v>30</v>
      </c>
      <c r="AX874" s="12" t="s">
        <v>73</v>
      </c>
      <c r="AY874" s="149" t="s">
        <v>166</v>
      </c>
    </row>
    <row r="875" spans="2:65" s="12" customFormat="1" x14ac:dyDescent="0.2">
      <c r="B875" s="147"/>
      <c r="D875" s="148" t="s">
        <v>173</v>
      </c>
      <c r="E875" s="149" t="s">
        <v>1</v>
      </c>
      <c r="F875" s="150" t="s">
        <v>1945</v>
      </c>
      <c r="H875" s="151">
        <v>6.6159999999999997</v>
      </c>
      <c r="I875" s="152"/>
      <c r="L875" s="147"/>
      <c r="M875" s="153"/>
      <c r="T875" s="154"/>
      <c r="AT875" s="149" t="s">
        <v>173</v>
      </c>
      <c r="AU875" s="149" t="s">
        <v>83</v>
      </c>
      <c r="AV875" s="12" t="s">
        <v>83</v>
      </c>
      <c r="AW875" s="12" t="s">
        <v>30</v>
      </c>
      <c r="AX875" s="12" t="s">
        <v>73</v>
      </c>
      <c r="AY875" s="149" t="s">
        <v>166</v>
      </c>
    </row>
    <row r="876" spans="2:65" s="12" customFormat="1" x14ac:dyDescent="0.2">
      <c r="B876" s="147"/>
      <c r="D876" s="148" t="s">
        <v>173</v>
      </c>
      <c r="E876" s="149" t="s">
        <v>1</v>
      </c>
      <c r="F876" s="150" t="s">
        <v>1488</v>
      </c>
      <c r="H876" s="151">
        <v>18.48</v>
      </c>
      <c r="I876" s="152"/>
      <c r="L876" s="147"/>
      <c r="M876" s="153"/>
      <c r="T876" s="154"/>
      <c r="AT876" s="149" t="s">
        <v>173</v>
      </c>
      <c r="AU876" s="149" t="s">
        <v>83</v>
      </c>
      <c r="AV876" s="12" t="s">
        <v>83</v>
      </c>
      <c r="AW876" s="12" t="s">
        <v>30</v>
      </c>
      <c r="AX876" s="12" t="s">
        <v>73</v>
      </c>
      <c r="AY876" s="149" t="s">
        <v>166</v>
      </c>
    </row>
    <row r="877" spans="2:65" s="12" customFormat="1" x14ac:dyDescent="0.2">
      <c r="B877" s="147"/>
      <c r="D877" s="148" t="s">
        <v>173</v>
      </c>
      <c r="E877" s="149" t="s">
        <v>1</v>
      </c>
      <c r="F877" s="150" t="s">
        <v>1362</v>
      </c>
      <c r="H877" s="151">
        <v>-1.5760000000000001</v>
      </c>
      <c r="I877" s="152"/>
      <c r="L877" s="147"/>
      <c r="M877" s="153"/>
      <c r="T877" s="154"/>
      <c r="AT877" s="149" t="s">
        <v>173</v>
      </c>
      <c r="AU877" s="149" t="s">
        <v>83</v>
      </c>
      <c r="AV877" s="12" t="s">
        <v>83</v>
      </c>
      <c r="AW877" s="12" t="s">
        <v>30</v>
      </c>
      <c r="AX877" s="12" t="s">
        <v>73</v>
      </c>
      <c r="AY877" s="149" t="s">
        <v>166</v>
      </c>
    </row>
    <row r="878" spans="2:65" s="12" customFormat="1" x14ac:dyDescent="0.2">
      <c r="B878" s="147"/>
      <c r="D878" s="148" t="s">
        <v>173</v>
      </c>
      <c r="E878" s="149" t="s">
        <v>1</v>
      </c>
      <c r="F878" s="150" t="s">
        <v>1946</v>
      </c>
      <c r="H878" s="151">
        <v>16.527000000000001</v>
      </c>
      <c r="I878" s="152"/>
      <c r="L878" s="147"/>
      <c r="M878" s="153"/>
      <c r="T878" s="154"/>
      <c r="AT878" s="149" t="s">
        <v>173</v>
      </c>
      <c r="AU878" s="149" t="s">
        <v>83</v>
      </c>
      <c r="AV878" s="12" t="s">
        <v>83</v>
      </c>
      <c r="AW878" s="12" t="s">
        <v>30</v>
      </c>
      <c r="AX878" s="12" t="s">
        <v>73</v>
      </c>
      <c r="AY878" s="149" t="s">
        <v>166</v>
      </c>
    </row>
    <row r="879" spans="2:65" s="12" customFormat="1" x14ac:dyDescent="0.2">
      <c r="B879" s="147"/>
      <c r="D879" s="148" t="s">
        <v>173</v>
      </c>
      <c r="E879" s="149" t="s">
        <v>1</v>
      </c>
      <c r="F879" s="150" t="s">
        <v>1362</v>
      </c>
      <c r="H879" s="151">
        <v>-1.5760000000000001</v>
      </c>
      <c r="I879" s="152"/>
      <c r="L879" s="147"/>
      <c r="M879" s="153"/>
      <c r="T879" s="154"/>
      <c r="AT879" s="149" t="s">
        <v>173</v>
      </c>
      <c r="AU879" s="149" t="s">
        <v>83</v>
      </c>
      <c r="AV879" s="12" t="s">
        <v>83</v>
      </c>
      <c r="AW879" s="12" t="s">
        <v>30</v>
      </c>
      <c r="AX879" s="12" t="s">
        <v>73</v>
      </c>
      <c r="AY879" s="149" t="s">
        <v>166</v>
      </c>
    </row>
    <row r="880" spans="2:65" s="12" customFormat="1" x14ac:dyDescent="0.2">
      <c r="B880" s="147"/>
      <c r="D880" s="148" t="s">
        <v>173</v>
      </c>
      <c r="E880" s="149" t="s">
        <v>1</v>
      </c>
      <c r="F880" s="150" t="s">
        <v>1947</v>
      </c>
      <c r="H880" s="151">
        <v>33.6</v>
      </c>
      <c r="I880" s="152"/>
      <c r="L880" s="147"/>
      <c r="M880" s="153"/>
      <c r="T880" s="154"/>
      <c r="AT880" s="149" t="s">
        <v>173</v>
      </c>
      <c r="AU880" s="149" t="s">
        <v>83</v>
      </c>
      <c r="AV880" s="12" t="s">
        <v>83</v>
      </c>
      <c r="AW880" s="12" t="s">
        <v>30</v>
      </c>
      <c r="AX880" s="12" t="s">
        <v>73</v>
      </c>
      <c r="AY880" s="149" t="s">
        <v>166</v>
      </c>
    </row>
    <row r="881" spans="2:65" s="12" customFormat="1" x14ac:dyDescent="0.2">
      <c r="B881" s="147"/>
      <c r="D881" s="148" t="s">
        <v>173</v>
      </c>
      <c r="E881" s="149" t="s">
        <v>1</v>
      </c>
      <c r="F881" s="150" t="s">
        <v>1356</v>
      </c>
      <c r="H881" s="151">
        <v>-2.3639999999999999</v>
      </c>
      <c r="I881" s="152"/>
      <c r="L881" s="147"/>
      <c r="M881" s="153"/>
      <c r="T881" s="154"/>
      <c r="AT881" s="149" t="s">
        <v>173</v>
      </c>
      <c r="AU881" s="149" t="s">
        <v>83</v>
      </c>
      <c r="AV881" s="12" t="s">
        <v>83</v>
      </c>
      <c r="AW881" s="12" t="s">
        <v>30</v>
      </c>
      <c r="AX881" s="12" t="s">
        <v>73</v>
      </c>
      <c r="AY881" s="149" t="s">
        <v>166</v>
      </c>
    </row>
    <row r="882" spans="2:65" s="12" customFormat="1" x14ac:dyDescent="0.2">
      <c r="B882" s="147"/>
      <c r="D882" s="148" t="s">
        <v>173</v>
      </c>
      <c r="E882" s="149" t="s">
        <v>1</v>
      </c>
      <c r="F882" s="150" t="s">
        <v>1948</v>
      </c>
      <c r="H882" s="151">
        <v>45.381</v>
      </c>
      <c r="I882" s="152"/>
      <c r="L882" s="147"/>
      <c r="M882" s="153"/>
      <c r="T882" s="154"/>
      <c r="AT882" s="149" t="s">
        <v>173</v>
      </c>
      <c r="AU882" s="149" t="s">
        <v>83</v>
      </c>
      <c r="AV882" s="12" t="s">
        <v>83</v>
      </c>
      <c r="AW882" s="12" t="s">
        <v>30</v>
      </c>
      <c r="AX882" s="12" t="s">
        <v>73</v>
      </c>
      <c r="AY882" s="149" t="s">
        <v>166</v>
      </c>
    </row>
    <row r="883" spans="2:65" s="12" customFormat="1" x14ac:dyDescent="0.2">
      <c r="B883" s="147"/>
      <c r="D883" s="148" t="s">
        <v>173</v>
      </c>
      <c r="E883" s="149" t="s">
        <v>1</v>
      </c>
      <c r="F883" s="150" t="s">
        <v>1949</v>
      </c>
      <c r="H883" s="151">
        <v>-9.6530000000000005</v>
      </c>
      <c r="I883" s="152"/>
      <c r="L883" s="147"/>
      <c r="M883" s="153"/>
      <c r="T883" s="154"/>
      <c r="AT883" s="149" t="s">
        <v>173</v>
      </c>
      <c r="AU883" s="149" t="s">
        <v>83</v>
      </c>
      <c r="AV883" s="12" t="s">
        <v>83</v>
      </c>
      <c r="AW883" s="12" t="s">
        <v>30</v>
      </c>
      <c r="AX883" s="12" t="s">
        <v>73</v>
      </c>
      <c r="AY883" s="149" t="s">
        <v>166</v>
      </c>
    </row>
    <row r="884" spans="2:65" s="12" customFormat="1" x14ac:dyDescent="0.2">
      <c r="B884" s="147"/>
      <c r="D884" s="148" t="s">
        <v>173</v>
      </c>
      <c r="E884" s="149" t="s">
        <v>1</v>
      </c>
      <c r="F884" s="150" t="s">
        <v>1950</v>
      </c>
      <c r="H884" s="151">
        <v>15.96</v>
      </c>
      <c r="I884" s="152"/>
      <c r="L884" s="147"/>
      <c r="M884" s="153"/>
      <c r="T884" s="154"/>
      <c r="AT884" s="149" t="s">
        <v>173</v>
      </c>
      <c r="AU884" s="149" t="s">
        <v>83</v>
      </c>
      <c r="AV884" s="12" t="s">
        <v>83</v>
      </c>
      <c r="AW884" s="12" t="s">
        <v>30</v>
      </c>
      <c r="AX884" s="12" t="s">
        <v>73</v>
      </c>
      <c r="AY884" s="149" t="s">
        <v>166</v>
      </c>
    </row>
    <row r="885" spans="2:65" s="12" customFormat="1" x14ac:dyDescent="0.2">
      <c r="B885" s="147"/>
      <c r="D885" s="148" t="s">
        <v>173</v>
      </c>
      <c r="E885" s="149" t="s">
        <v>1</v>
      </c>
      <c r="F885" s="150" t="s">
        <v>1361</v>
      </c>
      <c r="H885" s="151">
        <v>-1.379</v>
      </c>
      <c r="I885" s="152"/>
      <c r="L885" s="147"/>
      <c r="M885" s="153"/>
      <c r="T885" s="154"/>
      <c r="AT885" s="149" t="s">
        <v>173</v>
      </c>
      <c r="AU885" s="149" t="s">
        <v>83</v>
      </c>
      <c r="AV885" s="12" t="s">
        <v>83</v>
      </c>
      <c r="AW885" s="12" t="s">
        <v>30</v>
      </c>
      <c r="AX885" s="12" t="s">
        <v>73</v>
      </c>
      <c r="AY885" s="149" t="s">
        <v>166</v>
      </c>
    </row>
    <row r="886" spans="2:65" s="12" customFormat="1" x14ac:dyDescent="0.2">
      <c r="B886" s="147"/>
      <c r="D886" s="148" t="s">
        <v>173</v>
      </c>
      <c r="E886" s="149" t="s">
        <v>1</v>
      </c>
      <c r="F886" s="150" t="s">
        <v>1951</v>
      </c>
      <c r="H886" s="151">
        <v>2.64</v>
      </c>
      <c r="I886" s="152"/>
      <c r="L886" s="147"/>
      <c r="M886" s="153"/>
      <c r="T886" s="154"/>
      <c r="AT886" s="149" t="s">
        <v>173</v>
      </c>
      <c r="AU886" s="149" t="s">
        <v>83</v>
      </c>
      <c r="AV886" s="12" t="s">
        <v>83</v>
      </c>
      <c r="AW886" s="12" t="s">
        <v>30</v>
      </c>
      <c r="AX886" s="12" t="s">
        <v>73</v>
      </c>
      <c r="AY886" s="149" t="s">
        <v>166</v>
      </c>
    </row>
    <row r="887" spans="2:65" s="12" customFormat="1" x14ac:dyDescent="0.2">
      <c r="B887" s="147"/>
      <c r="D887" s="148" t="s">
        <v>173</v>
      </c>
      <c r="E887" s="149" t="s">
        <v>1</v>
      </c>
      <c r="F887" s="150" t="s">
        <v>1952</v>
      </c>
      <c r="H887" s="151">
        <v>43.26</v>
      </c>
      <c r="I887" s="152"/>
      <c r="L887" s="147"/>
      <c r="M887" s="153"/>
      <c r="T887" s="154"/>
      <c r="AT887" s="149" t="s">
        <v>173</v>
      </c>
      <c r="AU887" s="149" t="s">
        <v>83</v>
      </c>
      <c r="AV887" s="12" t="s">
        <v>83</v>
      </c>
      <c r="AW887" s="12" t="s">
        <v>30</v>
      </c>
      <c r="AX887" s="12" t="s">
        <v>73</v>
      </c>
      <c r="AY887" s="149" t="s">
        <v>166</v>
      </c>
    </row>
    <row r="888" spans="2:65" s="12" customFormat="1" x14ac:dyDescent="0.2">
      <c r="B888" s="147"/>
      <c r="D888" s="148" t="s">
        <v>173</v>
      </c>
      <c r="E888" s="149" t="s">
        <v>1</v>
      </c>
      <c r="F888" s="150" t="s">
        <v>1366</v>
      </c>
      <c r="H888" s="151">
        <v>-3.1520000000000001</v>
      </c>
      <c r="I888" s="152"/>
      <c r="L888" s="147"/>
      <c r="M888" s="153"/>
      <c r="T888" s="154"/>
      <c r="AT888" s="149" t="s">
        <v>173</v>
      </c>
      <c r="AU888" s="149" t="s">
        <v>83</v>
      </c>
      <c r="AV888" s="12" t="s">
        <v>83</v>
      </c>
      <c r="AW888" s="12" t="s">
        <v>30</v>
      </c>
      <c r="AX888" s="12" t="s">
        <v>73</v>
      </c>
      <c r="AY888" s="149" t="s">
        <v>166</v>
      </c>
    </row>
    <row r="889" spans="2:65" s="12" customFormat="1" x14ac:dyDescent="0.2">
      <c r="B889" s="147"/>
      <c r="D889" s="148" t="s">
        <v>173</v>
      </c>
      <c r="E889" s="149" t="s">
        <v>1</v>
      </c>
      <c r="F889" s="150" t="s">
        <v>1170</v>
      </c>
      <c r="H889" s="151">
        <v>-1.7729999999999999</v>
      </c>
      <c r="I889" s="152"/>
      <c r="L889" s="147"/>
      <c r="M889" s="153"/>
      <c r="T889" s="154"/>
      <c r="AT889" s="149" t="s">
        <v>173</v>
      </c>
      <c r="AU889" s="149" t="s">
        <v>83</v>
      </c>
      <c r="AV889" s="12" t="s">
        <v>83</v>
      </c>
      <c r="AW889" s="12" t="s">
        <v>30</v>
      </c>
      <c r="AX889" s="12" t="s">
        <v>73</v>
      </c>
      <c r="AY889" s="149" t="s">
        <v>166</v>
      </c>
    </row>
    <row r="890" spans="2:65" s="12" customFormat="1" x14ac:dyDescent="0.2">
      <c r="B890" s="147"/>
      <c r="D890" s="148" t="s">
        <v>173</v>
      </c>
      <c r="E890" s="149" t="s">
        <v>1</v>
      </c>
      <c r="F890" s="150" t="s">
        <v>1953</v>
      </c>
      <c r="H890" s="151">
        <v>5.04</v>
      </c>
      <c r="I890" s="152"/>
      <c r="L890" s="147"/>
      <c r="M890" s="153"/>
      <c r="T890" s="154"/>
      <c r="AT890" s="149" t="s">
        <v>173</v>
      </c>
      <c r="AU890" s="149" t="s">
        <v>83</v>
      </c>
      <c r="AV890" s="12" t="s">
        <v>83</v>
      </c>
      <c r="AW890" s="12" t="s">
        <v>30</v>
      </c>
      <c r="AX890" s="12" t="s">
        <v>73</v>
      </c>
      <c r="AY890" s="149" t="s">
        <v>166</v>
      </c>
    </row>
    <row r="891" spans="2:65" s="12" customFormat="1" x14ac:dyDescent="0.2">
      <c r="B891" s="147"/>
      <c r="D891" s="148" t="s">
        <v>173</v>
      </c>
      <c r="E891" s="149" t="s">
        <v>1</v>
      </c>
      <c r="F891" s="150" t="s">
        <v>1954</v>
      </c>
      <c r="H891" s="151">
        <v>33.054000000000002</v>
      </c>
      <c r="I891" s="152"/>
      <c r="L891" s="147"/>
      <c r="M891" s="153"/>
      <c r="T891" s="154"/>
      <c r="AT891" s="149" t="s">
        <v>173</v>
      </c>
      <c r="AU891" s="149" t="s">
        <v>83</v>
      </c>
      <c r="AV891" s="12" t="s">
        <v>83</v>
      </c>
      <c r="AW891" s="12" t="s">
        <v>30</v>
      </c>
      <c r="AX891" s="12" t="s">
        <v>73</v>
      </c>
      <c r="AY891" s="149" t="s">
        <v>166</v>
      </c>
    </row>
    <row r="892" spans="2:65" s="12" customFormat="1" x14ac:dyDescent="0.2">
      <c r="B892" s="147"/>
      <c r="D892" s="148" t="s">
        <v>173</v>
      </c>
      <c r="E892" s="149" t="s">
        <v>1</v>
      </c>
      <c r="F892" s="150" t="s">
        <v>1366</v>
      </c>
      <c r="H892" s="151">
        <v>-3.1520000000000001</v>
      </c>
      <c r="I892" s="152"/>
      <c r="L892" s="147"/>
      <c r="M892" s="153"/>
      <c r="T892" s="154"/>
      <c r="AT892" s="149" t="s">
        <v>173</v>
      </c>
      <c r="AU892" s="149" t="s">
        <v>83</v>
      </c>
      <c r="AV892" s="12" t="s">
        <v>83</v>
      </c>
      <c r="AW892" s="12" t="s">
        <v>30</v>
      </c>
      <c r="AX892" s="12" t="s">
        <v>73</v>
      </c>
      <c r="AY892" s="149" t="s">
        <v>166</v>
      </c>
    </row>
    <row r="893" spans="2:65" s="12" customFormat="1" x14ac:dyDescent="0.2">
      <c r="B893" s="147"/>
      <c r="D893" s="148" t="s">
        <v>173</v>
      </c>
      <c r="E893" s="149" t="s">
        <v>1</v>
      </c>
      <c r="F893" s="150" t="s">
        <v>1955</v>
      </c>
      <c r="H893" s="151">
        <v>14.8</v>
      </c>
      <c r="I893" s="152"/>
      <c r="L893" s="147"/>
      <c r="M893" s="153"/>
      <c r="T893" s="154"/>
      <c r="AT893" s="149" t="s">
        <v>173</v>
      </c>
      <c r="AU893" s="149" t="s">
        <v>83</v>
      </c>
      <c r="AV893" s="12" t="s">
        <v>83</v>
      </c>
      <c r="AW893" s="12" t="s">
        <v>30</v>
      </c>
      <c r="AX893" s="12" t="s">
        <v>73</v>
      </c>
      <c r="AY893" s="149" t="s">
        <v>166</v>
      </c>
    </row>
    <row r="894" spans="2:65" s="13" customFormat="1" x14ac:dyDescent="0.2">
      <c r="B894" s="155"/>
      <c r="D894" s="148" t="s">
        <v>173</v>
      </c>
      <c r="E894" s="156" t="s">
        <v>1</v>
      </c>
      <c r="F894" s="157" t="s">
        <v>186</v>
      </c>
      <c r="H894" s="158">
        <v>393.01099999999997</v>
      </c>
      <c r="I894" s="159"/>
      <c r="L894" s="155"/>
      <c r="M894" s="160"/>
      <c r="T894" s="161"/>
      <c r="AT894" s="156" t="s">
        <v>173</v>
      </c>
      <c r="AU894" s="156" t="s">
        <v>83</v>
      </c>
      <c r="AV894" s="13" t="s">
        <v>172</v>
      </c>
      <c r="AW894" s="13" t="s">
        <v>30</v>
      </c>
      <c r="AX894" s="13" t="s">
        <v>81</v>
      </c>
      <c r="AY894" s="156" t="s">
        <v>166</v>
      </c>
    </row>
    <row r="895" spans="2:65" s="1" customFormat="1" ht="24.2" customHeight="1" x14ac:dyDescent="0.2">
      <c r="B895" s="31"/>
      <c r="C895" s="133" t="s">
        <v>774</v>
      </c>
      <c r="D895" s="133" t="s">
        <v>168</v>
      </c>
      <c r="E895" s="134" t="s">
        <v>738</v>
      </c>
      <c r="F895" s="135" t="s">
        <v>739</v>
      </c>
      <c r="G895" s="136" t="s">
        <v>252</v>
      </c>
      <c r="H895" s="137">
        <v>393.01100000000002</v>
      </c>
      <c r="I895" s="138"/>
      <c r="J895" s="139">
        <f>ROUND(I895*H895,2)</f>
        <v>0</v>
      </c>
      <c r="K895" s="140"/>
      <c r="L895" s="31"/>
      <c r="M895" s="141" t="s">
        <v>1</v>
      </c>
      <c r="N895" s="142" t="s">
        <v>38</v>
      </c>
      <c r="P895" s="143">
        <f>O895*H895</f>
        <v>0</v>
      </c>
      <c r="Q895" s="143">
        <v>0</v>
      </c>
      <c r="R895" s="143">
        <f>Q895*H895</f>
        <v>0</v>
      </c>
      <c r="S895" s="143">
        <v>0</v>
      </c>
      <c r="T895" s="144">
        <f>S895*H895</f>
        <v>0</v>
      </c>
      <c r="AR895" s="145" t="s">
        <v>224</v>
      </c>
      <c r="AT895" s="145" t="s">
        <v>168</v>
      </c>
      <c r="AU895" s="145" t="s">
        <v>83</v>
      </c>
      <c r="AY895" s="16" t="s">
        <v>166</v>
      </c>
      <c r="BE895" s="146">
        <f>IF(N895="základní",J895,0)</f>
        <v>0</v>
      </c>
      <c r="BF895" s="146">
        <f>IF(N895="snížená",J895,0)</f>
        <v>0</v>
      </c>
      <c r="BG895" s="146">
        <f>IF(N895="zákl. přenesená",J895,0)</f>
        <v>0</v>
      </c>
      <c r="BH895" s="146">
        <f>IF(N895="sníž. přenesená",J895,0)</f>
        <v>0</v>
      </c>
      <c r="BI895" s="146">
        <f>IF(N895="nulová",J895,0)</f>
        <v>0</v>
      </c>
      <c r="BJ895" s="16" t="s">
        <v>81</v>
      </c>
      <c r="BK895" s="146">
        <f>ROUND(I895*H895,2)</f>
        <v>0</v>
      </c>
      <c r="BL895" s="16" t="s">
        <v>224</v>
      </c>
      <c r="BM895" s="145" t="s">
        <v>819</v>
      </c>
    </row>
    <row r="896" spans="2:65" s="12" customFormat="1" x14ac:dyDescent="0.2">
      <c r="B896" s="147"/>
      <c r="D896" s="148" t="s">
        <v>173</v>
      </c>
      <c r="E896" s="149" t="s">
        <v>1</v>
      </c>
      <c r="F896" s="150" t="s">
        <v>1479</v>
      </c>
      <c r="H896" s="151">
        <v>25.62</v>
      </c>
      <c r="I896" s="152"/>
      <c r="L896" s="147"/>
      <c r="M896" s="153"/>
      <c r="T896" s="154"/>
      <c r="AT896" s="149" t="s">
        <v>173</v>
      </c>
      <c r="AU896" s="149" t="s">
        <v>83</v>
      </c>
      <c r="AV896" s="12" t="s">
        <v>83</v>
      </c>
      <c r="AW896" s="12" t="s">
        <v>30</v>
      </c>
      <c r="AX896" s="12" t="s">
        <v>73</v>
      </c>
      <c r="AY896" s="149" t="s">
        <v>166</v>
      </c>
    </row>
    <row r="897" spans="2:51" s="12" customFormat="1" x14ac:dyDescent="0.2">
      <c r="B897" s="147"/>
      <c r="D897" s="148" t="s">
        <v>173</v>
      </c>
      <c r="E897" s="149" t="s">
        <v>1</v>
      </c>
      <c r="F897" s="150" t="s">
        <v>1358</v>
      </c>
      <c r="H897" s="151">
        <v>-4.1369999999999996</v>
      </c>
      <c r="I897" s="152"/>
      <c r="L897" s="147"/>
      <c r="M897" s="153"/>
      <c r="T897" s="154"/>
      <c r="AT897" s="149" t="s">
        <v>173</v>
      </c>
      <c r="AU897" s="149" t="s">
        <v>83</v>
      </c>
      <c r="AV897" s="12" t="s">
        <v>83</v>
      </c>
      <c r="AW897" s="12" t="s">
        <v>30</v>
      </c>
      <c r="AX897" s="12" t="s">
        <v>73</v>
      </c>
      <c r="AY897" s="149" t="s">
        <v>166</v>
      </c>
    </row>
    <row r="898" spans="2:51" s="12" customFormat="1" x14ac:dyDescent="0.2">
      <c r="B898" s="147"/>
      <c r="D898" s="148" t="s">
        <v>173</v>
      </c>
      <c r="E898" s="149" t="s">
        <v>1</v>
      </c>
      <c r="F898" s="150" t="s">
        <v>1941</v>
      </c>
      <c r="H898" s="151">
        <v>11.6</v>
      </c>
      <c r="I898" s="152"/>
      <c r="L898" s="147"/>
      <c r="M898" s="153"/>
      <c r="T898" s="154"/>
      <c r="AT898" s="149" t="s">
        <v>173</v>
      </c>
      <c r="AU898" s="149" t="s">
        <v>83</v>
      </c>
      <c r="AV898" s="12" t="s">
        <v>83</v>
      </c>
      <c r="AW898" s="12" t="s">
        <v>30</v>
      </c>
      <c r="AX898" s="12" t="s">
        <v>73</v>
      </c>
      <c r="AY898" s="149" t="s">
        <v>166</v>
      </c>
    </row>
    <row r="899" spans="2:51" s="12" customFormat="1" x14ac:dyDescent="0.2">
      <c r="B899" s="147"/>
      <c r="D899" s="148" t="s">
        <v>173</v>
      </c>
      <c r="E899" s="149" t="s">
        <v>1</v>
      </c>
      <c r="F899" s="150" t="s">
        <v>1942</v>
      </c>
      <c r="H899" s="151">
        <v>16.106999999999999</v>
      </c>
      <c r="I899" s="152"/>
      <c r="L899" s="147"/>
      <c r="M899" s="153"/>
      <c r="T899" s="154"/>
      <c r="AT899" s="149" t="s">
        <v>173</v>
      </c>
      <c r="AU899" s="149" t="s">
        <v>83</v>
      </c>
      <c r="AV899" s="12" t="s">
        <v>83</v>
      </c>
      <c r="AW899" s="12" t="s">
        <v>30</v>
      </c>
      <c r="AX899" s="12" t="s">
        <v>73</v>
      </c>
      <c r="AY899" s="149" t="s">
        <v>166</v>
      </c>
    </row>
    <row r="900" spans="2:51" s="12" customFormat="1" x14ac:dyDescent="0.2">
      <c r="B900" s="147"/>
      <c r="D900" s="148" t="s">
        <v>173</v>
      </c>
      <c r="E900" s="149" t="s">
        <v>1</v>
      </c>
      <c r="F900" s="150" t="s">
        <v>1362</v>
      </c>
      <c r="H900" s="151">
        <v>-1.5760000000000001</v>
      </c>
      <c r="I900" s="152"/>
      <c r="L900" s="147"/>
      <c r="M900" s="153"/>
      <c r="T900" s="154"/>
      <c r="AT900" s="149" t="s">
        <v>173</v>
      </c>
      <c r="AU900" s="149" t="s">
        <v>83</v>
      </c>
      <c r="AV900" s="12" t="s">
        <v>83</v>
      </c>
      <c r="AW900" s="12" t="s">
        <v>30</v>
      </c>
      <c r="AX900" s="12" t="s">
        <v>73</v>
      </c>
      <c r="AY900" s="149" t="s">
        <v>166</v>
      </c>
    </row>
    <row r="901" spans="2:51" s="12" customFormat="1" x14ac:dyDescent="0.2">
      <c r="B901" s="147"/>
      <c r="D901" s="148" t="s">
        <v>173</v>
      </c>
      <c r="E901" s="149" t="s">
        <v>1</v>
      </c>
      <c r="F901" s="150" t="s">
        <v>1943</v>
      </c>
      <c r="H901" s="151">
        <v>132.21600000000001</v>
      </c>
      <c r="I901" s="152"/>
      <c r="L901" s="147"/>
      <c r="M901" s="153"/>
      <c r="T901" s="154"/>
      <c r="AT901" s="149" t="s">
        <v>173</v>
      </c>
      <c r="AU901" s="149" t="s">
        <v>83</v>
      </c>
      <c r="AV901" s="12" t="s">
        <v>83</v>
      </c>
      <c r="AW901" s="12" t="s">
        <v>30</v>
      </c>
      <c r="AX901" s="12" t="s">
        <v>73</v>
      </c>
      <c r="AY901" s="149" t="s">
        <v>166</v>
      </c>
    </row>
    <row r="902" spans="2:51" s="12" customFormat="1" x14ac:dyDescent="0.2">
      <c r="B902" s="147"/>
      <c r="D902" s="148" t="s">
        <v>173</v>
      </c>
      <c r="E902" s="149" t="s">
        <v>1</v>
      </c>
      <c r="F902" s="150" t="s">
        <v>1755</v>
      </c>
      <c r="H902" s="151">
        <v>-12.608000000000001</v>
      </c>
      <c r="I902" s="152"/>
      <c r="L902" s="147"/>
      <c r="M902" s="153"/>
      <c r="T902" s="154"/>
      <c r="AT902" s="149" t="s">
        <v>173</v>
      </c>
      <c r="AU902" s="149" t="s">
        <v>83</v>
      </c>
      <c r="AV902" s="12" t="s">
        <v>83</v>
      </c>
      <c r="AW902" s="12" t="s">
        <v>30</v>
      </c>
      <c r="AX902" s="12" t="s">
        <v>73</v>
      </c>
      <c r="AY902" s="149" t="s">
        <v>166</v>
      </c>
    </row>
    <row r="903" spans="2:51" s="12" customFormat="1" x14ac:dyDescent="0.2">
      <c r="B903" s="147"/>
      <c r="D903" s="148" t="s">
        <v>173</v>
      </c>
      <c r="E903" s="149" t="s">
        <v>1</v>
      </c>
      <c r="F903" s="150" t="s">
        <v>1944</v>
      </c>
      <c r="H903" s="151">
        <v>16.632000000000001</v>
      </c>
      <c r="I903" s="152"/>
      <c r="L903" s="147"/>
      <c r="M903" s="153"/>
      <c r="T903" s="154"/>
      <c r="AT903" s="149" t="s">
        <v>173</v>
      </c>
      <c r="AU903" s="149" t="s">
        <v>83</v>
      </c>
      <c r="AV903" s="12" t="s">
        <v>83</v>
      </c>
      <c r="AW903" s="12" t="s">
        <v>30</v>
      </c>
      <c r="AX903" s="12" t="s">
        <v>73</v>
      </c>
      <c r="AY903" s="149" t="s">
        <v>166</v>
      </c>
    </row>
    <row r="904" spans="2:51" s="12" customFormat="1" x14ac:dyDescent="0.2">
      <c r="B904" s="147"/>
      <c r="D904" s="148" t="s">
        <v>173</v>
      </c>
      <c r="E904" s="149" t="s">
        <v>1</v>
      </c>
      <c r="F904" s="150" t="s">
        <v>1362</v>
      </c>
      <c r="H904" s="151">
        <v>-1.5760000000000001</v>
      </c>
      <c r="I904" s="152"/>
      <c r="L904" s="147"/>
      <c r="M904" s="153"/>
      <c r="T904" s="154"/>
      <c r="AT904" s="149" t="s">
        <v>173</v>
      </c>
      <c r="AU904" s="149" t="s">
        <v>83</v>
      </c>
      <c r="AV904" s="12" t="s">
        <v>83</v>
      </c>
      <c r="AW904" s="12" t="s">
        <v>30</v>
      </c>
      <c r="AX904" s="12" t="s">
        <v>73</v>
      </c>
      <c r="AY904" s="149" t="s">
        <v>166</v>
      </c>
    </row>
    <row r="905" spans="2:51" s="12" customFormat="1" x14ac:dyDescent="0.2">
      <c r="B905" s="147"/>
      <c r="D905" s="148" t="s">
        <v>173</v>
      </c>
      <c r="E905" s="149" t="s">
        <v>1</v>
      </c>
      <c r="F905" s="150" t="s">
        <v>1945</v>
      </c>
      <c r="H905" s="151">
        <v>6.6159999999999997</v>
      </c>
      <c r="I905" s="152"/>
      <c r="L905" s="147"/>
      <c r="M905" s="153"/>
      <c r="T905" s="154"/>
      <c r="AT905" s="149" t="s">
        <v>173</v>
      </c>
      <c r="AU905" s="149" t="s">
        <v>83</v>
      </c>
      <c r="AV905" s="12" t="s">
        <v>83</v>
      </c>
      <c r="AW905" s="12" t="s">
        <v>30</v>
      </c>
      <c r="AX905" s="12" t="s">
        <v>73</v>
      </c>
      <c r="AY905" s="149" t="s">
        <v>166</v>
      </c>
    </row>
    <row r="906" spans="2:51" s="12" customFormat="1" x14ac:dyDescent="0.2">
      <c r="B906" s="147"/>
      <c r="D906" s="148" t="s">
        <v>173</v>
      </c>
      <c r="E906" s="149" t="s">
        <v>1</v>
      </c>
      <c r="F906" s="150" t="s">
        <v>1488</v>
      </c>
      <c r="H906" s="151">
        <v>18.48</v>
      </c>
      <c r="I906" s="152"/>
      <c r="L906" s="147"/>
      <c r="M906" s="153"/>
      <c r="T906" s="154"/>
      <c r="AT906" s="149" t="s">
        <v>173</v>
      </c>
      <c r="AU906" s="149" t="s">
        <v>83</v>
      </c>
      <c r="AV906" s="12" t="s">
        <v>83</v>
      </c>
      <c r="AW906" s="12" t="s">
        <v>30</v>
      </c>
      <c r="AX906" s="12" t="s">
        <v>73</v>
      </c>
      <c r="AY906" s="149" t="s">
        <v>166</v>
      </c>
    </row>
    <row r="907" spans="2:51" s="12" customFormat="1" x14ac:dyDescent="0.2">
      <c r="B907" s="147"/>
      <c r="D907" s="148" t="s">
        <v>173</v>
      </c>
      <c r="E907" s="149" t="s">
        <v>1</v>
      </c>
      <c r="F907" s="150" t="s">
        <v>1362</v>
      </c>
      <c r="H907" s="151">
        <v>-1.5760000000000001</v>
      </c>
      <c r="I907" s="152"/>
      <c r="L907" s="147"/>
      <c r="M907" s="153"/>
      <c r="T907" s="154"/>
      <c r="AT907" s="149" t="s">
        <v>173</v>
      </c>
      <c r="AU907" s="149" t="s">
        <v>83</v>
      </c>
      <c r="AV907" s="12" t="s">
        <v>83</v>
      </c>
      <c r="AW907" s="12" t="s">
        <v>30</v>
      </c>
      <c r="AX907" s="12" t="s">
        <v>73</v>
      </c>
      <c r="AY907" s="149" t="s">
        <v>166</v>
      </c>
    </row>
    <row r="908" spans="2:51" s="12" customFormat="1" x14ac:dyDescent="0.2">
      <c r="B908" s="147"/>
      <c r="D908" s="148" t="s">
        <v>173</v>
      </c>
      <c r="E908" s="149" t="s">
        <v>1</v>
      </c>
      <c r="F908" s="150" t="s">
        <v>1946</v>
      </c>
      <c r="H908" s="151">
        <v>16.527000000000001</v>
      </c>
      <c r="I908" s="152"/>
      <c r="L908" s="147"/>
      <c r="M908" s="153"/>
      <c r="T908" s="154"/>
      <c r="AT908" s="149" t="s">
        <v>173</v>
      </c>
      <c r="AU908" s="149" t="s">
        <v>83</v>
      </c>
      <c r="AV908" s="12" t="s">
        <v>83</v>
      </c>
      <c r="AW908" s="12" t="s">
        <v>30</v>
      </c>
      <c r="AX908" s="12" t="s">
        <v>73</v>
      </c>
      <c r="AY908" s="149" t="s">
        <v>166</v>
      </c>
    </row>
    <row r="909" spans="2:51" s="12" customFormat="1" x14ac:dyDescent="0.2">
      <c r="B909" s="147"/>
      <c r="D909" s="148" t="s">
        <v>173</v>
      </c>
      <c r="E909" s="149" t="s">
        <v>1</v>
      </c>
      <c r="F909" s="150" t="s">
        <v>1362</v>
      </c>
      <c r="H909" s="151">
        <v>-1.5760000000000001</v>
      </c>
      <c r="I909" s="152"/>
      <c r="L909" s="147"/>
      <c r="M909" s="153"/>
      <c r="T909" s="154"/>
      <c r="AT909" s="149" t="s">
        <v>173</v>
      </c>
      <c r="AU909" s="149" t="s">
        <v>83</v>
      </c>
      <c r="AV909" s="12" t="s">
        <v>83</v>
      </c>
      <c r="AW909" s="12" t="s">
        <v>30</v>
      </c>
      <c r="AX909" s="12" t="s">
        <v>73</v>
      </c>
      <c r="AY909" s="149" t="s">
        <v>166</v>
      </c>
    </row>
    <row r="910" spans="2:51" s="12" customFormat="1" x14ac:dyDescent="0.2">
      <c r="B910" s="147"/>
      <c r="D910" s="148" t="s">
        <v>173</v>
      </c>
      <c r="E910" s="149" t="s">
        <v>1</v>
      </c>
      <c r="F910" s="150" t="s">
        <v>1947</v>
      </c>
      <c r="H910" s="151">
        <v>33.6</v>
      </c>
      <c r="I910" s="152"/>
      <c r="L910" s="147"/>
      <c r="M910" s="153"/>
      <c r="T910" s="154"/>
      <c r="AT910" s="149" t="s">
        <v>173</v>
      </c>
      <c r="AU910" s="149" t="s">
        <v>83</v>
      </c>
      <c r="AV910" s="12" t="s">
        <v>83</v>
      </c>
      <c r="AW910" s="12" t="s">
        <v>30</v>
      </c>
      <c r="AX910" s="12" t="s">
        <v>73</v>
      </c>
      <c r="AY910" s="149" t="s">
        <v>166</v>
      </c>
    </row>
    <row r="911" spans="2:51" s="12" customFormat="1" x14ac:dyDescent="0.2">
      <c r="B911" s="147"/>
      <c r="D911" s="148" t="s">
        <v>173</v>
      </c>
      <c r="E911" s="149" t="s">
        <v>1</v>
      </c>
      <c r="F911" s="150" t="s">
        <v>1356</v>
      </c>
      <c r="H911" s="151">
        <v>-2.3639999999999999</v>
      </c>
      <c r="I911" s="152"/>
      <c r="L911" s="147"/>
      <c r="M911" s="153"/>
      <c r="T911" s="154"/>
      <c r="AT911" s="149" t="s">
        <v>173</v>
      </c>
      <c r="AU911" s="149" t="s">
        <v>83</v>
      </c>
      <c r="AV911" s="12" t="s">
        <v>83</v>
      </c>
      <c r="AW911" s="12" t="s">
        <v>30</v>
      </c>
      <c r="AX911" s="12" t="s">
        <v>73</v>
      </c>
      <c r="AY911" s="149" t="s">
        <v>166</v>
      </c>
    </row>
    <row r="912" spans="2:51" s="12" customFormat="1" x14ac:dyDescent="0.2">
      <c r="B912" s="147"/>
      <c r="D912" s="148" t="s">
        <v>173</v>
      </c>
      <c r="E912" s="149" t="s">
        <v>1</v>
      </c>
      <c r="F912" s="150" t="s">
        <v>1948</v>
      </c>
      <c r="H912" s="151">
        <v>45.381</v>
      </c>
      <c r="I912" s="152"/>
      <c r="L912" s="147"/>
      <c r="M912" s="153"/>
      <c r="T912" s="154"/>
      <c r="AT912" s="149" t="s">
        <v>173</v>
      </c>
      <c r="AU912" s="149" t="s">
        <v>83</v>
      </c>
      <c r="AV912" s="12" t="s">
        <v>83</v>
      </c>
      <c r="AW912" s="12" t="s">
        <v>30</v>
      </c>
      <c r="AX912" s="12" t="s">
        <v>73</v>
      </c>
      <c r="AY912" s="149" t="s">
        <v>166</v>
      </c>
    </row>
    <row r="913" spans="2:65" s="12" customFormat="1" x14ac:dyDescent="0.2">
      <c r="B913" s="147"/>
      <c r="D913" s="148" t="s">
        <v>173</v>
      </c>
      <c r="E913" s="149" t="s">
        <v>1</v>
      </c>
      <c r="F913" s="150" t="s">
        <v>1949</v>
      </c>
      <c r="H913" s="151">
        <v>-9.6530000000000005</v>
      </c>
      <c r="I913" s="152"/>
      <c r="L913" s="147"/>
      <c r="M913" s="153"/>
      <c r="T913" s="154"/>
      <c r="AT913" s="149" t="s">
        <v>173</v>
      </c>
      <c r="AU913" s="149" t="s">
        <v>83</v>
      </c>
      <c r="AV913" s="12" t="s">
        <v>83</v>
      </c>
      <c r="AW913" s="12" t="s">
        <v>30</v>
      </c>
      <c r="AX913" s="12" t="s">
        <v>73</v>
      </c>
      <c r="AY913" s="149" t="s">
        <v>166</v>
      </c>
    </row>
    <row r="914" spans="2:65" s="12" customFormat="1" x14ac:dyDescent="0.2">
      <c r="B914" s="147"/>
      <c r="D914" s="148" t="s">
        <v>173</v>
      </c>
      <c r="E914" s="149" t="s">
        <v>1</v>
      </c>
      <c r="F914" s="150" t="s">
        <v>1950</v>
      </c>
      <c r="H914" s="151">
        <v>15.96</v>
      </c>
      <c r="I914" s="152"/>
      <c r="L914" s="147"/>
      <c r="M914" s="153"/>
      <c r="T914" s="154"/>
      <c r="AT914" s="149" t="s">
        <v>173</v>
      </c>
      <c r="AU914" s="149" t="s">
        <v>83</v>
      </c>
      <c r="AV914" s="12" t="s">
        <v>83</v>
      </c>
      <c r="AW914" s="12" t="s">
        <v>30</v>
      </c>
      <c r="AX914" s="12" t="s">
        <v>73</v>
      </c>
      <c r="AY914" s="149" t="s">
        <v>166</v>
      </c>
    </row>
    <row r="915" spans="2:65" s="12" customFormat="1" x14ac:dyDescent="0.2">
      <c r="B915" s="147"/>
      <c r="D915" s="148" t="s">
        <v>173</v>
      </c>
      <c r="E915" s="149" t="s">
        <v>1</v>
      </c>
      <c r="F915" s="150" t="s">
        <v>1361</v>
      </c>
      <c r="H915" s="151">
        <v>-1.379</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1951</v>
      </c>
      <c r="H916" s="151">
        <v>2.64</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1952</v>
      </c>
      <c r="H917" s="151">
        <v>43.26</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1366</v>
      </c>
      <c r="H918" s="151">
        <v>-3.1520000000000001</v>
      </c>
      <c r="I918" s="152"/>
      <c r="L918" s="147"/>
      <c r="M918" s="153"/>
      <c r="T918" s="154"/>
      <c r="AT918" s="149" t="s">
        <v>173</v>
      </c>
      <c r="AU918" s="149" t="s">
        <v>83</v>
      </c>
      <c r="AV918" s="12" t="s">
        <v>83</v>
      </c>
      <c r="AW918" s="12" t="s">
        <v>30</v>
      </c>
      <c r="AX918" s="12" t="s">
        <v>73</v>
      </c>
      <c r="AY918" s="149" t="s">
        <v>166</v>
      </c>
    </row>
    <row r="919" spans="2:65" s="12" customFormat="1" x14ac:dyDescent="0.2">
      <c r="B919" s="147"/>
      <c r="D919" s="148" t="s">
        <v>173</v>
      </c>
      <c r="E919" s="149" t="s">
        <v>1</v>
      </c>
      <c r="F919" s="150" t="s">
        <v>1170</v>
      </c>
      <c r="H919" s="151">
        <v>-1.7729999999999999</v>
      </c>
      <c r="I919" s="152"/>
      <c r="L919" s="147"/>
      <c r="M919" s="153"/>
      <c r="T919" s="154"/>
      <c r="AT919" s="149" t="s">
        <v>173</v>
      </c>
      <c r="AU919" s="149" t="s">
        <v>83</v>
      </c>
      <c r="AV919" s="12" t="s">
        <v>83</v>
      </c>
      <c r="AW919" s="12" t="s">
        <v>30</v>
      </c>
      <c r="AX919" s="12" t="s">
        <v>73</v>
      </c>
      <c r="AY919" s="149" t="s">
        <v>166</v>
      </c>
    </row>
    <row r="920" spans="2:65" s="12" customFormat="1" x14ac:dyDescent="0.2">
      <c r="B920" s="147"/>
      <c r="D920" s="148" t="s">
        <v>173</v>
      </c>
      <c r="E920" s="149" t="s">
        <v>1</v>
      </c>
      <c r="F920" s="150" t="s">
        <v>1953</v>
      </c>
      <c r="H920" s="151">
        <v>5.04</v>
      </c>
      <c r="I920" s="152"/>
      <c r="L920" s="147"/>
      <c r="M920" s="153"/>
      <c r="T920" s="154"/>
      <c r="AT920" s="149" t="s">
        <v>173</v>
      </c>
      <c r="AU920" s="149" t="s">
        <v>83</v>
      </c>
      <c r="AV920" s="12" t="s">
        <v>83</v>
      </c>
      <c r="AW920" s="12" t="s">
        <v>30</v>
      </c>
      <c r="AX920" s="12" t="s">
        <v>73</v>
      </c>
      <c r="AY920" s="149" t="s">
        <v>166</v>
      </c>
    </row>
    <row r="921" spans="2:65" s="12" customFormat="1" x14ac:dyDescent="0.2">
      <c r="B921" s="147"/>
      <c r="D921" s="148" t="s">
        <v>173</v>
      </c>
      <c r="E921" s="149" t="s">
        <v>1</v>
      </c>
      <c r="F921" s="150" t="s">
        <v>1954</v>
      </c>
      <c r="H921" s="151">
        <v>33.054000000000002</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1366</v>
      </c>
      <c r="H922" s="151">
        <v>-3.1520000000000001</v>
      </c>
      <c r="I922" s="152"/>
      <c r="L922" s="147"/>
      <c r="M922" s="153"/>
      <c r="T922" s="154"/>
      <c r="AT922" s="149" t="s">
        <v>173</v>
      </c>
      <c r="AU922" s="149" t="s">
        <v>83</v>
      </c>
      <c r="AV922" s="12" t="s">
        <v>83</v>
      </c>
      <c r="AW922" s="12" t="s">
        <v>30</v>
      </c>
      <c r="AX922" s="12" t="s">
        <v>73</v>
      </c>
      <c r="AY922" s="149" t="s">
        <v>166</v>
      </c>
    </row>
    <row r="923" spans="2:65" s="12" customFormat="1" x14ac:dyDescent="0.2">
      <c r="B923" s="147"/>
      <c r="D923" s="148" t="s">
        <v>173</v>
      </c>
      <c r="E923" s="149" t="s">
        <v>1</v>
      </c>
      <c r="F923" s="150" t="s">
        <v>1955</v>
      </c>
      <c r="H923" s="151">
        <v>14.8</v>
      </c>
      <c r="I923" s="152"/>
      <c r="L923" s="147"/>
      <c r="M923" s="153"/>
      <c r="T923" s="154"/>
      <c r="AT923" s="149" t="s">
        <v>173</v>
      </c>
      <c r="AU923" s="149" t="s">
        <v>83</v>
      </c>
      <c r="AV923" s="12" t="s">
        <v>83</v>
      </c>
      <c r="AW923" s="12" t="s">
        <v>30</v>
      </c>
      <c r="AX923" s="12" t="s">
        <v>73</v>
      </c>
      <c r="AY923" s="149" t="s">
        <v>166</v>
      </c>
    </row>
    <row r="924" spans="2:65" s="13" customFormat="1" x14ac:dyDescent="0.2">
      <c r="B924" s="155"/>
      <c r="D924" s="148" t="s">
        <v>173</v>
      </c>
      <c r="E924" s="156" t="s">
        <v>1</v>
      </c>
      <c r="F924" s="157" t="s">
        <v>186</v>
      </c>
      <c r="H924" s="158">
        <v>393.01099999999997</v>
      </c>
      <c r="I924" s="159"/>
      <c r="L924" s="155"/>
      <c r="M924" s="160"/>
      <c r="T924" s="161"/>
      <c r="AT924" s="156" t="s">
        <v>173</v>
      </c>
      <c r="AU924" s="156" t="s">
        <v>83</v>
      </c>
      <c r="AV924" s="13" t="s">
        <v>172</v>
      </c>
      <c r="AW924" s="13" t="s">
        <v>30</v>
      </c>
      <c r="AX924" s="13" t="s">
        <v>81</v>
      </c>
      <c r="AY924" s="156" t="s">
        <v>166</v>
      </c>
    </row>
    <row r="925" spans="2:65" s="1" customFormat="1" ht="16.5" customHeight="1" x14ac:dyDescent="0.2">
      <c r="B925" s="31"/>
      <c r="C925" s="133" t="s">
        <v>559</v>
      </c>
      <c r="D925" s="133" t="s">
        <v>168</v>
      </c>
      <c r="E925" s="134" t="s">
        <v>741</v>
      </c>
      <c r="F925" s="135" t="s">
        <v>742</v>
      </c>
      <c r="G925" s="136" t="s">
        <v>252</v>
      </c>
      <c r="H925" s="137">
        <v>393.01100000000002</v>
      </c>
      <c r="I925" s="138"/>
      <c r="J925" s="139">
        <f>ROUND(I925*H925,2)</f>
        <v>0</v>
      </c>
      <c r="K925" s="140"/>
      <c r="L925" s="31"/>
      <c r="M925" s="141" t="s">
        <v>1</v>
      </c>
      <c r="N925" s="142" t="s">
        <v>38</v>
      </c>
      <c r="P925" s="143">
        <f>O925*H925</f>
        <v>0</v>
      </c>
      <c r="Q925" s="143">
        <v>0</v>
      </c>
      <c r="R925" s="143">
        <f>Q925*H925</f>
        <v>0</v>
      </c>
      <c r="S925" s="143">
        <v>0</v>
      </c>
      <c r="T925" s="144">
        <f>S925*H925</f>
        <v>0</v>
      </c>
      <c r="AR925" s="145" t="s">
        <v>224</v>
      </c>
      <c r="AT925" s="145" t="s">
        <v>168</v>
      </c>
      <c r="AU925" s="145" t="s">
        <v>83</v>
      </c>
      <c r="AY925" s="16" t="s">
        <v>166</v>
      </c>
      <c r="BE925" s="146">
        <f>IF(N925="základní",J925,0)</f>
        <v>0</v>
      </c>
      <c r="BF925" s="146">
        <f>IF(N925="snížená",J925,0)</f>
        <v>0</v>
      </c>
      <c r="BG925" s="146">
        <f>IF(N925="zákl. přenesená",J925,0)</f>
        <v>0</v>
      </c>
      <c r="BH925" s="146">
        <f>IF(N925="sníž. přenesená",J925,0)</f>
        <v>0</v>
      </c>
      <c r="BI925" s="146">
        <f>IF(N925="nulová",J925,0)</f>
        <v>0</v>
      </c>
      <c r="BJ925" s="16" t="s">
        <v>81</v>
      </c>
      <c r="BK925" s="146">
        <f>ROUND(I925*H925,2)</f>
        <v>0</v>
      </c>
      <c r="BL925" s="16" t="s">
        <v>224</v>
      </c>
      <c r="BM925" s="145" t="s">
        <v>822</v>
      </c>
    </row>
    <row r="926" spans="2:65" s="12" customFormat="1" x14ac:dyDescent="0.2">
      <c r="B926" s="147"/>
      <c r="D926" s="148" t="s">
        <v>173</v>
      </c>
      <c r="E926" s="149" t="s">
        <v>1</v>
      </c>
      <c r="F926" s="150" t="s">
        <v>1479</v>
      </c>
      <c r="H926" s="151">
        <v>25.62</v>
      </c>
      <c r="I926" s="152"/>
      <c r="L926" s="147"/>
      <c r="M926" s="153"/>
      <c r="T926" s="154"/>
      <c r="AT926" s="149" t="s">
        <v>173</v>
      </c>
      <c r="AU926" s="149" t="s">
        <v>83</v>
      </c>
      <c r="AV926" s="12" t="s">
        <v>83</v>
      </c>
      <c r="AW926" s="12" t="s">
        <v>30</v>
      </c>
      <c r="AX926" s="12" t="s">
        <v>73</v>
      </c>
      <c r="AY926" s="149" t="s">
        <v>166</v>
      </c>
    </row>
    <row r="927" spans="2:65" s="12" customFormat="1" x14ac:dyDescent="0.2">
      <c r="B927" s="147"/>
      <c r="D927" s="148" t="s">
        <v>173</v>
      </c>
      <c r="E927" s="149" t="s">
        <v>1</v>
      </c>
      <c r="F927" s="150" t="s">
        <v>1358</v>
      </c>
      <c r="H927" s="151">
        <v>-4.1369999999999996</v>
      </c>
      <c r="I927" s="152"/>
      <c r="L927" s="147"/>
      <c r="M927" s="153"/>
      <c r="T927" s="154"/>
      <c r="AT927" s="149" t="s">
        <v>173</v>
      </c>
      <c r="AU927" s="149" t="s">
        <v>83</v>
      </c>
      <c r="AV927" s="12" t="s">
        <v>83</v>
      </c>
      <c r="AW927" s="12" t="s">
        <v>30</v>
      </c>
      <c r="AX927" s="12" t="s">
        <v>73</v>
      </c>
      <c r="AY927" s="149" t="s">
        <v>166</v>
      </c>
    </row>
    <row r="928" spans="2:65" s="12" customFormat="1" x14ac:dyDescent="0.2">
      <c r="B928" s="147"/>
      <c r="D928" s="148" t="s">
        <v>173</v>
      </c>
      <c r="E928" s="149" t="s">
        <v>1</v>
      </c>
      <c r="F928" s="150" t="s">
        <v>1941</v>
      </c>
      <c r="H928" s="151">
        <v>11.6</v>
      </c>
      <c r="I928" s="152"/>
      <c r="L928" s="147"/>
      <c r="M928" s="153"/>
      <c r="T928" s="154"/>
      <c r="AT928" s="149" t="s">
        <v>173</v>
      </c>
      <c r="AU928" s="149" t="s">
        <v>83</v>
      </c>
      <c r="AV928" s="12" t="s">
        <v>83</v>
      </c>
      <c r="AW928" s="12" t="s">
        <v>30</v>
      </c>
      <c r="AX928" s="12" t="s">
        <v>73</v>
      </c>
      <c r="AY928" s="149" t="s">
        <v>166</v>
      </c>
    </row>
    <row r="929" spans="2:51" s="12" customFormat="1" x14ac:dyDescent="0.2">
      <c r="B929" s="147"/>
      <c r="D929" s="148" t="s">
        <v>173</v>
      </c>
      <c r="E929" s="149" t="s">
        <v>1</v>
      </c>
      <c r="F929" s="150" t="s">
        <v>1942</v>
      </c>
      <c r="H929" s="151">
        <v>16.106999999999999</v>
      </c>
      <c r="I929" s="152"/>
      <c r="L929" s="147"/>
      <c r="M929" s="153"/>
      <c r="T929" s="154"/>
      <c r="AT929" s="149" t="s">
        <v>173</v>
      </c>
      <c r="AU929" s="149" t="s">
        <v>83</v>
      </c>
      <c r="AV929" s="12" t="s">
        <v>83</v>
      </c>
      <c r="AW929" s="12" t="s">
        <v>30</v>
      </c>
      <c r="AX929" s="12" t="s">
        <v>73</v>
      </c>
      <c r="AY929" s="149" t="s">
        <v>166</v>
      </c>
    </row>
    <row r="930" spans="2:51" s="12" customFormat="1" x14ac:dyDescent="0.2">
      <c r="B930" s="147"/>
      <c r="D930" s="148" t="s">
        <v>173</v>
      </c>
      <c r="E930" s="149" t="s">
        <v>1</v>
      </c>
      <c r="F930" s="150" t="s">
        <v>1362</v>
      </c>
      <c r="H930" s="151">
        <v>-1.5760000000000001</v>
      </c>
      <c r="I930" s="152"/>
      <c r="L930" s="147"/>
      <c r="M930" s="153"/>
      <c r="T930" s="154"/>
      <c r="AT930" s="149" t="s">
        <v>173</v>
      </c>
      <c r="AU930" s="149" t="s">
        <v>83</v>
      </c>
      <c r="AV930" s="12" t="s">
        <v>83</v>
      </c>
      <c r="AW930" s="12" t="s">
        <v>30</v>
      </c>
      <c r="AX930" s="12" t="s">
        <v>73</v>
      </c>
      <c r="AY930" s="149" t="s">
        <v>166</v>
      </c>
    </row>
    <row r="931" spans="2:51" s="12" customFormat="1" x14ac:dyDescent="0.2">
      <c r="B931" s="147"/>
      <c r="D931" s="148" t="s">
        <v>173</v>
      </c>
      <c r="E931" s="149" t="s">
        <v>1</v>
      </c>
      <c r="F931" s="150" t="s">
        <v>1943</v>
      </c>
      <c r="H931" s="151">
        <v>132.21600000000001</v>
      </c>
      <c r="I931" s="152"/>
      <c r="L931" s="147"/>
      <c r="M931" s="153"/>
      <c r="T931" s="154"/>
      <c r="AT931" s="149" t="s">
        <v>173</v>
      </c>
      <c r="AU931" s="149" t="s">
        <v>83</v>
      </c>
      <c r="AV931" s="12" t="s">
        <v>83</v>
      </c>
      <c r="AW931" s="12" t="s">
        <v>30</v>
      </c>
      <c r="AX931" s="12" t="s">
        <v>73</v>
      </c>
      <c r="AY931" s="149" t="s">
        <v>166</v>
      </c>
    </row>
    <row r="932" spans="2:51" s="12" customFormat="1" x14ac:dyDescent="0.2">
      <c r="B932" s="147"/>
      <c r="D932" s="148" t="s">
        <v>173</v>
      </c>
      <c r="E932" s="149" t="s">
        <v>1</v>
      </c>
      <c r="F932" s="150" t="s">
        <v>1755</v>
      </c>
      <c r="H932" s="151">
        <v>-12.608000000000001</v>
      </c>
      <c r="I932" s="152"/>
      <c r="L932" s="147"/>
      <c r="M932" s="153"/>
      <c r="T932" s="154"/>
      <c r="AT932" s="149" t="s">
        <v>173</v>
      </c>
      <c r="AU932" s="149" t="s">
        <v>83</v>
      </c>
      <c r="AV932" s="12" t="s">
        <v>83</v>
      </c>
      <c r="AW932" s="12" t="s">
        <v>30</v>
      </c>
      <c r="AX932" s="12" t="s">
        <v>73</v>
      </c>
      <c r="AY932" s="149" t="s">
        <v>166</v>
      </c>
    </row>
    <row r="933" spans="2:51" s="12" customFormat="1" x14ac:dyDescent="0.2">
      <c r="B933" s="147"/>
      <c r="D933" s="148" t="s">
        <v>173</v>
      </c>
      <c r="E933" s="149" t="s">
        <v>1</v>
      </c>
      <c r="F933" s="150" t="s">
        <v>1944</v>
      </c>
      <c r="H933" s="151">
        <v>16.632000000000001</v>
      </c>
      <c r="I933" s="152"/>
      <c r="L933" s="147"/>
      <c r="M933" s="153"/>
      <c r="T933" s="154"/>
      <c r="AT933" s="149" t="s">
        <v>173</v>
      </c>
      <c r="AU933" s="149" t="s">
        <v>83</v>
      </c>
      <c r="AV933" s="12" t="s">
        <v>83</v>
      </c>
      <c r="AW933" s="12" t="s">
        <v>30</v>
      </c>
      <c r="AX933" s="12" t="s">
        <v>73</v>
      </c>
      <c r="AY933" s="149" t="s">
        <v>166</v>
      </c>
    </row>
    <row r="934" spans="2:51" s="12" customFormat="1" x14ac:dyDescent="0.2">
      <c r="B934" s="147"/>
      <c r="D934" s="148" t="s">
        <v>173</v>
      </c>
      <c r="E934" s="149" t="s">
        <v>1</v>
      </c>
      <c r="F934" s="150" t="s">
        <v>1362</v>
      </c>
      <c r="H934" s="151">
        <v>-1.5760000000000001</v>
      </c>
      <c r="I934" s="152"/>
      <c r="L934" s="147"/>
      <c r="M934" s="153"/>
      <c r="T934" s="154"/>
      <c r="AT934" s="149" t="s">
        <v>173</v>
      </c>
      <c r="AU934" s="149" t="s">
        <v>83</v>
      </c>
      <c r="AV934" s="12" t="s">
        <v>83</v>
      </c>
      <c r="AW934" s="12" t="s">
        <v>30</v>
      </c>
      <c r="AX934" s="12" t="s">
        <v>73</v>
      </c>
      <c r="AY934" s="149" t="s">
        <v>166</v>
      </c>
    </row>
    <row r="935" spans="2:51" s="12" customFormat="1" x14ac:dyDescent="0.2">
      <c r="B935" s="147"/>
      <c r="D935" s="148" t="s">
        <v>173</v>
      </c>
      <c r="E935" s="149" t="s">
        <v>1</v>
      </c>
      <c r="F935" s="150" t="s">
        <v>1945</v>
      </c>
      <c r="H935" s="151">
        <v>6.6159999999999997</v>
      </c>
      <c r="I935" s="152"/>
      <c r="L935" s="147"/>
      <c r="M935" s="153"/>
      <c r="T935" s="154"/>
      <c r="AT935" s="149" t="s">
        <v>173</v>
      </c>
      <c r="AU935" s="149" t="s">
        <v>83</v>
      </c>
      <c r="AV935" s="12" t="s">
        <v>83</v>
      </c>
      <c r="AW935" s="12" t="s">
        <v>30</v>
      </c>
      <c r="AX935" s="12" t="s">
        <v>73</v>
      </c>
      <c r="AY935" s="149" t="s">
        <v>166</v>
      </c>
    </row>
    <row r="936" spans="2:51" s="12" customFormat="1" x14ac:dyDescent="0.2">
      <c r="B936" s="147"/>
      <c r="D936" s="148" t="s">
        <v>173</v>
      </c>
      <c r="E936" s="149" t="s">
        <v>1</v>
      </c>
      <c r="F936" s="150" t="s">
        <v>1488</v>
      </c>
      <c r="H936" s="151">
        <v>18.48</v>
      </c>
      <c r="I936" s="152"/>
      <c r="L936" s="147"/>
      <c r="M936" s="153"/>
      <c r="T936" s="154"/>
      <c r="AT936" s="149" t="s">
        <v>173</v>
      </c>
      <c r="AU936" s="149" t="s">
        <v>83</v>
      </c>
      <c r="AV936" s="12" t="s">
        <v>83</v>
      </c>
      <c r="AW936" s="12" t="s">
        <v>30</v>
      </c>
      <c r="AX936" s="12" t="s">
        <v>73</v>
      </c>
      <c r="AY936" s="149" t="s">
        <v>166</v>
      </c>
    </row>
    <row r="937" spans="2:51" s="12" customFormat="1" x14ac:dyDescent="0.2">
      <c r="B937" s="147"/>
      <c r="D937" s="148" t="s">
        <v>173</v>
      </c>
      <c r="E937" s="149" t="s">
        <v>1</v>
      </c>
      <c r="F937" s="150" t="s">
        <v>1362</v>
      </c>
      <c r="H937" s="151">
        <v>-1.5760000000000001</v>
      </c>
      <c r="I937" s="152"/>
      <c r="L937" s="147"/>
      <c r="M937" s="153"/>
      <c r="T937" s="154"/>
      <c r="AT937" s="149" t="s">
        <v>173</v>
      </c>
      <c r="AU937" s="149" t="s">
        <v>83</v>
      </c>
      <c r="AV937" s="12" t="s">
        <v>83</v>
      </c>
      <c r="AW937" s="12" t="s">
        <v>30</v>
      </c>
      <c r="AX937" s="12" t="s">
        <v>73</v>
      </c>
      <c r="AY937" s="149" t="s">
        <v>166</v>
      </c>
    </row>
    <row r="938" spans="2:51" s="12" customFormat="1" x14ac:dyDescent="0.2">
      <c r="B938" s="147"/>
      <c r="D938" s="148" t="s">
        <v>173</v>
      </c>
      <c r="E938" s="149" t="s">
        <v>1</v>
      </c>
      <c r="F938" s="150" t="s">
        <v>1946</v>
      </c>
      <c r="H938" s="151">
        <v>16.527000000000001</v>
      </c>
      <c r="I938" s="152"/>
      <c r="L938" s="147"/>
      <c r="M938" s="153"/>
      <c r="T938" s="154"/>
      <c r="AT938" s="149" t="s">
        <v>173</v>
      </c>
      <c r="AU938" s="149" t="s">
        <v>83</v>
      </c>
      <c r="AV938" s="12" t="s">
        <v>83</v>
      </c>
      <c r="AW938" s="12" t="s">
        <v>30</v>
      </c>
      <c r="AX938" s="12" t="s">
        <v>73</v>
      </c>
      <c r="AY938" s="149" t="s">
        <v>166</v>
      </c>
    </row>
    <row r="939" spans="2:51" s="12" customFormat="1" x14ac:dyDescent="0.2">
      <c r="B939" s="147"/>
      <c r="D939" s="148" t="s">
        <v>173</v>
      </c>
      <c r="E939" s="149" t="s">
        <v>1</v>
      </c>
      <c r="F939" s="150" t="s">
        <v>1362</v>
      </c>
      <c r="H939" s="151">
        <v>-1.5760000000000001</v>
      </c>
      <c r="I939" s="152"/>
      <c r="L939" s="147"/>
      <c r="M939" s="153"/>
      <c r="T939" s="154"/>
      <c r="AT939" s="149" t="s">
        <v>173</v>
      </c>
      <c r="AU939" s="149" t="s">
        <v>83</v>
      </c>
      <c r="AV939" s="12" t="s">
        <v>83</v>
      </c>
      <c r="AW939" s="12" t="s">
        <v>30</v>
      </c>
      <c r="AX939" s="12" t="s">
        <v>73</v>
      </c>
      <c r="AY939" s="149" t="s">
        <v>166</v>
      </c>
    </row>
    <row r="940" spans="2:51" s="12" customFormat="1" x14ac:dyDescent="0.2">
      <c r="B940" s="147"/>
      <c r="D940" s="148" t="s">
        <v>173</v>
      </c>
      <c r="E940" s="149" t="s">
        <v>1</v>
      </c>
      <c r="F940" s="150" t="s">
        <v>1947</v>
      </c>
      <c r="H940" s="151">
        <v>33.6</v>
      </c>
      <c r="I940" s="152"/>
      <c r="L940" s="147"/>
      <c r="M940" s="153"/>
      <c r="T940" s="154"/>
      <c r="AT940" s="149" t="s">
        <v>173</v>
      </c>
      <c r="AU940" s="149" t="s">
        <v>83</v>
      </c>
      <c r="AV940" s="12" t="s">
        <v>83</v>
      </c>
      <c r="AW940" s="12" t="s">
        <v>30</v>
      </c>
      <c r="AX940" s="12" t="s">
        <v>73</v>
      </c>
      <c r="AY940" s="149" t="s">
        <v>166</v>
      </c>
    </row>
    <row r="941" spans="2:51" s="12" customFormat="1" x14ac:dyDescent="0.2">
      <c r="B941" s="147"/>
      <c r="D941" s="148" t="s">
        <v>173</v>
      </c>
      <c r="E941" s="149" t="s">
        <v>1</v>
      </c>
      <c r="F941" s="150" t="s">
        <v>1356</v>
      </c>
      <c r="H941" s="151">
        <v>-2.3639999999999999</v>
      </c>
      <c r="I941" s="152"/>
      <c r="L941" s="147"/>
      <c r="M941" s="153"/>
      <c r="T941" s="154"/>
      <c r="AT941" s="149" t="s">
        <v>173</v>
      </c>
      <c r="AU941" s="149" t="s">
        <v>83</v>
      </c>
      <c r="AV941" s="12" t="s">
        <v>83</v>
      </c>
      <c r="AW941" s="12" t="s">
        <v>30</v>
      </c>
      <c r="AX941" s="12" t="s">
        <v>73</v>
      </c>
      <c r="AY941" s="149" t="s">
        <v>166</v>
      </c>
    </row>
    <row r="942" spans="2:51" s="12" customFormat="1" x14ac:dyDescent="0.2">
      <c r="B942" s="147"/>
      <c r="D942" s="148" t="s">
        <v>173</v>
      </c>
      <c r="E942" s="149" t="s">
        <v>1</v>
      </c>
      <c r="F942" s="150" t="s">
        <v>1948</v>
      </c>
      <c r="H942" s="151">
        <v>45.381</v>
      </c>
      <c r="I942" s="152"/>
      <c r="L942" s="147"/>
      <c r="M942" s="153"/>
      <c r="T942" s="154"/>
      <c r="AT942" s="149" t="s">
        <v>173</v>
      </c>
      <c r="AU942" s="149" t="s">
        <v>83</v>
      </c>
      <c r="AV942" s="12" t="s">
        <v>83</v>
      </c>
      <c r="AW942" s="12" t="s">
        <v>30</v>
      </c>
      <c r="AX942" s="12" t="s">
        <v>73</v>
      </c>
      <c r="AY942" s="149" t="s">
        <v>166</v>
      </c>
    </row>
    <row r="943" spans="2:51" s="12" customFormat="1" x14ac:dyDescent="0.2">
      <c r="B943" s="147"/>
      <c r="D943" s="148" t="s">
        <v>173</v>
      </c>
      <c r="E943" s="149" t="s">
        <v>1</v>
      </c>
      <c r="F943" s="150" t="s">
        <v>1949</v>
      </c>
      <c r="H943" s="151">
        <v>-9.6530000000000005</v>
      </c>
      <c r="I943" s="152"/>
      <c r="L943" s="147"/>
      <c r="M943" s="153"/>
      <c r="T943" s="154"/>
      <c r="AT943" s="149" t="s">
        <v>173</v>
      </c>
      <c r="AU943" s="149" t="s">
        <v>83</v>
      </c>
      <c r="AV943" s="12" t="s">
        <v>83</v>
      </c>
      <c r="AW943" s="12" t="s">
        <v>30</v>
      </c>
      <c r="AX943" s="12" t="s">
        <v>73</v>
      </c>
      <c r="AY943" s="149" t="s">
        <v>166</v>
      </c>
    </row>
    <row r="944" spans="2:51" s="12" customFormat="1" x14ac:dyDescent="0.2">
      <c r="B944" s="147"/>
      <c r="D944" s="148" t="s">
        <v>173</v>
      </c>
      <c r="E944" s="149" t="s">
        <v>1</v>
      </c>
      <c r="F944" s="150" t="s">
        <v>1950</v>
      </c>
      <c r="H944" s="151">
        <v>15.96</v>
      </c>
      <c r="I944" s="152"/>
      <c r="L944" s="147"/>
      <c r="M944" s="153"/>
      <c r="T944" s="154"/>
      <c r="AT944" s="149" t="s">
        <v>173</v>
      </c>
      <c r="AU944" s="149" t="s">
        <v>83</v>
      </c>
      <c r="AV944" s="12" t="s">
        <v>83</v>
      </c>
      <c r="AW944" s="12" t="s">
        <v>30</v>
      </c>
      <c r="AX944" s="12" t="s">
        <v>73</v>
      </c>
      <c r="AY944" s="149" t="s">
        <v>166</v>
      </c>
    </row>
    <row r="945" spans="2:65" s="12" customFormat="1" x14ac:dyDescent="0.2">
      <c r="B945" s="147"/>
      <c r="D945" s="148" t="s">
        <v>173</v>
      </c>
      <c r="E945" s="149" t="s">
        <v>1</v>
      </c>
      <c r="F945" s="150" t="s">
        <v>1361</v>
      </c>
      <c r="H945" s="151">
        <v>-1.379</v>
      </c>
      <c r="I945" s="152"/>
      <c r="L945" s="147"/>
      <c r="M945" s="153"/>
      <c r="T945" s="154"/>
      <c r="AT945" s="149" t="s">
        <v>173</v>
      </c>
      <c r="AU945" s="149" t="s">
        <v>83</v>
      </c>
      <c r="AV945" s="12" t="s">
        <v>83</v>
      </c>
      <c r="AW945" s="12" t="s">
        <v>30</v>
      </c>
      <c r="AX945" s="12" t="s">
        <v>73</v>
      </c>
      <c r="AY945" s="149" t="s">
        <v>166</v>
      </c>
    </row>
    <row r="946" spans="2:65" s="12" customFormat="1" x14ac:dyDescent="0.2">
      <c r="B946" s="147"/>
      <c r="D946" s="148" t="s">
        <v>173</v>
      </c>
      <c r="E946" s="149" t="s">
        <v>1</v>
      </c>
      <c r="F946" s="150" t="s">
        <v>1951</v>
      </c>
      <c r="H946" s="151">
        <v>2.64</v>
      </c>
      <c r="I946" s="152"/>
      <c r="L946" s="147"/>
      <c r="M946" s="153"/>
      <c r="T946" s="154"/>
      <c r="AT946" s="149" t="s">
        <v>173</v>
      </c>
      <c r="AU946" s="149" t="s">
        <v>83</v>
      </c>
      <c r="AV946" s="12" t="s">
        <v>83</v>
      </c>
      <c r="AW946" s="12" t="s">
        <v>30</v>
      </c>
      <c r="AX946" s="12" t="s">
        <v>73</v>
      </c>
      <c r="AY946" s="149" t="s">
        <v>166</v>
      </c>
    </row>
    <row r="947" spans="2:65" s="12" customFormat="1" x14ac:dyDescent="0.2">
      <c r="B947" s="147"/>
      <c r="D947" s="148" t="s">
        <v>173</v>
      </c>
      <c r="E947" s="149" t="s">
        <v>1</v>
      </c>
      <c r="F947" s="150" t="s">
        <v>1952</v>
      </c>
      <c r="H947" s="151">
        <v>43.26</v>
      </c>
      <c r="I947" s="152"/>
      <c r="L947" s="147"/>
      <c r="M947" s="153"/>
      <c r="T947" s="154"/>
      <c r="AT947" s="149" t="s">
        <v>173</v>
      </c>
      <c r="AU947" s="149" t="s">
        <v>83</v>
      </c>
      <c r="AV947" s="12" t="s">
        <v>83</v>
      </c>
      <c r="AW947" s="12" t="s">
        <v>30</v>
      </c>
      <c r="AX947" s="12" t="s">
        <v>73</v>
      </c>
      <c r="AY947" s="149" t="s">
        <v>166</v>
      </c>
    </row>
    <row r="948" spans="2:65" s="12" customFormat="1" x14ac:dyDescent="0.2">
      <c r="B948" s="147"/>
      <c r="D948" s="148" t="s">
        <v>173</v>
      </c>
      <c r="E948" s="149" t="s">
        <v>1</v>
      </c>
      <c r="F948" s="150" t="s">
        <v>1366</v>
      </c>
      <c r="H948" s="151">
        <v>-3.1520000000000001</v>
      </c>
      <c r="I948" s="152"/>
      <c r="L948" s="147"/>
      <c r="M948" s="153"/>
      <c r="T948" s="154"/>
      <c r="AT948" s="149" t="s">
        <v>173</v>
      </c>
      <c r="AU948" s="149" t="s">
        <v>83</v>
      </c>
      <c r="AV948" s="12" t="s">
        <v>83</v>
      </c>
      <c r="AW948" s="12" t="s">
        <v>30</v>
      </c>
      <c r="AX948" s="12" t="s">
        <v>73</v>
      </c>
      <c r="AY948" s="149" t="s">
        <v>166</v>
      </c>
    </row>
    <row r="949" spans="2:65" s="12" customFormat="1" x14ac:dyDescent="0.2">
      <c r="B949" s="147"/>
      <c r="D949" s="148" t="s">
        <v>173</v>
      </c>
      <c r="E949" s="149" t="s">
        <v>1</v>
      </c>
      <c r="F949" s="150" t="s">
        <v>1170</v>
      </c>
      <c r="H949" s="151">
        <v>-1.7729999999999999</v>
      </c>
      <c r="I949" s="152"/>
      <c r="L949" s="147"/>
      <c r="M949" s="153"/>
      <c r="T949" s="154"/>
      <c r="AT949" s="149" t="s">
        <v>173</v>
      </c>
      <c r="AU949" s="149" t="s">
        <v>83</v>
      </c>
      <c r="AV949" s="12" t="s">
        <v>83</v>
      </c>
      <c r="AW949" s="12" t="s">
        <v>30</v>
      </c>
      <c r="AX949" s="12" t="s">
        <v>73</v>
      </c>
      <c r="AY949" s="149" t="s">
        <v>166</v>
      </c>
    </row>
    <row r="950" spans="2:65" s="12" customFormat="1" x14ac:dyDescent="0.2">
      <c r="B950" s="147"/>
      <c r="D950" s="148" t="s">
        <v>173</v>
      </c>
      <c r="E950" s="149" t="s">
        <v>1</v>
      </c>
      <c r="F950" s="150" t="s">
        <v>1953</v>
      </c>
      <c r="H950" s="151">
        <v>5.04</v>
      </c>
      <c r="I950" s="152"/>
      <c r="L950" s="147"/>
      <c r="M950" s="153"/>
      <c r="T950" s="154"/>
      <c r="AT950" s="149" t="s">
        <v>173</v>
      </c>
      <c r="AU950" s="149" t="s">
        <v>83</v>
      </c>
      <c r="AV950" s="12" t="s">
        <v>83</v>
      </c>
      <c r="AW950" s="12" t="s">
        <v>30</v>
      </c>
      <c r="AX950" s="12" t="s">
        <v>73</v>
      </c>
      <c r="AY950" s="149" t="s">
        <v>166</v>
      </c>
    </row>
    <row r="951" spans="2:65" s="12" customFormat="1" x14ac:dyDescent="0.2">
      <c r="B951" s="147"/>
      <c r="D951" s="148" t="s">
        <v>173</v>
      </c>
      <c r="E951" s="149" t="s">
        <v>1</v>
      </c>
      <c r="F951" s="150" t="s">
        <v>1954</v>
      </c>
      <c r="H951" s="151">
        <v>33.054000000000002</v>
      </c>
      <c r="I951" s="152"/>
      <c r="L951" s="147"/>
      <c r="M951" s="153"/>
      <c r="T951" s="154"/>
      <c r="AT951" s="149" t="s">
        <v>173</v>
      </c>
      <c r="AU951" s="149" t="s">
        <v>83</v>
      </c>
      <c r="AV951" s="12" t="s">
        <v>83</v>
      </c>
      <c r="AW951" s="12" t="s">
        <v>30</v>
      </c>
      <c r="AX951" s="12" t="s">
        <v>73</v>
      </c>
      <c r="AY951" s="149" t="s">
        <v>166</v>
      </c>
    </row>
    <row r="952" spans="2:65" s="12" customFormat="1" x14ac:dyDescent="0.2">
      <c r="B952" s="147"/>
      <c r="D952" s="148" t="s">
        <v>173</v>
      </c>
      <c r="E952" s="149" t="s">
        <v>1</v>
      </c>
      <c r="F952" s="150" t="s">
        <v>1366</v>
      </c>
      <c r="H952" s="151">
        <v>-3.1520000000000001</v>
      </c>
      <c r="I952" s="152"/>
      <c r="L952" s="147"/>
      <c r="M952" s="153"/>
      <c r="T952" s="154"/>
      <c r="AT952" s="149" t="s">
        <v>173</v>
      </c>
      <c r="AU952" s="149" t="s">
        <v>83</v>
      </c>
      <c r="AV952" s="12" t="s">
        <v>83</v>
      </c>
      <c r="AW952" s="12" t="s">
        <v>30</v>
      </c>
      <c r="AX952" s="12" t="s">
        <v>73</v>
      </c>
      <c r="AY952" s="149" t="s">
        <v>166</v>
      </c>
    </row>
    <row r="953" spans="2:65" s="12" customFormat="1" x14ac:dyDescent="0.2">
      <c r="B953" s="147"/>
      <c r="D953" s="148" t="s">
        <v>173</v>
      </c>
      <c r="E953" s="149" t="s">
        <v>1</v>
      </c>
      <c r="F953" s="150" t="s">
        <v>1955</v>
      </c>
      <c r="H953" s="151">
        <v>14.8</v>
      </c>
      <c r="I953" s="152"/>
      <c r="L953" s="147"/>
      <c r="M953" s="153"/>
      <c r="T953" s="154"/>
      <c r="AT953" s="149" t="s">
        <v>173</v>
      </c>
      <c r="AU953" s="149" t="s">
        <v>83</v>
      </c>
      <c r="AV953" s="12" t="s">
        <v>83</v>
      </c>
      <c r="AW953" s="12" t="s">
        <v>30</v>
      </c>
      <c r="AX953" s="12" t="s">
        <v>73</v>
      </c>
      <c r="AY953" s="149" t="s">
        <v>166</v>
      </c>
    </row>
    <row r="954" spans="2:65" s="13" customFormat="1" x14ac:dyDescent="0.2">
      <c r="B954" s="155"/>
      <c r="D954" s="148" t="s">
        <v>173</v>
      </c>
      <c r="E954" s="156" t="s">
        <v>1</v>
      </c>
      <c r="F954" s="157" t="s">
        <v>186</v>
      </c>
      <c r="H954" s="158">
        <v>393.01099999999997</v>
      </c>
      <c r="I954" s="159"/>
      <c r="L954" s="155"/>
      <c r="M954" s="160"/>
      <c r="T954" s="161"/>
      <c r="AT954" s="156" t="s">
        <v>173</v>
      </c>
      <c r="AU954" s="156" t="s">
        <v>83</v>
      </c>
      <c r="AV954" s="13" t="s">
        <v>172</v>
      </c>
      <c r="AW954" s="13" t="s">
        <v>30</v>
      </c>
      <c r="AX954" s="13" t="s">
        <v>81</v>
      </c>
      <c r="AY954" s="156" t="s">
        <v>166</v>
      </c>
    </row>
    <row r="955" spans="2:65" s="1" customFormat="1" ht="24.2" customHeight="1" x14ac:dyDescent="0.2">
      <c r="B955" s="31"/>
      <c r="C955" s="133" t="s">
        <v>783</v>
      </c>
      <c r="D955" s="133" t="s">
        <v>168</v>
      </c>
      <c r="E955" s="134" t="s">
        <v>745</v>
      </c>
      <c r="F955" s="135" t="s">
        <v>746</v>
      </c>
      <c r="G955" s="136" t="s">
        <v>252</v>
      </c>
      <c r="H955" s="137">
        <v>1572.0440000000001</v>
      </c>
      <c r="I955" s="138"/>
      <c r="J955" s="139">
        <f>ROUND(I955*H955,2)</f>
        <v>0</v>
      </c>
      <c r="K955" s="140"/>
      <c r="L955" s="31"/>
      <c r="M955" s="141" t="s">
        <v>1</v>
      </c>
      <c r="N955" s="142" t="s">
        <v>38</v>
      </c>
      <c r="P955" s="143">
        <f>O955*H955</f>
        <v>0</v>
      </c>
      <c r="Q955" s="143">
        <v>1.4499999999999999E-3</v>
      </c>
      <c r="R955" s="143">
        <f>Q955*H955</f>
        <v>2.2794637999999998</v>
      </c>
      <c r="S955" s="143">
        <v>0</v>
      </c>
      <c r="T955" s="144">
        <f>S955*H955</f>
        <v>0</v>
      </c>
      <c r="AR955" s="145" t="s">
        <v>224</v>
      </c>
      <c r="AT955" s="145" t="s">
        <v>168</v>
      </c>
      <c r="AU955" s="145" t="s">
        <v>83</v>
      </c>
      <c r="AY955" s="16" t="s">
        <v>166</v>
      </c>
      <c r="BE955" s="146">
        <f>IF(N955="základní",J955,0)</f>
        <v>0</v>
      </c>
      <c r="BF955" s="146">
        <f>IF(N955="snížená",J955,0)</f>
        <v>0</v>
      </c>
      <c r="BG955" s="146">
        <f>IF(N955="zákl. přenesená",J955,0)</f>
        <v>0</v>
      </c>
      <c r="BH955" s="146">
        <f>IF(N955="sníž. přenesená",J955,0)</f>
        <v>0</v>
      </c>
      <c r="BI955" s="146">
        <f>IF(N955="nulová",J955,0)</f>
        <v>0</v>
      </c>
      <c r="BJ955" s="16" t="s">
        <v>81</v>
      </c>
      <c r="BK955" s="146">
        <f>ROUND(I955*H955,2)</f>
        <v>0</v>
      </c>
      <c r="BL955" s="16" t="s">
        <v>224</v>
      </c>
      <c r="BM955" s="145" t="s">
        <v>2066</v>
      </c>
    </row>
    <row r="956" spans="2:65" s="12" customFormat="1" x14ac:dyDescent="0.2">
      <c r="B956" s="147"/>
      <c r="D956" s="148" t="s">
        <v>173</v>
      </c>
      <c r="E956" s="149" t="s">
        <v>1</v>
      </c>
      <c r="F956" s="150" t="s">
        <v>1479</v>
      </c>
      <c r="H956" s="151">
        <v>25.62</v>
      </c>
      <c r="I956" s="152"/>
      <c r="L956" s="147"/>
      <c r="M956" s="153"/>
      <c r="T956" s="154"/>
      <c r="AT956" s="149" t="s">
        <v>173</v>
      </c>
      <c r="AU956" s="149" t="s">
        <v>83</v>
      </c>
      <c r="AV956" s="12" t="s">
        <v>83</v>
      </c>
      <c r="AW956" s="12" t="s">
        <v>30</v>
      </c>
      <c r="AX956" s="12" t="s">
        <v>73</v>
      </c>
      <c r="AY956" s="149" t="s">
        <v>166</v>
      </c>
    </row>
    <row r="957" spans="2:65" s="12" customFormat="1" x14ac:dyDescent="0.2">
      <c r="B957" s="147"/>
      <c r="D957" s="148" t="s">
        <v>173</v>
      </c>
      <c r="E957" s="149" t="s">
        <v>1</v>
      </c>
      <c r="F957" s="150" t="s">
        <v>1358</v>
      </c>
      <c r="H957" s="151">
        <v>-4.1369999999999996</v>
      </c>
      <c r="I957" s="152"/>
      <c r="L957" s="147"/>
      <c r="M957" s="153"/>
      <c r="T957" s="154"/>
      <c r="AT957" s="149" t="s">
        <v>173</v>
      </c>
      <c r="AU957" s="149" t="s">
        <v>83</v>
      </c>
      <c r="AV957" s="12" t="s">
        <v>83</v>
      </c>
      <c r="AW957" s="12" t="s">
        <v>30</v>
      </c>
      <c r="AX957" s="12" t="s">
        <v>73</v>
      </c>
      <c r="AY957" s="149" t="s">
        <v>166</v>
      </c>
    </row>
    <row r="958" spans="2:65" s="12" customFormat="1" x14ac:dyDescent="0.2">
      <c r="B958" s="147"/>
      <c r="D958" s="148" t="s">
        <v>173</v>
      </c>
      <c r="E958" s="149" t="s">
        <v>1</v>
      </c>
      <c r="F958" s="150" t="s">
        <v>1941</v>
      </c>
      <c r="H958" s="151">
        <v>11.6</v>
      </c>
      <c r="I958" s="152"/>
      <c r="L958" s="147"/>
      <c r="M958" s="153"/>
      <c r="T958" s="154"/>
      <c r="AT958" s="149" t="s">
        <v>173</v>
      </c>
      <c r="AU958" s="149" t="s">
        <v>83</v>
      </c>
      <c r="AV958" s="12" t="s">
        <v>83</v>
      </c>
      <c r="AW958" s="12" t="s">
        <v>30</v>
      </c>
      <c r="AX958" s="12" t="s">
        <v>73</v>
      </c>
      <c r="AY958" s="149" t="s">
        <v>166</v>
      </c>
    </row>
    <row r="959" spans="2:65" s="12" customFormat="1" x14ac:dyDescent="0.2">
      <c r="B959" s="147"/>
      <c r="D959" s="148" t="s">
        <v>173</v>
      </c>
      <c r="E959" s="149" t="s">
        <v>1</v>
      </c>
      <c r="F959" s="150" t="s">
        <v>1942</v>
      </c>
      <c r="H959" s="151">
        <v>16.106999999999999</v>
      </c>
      <c r="I959" s="152"/>
      <c r="L959" s="147"/>
      <c r="M959" s="153"/>
      <c r="T959" s="154"/>
      <c r="AT959" s="149" t="s">
        <v>173</v>
      </c>
      <c r="AU959" s="149" t="s">
        <v>83</v>
      </c>
      <c r="AV959" s="12" t="s">
        <v>83</v>
      </c>
      <c r="AW959" s="12" t="s">
        <v>30</v>
      </c>
      <c r="AX959" s="12" t="s">
        <v>73</v>
      </c>
      <c r="AY959" s="149" t="s">
        <v>166</v>
      </c>
    </row>
    <row r="960" spans="2:65" s="12" customFormat="1" x14ac:dyDescent="0.2">
      <c r="B960" s="147"/>
      <c r="D960" s="148" t="s">
        <v>173</v>
      </c>
      <c r="E960" s="149" t="s">
        <v>1</v>
      </c>
      <c r="F960" s="150" t="s">
        <v>1362</v>
      </c>
      <c r="H960" s="151">
        <v>-1.5760000000000001</v>
      </c>
      <c r="I960" s="152"/>
      <c r="L960" s="147"/>
      <c r="M960" s="153"/>
      <c r="T960" s="154"/>
      <c r="AT960" s="149" t="s">
        <v>173</v>
      </c>
      <c r="AU960" s="149" t="s">
        <v>83</v>
      </c>
      <c r="AV960" s="12" t="s">
        <v>83</v>
      </c>
      <c r="AW960" s="12" t="s">
        <v>30</v>
      </c>
      <c r="AX960" s="12" t="s">
        <v>73</v>
      </c>
      <c r="AY960" s="149" t="s">
        <v>166</v>
      </c>
    </row>
    <row r="961" spans="2:51" s="12" customFormat="1" x14ac:dyDescent="0.2">
      <c r="B961" s="147"/>
      <c r="D961" s="148" t="s">
        <v>173</v>
      </c>
      <c r="E961" s="149" t="s">
        <v>1</v>
      </c>
      <c r="F961" s="150" t="s">
        <v>1943</v>
      </c>
      <c r="H961" s="151">
        <v>132.21600000000001</v>
      </c>
      <c r="I961" s="152"/>
      <c r="L961" s="147"/>
      <c r="M961" s="153"/>
      <c r="T961" s="154"/>
      <c r="AT961" s="149" t="s">
        <v>173</v>
      </c>
      <c r="AU961" s="149" t="s">
        <v>83</v>
      </c>
      <c r="AV961" s="12" t="s">
        <v>83</v>
      </c>
      <c r="AW961" s="12" t="s">
        <v>30</v>
      </c>
      <c r="AX961" s="12" t="s">
        <v>73</v>
      </c>
      <c r="AY961" s="149" t="s">
        <v>166</v>
      </c>
    </row>
    <row r="962" spans="2:51" s="12" customFormat="1" x14ac:dyDescent="0.2">
      <c r="B962" s="147"/>
      <c r="D962" s="148" t="s">
        <v>173</v>
      </c>
      <c r="E962" s="149" t="s">
        <v>1</v>
      </c>
      <c r="F962" s="150" t="s">
        <v>1755</v>
      </c>
      <c r="H962" s="151">
        <v>-12.608000000000001</v>
      </c>
      <c r="I962" s="152"/>
      <c r="L962" s="147"/>
      <c r="M962" s="153"/>
      <c r="T962" s="154"/>
      <c r="AT962" s="149" t="s">
        <v>173</v>
      </c>
      <c r="AU962" s="149" t="s">
        <v>83</v>
      </c>
      <c r="AV962" s="12" t="s">
        <v>83</v>
      </c>
      <c r="AW962" s="12" t="s">
        <v>30</v>
      </c>
      <c r="AX962" s="12" t="s">
        <v>73</v>
      </c>
      <c r="AY962" s="149" t="s">
        <v>166</v>
      </c>
    </row>
    <row r="963" spans="2:51" s="12" customFormat="1" x14ac:dyDescent="0.2">
      <c r="B963" s="147"/>
      <c r="D963" s="148" t="s">
        <v>173</v>
      </c>
      <c r="E963" s="149" t="s">
        <v>1</v>
      </c>
      <c r="F963" s="150" t="s">
        <v>1944</v>
      </c>
      <c r="H963" s="151">
        <v>16.632000000000001</v>
      </c>
      <c r="I963" s="152"/>
      <c r="L963" s="147"/>
      <c r="M963" s="153"/>
      <c r="T963" s="154"/>
      <c r="AT963" s="149" t="s">
        <v>173</v>
      </c>
      <c r="AU963" s="149" t="s">
        <v>83</v>
      </c>
      <c r="AV963" s="12" t="s">
        <v>83</v>
      </c>
      <c r="AW963" s="12" t="s">
        <v>30</v>
      </c>
      <c r="AX963" s="12" t="s">
        <v>73</v>
      </c>
      <c r="AY963" s="149" t="s">
        <v>166</v>
      </c>
    </row>
    <row r="964" spans="2:51" s="12" customFormat="1" x14ac:dyDescent="0.2">
      <c r="B964" s="147"/>
      <c r="D964" s="148" t="s">
        <v>173</v>
      </c>
      <c r="E964" s="149" t="s">
        <v>1</v>
      </c>
      <c r="F964" s="150" t="s">
        <v>1362</v>
      </c>
      <c r="H964" s="151">
        <v>-1.5760000000000001</v>
      </c>
      <c r="I964" s="152"/>
      <c r="L964" s="147"/>
      <c r="M964" s="153"/>
      <c r="T964" s="154"/>
      <c r="AT964" s="149" t="s">
        <v>173</v>
      </c>
      <c r="AU964" s="149" t="s">
        <v>83</v>
      </c>
      <c r="AV964" s="12" t="s">
        <v>83</v>
      </c>
      <c r="AW964" s="12" t="s">
        <v>30</v>
      </c>
      <c r="AX964" s="12" t="s">
        <v>73</v>
      </c>
      <c r="AY964" s="149" t="s">
        <v>166</v>
      </c>
    </row>
    <row r="965" spans="2:51" s="12" customFormat="1" x14ac:dyDescent="0.2">
      <c r="B965" s="147"/>
      <c r="D965" s="148" t="s">
        <v>173</v>
      </c>
      <c r="E965" s="149" t="s">
        <v>1</v>
      </c>
      <c r="F965" s="150" t="s">
        <v>1945</v>
      </c>
      <c r="H965" s="151">
        <v>6.6159999999999997</v>
      </c>
      <c r="I965" s="152"/>
      <c r="L965" s="147"/>
      <c r="M965" s="153"/>
      <c r="T965" s="154"/>
      <c r="AT965" s="149" t="s">
        <v>173</v>
      </c>
      <c r="AU965" s="149" t="s">
        <v>83</v>
      </c>
      <c r="AV965" s="12" t="s">
        <v>83</v>
      </c>
      <c r="AW965" s="12" t="s">
        <v>30</v>
      </c>
      <c r="AX965" s="12" t="s">
        <v>73</v>
      </c>
      <c r="AY965" s="149" t="s">
        <v>166</v>
      </c>
    </row>
    <row r="966" spans="2:51" s="12" customFormat="1" x14ac:dyDescent="0.2">
      <c r="B966" s="147"/>
      <c r="D966" s="148" t="s">
        <v>173</v>
      </c>
      <c r="E966" s="149" t="s">
        <v>1</v>
      </c>
      <c r="F966" s="150" t="s">
        <v>1488</v>
      </c>
      <c r="H966" s="151">
        <v>18.48</v>
      </c>
      <c r="I966" s="152"/>
      <c r="L966" s="147"/>
      <c r="M966" s="153"/>
      <c r="T966" s="154"/>
      <c r="AT966" s="149" t="s">
        <v>173</v>
      </c>
      <c r="AU966" s="149" t="s">
        <v>83</v>
      </c>
      <c r="AV966" s="12" t="s">
        <v>83</v>
      </c>
      <c r="AW966" s="12" t="s">
        <v>30</v>
      </c>
      <c r="AX966" s="12" t="s">
        <v>73</v>
      </c>
      <c r="AY966" s="149" t="s">
        <v>166</v>
      </c>
    </row>
    <row r="967" spans="2:51" s="12" customFormat="1" x14ac:dyDescent="0.2">
      <c r="B967" s="147"/>
      <c r="D967" s="148" t="s">
        <v>173</v>
      </c>
      <c r="E967" s="149" t="s">
        <v>1</v>
      </c>
      <c r="F967" s="150" t="s">
        <v>1362</v>
      </c>
      <c r="H967" s="151">
        <v>-1.5760000000000001</v>
      </c>
      <c r="I967" s="152"/>
      <c r="L967" s="147"/>
      <c r="M967" s="153"/>
      <c r="T967" s="154"/>
      <c r="AT967" s="149" t="s">
        <v>173</v>
      </c>
      <c r="AU967" s="149" t="s">
        <v>83</v>
      </c>
      <c r="AV967" s="12" t="s">
        <v>83</v>
      </c>
      <c r="AW967" s="12" t="s">
        <v>30</v>
      </c>
      <c r="AX967" s="12" t="s">
        <v>73</v>
      </c>
      <c r="AY967" s="149" t="s">
        <v>166</v>
      </c>
    </row>
    <row r="968" spans="2:51" s="12" customFormat="1" x14ac:dyDescent="0.2">
      <c r="B968" s="147"/>
      <c r="D968" s="148" t="s">
        <v>173</v>
      </c>
      <c r="E968" s="149" t="s">
        <v>1</v>
      </c>
      <c r="F968" s="150" t="s">
        <v>1946</v>
      </c>
      <c r="H968" s="151">
        <v>16.527000000000001</v>
      </c>
      <c r="I968" s="152"/>
      <c r="L968" s="147"/>
      <c r="M968" s="153"/>
      <c r="T968" s="154"/>
      <c r="AT968" s="149" t="s">
        <v>173</v>
      </c>
      <c r="AU968" s="149" t="s">
        <v>83</v>
      </c>
      <c r="AV968" s="12" t="s">
        <v>83</v>
      </c>
      <c r="AW968" s="12" t="s">
        <v>30</v>
      </c>
      <c r="AX968" s="12" t="s">
        <v>73</v>
      </c>
      <c r="AY968" s="149" t="s">
        <v>166</v>
      </c>
    </row>
    <row r="969" spans="2:51" s="12" customFormat="1" x14ac:dyDescent="0.2">
      <c r="B969" s="147"/>
      <c r="D969" s="148" t="s">
        <v>173</v>
      </c>
      <c r="E969" s="149" t="s">
        <v>1</v>
      </c>
      <c r="F969" s="150" t="s">
        <v>1362</v>
      </c>
      <c r="H969" s="151">
        <v>-1.5760000000000001</v>
      </c>
      <c r="I969" s="152"/>
      <c r="L969" s="147"/>
      <c r="M969" s="153"/>
      <c r="T969" s="154"/>
      <c r="AT969" s="149" t="s">
        <v>173</v>
      </c>
      <c r="AU969" s="149" t="s">
        <v>83</v>
      </c>
      <c r="AV969" s="12" t="s">
        <v>83</v>
      </c>
      <c r="AW969" s="12" t="s">
        <v>30</v>
      </c>
      <c r="AX969" s="12" t="s">
        <v>73</v>
      </c>
      <c r="AY969" s="149" t="s">
        <v>166</v>
      </c>
    </row>
    <row r="970" spans="2:51" s="12" customFormat="1" x14ac:dyDescent="0.2">
      <c r="B970" s="147"/>
      <c r="D970" s="148" t="s">
        <v>173</v>
      </c>
      <c r="E970" s="149" t="s">
        <v>1</v>
      </c>
      <c r="F970" s="150" t="s">
        <v>1947</v>
      </c>
      <c r="H970" s="151">
        <v>33.6</v>
      </c>
      <c r="I970" s="152"/>
      <c r="L970" s="147"/>
      <c r="M970" s="153"/>
      <c r="T970" s="154"/>
      <c r="AT970" s="149" t="s">
        <v>173</v>
      </c>
      <c r="AU970" s="149" t="s">
        <v>83</v>
      </c>
      <c r="AV970" s="12" t="s">
        <v>83</v>
      </c>
      <c r="AW970" s="12" t="s">
        <v>30</v>
      </c>
      <c r="AX970" s="12" t="s">
        <v>73</v>
      </c>
      <c r="AY970" s="149" t="s">
        <v>166</v>
      </c>
    </row>
    <row r="971" spans="2:51" s="12" customFormat="1" x14ac:dyDescent="0.2">
      <c r="B971" s="147"/>
      <c r="D971" s="148" t="s">
        <v>173</v>
      </c>
      <c r="E971" s="149" t="s">
        <v>1</v>
      </c>
      <c r="F971" s="150" t="s">
        <v>1356</v>
      </c>
      <c r="H971" s="151">
        <v>-2.3639999999999999</v>
      </c>
      <c r="I971" s="152"/>
      <c r="L971" s="147"/>
      <c r="M971" s="153"/>
      <c r="T971" s="154"/>
      <c r="AT971" s="149" t="s">
        <v>173</v>
      </c>
      <c r="AU971" s="149" t="s">
        <v>83</v>
      </c>
      <c r="AV971" s="12" t="s">
        <v>83</v>
      </c>
      <c r="AW971" s="12" t="s">
        <v>30</v>
      </c>
      <c r="AX971" s="12" t="s">
        <v>73</v>
      </c>
      <c r="AY971" s="149" t="s">
        <v>166</v>
      </c>
    </row>
    <row r="972" spans="2:51" s="12" customFormat="1" x14ac:dyDescent="0.2">
      <c r="B972" s="147"/>
      <c r="D972" s="148" t="s">
        <v>173</v>
      </c>
      <c r="E972" s="149" t="s">
        <v>1</v>
      </c>
      <c r="F972" s="150" t="s">
        <v>1948</v>
      </c>
      <c r="H972" s="151">
        <v>45.381</v>
      </c>
      <c r="I972" s="152"/>
      <c r="L972" s="147"/>
      <c r="M972" s="153"/>
      <c r="T972" s="154"/>
      <c r="AT972" s="149" t="s">
        <v>173</v>
      </c>
      <c r="AU972" s="149" t="s">
        <v>83</v>
      </c>
      <c r="AV972" s="12" t="s">
        <v>83</v>
      </c>
      <c r="AW972" s="12" t="s">
        <v>30</v>
      </c>
      <c r="AX972" s="12" t="s">
        <v>73</v>
      </c>
      <c r="AY972" s="149" t="s">
        <v>166</v>
      </c>
    </row>
    <row r="973" spans="2:51" s="12" customFormat="1" x14ac:dyDescent="0.2">
      <c r="B973" s="147"/>
      <c r="D973" s="148" t="s">
        <v>173</v>
      </c>
      <c r="E973" s="149" t="s">
        <v>1</v>
      </c>
      <c r="F973" s="150" t="s">
        <v>1949</v>
      </c>
      <c r="H973" s="151">
        <v>-9.6530000000000005</v>
      </c>
      <c r="I973" s="152"/>
      <c r="L973" s="147"/>
      <c r="M973" s="153"/>
      <c r="T973" s="154"/>
      <c r="AT973" s="149" t="s">
        <v>173</v>
      </c>
      <c r="AU973" s="149" t="s">
        <v>83</v>
      </c>
      <c r="AV973" s="12" t="s">
        <v>83</v>
      </c>
      <c r="AW973" s="12" t="s">
        <v>30</v>
      </c>
      <c r="AX973" s="12" t="s">
        <v>73</v>
      </c>
      <c r="AY973" s="149" t="s">
        <v>166</v>
      </c>
    </row>
    <row r="974" spans="2:51" s="12" customFormat="1" x14ac:dyDescent="0.2">
      <c r="B974" s="147"/>
      <c r="D974" s="148" t="s">
        <v>173</v>
      </c>
      <c r="E974" s="149" t="s">
        <v>1</v>
      </c>
      <c r="F974" s="150" t="s">
        <v>1950</v>
      </c>
      <c r="H974" s="151">
        <v>15.96</v>
      </c>
      <c r="I974" s="152"/>
      <c r="L974" s="147"/>
      <c r="M974" s="153"/>
      <c r="T974" s="154"/>
      <c r="AT974" s="149" t="s">
        <v>173</v>
      </c>
      <c r="AU974" s="149" t="s">
        <v>83</v>
      </c>
      <c r="AV974" s="12" t="s">
        <v>83</v>
      </c>
      <c r="AW974" s="12" t="s">
        <v>30</v>
      </c>
      <c r="AX974" s="12" t="s">
        <v>73</v>
      </c>
      <c r="AY974" s="149" t="s">
        <v>166</v>
      </c>
    </row>
    <row r="975" spans="2:51" s="12" customFormat="1" x14ac:dyDescent="0.2">
      <c r="B975" s="147"/>
      <c r="D975" s="148" t="s">
        <v>173</v>
      </c>
      <c r="E975" s="149" t="s">
        <v>1</v>
      </c>
      <c r="F975" s="150" t="s">
        <v>1361</v>
      </c>
      <c r="H975" s="151">
        <v>-1.379</v>
      </c>
      <c r="I975" s="152"/>
      <c r="L975" s="147"/>
      <c r="M975" s="153"/>
      <c r="T975" s="154"/>
      <c r="AT975" s="149" t="s">
        <v>173</v>
      </c>
      <c r="AU975" s="149" t="s">
        <v>83</v>
      </c>
      <c r="AV975" s="12" t="s">
        <v>83</v>
      </c>
      <c r="AW975" s="12" t="s">
        <v>30</v>
      </c>
      <c r="AX975" s="12" t="s">
        <v>73</v>
      </c>
      <c r="AY975" s="149" t="s">
        <v>166</v>
      </c>
    </row>
    <row r="976" spans="2:51" s="12" customFormat="1" x14ac:dyDescent="0.2">
      <c r="B976" s="147"/>
      <c r="D976" s="148" t="s">
        <v>173</v>
      </c>
      <c r="E976" s="149" t="s">
        <v>1</v>
      </c>
      <c r="F976" s="150" t="s">
        <v>1951</v>
      </c>
      <c r="H976" s="151">
        <v>2.64</v>
      </c>
      <c r="I976" s="152"/>
      <c r="L976" s="147"/>
      <c r="M976" s="153"/>
      <c r="T976" s="154"/>
      <c r="AT976" s="149" t="s">
        <v>173</v>
      </c>
      <c r="AU976" s="149" t="s">
        <v>83</v>
      </c>
      <c r="AV976" s="12" t="s">
        <v>83</v>
      </c>
      <c r="AW976" s="12" t="s">
        <v>30</v>
      </c>
      <c r="AX976" s="12" t="s">
        <v>73</v>
      </c>
      <c r="AY976" s="149" t="s">
        <v>166</v>
      </c>
    </row>
    <row r="977" spans="2:65" s="12" customFormat="1" x14ac:dyDescent="0.2">
      <c r="B977" s="147"/>
      <c r="D977" s="148" t="s">
        <v>173</v>
      </c>
      <c r="E977" s="149" t="s">
        <v>1</v>
      </c>
      <c r="F977" s="150" t="s">
        <v>1952</v>
      </c>
      <c r="H977" s="151">
        <v>43.26</v>
      </c>
      <c r="I977" s="152"/>
      <c r="L977" s="147"/>
      <c r="M977" s="153"/>
      <c r="T977" s="154"/>
      <c r="AT977" s="149" t="s">
        <v>173</v>
      </c>
      <c r="AU977" s="149" t="s">
        <v>83</v>
      </c>
      <c r="AV977" s="12" t="s">
        <v>83</v>
      </c>
      <c r="AW977" s="12" t="s">
        <v>30</v>
      </c>
      <c r="AX977" s="12" t="s">
        <v>73</v>
      </c>
      <c r="AY977" s="149" t="s">
        <v>166</v>
      </c>
    </row>
    <row r="978" spans="2:65" s="12" customFormat="1" x14ac:dyDescent="0.2">
      <c r="B978" s="147"/>
      <c r="D978" s="148" t="s">
        <v>173</v>
      </c>
      <c r="E978" s="149" t="s">
        <v>1</v>
      </c>
      <c r="F978" s="150" t="s">
        <v>1366</v>
      </c>
      <c r="H978" s="151">
        <v>-3.1520000000000001</v>
      </c>
      <c r="I978" s="152"/>
      <c r="L978" s="147"/>
      <c r="M978" s="153"/>
      <c r="T978" s="154"/>
      <c r="AT978" s="149" t="s">
        <v>173</v>
      </c>
      <c r="AU978" s="149" t="s">
        <v>83</v>
      </c>
      <c r="AV978" s="12" t="s">
        <v>83</v>
      </c>
      <c r="AW978" s="12" t="s">
        <v>30</v>
      </c>
      <c r="AX978" s="12" t="s">
        <v>73</v>
      </c>
      <c r="AY978" s="149" t="s">
        <v>166</v>
      </c>
    </row>
    <row r="979" spans="2:65" s="12" customFormat="1" x14ac:dyDescent="0.2">
      <c r="B979" s="147"/>
      <c r="D979" s="148" t="s">
        <v>173</v>
      </c>
      <c r="E979" s="149" t="s">
        <v>1</v>
      </c>
      <c r="F979" s="150" t="s">
        <v>1170</v>
      </c>
      <c r="H979" s="151">
        <v>-1.7729999999999999</v>
      </c>
      <c r="I979" s="152"/>
      <c r="L979" s="147"/>
      <c r="M979" s="153"/>
      <c r="T979" s="154"/>
      <c r="AT979" s="149" t="s">
        <v>173</v>
      </c>
      <c r="AU979" s="149" t="s">
        <v>83</v>
      </c>
      <c r="AV979" s="12" t="s">
        <v>83</v>
      </c>
      <c r="AW979" s="12" t="s">
        <v>30</v>
      </c>
      <c r="AX979" s="12" t="s">
        <v>73</v>
      </c>
      <c r="AY979" s="149" t="s">
        <v>166</v>
      </c>
    </row>
    <row r="980" spans="2:65" s="12" customFormat="1" x14ac:dyDescent="0.2">
      <c r="B980" s="147"/>
      <c r="D980" s="148" t="s">
        <v>173</v>
      </c>
      <c r="E980" s="149" t="s">
        <v>1</v>
      </c>
      <c r="F980" s="150" t="s">
        <v>1953</v>
      </c>
      <c r="H980" s="151">
        <v>5.04</v>
      </c>
      <c r="I980" s="152"/>
      <c r="L980" s="147"/>
      <c r="M980" s="153"/>
      <c r="T980" s="154"/>
      <c r="AT980" s="149" t="s">
        <v>173</v>
      </c>
      <c r="AU980" s="149" t="s">
        <v>83</v>
      </c>
      <c r="AV980" s="12" t="s">
        <v>83</v>
      </c>
      <c r="AW980" s="12" t="s">
        <v>30</v>
      </c>
      <c r="AX980" s="12" t="s">
        <v>73</v>
      </c>
      <c r="AY980" s="149" t="s">
        <v>166</v>
      </c>
    </row>
    <row r="981" spans="2:65" s="12" customFormat="1" x14ac:dyDescent="0.2">
      <c r="B981" s="147"/>
      <c r="D981" s="148" t="s">
        <v>173</v>
      </c>
      <c r="E981" s="149" t="s">
        <v>1</v>
      </c>
      <c r="F981" s="150" t="s">
        <v>1954</v>
      </c>
      <c r="H981" s="151">
        <v>33.054000000000002</v>
      </c>
      <c r="I981" s="152"/>
      <c r="L981" s="147"/>
      <c r="M981" s="153"/>
      <c r="T981" s="154"/>
      <c r="AT981" s="149" t="s">
        <v>173</v>
      </c>
      <c r="AU981" s="149" t="s">
        <v>83</v>
      </c>
      <c r="AV981" s="12" t="s">
        <v>83</v>
      </c>
      <c r="AW981" s="12" t="s">
        <v>30</v>
      </c>
      <c r="AX981" s="12" t="s">
        <v>73</v>
      </c>
      <c r="AY981" s="149" t="s">
        <v>166</v>
      </c>
    </row>
    <row r="982" spans="2:65" s="12" customFormat="1" x14ac:dyDescent="0.2">
      <c r="B982" s="147"/>
      <c r="D982" s="148" t="s">
        <v>173</v>
      </c>
      <c r="E982" s="149" t="s">
        <v>1</v>
      </c>
      <c r="F982" s="150" t="s">
        <v>1366</v>
      </c>
      <c r="H982" s="151">
        <v>-3.1520000000000001</v>
      </c>
      <c r="I982" s="152"/>
      <c r="L982" s="147"/>
      <c r="M982" s="153"/>
      <c r="T982" s="154"/>
      <c r="AT982" s="149" t="s">
        <v>173</v>
      </c>
      <c r="AU982" s="149" t="s">
        <v>83</v>
      </c>
      <c r="AV982" s="12" t="s">
        <v>83</v>
      </c>
      <c r="AW982" s="12" t="s">
        <v>30</v>
      </c>
      <c r="AX982" s="12" t="s">
        <v>73</v>
      </c>
      <c r="AY982" s="149" t="s">
        <v>166</v>
      </c>
    </row>
    <row r="983" spans="2:65" s="12" customFormat="1" x14ac:dyDescent="0.2">
      <c r="B983" s="147"/>
      <c r="D983" s="148" t="s">
        <v>173</v>
      </c>
      <c r="E983" s="149" t="s">
        <v>1</v>
      </c>
      <c r="F983" s="150" t="s">
        <v>1955</v>
      </c>
      <c r="H983" s="151">
        <v>14.8</v>
      </c>
      <c r="I983" s="152"/>
      <c r="L983" s="147"/>
      <c r="M983" s="153"/>
      <c r="T983" s="154"/>
      <c r="AT983" s="149" t="s">
        <v>173</v>
      </c>
      <c r="AU983" s="149" t="s">
        <v>83</v>
      </c>
      <c r="AV983" s="12" t="s">
        <v>83</v>
      </c>
      <c r="AW983" s="12" t="s">
        <v>30</v>
      </c>
      <c r="AX983" s="12" t="s">
        <v>73</v>
      </c>
      <c r="AY983" s="149" t="s">
        <v>166</v>
      </c>
    </row>
    <row r="984" spans="2:65" s="13" customFormat="1" x14ac:dyDescent="0.2">
      <c r="B984" s="155"/>
      <c r="D984" s="148" t="s">
        <v>173</v>
      </c>
      <c r="E984" s="156" t="s">
        <v>1</v>
      </c>
      <c r="F984" s="157" t="s">
        <v>186</v>
      </c>
      <c r="H984" s="158">
        <v>393.01099999999997</v>
      </c>
      <c r="I984" s="159"/>
      <c r="L984" s="155"/>
      <c r="M984" s="160"/>
      <c r="T984" s="161"/>
      <c r="AT984" s="156" t="s">
        <v>173</v>
      </c>
      <c r="AU984" s="156" t="s">
        <v>83</v>
      </c>
      <c r="AV984" s="13" t="s">
        <v>172</v>
      </c>
      <c r="AW984" s="13" t="s">
        <v>30</v>
      </c>
      <c r="AX984" s="13" t="s">
        <v>81</v>
      </c>
      <c r="AY984" s="156" t="s">
        <v>166</v>
      </c>
    </row>
    <row r="985" spans="2:65" s="12" customFormat="1" x14ac:dyDescent="0.2">
      <c r="B985" s="147"/>
      <c r="D985" s="148" t="s">
        <v>173</v>
      </c>
      <c r="F985" s="150" t="s">
        <v>2020</v>
      </c>
      <c r="H985" s="151">
        <v>1572.0440000000001</v>
      </c>
      <c r="I985" s="152"/>
      <c r="L985" s="147"/>
      <c r="M985" s="153"/>
      <c r="T985" s="154"/>
      <c r="AT985" s="149" t="s">
        <v>173</v>
      </c>
      <c r="AU985" s="149" t="s">
        <v>83</v>
      </c>
      <c r="AV985" s="12" t="s">
        <v>83</v>
      </c>
      <c r="AW985" s="12" t="s">
        <v>4</v>
      </c>
      <c r="AX985" s="12" t="s">
        <v>81</v>
      </c>
      <c r="AY985" s="149" t="s">
        <v>166</v>
      </c>
    </row>
    <row r="986" spans="2:65" s="1" customFormat="1" ht="33" customHeight="1" x14ac:dyDescent="0.2">
      <c r="B986" s="31"/>
      <c r="C986" s="133" t="s">
        <v>562</v>
      </c>
      <c r="D986" s="133" t="s">
        <v>168</v>
      </c>
      <c r="E986" s="134" t="s">
        <v>753</v>
      </c>
      <c r="F986" s="135" t="s">
        <v>754</v>
      </c>
      <c r="G986" s="136" t="s">
        <v>252</v>
      </c>
      <c r="H986" s="137">
        <v>393.01100000000002</v>
      </c>
      <c r="I986" s="138"/>
      <c r="J986" s="139">
        <f>ROUND(I986*H986,2)</f>
        <v>0</v>
      </c>
      <c r="K986" s="140"/>
      <c r="L986" s="31"/>
      <c r="M986" s="141" t="s">
        <v>1</v>
      </c>
      <c r="N986" s="142" t="s">
        <v>38</v>
      </c>
      <c r="P986" s="143">
        <f>O986*H986</f>
        <v>0</v>
      </c>
      <c r="Q986" s="143">
        <v>0</v>
      </c>
      <c r="R986" s="143">
        <f>Q986*H986</f>
        <v>0</v>
      </c>
      <c r="S986" s="143">
        <v>0</v>
      </c>
      <c r="T986" s="144">
        <f>S986*H986</f>
        <v>0</v>
      </c>
      <c r="AR986" s="145" t="s">
        <v>224</v>
      </c>
      <c r="AT986" s="145" t="s">
        <v>168</v>
      </c>
      <c r="AU986" s="145" t="s">
        <v>83</v>
      </c>
      <c r="AY986" s="16" t="s">
        <v>166</v>
      </c>
      <c r="BE986" s="146">
        <f>IF(N986="základní",J986,0)</f>
        <v>0</v>
      </c>
      <c r="BF986" s="146">
        <f>IF(N986="snížená",J986,0)</f>
        <v>0</v>
      </c>
      <c r="BG986" s="146">
        <f>IF(N986="zákl. přenesená",J986,0)</f>
        <v>0</v>
      </c>
      <c r="BH986" s="146">
        <f>IF(N986="sníž. přenesená",J986,0)</f>
        <v>0</v>
      </c>
      <c r="BI986" s="146">
        <f>IF(N986="nulová",J986,0)</f>
        <v>0</v>
      </c>
      <c r="BJ986" s="16" t="s">
        <v>81</v>
      </c>
      <c r="BK986" s="146">
        <f>ROUND(I986*H986,2)</f>
        <v>0</v>
      </c>
      <c r="BL986" s="16" t="s">
        <v>224</v>
      </c>
      <c r="BM986" s="145" t="s">
        <v>396</v>
      </c>
    </row>
    <row r="987" spans="2:65" s="12" customFormat="1" x14ac:dyDescent="0.2">
      <c r="B987" s="147"/>
      <c r="D987" s="148" t="s">
        <v>173</v>
      </c>
      <c r="E987" s="149" t="s">
        <v>1</v>
      </c>
      <c r="F987" s="150" t="s">
        <v>1479</v>
      </c>
      <c r="H987" s="151">
        <v>25.62</v>
      </c>
      <c r="I987" s="152"/>
      <c r="L987" s="147"/>
      <c r="M987" s="153"/>
      <c r="T987" s="154"/>
      <c r="AT987" s="149" t="s">
        <v>173</v>
      </c>
      <c r="AU987" s="149" t="s">
        <v>83</v>
      </c>
      <c r="AV987" s="12" t="s">
        <v>83</v>
      </c>
      <c r="AW987" s="12" t="s">
        <v>30</v>
      </c>
      <c r="AX987" s="12" t="s">
        <v>73</v>
      </c>
      <c r="AY987" s="149" t="s">
        <v>166</v>
      </c>
    </row>
    <row r="988" spans="2:65" s="12" customFormat="1" x14ac:dyDescent="0.2">
      <c r="B988" s="147"/>
      <c r="D988" s="148" t="s">
        <v>173</v>
      </c>
      <c r="E988" s="149" t="s">
        <v>1</v>
      </c>
      <c r="F988" s="150" t="s">
        <v>1358</v>
      </c>
      <c r="H988" s="151">
        <v>-4.1369999999999996</v>
      </c>
      <c r="I988" s="152"/>
      <c r="L988" s="147"/>
      <c r="M988" s="153"/>
      <c r="T988" s="154"/>
      <c r="AT988" s="149" t="s">
        <v>173</v>
      </c>
      <c r="AU988" s="149" t="s">
        <v>83</v>
      </c>
      <c r="AV988" s="12" t="s">
        <v>83</v>
      </c>
      <c r="AW988" s="12" t="s">
        <v>30</v>
      </c>
      <c r="AX988" s="12" t="s">
        <v>73</v>
      </c>
      <c r="AY988" s="149" t="s">
        <v>166</v>
      </c>
    </row>
    <row r="989" spans="2:65" s="12" customFormat="1" x14ac:dyDescent="0.2">
      <c r="B989" s="147"/>
      <c r="D989" s="148" t="s">
        <v>173</v>
      </c>
      <c r="E989" s="149" t="s">
        <v>1</v>
      </c>
      <c r="F989" s="150" t="s">
        <v>1941</v>
      </c>
      <c r="H989" s="151">
        <v>11.6</v>
      </c>
      <c r="I989" s="152"/>
      <c r="L989" s="147"/>
      <c r="M989" s="153"/>
      <c r="T989" s="154"/>
      <c r="AT989" s="149" t="s">
        <v>173</v>
      </c>
      <c r="AU989" s="149" t="s">
        <v>83</v>
      </c>
      <c r="AV989" s="12" t="s">
        <v>83</v>
      </c>
      <c r="AW989" s="12" t="s">
        <v>30</v>
      </c>
      <c r="AX989" s="12" t="s">
        <v>73</v>
      </c>
      <c r="AY989" s="149" t="s">
        <v>166</v>
      </c>
    </row>
    <row r="990" spans="2:65" s="12" customFormat="1" x14ac:dyDescent="0.2">
      <c r="B990" s="147"/>
      <c r="D990" s="148" t="s">
        <v>173</v>
      </c>
      <c r="E990" s="149" t="s">
        <v>1</v>
      </c>
      <c r="F990" s="150" t="s">
        <v>1942</v>
      </c>
      <c r="H990" s="151">
        <v>16.106999999999999</v>
      </c>
      <c r="I990" s="152"/>
      <c r="L990" s="147"/>
      <c r="M990" s="153"/>
      <c r="T990" s="154"/>
      <c r="AT990" s="149" t="s">
        <v>173</v>
      </c>
      <c r="AU990" s="149" t="s">
        <v>83</v>
      </c>
      <c r="AV990" s="12" t="s">
        <v>83</v>
      </c>
      <c r="AW990" s="12" t="s">
        <v>30</v>
      </c>
      <c r="AX990" s="12" t="s">
        <v>73</v>
      </c>
      <c r="AY990" s="149" t="s">
        <v>166</v>
      </c>
    </row>
    <row r="991" spans="2:65" s="12" customFormat="1" x14ac:dyDescent="0.2">
      <c r="B991" s="147"/>
      <c r="D991" s="148" t="s">
        <v>173</v>
      </c>
      <c r="E991" s="149" t="s">
        <v>1</v>
      </c>
      <c r="F991" s="150" t="s">
        <v>1362</v>
      </c>
      <c r="H991" s="151">
        <v>-1.5760000000000001</v>
      </c>
      <c r="I991" s="152"/>
      <c r="L991" s="147"/>
      <c r="M991" s="153"/>
      <c r="T991" s="154"/>
      <c r="AT991" s="149" t="s">
        <v>173</v>
      </c>
      <c r="AU991" s="149" t="s">
        <v>83</v>
      </c>
      <c r="AV991" s="12" t="s">
        <v>83</v>
      </c>
      <c r="AW991" s="12" t="s">
        <v>30</v>
      </c>
      <c r="AX991" s="12" t="s">
        <v>73</v>
      </c>
      <c r="AY991" s="149" t="s">
        <v>166</v>
      </c>
    </row>
    <row r="992" spans="2:65" s="12" customFormat="1" x14ac:dyDescent="0.2">
      <c r="B992" s="147"/>
      <c r="D992" s="148" t="s">
        <v>173</v>
      </c>
      <c r="E992" s="149" t="s">
        <v>1</v>
      </c>
      <c r="F992" s="150" t="s">
        <v>1943</v>
      </c>
      <c r="H992" s="151">
        <v>132.21600000000001</v>
      </c>
      <c r="I992" s="152"/>
      <c r="L992" s="147"/>
      <c r="M992" s="153"/>
      <c r="T992" s="154"/>
      <c r="AT992" s="149" t="s">
        <v>173</v>
      </c>
      <c r="AU992" s="149" t="s">
        <v>83</v>
      </c>
      <c r="AV992" s="12" t="s">
        <v>83</v>
      </c>
      <c r="AW992" s="12" t="s">
        <v>30</v>
      </c>
      <c r="AX992" s="12" t="s">
        <v>73</v>
      </c>
      <c r="AY992" s="149" t="s">
        <v>166</v>
      </c>
    </row>
    <row r="993" spans="2:51" s="12" customFormat="1" x14ac:dyDescent="0.2">
      <c r="B993" s="147"/>
      <c r="D993" s="148" t="s">
        <v>173</v>
      </c>
      <c r="E993" s="149" t="s">
        <v>1</v>
      </c>
      <c r="F993" s="150" t="s">
        <v>1755</v>
      </c>
      <c r="H993" s="151">
        <v>-12.608000000000001</v>
      </c>
      <c r="I993" s="152"/>
      <c r="L993" s="147"/>
      <c r="M993" s="153"/>
      <c r="T993" s="154"/>
      <c r="AT993" s="149" t="s">
        <v>173</v>
      </c>
      <c r="AU993" s="149" t="s">
        <v>83</v>
      </c>
      <c r="AV993" s="12" t="s">
        <v>83</v>
      </c>
      <c r="AW993" s="12" t="s">
        <v>30</v>
      </c>
      <c r="AX993" s="12" t="s">
        <v>73</v>
      </c>
      <c r="AY993" s="149" t="s">
        <v>166</v>
      </c>
    </row>
    <row r="994" spans="2:51" s="12" customFormat="1" x14ac:dyDescent="0.2">
      <c r="B994" s="147"/>
      <c r="D994" s="148" t="s">
        <v>173</v>
      </c>
      <c r="E994" s="149" t="s">
        <v>1</v>
      </c>
      <c r="F994" s="150" t="s">
        <v>1944</v>
      </c>
      <c r="H994" s="151">
        <v>16.632000000000001</v>
      </c>
      <c r="I994" s="152"/>
      <c r="L994" s="147"/>
      <c r="M994" s="153"/>
      <c r="T994" s="154"/>
      <c r="AT994" s="149" t="s">
        <v>173</v>
      </c>
      <c r="AU994" s="149" t="s">
        <v>83</v>
      </c>
      <c r="AV994" s="12" t="s">
        <v>83</v>
      </c>
      <c r="AW994" s="12" t="s">
        <v>30</v>
      </c>
      <c r="AX994" s="12" t="s">
        <v>73</v>
      </c>
      <c r="AY994" s="149" t="s">
        <v>166</v>
      </c>
    </row>
    <row r="995" spans="2:51" s="12" customFormat="1" x14ac:dyDescent="0.2">
      <c r="B995" s="147"/>
      <c r="D995" s="148" t="s">
        <v>173</v>
      </c>
      <c r="E995" s="149" t="s">
        <v>1</v>
      </c>
      <c r="F995" s="150" t="s">
        <v>1362</v>
      </c>
      <c r="H995" s="151">
        <v>-1.5760000000000001</v>
      </c>
      <c r="I995" s="152"/>
      <c r="L995" s="147"/>
      <c r="M995" s="153"/>
      <c r="T995" s="154"/>
      <c r="AT995" s="149" t="s">
        <v>173</v>
      </c>
      <c r="AU995" s="149" t="s">
        <v>83</v>
      </c>
      <c r="AV995" s="12" t="s">
        <v>83</v>
      </c>
      <c r="AW995" s="12" t="s">
        <v>30</v>
      </c>
      <c r="AX995" s="12" t="s">
        <v>73</v>
      </c>
      <c r="AY995" s="149" t="s">
        <v>166</v>
      </c>
    </row>
    <row r="996" spans="2:51" s="12" customFormat="1" x14ac:dyDescent="0.2">
      <c r="B996" s="147"/>
      <c r="D996" s="148" t="s">
        <v>173</v>
      </c>
      <c r="E996" s="149" t="s">
        <v>1</v>
      </c>
      <c r="F996" s="150" t="s">
        <v>1945</v>
      </c>
      <c r="H996" s="151">
        <v>6.6159999999999997</v>
      </c>
      <c r="I996" s="152"/>
      <c r="L996" s="147"/>
      <c r="M996" s="153"/>
      <c r="T996" s="154"/>
      <c r="AT996" s="149" t="s">
        <v>173</v>
      </c>
      <c r="AU996" s="149" t="s">
        <v>83</v>
      </c>
      <c r="AV996" s="12" t="s">
        <v>83</v>
      </c>
      <c r="AW996" s="12" t="s">
        <v>30</v>
      </c>
      <c r="AX996" s="12" t="s">
        <v>73</v>
      </c>
      <c r="AY996" s="149" t="s">
        <v>166</v>
      </c>
    </row>
    <row r="997" spans="2:51" s="12" customFormat="1" x14ac:dyDescent="0.2">
      <c r="B997" s="147"/>
      <c r="D997" s="148" t="s">
        <v>173</v>
      </c>
      <c r="E997" s="149" t="s">
        <v>1</v>
      </c>
      <c r="F997" s="150" t="s">
        <v>1488</v>
      </c>
      <c r="H997" s="151">
        <v>18.48</v>
      </c>
      <c r="I997" s="152"/>
      <c r="L997" s="147"/>
      <c r="M997" s="153"/>
      <c r="T997" s="154"/>
      <c r="AT997" s="149" t="s">
        <v>173</v>
      </c>
      <c r="AU997" s="149" t="s">
        <v>83</v>
      </c>
      <c r="AV997" s="12" t="s">
        <v>83</v>
      </c>
      <c r="AW997" s="12" t="s">
        <v>30</v>
      </c>
      <c r="AX997" s="12" t="s">
        <v>73</v>
      </c>
      <c r="AY997" s="149" t="s">
        <v>166</v>
      </c>
    </row>
    <row r="998" spans="2:51" s="12" customFormat="1" x14ac:dyDescent="0.2">
      <c r="B998" s="147"/>
      <c r="D998" s="148" t="s">
        <v>173</v>
      </c>
      <c r="E998" s="149" t="s">
        <v>1</v>
      </c>
      <c r="F998" s="150" t="s">
        <v>1362</v>
      </c>
      <c r="H998" s="151">
        <v>-1.5760000000000001</v>
      </c>
      <c r="I998" s="152"/>
      <c r="L998" s="147"/>
      <c r="M998" s="153"/>
      <c r="T998" s="154"/>
      <c r="AT998" s="149" t="s">
        <v>173</v>
      </c>
      <c r="AU998" s="149" t="s">
        <v>83</v>
      </c>
      <c r="AV998" s="12" t="s">
        <v>83</v>
      </c>
      <c r="AW998" s="12" t="s">
        <v>30</v>
      </c>
      <c r="AX998" s="12" t="s">
        <v>73</v>
      </c>
      <c r="AY998" s="149" t="s">
        <v>166</v>
      </c>
    </row>
    <row r="999" spans="2:51" s="12" customFormat="1" x14ac:dyDescent="0.2">
      <c r="B999" s="147"/>
      <c r="D999" s="148" t="s">
        <v>173</v>
      </c>
      <c r="E999" s="149" t="s">
        <v>1</v>
      </c>
      <c r="F999" s="150" t="s">
        <v>1946</v>
      </c>
      <c r="H999" s="151">
        <v>16.527000000000001</v>
      </c>
      <c r="I999" s="152"/>
      <c r="L999" s="147"/>
      <c r="M999" s="153"/>
      <c r="T999" s="154"/>
      <c r="AT999" s="149" t="s">
        <v>173</v>
      </c>
      <c r="AU999" s="149" t="s">
        <v>83</v>
      </c>
      <c r="AV999" s="12" t="s">
        <v>83</v>
      </c>
      <c r="AW999" s="12" t="s">
        <v>30</v>
      </c>
      <c r="AX999" s="12" t="s">
        <v>73</v>
      </c>
      <c r="AY999" s="149" t="s">
        <v>166</v>
      </c>
    </row>
    <row r="1000" spans="2:51" s="12" customFormat="1" x14ac:dyDescent="0.2">
      <c r="B1000" s="147"/>
      <c r="D1000" s="148" t="s">
        <v>173</v>
      </c>
      <c r="E1000" s="149" t="s">
        <v>1</v>
      </c>
      <c r="F1000" s="150" t="s">
        <v>1362</v>
      </c>
      <c r="H1000" s="151">
        <v>-1.5760000000000001</v>
      </c>
      <c r="I1000" s="152"/>
      <c r="L1000" s="147"/>
      <c r="M1000" s="153"/>
      <c r="T1000" s="154"/>
      <c r="AT1000" s="149" t="s">
        <v>173</v>
      </c>
      <c r="AU1000" s="149" t="s">
        <v>83</v>
      </c>
      <c r="AV1000" s="12" t="s">
        <v>83</v>
      </c>
      <c r="AW1000" s="12" t="s">
        <v>30</v>
      </c>
      <c r="AX1000" s="12" t="s">
        <v>73</v>
      </c>
      <c r="AY1000" s="149" t="s">
        <v>166</v>
      </c>
    </row>
    <row r="1001" spans="2:51" s="12" customFormat="1" x14ac:dyDescent="0.2">
      <c r="B1001" s="147"/>
      <c r="D1001" s="148" t="s">
        <v>173</v>
      </c>
      <c r="E1001" s="149" t="s">
        <v>1</v>
      </c>
      <c r="F1001" s="150" t="s">
        <v>1947</v>
      </c>
      <c r="H1001" s="151">
        <v>33.6</v>
      </c>
      <c r="I1001" s="152"/>
      <c r="L1001" s="147"/>
      <c r="M1001" s="153"/>
      <c r="T1001" s="154"/>
      <c r="AT1001" s="149" t="s">
        <v>173</v>
      </c>
      <c r="AU1001" s="149" t="s">
        <v>83</v>
      </c>
      <c r="AV1001" s="12" t="s">
        <v>83</v>
      </c>
      <c r="AW1001" s="12" t="s">
        <v>30</v>
      </c>
      <c r="AX1001" s="12" t="s">
        <v>73</v>
      </c>
      <c r="AY1001" s="149" t="s">
        <v>166</v>
      </c>
    </row>
    <row r="1002" spans="2:51" s="12" customFormat="1" x14ac:dyDescent="0.2">
      <c r="B1002" s="147"/>
      <c r="D1002" s="148" t="s">
        <v>173</v>
      </c>
      <c r="E1002" s="149" t="s">
        <v>1</v>
      </c>
      <c r="F1002" s="150" t="s">
        <v>1356</v>
      </c>
      <c r="H1002" s="151">
        <v>-2.3639999999999999</v>
      </c>
      <c r="I1002" s="152"/>
      <c r="L1002" s="147"/>
      <c r="M1002" s="153"/>
      <c r="T1002" s="154"/>
      <c r="AT1002" s="149" t="s">
        <v>173</v>
      </c>
      <c r="AU1002" s="149" t="s">
        <v>83</v>
      </c>
      <c r="AV1002" s="12" t="s">
        <v>83</v>
      </c>
      <c r="AW1002" s="12" t="s">
        <v>30</v>
      </c>
      <c r="AX1002" s="12" t="s">
        <v>73</v>
      </c>
      <c r="AY1002" s="149" t="s">
        <v>166</v>
      </c>
    </row>
    <row r="1003" spans="2:51" s="12" customFormat="1" x14ac:dyDescent="0.2">
      <c r="B1003" s="147"/>
      <c r="D1003" s="148" t="s">
        <v>173</v>
      </c>
      <c r="E1003" s="149" t="s">
        <v>1</v>
      </c>
      <c r="F1003" s="150" t="s">
        <v>1948</v>
      </c>
      <c r="H1003" s="151">
        <v>45.381</v>
      </c>
      <c r="I1003" s="152"/>
      <c r="L1003" s="147"/>
      <c r="M1003" s="153"/>
      <c r="T1003" s="154"/>
      <c r="AT1003" s="149" t="s">
        <v>173</v>
      </c>
      <c r="AU1003" s="149" t="s">
        <v>83</v>
      </c>
      <c r="AV1003" s="12" t="s">
        <v>83</v>
      </c>
      <c r="AW1003" s="12" t="s">
        <v>30</v>
      </c>
      <c r="AX1003" s="12" t="s">
        <v>73</v>
      </c>
      <c r="AY1003" s="149" t="s">
        <v>166</v>
      </c>
    </row>
    <row r="1004" spans="2:51" s="12" customFormat="1" x14ac:dyDescent="0.2">
      <c r="B1004" s="147"/>
      <c r="D1004" s="148" t="s">
        <v>173</v>
      </c>
      <c r="E1004" s="149" t="s">
        <v>1</v>
      </c>
      <c r="F1004" s="150" t="s">
        <v>1949</v>
      </c>
      <c r="H1004" s="151">
        <v>-9.6530000000000005</v>
      </c>
      <c r="I1004" s="152"/>
      <c r="L1004" s="147"/>
      <c r="M1004" s="153"/>
      <c r="T1004" s="154"/>
      <c r="AT1004" s="149" t="s">
        <v>173</v>
      </c>
      <c r="AU1004" s="149" t="s">
        <v>83</v>
      </c>
      <c r="AV1004" s="12" t="s">
        <v>83</v>
      </c>
      <c r="AW1004" s="12" t="s">
        <v>30</v>
      </c>
      <c r="AX1004" s="12" t="s">
        <v>73</v>
      </c>
      <c r="AY1004" s="149" t="s">
        <v>166</v>
      </c>
    </row>
    <row r="1005" spans="2:51" s="12" customFormat="1" x14ac:dyDescent="0.2">
      <c r="B1005" s="147"/>
      <c r="D1005" s="148" t="s">
        <v>173</v>
      </c>
      <c r="E1005" s="149" t="s">
        <v>1</v>
      </c>
      <c r="F1005" s="150" t="s">
        <v>1950</v>
      </c>
      <c r="H1005" s="151">
        <v>15.96</v>
      </c>
      <c r="I1005" s="152"/>
      <c r="L1005" s="147"/>
      <c r="M1005" s="153"/>
      <c r="T1005" s="154"/>
      <c r="AT1005" s="149" t="s">
        <v>173</v>
      </c>
      <c r="AU1005" s="149" t="s">
        <v>83</v>
      </c>
      <c r="AV1005" s="12" t="s">
        <v>83</v>
      </c>
      <c r="AW1005" s="12" t="s">
        <v>30</v>
      </c>
      <c r="AX1005" s="12" t="s">
        <v>73</v>
      </c>
      <c r="AY1005" s="149" t="s">
        <v>166</v>
      </c>
    </row>
    <row r="1006" spans="2:51" s="12" customFormat="1" x14ac:dyDescent="0.2">
      <c r="B1006" s="147"/>
      <c r="D1006" s="148" t="s">
        <v>173</v>
      </c>
      <c r="E1006" s="149" t="s">
        <v>1</v>
      </c>
      <c r="F1006" s="150" t="s">
        <v>1361</v>
      </c>
      <c r="H1006" s="151">
        <v>-1.379</v>
      </c>
      <c r="I1006" s="152"/>
      <c r="L1006" s="147"/>
      <c r="M1006" s="153"/>
      <c r="T1006" s="154"/>
      <c r="AT1006" s="149" t="s">
        <v>173</v>
      </c>
      <c r="AU1006" s="149" t="s">
        <v>83</v>
      </c>
      <c r="AV1006" s="12" t="s">
        <v>83</v>
      </c>
      <c r="AW1006" s="12" t="s">
        <v>30</v>
      </c>
      <c r="AX1006" s="12" t="s">
        <v>73</v>
      </c>
      <c r="AY1006" s="149" t="s">
        <v>166</v>
      </c>
    </row>
    <row r="1007" spans="2:51" s="12" customFormat="1" x14ac:dyDescent="0.2">
      <c r="B1007" s="147"/>
      <c r="D1007" s="148" t="s">
        <v>173</v>
      </c>
      <c r="E1007" s="149" t="s">
        <v>1</v>
      </c>
      <c r="F1007" s="150" t="s">
        <v>1951</v>
      </c>
      <c r="H1007" s="151">
        <v>2.64</v>
      </c>
      <c r="I1007" s="152"/>
      <c r="L1007" s="147"/>
      <c r="M1007" s="153"/>
      <c r="T1007" s="154"/>
      <c r="AT1007" s="149" t="s">
        <v>173</v>
      </c>
      <c r="AU1007" s="149" t="s">
        <v>83</v>
      </c>
      <c r="AV1007" s="12" t="s">
        <v>83</v>
      </c>
      <c r="AW1007" s="12" t="s">
        <v>30</v>
      </c>
      <c r="AX1007" s="12" t="s">
        <v>73</v>
      </c>
      <c r="AY1007" s="149" t="s">
        <v>166</v>
      </c>
    </row>
    <row r="1008" spans="2:51" s="12" customFormat="1" x14ac:dyDescent="0.2">
      <c r="B1008" s="147"/>
      <c r="D1008" s="148" t="s">
        <v>173</v>
      </c>
      <c r="E1008" s="149" t="s">
        <v>1</v>
      </c>
      <c r="F1008" s="150" t="s">
        <v>1952</v>
      </c>
      <c r="H1008" s="151">
        <v>43.26</v>
      </c>
      <c r="I1008" s="152"/>
      <c r="L1008" s="147"/>
      <c r="M1008" s="153"/>
      <c r="T1008" s="154"/>
      <c r="AT1008" s="149" t="s">
        <v>173</v>
      </c>
      <c r="AU1008" s="149" t="s">
        <v>83</v>
      </c>
      <c r="AV1008" s="12" t="s">
        <v>83</v>
      </c>
      <c r="AW1008" s="12" t="s">
        <v>30</v>
      </c>
      <c r="AX1008" s="12" t="s">
        <v>73</v>
      </c>
      <c r="AY1008" s="149" t="s">
        <v>166</v>
      </c>
    </row>
    <row r="1009" spans="2:65" s="12" customFormat="1" x14ac:dyDescent="0.2">
      <c r="B1009" s="147"/>
      <c r="D1009" s="148" t="s">
        <v>173</v>
      </c>
      <c r="E1009" s="149" t="s">
        <v>1</v>
      </c>
      <c r="F1009" s="150" t="s">
        <v>1366</v>
      </c>
      <c r="H1009" s="151">
        <v>-3.1520000000000001</v>
      </c>
      <c r="I1009" s="152"/>
      <c r="L1009" s="147"/>
      <c r="M1009" s="153"/>
      <c r="T1009" s="154"/>
      <c r="AT1009" s="149" t="s">
        <v>173</v>
      </c>
      <c r="AU1009" s="149" t="s">
        <v>83</v>
      </c>
      <c r="AV1009" s="12" t="s">
        <v>83</v>
      </c>
      <c r="AW1009" s="12" t="s">
        <v>30</v>
      </c>
      <c r="AX1009" s="12" t="s">
        <v>73</v>
      </c>
      <c r="AY1009" s="149" t="s">
        <v>166</v>
      </c>
    </row>
    <row r="1010" spans="2:65" s="12" customFormat="1" x14ac:dyDescent="0.2">
      <c r="B1010" s="147"/>
      <c r="D1010" s="148" t="s">
        <v>173</v>
      </c>
      <c r="E1010" s="149" t="s">
        <v>1</v>
      </c>
      <c r="F1010" s="150" t="s">
        <v>1170</v>
      </c>
      <c r="H1010" s="151">
        <v>-1.7729999999999999</v>
      </c>
      <c r="I1010" s="152"/>
      <c r="L1010" s="147"/>
      <c r="M1010" s="153"/>
      <c r="T1010" s="154"/>
      <c r="AT1010" s="149" t="s">
        <v>173</v>
      </c>
      <c r="AU1010" s="149" t="s">
        <v>83</v>
      </c>
      <c r="AV1010" s="12" t="s">
        <v>83</v>
      </c>
      <c r="AW1010" s="12" t="s">
        <v>30</v>
      </c>
      <c r="AX1010" s="12" t="s">
        <v>73</v>
      </c>
      <c r="AY1010" s="149" t="s">
        <v>166</v>
      </c>
    </row>
    <row r="1011" spans="2:65" s="12" customFormat="1" x14ac:dyDescent="0.2">
      <c r="B1011" s="147"/>
      <c r="D1011" s="148" t="s">
        <v>173</v>
      </c>
      <c r="E1011" s="149" t="s">
        <v>1</v>
      </c>
      <c r="F1011" s="150" t="s">
        <v>1953</v>
      </c>
      <c r="H1011" s="151">
        <v>5.04</v>
      </c>
      <c r="I1011" s="152"/>
      <c r="L1011" s="147"/>
      <c r="M1011" s="153"/>
      <c r="T1011" s="154"/>
      <c r="AT1011" s="149" t="s">
        <v>173</v>
      </c>
      <c r="AU1011" s="149" t="s">
        <v>83</v>
      </c>
      <c r="AV1011" s="12" t="s">
        <v>83</v>
      </c>
      <c r="AW1011" s="12" t="s">
        <v>30</v>
      </c>
      <c r="AX1011" s="12" t="s">
        <v>73</v>
      </c>
      <c r="AY1011" s="149" t="s">
        <v>166</v>
      </c>
    </row>
    <row r="1012" spans="2:65" s="12" customFormat="1" x14ac:dyDescent="0.2">
      <c r="B1012" s="147"/>
      <c r="D1012" s="148" t="s">
        <v>173</v>
      </c>
      <c r="E1012" s="149" t="s">
        <v>1</v>
      </c>
      <c r="F1012" s="150" t="s">
        <v>1954</v>
      </c>
      <c r="H1012" s="151">
        <v>33.054000000000002</v>
      </c>
      <c r="I1012" s="152"/>
      <c r="L1012" s="147"/>
      <c r="M1012" s="153"/>
      <c r="T1012" s="154"/>
      <c r="AT1012" s="149" t="s">
        <v>173</v>
      </c>
      <c r="AU1012" s="149" t="s">
        <v>83</v>
      </c>
      <c r="AV1012" s="12" t="s">
        <v>83</v>
      </c>
      <c r="AW1012" s="12" t="s">
        <v>30</v>
      </c>
      <c r="AX1012" s="12" t="s">
        <v>73</v>
      </c>
      <c r="AY1012" s="149" t="s">
        <v>166</v>
      </c>
    </row>
    <row r="1013" spans="2:65" s="12" customFormat="1" x14ac:dyDescent="0.2">
      <c r="B1013" s="147"/>
      <c r="D1013" s="148" t="s">
        <v>173</v>
      </c>
      <c r="E1013" s="149" t="s">
        <v>1</v>
      </c>
      <c r="F1013" s="150" t="s">
        <v>1366</v>
      </c>
      <c r="H1013" s="151">
        <v>-3.1520000000000001</v>
      </c>
      <c r="I1013" s="152"/>
      <c r="L1013" s="147"/>
      <c r="M1013" s="153"/>
      <c r="T1013" s="154"/>
      <c r="AT1013" s="149" t="s">
        <v>173</v>
      </c>
      <c r="AU1013" s="149" t="s">
        <v>83</v>
      </c>
      <c r="AV1013" s="12" t="s">
        <v>83</v>
      </c>
      <c r="AW1013" s="12" t="s">
        <v>30</v>
      </c>
      <c r="AX1013" s="12" t="s">
        <v>73</v>
      </c>
      <c r="AY1013" s="149" t="s">
        <v>166</v>
      </c>
    </row>
    <row r="1014" spans="2:65" s="12" customFormat="1" x14ac:dyDescent="0.2">
      <c r="B1014" s="147"/>
      <c r="D1014" s="148" t="s">
        <v>173</v>
      </c>
      <c r="E1014" s="149" t="s">
        <v>1</v>
      </c>
      <c r="F1014" s="150" t="s">
        <v>1955</v>
      </c>
      <c r="H1014" s="151">
        <v>14.8</v>
      </c>
      <c r="I1014" s="152"/>
      <c r="L1014" s="147"/>
      <c r="M1014" s="153"/>
      <c r="T1014" s="154"/>
      <c r="AT1014" s="149" t="s">
        <v>173</v>
      </c>
      <c r="AU1014" s="149" t="s">
        <v>83</v>
      </c>
      <c r="AV1014" s="12" t="s">
        <v>83</v>
      </c>
      <c r="AW1014" s="12" t="s">
        <v>30</v>
      </c>
      <c r="AX1014" s="12" t="s">
        <v>73</v>
      </c>
      <c r="AY1014" s="149" t="s">
        <v>166</v>
      </c>
    </row>
    <row r="1015" spans="2:65" s="13" customFormat="1" x14ac:dyDescent="0.2">
      <c r="B1015" s="155"/>
      <c r="D1015" s="148" t="s">
        <v>173</v>
      </c>
      <c r="E1015" s="156" t="s">
        <v>1</v>
      </c>
      <c r="F1015" s="157" t="s">
        <v>186</v>
      </c>
      <c r="H1015" s="158">
        <v>393.01099999999997</v>
      </c>
      <c r="I1015" s="159"/>
      <c r="L1015" s="155"/>
      <c r="M1015" s="160"/>
      <c r="T1015" s="161"/>
      <c r="AT1015" s="156" t="s">
        <v>173</v>
      </c>
      <c r="AU1015" s="156" t="s">
        <v>83</v>
      </c>
      <c r="AV1015" s="13" t="s">
        <v>172</v>
      </c>
      <c r="AW1015" s="13" t="s">
        <v>30</v>
      </c>
      <c r="AX1015" s="13" t="s">
        <v>81</v>
      </c>
      <c r="AY1015" s="156" t="s">
        <v>166</v>
      </c>
    </row>
    <row r="1016" spans="2:65" s="1" customFormat="1" ht="21.75" customHeight="1" x14ac:dyDescent="0.2">
      <c r="B1016" s="31"/>
      <c r="C1016" s="162" t="s">
        <v>809</v>
      </c>
      <c r="D1016" s="162" t="s">
        <v>524</v>
      </c>
      <c r="E1016" s="163" t="s">
        <v>756</v>
      </c>
      <c r="F1016" s="164" t="s">
        <v>757</v>
      </c>
      <c r="G1016" s="165" t="s">
        <v>252</v>
      </c>
      <c r="H1016" s="166">
        <v>432.31200000000001</v>
      </c>
      <c r="I1016" s="167"/>
      <c r="J1016" s="168">
        <f>ROUND(I1016*H1016,2)</f>
        <v>0</v>
      </c>
      <c r="K1016" s="169"/>
      <c r="L1016" s="170"/>
      <c r="M1016" s="171" t="s">
        <v>1</v>
      </c>
      <c r="N1016" s="172" t="s">
        <v>38</v>
      </c>
      <c r="P1016" s="143">
        <f>O1016*H1016</f>
        <v>0</v>
      </c>
      <c r="Q1016" s="143">
        <v>0</v>
      </c>
      <c r="R1016" s="143">
        <f>Q1016*H1016</f>
        <v>0</v>
      </c>
      <c r="S1016" s="143">
        <v>0</v>
      </c>
      <c r="T1016" s="144">
        <f>S1016*H1016</f>
        <v>0</v>
      </c>
      <c r="AR1016" s="145" t="s">
        <v>292</v>
      </c>
      <c r="AT1016" s="145" t="s">
        <v>524</v>
      </c>
      <c r="AU1016" s="145" t="s">
        <v>83</v>
      </c>
      <c r="AY1016" s="16" t="s">
        <v>166</v>
      </c>
      <c r="BE1016" s="146">
        <f>IF(N1016="základní",J1016,0)</f>
        <v>0</v>
      </c>
      <c r="BF1016" s="146">
        <f>IF(N1016="snížená",J1016,0)</f>
        <v>0</v>
      </c>
      <c r="BG1016" s="146">
        <f>IF(N1016="zákl. přenesená",J1016,0)</f>
        <v>0</v>
      </c>
      <c r="BH1016" s="146">
        <f>IF(N1016="sníž. přenesená",J1016,0)</f>
        <v>0</v>
      </c>
      <c r="BI1016" s="146">
        <f>IF(N1016="nulová",J1016,0)</f>
        <v>0</v>
      </c>
      <c r="BJ1016" s="16" t="s">
        <v>81</v>
      </c>
      <c r="BK1016" s="146">
        <f>ROUND(I1016*H1016,2)</f>
        <v>0</v>
      </c>
      <c r="BL1016" s="16" t="s">
        <v>224</v>
      </c>
      <c r="BM1016" s="145" t="s">
        <v>835</v>
      </c>
    </row>
    <row r="1017" spans="2:65" s="12" customFormat="1" x14ac:dyDescent="0.2">
      <c r="B1017" s="147"/>
      <c r="D1017" s="148" t="s">
        <v>173</v>
      </c>
      <c r="E1017" s="149" t="s">
        <v>1</v>
      </c>
      <c r="F1017" s="150" t="s">
        <v>2021</v>
      </c>
      <c r="H1017" s="151">
        <v>432.31200000000001</v>
      </c>
      <c r="I1017" s="152"/>
      <c r="L1017" s="147"/>
      <c r="M1017" s="153"/>
      <c r="T1017" s="154"/>
      <c r="AT1017" s="149" t="s">
        <v>173</v>
      </c>
      <c r="AU1017" s="149" t="s">
        <v>83</v>
      </c>
      <c r="AV1017" s="12" t="s">
        <v>83</v>
      </c>
      <c r="AW1017" s="12" t="s">
        <v>30</v>
      </c>
      <c r="AX1017" s="12" t="s">
        <v>73</v>
      </c>
      <c r="AY1017" s="149" t="s">
        <v>166</v>
      </c>
    </row>
    <row r="1018" spans="2:65" s="13" customFormat="1" x14ac:dyDescent="0.2">
      <c r="B1018" s="155"/>
      <c r="D1018" s="148" t="s">
        <v>173</v>
      </c>
      <c r="E1018" s="156" t="s">
        <v>1</v>
      </c>
      <c r="F1018" s="157" t="s">
        <v>186</v>
      </c>
      <c r="H1018" s="158">
        <v>432.31200000000001</v>
      </c>
      <c r="I1018" s="159"/>
      <c r="L1018" s="155"/>
      <c r="M1018" s="160"/>
      <c r="T1018" s="161"/>
      <c r="AT1018" s="156" t="s">
        <v>173</v>
      </c>
      <c r="AU1018" s="156" t="s">
        <v>83</v>
      </c>
      <c r="AV1018" s="13" t="s">
        <v>172</v>
      </c>
      <c r="AW1018" s="13" t="s">
        <v>30</v>
      </c>
      <c r="AX1018" s="13" t="s">
        <v>81</v>
      </c>
      <c r="AY1018" s="156" t="s">
        <v>166</v>
      </c>
    </row>
    <row r="1019" spans="2:65" s="1" customFormat="1" ht="24.2" customHeight="1" x14ac:dyDescent="0.2">
      <c r="B1019" s="31"/>
      <c r="C1019" s="133" t="s">
        <v>566</v>
      </c>
      <c r="D1019" s="133" t="s">
        <v>168</v>
      </c>
      <c r="E1019" s="134" t="s">
        <v>761</v>
      </c>
      <c r="F1019" s="135" t="s">
        <v>762</v>
      </c>
      <c r="G1019" s="136" t="s">
        <v>252</v>
      </c>
      <c r="H1019" s="137">
        <v>393.01100000000002</v>
      </c>
      <c r="I1019" s="138"/>
      <c r="J1019" s="139">
        <f>ROUND(I1019*H1019,2)</f>
        <v>0</v>
      </c>
      <c r="K1019" s="140"/>
      <c r="L1019" s="31"/>
      <c r="M1019" s="141" t="s">
        <v>1</v>
      </c>
      <c r="N1019" s="142" t="s">
        <v>38</v>
      </c>
      <c r="P1019" s="143">
        <f>O1019*H1019</f>
        <v>0</v>
      </c>
      <c r="Q1019" s="143">
        <v>0</v>
      </c>
      <c r="R1019" s="143">
        <f>Q1019*H1019</f>
        <v>0</v>
      </c>
      <c r="S1019" s="143">
        <v>0</v>
      </c>
      <c r="T1019" s="144">
        <f>S1019*H1019</f>
        <v>0</v>
      </c>
      <c r="AR1019" s="145" t="s">
        <v>224</v>
      </c>
      <c r="AT1019" s="145" t="s">
        <v>168</v>
      </c>
      <c r="AU1019" s="145" t="s">
        <v>83</v>
      </c>
      <c r="AY1019" s="16" t="s">
        <v>166</v>
      </c>
      <c r="BE1019" s="146">
        <f>IF(N1019="základní",J1019,0)</f>
        <v>0</v>
      </c>
      <c r="BF1019" s="146">
        <f>IF(N1019="snížená",J1019,0)</f>
        <v>0</v>
      </c>
      <c r="BG1019" s="146">
        <f>IF(N1019="zákl. přenesená",J1019,0)</f>
        <v>0</v>
      </c>
      <c r="BH1019" s="146">
        <f>IF(N1019="sníž. přenesená",J1019,0)</f>
        <v>0</v>
      </c>
      <c r="BI1019" s="146">
        <f>IF(N1019="nulová",J1019,0)</f>
        <v>0</v>
      </c>
      <c r="BJ1019" s="16" t="s">
        <v>81</v>
      </c>
      <c r="BK1019" s="146">
        <f>ROUND(I1019*H1019,2)</f>
        <v>0</v>
      </c>
      <c r="BL1019" s="16" t="s">
        <v>224</v>
      </c>
      <c r="BM1019" s="145" t="s">
        <v>840</v>
      </c>
    </row>
    <row r="1020" spans="2:65" s="12" customFormat="1" x14ac:dyDescent="0.2">
      <c r="B1020" s="147"/>
      <c r="D1020" s="148" t="s">
        <v>173</v>
      </c>
      <c r="E1020" s="149" t="s">
        <v>1</v>
      </c>
      <c r="F1020" s="150" t="s">
        <v>1479</v>
      </c>
      <c r="H1020" s="151">
        <v>25.62</v>
      </c>
      <c r="I1020" s="152"/>
      <c r="L1020" s="147"/>
      <c r="M1020" s="153"/>
      <c r="T1020" s="154"/>
      <c r="AT1020" s="149" t="s">
        <v>173</v>
      </c>
      <c r="AU1020" s="149" t="s">
        <v>83</v>
      </c>
      <c r="AV1020" s="12" t="s">
        <v>83</v>
      </c>
      <c r="AW1020" s="12" t="s">
        <v>30</v>
      </c>
      <c r="AX1020" s="12" t="s">
        <v>73</v>
      </c>
      <c r="AY1020" s="149" t="s">
        <v>166</v>
      </c>
    </row>
    <row r="1021" spans="2:65" s="12" customFormat="1" x14ac:dyDescent="0.2">
      <c r="B1021" s="147"/>
      <c r="D1021" s="148" t="s">
        <v>173</v>
      </c>
      <c r="E1021" s="149" t="s">
        <v>1</v>
      </c>
      <c r="F1021" s="150" t="s">
        <v>1358</v>
      </c>
      <c r="H1021" s="151">
        <v>-4.1369999999999996</v>
      </c>
      <c r="I1021" s="152"/>
      <c r="L1021" s="147"/>
      <c r="M1021" s="153"/>
      <c r="T1021" s="154"/>
      <c r="AT1021" s="149" t="s">
        <v>173</v>
      </c>
      <c r="AU1021" s="149" t="s">
        <v>83</v>
      </c>
      <c r="AV1021" s="12" t="s">
        <v>83</v>
      </c>
      <c r="AW1021" s="12" t="s">
        <v>30</v>
      </c>
      <c r="AX1021" s="12" t="s">
        <v>73</v>
      </c>
      <c r="AY1021" s="149" t="s">
        <v>166</v>
      </c>
    </row>
    <row r="1022" spans="2:65" s="12" customFormat="1" x14ac:dyDescent="0.2">
      <c r="B1022" s="147"/>
      <c r="D1022" s="148" t="s">
        <v>173</v>
      </c>
      <c r="E1022" s="149" t="s">
        <v>1</v>
      </c>
      <c r="F1022" s="150" t="s">
        <v>1941</v>
      </c>
      <c r="H1022" s="151">
        <v>11.6</v>
      </c>
      <c r="I1022" s="152"/>
      <c r="L1022" s="147"/>
      <c r="M1022" s="153"/>
      <c r="T1022" s="154"/>
      <c r="AT1022" s="149" t="s">
        <v>173</v>
      </c>
      <c r="AU1022" s="149" t="s">
        <v>83</v>
      </c>
      <c r="AV1022" s="12" t="s">
        <v>83</v>
      </c>
      <c r="AW1022" s="12" t="s">
        <v>30</v>
      </c>
      <c r="AX1022" s="12" t="s">
        <v>73</v>
      </c>
      <c r="AY1022" s="149" t="s">
        <v>166</v>
      </c>
    </row>
    <row r="1023" spans="2:65" s="12" customFormat="1" x14ac:dyDescent="0.2">
      <c r="B1023" s="147"/>
      <c r="D1023" s="148" t="s">
        <v>173</v>
      </c>
      <c r="E1023" s="149" t="s">
        <v>1</v>
      </c>
      <c r="F1023" s="150" t="s">
        <v>1942</v>
      </c>
      <c r="H1023" s="151">
        <v>16.106999999999999</v>
      </c>
      <c r="I1023" s="152"/>
      <c r="L1023" s="147"/>
      <c r="M1023" s="153"/>
      <c r="T1023" s="154"/>
      <c r="AT1023" s="149" t="s">
        <v>173</v>
      </c>
      <c r="AU1023" s="149" t="s">
        <v>83</v>
      </c>
      <c r="AV1023" s="12" t="s">
        <v>83</v>
      </c>
      <c r="AW1023" s="12" t="s">
        <v>30</v>
      </c>
      <c r="AX1023" s="12" t="s">
        <v>73</v>
      </c>
      <c r="AY1023" s="149" t="s">
        <v>166</v>
      </c>
    </row>
    <row r="1024" spans="2:65" s="12" customFormat="1" x14ac:dyDescent="0.2">
      <c r="B1024" s="147"/>
      <c r="D1024" s="148" t="s">
        <v>173</v>
      </c>
      <c r="E1024" s="149" t="s">
        <v>1</v>
      </c>
      <c r="F1024" s="150" t="s">
        <v>1362</v>
      </c>
      <c r="H1024" s="151">
        <v>-1.5760000000000001</v>
      </c>
      <c r="I1024" s="152"/>
      <c r="L1024" s="147"/>
      <c r="M1024" s="153"/>
      <c r="T1024" s="154"/>
      <c r="AT1024" s="149" t="s">
        <v>173</v>
      </c>
      <c r="AU1024" s="149" t="s">
        <v>83</v>
      </c>
      <c r="AV1024" s="12" t="s">
        <v>83</v>
      </c>
      <c r="AW1024" s="12" t="s">
        <v>30</v>
      </c>
      <c r="AX1024" s="12" t="s">
        <v>73</v>
      </c>
      <c r="AY1024" s="149" t="s">
        <v>166</v>
      </c>
    </row>
    <row r="1025" spans="2:51" s="12" customFormat="1" x14ac:dyDescent="0.2">
      <c r="B1025" s="147"/>
      <c r="D1025" s="148" t="s">
        <v>173</v>
      </c>
      <c r="E1025" s="149" t="s">
        <v>1</v>
      </c>
      <c r="F1025" s="150" t="s">
        <v>1943</v>
      </c>
      <c r="H1025" s="151">
        <v>132.21600000000001</v>
      </c>
      <c r="I1025" s="152"/>
      <c r="L1025" s="147"/>
      <c r="M1025" s="153"/>
      <c r="T1025" s="154"/>
      <c r="AT1025" s="149" t="s">
        <v>173</v>
      </c>
      <c r="AU1025" s="149" t="s">
        <v>83</v>
      </c>
      <c r="AV1025" s="12" t="s">
        <v>83</v>
      </c>
      <c r="AW1025" s="12" t="s">
        <v>30</v>
      </c>
      <c r="AX1025" s="12" t="s">
        <v>73</v>
      </c>
      <c r="AY1025" s="149" t="s">
        <v>166</v>
      </c>
    </row>
    <row r="1026" spans="2:51" s="12" customFormat="1" x14ac:dyDescent="0.2">
      <c r="B1026" s="147"/>
      <c r="D1026" s="148" t="s">
        <v>173</v>
      </c>
      <c r="E1026" s="149" t="s">
        <v>1</v>
      </c>
      <c r="F1026" s="150" t="s">
        <v>1755</v>
      </c>
      <c r="H1026" s="151">
        <v>-12.608000000000001</v>
      </c>
      <c r="I1026" s="152"/>
      <c r="L1026" s="147"/>
      <c r="M1026" s="153"/>
      <c r="T1026" s="154"/>
      <c r="AT1026" s="149" t="s">
        <v>173</v>
      </c>
      <c r="AU1026" s="149" t="s">
        <v>83</v>
      </c>
      <c r="AV1026" s="12" t="s">
        <v>83</v>
      </c>
      <c r="AW1026" s="12" t="s">
        <v>30</v>
      </c>
      <c r="AX1026" s="12" t="s">
        <v>73</v>
      </c>
      <c r="AY1026" s="149" t="s">
        <v>166</v>
      </c>
    </row>
    <row r="1027" spans="2:51" s="12" customFormat="1" x14ac:dyDescent="0.2">
      <c r="B1027" s="147"/>
      <c r="D1027" s="148" t="s">
        <v>173</v>
      </c>
      <c r="E1027" s="149" t="s">
        <v>1</v>
      </c>
      <c r="F1027" s="150" t="s">
        <v>1944</v>
      </c>
      <c r="H1027" s="151">
        <v>16.632000000000001</v>
      </c>
      <c r="I1027" s="152"/>
      <c r="L1027" s="147"/>
      <c r="M1027" s="153"/>
      <c r="T1027" s="154"/>
      <c r="AT1027" s="149" t="s">
        <v>173</v>
      </c>
      <c r="AU1027" s="149" t="s">
        <v>83</v>
      </c>
      <c r="AV1027" s="12" t="s">
        <v>83</v>
      </c>
      <c r="AW1027" s="12" t="s">
        <v>30</v>
      </c>
      <c r="AX1027" s="12" t="s">
        <v>73</v>
      </c>
      <c r="AY1027" s="149" t="s">
        <v>166</v>
      </c>
    </row>
    <row r="1028" spans="2:51" s="12" customFormat="1" x14ac:dyDescent="0.2">
      <c r="B1028" s="147"/>
      <c r="D1028" s="148" t="s">
        <v>173</v>
      </c>
      <c r="E1028" s="149" t="s">
        <v>1</v>
      </c>
      <c r="F1028" s="150" t="s">
        <v>1362</v>
      </c>
      <c r="H1028" s="151">
        <v>-1.5760000000000001</v>
      </c>
      <c r="I1028" s="152"/>
      <c r="L1028" s="147"/>
      <c r="M1028" s="153"/>
      <c r="T1028" s="154"/>
      <c r="AT1028" s="149" t="s">
        <v>173</v>
      </c>
      <c r="AU1028" s="149" t="s">
        <v>83</v>
      </c>
      <c r="AV1028" s="12" t="s">
        <v>83</v>
      </c>
      <c r="AW1028" s="12" t="s">
        <v>30</v>
      </c>
      <c r="AX1028" s="12" t="s">
        <v>73</v>
      </c>
      <c r="AY1028" s="149" t="s">
        <v>166</v>
      </c>
    </row>
    <row r="1029" spans="2:51" s="12" customFormat="1" x14ac:dyDescent="0.2">
      <c r="B1029" s="147"/>
      <c r="D1029" s="148" t="s">
        <v>173</v>
      </c>
      <c r="E1029" s="149" t="s">
        <v>1</v>
      </c>
      <c r="F1029" s="150" t="s">
        <v>1945</v>
      </c>
      <c r="H1029" s="151">
        <v>6.6159999999999997</v>
      </c>
      <c r="I1029" s="152"/>
      <c r="L1029" s="147"/>
      <c r="M1029" s="153"/>
      <c r="T1029" s="154"/>
      <c r="AT1029" s="149" t="s">
        <v>173</v>
      </c>
      <c r="AU1029" s="149" t="s">
        <v>83</v>
      </c>
      <c r="AV1029" s="12" t="s">
        <v>83</v>
      </c>
      <c r="AW1029" s="12" t="s">
        <v>30</v>
      </c>
      <c r="AX1029" s="12" t="s">
        <v>73</v>
      </c>
      <c r="AY1029" s="149" t="s">
        <v>166</v>
      </c>
    </row>
    <row r="1030" spans="2:51" s="12" customFormat="1" x14ac:dyDescent="0.2">
      <c r="B1030" s="147"/>
      <c r="D1030" s="148" t="s">
        <v>173</v>
      </c>
      <c r="E1030" s="149" t="s">
        <v>1</v>
      </c>
      <c r="F1030" s="150" t="s">
        <v>1488</v>
      </c>
      <c r="H1030" s="151">
        <v>18.48</v>
      </c>
      <c r="I1030" s="152"/>
      <c r="L1030" s="147"/>
      <c r="M1030" s="153"/>
      <c r="T1030" s="154"/>
      <c r="AT1030" s="149" t="s">
        <v>173</v>
      </c>
      <c r="AU1030" s="149" t="s">
        <v>83</v>
      </c>
      <c r="AV1030" s="12" t="s">
        <v>83</v>
      </c>
      <c r="AW1030" s="12" t="s">
        <v>30</v>
      </c>
      <c r="AX1030" s="12" t="s">
        <v>73</v>
      </c>
      <c r="AY1030" s="149" t="s">
        <v>166</v>
      </c>
    </row>
    <row r="1031" spans="2:51" s="12" customFormat="1" x14ac:dyDescent="0.2">
      <c r="B1031" s="147"/>
      <c r="D1031" s="148" t="s">
        <v>173</v>
      </c>
      <c r="E1031" s="149" t="s">
        <v>1</v>
      </c>
      <c r="F1031" s="150" t="s">
        <v>1362</v>
      </c>
      <c r="H1031" s="151">
        <v>-1.5760000000000001</v>
      </c>
      <c r="I1031" s="152"/>
      <c r="L1031" s="147"/>
      <c r="M1031" s="153"/>
      <c r="T1031" s="154"/>
      <c r="AT1031" s="149" t="s">
        <v>173</v>
      </c>
      <c r="AU1031" s="149" t="s">
        <v>83</v>
      </c>
      <c r="AV1031" s="12" t="s">
        <v>83</v>
      </c>
      <c r="AW1031" s="12" t="s">
        <v>30</v>
      </c>
      <c r="AX1031" s="12" t="s">
        <v>73</v>
      </c>
      <c r="AY1031" s="149" t="s">
        <v>166</v>
      </c>
    </row>
    <row r="1032" spans="2:51" s="12" customFormat="1" x14ac:dyDescent="0.2">
      <c r="B1032" s="147"/>
      <c r="D1032" s="148" t="s">
        <v>173</v>
      </c>
      <c r="E1032" s="149" t="s">
        <v>1</v>
      </c>
      <c r="F1032" s="150" t="s">
        <v>1946</v>
      </c>
      <c r="H1032" s="151">
        <v>16.527000000000001</v>
      </c>
      <c r="I1032" s="152"/>
      <c r="L1032" s="147"/>
      <c r="M1032" s="153"/>
      <c r="T1032" s="154"/>
      <c r="AT1032" s="149" t="s">
        <v>173</v>
      </c>
      <c r="AU1032" s="149" t="s">
        <v>83</v>
      </c>
      <c r="AV1032" s="12" t="s">
        <v>83</v>
      </c>
      <c r="AW1032" s="12" t="s">
        <v>30</v>
      </c>
      <c r="AX1032" s="12" t="s">
        <v>73</v>
      </c>
      <c r="AY1032" s="149" t="s">
        <v>166</v>
      </c>
    </row>
    <row r="1033" spans="2:51" s="12" customFormat="1" x14ac:dyDescent="0.2">
      <c r="B1033" s="147"/>
      <c r="D1033" s="148" t="s">
        <v>173</v>
      </c>
      <c r="E1033" s="149" t="s">
        <v>1</v>
      </c>
      <c r="F1033" s="150" t="s">
        <v>1362</v>
      </c>
      <c r="H1033" s="151">
        <v>-1.5760000000000001</v>
      </c>
      <c r="I1033" s="152"/>
      <c r="L1033" s="147"/>
      <c r="M1033" s="153"/>
      <c r="T1033" s="154"/>
      <c r="AT1033" s="149" t="s">
        <v>173</v>
      </c>
      <c r="AU1033" s="149" t="s">
        <v>83</v>
      </c>
      <c r="AV1033" s="12" t="s">
        <v>83</v>
      </c>
      <c r="AW1033" s="12" t="s">
        <v>30</v>
      </c>
      <c r="AX1033" s="12" t="s">
        <v>73</v>
      </c>
      <c r="AY1033" s="149" t="s">
        <v>166</v>
      </c>
    </row>
    <row r="1034" spans="2:51" s="12" customFormat="1" x14ac:dyDescent="0.2">
      <c r="B1034" s="147"/>
      <c r="D1034" s="148" t="s">
        <v>173</v>
      </c>
      <c r="E1034" s="149" t="s">
        <v>1</v>
      </c>
      <c r="F1034" s="150" t="s">
        <v>1947</v>
      </c>
      <c r="H1034" s="151">
        <v>33.6</v>
      </c>
      <c r="I1034" s="152"/>
      <c r="L1034" s="147"/>
      <c r="M1034" s="153"/>
      <c r="T1034" s="154"/>
      <c r="AT1034" s="149" t="s">
        <v>173</v>
      </c>
      <c r="AU1034" s="149" t="s">
        <v>83</v>
      </c>
      <c r="AV1034" s="12" t="s">
        <v>83</v>
      </c>
      <c r="AW1034" s="12" t="s">
        <v>30</v>
      </c>
      <c r="AX1034" s="12" t="s">
        <v>73</v>
      </c>
      <c r="AY1034" s="149" t="s">
        <v>166</v>
      </c>
    </row>
    <row r="1035" spans="2:51" s="12" customFormat="1" x14ac:dyDescent="0.2">
      <c r="B1035" s="147"/>
      <c r="D1035" s="148" t="s">
        <v>173</v>
      </c>
      <c r="E1035" s="149" t="s">
        <v>1</v>
      </c>
      <c r="F1035" s="150" t="s">
        <v>1356</v>
      </c>
      <c r="H1035" s="151">
        <v>-2.3639999999999999</v>
      </c>
      <c r="I1035" s="152"/>
      <c r="L1035" s="147"/>
      <c r="M1035" s="153"/>
      <c r="T1035" s="154"/>
      <c r="AT1035" s="149" t="s">
        <v>173</v>
      </c>
      <c r="AU1035" s="149" t="s">
        <v>83</v>
      </c>
      <c r="AV1035" s="12" t="s">
        <v>83</v>
      </c>
      <c r="AW1035" s="12" t="s">
        <v>30</v>
      </c>
      <c r="AX1035" s="12" t="s">
        <v>73</v>
      </c>
      <c r="AY1035" s="149" t="s">
        <v>166</v>
      </c>
    </row>
    <row r="1036" spans="2:51" s="12" customFormat="1" x14ac:dyDescent="0.2">
      <c r="B1036" s="147"/>
      <c r="D1036" s="148" t="s">
        <v>173</v>
      </c>
      <c r="E1036" s="149" t="s">
        <v>1</v>
      </c>
      <c r="F1036" s="150" t="s">
        <v>1948</v>
      </c>
      <c r="H1036" s="151">
        <v>45.381</v>
      </c>
      <c r="I1036" s="152"/>
      <c r="L1036" s="147"/>
      <c r="M1036" s="153"/>
      <c r="T1036" s="154"/>
      <c r="AT1036" s="149" t="s">
        <v>173</v>
      </c>
      <c r="AU1036" s="149" t="s">
        <v>83</v>
      </c>
      <c r="AV1036" s="12" t="s">
        <v>83</v>
      </c>
      <c r="AW1036" s="12" t="s">
        <v>30</v>
      </c>
      <c r="AX1036" s="12" t="s">
        <v>73</v>
      </c>
      <c r="AY1036" s="149" t="s">
        <v>166</v>
      </c>
    </row>
    <row r="1037" spans="2:51" s="12" customFormat="1" x14ac:dyDescent="0.2">
      <c r="B1037" s="147"/>
      <c r="D1037" s="148" t="s">
        <v>173</v>
      </c>
      <c r="E1037" s="149" t="s">
        <v>1</v>
      </c>
      <c r="F1037" s="150" t="s">
        <v>1949</v>
      </c>
      <c r="H1037" s="151">
        <v>-9.6530000000000005</v>
      </c>
      <c r="I1037" s="152"/>
      <c r="L1037" s="147"/>
      <c r="M1037" s="153"/>
      <c r="T1037" s="154"/>
      <c r="AT1037" s="149" t="s">
        <v>173</v>
      </c>
      <c r="AU1037" s="149" t="s">
        <v>83</v>
      </c>
      <c r="AV1037" s="12" t="s">
        <v>83</v>
      </c>
      <c r="AW1037" s="12" t="s">
        <v>30</v>
      </c>
      <c r="AX1037" s="12" t="s">
        <v>73</v>
      </c>
      <c r="AY1037" s="149" t="s">
        <v>166</v>
      </c>
    </row>
    <row r="1038" spans="2:51" s="12" customFormat="1" x14ac:dyDescent="0.2">
      <c r="B1038" s="147"/>
      <c r="D1038" s="148" t="s">
        <v>173</v>
      </c>
      <c r="E1038" s="149" t="s">
        <v>1</v>
      </c>
      <c r="F1038" s="150" t="s">
        <v>1950</v>
      </c>
      <c r="H1038" s="151">
        <v>15.96</v>
      </c>
      <c r="I1038" s="152"/>
      <c r="L1038" s="147"/>
      <c r="M1038" s="153"/>
      <c r="T1038" s="154"/>
      <c r="AT1038" s="149" t="s">
        <v>173</v>
      </c>
      <c r="AU1038" s="149" t="s">
        <v>83</v>
      </c>
      <c r="AV1038" s="12" t="s">
        <v>83</v>
      </c>
      <c r="AW1038" s="12" t="s">
        <v>30</v>
      </c>
      <c r="AX1038" s="12" t="s">
        <v>73</v>
      </c>
      <c r="AY1038" s="149" t="s">
        <v>166</v>
      </c>
    </row>
    <row r="1039" spans="2:51" s="12" customFormat="1" x14ac:dyDescent="0.2">
      <c r="B1039" s="147"/>
      <c r="D1039" s="148" t="s">
        <v>173</v>
      </c>
      <c r="E1039" s="149" t="s">
        <v>1</v>
      </c>
      <c r="F1039" s="150" t="s">
        <v>1361</v>
      </c>
      <c r="H1039" s="151">
        <v>-1.379</v>
      </c>
      <c r="I1039" s="152"/>
      <c r="L1039" s="147"/>
      <c r="M1039" s="153"/>
      <c r="T1039" s="154"/>
      <c r="AT1039" s="149" t="s">
        <v>173</v>
      </c>
      <c r="AU1039" s="149" t="s">
        <v>83</v>
      </c>
      <c r="AV1039" s="12" t="s">
        <v>83</v>
      </c>
      <c r="AW1039" s="12" t="s">
        <v>30</v>
      </c>
      <c r="AX1039" s="12" t="s">
        <v>73</v>
      </c>
      <c r="AY1039" s="149" t="s">
        <v>166</v>
      </c>
    </row>
    <row r="1040" spans="2:51" s="12" customFormat="1" x14ac:dyDescent="0.2">
      <c r="B1040" s="147"/>
      <c r="D1040" s="148" t="s">
        <v>173</v>
      </c>
      <c r="E1040" s="149" t="s">
        <v>1</v>
      </c>
      <c r="F1040" s="150" t="s">
        <v>1951</v>
      </c>
      <c r="H1040" s="151">
        <v>2.64</v>
      </c>
      <c r="I1040" s="152"/>
      <c r="L1040" s="147"/>
      <c r="M1040" s="153"/>
      <c r="T1040" s="154"/>
      <c r="AT1040" s="149" t="s">
        <v>173</v>
      </c>
      <c r="AU1040" s="149" t="s">
        <v>83</v>
      </c>
      <c r="AV1040" s="12" t="s">
        <v>83</v>
      </c>
      <c r="AW1040" s="12" t="s">
        <v>30</v>
      </c>
      <c r="AX1040" s="12" t="s">
        <v>73</v>
      </c>
      <c r="AY1040" s="149" t="s">
        <v>166</v>
      </c>
    </row>
    <row r="1041" spans="2:65" s="12" customFormat="1" x14ac:dyDescent="0.2">
      <c r="B1041" s="147"/>
      <c r="D1041" s="148" t="s">
        <v>173</v>
      </c>
      <c r="E1041" s="149" t="s">
        <v>1</v>
      </c>
      <c r="F1041" s="150" t="s">
        <v>1952</v>
      </c>
      <c r="H1041" s="151">
        <v>43.26</v>
      </c>
      <c r="I1041" s="152"/>
      <c r="L1041" s="147"/>
      <c r="M1041" s="153"/>
      <c r="T1041" s="154"/>
      <c r="AT1041" s="149" t="s">
        <v>173</v>
      </c>
      <c r="AU1041" s="149" t="s">
        <v>83</v>
      </c>
      <c r="AV1041" s="12" t="s">
        <v>83</v>
      </c>
      <c r="AW1041" s="12" t="s">
        <v>30</v>
      </c>
      <c r="AX1041" s="12" t="s">
        <v>73</v>
      </c>
      <c r="AY1041" s="149" t="s">
        <v>166</v>
      </c>
    </row>
    <row r="1042" spans="2:65" s="12" customFormat="1" x14ac:dyDescent="0.2">
      <c r="B1042" s="147"/>
      <c r="D1042" s="148" t="s">
        <v>173</v>
      </c>
      <c r="E1042" s="149" t="s">
        <v>1</v>
      </c>
      <c r="F1042" s="150" t="s">
        <v>1366</v>
      </c>
      <c r="H1042" s="151">
        <v>-3.1520000000000001</v>
      </c>
      <c r="I1042" s="152"/>
      <c r="L1042" s="147"/>
      <c r="M1042" s="153"/>
      <c r="T1042" s="154"/>
      <c r="AT1042" s="149" t="s">
        <v>173</v>
      </c>
      <c r="AU1042" s="149" t="s">
        <v>83</v>
      </c>
      <c r="AV1042" s="12" t="s">
        <v>83</v>
      </c>
      <c r="AW1042" s="12" t="s">
        <v>30</v>
      </c>
      <c r="AX1042" s="12" t="s">
        <v>73</v>
      </c>
      <c r="AY1042" s="149" t="s">
        <v>166</v>
      </c>
    </row>
    <row r="1043" spans="2:65" s="12" customFormat="1" x14ac:dyDescent="0.2">
      <c r="B1043" s="147"/>
      <c r="D1043" s="148" t="s">
        <v>173</v>
      </c>
      <c r="E1043" s="149" t="s">
        <v>1</v>
      </c>
      <c r="F1043" s="150" t="s">
        <v>1170</v>
      </c>
      <c r="H1043" s="151">
        <v>-1.7729999999999999</v>
      </c>
      <c r="I1043" s="152"/>
      <c r="L1043" s="147"/>
      <c r="M1043" s="153"/>
      <c r="T1043" s="154"/>
      <c r="AT1043" s="149" t="s">
        <v>173</v>
      </c>
      <c r="AU1043" s="149" t="s">
        <v>83</v>
      </c>
      <c r="AV1043" s="12" t="s">
        <v>83</v>
      </c>
      <c r="AW1043" s="12" t="s">
        <v>30</v>
      </c>
      <c r="AX1043" s="12" t="s">
        <v>73</v>
      </c>
      <c r="AY1043" s="149" t="s">
        <v>166</v>
      </c>
    </row>
    <row r="1044" spans="2:65" s="12" customFormat="1" x14ac:dyDescent="0.2">
      <c r="B1044" s="147"/>
      <c r="D1044" s="148" t="s">
        <v>173</v>
      </c>
      <c r="E1044" s="149" t="s">
        <v>1</v>
      </c>
      <c r="F1044" s="150" t="s">
        <v>1953</v>
      </c>
      <c r="H1044" s="151">
        <v>5.04</v>
      </c>
      <c r="I1044" s="152"/>
      <c r="L1044" s="147"/>
      <c r="M1044" s="153"/>
      <c r="T1044" s="154"/>
      <c r="AT1044" s="149" t="s">
        <v>173</v>
      </c>
      <c r="AU1044" s="149" t="s">
        <v>83</v>
      </c>
      <c r="AV1044" s="12" t="s">
        <v>83</v>
      </c>
      <c r="AW1044" s="12" t="s">
        <v>30</v>
      </c>
      <c r="AX1044" s="12" t="s">
        <v>73</v>
      </c>
      <c r="AY1044" s="149" t="s">
        <v>166</v>
      </c>
    </row>
    <row r="1045" spans="2:65" s="12" customFormat="1" x14ac:dyDescent="0.2">
      <c r="B1045" s="147"/>
      <c r="D1045" s="148" t="s">
        <v>173</v>
      </c>
      <c r="E1045" s="149" t="s">
        <v>1</v>
      </c>
      <c r="F1045" s="150" t="s">
        <v>1954</v>
      </c>
      <c r="H1045" s="151">
        <v>33.054000000000002</v>
      </c>
      <c r="I1045" s="152"/>
      <c r="L1045" s="147"/>
      <c r="M1045" s="153"/>
      <c r="T1045" s="154"/>
      <c r="AT1045" s="149" t="s">
        <v>173</v>
      </c>
      <c r="AU1045" s="149" t="s">
        <v>83</v>
      </c>
      <c r="AV1045" s="12" t="s">
        <v>83</v>
      </c>
      <c r="AW1045" s="12" t="s">
        <v>30</v>
      </c>
      <c r="AX1045" s="12" t="s">
        <v>73</v>
      </c>
      <c r="AY1045" s="149" t="s">
        <v>166</v>
      </c>
    </row>
    <row r="1046" spans="2:65" s="12" customFormat="1" x14ac:dyDescent="0.2">
      <c r="B1046" s="147"/>
      <c r="D1046" s="148" t="s">
        <v>173</v>
      </c>
      <c r="E1046" s="149" t="s">
        <v>1</v>
      </c>
      <c r="F1046" s="150" t="s">
        <v>1366</v>
      </c>
      <c r="H1046" s="151">
        <v>-3.1520000000000001</v>
      </c>
      <c r="I1046" s="152"/>
      <c r="L1046" s="147"/>
      <c r="M1046" s="153"/>
      <c r="T1046" s="154"/>
      <c r="AT1046" s="149" t="s">
        <v>173</v>
      </c>
      <c r="AU1046" s="149" t="s">
        <v>83</v>
      </c>
      <c r="AV1046" s="12" t="s">
        <v>83</v>
      </c>
      <c r="AW1046" s="12" t="s">
        <v>30</v>
      </c>
      <c r="AX1046" s="12" t="s">
        <v>73</v>
      </c>
      <c r="AY1046" s="149" t="s">
        <v>166</v>
      </c>
    </row>
    <row r="1047" spans="2:65" s="12" customFormat="1" x14ac:dyDescent="0.2">
      <c r="B1047" s="147"/>
      <c r="D1047" s="148" t="s">
        <v>173</v>
      </c>
      <c r="E1047" s="149" t="s">
        <v>1</v>
      </c>
      <c r="F1047" s="150" t="s">
        <v>1955</v>
      </c>
      <c r="H1047" s="151">
        <v>14.8</v>
      </c>
      <c r="I1047" s="152"/>
      <c r="L1047" s="147"/>
      <c r="M1047" s="153"/>
      <c r="T1047" s="154"/>
      <c r="AT1047" s="149" t="s">
        <v>173</v>
      </c>
      <c r="AU1047" s="149" t="s">
        <v>83</v>
      </c>
      <c r="AV1047" s="12" t="s">
        <v>83</v>
      </c>
      <c r="AW1047" s="12" t="s">
        <v>30</v>
      </c>
      <c r="AX1047" s="12" t="s">
        <v>73</v>
      </c>
      <c r="AY1047" s="149" t="s">
        <v>166</v>
      </c>
    </row>
    <row r="1048" spans="2:65" s="13" customFormat="1" x14ac:dyDescent="0.2">
      <c r="B1048" s="155"/>
      <c r="D1048" s="148" t="s">
        <v>173</v>
      </c>
      <c r="E1048" s="156" t="s">
        <v>1</v>
      </c>
      <c r="F1048" s="157" t="s">
        <v>186</v>
      </c>
      <c r="H1048" s="158">
        <v>393.01099999999997</v>
      </c>
      <c r="I1048" s="159"/>
      <c r="L1048" s="155"/>
      <c r="M1048" s="160"/>
      <c r="T1048" s="161"/>
      <c r="AT1048" s="156" t="s">
        <v>173</v>
      </c>
      <c r="AU1048" s="156" t="s">
        <v>83</v>
      </c>
      <c r="AV1048" s="13" t="s">
        <v>172</v>
      </c>
      <c r="AW1048" s="13" t="s">
        <v>30</v>
      </c>
      <c r="AX1048" s="13" t="s">
        <v>81</v>
      </c>
      <c r="AY1048" s="156" t="s">
        <v>166</v>
      </c>
    </row>
    <row r="1049" spans="2:65" s="1" customFormat="1" ht="24.2" customHeight="1" x14ac:dyDescent="0.2">
      <c r="B1049" s="31"/>
      <c r="C1049" s="133" t="s">
        <v>816</v>
      </c>
      <c r="D1049" s="133" t="s">
        <v>168</v>
      </c>
      <c r="E1049" s="134" t="s">
        <v>764</v>
      </c>
      <c r="F1049" s="135" t="s">
        <v>765</v>
      </c>
      <c r="G1049" s="136" t="s">
        <v>252</v>
      </c>
      <c r="H1049" s="137">
        <v>393.01100000000002</v>
      </c>
      <c r="I1049" s="138"/>
      <c r="J1049" s="139">
        <f>ROUND(I1049*H1049,2)</f>
        <v>0</v>
      </c>
      <c r="K1049" s="140"/>
      <c r="L1049" s="31"/>
      <c r="M1049" s="141" t="s">
        <v>1</v>
      </c>
      <c r="N1049" s="142" t="s">
        <v>38</v>
      </c>
      <c r="P1049" s="143">
        <f>O1049*H1049</f>
        <v>0</v>
      </c>
      <c r="Q1049" s="143">
        <v>0</v>
      </c>
      <c r="R1049" s="143">
        <f>Q1049*H1049</f>
        <v>0</v>
      </c>
      <c r="S1049" s="143">
        <v>0</v>
      </c>
      <c r="T1049" s="144">
        <f>S1049*H1049</f>
        <v>0</v>
      </c>
      <c r="AR1049" s="145" t="s">
        <v>224</v>
      </c>
      <c r="AT1049" s="145" t="s">
        <v>168</v>
      </c>
      <c r="AU1049" s="145" t="s">
        <v>83</v>
      </c>
      <c r="AY1049" s="16" t="s">
        <v>166</v>
      </c>
      <c r="BE1049" s="146">
        <f>IF(N1049="základní",J1049,0)</f>
        <v>0</v>
      </c>
      <c r="BF1049" s="146">
        <f>IF(N1049="snížená",J1049,0)</f>
        <v>0</v>
      </c>
      <c r="BG1049" s="146">
        <f>IF(N1049="zákl. přenesená",J1049,0)</f>
        <v>0</v>
      </c>
      <c r="BH1049" s="146">
        <f>IF(N1049="sníž. přenesená",J1049,0)</f>
        <v>0</v>
      </c>
      <c r="BI1049" s="146">
        <f>IF(N1049="nulová",J1049,0)</f>
        <v>0</v>
      </c>
      <c r="BJ1049" s="16" t="s">
        <v>81</v>
      </c>
      <c r="BK1049" s="146">
        <f>ROUND(I1049*H1049,2)</f>
        <v>0</v>
      </c>
      <c r="BL1049" s="16" t="s">
        <v>224</v>
      </c>
      <c r="BM1049" s="145" t="s">
        <v>857</v>
      </c>
    </row>
    <row r="1050" spans="2:65" s="12" customFormat="1" x14ac:dyDescent="0.2">
      <c r="B1050" s="147"/>
      <c r="D1050" s="148" t="s">
        <v>173</v>
      </c>
      <c r="E1050" s="149" t="s">
        <v>1</v>
      </c>
      <c r="F1050" s="150" t="s">
        <v>1479</v>
      </c>
      <c r="H1050" s="151">
        <v>25.62</v>
      </c>
      <c r="I1050" s="152"/>
      <c r="L1050" s="147"/>
      <c r="M1050" s="153"/>
      <c r="T1050" s="154"/>
      <c r="AT1050" s="149" t="s">
        <v>173</v>
      </c>
      <c r="AU1050" s="149" t="s">
        <v>83</v>
      </c>
      <c r="AV1050" s="12" t="s">
        <v>83</v>
      </c>
      <c r="AW1050" s="12" t="s">
        <v>30</v>
      </c>
      <c r="AX1050" s="12" t="s">
        <v>73</v>
      </c>
      <c r="AY1050" s="149" t="s">
        <v>166</v>
      </c>
    </row>
    <row r="1051" spans="2:65" s="12" customFormat="1" x14ac:dyDescent="0.2">
      <c r="B1051" s="147"/>
      <c r="D1051" s="148" t="s">
        <v>173</v>
      </c>
      <c r="E1051" s="149" t="s">
        <v>1</v>
      </c>
      <c r="F1051" s="150" t="s">
        <v>1358</v>
      </c>
      <c r="H1051" s="151">
        <v>-4.1369999999999996</v>
      </c>
      <c r="I1051" s="152"/>
      <c r="L1051" s="147"/>
      <c r="M1051" s="153"/>
      <c r="T1051" s="154"/>
      <c r="AT1051" s="149" t="s">
        <v>173</v>
      </c>
      <c r="AU1051" s="149" t="s">
        <v>83</v>
      </c>
      <c r="AV1051" s="12" t="s">
        <v>83</v>
      </c>
      <c r="AW1051" s="12" t="s">
        <v>30</v>
      </c>
      <c r="AX1051" s="12" t="s">
        <v>73</v>
      </c>
      <c r="AY1051" s="149" t="s">
        <v>166</v>
      </c>
    </row>
    <row r="1052" spans="2:65" s="12" customFormat="1" x14ac:dyDescent="0.2">
      <c r="B1052" s="147"/>
      <c r="D1052" s="148" t="s">
        <v>173</v>
      </c>
      <c r="E1052" s="149" t="s">
        <v>1</v>
      </c>
      <c r="F1052" s="150" t="s">
        <v>1941</v>
      </c>
      <c r="H1052" s="151">
        <v>11.6</v>
      </c>
      <c r="I1052" s="152"/>
      <c r="L1052" s="147"/>
      <c r="M1052" s="153"/>
      <c r="T1052" s="154"/>
      <c r="AT1052" s="149" t="s">
        <v>173</v>
      </c>
      <c r="AU1052" s="149" t="s">
        <v>83</v>
      </c>
      <c r="AV1052" s="12" t="s">
        <v>83</v>
      </c>
      <c r="AW1052" s="12" t="s">
        <v>30</v>
      </c>
      <c r="AX1052" s="12" t="s">
        <v>73</v>
      </c>
      <c r="AY1052" s="149" t="s">
        <v>166</v>
      </c>
    </row>
    <row r="1053" spans="2:65" s="12" customFormat="1" x14ac:dyDescent="0.2">
      <c r="B1053" s="147"/>
      <c r="D1053" s="148" t="s">
        <v>173</v>
      </c>
      <c r="E1053" s="149" t="s">
        <v>1</v>
      </c>
      <c r="F1053" s="150" t="s">
        <v>1942</v>
      </c>
      <c r="H1053" s="151">
        <v>16.106999999999999</v>
      </c>
      <c r="I1053" s="152"/>
      <c r="L1053" s="147"/>
      <c r="M1053" s="153"/>
      <c r="T1053" s="154"/>
      <c r="AT1053" s="149" t="s">
        <v>173</v>
      </c>
      <c r="AU1053" s="149" t="s">
        <v>83</v>
      </c>
      <c r="AV1053" s="12" t="s">
        <v>83</v>
      </c>
      <c r="AW1053" s="12" t="s">
        <v>30</v>
      </c>
      <c r="AX1053" s="12" t="s">
        <v>73</v>
      </c>
      <c r="AY1053" s="149" t="s">
        <v>166</v>
      </c>
    </row>
    <row r="1054" spans="2:65" s="12" customFormat="1" x14ac:dyDescent="0.2">
      <c r="B1054" s="147"/>
      <c r="D1054" s="148" t="s">
        <v>173</v>
      </c>
      <c r="E1054" s="149" t="s">
        <v>1</v>
      </c>
      <c r="F1054" s="150" t="s">
        <v>1362</v>
      </c>
      <c r="H1054" s="151">
        <v>-1.5760000000000001</v>
      </c>
      <c r="I1054" s="152"/>
      <c r="L1054" s="147"/>
      <c r="M1054" s="153"/>
      <c r="T1054" s="154"/>
      <c r="AT1054" s="149" t="s">
        <v>173</v>
      </c>
      <c r="AU1054" s="149" t="s">
        <v>83</v>
      </c>
      <c r="AV1054" s="12" t="s">
        <v>83</v>
      </c>
      <c r="AW1054" s="12" t="s">
        <v>30</v>
      </c>
      <c r="AX1054" s="12" t="s">
        <v>73</v>
      </c>
      <c r="AY1054" s="149" t="s">
        <v>166</v>
      </c>
    </row>
    <row r="1055" spans="2:65" s="12" customFormat="1" x14ac:dyDescent="0.2">
      <c r="B1055" s="147"/>
      <c r="D1055" s="148" t="s">
        <v>173</v>
      </c>
      <c r="E1055" s="149" t="s">
        <v>1</v>
      </c>
      <c r="F1055" s="150" t="s">
        <v>1943</v>
      </c>
      <c r="H1055" s="151">
        <v>132.21600000000001</v>
      </c>
      <c r="I1055" s="152"/>
      <c r="L1055" s="147"/>
      <c r="M1055" s="153"/>
      <c r="T1055" s="154"/>
      <c r="AT1055" s="149" t="s">
        <v>173</v>
      </c>
      <c r="AU1055" s="149" t="s">
        <v>83</v>
      </c>
      <c r="AV1055" s="12" t="s">
        <v>83</v>
      </c>
      <c r="AW1055" s="12" t="s">
        <v>30</v>
      </c>
      <c r="AX1055" s="12" t="s">
        <v>73</v>
      </c>
      <c r="AY1055" s="149" t="s">
        <v>166</v>
      </c>
    </row>
    <row r="1056" spans="2:65" s="12" customFormat="1" x14ac:dyDescent="0.2">
      <c r="B1056" s="147"/>
      <c r="D1056" s="148" t="s">
        <v>173</v>
      </c>
      <c r="E1056" s="149" t="s">
        <v>1</v>
      </c>
      <c r="F1056" s="150" t="s">
        <v>1755</v>
      </c>
      <c r="H1056" s="151">
        <v>-12.608000000000001</v>
      </c>
      <c r="I1056" s="152"/>
      <c r="L1056" s="147"/>
      <c r="M1056" s="153"/>
      <c r="T1056" s="154"/>
      <c r="AT1056" s="149" t="s">
        <v>173</v>
      </c>
      <c r="AU1056" s="149" t="s">
        <v>83</v>
      </c>
      <c r="AV1056" s="12" t="s">
        <v>83</v>
      </c>
      <c r="AW1056" s="12" t="s">
        <v>30</v>
      </c>
      <c r="AX1056" s="12" t="s">
        <v>73</v>
      </c>
      <c r="AY1056" s="149" t="s">
        <v>166</v>
      </c>
    </row>
    <row r="1057" spans="2:51" s="12" customFormat="1" x14ac:dyDescent="0.2">
      <c r="B1057" s="147"/>
      <c r="D1057" s="148" t="s">
        <v>173</v>
      </c>
      <c r="E1057" s="149" t="s">
        <v>1</v>
      </c>
      <c r="F1057" s="150" t="s">
        <v>1944</v>
      </c>
      <c r="H1057" s="151">
        <v>16.632000000000001</v>
      </c>
      <c r="I1057" s="152"/>
      <c r="L1057" s="147"/>
      <c r="M1057" s="153"/>
      <c r="T1057" s="154"/>
      <c r="AT1057" s="149" t="s">
        <v>173</v>
      </c>
      <c r="AU1057" s="149" t="s">
        <v>83</v>
      </c>
      <c r="AV1057" s="12" t="s">
        <v>83</v>
      </c>
      <c r="AW1057" s="12" t="s">
        <v>30</v>
      </c>
      <c r="AX1057" s="12" t="s">
        <v>73</v>
      </c>
      <c r="AY1057" s="149" t="s">
        <v>166</v>
      </c>
    </row>
    <row r="1058" spans="2:51" s="12" customFormat="1" x14ac:dyDescent="0.2">
      <c r="B1058" s="147"/>
      <c r="D1058" s="148" t="s">
        <v>173</v>
      </c>
      <c r="E1058" s="149" t="s">
        <v>1</v>
      </c>
      <c r="F1058" s="150" t="s">
        <v>1362</v>
      </c>
      <c r="H1058" s="151">
        <v>-1.5760000000000001</v>
      </c>
      <c r="I1058" s="152"/>
      <c r="L1058" s="147"/>
      <c r="M1058" s="153"/>
      <c r="T1058" s="154"/>
      <c r="AT1058" s="149" t="s">
        <v>173</v>
      </c>
      <c r="AU1058" s="149" t="s">
        <v>83</v>
      </c>
      <c r="AV1058" s="12" t="s">
        <v>83</v>
      </c>
      <c r="AW1058" s="12" t="s">
        <v>30</v>
      </c>
      <c r="AX1058" s="12" t="s">
        <v>73</v>
      </c>
      <c r="AY1058" s="149" t="s">
        <v>166</v>
      </c>
    </row>
    <row r="1059" spans="2:51" s="12" customFormat="1" x14ac:dyDescent="0.2">
      <c r="B1059" s="147"/>
      <c r="D1059" s="148" t="s">
        <v>173</v>
      </c>
      <c r="E1059" s="149" t="s">
        <v>1</v>
      </c>
      <c r="F1059" s="150" t="s">
        <v>1945</v>
      </c>
      <c r="H1059" s="151">
        <v>6.6159999999999997</v>
      </c>
      <c r="I1059" s="152"/>
      <c r="L1059" s="147"/>
      <c r="M1059" s="153"/>
      <c r="T1059" s="154"/>
      <c r="AT1059" s="149" t="s">
        <v>173</v>
      </c>
      <c r="AU1059" s="149" t="s">
        <v>83</v>
      </c>
      <c r="AV1059" s="12" t="s">
        <v>83</v>
      </c>
      <c r="AW1059" s="12" t="s">
        <v>30</v>
      </c>
      <c r="AX1059" s="12" t="s">
        <v>73</v>
      </c>
      <c r="AY1059" s="149" t="s">
        <v>166</v>
      </c>
    </row>
    <row r="1060" spans="2:51" s="12" customFormat="1" x14ac:dyDescent="0.2">
      <c r="B1060" s="147"/>
      <c r="D1060" s="148" t="s">
        <v>173</v>
      </c>
      <c r="E1060" s="149" t="s">
        <v>1</v>
      </c>
      <c r="F1060" s="150" t="s">
        <v>1488</v>
      </c>
      <c r="H1060" s="151">
        <v>18.48</v>
      </c>
      <c r="I1060" s="152"/>
      <c r="L1060" s="147"/>
      <c r="M1060" s="153"/>
      <c r="T1060" s="154"/>
      <c r="AT1060" s="149" t="s">
        <v>173</v>
      </c>
      <c r="AU1060" s="149" t="s">
        <v>83</v>
      </c>
      <c r="AV1060" s="12" t="s">
        <v>83</v>
      </c>
      <c r="AW1060" s="12" t="s">
        <v>30</v>
      </c>
      <c r="AX1060" s="12" t="s">
        <v>73</v>
      </c>
      <c r="AY1060" s="149" t="s">
        <v>166</v>
      </c>
    </row>
    <row r="1061" spans="2:51" s="12" customFormat="1" x14ac:dyDescent="0.2">
      <c r="B1061" s="147"/>
      <c r="D1061" s="148" t="s">
        <v>173</v>
      </c>
      <c r="E1061" s="149" t="s">
        <v>1</v>
      </c>
      <c r="F1061" s="150" t="s">
        <v>1362</v>
      </c>
      <c r="H1061" s="151">
        <v>-1.5760000000000001</v>
      </c>
      <c r="I1061" s="152"/>
      <c r="L1061" s="147"/>
      <c r="M1061" s="153"/>
      <c r="T1061" s="154"/>
      <c r="AT1061" s="149" t="s">
        <v>173</v>
      </c>
      <c r="AU1061" s="149" t="s">
        <v>83</v>
      </c>
      <c r="AV1061" s="12" t="s">
        <v>83</v>
      </c>
      <c r="AW1061" s="12" t="s">
        <v>30</v>
      </c>
      <c r="AX1061" s="12" t="s">
        <v>73</v>
      </c>
      <c r="AY1061" s="149" t="s">
        <v>166</v>
      </c>
    </row>
    <row r="1062" spans="2:51" s="12" customFormat="1" x14ac:dyDescent="0.2">
      <c r="B1062" s="147"/>
      <c r="D1062" s="148" t="s">
        <v>173</v>
      </c>
      <c r="E1062" s="149" t="s">
        <v>1</v>
      </c>
      <c r="F1062" s="150" t="s">
        <v>1946</v>
      </c>
      <c r="H1062" s="151">
        <v>16.527000000000001</v>
      </c>
      <c r="I1062" s="152"/>
      <c r="L1062" s="147"/>
      <c r="M1062" s="153"/>
      <c r="T1062" s="154"/>
      <c r="AT1062" s="149" t="s">
        <v>173</v>
      </c>
      <c r="AU1062" s="149" t="s">
        <v>83</v>
      </c>
      <c r="AV1062" s="12" t="s">
        <v>83</v>
      </c>
      <c r="AW1062" s="12" t="s">
        <v>30</v>
      </c>
      <c r="AX1062" s="12" t="s">
        <v>73</v>
      </c>
      <c r="AY1062" s="149" t="s">
        <v>166</v>
      </c>
    </row>
    <row r="1063" spans="2:51" s="12" customFormat="1" x14ac:dyDescent="0.2">
      <c r="B1063" s="147"/>
      <c r="D1063" s="148" t="s">
        <v>173</v>
      </c>
      <c r="E1063" s="149" t="s">
        <v>1</v>
      </c>
      <c r="F1063" s="150" t="s">
        <v>1362</v>
      </c>
      <c r="H1063" s="151">
        <v>-1.5760000000000001</v>
      </c>
      <c r="I1063" s="152"/>
      <c r="L1063" s="147"/>
      <c r="M1063" s="153"/>
      <c r="T1063" s="154"/>
      <c r="AT1063" s="149" t="s">
        <v>173</v>
      </c>
      <c r="AU1063" s="149" t="s">
        <v>83</v>
      </c>
      <c r="AV1063" s="12" t="s">
        <v>83</v>
      </c>
      <c r="AW1063" s="12" t="s">
        <v>30</v>
      </c>
      <c r="AX1063" s="12" t="s">
        <v>73</v>
      </c>
      <c r="AY1063" s="149" t="s">
        <v>166</v>
      </c>
    </row>
    <row r="1064" spans="2:51" s="12" customFormat="1" x14ac:dyDescent="0.2">
      <c r="B1064" s="147"/>
      <c r="D1064" s="148" t="s">
        <v>173</v>
      </c>
      <c r="E1064" s="149" t="s">
        <v>1</v>
      </c>
      <c r="F1064" s="150" t="s">
        <v>1947</v>
      </c>
      <c r="H1064" s="151">
        <v>33.6</v>
      </c>
      <c r="I1064" s="152"/>
      <c r="L1064" s="147"/>
      <c r="M1064" s="153"/>
      <c r="T1064" s="154"/>
      <c r="AT1064" s="149" t="s">
        <v>173</v>
      </c>
      <c r="AU1064" s="149" t="s">
        <v>83</v>
      </c>
      <c r="AV1064" s="12" t="s">
        <v>83</v>
      </c>
      <c r="AW1064" s="12" t="s">
        <v>30</v>
      </c>
      <c r="AX1064" s="12" t="s">
        <v>73</v>
      </c>
      <c r="AY1064" s="149" t="s">
        <v>166</v>
      </c>
    </row>
    <row r="1065" spans="2:51" s="12" customFormat="1" x14ac:dyDescent="0.2">
      <c r="B1065" s="147"/>
      <c r="D1065" s="148" t="s">
        <v>173</v>
      </c>
      <c r="E1065" s="149" t="s">
        <v>1</v>
      </c>
      <c r="F1065" s="150" t="s">
        <v>1356</v>
      </c>
      <c r="H1065" s="151">
        <v>-2.3639999999999999</v>
      </c>
      <c r="I1065" s="152"/>
      <c r="L1065" s="147"/>
      <c r="M1065" s="153"/>
      <c r="T1065" s="154"/>
      <c r="AT1065" s="149" t="s">
        <v>173</v>
      </c>
      <c r="AU1065" s="149" t="s">
        <v>83</v>
      </c>
      <c r="AV1065" s="12" t="s">
        <v>83</v>
      </c>
      <c r="AW1065" s="12" t="s">
        <v>30</v>
      </c>
      <c r="AX1065" s="12" t="s">
        <v>73</v>
      </c>
      <c r="AY1065" s="149" t="s">
        <v>166</v>
      </c>
    </row>
    <row r="1066" spans="2:51" s="12" customFormat="1" x14ac:dyDescent="0.2">
      <c r="B1066" s="147"/>
      <c r="D1066" s="148" t="s">
        <v>173</v>
      </c>
      <c r="E1066" s="149" t="s">
        <v>1</v>
      </c>
      <c r="F1066" s="150" t="s">
        <v>1948</v>
      </c>
      <c r="H1066" s="151">
        <v>45.381</v>
      </c>
      <c r="I1066" s="152"/>
      <c r="L1066" s="147"/>
      <c r="M1066" s="153"/>
      <c r="T1066" s="154"/>
      <c r="AT1066" s="149" t="s">
        <v>173</v>
      </c>
      <c r="AU1066" s="149" t="s">
        <v>83</v>
      </c>
      <c r="AV1066" s="12" t="s">
        <v>83</v>
      </c>
      <c r="AW1066" s="12" t="s">
        <v>30</v>
      </c>
      <c r="AX1066" s="12" t="s">
        <v>73</v>
      </c>
      <c r="AY1066" s="149" t="s">
        <v>166</v>
      </c>
    </row>
    <row r="1067" spans="2:51" s="12" customFormat="1" x14ac:dyDescent="0.2">
      <c r="B1067" s="147"/>
      <c r="D1067" s="148" t="s">
        <v>173</v>
      </c>
      <c r="E1067" s="149" t="s">
        <v>1</v>
      </c>
      <c r="F1067" s="150" t="s">
        <v>1949</v>
      </c>
      <c r="H1067" s="151">
        <v>-9.6530000000000005</v>
      </c>
      <c r="I1067" s="152"/>
      <c r="L1067" s="147"/>
      <c r="M1067" s="153"/>
      <c r="T1067" s="154"/>
      <c r="AT1067" s="149" t="s">
        <v>173</v>
      </c>
      <c r="AU1067" s="149" t="s">
        <v>83</v>
      </c>
      <c r="AV1067" s="12" t="s">
        <v>83</v>
      </c>
      <c r="AW1067" s="12" t="s">
        <v>30</v>
      </c>
      <c r="AX1067" s="12" t="s">
        <v>73</v>
      </c>
      <c r="AY1067" s="149" t="s">
        <v>166</v>
      </c>
    </row>
    <row r="1068" spans="2:51" s="12" customFormat="1" x14ac:dyDescent="0.2">
      <c r="B1068" s="147"/>
      <c r="D1068" s="148" t="s">
        <v>173</v>
      </c>
      <c r="E1068" s="149" t="s">
        <v>1</v>
      </c>
      <c r="F1068" s="150" t="s">
        <v>1950</v>
      </c>
      <c r="H1068" s="151">
        <v>15.96</v>
      </c>
      <c r="I1068" s="152"/>
      <c r="L1068" s="147"/>
      <c r="M1068" s="153"/>
      <c r="T1068" s="154"/>
      <c r="AT1068" s="149" t="s">
        <v>173</v>
      </c>
      <c r="AU1068" s="149" t="s">
        <v>83</v>
      </c>
      <c r="AV1068" s="12" t="s">
        <v>83</v>
      </c>
      <c r="AW1068" s="12" t="s">
        <v>30</v>
      </c>
      <c r="AX1068" s="12" t="s">
        <v>73</v>
      </c>
      <c r="AY1068" s="149" t="s">
        <v>166</v>
      </c>
    </row>
    <row r="1069" spans="2:51" s="12" customFormat="1" x14ac:dyDescent="0.2">
      <c r="B1069" s="147"/>
      <c r="D1069" s="148" t="s">
        <v>173</v>
      </c>
      <c r="E1069" s="149" t="s">
        <v>1</v>
      </c>
      <c r="F1069" s="150" t="s">
        <v>1361</v>
      </c>
      <c r="H1069" s="151">
        <v>-1.379</v>
      </c>
      <c r="I1069" s="152"/>
      <c r="L1069" s="147"/>
      <c r="M1069" s="153"/>
      <c r="T1069" s="154"/>
      <c r="AT1069" s="149" t="s">
        <v>173</v>
      </c>
      <c r="AU1069" s="149" t="s">
        <v>83</v>
      </c>
      <c r="AV1069" s="12" t="s">
        <v>83</v>
      </c>
      <c r="AW1069" s="12" t="s">
        <v>30</v>
      </c>
      <c r="AX1069" s="12" t="s">
        <v>73</v>
      </c>
      <c r="AY1069" s="149" t="s">
        <v>166</v>
      </c>
    </row>
    <row r="1070" spans="2:51" s="12" customFormat="1" x14ac:dyDescent="0.2">
      <c r="B1070" s="147"/>
      <c r="D1070" s="148" t="s">
        <v>173</v>
      </c>
      <c r="E1070" s="149" t="s">
        <v>1</v>
      </c>
      <c r="F1070" s="150" t="s">
        <v>1951</v>
      </c>
      <c r="H1070" s="151">
        <v>2.64</v>
      </c>
      <c r="I1070" s="152"/>
      <c r="L1070" s="147"/>
      <c r="M1070" s="153"/>
      <c r="T1070" s="154"/>
      <c r="AT1070" s="149" t="s">
        <v>173</v>
      </c>
      <c r="AU1070" s="149" t="s">
        <v>83</v>
      </c>
      <c r="AV1070" s="12" t="s">
        <v>83</v>
      </c>
      <c r="AW1070" s="12" t="s">
        <v>30</v>
      </c>
      <c r="AX1070" s="12" t="s">
        <v>73</v>
      </c>
      <c r="AY1070" s="149" t="s">
        <v>166</v>
      </c>
    </row>
    <row r="1071" spans="2:51" s="12" customFormat="1" x14ac:dyDescent="0.2">
      <c r="B1071" s="147"/>
      <c r="D1071" s="148" t="s">
        <v>173</v>
      </c>
      <c r="E1071" s="149" t="s">
        <v>1</v>
      </c>
      <c r="F1071" s="150" t="s">
        <v>1952</v>
      </c>
      <c r="H1071" s="151">
        <v>43.26</v>
      </c>
      <c r="I1071" s="152"/>
      <c r="L1071" s="147"/>
      <c r="M1071" s="153"/>
      <c r="T1071" s="154"/>
      <c r="AT1071" s="149" t="s">
        <v>173</v>
      </c>
      <c r="AU1071" s="149" t="s">
        <v>83</v>
      </c>
      <c r="AV1071" s="12" t="s">
        <v>83</v>
      </c>
      <c r="AW1071" s="12" t="s">
        <v>30</v>
      </c>
      <c r="AX1071" s="12" t="s">
        <v>73</v>
      </c>
      <c r="AY1071" s="149" t="s">
        <v>166</v>
      </c>
    </row>
    <row r="1072" spans="2:51" s="12" customFormat="1" x14ac:dyDescent="0.2">
      <c r="B1072" s="147"/>
      <c r="D1072" s="148" t="s">
        <v>173</v>
      </c>
      <c r="E1072" s="149" t="s">
        <v>1</v>
      </c>
      <c r="F1072" s="150" t="s">
        <v>1366</v>
      </c>
      <c r="H1072" s="151">
        <v>-3.1520000000000001</v>
      </c>
      <c r="I1072" s="152"/>
      <c r="L1072" s="147"/>
      <c r="M1072" s="153"/>
      <c r="T1072" s="154"/>
      <c r="AT1072" s="149" t="s">
        <v>173</v>
      </c>
      <c r="AU1072" s="149" t="s">
        <v>83</v>
      </c>
      <c r="AV1072" s="12" t="s">
        <v>83</v>
      </c>
      <c r="AW1072" s="12" t="s">
        <v>30</v>
      </c>
      <c r="AX1072" s="12" t="s">
        <v>73</v>
      </c>
      <c r="AY1072" s="149" t="s">
        <v>166</v>
      </c>
    </row>
    <row r="1073" spans="2:65" s="12" customFormat="1" x14ac:dyDescent="0.2">
      <c r="B1073" s="147"/>
      <c r="D1073" s="148" t="s">
        <v>173</v>
      </c>
      <c r="E1073" s="149" t="s">
        <v>1</v>
      </c>
      <c r="F1073" s="150" t="s">
        <v>1170</v>
      </c>
      <c r="H1073" s="151">
        <v>-1.7729999999999999</v>
      </c>
      <c r="I1073" s="152"/>
      <c r="L1073" s="147"/>
      <c r="M1073" s="153"/>
      <c r="T1073" s="154"/>
      <c r="AT1073" s="149" t="s">
        <v>173</v>
      </c>
      <c r="AU1073" s="149" t="s">
        <v>83</v>
      </c>
      <c r="AV1073" s="12" t="s">
        <v>83</v>
      </c>
      <c r="AW1073" s="12" t="s">
        <v>30</v>
      </c>
      <c r="AX1073" s="12" t="s">
        <v>73</v>
      </c>
      <c r="AY1073" s="149" t="s">
        <v>166</v>
      </c>
    </row>
    <row r="1074" spans="2:65" s="12" customFormat="1" x14ac:dyDescent="0.2">
      <c r="B1074" s="147"/>
      <c r="D1074" s="148" t="s">
        <v>173</v>
      </c>
      <c r="E1074" s="149" t="s">
        <v>1</v>
      </c>
      <c r="F1074" s="150" t="s">
        <v>1953</v>
      </c>
      <c r="H1074" s="151">
        <v>5.04</v>
      </c>
      <c r="I1074" s="152"/>
      <c r="L1074" s="147"/>
      <c r="M1074" s="153"/>
      <c r="T1074" s="154"/>
      <c r="AT1074" s="149" t="s">
        <v>173</v>
      </c>
      <c r="AU1074" s="149" t="s">
        <v>83</v>
      </c>
      <c r="AV1074" s="12" t="s">
        <v>83</v>
      </c>
      <c r="AW1074" s="12" t="s">
        <v>30</v>
      </c>
      <c r="AX1074" s="12" t="s">
        <v>73</v>
      </c>
      <c r="AY1074" s="149" t="s">
        <v>166</v>
      </c>
    </row>
    <row r="1075" spans="2:65" s="12" customFormat="1" x14ac:dyDescent="0.2">
      <c r="B1075" s="147"/>
      <c r="D1075" s="148" t="s">
        <v>173</v>
      </c>
      <c r="E1075" s="149" t="s">
        <v>1</v>
      </c>
      <c r="F1075" s="150" t="s">
        <v>1954</v>
      </c>
      <c r="H1075" s="151">
        <v>33.054000000000002</v>
      </c>
      <c r="I1075" s="152"/>
      <c r="L1075" s="147"/>
      <c r="M1075" s="153"/>
      <c r="T1075" s="154"/>
      <c r="AT1075" s="149" t="s">
        <v>173</v>
      </c>
      <c r="AU1075" s="149" t="s">
        <v>83</v>
      </c>
      <c r="AV1075" s="12" t="s">
        <v>83</v>
      </c>
      <c r="AW1075" s="12" t="s">
        <v>30</v>
      </c>
      <c r="AX1075" s="12" t="s">
        <v>73</v>
      </c>
      <c r="AY1075" s="149" t="s">
        <v>166</v>
      </c>
    </row>
    <row r="1076" spans="2:65" s="12" customFormat="1" x14ac:dyDescent="0.2">
      <c r="B1076" s="147"/>
      <c r="D1076" s="148" t="s">
        <v>173</v>
      </c>
      <c r="E1076" s="149" t="s">
        <v>1</v>
      </c>
      <c r="F1076" s="150" t="s">
        <v>1366</v>
      </c>
      <c r="H1076" s="151">
        <v>-3.1520000000000001</v>
      </c>
      <c r="I1076" s="152"/>
      <c r="L1076" s="147"/>
      <c r="M1076" s="153"/>
      <c r="T1076" s="154"/>
      <c r="AT1076" s="149" t="s">
        <v>173</v>
      </c>
      <c r="AU1076" s="149" t="s">
        <v>83</v>
      </c>
      <c r="AV1076" s="12" t="s">
        <v>83</v>
      </c>
      <c r="AW1076" s="12" t="s">
        <v>30</v>
      </c>
      <c r="AX1076" s="12" t="s">
        <v>73</v>
      </c>
      <c r="AY1076" s="149" t="s">
        <v>166</v>
      </c>
    </row>
    <row r="1077" spans="2:65" s="12" customFormat="1" x14ac:dyDescent="0.2">
      <c r="B1077" s="147"/>
      <c r="D1077" s="148" t="s">
        <v>173</v>
      </c>
      <c r="E1077" s="149" t="s">
        <v>1</v>
      </c>
      <c r="F1077" s="150" t="s">
        <v>1955</v>
      </c>
      <c r="H1077" s="151">
        <v>14.8</v>
      </c>
      <c r="I1077" s="152"/>
      <c r="L1077" s="147"/>
      <c r="M1077" s="153"/>
      <c r="T1077" s="154"/>
      <c r="AT1077" s="149" t="s">
        <v>173</v>
      </c>
      <c r="AU1077" s="149" t="s">
        <v>83</v>
      </c>
      <c r="AV1077" s="12" t="s">
        <v>83</v>
      </c>
      <c r="AW1077" s="12" t="s">
        <v>30</v>
      </c>
      <c r="AX1077" s="12" t="s">
        <v>73</v>
      </c>
      <c r="AY1077" s="149" t="s">
        <v>166</v>
      </c>
    </row>
    <row r="1078" spans="2:65" s="13" customFormat="1" x14ac:dyDescent="0.2">
      <c r="B1078" s="155"/>
      <c r="D1078" s="148" t="s">
        <v>173</v>
      </c>
      <c r="E1078" s="156" t="s">
        <v>1</v>
      </c>
      <c r="F1078" s="157" t="s">
        <v>186</v>
      </c>
      <c r="H1078" s="158">
        <v>393.01099999999997</v>
      </c>
      <c r="I1078" s="159"/>
      <c r="L1078" s="155"/>
      <c r="M1078" s="160"/>
      <c r="T1078" s="161"/>
      <c r="AT1078" s="156" t="s">
        <v>173</v>
      </c>
      <c r="AU1078" s="156" t="s">
        <v>83</v>
      </c>
      <c r="AV1078" s="13" t="s">
        <v>172</v>
      </c>
      <c r="AW1078" s="13" t="s">
        <v>30</v>
      </c>
      <c r="AX1078" s="13" t="s">
        <v>81</v>
      </c>
      <c r="AY1078" s="156" t="s">
        <v>166</v>
      </c>
    </row>
    <row r="1079" spans="2:65" s="1" customFormat="1" ht="21.75" customHeight="1" x14ac:dyDescent="0.2">
      <c r="B1079" s="31"/>
      <c r="C1079" s="133" t="s">
        <v>569</v>
      </c>
      <c r="D1079" s="133" t="s">
        <v>168</v>
      </c>
      <c r="E1079" s="134" t="s">
        <v>768</v>
      </c>
      <c r="F1079" s="135" t="s">
        <v>769</v>
      </c>
      <c r="G1079" s="136" t="s">
        <v>278</v>
      </c>
      <c r="H1079" s="137">
        <v>48.9</v>
      </c>
      <c r="I1079" s="138"/>
      <c r="J1079" s="139">
        <f>ROUND(I1079*H1079,2)</f>
        <v>0</v>
      </c>
      <c r="K1079" s="140"/>
      <c r="L1079" s="31"/>
      <c r="M1079" s="141" t="s">
        <v>1</v>
      </c>
      <c r="N1079" s="142" t="s">
        <v>38</v>
      </c>
      <c r="P1079" s="143">
        <f>O1079*H1079</f>
        <v>0</v>
      </c>
      <c r="Q1079" s="143">
        <v>0</v>
      </c>
      <c r="R1079" s="143">
        <f>Q1079*H1079</f>
        <v>0</v>
      </c>
      <c r="S1079" s="143">
        <v>0</v>
      </c>
      <c r="T1079" s="144">
        <f>S1079*H1079</f>
        <v>0</v>
      </c>
      <c r="AR1079" s="145" t="s">
        <v>224</v>
      </c>
      <c r="AT1079" s="145" t="s">
        <v>168</v>
      </c>
      <c r="AU1079" s="145" t="s">
        <v>83</v>
      </c>
      <c r="AY1079" s="16" t="s">
        <v>166</v>
      </c>
      <c r="BE1079" s="146">
        <f>IF(N1079="základní",J1079,0)</f>
        <v>0</v>
      </c>
      <c r="BF1079" s="146">
        <f>IF(N1079="snížená",J1079,0)</f>
        <v>0</v>
      </c>
      <c r="BG1079" s="146">
        <f>IF(N1079="zákl. přenesená",J1079,0)</f>
        <v>0</v>
      </c>
      <c r="BH1079" s="146">
        <f>IF(N1079="sníž. přenesená",J1079,0)</f>
        <v>0</v>
      </c>
      <c r="BI1079" s="146">
        <f>IF(N1079="nulová",J1079,0)</f>
        <v>0</v>
      </c>
      <c r="BJ1079" s="16" t="s">
        <v>81</v>
      </c>
      <c r="BK1079" s="146">
        <f>ROUND(I1079*H1079,2)</f>
        <v>0</v>
      </c>
      <c r="BL1079" s="16" t="s">
        <v>224</v>
      </c>
      <c r="BM1079" s="145" t="s">
        <v>862</v>
      </c>
    </row>
    <row r="1080" spans="2:65" s="12" customFormat="1" x14ac:dyDescent="0.2">
      <c r="B1080" s="147"/>
      <c r="D1080" s="148" t="s">
        <v>173</v>
      </c>
      <c r="E1080" s="149" t="s">
        <v>1</v>
      </c>
      <c r="F1080" s="150" t="s">
        <v>2022</v>
      </c>
      <c r="H1080" s="151">
        <v>44.1</v>
      </c>
      <c r="I1080" s="152"/>
      <c r="L1080" s="147"/>
      <c r="M1080" s="153"/>
      <c r="T1080" s="154"/>
      <c r="AT1080" s="149" t="s">
        <v>173</v>
      </c>
      <c r="AU1080" s="149" t="s">
        <v>83</v>
      </c>
      <c r="AV1080" s="12" t="s">
        <v>83</v>
      </c>
      <c r="AW1080" s="12" t="s">
        <v>30</v>
      </c>
      <c r="AX1080" s="12" t="s">
        <v>73</v>
      </c>
      <c r="AY1080" s="149" t="s">
        <v>166</v>
      </c>
    </row>
    <row r="1081" spans="2:65" s="12" customFormat="1" x14ac:dyDescent="0.2">
      <c r="B1081" s="147"/>
      <c r="D1081" s="148" t="s">
        <v>173</v>
      </c>
      <c r="E1081" s="149" t="s">
        <v>1</v>
      </c>
      <c r="F1081" s="150" t="s">
        <v>2023</v>
      </c>
      <c r="H1081" s="151">
        <v>4.8</v>
      </c>
      <c r="I1081" s="152"/>
      <c r="L1081" s="147"/>
      <c r="M1081" s="153"/>
      <c r="T1081" s="154"/>
      <c r="AT1081" s="149" t="s">
        <v>173</v>
      </c>
      <c r="AU1081" s="149" t="s">
        <v>83</v>
      </c>
      <c r="AV1081" s="12" t="s">
        <v>83</v>
      </c>
      <c r="AW1081" s="12" t="s">
        <v>30</v>
      </c>
      <c r="AX1081" s="12" t="s">
        <v>73</v>
      </c>
      <c r="AY1081" s="149" t="s">
        <v>166</v>
      </c>
    </row>
    <row r="1082" spans="2:65" s="13" customFormat="1" x14ac:dyDescent="0.2">
      <c r="B1082" s="155"/>
      <c r="D1082" s="148" t="s">
        <v>173</v>
      </c>
      <c r="E1082" s="156" t="s">
        <v>1</v>
      </c>
      <c r="F1082" s="157" t="s">
        <v>186</v>
      </c>
      <c r="H1082" s="158">
        <v>48.9</v>
      </c>
      <c r="I1082" s="159"/>
      <c r="L1082" s="155"/>
      <c r="M1082" s="160"/>
      <c r="T1082" s="161"/>
      <c r="AT1082" s="156" t="s">
        <v>173</v>
      </c>
      <c r="AU1082" s="156" t="s">
        <v>83</v>
      </c>
      <c r="AV1082" s="13" t="s">
        <v>172</v>
      </c>
      <c r="AW1082" s="13" t="s">
        <v>30</v>
      </c>
      <c r="AX1082" s="13" t="s">
        <v>81</v>
      </c>
      <c r="AY1082" s="156" t="s">
        <v>166</v>
      </c>
    </row>
    <row r="1083" spans="2:65" s="1" customFormat="1" ht="24.2" customHeight="1" x14ac:dyDescent="0.2">
      <c r="B1083" s="31"/>
      <c r="C1083" s="133" t="s">
        <v>823</v>
      </c>
      <c r="D1083" s="133" t="s">
        <v>168</v>
      </c>
      <c r="E1083" s="134" t="s">
        <v>771</v>
      </c>
      <c r="F1083" s="135" t="s">
        <v>772</v>
      </c>
      <c r="G1083" s="136" t="s">
        <v>252</v>
      </c>
      <c r="H1083" s="137">
        <v>393.01100000000002</v>
      </c>
      <c r="I1083" s="138"/>
      <c r="J1083" s="139">
        <f>ROUND(I1083*H1083,2)</f>
        <v>0</v>
      </c>
      <c r="K1083" s="140"/>
      <c r="L1083" s="31"/>
      <c r="M1083" s="141" t="s">
        <v>1</v>
      </c>
      <c r="N1083" s="142" t="s">
        <v>38</v>
      </c>
      <c r="P1083" s="143">
        <f>O1083*H1083</f>
        <v>0</v>
      </c>
      <c r="Q1083" s="143">
        <v>0</v>
      </c>
      <c r="R1083" s="143">
        <f>Q1083*H1083</f>
        <v>0</v>
      </c>
      <c r="S1083" s="143">
        <v>0</v>
      </c>
      <c r="T1083" s="144">
        <f>S1083*H1083</f>
        <v>0</v>
      </c>
      <c r="AR1083" s="145" t="s">
        <v>224</v>
      </c>
      <c r="AT1083" s="145" t="s">
        <v>168</v>
      </c>
      <c r="AU1083" s="145" t="s">
        <v>83</v>
      </c>
      <c r="AY1083" s="16" t="s">
        <v>166</v>
      </c>
      <c r="BE1083" s="146">
        <f>IF(N1083="základní",J1083,0)</f>
        <v>0</v>
      </c>
      <c r="BF1083" s="146">
        <f>IF(N1083="snížená",J1083,0)</f>
        <v>0</v>
      </c>
      <c r="BG1083" s="146">
        <f>IF(N1083="zákl. přenesená",J1083,0)</f>
        <v>0</v>
      </c>
      <c r="BH1083" s="146">
        <f>IF(N1083="sníž. přenesená",J1083,0)</f>
        <v>0</v>
      </c>
      <c r="BI1083" s="146">
        <f>IF(N1083="nulová",J1083,0)</f>
        <v>0</v>
      </c>
      <c r="BJ1083" s="16" t="s">
        <v>81</v>
      </c>
      <c r="BK1083" s="146">
        <f>ROUND(I1083*H1083,2)</f>
        <v>0</v>
      </c>
      <c r="BL1083" s="16" t="s">
        <v>224</v>
      </c>
      <c r="BM1083" s="145" t="s">
        <v>865</v>
      </c>
    </row>
    <row r="1084" spans="2:65" s="12" customFormat="1" x14ac:dyDescent="0.2">
      <c r="B1084" s="147"/>
      <c r="D1084" s="148" t="s">
        <v>173</v>
      </c>
      <c r="E1084" s="149" t="s">
        <v>1</v>
      </c>
      <c r="F1084" s="150" t="s">
        <v>1479</v>
      </c>
      <c r="H1084" s="151">
        <v>25.62</v>
      </c>
      <c r="I1084" s="152"/>
      <c r="L1084" s="147"/>
      <c r="M1084" s="153"/>
      <c r="T1084" s="154"/>
      <c r="AT1084" s="149" t="s">
        <v>173</v>
      </c>
      <c r="AU1084" s="149" t="s">
        <v>83</v>
      </c>
      <c r="AV1084" s="12" t="s">
        <v>83</v>
      </c>
      <c r="AW1084" s="12" t="s">
        <v>30</v>
      </c>
      <c r="AX1084" s="12" t="s">
        <v>73</v>
      </c>
      <c r="AY1084" s="149" t="s">
        <v>166</v>
      </c>
    </row>
    <row r="1085" spans="2:65" s="12" customFormat="1" x14ac:dyDescent="0.2">
      <c r="B1085" s="147"/>
      <c r="D1085" s="148" t="s">
        <v>173</v>
      </c>
      <c r="E1085" s="149" t="s">
        <v>1</v>
      </c>
      <c r="F1085" s="150" t="s">
        <v>1358</v>
      </c>
      <c r="H1085" s="151">
        <v>-4.1369999999999996</v>
      </c>
      <c r="I1085" s="152"/>
      <c r="L1085" s="147"/>
      <c r="M1085" s="153"/>
      <c r="T1085" s="154"/>
      <c r="AT1085" s="149" t="s">
        <v>173</v>
      </c>
      <c r="AU1085" s="149" t="s">
        <v>83</v>
      </c>
      <c r="AV1085" s="12" t="s">
        <v>83</v>
      </c>
      <c r="AW1085" s="12" t="s">
        <v>30</v>
      </c>
      <c r="AX1085" s="12" t="s">
        <v>73</v>
      </c>
      <c r="AY1085" s="149" t="s">
        <v>166</v>
      </c>
    </row>
    <row r="1086" spans="2:65" s="12" customFormat="1" x14ac:dyDescent="0.2">
      <c r="B1086" s="147"/>
      <c r="D1086" s="148" t="s">
        <v>173</v>
      </c>
      <c r="E1086" s="149" t="s">
        <v>1</v>
      </c>
      <c r="F1086" s="150" t="s">
        <v>1941</v>
      </c>
      <c r="H1086" s="151">
        <v>11.6</v>
      </c>
      <c r="I1086" s="152"/>
      <c r="L1086" s="147"/>
      <c r="M1086" s="153"/>
      <c r="T1086" s="154"/>
      <c r="AT1086" s="149" t="s">
        <v>173</v>
      </c>
      <c r="AU1086" s="149" t="s">
        <v>83</v>
      </c>
      <c r="AV1086" s="12" t="s">
        <v>83</v>
      </c>
      <c r="AW1086" s="12" t="s">
        <v>30</v>
      </c>
      <c r="AX1086" s="12" t="s">
        <v>73</v>
      </c>
      <c r="AY1086" s="149" t="s">
        <v>166</v>
      </c>
    </row>
    <row r="1087" spans="2:65" s="12" customFormat="1" x14ac:dyDescent="0.2">
      <c r="B1087" s="147"/>
      <c r="D1087" s="148" t="s">
        <v>173</v>
      </c>
      <c r="E1087" s="149" t="s">
        <v>1</v>
      </c>
      <c r="F1087" s="150" t="s">
        <v>1942</v>
      </c>
      <c r="H1087" s="151">
        <v>16.106999999999999</v>
      </c>
      <c r="I1087" s="152"/>
      <c r="L1087" s="147"/>
      <c r="M1087" s="153"/>
      <c r="T1087" s="154"/>
      <c r="AT1087" s="149" t="s">
        <v>173</v>
      </c>
      <c r="AU1087" s="149" t="s">
        <v>83</v>
      </c>
      <c r="AV1087" s="12" t="s">
        <v>83</v>
      </c>
      <c r="AW1087" s="12" t="s">
        <v>30</v>
      </c>
      <c r="AX1087" s="12" t="s">
        <v>73</v>
      </c>
      <c r="AY1087" s="149" t="s">
        <v>166</v>
      </c>
    </row>
    <row r="1088" spans="2:65" s="12" customFormat="1" x14ac:dyDescent="0.2">
      <c r="B1088" s="147"/>
      <c r="D1088" s="148" t="s">
        <v>173</v>
      </c>
      <c r="E1088" s="149" t="s">
        <v>1</v>
      </c>
      <c r="F1088" s="150" t="s">
        <v>1362</v>
      </c>
      <c r="H1088" s="151">
        <v>-1.5760000000000001</v>
      </c>
      <c r="I1088" s="152"/>
      <c r="L1088" s="147"/>
      <c r="M1088" s="153"/>
      <c r="T1088" s="154"/>
      <c r="AT1088" s="149" t="s">
        <v>173</v>
      </c>
      <c r="AU1088" s="149" t="s">
        <v>83</v>
      </c>
      <c r="AV1088" s="12" t="s">
        <v>83</v>
      </c>
      <c r="AW1088" s="12" t="s">
        <v>30</v>
      </c>
      <c r="AX1088" s="12" t="s">
        <v>73</v>
      </c>
      <c r="AY1088" s="149" t="s">
        <v>166</v>
      </c>
    </row>
    <row r="1089" spans="2:51" s="12" customFormat="1" x14ac:dyDescent="0.2">
      <c r="B1089" s="147"/>
      <c r="D1089" s="148" t="s">
        <v>173</v>
      </c>
      <c r="E1089" s="149" t="s">
        <v>1</v>
      </c>
      <c r="F1089" s="150" t="s">
        <v>1943</v>
      </c>
      <c r="H1089" s="151">
        <v>132.21600000000001</v>
      </c>
      <c r="I1089" s="152"/>
      <c r="L1089" s="147"/>
      <c r="M1089" s="153"/>
      <c r="T1089" s="154"/>
      <c r="AT1089" s="149" t="s">
        <v>173</v>
      </c>
      <c r="AU1089" s="149" t="s">
        <v>83</v>
      </c>
      <c r="AV1089" s="12" t="s">
        <v>83</v>
      </c>
      <c r="AW1089" s="12" t="s">
        <v>30</v>
      </c>
      <c r="AX1089" s="12" t="s">
        <v>73</v>
      </c>
      <c r="AY1089" s="149" t="s">
        <v>166</v>
      </c>
    </row>
    <row r="1090" spans="2:51" s="12" customFormat="1" x14ac:dyDescent="0.2">
      <c r="B1090" s="147"/>
      <c r="D1090" s="148" t="s">
        <v>173</v>
      </c>
      <c r="E1090" s="149" t="s">
        <v>1</v>
      </c>
      <c r="F1090" s="150" t="s">
        <v>1755</v>
      </c>
      <c r="H1090" s="151">
        <v>-12.608000000000001</v>
      </c>
      <c r="I1090" s="152"/>
      <c r="L1090" s="147"/>
      <c r="M1090" s="153"/>
      <c r="T1090" s="154"/>
      <c r="AT1090" s="149" t="s">
        <v>173</v>
      </c>
      <c r="AU1090" s="149" t="s">
        <v>83</v>
      </c>
      <c r="AV1090" s="12" t="s">
        <v>83</v>
      </c>
      <c r="AW1090" s="12" t="s">
        <v>30</v>
      </c>
      <c r="AX1090" s="12" t="s">
        <v>73</v>
      </c>
      <c r="AY1090" s="149" t="s">
        <v>166</v>
      </c>
    </row>
    <row r="1091" spans="2:51" s="12" customFormat="1" x14ac:dyDescent="0.2">
      <c r="B1091" s="147"/>
      <c r="D1091" s="148" t="s">
        <v>173</v>
      </c>
      <c r="E1091" s="149" t="s">
        <v>1</v>
      </c>
      <c r="F1091" s="150" t="s">
        <v>1944</v>
      </c>
      <c r="H1091" s="151">
        <v>16.632000000000001</v>
      </c>
      <c r="I1091" s="152"/>
      <c r="L1091" s="147"/>
      <c r="M1091" s="153"/>
      <c r="T1091" s="154"/>
      <c r="AT1091" s="149" t="s">
        <v>173</v>
      </c>
      <c r="AU1091" s="149" t="s">
        <v>83</v>
      </c>
      <c r="AV1091" s="12" t="s">
        <v>83</v>
      </c>
      <c r="AW1091" s="12" t="s">
        <v>30</v>
      </c>
      <c r="AX1091" s="12" t="s">
        <v>73</v>
      </c>
      <c r="AY1091" s="149" t="s">
        <v>166</v>
      </c>
    </row>
    <row r="1092" spans="2:51" s="12" customFormat="1" x14ac:dyDescent="0.2">
      <c r="B1092" s="147"/>
      <c r="D1092" s="148" t="s">
        <v>173</v>
      </c>
      <c r="E1092" s="149" t="s">
        <v>1</v>
      </c>
      <c r="F1092" s="150" t="s">
        <v>1362</v>
      </c>
      <c r="H1092" s="151">
        <v>-1.5760000000000001</v>
      </c>
      <c r="I1092" s="152"/>
      <c r="L1092" s="147"/>
      <c r="M1092" s="153"/>
      <c r="T1092" s="154"/>
      <c r="AT1092" s="149" t="s">
        <v>173</v>
      </c>
      <c r="AU1092" s="149" t="s">
        <v>83</v>
      </c>
      <c r="AV1092" s="12" t="s">
        <v>83</v>
      </c>
      <c r="AW1092" s="12" t="s">
        <v>30</v>
      </c>
      <c r="AX1092" s="12" t="s">
        <v>73</v>
      </c>
      <c r="AY1092" s="149" t="s">
        <v>166</v>
      </c>
    </row>
    <row r="1093" spans="2:51" s="12" customFormat="1" x14ac:dyDescent="0.2">
      <c r="B1093" s="147"/>
      <c r="D1093" s="148" t="s">
        <v>173</v>
      </c>
      <c r="E1093" s="149" t="s">
        <v>1</v>
      </c>
      <c r="F1093" s="150" t="s">
        <v>1945</v>
      </c>
      <c r="H1093" s="151">
        <v>6.6159999999999997</v>
      </c>
      <c r="I1093" s="152"/>
      <c r="L1093" s="147"/>
      <c r="M1093" s="153"/>
      <c r="T1093" s="154"/>
      <c r="AT1093" s="149" t="s">
        <v>173</v>
      </c>
      <c r="AU1093" s="149" t="s">
        <v>83</v>
      </c>
      <c r="AV1093" s="12" t="s">
        <v>83</v>
      </c>
      <c r="AW1093" s="12" t="s">
        <v>30</v>
      </c>
      <c r="AX1093" s="12" t="s">
        <v>73</v>
      </c>
      <c r="AY1093" s="149" t="s">
        <v>166</v>
      </c>
    </row>
    <row r="1094" spans="2:51" s="12" customFormat="1" x14ac:dyDescent="0.2">
      <c r="B1094" s="147"/>
      <c r="D1094" s="148" t="s">
        <v>173</v>
      </c>
      <c r="E1094" s="149" t="s">
        <v>1</v>
      </c>
      <c r="F1094" s="150" t="s">
        <v>1488</v>
      </c>
      <c r="H1094" s="151">
        <v>18.48</v>
      </c>
      <c r="I1094" s="152"/>
      <c r="L1094" s="147"/>
      <c r="M1094" s="153"/>
      <c r="T1094" s="154"/>
      <c r="AT1094" s="149" t="s">
        <v>173</v>
      </c>
      <c r="AU1094" s="149" t="s">
        <v>83</v>
      </c>
      <c r="AV1094" s="12" t="s">
        <v>83</v>
      </c>
      <c r="AW1094" s="12" t="s">
        <v>30</v>
      </c>
      <c r="AX1094" s="12" t="s">
        <v>73</v>
      </c>
      <c r="AY1094" s="149" t="s">
        <v>166</v>
      </c>
    </row>
    <row r="1095" spans="2:51" s="12" customFormat="1" x14ac:dyDescent="0.2">
      <c r="B1095" s="147"/>
      <c r="D1095" s="148" t="s">
        <v>173</v>
      </c>
      <c r="E1095" s="149" t="s">
        <v>1</v>
      </c>
      <c r="F1095" s="150" t="s">
        <v>1362</v>
      </c>
      <c r="H1095" s="151">
        <v>-1.5760000000000001</v>
      </c>
      <c r="I1095" s="152"/>
      <c r="L1095" s="147"/>
      <c r="M1095" s="153"/>
      <c r="T1095" s="154"/>
      <c r="AT1095" s="149" t="s">
        <v>173</v>
      </c>
      <c r="AU1095" s="149" t="s">
        <v>83</v>
      </c>
      <c r="AV1095" s="12" t="s">
        <v>83</v>
      </c>
      <c r="AW1095" s="12" t="s">
        <v>30</v>
      </c>
      <c r="AX1095" s="12" t="s">
        <v>73</v>
      </c>
      <c r="AY1095" s="149" t="s">
        <v>166</v>
      </c>
    </row>
    <row r="1096" spans="2:51" s="12" customFormat="1" x14ac:dyDescent="0.2">
      <c r="B1096" s="147"/>
      <c r="D1096" s="148" t="s">
        <v>173</v>
      </c>
      <c r="E1096" s="149" t="s">
        <v>1</v>
      </c>
      <c r="F1096" s="150" t="s">
        <v>1946</v>
      </c>
      <c r="H1096" s="151">
        <v>16.527000000000001</v>
      </c>
      <c r="I1096" s="152"/>
      <c r="L1096" s="147"/>
      <c r="M1096" s="153"/>
      <c r="T1096" s="154"/>
      <c r="AT1096" s="149" t="s">
        <v>173</v>
      </c>
      <c r="AU1096" s="149" t="s">
        <v>83</v>
      </c>
      <c r="AV1096" s="12" t="s">
        <v>83</v>
      </c>
      <c r="AW1096" s="12" t="s">
        <v>30</v>
      </c>
      <c r="AX1096" s="12" t="s">
        <v>73</v>
      </c>
      <c r="AY1096" s="149" t="s">
        <v>166</v>
      </c>
    </row>
    <row r="1097" spans="2:51" s="12" customFormat="1" x14ac:dyDescent="0.2">
      <c r="B1097" s="147"/>
      <c r="D1097" s="148" t="s">
        <v>173</v>
      </c>
      <c r="E1097" s="149" t="s">
        <v>1</v>
      </c>
      <c r="F1097" s="150" t="s">
        <v>1362</v>
      </c>
      <c r="H1097" s="151">
        <v>-1.5760000000000001</v>
      </c>
      <c r="I1097" s="152"/>
      <c r="L1097" s="147"/>
      <c r="M1097" s="153"/>
      <c r="T1097" s="154"/>
      <c r="AT1097" s="149" t="s">
        <v>173</v>
      </c>
      <c r="AU1097" s="149" t="s">
        <v>83</v>
      </c>
      <c r="AV1097" s="12" t="s">
        <v>83</v>
      </c>
      <c r="AW1097" s="12" t="s">
        <v>30</v>
      </c>
      <c r="AX1097" s="12" t="s">
        <v>73</v>
      </c>
      <c r="AY1097" s="149" t="s">
        <v>166</v>
      </c>
    </row>
    <row r="1098" spans="2:51" s="12" customFormat="1" x14ac:dyDescent="0.2">
      <c r="B1098" s="147"/>
      <c r="D1098" s="148" t="s">
        <v>173</v>
      </c>
      <c r="E1098" s="149" t="s">
        <v>1</v>
      </c>
      <c r="F1098" s="150" t="s">
        <v>1947</v>
      </c>
      <c r="H1098" s="151">
        <v>33.6</v>
      </c>
      <c r="I1098" s="152"/>
      <c r="L1098" s="147"/>
      <c r="M1098" s="153"/>
      <c r="T1098" s="154"/>
      <c r="AT1098" s="149" t="s">
        <v>173</v>
      </c>
      <c r="AU1098" s="149" t="s">
        <v>83</v>
      </c>
      <c r="AV1098" s="12" t="s">
        <v>83</v>
      </c>
      <c r="AW1098" s="12" t="s">
        <v>30</v>
      </c>
      <c r="AX1098" s="12" t="s">
        <v>73</v>
      </c>
      <c r="AY1098" s="149" t="s">
        <v>166</v>
      </c>
    </row>
    <row r="1099" spans="2:51" s="12" customFormat="1" x14ac:dyDescent="0.2">
      <c r="B1099" s="147"/>
      <c r="D1099" s="148" t="s">
        <v>173</v>
      </c>
      <c r="E1099" s="149" t="s">
        <v>1</v>
      </c>
      <c r="F1099" s="150" t="s">
        <v>1356</v>
      </c>
      <c r="H1099" s="151">
        <v>-2.3639999999999999</v>
      </c>
      <c r="I1099" s="152"/>
      <c r="L1099" s="147"/>
      <c r="M1099" s="153"/>
      <c r="T1099" s="154"/>
      <c r="AT1099" s="149" t="s">
        <v>173</v>
      </c>
      <c r="AU1099" s="149" t="s">
        <v>83</v>
      </c>
      <c r="AV1099" s="12" t="s">
        <v>83</v>
      </c>
      <c r="AW1099" s="12" t="s">
        <v>30</v>
      </c>
      <c r="AX1099" s="12" t="s">
        <v>73</v>
      </c>
      <c r="AY1099" s="149" t="s">
        <v>166</v>
      </c>
    </row>
    <row r="1100" spans="2:51" s="12" customFormat="1" x14ac:dyDescent="0.2">
      <c r="B1100" s="147"/>
      <c r="D1100" s="148" t="s">
        <v>173</v>
      </c>
      <c r="E1100" s="149" t="s">
        <v>1</v>
      </c>
      <c r="F1100" s="150" t="s">
        <v>1948</v>
      </c>
      <c r="H1100" s="151">
        <v>45.381</v>
      </c>
      <c r="I1100" s="152"/>
      <c r="L1100" s="147"/>
      <c r="M1100" s="153"/>
      <c r="T1100" s="154"/>
      <c r="AT1100" s="149" t="s">
        <v>173</v>
      </c>
      <c r="AU1100" s="149" t="s">
        <v>83</v>
      </c>
      <c r="AV1100" s="12" t="s">
        <v>83</v>
      </c>
      <c r="AW1100" s="12" t="s">
        <v>30</v>
      </c>
      <c r="AX1100" s="12" t="s">
        <v>73</v>
      </c>
      <c r="AY1100" s="149" t="s">
        <v>166</v>
      </c>
    </row>
    <row r="1101" spans="2:51" s="12" customFormat="1" x14ac:dyDescent="0.2">
      <c r="B1101" s="147"/>
      <c r="D1101" s="148" t="s">
        <v>173</v>
      </c>
      <c r="E1101" s="149" t="s">
        <v>1</v>
      </c>
      <c r="F1101" s="150" t="s">
        <v>1949</v>
      </c>
      <c r="H1101" s="151">
        <v>-9.6530000000000005</v>
      </c>
      <c r="I1101" s="152"/>
      <c r="L1101" s="147"/>
      <c r="M1101" s="153"/>
      <c r="T1101" s="154"/>
      <c r="AT1101" s="149" t="s">
        <v>173</v>
      </c>
      <c r="AU1101" s="149" t="s">
        <v>83</v>
      </c>
      <c r="AV1101" s="12" t="s">
        <v>83</v>
      </c>
      <c r="AW1101" s="12" t="s">
        <v>30</v>
      </c>
      <c r="AX1101" s="12" t="s">
        <v>73</v>
      </c>
      <c r="AY1101" s="149" t="s">
        <v>166</v>
      </c>
    </row>
    <row r="1102" spans="2:51" s="12" customFormat="1" x14ac:dyDescent="0.2">
      <c r="B1102" s="147"/>
      <c r="D1102" s="148" t="s">
        <v>173</v>
      </c>
      <c r="E1102" s="149" t="s">
        <v>1</v>
      </c>
      <c r="F1102" s="150" t="s">
        <v>1950</v>
      </c>
      <c r="H1102" s="151">
        <v>15.96</v>
      </c>
      <c r="I1102" s="152"/>
      <c r="L1102" s="147"/>
      <c r="M1102" s="153"/>
      <c r="T1102" s="154"/>
      <c r="AT1102" s="149" t="s">
        <v>173</v>
      </c>
      <c r="AU1102" s="149" t="s">
        <v>83</v>
      </c>
      <c r="AV1102" s="12" t="s">
        <v>83</v>
      </c>
      <c r="AW1102" s="12" t="s">
        <v>30</v>
      </c>
      <c r="AX1102" s="12" t="s">
        <v>73</v>
      </c>
      <c r="AY1102" s="149" t="s">
        <v>166</v>
      </c>
    </row>
    <row r="1103" spans="2:51" s="12" customFormat="1" x14ac:dyDescent="0.2">
      <c r="B1103" s="147"/>
      <c r="D1103" s="148" t="s">
        <v>173</v>
      </c>
      <c r="E1103" s="149" t="s">
        <v>1</v>
      </c>
      <c r="F1103" s="150" t="s">
        <v>1361</v>
      </c>
      <c r="H1103" s="151">
        <v>-1.379</v>
      </c>
      <c r="I1103" s="152"/>
      <c r="L1103" s="147"/>
      <c r="M1103" s="153"/>
      <c r="T1103" s="154"/>
      <c r="AT1103" s="149" t="s">
        <v>173</v>
      </c>
      <c r="AU1103" s="149" t="s">
        <v>83</v>
      </c>
      <c r="AV1103" s="12" t="s">
        <v>83</v>
      </c>
      <c r="AW1103" s="12" t="s">
        <v>30</v>
      </c>
      <c r="AX1103" s="12" t="s">
        <v>73</v>
      </c>
      <c r="AY1103" s="149" t="s">
        <v>166</v>
      </c>
    </row>
    <row r="1104" spans="2:51" s="12" customFormat="1" x14ac:dyDescent="0.2">
      <c r="B1104" s="147"/>
      <c r="D1104" s="148" t="s">
        <v>173</v>
      </c>
      <c r="E1104" s="149" t="s">
        <v>1</v>
      </c>
      <c r="F1104" s="150" t="s">
        <v>1951</v>
      </c>
      <c r="H1104" s="151">
        <v>2.64</v>
      </c>
      <c r="I1104" s="152"/>
      <c r="L1104" s="147"/>
      <c r="M1104" s="153"/>
      <c r="T1104" s="154"/>
      <c r="AT1104" s="149" t="s">
        <v>173</v>
      </c>
      <c r="AU1104" s="149" t="s">
        <v>83</v>
      </c>
      <c r="AV1104" s="12" t="s">
        <v>83</v>
      </c>
      <c r="AW1104" s="12" t="s">
        <v>30</v>
      </c>
      <c r="AX1104" s="12" t="s">
        <v>73</v>
      </c>
      <c r="AY1104" s="149" t="s">
        <v>166</v>
      </c>
    </row>
    <row r="1105" spans="2:65" s="12" customFormat="1" x14ac:dyDescent="0.2">
      <c r="B1105" s="147"/>
      <c r="D1105" s="148" t="s">
        <v>173</v>
      </c>
      <c r="E1105" s="149" t="s">
        <v>1</v>
      </c>
      <c r="F1105" s="150" t="s">
        <v>1952</v>
      </c>
      <c r="H1105" s="151">
        <v>43.26</v>
      </c>
      <c r="I1105" s="152"/>
      <c r="L1105" s="147"/>
      <c r="M1105" s="153"/>
      <c r="T1105" s="154"/>
      <c r="AT1105" s="149" t="s">
        <v>173</v>
      </c>
      <c r="AU1105" s="149" t="s">
        <v>83</v>
      </c>
      <c r="AV1105" s="12" t="s">
        <v>83</v>
      </c>
      <c r="AW1105" s="12" t="s">
        <v>30</v>
      </c>
      <c r="AX1105" s="12" t="s">
        <v>73</v>
      </c>
      <c r="AY1105" s="149" t="s">
        <v>166</v>
      </c>
    </row>
    <row r="1106" spans="2:65" s="12" customFormat="1" x14ac:dyDescent="0.2">
      <c r="B1106" s="147"/>
      <c r="D1106" s="148" t="s">
        <v>173</v>
      </c>
      <c r="E1106" s="149" t="s">
        <v>1</v>
      </c>
      <c r="F1106" s="150" t="s">
        <v>1366</v>
      </c>
      <c r="H1106" s="151">
        <v>-3.1520000000000001</v>
      </c>
      <c r="I1106" s="152"/>
      <c r="L1106" s="147"/>
      <c r="M1106" s="153"/>
      <c r="T1106" s="154"/>
      <c r="AT1106" s="149" t="s">
        <v>173</v>
      </c>
      <c r="AU1106" s="149" t="s">
        <v>83</v>
      </c>
      <c r="AV1106" s="12" t="s">
        <v>83</v>
      </c>
      <c r="AW1106" s="12" t="s">
        <v>30</v>
      </c>
      <c r="AX1106" s="12" t="s">
        <v>73</v>
      </c>
      <c r="AY1106" s="149" t="s">
        <v>166</v>
      </c>
    </row>
    <row r="1107" spans="2:65" s="12" customFormat="1" x14ac:dyDescent="0.2">
      <c r="B1107" s="147"/>
      <c r="D1107" s="148" t="s">
        <v>173</v>
      </c>
      <c r="E1107" s="149" t="s">
        <v>1</v>
      </c>
      <c r="F1107" s="150" t="s">
        <v>1170</v>
      </c>
      <c r="H1107" s="151">
        <v>-1.7729999999999999</v>
      </c>
      <c r="I1107" s="152"/>
      <c r="L1107" s="147"/>
      <c r="M1107" s="153"/>
      <c r="T1107" s="154"/>
      <c r="AT1107" s="149" t="s">
        <v>173</v>
      </c>
      <c r="AU1107" s="149" t="s">
        <v>83</v>
      </c>
      <c r="AV1107" s="12" t="s">
        <v>83</v>
      </c>
      <c r="AW1107" s="12" t="s">
        <v>30</v>
      </c>
      <c r="AX1107" s="12" t="s">
        <v>73</v>
      </c>
      <c r="AY1107" s="149" t="s">
        <v>166</v>
      </c>
    </row>
    <row r="1108" spans="2:65" s="12" customFormat="1" x14ac:dyDescent="0.2">
      <c r="B1108" s="147"/>
      <c r="D1108" s="148" t="s">
        <v>173</v>
      </c>
      <c r="E1108" s="149" t="s">
        <v>1</v>
      </c>
      <c r="F1108" s="150" t="s">
        <v>1953</v>
      </c>
      <c r="H1108" s="151">
        <v>5.04</v>
      </c>
      <c r="I1108" s="152"/>
      <c r="L1108" s="147"/>
      <c r="M1108" s="153"/>
      <c r="T1108" s="154"/>
      <c r="AT1108" s="149" t="s">
        <v>173</v>
      </c>
      <c r="AU1108" s="149" t="s">
        <v>83</v>
      </c>
      <c r="AV1108" s="12" t="s">
        <v>83</v>
      </c>
      <c r="AW1108" s="12" t="s">
        <v>30</v>
      </c>
      <c r="AX1108" s="12" t="s">
        <v>73</v>
      </c>
      <c r="AY1108" s="149" t="s">
        <v>166</v>
      </c>
    </row>
    <row r="1109" spans="2:65" s="12" customFormat="1" x14ac:dyDescent="0.2">
      <c r="B1109" s="147"/>
      <c r="D1109" s="148" t="s">
        <v>173</v>
      </c>
      <c r="E1109" s="149" t="s">
        <v>1</v>
      </c>
      <c r="F1109" s="150" t="s">
        <v>1954</v>
      </c>
      <c r="H1109" s="151">
        <v>33.054000000000002</v>
      </c>
      <c r="I1109" s="152"/>
      <c r="L1109" s="147"/>
      <c r="M1109" s="153"/>
      <c r="T1109" s="154"/>
      <c r="AT1109" s="149" t="s">
        <v>173</v>
      </c>
      <c r="AU1109" s="149" t="s">
        <v>83</v>
      </c>
      <c r="AV1109" s="12" t="s">
        <v>83</v>
      </c>
      <c r="AW1109" s="12" t="s">
        <v>30</v>
      </c>
      <c r="AX1109" s="12" t="s">
        <v>73</v>
      </c>
      <c r="AY1109" s="149" t="s">
        <v>166</v>
      </c>
    </row>
    <row r="1110" spans="2:65" s="12" customFormat="1" x14ac:dyDescent="0.2">
      <c r="B1110" s="147"/>
      <c r="D1110" s="148" t="s">
        <v>173</v>
      </c>
      <c r="E1110" s="149" t="s">
        <v>1</v>
      </c>
      <c r="F1110" s="150" t="s">
        <v>1366</v>
      </c>
      <c r="H1110" s="151">
        <v>-3.1520000000000001</v>
      </c>
      <c r="I1110" s="152"/>
      <c r="L1110" s="147"/>
      <c r="M1110" s="153"/>
      <c r="T1110" s="154"/>
      <c r="AT1110" s="149" t="s">
        <v>173</v>
      </c>
      <c r="AU1110" s="149" t="s">
        <v>83</v>
      </c>
      <c r="AV1110" s="12" t="s">
        <v>83</v>
      </c>
      <c r="AW1110" s="12" t="s">
        <v>30</v>
      </c>
      <c r="AX1110" s="12" t="s">
        <v>73</v>
      </c>
      <c r="AY1110" s="149" t="s">
        <v>166</v>
      </c>
    </row>
    <row r="1111" spans="2:65" s="12" customFormat="1" x14ac:dyDescent="0.2">
      <c r="B1111" s="147"/>
      <c r="D1111" s="148" t="s">
        <v>173</v>
      </c>
      <c r="E1111" s="149" t="s">
        <v>1</v>
      </c>
      <c r="F1111" s="150" t="s">
        <v>1955</v>
      </c>
      <c r="H1111" s="151">
        <v>14.8</v>
      </c>
      <c r="I1111" s="152"/>
      <c r="L1111" s="147"/>
      <c r="M1111" s="153"/>
      <c r="T1111" s="154"/>
      <c r="AT1111" s="149" t="s">
        <v>173</v>
      </c>
      <c r="AU1111" s="149" t="s">
        <v>83</v>
      </c>
      <c r="AV1111" s="12" t="s">
        <v>83</v>
      </c>
      <c r="AW1111" s="12" t="s">
        <v>30</v>
      </c>
      <c r="AX1111" s="12" t="s">
        <v>73</v>
      </c>
      <c r="AY1111" s="149" t="s">
        <v>166</v>
      </c>
    </row>
    <row r="1112" spans="2:65" s="13" customFormat="1" x14ac:dyDescent="0.2">
      <c r="B1112" s="155"/>
      <c r="D1112" s="148" t="s">
        <v>173</v>
      </c>
      <c r="E1112" s="156" t="s">
        <v>1</v>
      </c>
      <c r="F1112" s="157" t="s">
        <v>186</v>
      </c>
      <c r="H1112" s="158">
        <v>393.01099999999997</v>
      </c>
      <c r="I1112" s="159"/>
      <c r="L1112" s="155"/>
      <c r="M1112" s="160"/>
      <c r="T1112" s="161"/>
      <c r="AT1112" s="156" t="s">
        <v>173</v>
      </c>
      <c r="AU1112" s="156" t="s">
        <v>83</v>
      </c>
      <c r="AV1112" s="13" t="s">
        <v>172</v>
      </c>
      <c r="AW1112" s="13" t="s">
        <v>30</v>
      </c>
      <c r="AX1112" s="13" t="s">
        <v>81</v>
      </c>
      <c r="AY1112" s="156" t="s">
        <v>166</v>
      </c>
    </row>
    <row r="1113" spans="2:65" s="1" customFormat="1" ht="24.2" customHeight="1" x14ac:dyDescent="0.2">
      <c r="B1113" s="31"/>
      <c r="C1113" s="133" t="s">
        <v>573</v>
      </c>
      <c r="D1113" s="133" t="s">
        <v>168</v>
      </c>
      <c r="E1113" s="134" t="s">
        <v>775</v>
      </c>
      <c r="F1113" s="135" t="s">
        <v>776</v>
      </c>
      <c r="G1113" s="136" t="s">
        <v>203</v>
      </c>
      <c r="H1113" s="137">
        <v>9.6669999999999998</v>
      </c>
      <c r="I1113" s="138"/>
      <c r="J1113" s="139">
        <f>ROUND(I1113*H1113,2)</f>
        <v>0</v>
      </c>
      <c r="K1113" s="140"/>
      <c r="L1113" s="31"/>
      <c r="M1113" s="141" t="s">
        <v>1</v>
      </c>
      <c r="N1113" s="142" t="s">
        <v>38</v>
      </c>
      <c r="P1113" s="143">
        <f>O1113*H1113</f>
        <v>0</v>
      </c>
      <c r="Q1113" s="143">
        <v>0</v>
      </c>
      <c r="R1113" s="143">
        <f>Q1113*H1113</f>
        <v>0</v>
      </c>
      <c r="S1113" s="143">
        <v>0</v>
      </c>
      <c r="T1113" s="144">
        <f>S1113*H1113</f>
        <v>0</v>
      </c>
      <c r="AR1113" s="145" t="s">
        <v>224</v>
      </c>
      <c r="AT1113" s="145" t="s">
        <v>168</v>
      </c>
      <c r="AU1113" s="145" t="s">
        <v>83</v>
      </c>
      <c r="AY1113" s="16" t="s">
        <v>166</v>
      </c>
      <c r="BE1113" s="146">
        <f>IF(N1113="základní",J1113,0)</f>
        <v>0</v>
      </c>
      <c r="BF1113" s="146">
        <f>IF(N1113="snížená",J1113,0)</f>
        <v>0</v>
      </c>
      <c r="BG1113" s="146">
        <f>IF(N1113="zákl. přenesená",J1113,0)</f>
        <v>0</v>
      </c>
      <c r="BH1113" s="146">
        <f>IF(N1113="sníž. přenesená",J1113,0)</f>
        <v>0</v>
      </c>
      <c r="BI1113" s="146">
        <f>IF(N1113="nulová",J1113,0)</f>
        <v>0</v>
      </c>
      <c r="BJ1113" s="16" t="s">
        <v>81</v>
      </c>
      <c r="BK1113" s="146">
        <f>ROUND(I1113*H1113,2)</f>
        <v>0</v>
      </c>
      <c r="BL1113" s="16" t="s">
        <v>224</v>
      </c>
      <c r="BM1113" s="145" t="s">
        <v>873</v>
      </c>
    </row>
    <row r="1114" spans="2:65" s="1" customFormat="1" ht="24.2" customHeight="1" x14ac:dyDescent="0.2">
      <c r="B1114" s="31"/>
      <c r="C1114" s="133" t="s">
        <v>837</v>
      </c>
      <c r="D1114" s="133" t="s">
        <v>168</v>
      </c>
      <c r="E1114" s="134" t="s">
        <v>778</v>
      </c>
      <c r="F1114" s="135" t="s">
        <v>779</v>
      </c>
      <c r="G1114" s="136" t="s">
        <v>203</v>
      </c>
      <c r="H1114" s="137">
        <v>9.6669999999999998</v>
      </c>
      <c r="I1114" s="138"/>
      <c r="J1114" s="139">
        <f>ROUND(I1114*H1114,2)</f>
        <v>0</v>
      </c>
      <c r="K1114" s="140"/>
      <c r="L1114" s="31"/>
      <c r="M1114" s="141" t="s">
        <v>1</v>
      </c>
      <c r="N1114" s="142" t="s">
        <v>38</v>
      </c>
      <c r="P1114" s="143">
        <f>O1114*H1114</f>
        <v>0</v>
      </c>
      <c r="Q1114" s="143">
        <v>0</v>
      </c>
      <c r="R1114" s="143">
        <f>Q1114*H1114</f>
        <v>0</v>
      </c>
      <c r="S1114" s="143">
        <v>0</v>
      </c>
      <c r="T1114" s="144">
        <f>S1114*H1114</f>
        <v>0</v>
      </c>
      <c r="AR1114" s="145" t="s">
        <v>224</v>
      </c>
      <c r="AT1114" s="145" t="s">
        <v>168</v>
      </c>
      <c r="AU1114" s="145" t="s">
        <v>83</v>
      </c>
      <c r="AY1114" s="16" t="s">
        <v>166</v>
      </c>
      <c r="BE1114" s="146">
        <f>IF(N1114="základní",J1114,0)</f>
        <v>0</v>
      </c>
      <c r="BF1114" s="146">
        <f>IF(N1114="snížená",J1114,0)</f>
        <v>0</v>
      </c>
      <c r="BG1114" s="146">
        <f>IF(N1114="zákl. přenesená",J1114,0)</f>
        <v>0</v>
      </c>
      <c r="BH1114" s="146">
        <f>IF(N1114="sníž. přenesená",J1114,0)</f>
        <v>0</v>
      </c>
      <c r="BI1114" s="146">
        <f>IF(N1114="nulová",J1114,0)</f>
        <v>0</v>
      </c>
      <c r="BJ1114" s="16" t="s">
        <v>81</v>
      </c>
      <c r="BK1114" s="146">
        <f>ROUND(I1114*H1114,2)</f>
        <v>0</v>
      </c>
      <c r="BL1114" s="16" t="s">
        <v>224</v>
      </c>
      <c r="BM1114" s="145" t="s">
        <v>1646</v>
      </c>
    </row>
    <row r="1115" spans="2:65" s="11" customFormat="1" ht="22.9" customHeight="1" x14ac:dyDescent="0.2">
      <c r="B1115" s="121"/>
      <c r="D1115" s="122" t="s">
        <v>72</v>
      </c>
      <c r="E1115" s="131" t="s">
        <v>2024</v>
      </c>
      <c r="F1115" s="131" t="s">
        <v>2025</v>
      </c>
      <c r="I1115" s="124"/>
      <c r="J1115" s="132">
        <f>BK1115</f>
        <v>0</v>
      </c>
      <c r="L1115" s="121"/>
      <c r="M1115" s="126"/>
      <c r="P1115" s="127">
        <f>SUM(P1116:P1123)</f>
        <v>0</v>
      </c>
      <c r="R1115" s="127">
        <f>SUM(R1116:R1123)</f>
        <v>0</v>
      </c>
      <c r="T1115" s="128">
        <f>SUM(T1116:T1123)</f>
        <v>0</v>
      </c>
      <c r="AR1115" s="122" t="s">
        <v>83</v>
      </c>
      <c r="AT1115" s="129" t="s">
        <v>72</v>
      </c>
      <c r="AU1115" s="129" t="s">
        <v>81</v>
      </c>
      <c r="AY1115" s="122" t="s">
        <v>166</v>
      </c>
      <c r="BK1115" s="130">
        <f>SUM(BK1116:BK1123)</f>
        <v>0</v>
      </c>
    </row>
    <row r="1116" spans="2:65" s="1" customFormat="1" ht="33" customHeight="1" x14ac:dyDescent="0.2">
      <c r="B1116" s="31"/>
      <c r="C1116" s="133" t="s">
        <v>576</v>
      </c>
      <c r="D1116" s="133" t="s">
        <v>168</v>
      </c>
      <c r="E1116" s="134" t="s">
        <v>2026</v>
      </c>
      <c r="F1116" s="135" t="s">
        <v>2027</v>
      </c>
      <c r="G1116" s="136" t="s">
        <v>252</v>
      </c>
      <c r="H1116" s="137">
        <v>0.26500000000000001</v>
      </c>
      <c r="I1116" s="138"/>
      <c r="J1116" s="139">
        <f>ROUND(I1116*H1116,2)</f>
        <v>0</v>
      </c>
      <c r="K1116" s="140"/>
      <c r="L1116" s="31"/>
      <c r="M1116" s="141" t="s">
        <v>1</v>
      </c>
      <c r="N1116" s="142" t="s">
        <v>38</v>
      </c>
      <c r="P1116" s="143">
        <f>O1116*H1116</f>
        <v>0</v>
      </c>
      <c r="Q1116" s="143">
        <v>0</v>
      </c>
      <c r="R1116" s="143">
        <f>Q1116*H1116</f>
        <v>0</v>
      </c>
      <c r="S1116" s="143">
        <v>0</v>
      </c>
      <c r="T1116" s="144">
        <f>S1116*H1116</f>
        <v>0</v>
      </c>
      <c r="AR1116" s="145" t="s">
        <v>224</v>
      </c>
      <c r="AT1116" s="145" t="s">
        <v>168</v>
      </c>
      <c r="AU1116" s="145" t="s">
        <v>83</v>
      </c>
      <c r="AY1116" s="16" t="s">
        <v>166</v>
      </c>
      <c r="BE1116" s="146">
        <f>IF(N1116="základní",J1116,0)</f>
        <v>0</v>
      </c>
      <c r="BF1116" s="146">
        <f>IF(N1116="snížená",J1116,0)</f>
        <v>0</v>
      </c>
      <c r="BG1116" s="146">
        <f>IF(N1116="zákl. přenesená",J1116,0)</f>
        <v>0</v>
      </c>
      <c r="BH1116" s="146">
        <f>IF(N1116="sníž. přenesená",J1116,0)</f>
        <v>0</v>
      </c>
      <c r="BI1116" s="146">
        <f>IF(N1116="nulová",J1116,0)</f>
        <v>0</v>
      </c>
      <c r="BJ1116" s="16" t="s">
        <v>81</v>
      </c>
      <c r="BK1116" s="146">
        <f>ROUND(I1116*H1116,2)</f>
        <v>0</v>
      </c>
      <c r="BL1116" s="16" t="s">
        <v>224</v>
      </c>
      <c r="BM1116" s="145" t="s">
        <v>2028</v>
      </c>
    </row>
    <row r="1117" spans="2:65" s="12" customFormat="1" x14ac:dyDescent="0.2">
      <c r="B1117" s="147"/>
      <c r="D1117" s="148" t="s">
        <v>173</v>
      </c>
      <c r="E1117" s="149" t="s">
        <v>1</v>
      </c>
      <c r="F1117" s="150" t="s">
        <v>2029</v>
      </c>
      <c r="H1117" s="151">
        <v>0.26500000000000001</v>
      </c>
      <c r="I1117" s="152"/>
      <c r="L1117" s="147"/>
      <c r="M1117" s="153"/>
      <c r="T1117" s="154"/>
      <c r="AT1117" s="149" t="s">
        <v>173</v>
      </c>
      <c r="AU1117" s="149" t="s">
        <v>83</v>
      </c>
      <c r="AV1117" s="12" t="s">
        <v>83</v>
      </c>
      <c r="AW1117" s="12" t="s">
        <v>30</v>
      </c>
      <c r="AX1117" s="12" t="s">
        <v>73</v>
      </c>
      <c r="AY1117" s="149" t="s">
        <v>166</v>
      </c>
    </row>
    <row r="1118" spans="2:65" s="13" customFormat="1" x14ac:dyDescent="0.2">
      <c r="B1118" s="155"/>
      <c r="D1118" s="148" t="s">
        <v>173</v>
      </c>
      <c r="E1118" s="156" t="s">
        <v>1</v>
      </c>
      <c r="F1118" s="157" t="s">
        <v>186</v>
      </c>
      <c r="H1118" s="158">
        <v>0.26500000000000001</v>
      </c>
      <c r="I1118" s="159"/>
      <c r="L1118" s="155"/>
      <c r="M1118" s="160"/>
      <c r="T1118" s="161"/>
      <c r="AT1118" s="156" t="s">
        <v>173</v>
      </c>
      <c r="AU1118" s="156" t="s">
        <v>83</v>
      </c>
      <c r="AV1118" s="13" t="s">
        <v>172</v>
      </c>
      <c r="AW1118" s="13" t="s">
        <v>30</v>
      </c>
      <c r="AX1118" s="13" t="s">
        <v>81</v>
      </c>
      <c r="AY1118" s="156" t="s">
        <v>166</v>
      </c>
    </row>
    <row r="1119" spans="2:65" s="1" customFormat="1" ht="16.5" customHeight="1" x14ac:dyDescent="0.2">
      <c r="B1119" s="31"/>
      <c r="C1119" s="162" t="s">
        <v>859</v>
      </c>
      <c r="D1119" s="162" t="s">
        <v>524</v>
      </c>
      <c r="E1119" s="163" t="s">
        <v>2030</v>
      </c>
      <c r="F1119" s="164" t="s">
        <v>2031</v>
      </c>
      <c r="G1119" s="165" t="s">
        <v>252</v>
      </c>
      <c r="H1119" s="166">
        <v>0.27800000000000002</v>
      </c>
      <c r="I1119" s="167"/>
      <c r="J1119" s="168">
        <f>ROUND(I1119*H1119,2)</f>
        <v>0</v>
      </c>
      <c r="K1119" s="169"/>
      <c r="L1119" s="170"/>
      <c r="M1119" s="171" t="s">
        <v>1</v>
      </c>
      <c r="N1119" s="172" t="s">
        <v>38</v>
      </c>
      <c r="P1119" s="143">
        <f>O1119*H1119</f>
        <v>0</v>
      </c>
      <c r="Q1119" s="143">
        <v>0</v>
      </c>
      <c r="R1119" s="143">
        <f>Q1119*H1119</f>
        <v>0</v>
      </c>
      <c r="S1119" s="143">
        <v>0</v>
      </c>
      <c r="T1119" s="144">
        <f>S1119*H1119</f>
        <v>0</v>
      </c>
      <c r="AR1119" s="145" t="s">
        <v>292</v>
      </c>
      <c r="AT1119" s="145" t="s">
        <v>524</v>
      </c>
      <c r="AU1119" s="145" t="s">
        <v>83</v>
      </c>
      <c r="AY1119" s="16" t="s">
        <v>166</v>
      </c>
      <c r="BE1119" s="146">
        <f>IF(N1119="základní",J1119,0)</f>
        <v>0</v>
      </c>
      <c r="BF1119" s="146">
        <f>IF(N1119="snížená",J1119,0)</f>
        <v>0</v>
      </c>
      <c r="BG1119" s="146">
        <f>IF(N1119="zákl. přenesená",J1119,0)</f>
        <v>0</v>
      </c>
      <c r="BH1119" s="146">
        <f>IF(N1119="sníž. přenesená",J1119,0)</f>
        <v>0</v>
      </c>
      <c r="BI1119" s="146">
        <f>IF(N1119="nulová",J1119,0)</f>
        <v>0</v>
      </c>
      <c r="BJ1119" s="16" t="s">
        <v>81</v>
      </c>
      <c r="BK1119" s="146">
        <f>ROUND(I1119*H1119,2)</f>
        <v>0</v>
      </c>
      <c r="BL1119" s="16" t="s">
        <v>224</v>
      </c>
      <c r="BM1119" s="145" t="s">
        <v>2032</v>
      </c>
    </row>
    <row r="1120" spans="2:65" s="12" customFormat="1" x14ac:dyDescent="0.2">
      <c r="B1120" s="147"/>
      <c r="D1120" s="148" t="s">
        <v>173</v>
      </c>
      <c r="E1120" s="149" t="s">
        <v>1</v>
      </c>
      <c r="F1120" s="150" t="s">
        <v>2033</v>
      </c>
      <c r="H1120" s="151">
        <v>0.27800000000000002</v>
      </c>
      <c r="I1120" s="152"/>
      <c r="L1120" s="147"/>
      <c r="M1120" s="153"/>
      <c r="T1120" s="154"/>
      <c r="AT1120" s="149" t="s">
        <v>173</v>
      </c>
      <c r="AU1120" s="149" t="s">
        <v>83</v>
      </c>
      <c r="AV1120" s="12" t="s">
        <v>83</v>
      </c>
      <c r="AW1120" s="12" t="s">
        <v>30</v>
      </c>
      <c r="AX1120" s="12" t="s">
        <v>73</v>
      </c>
      <c r="AY1120" s="149" t="s">
        <v>166</v>
      </c>
    </row>
    <row r="1121" spans="2:65" s="13" customFormat="1" x14ac:dyDescent="0.2">
      <c r="B1121" s="155"/>
      <c r="D1121" s="148" t="s">
        <v>173</v>
      </c>
      <c r="E1121" s="156" t="s">
        <v>1</v>
      </c>
      <c r="F1121" s="157" t="s">
        <v>186</v>
      </c>
      <c r="H1121" s="158">
        <v>0.27800000000000002</v>
      </c>
      <c r="I1121" s="159"/>
      <c r="L1121" s="155"/>
      <c r="M1121" s="160"/>
      <c r="T1121" s="161"/>
      <c r="AT1121" s="156" t="s">
        <v>173</v>
      </c>
      <c r="AU1121" s="156" t="s">
        <v>83</v>
      </c>
      <c r="AV1121" s="13" t="s">
        <v>172</v>
      </c>
      <c r="AW1121" s="13" t="s">
        <v>30</v>
      </c>
      <c r="AX1121" s="13" t="s">
        <v>81</v>
      </c>
      <c r="AY1121" s="156" t="s">
        <v>166</v>
      </c>
    </row>
    <row r="1122" spans="2:65" s="1" customFormat="1" ht="24.2" customHeight="1" x14ac:dyDescent="0.2">
      <c r="B1122" s="31"/>
      <c r="C1122" s="133" t="s">
        <v>580</v>
      </c>
      <c r="D1122" s="133" t="s">
        <v>168</v>
      </c>
      <c r="E1122" s="134" t="s">
        <v>2034</v>
      </c>
      <c r="F1122" s="135" t="s">
        <v>2035</v>
      </c>
      <c r="G1122" s="136" t="s">
        <v>203</v>
      </c>
      <c r="H1122" s="137">
        <v>3.4000000000000002E-2</v>
      </c>
      <c r="I1122" s="138"/>
      <c r="J1122" s="139">
        <f>ROUND(I1122*H1122,2)</f>
        <v>0</v>
      </c>
      <c r="K1122" s="140"/>
      <c r="L1122" s="31"/>
      <c r="M1122" s="141" t="s">
        <v>1</v>
      </c>
      <c r="N1122" s="142" t="s">
        <v>38</v>
      </c>
      <c r="P1122" s="143">
        <f>O1122*H1122</f>
        <v>0</v>
      </c>
      <c r="Q1122" s="143">
        <v>0</v>
      </c>
      <c r="R1122" s="143">
        <f>Q1122*H1122</f>
        <v>0</v>
      </c>
      <c r="S1122" s="143">
        <v>0</v>
      </c>
      <c r="T1122" s="144">
        <f>S1122*H1122</f>
        <v>0</v>
      </c>
      <c r="AR1122" s="145" t="s">
        <v>224</v>
      </c>
      <c r="AT1122" s="145" t="s">
        <v>168</v>
      </c>
      <c r="AU1122" s="145" t="s">
        <v>83</v>
      </c>
      <c r="AY1122" s="16" t="s">
        <v>166</v>
      </c>
      <c r="BE1122" s="146">
        <f>IF(N1122="základní",J1122,0)</f>
        <v>0</v>
      </c>
      <c r="BF1122" s="146">
        <f>IF(N1122="snížená",J1122,0)</f>
        <v>0</v>
      </c>
      <c r="BG1122" s="146">
        <f>IF(N1122="zákl. přenesená",J1122,0)</f>
        <v>0</v>
      </c>
      <c r="BH1122" s="146">
        <f>IF(N1122="sníž. přenesená",J1122,0)</f>
        <v>0</v>
      </c>
      <c r="BI1122" s="146">
        <f>IF(N1122="nulová",J1122,0)</f>
        <v>0</v>
      </c>
      <c r="BJ1122" s="16" t="s">
        <v>81</v>
      </c>
      <c r="BK1122" s="146">
        <f>ROUND(I1122*H1122,2)</f>
        <v>0</v>
      </c>
      <c r="BL1122" s="16" t="s">
        <v>224</v>
      </c>
      <c r="BM1122" s="145" t="s">
        <v>2036</v>
      </c>
    </row>
    <row r="1123" spans="2:65" s="1" customFormat="1" ht="24.2" customHeight="1" x14ac:dyDescent="0.2">
      <c r="B1123" s="31"/>
      <c r="C1123" s="133" t="s">
        <v>868</v>
      </c>
      <c r="D1123" s="133" t="s">
        <v>168</v>
      </c>
      <c r="E1123" s="134" t="s">
        <v>2037</v>
      </c>
      <c r="F1123" s="135" t="s">
        <v>2038</v>
      </c>
      <c r="G1123" s="136" t="s">
        <v>203</v>
      </c>
      <c r="H1123" s="137">
        <v>3.4000000000000002E-2</v>
      </c>
      <c r="I1123" s="138"/>
      <c r="J1123" s="139">
        <f>ROUND(I1123*H1123,2)</f>
        <v>0</v>
      </c>
      <c r="K1123" s="140"/>
      <c r="L1123" s="31"/>
      <c r="M1123" s="141" t="s">
        <v>1</v>
      </c>
      <c r="N1123" s="142" t="s">
        <v>38</v>
      </c>
      <c r="P1123" s="143">
        <f>O1123*H1123</f>
        <v>0</v>
      </c>
      <c r="Q1123" s="143">
        <v>0</v>
      </c>
      <c r="R1123" s="143">
        <f>Q1123*H1123</f>
        <v>0</v>
      </c>
      <c r="S1123" s="143">
        <v>0</v>
      </c>
      <c r="T1123" s="144">
        <f>S1123*H1123</f>
        <v>0</v>
      </c>
      <c r="AR1123" s="145" t="s">
        <v>224</v>
      </c>
      <c r="AT1123" s="145" t="s">
        <v>168</v>
      </c>
      <c r="AU1123" s="145" t="s">
        <v>83</v>
      </c>
      <c r="AY1123" s="16" t="s">
        <v>166</v>
      </c>
      <c r="BE1123" s="146">
        <f>IF(N1123="základní",J1123,0)</f>
        <v>0</v>
      </c>
      <c r="BF1123" s="146">
        <f>IF(N1123="snížená",J1123,0)</f>
        <v>0</v>
      </c>
      <c r="BG1123" s="146">
        <f>IF(N1123="zákl. přenesená",J1123,0)</f>
        <v>0</v>
      </c>
      <c r="BH1123" s="146">
        <f>IF(N1123="sníž. přenesená",J1123,0)</f>
        <v>0</v>
      </c>
      <c r="BI1123" s="146">
        <f>IF(N1123="nulová",J1123,0)</f>
        <v>0</v>
      </c>
      <c r="BJ1123" s="16" t="s">
        <v>81</v>
      </c>
      <c r="BK1123" s="146">
        <f>ROUND(I1123*H1123,2)</f>
        <v>0</v>
      </c>
      <c r="BL1123" s="16" t="s">
        <v>224</v>
      </c>
      <c r="BM1123" s="145" t="s">
        <v>2039</v>
      </c>
    </row>
    <row r="1124" spans="2:65" s="11" customFormat="1" ht="22.9" customHeight="1" x14ac:dyDescent="0.2">
      <c r="B1124" s="121"/>
      <c r="D1124" s="122" t="s">
        <v>72</v>
      </c>
      <c r="E1124" s="131" t="s">
        <v>781</v>
      </c>
      <c r="F1124" s="131" t="s">
        <v>782</v>
      </c>
      <c r="I1124" s="124"/>
      <c r="J1124" s="132">
        <f>BK1124</f>
        <v>0</v>
      </c>
      <c r="L1124" s="121"/>
      <c r="M1124" s="126"/>
      <c r="P1124" s="127">
        <f>SUM(P1125:P1131)</f>
        <v>0</v>
      </c>
      <c r="R1124" s="127">
        <f>SUM(R1125:R1131)</f>
        <v>0</v>
      </c>
      <c r="T1124" s="128">
        <f>SUM(T1125:T1131)</f>
        <v>0</v>
      </c>
      <c r="AR1124" s="122" t="s">
        <v>83</v>
      </c>
      <c r="AT1124" s="129" t="s">
        <v>72</v>
      </c>
      <c r="AU1124" s="129" t="s">
        <v>81</v>
      </c>
      <c r="AY1124" s="122" t="s">
        <v>166</v>
      </c>
      <c r="BK1124" s="130">
        <f>SUM(BK1125:BK1131)</f>
        <v>0</v>
      </c>
    </row>
    <row r="1125" spans="2:65" s="1" customFormat="1" ht="21.75" customHeight="1" x14ac:dyDescent="0.2">
      <c r="B1125" s="31"/>
      <c r="C1125" s="133" t="s">
        <v>585</v>
      </c>
      <c r="D1125" s="133" t="s">
        <v>168</v>
      </c>
      <c r="E1125" s="134" t="s">
        <v>1647</v>
      </c>
      <c r="F1125" s="135" t="s">
        <v>1648</v>
      </c>
      <c r="G1125" s="136" t="s">
        <v>252</v>
      </c>
      <c r="H1125" s="137">
        <v>113.116</v>
      </c>
      <c r="I1125" s="138"/>
      <c r="J1125" s="139">
        <f>ROUND(I1125*H1125,2)</f>
        <v>0</v>
      </c>
      <c r="K1125" s="140"/>
      <c r="L1125" s="31"/>
      <c r="M1125" s="141" t="s">
        <v>1</v>
      </c>
      <c r="N1125" s="142" t="s">
        <v>38</v>
      </c>
      <c r="P1125" s="143">
        <f>O1125*H1125</f>
        <v>0</v>
      </c>
      <c r="Q1125" s="143">
        <v>0</v>
      </c>
      <c r="R1125" s="143">
        <f>Q1125*H1125</f>
        <v>0</v>
      </c>
      <c r="S1125" s="143">
        <v>0</v>
      </c>
      <c r="T1125" s="144">
        <f>S1125*H1125</f>
        <v>0</v>
      </c>
      <c r="AR1125" s="145" t="s">
        <v>224</v>
      </c>
      <c r="AT1125" s="145" t="s">
        <v>168</v>
      </c>
      <c r="AU1125" s="145" t="s">
        <v>83</v>
      </c>
      <c r="AY1125" s="16" t="s">
        <v>166</v>
      </c>
      <c r="BE1125" s="146">
        <f>IF(N1125="základní",J1125,0)</f>
        <v>0</v>
      </c>
      <c r="BF1125" s="146">
        <f>IF(N1125="snížená",J1125,0)</f>
        <v>0</v>
      </c>
      <c r="BG1125" s="146">
        <f>IF(N1125="zákl. přenesená",J1125,0)</f>
        <v>0</v>
      </c>
      <c r="BH1125" s="146">
        <f>IF(N1125="sníž. přenesená",J1125,0)</f>
        <v>0</v>
      </c>
      <c r="BI1125" s="146">
        <f>IF(N1125="nulová",J1125,0)</f>
        <v>0</v>
      </c>
      <c r="BJ1125" s="16" t="s">
        <v>81</v>
      </c>
      <c r="BK1125" s="146">
        <f>ROUND(I1125*H1125,2)</f>
        <v>0</v>
      </c>
      <c r="BL1125" s="16" t="s">
        <v>224</v>
      </c>
      <c r="BM1125" s="145" t="s">
        <v>1649</v>
      </c>
    </row>
    <row r="1126" spans="2:65" s="12" customFormat="1" x14ac:dyDescent="0.2">
      <c r="B1126" s="147"/>
      <c r="D1126" s="148" t="s">
        <v>173</v>
      </c>
      <c r="E1126" s="149" t="s">
        <v>1</v>
      </c>
      <c r="F1126" s="150" t="s">
        <v>2040</v>
      </c>
      <c r="H1126" s="151">
        <v>24.292999999999999</v>
      </c>
      <c r="I1126" s="152"/>
      <c r="L1126" s="147"/>
      <c r="M1126" s="153"/>
      <c r="T1126" s="154"/>
      <c r="AT1126" s="149" t="s">
        <v>173</v>
      </c>
      <c r="AU1126" s="149" t="s">
        <v>83</v>
      </c>
      <c r="AV1126" s="12" t="s">
        <v>83</v>
      </c>
      <c r="AW1126" s="12" t="s">
        <v>30</v>
      </c>
      <c r="AX1126" s="12" t="s">
        <v>73</v>
      </c>
      <c r="AY1126" s="149" t="s">
        <v>166</v>
      </c>
    </row>
    <row r="1127" spans="2:65" s="12" customFormat="1" x14ac:dyDescent="0.2">
      <c r="B1127" s="147"/>
      <c r="D1127" s="148" t="s">
        <v>173</v>
      </c>
      <c r="E1127" s="149" t="s">
        <v>1</v>
      </c>
      <c r="F1127" s="150" t="s">
        <v>2041</v>
      </c>
      <c r="H1127" s="151">
        <v>15.653</v>
      </c>
      <c r="I1127" s="152"/>
      <c r="L1127" s="147"/>
      <c r="M1127" s="153"/>
      <c r="T1127" s="154"/>
      <c r="AT1127" s="149" t="s">
        <v>173</v>
      </c>
      <c r="AU1127" s="149" t="s">
        <v>83</v>
      </c>
      <c r="AV1127" s="12" t="s">
        <v>83</v>
      </c>
      <c r="AW1127" s="12" t="s">
        <v>30</v>
      </c>
      <c r="AX1127" s="12" t="s">
        <v>73</v>
      </c>
      <c r="AY1127" s="149" t="s">
        <v>166</v>
      </c>
    </row>
    <row r="1128" spans="2:65" s="12" customFormat="1" x14ac:dyDescent="0.2">
      <c r="B1128" s="147"/>
      <c r="D1128" s="148" t="s">
        <v>173</v>
      </c>
      <c r="E1128" s="149" t="s">
        <v>1</v>
      </c>
      <c r="F1128" s="150" t="s">
        <v>2042</v>
      </c>
      <c r="H1128" s="151">
        <v>17.414999999999999</v>
      </c>
      <c r="I1128" s="152"/>
      <c r="L1128" s="147"/>
      <c r="M1128" s="153"/>
      <c r="T1128" s="154"/>
      <c r="AT1128" s="149" t="s">
        <v>173</v>
      </c>
      <c r="AU1128" s="149" t="s">
        <v>83</v>
      </c>
      <c r="AV1128" s="12" t="s">
        <v>83</v>
      </c>
      <c r="AW1128" s="12" t="s">
        <v>30</v>
      </c>
      <c r="AX1128" s="12" t="s">
        <v>73</v>
      </c>
      <c r="AY1128" s="149" t="s">
        <v>166</v>
      </c>
    </row>
    <row r="1129" spans="2:65" s="12" customFormat="1" x14ac:dyDescent="0.2">
      <c r="B1129" s="147"/>
      <c r="D1129" s="148" t="s">
        <v>173</v>
      </c>
      <c r="E1129" s="149" t="s">
        <v>1</v>
      </c>
      <c r="F1129" s="150" t="s">
        <v>2043</v>
      </c>
      <c r="H1129" s="151">
        <v>14.07</v>
      </c>
      <c r="I1129" s="152"/>
      <c r="L1129" s="147"/>
      <c r="M1129" s="153"/>
      <c r="T1129" s="154"/>
      <c r="AT1129" s="149" t="s">
        <v>173</v>
      </c>
      <c r="AU1129" s="149" t="s">
        <v>83</v>
      </c>
      <c r="AV1129" s="12" t="s">
        <v>83</v>
      </c>
      <c r="AW1129" s="12" t="s">
        <v>30</v>
      </c>
      <c r="AX1129" s="12" t="s">
        <v>73</v>
      </c>
      <c r="AY1129" s="149" t="s">
        <v>166</v>
      </c>
    </row>
    <row r="1130" spans="2:65" s="12" customFormat="1" x14ac:dyDescent="0.2">
      <c r="B1130" s="147"/>
      <c r="D1130" s="148" t="s">
        <v>173</v>
      </c>
      <c r="E1130" s="149" t="s">
        <v>1</v>
      </c>
      <c r="F1130" s="150" t="s">
        <v>2044</v>
      </c>
      <c r="H1130" s="151">
        <v>41.685000000000002</v>
      </c>
      <c r="I1130" s="152"/>
      <c r="L1130" s="147"/>
      <c r="M1130" s="153"/>
      <c r="T1130" s="154"/>
      <c r="AT1130" s="149" t="s">
        <v>173</v>
      </c>
      <c r="AU1130" s="149" t="s">
        <v>83</v>
      </c>
      <c r="AV1130" s="12" t="s">
        <v>83</v>
      </c>
      <c r="AW1130" s="12" t="s">
        <v>30</v>
      </c>
      <c r="AX1130" s="12" t="s">
        <v>73</v>
      </c>
      <c r="AY1130" s="149" t="s">
        <v>166</v>
      </c>
    </row>
    <row r="1131" spans="2:65" s="13" customFormat="1" x14ac:dyDescent="0.2">
      <c r="B1131" s="155"/>
      <c r="D1131" s="148" t="s">
        <v>173</v>
      </c>
      <c r="E1131" s="156" t="s">
        <v>1</v>
      </c>
      <c r="F1131" s="157" t="s">
        <v>186</v>
      </c>
      <c r="H1131" s="158">
        <v>113.116</v>
      </c>
      <c r="I1131" s="159"/>
      <c r="L1131" s="155"/>
      <c r="M1131" s="160"/>
      <c r="T1131" s="161"/>
      <c r="AT1131" s="156" t="s">
        <v>173</v>
      </c>
      <c r="AU1131" s="156" t="s">
        <v>83</v>
      </c>
      <c r="AV1131" s="13" t="s">
        <v>172</v>
      </c>
      <c r="AW1131" s="13" t="s">
        <v>30</v>
      </c>
      <c r="AX1131" s="13" t="s">
        <v>81</v>
      </c>
      <c r="AY1131" s="156" t="s">
        <v>166</v>
      </c>
    </row>
    <row r="1132" spans="2:65" s="11" customFormat="1" ht="22.9" customHeight="1" x14ac:dyDescent="0.2">
      <c r="B1132" s="121"/>
      <c r="D1132" s="122" t="s">
        <v>72</v>
      </c>
      <c r="E1132" s="131" t="s">
        <v>804</v>
      </c>
      <c r="F1132" s="131" t="s">
        <v>805</v>
      </c>
      <c r="I1132" s="124"/>
      <c r="J1132" s="132">
        <f>BK1132</f>
        <v>0</v>
      </c>
      <c r="L1132" s="121"/>
      <c r="M1132" s="126"/>
      <c r="P1132" s="127">
        <f>SUM(P1133:P1354)</f>
        <v>0</v>
      </c>
      <c r="R1132" s="127">
        <f>SUM(R1133:R1354)</f>
        <v>0.30453275000000002</v>
      </c>
      <c r="T1132" s="128">
        <f>SUM(T1133:T1354)</f>
        <v>0</v>
      </c>
      <c r="AR1132" s="122" t="s">
        <v>83</v>
      </c>
      <c r="AT1132" s="129" t="s">
        <v>72</v>
      </c>
      <c r="AU1132" s="129" t="s">
        <v>81</v>
      </c>
      <c r="AY1132" s="122" t="s">
        <v>166</v>
      </c>
      <c r="BK1132" s="130">
        <f>SUM(BK1133:BK1354)</f>
        <v>0</v>
      </c>
    </row>
    <row r="1133" spans="2:65" s="1" customFormat="1" ht="24.2" customHeight="1" x14ac:dyDescent="0.2">
      <c r="B1133" s="31"/>
      <c r="C1133" s="133" t="s">
        <v>1663</v>
      </c>
      <c r="D1133" s="133" t="s">
        <v>168</v>
      </c>
      <c r="E1133" s="134" t="s">
        <v>806</v>
      </c>
      <c r="F1133" s="135" t="s">
        <v>807</v>
      </c>
      <c r="G1133" s="136" t="s">
        <v>252</v>
      </c>
      <c r="H1133" s="137">
        <v>1996.1210000000001</v>
      </c>
      <c r="I1133" s="138"/>
      <c r="J1133" s="139">
        <f>ROUND(I1133*H1133,2)</f>
        <v>0</v>
      </c>
      <c r="K1133" s="140"/>
      <c r="L1133" s="31"/>
      <c r="M1133" s="141" t="s">
        <v>1</v>
      </c>
      <c r="N1133" s="142" t="s">
        <v>38</v>
      </c>
      <c r="P1133" s="143">
        <f>O1133*H1133</f>
        <v>0</v>
      </c>
      <c r="Q1133" s="143">
        <v>0</v>
      </c>
      <c r="R1133" s="143">
        <f>Q1133*H1133</f>
        <v>0</v>
      </c>
      <c r="S1133" s="143">
        <v>0</v>
      </c>
      <c r="T1133" s="144">
        <f>S1133*H1133</f>
        <v>0</v>
      </c>
      <c r="AR1133" s="145" t="s">
        <v>224</v>
      </c>
      <c r="AT1133" s="145" t="s">
        <v>168</v>
      </c>
      <c r="AU1133" s="145" t="s">
        <v>83</v>
      </c>
      <c r="AY1133" s="16" t="s">
        <v>166</v>
      </c>
      <c r="BE1133" s="146">
        <f>IF(N1133="základní",J1133,0)</f>
        <v>0</v>
      </c>
      <c r="BF1133" s="146">
        <f>IF(N1133="snížená",J1133,0)</f>
        <v>0</v>
      </c>
      <c r="BG1133" s="146">
        <f>IF(N1133="zákl. přenesená",J1133,0)</f>
        <v>0</v>
      </c>
      <c r="BH1133" s="146">
        <f>IF(N1133="sníž. přenesená",J1133,0)</f>
        <v>0</v>
      </c>
      <c r="BI1133" s="146">
        <f>IF(N1133="nulová",J1133,0)</f>
        <v>0</v>
      </c>
      <c r="BJ1133" s="16" t="s">
        <v>81</v>
      </c>
      <c r="BK1133" s="146">
        <f>ROUND(I1133*H1133,2)</f>
        <v>0</v>
      </c>
      <c r="BL1133" s="16" t="s">
        <v>224</v>
      </c>
      <c r="BM1133" s="145" t="s">
        <v>1652</v>
      </c>
    </row>
    <row r="1134" spans="2:65" s="12" customFormat="1" ht="22.5" x14ac:dyDescent="0.2">
      <c r="B1134" s="147"/>
      <c r="D1134" s="148" t="s">
        <v>173</v>
      </c>
      <c r="E1134" s="149" t="s">
        <v>1</v>
      </c>
      <c r="F1134" s="150" t="s">
        <v>1882</v>
      </c>
      <c r="H1134" s="151">
        <v>529.07600000000002</v>
      </c>
      <c r="I1134" s="152"/>
      <c r="L1134" s="147"/>
      <c r="M1134" s="153"/>
      <c r="T1134" s="154"/>
      <c r="AT1134" s="149" t="s">
        <v>173</v>
      </c>
      <c r="AU1134" s="149" t="s">
        <v>83</v>
      </c>
      <c r="AV1134" s="12" t="s">
        <v>83</v>
      </c>
      <c r="AW1134" s="12" t="s">
        <v>30</v>
      </c>
      <c r="AX1134" s="12" t="s">
        <v>73</v>
      </c>
      <c r="AY1134" s="149" t="s">
        <v>166</v>
      </c>
    </row>
    <row r="1135" spans="2:65" s="12" customFormat="1" ht="22.5" x14ac:dyDescent="0.2">
      <c r="B1135" s="147"/>
      <c r="D1135" s="148" t="s">
        <v>173</v>
      </c>
      <c r="E1135" s="149" t="s">
        <v>1</v>
      </c>
      <c r="F1135" s="150" t="s">
        <v>1883</v>
      </c>
      <c r="H1135" s="151">
        <v>342.67899999999997</v>
      </c>
      <c r="I1135" s="152"/>
      <c r="L1135" s="147"/>
      <c r="M1135" s="153"/>
      <c r="T1135" s="154"/>
      <c r="AT1135" s="149" t="s">
        <v>173</v>
      </c>
      <c r="AU1135" s="149" t="s">
        <v>83</v>
      </c>
      <c r="AV1135" s="12" t="s">
        <v>83</v>
      </c>
      <c r="AW1135" s="12" t="s">
        <v>30</v>
      </c>
      <c r="AX1135" s="12" t="s">
        <v>73</v>
      </c>
      <c r="AY1135" s="149" t="s">
        <v>166</v>
      </c>
    </row>
    <row r="1136" spans="2:65" s="12" customFormat="1" ht="22.5" x14ac:dyDescent="0.2">
      <c r="B1136" s="147"/>
      <c r="D1136" s="148" t="s">
        <v>173</v>
      </c>
      <c r="E1136" s="149" t="s">
        <v>1</v>
      </c>
      <c r="F1136" s="150" t="s">
        <v>1884</v>
      </c>
      <c r="H1136" s="151">
        <v>374.13099999999997</v>
      </c>
      <c r="I1136" s="152"/>
      <c r="L1136" s="147"/>
      <c r="M1136" s="153"/>
      <c r="T1136" s="154"/>
      <c r="AT1136" s="149" t="s">
        <v>173</v>
      </c>
      <c r="AU1136" s="149" t="s">
        <v>83</v>
      </c>
      <c r="AV1136" s="12" t="s">
        <v>83</v>
      </c>
      <c r="AW1136" s="12" t="s">
        <v>30</v>
      </c>
      <c r="AX1136" s="12" t="s">
        <v>73</v>
      </c>
      <c r="AY1136" s="149" t="s">
        <v>166</v>
      </c>
    </row>
    <row r="1137" spans="2:51" s="12" customFormat="1" ht="22.5" x14ac:dyDescent="0.2">
      <c r="B1137" s="147"/>
      <c r="D1137" s="148" t="s">
        <v>173</v>
      </c>
      <c r="E1137" s="149" t="s">
        <v>1</v>
      </c>
      <c r="F1137" s="150" t="s">
        <v>1885</v>
      </c>
      <c r="H1137" s="151">
        <v>384.55599999999998</v>
      </c>
      <c r="I1137" s="152"/>
      <c r="L1137" s="147"/>
      <c r="M1137" s="153"/>
      <c r="T1137" s="154"/>
      <c r="AT1137" s="149" t="s">
        <v>173</v>
      </c>
      <c r="AU1137" s="149" t="s">
        <v>83</v>
      </c>
      <c r="AV1137" s="12" t="s">
        <v>83</v>
      </c>
      <c r="AW1137" s="12" t="s">
        <v>30</v>
      </c>
      <c r="AX1137" s="12" t="s">
        <v>73</v>
      </c>
      <c r="AY1137" s="149" t="s">
        <v>166</v>
      </c>
    </row>
    <row r="1138" spans="2:51" s="12" customFormat="1" ht="22.5" x14ac:dyDescent="0.2">
      <c r="B1138" s="147"/>
      <c r="D1138" s="148" t="s">
        <v>173</v>
      </c>
      <c r="E1138" s="149" t="s">
        <v>1</v>
      </c>
      <c r="F1138" s="150" t="s">
        <v>1886</v>
      </c>
      <c r="H1138" s="151">
        <v>278.43799999999999</v>
      </c>
      <c r="I1138" s="152"/>
      <c r="L1138" s="147"/>
      <c r="M1138" s="153"/>
      <c r="T1138" s="154"/>
      <c r="AT1138" s="149" t="s">
        <v>173</v>
      </c>
      <c r="AU1138" s="149" t="s">
        <v>83</v>
      </c>
      <c r="AV1138" s="12" t="s">
        <v>83</v>
      </c>
      <c r="AW1138" s="12" t="s">
        <v>30</v>
      </c>
      <c r="AX1138" s="12" t="s">
        <v>73</v>
      </c>
      <c r="AY1138" s="149" t="s">
        <v>166</v>
      </c>
    </row>
    <row r="1139" spans="2:51" s="12" customFormat="1" ht="22.5" x14ac:dyDescent="0.2">
      <c r="B1139" s="147"/>
      <c r="D1139" s="148" t="s">
        <v>173</v>
      </c>
      <c r="E1139" s="149" t="s">
        <v>1</v>
      </c>
      <c r="F1139" s="150" t="s">
        <v>1887</v>
      </c>
      <c r="H1139" s="151">
        <v>747.01400000000001</v>
      </c>
      <c r="I1139" s="152"/>
      <c r="L1139" s="147"/>
      <c r="M1139" s="153"/>
      <c r="T1139" s="154"/>
      <c r="AT1139" s="149" t="s">
        <v>173</v>
      </c>
      <c r="AU1139" s="149" t="s">
        <v>83</v>
      </c>
      <c r="AV1139" s="12" t="s">
        <v>83</v>
      </c>
      <c r="AW1139" s="12" t="s">
        <v>30</v>
      </c>
      <c r="AX1139" s="12" t="s">
        <v>73</v>
      </c>
      <c r="AY1139" s="149" t="s">
        <v>166</v>
      </c>
    </row>
    <row r="1140" spans="2:51" s="12" customFormat="1" x14ac:dyDescent="0.2">
      <c r="B1140" s="147"/>
      <c r="D1140" s="148" t="s">
        <v>173</v>
      </c>
      <c r="E1140" s="149" t="s">
        <v>1</v>
      </c>
      <c r="F1140" s="150" t="s">
        <v>1750</v>
      </c>
      <c r="H1140" s="151">
        <v>-86.4</v>
      </c>
      <c r="I1140" s="152"/>
      <c r="L1140" s="147"/>
      <c r="M1140" s="153"/>
      <c r="T1140" s="154"/>
      <c r="AT1140" s="149" t="s">
        <v>173</v>
      </c>
      <c r="AU1140" s="149" t="s">
        <v>83</v>
      </c>
      <c r="AV1140" s="12" t="s">
        <v>83</v>
      </c>
      <c r="AW1140" s="12" t="s">
        <v>30</v>
      </c>
      <c r="AX1140" s="12" t="s">
        <v>73</v>
      </c>
      <c r="AY1140" s="149" t="s">
        <v>166</v>
      </c>
    </row>
    <row r="1141" spans="2:51" s="12" customFormat="1" x14ac:dyDescent="0.2">
      <c r="B1141" s="147"/>
      <c r="D1141" s="148" t="s">
        <v>173</v>
      </c>
      <c r="E1141" s="149" t="s">
        <v>1</v>
      </c>
      <c r="F1141" s="150" t="s">
        <v>1751</v>
      </c>
      <c r="H1141" s="151">
        <v>-32.4</v>
      </c>
      <c r="I1141" s="152"/>
      <c r="L1141" s="147"/>
      <c r="M1141" s="153"/>
      <c r="T1141" s="154"/>
      <c r="AT1141" s="149" t="s">
        <v>173</v>
      </c>
      <c r="AU1141" s="149" t="s">
        <v>83</v>
      </c>
      <c r="AV1141" s="12" t="s">
        <v>83</v>
      </c>
      <c r="AW1141" s="12" t="s">
        <v>30</v>
      </c>
      <c r="AX1141" s="12" t="s">
        <v>73</v>
      </c>
      <c r="AY1141" s="149" t="s">
        <v>166</v>
      </c>
    </row>
    <row r="1142" spans="2:51" s="12" customFormat="1" x14ac:dyDescent="0.2">
      <c r="B1142" s="147"/>
      <c r="D1142" s="148" t="s">
        <v>173</v>
      </c>
      <c r="E1142" s="149" t="s">
        <v>1</v>
      </c>
      <c r="F1142" s="150" t="s">
        <v>1226</v>
      </c>
      <c r="H1142" s="151">
        <v>-3.24</v>
      </c>
      <c r="I1142" s="152"/>
      <c r="L1142" s="147"/>
      <c r="M1142" s="153"/>
      <c r="T1142" s="154"/>
      <c r="AT1142" s="149" t="s">
        <v>173</v>
      </c>
      <c r="AU1142" s="149" t="s">
        <v>83</v>
      </c>
      <c r="AV1142" s="12" t="s">
        <v>83</v>
      </c>
      <c r="AW1142" s="12" t="s">
        <v>30</v>
      </c>
      <c r="AX1142" s="12" t="s">
        <v>73</v>
      </c>
      <c r="AY1142" s="149" t="s">
        <v>166</v>
      </c>
    </row>
    <row r="1143" spans="2:51" s="12" customFormat="1" x14ac:dyDescent="0.2">
      <c r="B1143" s="147"/>
      <c r="D1143" s="148" t="s">
        <v>173</v>
      </c>
      <c r="E1143" s="149" t="s">
        <v>1</v>
      </c>
      <c r="F1143" s="150" t="s">
        <v>1888</v>
      </c>
      <c r="H1143" s="151">
        <v>18</v>
      </c>
      <c r="I1143" s="152"/>
      <c r="L1143" s="147"/>
      <c r="M1143" s="153"/>
      <c r="T1143" s="154"/>
      <c r="AT1143" s="149" t="s">
        <v>173</v>
      </c>
      <c r="AU1143" s="149" t="s">
        <v>83</v>
      </c>
      <c r="AV1143" s="12" t="s">
        <v>83</v>
      </c>
      <c r="AW1143" s="12" t="s">
        <v>30</v>
      </c>
      <c r="AX1143" s="12" t="s">
        <v>73</v>
      </c>
      <c r="AY1143" s="149" t="s">
        <v>166</v>
      </c>
    </row>
    <row r="1144" spans="2:51" s="12" customFormat="1" x14ac:dyDescent="0.2">
      <c r="B1144" s="147"/>
      <c r="D1144" s="148" t="s">
        <v>173</v>
      </c>
      <c r="E1144" s="149" t="s">
        <v>1</v>
      </c>
      <c r="F1144" s="150" t="s">
        <v>1889</v>
      </c>
      <c r="H1144" s="151">
        <v>5.4</v>
      </c>
      <c r="I1144" s="152"/>
      <c r="L1144" s="147"/>
      <c r="M1144" s="153"/>
      <c r="T1144" s="154"/>
      <c r="AT1144" s="149" t="s">
        <v>173</v>
      </c>
      <c r="AU1144" s="149" t="s">
        <v>83</v>
      </c>
      <c r="AV1144" s="12" t="s">
        <v>83</v>
      </c>
      <c r="AW1144" s="12" t="s">
        <v>30</v>
      </c>
      <c r="AX1144" s="12" t="s">
        <v>73</v>
      </c>
      <c r="AY1144" s="149" t="s">
        <v>166</v>
      </c>
    </row>
    <row r="1145" spans="2:51" s="12" customFormat="1" x14ac:dyDescent="0.2">
      <c r="B1145" s="147"/>
      <c r="D1145" s="148" t="s">
        <v>173</v>
      </c>
      <c r="E1145" s="149" t="s">
        <v>1</v>
      </c>
      <c r="F1145" s="150" t="s">
        <v>1233</v>
      </c>
      <c r="H1145" s="151">
        <v>0.81</v>
      </c>
      <c r="I1145" s="152"/>
      <c r="L1145" s="147"/>
      <c r="M1145" s="153"/>
      <c r="T1145" s="154"/>
      <c r="AT1145" s="149" t="s">
        <v>173</v>
      </c>
      <c r="AU1145" s="149" t="s">
        <v>83</v>
      </c>
      <c r="AV1145" s="12" t="s">
        <v>83</v>
      </c>
      <c r="AW1145" s="12" t="s">
        <v>30</v>
      </c>
      <c r="AX1145" s="12" t="s">
        <v>73</v>
      </c>
      <c r="AY1145" s="149" t="s">
        <v>166</v>
      </c>
    </row>
    <row r="1146" spans="2:51" s="12" customFormat="1" x14ac:dyDescent="0.2">
      <c r="B1146" s="147"/>
      <c r="D1146" s="148" t="s">
        <v>173</v>
      </c>
      <c r="E1146" s="149" t="s">
        <v>1</v>
      </c>
      <c r="F1146" s="150" t="s">
        <v>1420</v>
      </c>
      <c r="H1146" s="151">
        <v>-22.064</v>
      </c>
      <c r="I1146" s="152"/>
      <c r="L1146" s="147"/>
      <c r="M1146" s="153"/>
      <c r="T1146" s="154"/>
      <c r="AT1146" s="149" t="s">
        <v>173</v>
      </c>
      <c r="AU1146" s="149" t="s">
        <v>83</v>
      </c>
      <c r="AV1146" s="12" t="s">
        <v>83</v>
      </c>
      <c r="AW1146" s="12" t="s">
        <v>30</v>
      </c>
      <c r="AX1146" s="12" t="s">
        <v>73</v>
      </c>
      <c r="AY1146" s="149" t="s">
        <v>166</v>
      </c>
    </row>
    <row r="1147" spans="2:51" s="12" customFormat="1" x14ac:dyDescent="0.2">
      <c r="B1147" s="147"/>
      <c r="D1147" s="148" t="s">
        <v>173</v>
      </c>
      <c r="E1147" s="149" t="s">
        <v>1</v>
      </c>
      <c r="F1147" s="150" t="s">
        <v>1890</v>
      </c>
      <c r="H1147" s="151">
        <v>-66.191999999999993</v>
      </c>
      <c r="I1147" s="152"/>
      <c r="L1147" s="147"/>
      <c r="M1147" s="153"/>
      <c r="T1147" s="154"/>
      <c r="AT1147" s="149" t="s">
        <v>173</v>
      </c>
      <c r="AU1147" s="149" t="s">
        <v>83</v>
      </c>
      <c r="AV1147" s="12" t="s">
        <v>83</v>
      </c>
      <c r="AW1147" s="12" t="s">
        <v>30</v>
      </c>
      <c r="AX1147" s="12" t="s">
        <v>73</v>
      </c>
      <c r="AY1147" s="149" t="s">
        <v>166</v>
      </c>
    </row>
    <row r="1148" spans="2:51" s="12" customFormat="1" x14ac:dyDescent="0.2">
      <c r="B1148" s="147"/>
      <c r="D1148" s="148" t="s">
        <v>173</v>
      </c>
      <c r="E1148" s="149" t="s">
        <v>1</v>
      </c>
      <c r="F1148" s="150" t="s">
        <v>1891</v>
      </c>
      <c r="H1148" s="151">
        <v>-24.821999999999999</v>
      </c>
      <c r="I1148" s="152"/>
      <c r="L1148" s="147"/>
      <c r="M1148" s="153"/>
      <c r="T1148" s="154"/>
      <c r="AT1148" s="149" t="s">
        <v>173</v>
      </c>
      <c r="AU1148" s="149" t="s">
        <v>83</v>
      </c>
      <c r="AV1148" s="12" t="s">
        <v>83</v>
      </c>
      <c r="AW1148" s="12" t="s">
        <v>30</v>
      </c>
      <c r="AX1148" s="12" t="s">
        <v>73</v>
      </c>
      <c r="AY1148" s="149" t="s">
        <v>166</v>
      </c>
    </row>
    <row r="1149" spans="2:51" s="12" customFormat="1" x14ac:dyDescent="0.2">
      <c r="B1149" s="147"/>
      <c r="D1149" s="148" t="s">
        <v>173</v>
      </c>
      <c r="E1149" s="149" t="s">
        <v>1</v>
      </c>
      <c r="F1149" s="150" t="s">
        <v>1892</v>
      </c>
      <c r="H1149" s="151">
        <v>-30.338000000000001</v>
      </c>
      <c r="I1149" s="152"/>
      <c r="L1149" s="147"/>
      <c r="M1149" s="153"/>
      <c r="T1149" s="154"/>
      <c r="AT1149" s="149" t="s">
        <v>173</v>
      </c>
      <c r="AU1149" s="149" t="s">
        <v>83</v>
      </c>
      <c r="AV1149" s="12" t="s">
        <v>83</v>
      </c>
      <c r="AW1149" s="12" t="s">
        <v>30</v>
      </c>
      <c r="AX1149" s="12" t="s">
        <v>73</v>
      </c>
      <c r="AY1149" s="149" t="s">
        <v>166</v>
      </c>
    </row>
    <row r="1150" spans="2:51" s="12" customFormat="1" x14ac:dyDescent="0.2">
      <c r="B1150" s="147"/>
      <c r="D1150" s="148" t="s">
        <v>173</v>
      </c>
      <c r="E1150" s="149" t="s">
        <v>1</v>
      </c>
      <c r="F1150" s="150" t="s">
        <v>1893</v>
      </c>
      <c r="H1150" s="151">
        <v>-75.647999999999996</v>
      </c>
      <c r="I1150" s="152"/>
      <c r="L1150" s="147"/>
      <c r="M1150" s="153"/>
      <c r="T1150" s="154"/>
      <c r="AT1150" s="149" t="s">
        <v>173</v>
      </c>
      <c r="AU1150" s="149" t="s">
        <v>83</v>
      </c>
      <c r="AV1150" s="12" t="s">
        <v>83</v>
      </c>
      <c r="AW1150" s="12" t="s">
        <v>30</v>
      </c>
      <c r="AX1150" s="12" t="s">
        <v>73</v>
      </c>
      <c r="AY1150" s="149" t="s">
        <v>166</v>
      </c>
    </row>
    <row r="1151" spans="2:51" s="12" customFormat="1" x14ac:dyDescent="0.2">
      <c r="B1151" s="147"/>
      <c r="D1151" s="148" t="s">
        <v>173</v>
      </c>
      <c r="E1151" s="149" t="s">
        <v>1</v>
      </c>
      <c r="F1151" s="150" t="s">
        <v>1894</v>
      </c>
      <c r="H1151" s="151">
        <v>-6.3040000000000003</v>
      </c>
      <c r="I1151" s="152"/>
      <c r="L1151" s="147"/>
      <c r="M1151" s="153"/>
      <c r="T1151" s="154"/>
      <c r="AT1151" s="149" t="s">
        <v>173</v>
      </c>
      <c r="AU1151" s="149" t="s">
        <v>83</v>
      </c>
      <c r="AV1151" s="12" t="s">
        <v>83</v>
      </c>
      <c r="AW1151" s="12" t="s">
        <v>30</v>
      </c>
      <c r="AX1151" s="12" t="s">
        <v>73</v>
      </c>
      <c r="AY1151" s="149" t="s">
        <v>166</v>
      </c>
    </row>
    <row r="1152" spans="2:51" s="12" customFormat="1" x14ac:dyDescent="0.2">
      <c r="B1152" s="147"/>
      <c r="D1152" s="148" t="s">
        <v>173</v>
      </c>
      <c r="E1152" s="149" t="s">
        <v>1</v>
      </c>
      <c r="F1152" s="150" t="s">
        <v>1895</v>
      </c>
      <c r="H1152" s="151">
        <v>-1.08</v>
      </c>
      <c r="I1152" s="152"/>
      <c r="L1152" s="147"/>
      <c r="M1152" s="153"/>
      <c r="T1152" s="154"/>
      <c r="AT1152" s="149" t="s">
        <v>173</v>
      </c>
      <c r="AU1152" s="149" t="s">
        <v>83</v>
      </c>
      <c r="AV1152" s="12" t="s">
        <v>83</v>
      </c>
      <c r="AW1152" s="12" t="s">
        <v>30</v>
      </c>
      <c r="AX1152" s="12" t="s">
        <v>73</v>
      </c>
      <c r="AY1152" s="149" t="s">
        <v>166</v>
      </c>
    </row>
    <row r="1153" spans="2:65" s="12" customFormat="1" x14ac:dyDescent="0.2">
      <c r="B1153" s="147"/>
      <c r="D1153" s="148" t="s">
        <v>173</v>
      </c>
      <c r="E1153" s="149" t="s">
        <v>1</v>
      </c>
      <c r="F1153" s="150" t="s">
        <v>1896</v>
      </c>
      <c r="H1153" s="151">
        <v>-2.65</v>
      </c>
      <c r="I1153" s="152"/>
      <c r="L1153" s="147"/>
      <c r="M1153" s="153"/>
      <c r="T1153" s="154"/>
      <c r="AT1153" s="149" t="s">
        <v>173</v>
      </c>
      <c r="AU1153" s="149" t="s">
        <v>83</v>
      </c>
      <c r="AV1153" s="12" t="s">
        <v>83</v>
      </c>
      <c r="AW1153" s="12" t="s">
        <v>30</v>
      </c>
      <c r="AX1153" s="12" t="s">
        <v>73</v>
      </c>
      <c r="AY1153" s="149" t="s">
        <v>166</v>
      </c>
    </row>
    <row r="1154" spans="2:65" s="12" customFormat="1" x14ac:dyDescent="0.2">
      <c r="B1154" s="147"/>
      <c r="D1154" s="148" t="s">
        <v>173</v>
      </c>
      <c r="E1154" s="149" t="s">
        <v>1</v>
      </c>
      <c r="F1154" s="150" t="s">
        <v>1030</v>
      </c>
      <c r="H1154" s="151">
        <v>-3.9950000000000001</v>
      </c>
      <c r="I1154" s="152"/>
      <c r="L1154" s="147"/>
      <c r="M1154" s="153"/>
      <c r="T1154" s="154"/>
      <c r="AT1154" s="149" t="s">
        <v>173</v>
      </c>
      <c r="AU1154" s="149" t="s">
        <v>83</v>
      </c>
      <c r="AV1154" s="12" t="s">
        <v>83</v>
      </c>
      <c r="AW1154" s="12" t="s">
        <v>30</v>
      </c>
      <c r="AX1154" s="12" t="s">
        <v>73</v>
      </c>
      <c r="AY1154" s="149" t="s">
        <v>166</v>
      </c>
    </row>
    <row r="1155" spans="2:65" s="12" customFormat="1" x14ac:dyDescent="0.2">
      <c r="B1155" s="147"/>
      <c r="D1155" s="148" t="s">
        <v>173</v>
      </c>
      <c r="E1155" s="149" t="s">
        <v>1</v>
      </c>
      <c r="F1155" s="150" t="s">
        <v>1032</v>
      </c>
      <c r="H1155" s="151">
        <v>-15.84</v>
      </c>
      <c r="I1155" s="152"/>
      <c r="L1155" s="147"/>
      <c r="M1155" s="153"/>
      <c r="T1155" s="154"/>
      <c r="AT1155" s="149" t="s">
        <v>173</v>
      </c>
      <c r="AU1155" s="149" t="s">
        <v>83</v>
      </c>
      <c r="AV1155" s="12" t="s">
        <v>83</v>
      </c>
      <c r="AW1155" s="12" t="s">
        <v>30</v>
      </c>
      <c r="AX1155" s="12" t="s">
        <v>73</v>
      </c>
      <c r="AY1155" s="149" t="s">
        <v>166</v>
      </c>
    </row>
    <row r="1156" spans="2:65" s="12" customFormat="1" x14ac:dyDescent="0.2">
      <c r="B1156" s="147"/>
      <c r="D1156" s="148" t="s">
        <v>173</v>
      </c>
      <c r="E1156" s="149" t="s">
        <v>1</v>
      </c>
      <c r="F1156" s="150" t="s">
        <v>2045</v>
      </c>
      <c r="H1156" s="151">
        <v>-393.01</v>
      </c>
      <c r="I1156" s="152"/>
      <c r="L1156" s="147"/>
      <c r="M1156" s="153"/>
      <c r="T1156" s="154"/>
      <c r="AT1156" s="149" t="s">
        <v>173</v>
      </c>
      <c r="AU1156" s="149" t="s">
        <v>83</v>
      </c>
      <c r="AV1156" s="12" t="s">
        <v>83</v>
      </c>
      <c r="AW1156" s="12" t="s">
        <v>30</v>
      </c>
      <c r="AX1156" s="12" t="s">
        <v>73</v>
      </c>
      <c r="AY1156" s="149" t="s">
        <v>166</v>
      </c>
    </row>
    <row r="1157" spans="2:65" s="12" customFormat="1" x14ac:dyDescent="0.2">
      <c r="B1157" s="147"/>
      <c r="D1157" s="148" t="s">
        <v>173</v>
      </c>
      <c r="E1157" s="149" t="s">
        <v>1</v>
      </c>
      <c r="F1157" s="150" t="s">
        <v>453</v>
      </c>
      <c r="H1157" s="151">
        <v>80</v>
      </c>
      <c r="I1157" s="152"/>
      <c r="L1157" s="147"/>
      <c r="M1157" s="153"/>
      <c r="T1157" s="154"/>
      <c r="AT1157" s="149" t="s">
        <v>173</v>
      </c>
      <c r="AU1157" s="149" t="s">
        <v>83</v>
      </c>
      <c r="AV1157" s="12" t="s">
        <v>83</v>
      </c>
      <c r="AW1157" s="12" t="s">
        <v>30</v>
      </c>
      <c r="AX1157" s="12" t="s">
        <v>73</v>
      </c>
      <c r="AY1157" s="149" t="s">
        <v>166</v>
      </c>
    </row>
    <row r="1158" spans="2:65" s="13" customFormat="1" x14ac:dyDescent="0.2">
      <c r="B1158" s="155"/>
      <c r="D1158" s="148" t="s">
        <v>173</v>
      </c>
      <c r="E1158" s="156" t="s">
        <v>1</v>
      </c>
      <c r="F1158" s="157" t="s">
        <v>186</v>
      </c>
      <c r="H1158" s="158">
        <v>1996.1209999999999</v>
      </c>
      <c r="I1158" s="159"/>
      <c r="L1158" s="155"/>
      <c r="M1158" s="160"/>
      <c r="T1158" s="161"/>
      <c r="AT1158" s="156" t="s">
        <v>173</v>
      </c>
      <c r="AU1158" s="156" t="s">
        <v>83</v>
      </c>
      <c r="AV1158" s="13" t="s">
        <v>172</v>
      </c>
      <c r="AW1158" s="13" t="s">
        <v>30</v>
      </c>
      <c r="AX1158" s="13" t="s">
        <v>81</v>
      </c>
      <c r="AY1158" s="156" t="s">
        <v>166</v>
      </c>
    </row>
    <row r="1159" spans="2:65" s="1" customFormat="1" ht="24.2" customHeight="1" x14ac:dyDescent="0.2">
      <c r="B1159" s="31"/>
      <c r="C1159" s="133" t="s">
        <v>590</v>
      </c>
      <c r="D1159" s="133" t="s">
        <v>168</v>
      </c>
      <c r="E1159" s="134" t="s">
        <v>810</v>
      </c>
      <c r="F1159" s="135" t="s">
        <v>811</v>
      </c>
      <c r="G1159" s="136" t="s">
        <v>252</v>
      </c>
      <c r="H1159" s="137">
        <v>1996.1210000000001</v>
      </c>
      <c r="I1159" s="138"/>
      <c r="J1159" s="139">
        <f>ROUND(I1159*H1159,2)</f>
        <v>0</v>
      </c>
      <c r="K1159" s="140"/>
      <c r="L1159" s="31"/>
      <c r="M1159" s="141" t="s">
        <v>1</v>
      </c>
      <c r="N1159" s="142" t="s">
        <v>38</v>
      </c>
      <c r="P1159" s="143">
        <f>O1159*H1159</f>
        <v>0</v>
      </c>
      <c r="Q1159" s="143">
        <v>0</v>
      </c>
      <c r="R1159" s="143">
        <f>Q1159*H1159</f>
        <v>0</v>
      </c>
      <c r="S1159" s="143">
        <v>0</v>
      </c>
      <c r="T1159" s="144">
        <f>S1159*H1159</f>
        <v>0</v>
      </c>
      <c r="AR1159" s="145" t="s">
        <v>224</v>
      </c>
      <c r="AT1159" s="145" t="s">
        <v>168</v>
      </c>
      <c r="AU1159" s="145" t="s">
        <v>83</v>
      </c>
      <c r="AY1159" s="16" t="s">
        <v>166</v>
      </c>
      <c r="BE1159" s="146">
        <f>IF(N1159="základní",J1159,0)</f>
        <v>0</v>
      </c>
      <c r="BF1159" s="146">
        <f>IF(N1159="snížená",J1159,0)</f>
        <v>0</v>
      </c>
      <c r="BG1159" s="146">
        <f>IF(N1159="zákl. přenesená",J1159,0)</f>
        <v>0</v>
      </c>
      <c r="BH1159" s="146">
        <f>IF(N1159="sníž. přenesená",J1159,0)</f>
        <v>0</v>
      </c>
      <c r="BI1159" s="146">
        <f>IF(N1159="nulová",J1159,0)</f>
        <v>0</v>
      </c>
      <c r="BJ1159" s="16" t="s">
        <v>81</v>
      </c>
      <c r="BK1159" s="146">
        <f>ROUND(I1159*H1159,2)</f>
        <v>0</v>
      </c>
      <c r="BL1159" s="16" t="s">
        <v>224</v>
      </c>
      <c r="BM1159" s="145" t="s">
        <v>1653</v>
      </c>
    </row>
    <row r="1160" spans="2:65" s="12" customFormat="1" ht="22.5" x14ac:dyDescent="0.2">
      <c r="B1160" s="147"/>
      <c r="D1160" s="148" t="s">
        <v>173</v>
      </c>
      <c r="E1160" s="149" t="s">
        <v>1</v>
      </c>
      <c r="F1160" s="150" t="s">
        <v>1882</v>
      </c>
      <c r="H1160" s="151">
        <v>529.07600000000002</v>
      </c>
      <c r="I1160" s="152"/>
      <c r="L1160" s="147"/>
      <c r="M1160" s="153"/>
      <c r="T1160" s="154"/>
      <c r="AT1160" s="149" t="s">
        <v>173</v>
      </c>
      <c r="AU1160" s="149" t="s">
        <v>83</v>
      </c>
      <c r="AV1160" s="12" t="s">
        <v>83</v>
      </c>
      <c r="AW1160" s="12" t="s">
        <v>30</v>
      </c>
      <c r="AX1160" s="12" t="s">
        <v>73</v>
      </c>
      <c r="AY1160" s="149" t="s">
        <v>166</v>
      </c>
    </row>
    <row r="1161" spans="2:65" s="12" customFormat="1" ht="22.5" x14ac:dyDescent="0.2">
      <c r="B1161" s="147"/>
      <c r="D1161" s="148" t="s">
        <v>173</v>
      </c>
      <c r="E1161" s="149" t="s">
        <v>1</v>
      </c>
      <c r="F1161" s="150" t="s">
        <v>1883</v>
      </c>
      <c r="H1161" s="151">
        <v>342.67899999999997</v>
      </c>
      <c r="I1161" s="152"/>
      <c r="L1161" s="147"/>
      <c r="M1161" s="153"/>
      <c r="T1161" s="154"/>
      <c r="AT1161" s="149" t="s">
        <v>173</v>
      </c>
      <c r="AU1161" s="149" t="s">
        <v>83</v>
      </c>
      <c r="AV1161" s="12" t="s">
        <v>83</v>
      </c>
      <c r="AW1161" s="12" t="s">
        <v>30</v>
      </c>
      <c r="AX1161" s="12" t="s">
        <v>73</v>
      </c>
      <c r="AY1161" s="149" t="s">
        <v>166</v>
      </c>
    </row>
    <row r="1162" spans="2:65" s="12" customFormat="1" ht="22.5" x14ac:dyDescent="0.2">
      <c r="B1162" s="147"/>
      <c r="D1162" s="148" t="s">
        <v>173</v>
      </c>
      <c r="E1162" s="149" t="s">
        <v>1</v>
      </c>
      <c r="F1162" s="150" t="s">
        <v>1884</v>
      </c>
      <c r="H1162" s="151">
        <v>374.13099999999997</v>
      </c>
      <c r="I1162" s="152"/>
      <c r="L1162" s="147"/>
      <c r="M1162" s="153"/>
      <c r="T1162" s="154"/>
      <c r="AT1162" s="149" t="s">
        <v>173</v>
      </c>
      <c r="AU1162" s="149" t="s">
        <v>83</v>
      </c>
      <c r="AV1162" s="12" t="s">
        <v>83</v>
      </c>
      <c r="AW1162" s="12" t="s">
        <v>30</v>
      </c>
      <c r="AX1162" s="12" t="s">
        <v>73</v>
      </c>
      <c r="AY1162" s="149" t="s">
        <v>166</v>
      </c>
    </row>
    <row r="1163" spans="2:65" s="12" customFormat="1" ht="22.5" x14ac:dyDescent="0.2">
      <c r="B1163" s="147"/>
      <c r="D1163" s="148" t="s">
        <v>173</v>
      </c>
      <c r="E1163" s="149" t="s">
        <v>1</v>
      </c>
      <c r="F1163" s="150" t="s">
        <v>1885</v>
      </c>
      <c r="H1163" s="151">
        <v>384.55599999999998</v>
      </c>
      <c r="I1163" s="152"/>
      <c r="L1163" s="147"/>
      <c r="M1163" s="153"/>
      <c r="T1163" s="154"/>
      <c r="AT1163" s="149" t="s">
        <v>173</v>
      </c>
      <c r="AU1163" s="149" t="s">
        <v>83</v>
      </c>
      <c r="AV1163" s="12" t="s">
        <v>83</v>
      </c>
      <c r="AW1163" s="12" t="s">
        <v>30</v>
      </c>
      <c r="AX1163" s="12" t="s">
        <v>73</v>
      </c>
      <c r="AY1163" s="149" t="s">
        <v>166</v>
      </c>
    </row>
    <row r="1164" spans="2:65" s="12" customFormat="1" ht="22.5" x14ac:dyDescent="0.2">
      <c r="B1164" s="147"/>
      <c r="D1164" s="148" t="s">
        <v>173</v>
      </c>
      <c r="E1164" s="149" t="s">
        <v>1</v>
      </c>
      <c r="F1164" s="150" t="s">
        <v>1886</v>
      </c>
      <c r="H1164" s="151">
        <v>278.43799999999999</v>
      </c>
      <c r="I1164" s="152"/>
      <c r="L1164" s="147"/>
      <c r="M1164" s="153"/>
      <c r="T1164" s="154"/>
      <c r="AT1164" s="149" t="s">
        <v>173</v>
      </c>
      <c r="AU1164" s="149" t="s">
        <v>83</v>
      </c>
      <c r="AV1164" s="12" t="s">
        <v>83</v>
      </c>
      <c r="AW1164" s="12" t="s">
        <v>30</v>
      </c>
      <c r="AX1164" s="12" t="s">
        <v>73</v>
      </c>
      <c r="AY1164" s="149" t="s">
        <v>166</v>
      </c>
    </row>
    <row r="1165" spans="2:65" s="12" customFormat="1" ht="22.5" x14ac:dyDescent="0.2">
      <c r="B1165" s="147"/>
      <c r="D1165" s="148" t="s">
        <v>173</v>
      </c>
      <c r="E1165" s="149" t="s">
        <v>1</v>
      </c>
      <c r="F1165" s="150" t="s">
        <v>1887</v>
      </c>
      <c r="H1165" s="151">
        <v>747.01400000000001</v>
      </c>
      <c r="I1165" s="152"/>
      <c r="L1165" s="147"/>
      <c r="M1165" s="153"/>
      <c r="T1165" s="154"/>
      <c r="AT1165" s="149" t="s">
        <v>173</v>
      </c>
      <c r="AU1165" s="149" t="s">
        <v>83</v>
      </c>
      <c r="AV1165" s="12" t="s">
        <v>83</v>
      </c>
      <c r="AW1165" s="12" t="s">
        <v>30</v>
      </c>
      <c r="AX1165" s="12" t="s">
        <v>73</v>
      </c>
      <c r="AY1165" s="149" t="s">
        <v>166</v>
      </c>
    </row>
    <row r="1166" spans="2:65" s="12" customFormat="1" x14ac:dyDescent="0.2">
      <c r="B1166" s="147"/>
      <c r="D1166" s="148" t="s">
        <v>173</v>
      </c>
      <c r="E1166" s="149" t="s">
        <v>1</v>
      </c>
      <c r="F1166" s="150" t="s">
        <v>1750</v>
      </c>
      <c r="H1166" s="151">
        <v>-86.4</v>
      </c>
      <c r="I1166" s="152"/>
      <c r="L1166" s="147"/>
      <c r="M1166" s="153"/>
      <c r="T1166" s="154"/>
      <c r="AT1166" s="149" t="s">
        <v>173</v>
      </c>
      <c r="AU1166" s="149" t="s">
        <v>83</v>
      </c>
      <c r="AV1166" s="12" t="s">
        <v>83</v>
      </c>
      <c r="AW1166" s="12" t="s">
        <v>30</v>
      </c>
      <c r="AX1166" s="12" t="s">
        <v>73</v>
      </c>
      <c r="AY1166" s="149" t="s">
        <v>166</v>
      </c>
    </row>
    <row r="1167" spans="2:65" s="12" customFormat="1" x14ac:dyDescent="0.2">
      <c r="B1167" s="147"/>
      <c r="D1167" s="148" t="s">
        <v>173</v>
      </c>
      <c r="E1167" s="149" t="s">
        <v>1</v>
      </c>
      <c r="F1167" s="150" t="s">
        <v>1751</v>
      </c>
      <c r="H1167" s="151">
        <v>-32.4</v>
      </c>
      <c r="I1167" s="152"/>
      <c r="L1167" s="147"/>
      <c r="M1167" s="153"/>
      <c r="T1167" s="154"/>
      <c r="AT1167" s="149" t="s">
        <v>173</v>
      </c>
      <c r="AU1167" s="149" t="s">
        <v>83</v>
      </c>
      <c r="AV1167" s="12" t="s">
        <v>83</v>
      </c>
      <c r="AW1167" s="12" t="s">
        <v>30</v>
      </c>
      <c r="AX1167" s="12" t="s">
        <v>73</v>
      </c>
      <c r="AY1167" s="149" t="s">
        <v>166</v>
      </c>
    </row>
    <row r="1168" spans="2:65" s="12" customFormat="1" x14ac:dyDescent="0.2">
      <c r="B1168" s="147"/>
      <c r="D1168" s="148" t="s">
        <v>173</v>
      </c>
      <c r="E1168" s="149" t="s">
        <v>1</v>
      </c>
      <c r="F1168" s="150" t="s">
        <v>1226</v>
      </c>
      <c r="H1168" s="151">
        <v>-3.24</v>
      </c>
      <c r="I1168" s="152"/>
      <c r="L1168" s="147"/>
      <c r="M1168" s="153"/>
      <c r="T1168" s="154"/>
      <c r="AT1168" s="149" t="s">
        <v>173</v>
      </c>
      <c r="AU1168" s="149" t="s">
        <v>83</v>
      </c>
      <c r="AV1168" s="12" t="s">
        <v>83</v>
      </c>
      <c r="AW1168" s="12" t="s">
        <v>30</v>
      </c>
      <c r="AX1168" s="12" t="s">
        <v>73</v>
      </c>
      <c r="AY1168" s="149" t="s">
        <v>166</v>
      </c>
    </row>
    <row r="1169" spans="2:51" s="12" customFormat="1" x14ac:dyDescent="0.2">
      <c r="B1169" s="147"/>
      <c r="D1169" s="148" t="s">
        <v>173</v>
      </c>
      <c r="E1169" s="149" t="s">
        <v>1</v>
      </c>
      <c r="F1169" s="150" t="s">
        <v>1888</v>
      </c>
      <c r="H1169" s="151">
        <v>18</v>
      </c>
      <c r="I1169" s="152"/>
      <c r="L1169" s="147"/>
      <c r="M1169" s="153"/>
      <c r="T1169" s="154"/>
      <c r="AT1169" s="149" t="s">
        <v>173</v>
      </c>
      <c r="AU1169" s="149" t="s">
        <v>83</v>
      </c>
      <c r="AV1169" s="12" t="s">
        <v>83</v>
      </c>
      <c r="AW1169" s="12" t="s">
        <v>30</v>
      </c>
      <c r="AX1169" s="12" t="s">
        <v>73</v>
      </c>
      <c r="AY1169" s="149" t="s">
        <v>166</v>
      </c>
    </row>
    <row r="1170" spans="2:51" s="12" customFormat="1" x14ac:dyDescent="0.2">
      <c r="B1170" s="147"/>
      <c r="D1170" s="148" t="s">
        <v>173</v>
      </c>
      <c r="E1170" s="149" t="s">
        <v>1</v>
      </c>
      <c r="F1170" s="150" t="s">
        <v>1889</v>
      </c>
      <c r="H1170" s="151">
        <v>5.4</v>
      </c>
      <c r="I1170" s="152"/>
      <c r="L1170" s="147"/>
      <c r="M1170" s="153"/>
      <c r="T1170" s="154"/>
      <c r="AT1170" s="149" t="s">
        <v>173</v>
      </c>
      <c r="AU1170" s="149" t="s">
        <v>83</v>
      </c>
      <c r="AV1170" s="12" t="s">
        <v>83</v>
      </c>
      <c r="AW1170" s="12" t="s">
        <v>30</v>
      </c>
      <c r="AX1170" s="12" t="s">
        <v>73</v>
      </c>
      <c r="AY1170" s="149" t="s">
        <v>166</v>
      </c>
    </row>
    <row r="1171" spans="2:51" s="12" customFormat="1" x14ac:dyDescent="0.2">
      <c r="B1171" s="147"/>
      <c r="D1171" s="148" t="s">
        <v>173</v>
      </c>
      <c r="E1171" s="149" t="s">
        <v>1</v>
      </c>
      <c r="F1171" s="150" t="s">
        <v>1233</v>
      </c>
      <c r="H1171" s="151">
        <v>0.81</v>
      </c>
      <c r="I1171" s="152"/>
      <c r="L1171" s="147"/>
      <c r="M1171" s="153"/>
      <c r="T1171" s="154"/>
      <c r="AT1171" s="149" t="s">
        <v>173</v>
      </c>
      <c r="AU1171" s="149" t="s">
        <v>83</v>
      </c>
      <c r="AV1171" s="12" t="s">
        <v>83</v>
      </c>
      <c r="AW1171" s="12" t="s">
        <v>30</v>
      </c>
      <c r="AX1171" s="12" t="s">
        <v>73</v>
      </c>
      <c r="AY1171" s="149" t="s">
        <v>166</v>
      </c>
    </row>
    <row r="1172" spans="2:51" s="12" customFormat="1" x14ac:dyDescent="0.2">
      <c r="B1172" s="147"/>
      <c r="D1172" s="148" t="s">
        <v>173</v>
      </c>
      <c r="E1172" s="149" t="s">
        <v>1</v>
      </c>
      <c r="F1172" s="150" t="s">
        <v>1420</v>
      </c>
      <c r="H1172" s="151">
        <v>-22.064</v>
      </c>
      <c r="I1172" s="152"/>
      <c r="L1172" s="147"/>
      <c r="M1172" s="153"/>
      <c r="T1172" s="154"/>
      <c r="AT1172" s="149" t="s">
        <v>173</v>
      </c>
      <c r="AU1172" s="149" t="s">
        <v>83</v>
      </c>
      <c r="AV1172" s="12" t="s">
        <v>83</v>
      </c>
      <c r="AW1172" s="12" t="s">
        <v>30</v>
      </c>
      <c r="AX1172" s="12" t="s">
        <v>73</v>
      </c>
      <c r="AY1172" s="149" t="s">
        <v>166</v>
      </c>
    </row>
    <row r="1173" spans="2:51" s="12" customFormat="1" x14ac:dyDescent="0.2">
      <c r="B1173" s="147"/>
      <c r="D1173" s="148" t="s">
        <v>173</v>
      </c>
      <c r="E1173" s="149" t="s">
        <v>1</v>
      </c>
      <c r="F1173" s="150" t="s">
        <v>1890</v>
      </c>
      <c r="H1173" s="151">
        <v>-66.191999999999993</v>
      </c>
      <c r="I1173" s="152"/>
      <c r="L1173" s="147"/>
      <c r="M1173" s="153"/>
      <c r="T1173" s="154"/>
      <c r="AT1173" s="149" t="s">
        <v>173</v>
      </c>
      <c r="AU1173" s="149" t="s">
        <v>83</v>
      </c>
      <c r="AV1173" s="12" t="s">
        <v>83</v>
      </c>
      <c r="AW1173" s="12" t="s">
        <v>30</v>
      </c>
      <c r="AX1173" s="12" t="s">
        <v>73</v>
      </c>
      <c r="AY1173" s="149" t="s">
        <v>166</v>
      </c>
    </row>
    <row r="1174" spans="2:51" s="12" customFormat="1" x14ac:dyDescent="0.2">
      <c r="B1174" s="147"/>
      <c r="D1174" s="148" t="s">
        <v>173</v>
      </c>
      <c r="E1174" s="149" t="s">
        <v>1</v>
      </c>
      <c r="F1174" s="150" t="s">
        <v>1891</v>
      </c>
      <c r="H1174" s="151">
        <v>-24.821999999999999</v>
      </c>
      <c r="I1174" s="152"/>
      <c r="L1174" s="147"/>
      <c r="M1174" s="153"/>
      <c r="T1174" s="154"/>
      <c r="AT1174" s="149" t="s">
        <v>173</v>
      </c>
      <c r="AU1174" s="149" t="s">
        <v>83</v>
      </c>
      <c r="AV1174" s="12" t="s">
        <v>83</v>
      </c>
      <c r="AW1174" s="12" t="s">
        <v>30</v>
      </c>
      <c r="AX1174" s="12" t="s">
        <v>73</v>
      </c>
      <c r="AY1174" s="149" t="s">
        <v>166</v>
      </c>
    </row>
    <row r="1175" spans="2:51" s="12" customFormat="1" x14ac:dyDescent="0.2">
      <c r="B1175" s="147"/>
      <c r="D1175" s="148" t="s">
        <v>173</v>
      </c>
      <c r="E1175" s="149" t="s">
        <v>1</v>
      </c>
      <c r="F1175" s="150" t="s">
        <v>1892</v>
      </c>
      <c r="H1175" s="151">
        <v>-30.338000000000001</v>
      </c>
      <c r="I1175" s="152"/>
      <c r="L1175" s="147"/>
      <c r="M1175" s="153"/>
      <c r="T1175" s="154"/>
      <c r="AT1175" s="149" t="s">
        <v>173</v>
      </c>
      <c r="AU1175" s="149" t="s">
        <v>83</v>
      </c>
      <c r="AV1175" s="12" t="s">
        <v>83</v>
      </c>
      <c r="AW1175" s="12" t="s">
        <v>30</v>
      </c>
      <c r="AX1175" s="12" t="s">
        <v>73</v>
      </c>
      <c r="AY1175" s="149" t="s">
        <v>166</v>
      </c>
    </row>
    <row r="1176" spans="2:51" s="12" customFormat="1" x14ac:dyDescent="0.2">
      <c r="B1176" s="147"/>
      <c r="D1176" s="148" t="s">
        <v>173</v>
      </c>
      <c r="E1176" s="149" t="s">
        <v>1</v>
      </c>
      <c r="F1176" s="150" t="s">
        <v>1893</v>
      </c>
      <c r="H1176" s="151">
        <v>-75.647999999999996</v>
      </c>
      <c r="I1176" s="152"/>
      <c r="L1176" s="147"/>
      <c r="M1176" s="153"/>
      <c r="T1176" s="154"/>
      <c r="AT1176" s="149" t="s">
        <v>173</v>
      </c>
      <c r="AU1176" s="149" t="s">
        <v>83</v>
      </c>
      <c r="AV1176" s="12" t="s">
        <v>83</v>
      </c>
      <c r="AW1176" s="12" t="s">
        <v>30</v>
      </c>
      <c r="AX1176" s="12" t="s">
        <v>73</v>
      </c>
      <c r="AY1176" s="149" t="s">
        <v>166</v>
      </c>
    </row>
    <row r="1177" spans="2:51" s="12" customFormat="1" x14ac:dyDescent="0.2">
      <c r="B1177" s="147"/>
      <c r="D1177" s="148" t="s">
        <v>173</v>
      </c>
      <c r="E1177" s="149" t="s">
        <v>1</v>
      </c>
      <c r="F1177" s="150" t="s">
        <v>1894</v>
      </c>
      <c r="H1177" s="151">
        <v>-6.3040000000000003</v>
      </c>
      <c r="I1177" s="152"/>
      <c r="L1177" s="147"/>
      <c r="M1177" s="153"/>
      <c r="T1177" s="154"/>
      <c r="AT1177" s="149" t="s">
        <v>173</v>
      </c>
      <c r="AU1177" s="149" t="s">
        <v>83</v>
      </c>
      <c r="AV1177" s="12" t="s">
        <v>83</v>
      </c>
      <c r="AW1177" s="12" t="s">
        <v>30</v>
      </c>
      <c r="AX1177" s="12" t="s">
        <v>73</v>
      </c>
      <c r="AY1177" s="149" t="s">
        <v>166</v>
      </c>
    </row>
    <row r="1178" spans="2:51" s="12" customFormat="1" x14ac:dyDescent="0.2">
      <c r="B1178" s="147"/>
      <c r="D1178" s="148" t="s">
        <v>173</v>
      </c>
      <c r="E1178" s="149" t="s">
        <v>1</v>
      </c>
      <c r="F1178" s="150" t="s">
        <v>1895</v>
      </c>
      <c r="H1178" s="151">
        <v>-1.08</v>
      </c>
      <c r="I1178" s="152"/>
      <c r="L1178" s="147"/>
      <c r="M1178" s="153"/>
      <c r="T1178" s="154"/>
      <c r="AT1178" s="149" t="s">
        <v>173</v>
      </c>
      <c r="AU1178" s="149" t="s">
        <v>83</v>
      </c>
      <c r="AV1178" s="12" t="s">
        <v>83</v>
      </c>
      <c r="AW1178" s="12" t="s">
        <v>30</v>
      </c>
      <c r="AX1178" s="12" t="s">
        <v>73</v>
      </c>
      <c r="AY1178" s="149" t="s">
        <v>166</v>
      </c>
    </row>
    <row r="1179" spans="2:51" s="12" customFormat="1" x14ac:dyDescent="0.2">
      <c r="B1179" s="147"/>
      <c r="D1179" s="148" t="s">
        <v>173</v>
      </c>
      <c r="E1179" s="149" t="s">
        <v>1</v>
      </c>
      <c r="F1179" s="150" t="s">
        <v>1896</v>
      </c>
      <c r="H1179" s="151">
        <v>-2.65</v>
      </c>
      <c r="I1179" s="152"/>
      <c r="L1179" s="147"/>
      <c r="M1179" s="153"/>
      <c r="T1179" s="154"/>
      <c r="AT1179" s="149" t="s">
        <v>173</v>
      </c>
      <c r="AU1179" s="149" t="s">
        <v>83</v>
      </c>
      <c r="AV1179" s="12" t="s">
        <v>83</v>
      </c>
      <c r="AW1179" s="12" t="s">
        <v>30</v>
      </c>
      <c r="AX1179" s="12" t="s">
        <v>73</v>
      </c>
      <c r="AY1179" s="149" t="s">
        <v>166</v>
      </c>
    </row>
    <row r="1180" spans="2:51" s="12" customFormat="1" x14ac:dyDescent="0.2">
      <c r="B1180" s="147"/>
      <c r="D1180" s="148" t="s">
        <v>173</v>
      </c>
      <c r="E1180" s="149" t="s">
        <v>1</v>
      </c>
      <c r="F1180" s="150" t="s">
        <v>1030</v>
      </c>
      <c r="H1180" s="151">
        <v>-3.9950000000000001</v>
      </c>
      <c r="I1180" s="152"/>
      <c r="L1180" s="147"/>
      <c r="M1180" s="153"/>
      <c r="T1180" s="154"/>
      <c r="AT1180" s="149" t="s">
        <v>173</v>
      </c>
      <c r="AU1180" s="149" t="s">
        <v>83</v>
      </c>
      <c r="AV1180" s="12" t="s">
        <v>83</v>
      </c>
      <c r="AW1180" s="12" t="s">
        <v>30</v>
      </c>
      <c r="AX1180" s="12" t="s">
        <v>73</v>
      </c>
      <c r="AY1180" s="149" t="s">
        <v>166</v>
      </c>
    </row>
    <row r="1181" spans="2:51" s="12" customFormat="1" x14ac:dyDescent="0.2">
      <c r="B1181" s="147"/>
      <c r="D1181" s="148" t="s">
        <v>173</v>
      </c>
      <c r="E1181" s="149" t="s">
        <v>1</v>
      </c>
      <c r="F1181" s="150" t="s">
        <v>1032</v>
      </c>
      <c r="H1181" s="151">
        <v>-15.84</v>
      </c>
      <c r="I1181" s="152"/>
      <c r="L1181" s="147"/>
      <c r="M1181" s="153"/>
      <c r="T1181" s="154"/>
      <c r="AT1181" s="149" t="s">
        <v>173</v>
      </c>
      <c r="AU1181" s="149" t="s">
        <v>83</v>
      </c>
      <c r="AV1181" s="12" t="s">
        <v>83</v>
      </c>
      <c r="AW1181" s="12" t="s">
        <v>30</v>
      </c>
      <c r="AX1181" s="12" t="s">
        <v>73</v>
      </c>
      <c r="AY1181" s="149" t="s">
        <v>166</v>
      </c>
    </row>
    <row r="1182" spans="2:51" s="12" customFormat="1" x14ac:dyDescent="0.2">
      <c r="B1182" s="147"/>
      <c r="D1182" s="148" t="s">
        <v>173</v>
      </c>
      <c r="E1182" s="149" t="s">
        <v>1</v>
      </c>
      <c r="F1182" s="150" t="s">
        <v>2045</v>
      </c>
      <c r="H1182" s="151">
        <v>-393.01</v>
      </c>
      <c r="I1182" s="152"/>
      <c r="L1182" s="147"/>
      <c r="M1182" s="153"/>
      <c r="T1182" s="154"/>
      <c r="AT1182" s="149" t="s">
        <v>173</v>
      </c>
      <c r="AU1182" s="149" t="s">
        <v>83</v>
      </c>
      <c r="AV1182" s="12" t="s">
        <v>83</v>
      </c>
      <c r="AW1182" s="12" t="s">
        <v>30</v>
      </c>
      <c r="AX1182" s="12" t="s">
        <v>73</v>
      </c>
      <c r="AY1182" s="149" t="s">
        <v>166</v>
      </c>
    </row>
    <row r="1183" spans="2:51" s="12" customFormat="1" x14ac:dyDescent="0.2">
      <c r="B1183" s="147"/>
      <c r="D1183" s="148" t="s">
        <v>173</v>
      </c>
      <c r="E1183" s="149" t="s">
        <v>1</v>
      </c>
      <c r="F1183" s="150" t="s">
        <v>453</v>
      </c>
      <c r="H1183" s="151">
        <v>80</v>
      </c>
      <c r="I1183" s="152"/>
      <c r="L1183" s="147"/>
      <c r="M1183" s="153"/>
      <c r="T1183" s="154"/>
      <c r="AT1183" s="149" t="s">
        <v>173</v>
      </c>
      <c r="AU1183" s="149" t="s">
        <v>83</v>
      </c>
      <c r="AV1183" s="12" t="s">
        <v>83</v>
      </c>
      <c r="AW1183" s="12" t="s">
        <v>30</v>
      </c>
      <c r="AX1183" s="12" t="s">
        <v>73</v>
      </c>
      <c r="AY1183" s="149" t="s">
        <v>166</v>
      </c>
    </row>
    <row r="1184" spans="2:51" s="13" customFormat="1" x14ac:dyDescent="0.2">
      <c r="B1184" s="155"/>
      <c r="D1184" s="148" t="s">
        <v>173</v>
      </c>
      <c r="E1184" s="156" t="s">
        <v>1</v>
      </c>
      <c r="F1184" s="157" t="s">
        <v>186</v>
      </c>
      <c r="H1184" s="158">
        <v>1996.1209999999999</v>
      </c>
      <c r="I1184" s="159"/>
      <c r="L1184" s="155"/>
      <c r="M1184" s="160"/>
      <c r="T1184" s="161"/>
      <c r="AT1184" s="156" t="s">
        <v>173</v>
      </c>
      <c r="AU1184" s="156" t="s">
        <v>83</v>
      </c>
      <c r="AV1184" s="13" t="s">
        <v>172</v>
      </c>
      <c r="AW1184" s="13" t="s">
        <v>30</v>
      </c>
      <c r="AX1184" s="13" t="s">
        <v>81</v>
      </c>
      <c r="AY1184" s="156" t="s">
        <v>166</v>
      </c>
    </row>
    <row r="1185" spans="2:65" s="1" customFormat="1" ht="16.5" customHeight="1" x14ac:dyDescent="0.2">
      <c r="B1185" s="31"/>
      <c r="C1185" s="133" t="s">
        <v>1669</v>
      </c>
      <c r="D1185" s="133" t="s">
        <v>168</v>
      </c>
      <c r="E1185" s="134" t="s">
        <v>813</v>
      </c>
      <c r="F1185" s="135" t="s">
        <v>814</v>
      </c>
      <c r="G1185" s="136" t="s">
        <v>252</v>
      </c>
      <c r="H1185" s="137">
        <v>1996.1210000000001</v>
      </c>
      <c r="I1185" s="138"/>
      <c r="J1185" s="139">
        <f>ROUND(I1185*H1185,2)</f>
        <v>0</v>
      </c>
      <c r="K1185" s="140"/>
      <c r="L1185" s="31"/>
      <c r="M1185" s="141" t="s">
        <v>1</v>
      </c>
      <c r="N1185" s="142" t="s">
        <v>38</v>
      </c>
      <c r="P1185" s="143">
        <f>O1185*H1185</f>
        <v>0</v>
      </c>
      <c r="Q1185" s="143">
        <v>0</v>
      </c>
      <c r="R1185" s="143">
        <f>Q1185*H1185</f>
        <v>0</v>
      </c>
      <c r="S1185" s="143">
        <v>0</v>
      </c>
      <c r="T1185" s="144">
        <f>S1185*H1185</f>
        <v>0</v>
      </c>
      <c r="AR1185" s="145" t="s">
        <v>224</v>
      </c>
      <c r="AT1185" s="145" t="s">
        <v>168</v>
      </c>
      <c r="AU1185" s="145" t="s">
        <v>83</v>
      </c>
      <c r="AY1185" s="16" t="s">
        <v>166</v>
      </c>
      <c r="BE1185" s="146">
        <f>IF(N1185="základní",J1185,0)</f>
        <v>0</v>
      </c>
      <c r="BF1185" s="146">
        <f>IF(N1185="snížená",J1185,0)</f>
        <v>0</v>
      </c>
      <c r="BG1185" s="146">
        <f>IF(N1185="zákl. přenesená",J1185,0)</f>
        <v>0</v>
      </c>
      <c r="BH1185" s="146">
        <f>IF(N1185="sníž. přenesená",J1185,0)</f>
        <v>0</v>
      </c>
      <c r="BI1185" s="146">
        <f>IF(N1185="nulová",J1185,0)</f>
        <v>0</v>
      </c>
      <c r="BJ1185" s="16" t="s">
        <v>81</v>
      </c>
      <c r="BK1185" s="146">
        <f>ROUND(I1185*H1185,2)</f>
        <v>0</v>
      </c>
      <c r="BL1185" s="16" t="s">
        <v>224</v>
      </c>
      <c r="BM1185" s="145" t="s">
        <v>1654</v>
      </c>
    </row>
    <row r="1186" spans="2:65" s="12" customFormat="1" ht="22.5" x14ac:dyDescent="0.2">
      <c r="B1186" s="147"/>
      <c r="D1186" s="148" t="s">
        <v>173</v>
      </c>
      <c r="E1186" s="149" t="s">
        <v>1</v>
      </c>
      <c r="F1186" s="150" t="s">
        <v>1882</v>
      </c>
      <c r="H1186" s="151">
        <v>529.07600000000002</v>
      </c>
      <c r="I1186" s="152"/>
      <c r="L1186" s="147"/>
      <c r="M1186" s="153"/>
      <c r="T1186" s="154"/>
      <c r="AT1186" s="149" t="s">
        <v>173</v>
      </c>
      <c r="AU1186" s="149" t="s">
        <v>83</v>
      </c>
      <c r="AV1186" s="12" t="s">
        <v>83</v>
      </c>
      <c r="AW1186" s="12" t="s">
        <v>30</v>
      </c>
      <c r="AX1186" s="12" t="s">
        <v>73</v>
      </c>
      <c r="AY1186" s="149" t="s">
        <v>166</v>
      </c>
    </row>
    <row r="1187" spans="2:65" s="12" customFormat="1" ht="22.5" x14ac:dyDescent="0.2">
      <c r="B1187" s="147"/>
      <c r="D1187" s="148" t="s">
        <v>173</v>
      </c>
      <c r="E1187" s="149" t="s">
        <v>1</v>
      </c>
      <c r="F1187" s="150" t="s">
        <v>1883</v>
      </c>
      <c r="H1187" s="151">
        <v>342.67899999999997</v>
      </c>
      <c r="I1187" s="152"/>
      <c r="L1187" s="147"/>
      <c r="M1187" s="153"/>
      <c r="T1187" s="154"/>
      <c r="AT1187" s="149" t="s">
        <v>173</v>
      </c>
      <c r="AU1187" s="149" t="s">
        <v>83</v>
      </c>
      <c r="AV1187" s="12" t="s">
        <v>83</v>
      </c>
      <c r="AW1187" s="12" t="s">
        <v>30</v>
      </c>
      <c r="AX1187" s="12" t="s">
        <v>73</v>
      </c>
      <c r="AY1187" s="149" t="s">
        <v>166</v>
      </c>
    </row>
    <row r="1188" spans="2:65" s="12" customFormat="1" ht="22.5" x14ac:dyDescent="0.2">
      <c r="B1188" s="147"/>
      <c r="D1188" s="148" t="s">
        <v>173</v>
      </c>
      <c r="E1188" s="149" t="s">
        <v>1</v>
      </c>
      <c r="F1188" s="150" t="s">
        <v>1884</v>
      </c>
      <c r="H1188" s="151">
        <v>374.13099999999997</v>
      </c>
      <c r="I1188" s="152"/>
      <c r="L1188" s="147"/>
      <c r="M1188" s="153"/>
      <c r="T1188" s="154"/>
      <c r="AT1188" s="149" t="s">
        <v>173</v>
      </c>
      <c r="AU1188" s="149" t="s">
        <v>83</v>
      </c>
      <c r="AV1188" s="12" t="s">
        <v>83</v>
      </c>
      <c r="AW1188" s="12" t="s">
        <v>30</v>
      </c>
      <c r="AX1188" s="12" t="s">
        <v>73</v>
      </c>
      <c r="AY1188" s="149" t="s">
        <v>166</v>
      </c>
    </row>
    <row r="1189" spans="2:65" s="12" customFormat="1" ht="22.5" x14ac:dyDescent="0.2">
      <c r="B1189" s="147"/>
      <c r="D1189" s="148" t="s">
        <v>173</v>
      </c>
      <c r="E1189" s="149" t="s">
        <v>1</v>
      </c>
      <c r="F1189" s="150" t="s">
        <v>1885</v>
      </c>
      <c r="H1189" s="151">
        <v>384.55599999999998</v>
      </c>
      <c r="I1189" s="152"/>
      <c r="L1189" s="147"/>
      <c r="M1189" s="153"/>
      <c r="T1189" s="154"/>
      <c r="AT1189" s="149" t="s">
        <v>173</v>
      </c>
      <c r="AU1189" s="149" t="s">
        <v>83</v>
      </c>
      <c r="AV1189" s="12" t="s">
        <v>83</v>
      </c>
      <c r="AW1189" s="12" t="s">
        <v>30</v>
      </c>
      <c r="AX1189" s="12" t="s">
        <v>73</v>
      </c>
      <c r="AY1189" s="149" t="s">
        <v>166</v>
      </c>
    </row>
    <row r="1190" spans="2:65" s="12" customFormat="1" ht="22.5" x14ac:dyDescent="0.2">
      <c r="B1190" s="147"/>
      <c r="D1190" s="148" t="s">
        <v>173</v>
      </c>
      <c r="E1190" s="149" t="s">
        <v>1</v>
      </c>
      <c r="F1190" s="150" t="s">
        <v>1886</v>
      </c>
      <c r="H1190" s="151">
        <v>278.43799999999999</v>
      </c>
      <c r="I1190" s="152"/>
      <c r="L1190" s="147"/>
      <c r="M1190" s="153"/>
      <c r="T1190" s="154"/>
      <c r="AT1190" s="149" t="s">
        <v>173</v>
      </c>
      <c r="AU1190" s="149" t="s">
        <v>83</v>
      </c>
      <c r="AV1190" s="12" t="s">
        <v>83</v>
      </c>
      <c r="AW1190" s="12" t="s">
        <v>30</v>
      </c>
      <c r="AX1190" s="12" t="s">
        <v>73</v>
      </c>
      <c r="AY1190" s="149" t="s">
        <v>166</v>
      </c>
    </row>
    <row r="1191" spans="2:65" s="12" customFormat="1" ht="22.5" x14ac:dyDescent="0.2">
      <c r="B1191" s="147"/>
      <c r="D1191" s="148" t="s">
        <v>173</v>
      </c>
      <c r="E1191" s="149" t="s">
        <v>1</v>
      </c>
      <c r="F1191" s="150" t="s">
        <v>1887</v>
      </c>
      <c r="H1191" s="151">
        <v>747.01400000000001</v>
      </c>
      <c r="I1191" s="152"/>
      <c r="L1191" s="147"/>
      <c r="M1191" s="153"/>
      <c r="T1191" s="154"/>
      <c r="AT1191" s="149" t="s">
        <v>173</v>
      </c>
      <c r="AU1191" s="149" t="s">
        <v>83</v>
      </c>
      <c r="AV1191" s="12" t="s">
        <v>83</v>
      </c>
      <c r="AW1191" s="12" t="s">
        <v>30</v>
      </c>
      <c r="AX1191" s="12" t="s">
        <v>73</v>
      </c>
      <c r="AY1191" s="149" t="s">
        <v>166</v>
      </c>
    </row>
    <row r="1192" spans="2:65" s="12" customFormat="1" x14ac:dyDescent="0.2">
      <c r="B1192" s="147"/>
      <c r="D1192" s="148" t="s">
        <v>173</v>
      </c>
      <c r="E1192" s="149" t="s">
        <v>1</v>
      </c>
      <c r="F1192" s="150" t="s">
        <v>1750</v>
      </c>
      <c r="H1192" s="151">
        <v>-86.4</v>
      </c>
      <c r="I1192" s="152"/>
      <c r="L1192" s="147"/>
      <c r="M1192" s="153"/>
      <c r="T1192" s="154"/>
      <c r="AT1192" s="149" t="s">
        <v>173</v>
      </c>
      <c r="AU1192" s="149" t="s">
        <v>83</v>
      </c>
      <c r="AV1192" s="12" t="s">
        <v>83</v>
      </c>
      <c r="AW1192" s="12" t="s">
        <v>30</v>
      </c>
      <c r="AX1192" s="12" t="s">
        <v>73</v>
      </c>
      <c r="AY1192" s="149" t="s">
        <v>166</v>
      </c>
    </row>
    <row r="1193" spans="2:65" s="12" customFormat="1" x14ac:dyDescent="0.2">
      <c r="B1193" s="147"/>
      <c r="D1193" s="148" t="s">
        <v>173</v>
      </c>
      <c r="E1193" s="149" t="s">
        <v>1</v>
      </c>
      <c r="F1193" s="150" t="s">
        <v>1751</v>
      </c>
      <c r="H1193" s="151">
        <v>-32.4</v>
      </c>
      <c r="I1193" s="152"/>
      <c r="L1193" s="147"/>
      <c r="M1193" s="153"/>
      <c r="T1193" s="154"/>
      <c r="AT1193" s="149" t="s">
        <v>173</v>
      </c>
      <c r="AU1193" s="149" t="s">
        <v>83</v>
      </c>
      <c r="AV1193" s="12" t="s">
        <v>83</v>
      </c>
      <c r="AW1193" s="12" t="s">
        <v>30</v>
      </c>
      <c r="AX1193" s="12" t="s">
        <v>73</v>
      </c>
      <c r="AY1193" s="149" t="s">
        <v>166</v>
      </c>
    </row>
    <row r="1194" spans="2:65" s="12" customFormat="1" x14ac:dyDescent="0.2">
      <c r="B1194" s="147"/>
      <c r="D1194" s="148" t="s">
        <v>173</v>
      </c>
      <c r="E1194" s="149" t="s">
        <v>1</v>
      </c>
      <c r="F1194" s="150" t="s">
        <v>1226</v>
      </c>
      <c r="H1194" s="151">
        <v>-3.24</v>
      </c>
      <c r="I1194" s="152"/>
      <c r="L1194" s="147"/>
      <c r="M1194" s="153"/>
      <c r="T1194" s="154"/>
      <c r="AT1194" s="149" t="s">
        <v>173</v>
      </c>
      <c r="AU1194" s="149" t="s">
        <v>83</v>
      </c>
      <c r="AV1194" s="12" t="s">
        <v>83</v>
      </c>
      <c r="AW1194" s="12" t="s">
        <v>30</v>
      </c>
      <c r="AX1194" s="12" t="s">
        <v>73</v>
      </c>
      <c r="AY1194" s="149" t="s">
        <v>166</v>
      </c>
    </row>
    <row r="1195" spans="2:65" s="12" customFormat="1" x14ac:dyDescent="0.2">
      <c r="B1195" s="147"/>
      <c r="D1195" s="148" t="s">
        <v>173</v>
      </c>
      <c r="E1195" s="149" t="s">
        <v>1</v>
      </c>
      <c r="F1195" s="150" t="s">
        <v>1888</v>
      </c>
      <c r="H1195" s="151">
        <v>18</v>
      </c>
      <c r="I1195" s="152"/>
      <c r="L1195" s="147"/>
      <c r="M1195" s="153"/>
      <c r="T1195" s="154"/>
      <c r="AT1195" s="149" t="s">
        <v>173</v>
      </c>
      <c r="AU1195" s="149" t="s">
        <v>83</v>
      </c>
      <c r="AV1195" s="12" t="s">
        <v>83</v>
      </c>
      <c r="AW1195" s="12" t="s">
        <v>30</v>
      </c>
      <c r="AX1195" s="12" t="s">
        <v>73</v>
      </c>
      <c r="AY1195" s="149" t="s">
        <v>166</v>
      </c>
    </row>
    <row r="1196" spans="2:65" s="12" customFormat="1" x14ac:dyDescent="0.2">
      <c r="B1196" s="147"/>
      <c r="D1196" s="148" t="s">
        <v>173</v>
      </c>
      <c r="E1196" s="149" t="s">
        <v>1</v>
      </c>
      <c r="F1196" s="150" t="s">
        <v>1889</v>
      </c>
      <c r="H1196" s="151">
        <v>5.4</v>
      </c>
      <c r="I1196" s="152"/>
      <c r="L1196" s="147"/>
      <c r="M1196" s="153"/>
      <c r="T1196" s="154"/>
      <c r="AT1196" s="149" t="s">
        <v>173</v>
      </c>
      <c r="AU1196" s="149" t="s">
        <v>83</v>
      </c>
      <c r="AV1196" s="12" t="s">
        <v>83</v>
      </c>
      <c r="AW1196" s="12" t="s">
        <v>30</v>
      </c>
      <c r="AX1196" s="12" t="s">
        <v>73</v>
      </c>
      <c r="AY1196" s="149" t="s">
        <v>166</v>
      </c>
    </row>
    <row r="1197" spans="2:65" s="12" customFormat="1" x14ac:dyDescent="0.2">
      <c r="B1197" s="147"/>
      <c r="D1197" s="148" t="s">
        <v>173</v>
      </c>
      <c r="E1197" s="149" t="s">
        <v>1</v>
      </c>
      <c r="F1197" s="150" t="s">
        <v>1233</v>
      </c>
      <c r="H1197" s="151">
        <v>0.81</v>
      </c>
      <c r="I1197" s="152"/>
      <c r="L1197" s="147"/>
      <c r="M1197" s="153"/>
      <c r="T1197" s="154"/>
      <c r="AT1197" s="149" t="s">
        <v>173</v>
      </c>
      <c r="AU1197" s="149" t="s">
        <v>83</v>
      </c>
      <c r="AV1197" s="12" t="s">
        <v>83</v>
      </c>
      <c r="AW1197" s="12" t="s">
        <v>30</v>
      </c>
      <c r="AX1197" s="12" t="s">
        <v>73</v>
      </c>
      <c r="AY1197" s="149" t="s">
        <v>166</v>
      </c>
    </row>
    <row r="1198" spans="2:65" s="12" customFormat="1" x14ac:dyDescent="0.2">
      <c r="B1198" s="147"/>
      <c r="D1198" s="148" t="s">
        <v>173</v>
      </c>
      <c r="E1198" s="149" t="s">
        <v>1</v>
      </c>
      <c r="F1198" s="150" t="s">
        <v>1420</v>
      </c>
      <c r="H1198" s="151">
        <v>-22.064</v>
      </c>
      <c r="I1198" s="152"/>
      <c r="L1198" s="147"/>
      <c r="M1198" s="153"/>
      <c r="T1198" s="154"/>
      <c r="AT1198" s="149" t="s">
        <v>173</v>
      </c>
      <c r="AU1198" s="149" t="s">
        <v>83</v>
      </c>
      <c r="AV1198" s="12" t="s">
        <v>83</v>
      </c>
      <c r="AW1198" s="12" t="s">
        <v>30</v>
      </c>
      <c r="AX1198" s="12" t="s">
        <v>73</v>
      </c>
      <c r="AY1198" s="149" t="s">
        <v>166</v>
      </c>
    </row>
    <row r="1199" spans="2:65" s="12" customFormat="1" x14ac:dyDescent="0.2">
      <c r="B1199" s="147"/>
      <c r="D1199" s="148" t="s">
        <v>173</v>
      </c>
      <c r="E1199" s="149" t="s">
        <v>1</v>
      </c>
      <c r="F1199" s="150" t="s">
        <v>1890</v>
      </c>
      <c r="H1199" s="151">
        <v>-66.191999999999993</v>
      </c>
      <c r="I1199" s="152"/>
      <c r="L1199" s="147"/>
      <c r="M1199" s="153"/>
      <c r="T1199" s="154"/>
      <c r="AT1199" s="149" t="s">
        <v>173</v>
      </c>
      <c r="AU1199" s="149" t="s">
        <v>83</v>
      </c>
      <c r="AV1199" s="12" t="s">
        <v>83</v>
      </c>
      <c r="AW1199" s="12" t="s">
        <v>30</v>
      </c>
      <c r="AX1199" s="12" t="s">
        <v>73</v>
      </c>
      <c r="AY1199" s="149" t="s">
        <v>166</v>
      </c>
    </row>
    <row r="1200" spans="2:65" s="12" customFormat="1" x14ac:dyDescent="0.2">
      <c r="B1200" s="147"/>
      <c r="D1200" s="148" t="s">
        <v>173</v>
      </c>
      <c r="E1200" s="149" t="s">
        <v>1</v>
      </c>
      <c r="F1200" s="150" t="s">
        <v>1891</v>
      </c>
      <c r="H1200" s="151">
        <v>-24.821999999999999</v>
      </c>
      <c r="I1200" s="152"/>
      <c r="L1200" s="147"/>
      <c r="M1200" s="153"/>
      <c r="T1200" s="154"/>
      <c r="AT1200" s="149" t="s">
        <v>173</v>
      </c>
      <c r="AU1200" s="149" t="s">
        <v>83</v>
      </c>
      <c r="AV1200" s="12" t="s">
        <v>83</v>
      </c>
      <c r="AW1200" s="12" t="s">
        <v>30</v>
      </c>
      <c r="AX1200" s="12" t="s">
        <v>73</v>
      </c>
      <c r="AY1200" s="149" t="s">
        <v>166</v>
      </c>
    </row>
    <row r="1201" spans="2:65" s="12" customFormat="1" x14ac:dyDescent="0.2">
      <c r="B1201" s="147"/>
      <c r="D1201" s="148" t="s">
        <v>173</v>
      </c>
      <c r="E1201" s="149" t="s">
        <v>1</v>
      </c>
      <c r="F1201" s="150" t="s">
        <v>1892</v>
      </c>
      <c r="H1201" s="151">
        <v>-30.338000000000001</v>
      </c>
      <c r="I1201" s="152"/>
      <c r="L1201" s="147"/>
      <c r="M1201" s="153"/>
      <c r="T1201" s="154"/>
      <c r="AT1201" s="149" t="s">
        <v>173</v>
      </c>
      <c r="AU1201" s="149" t="s">
        <v>83</v>
      </c>
      <c r="AV1201" s="12" t="s">
        <v>83</v>
      </c>
      <c r="AW1201" s="12" t="s">
        <v>30</v>
      </c>
      <c r="AX1201" s="12" t="s">
        <v>73</v>
      </c>
      <c r="AY1201" s="149" t="s">
        <v>166</v>
      </c>
    </row>
    <row r="1202" spans="2:65" s="12" customFormat="1" x14ac:dyDescent="0.2">
      <c r="B1202" s="147"/>
      <c r="D1202" s="148" t="s">
        <v>173</v>
      </c>
      <c r="E1202" s="149" t="s">
        <v>1</v>
      </c>
      <c r="F1202" s="150" t="s">
        <v>1893</v>
      </c>
      <c r="H1202" s="151">
        <v>-75.647999999999996</v>
      </c>
      <c r="I1202" s="152"/>
      <c r="L1202" s="147"/>
      <c r="M1202" s="153"/>
      <c r="T1202" s="154"/>
      <c r="AT1202" s="149" t="s">
        <v>173</v>
      </c>
      <c r="AU1202" s="149" t="s">
        <v>83</v>
      </c>
      <c r="AV1202" s="12" t="s">
        <v>83</v>
      </c>
      <c r="AW1202" s="12" t="s">
        <v>30</v>
      </c>
      <c r="AX1202" s="12" t="s">
        <v>73</v>
      </c>
      <c r="AY1202" s="149" t="s">
        <v>166</v>
      </c>
    </row>
    <row r="1203" spans="2:65" s="12" customFormat="1" x14ac:dyDescent="0.2">
      <c r="B1203" s="147"/>
      <c r="D1203" s="148" t="s">
        <v>173</v>
      </c>
      <c r="E1203" s="149" t="s">
        <v>1</v>
      </c>
      <c r="F1203" s="150" t="s">
        <v>1894</v>
      </c>
      <c r="H1203" s="151">
        <v>-6.3040000000000003</v>
      </c>
      <c r="I1203" s="152"/>
      <c r="L1203" s="147"/>
      <c r="M1203" s="153"/>
      <c r="T1203" s="154"/>
      <c r="AT1203" s="149" t="s">
        <v>173</v>
      </c>
      <c r="AU1203" s="149" t="s">
        <v>83</v>
      </c>
      <c r="AV1203" s="12" t="s">
        <v>83</v>
      </c>
      <c r="AW1203" s="12" t="s">
        <v>30</v>
      </c>
      <c r="AX1203" s="12" t="s">
        <v>73</v>
      </c>
      <c r="AY1203" s="149" t="s">
        <v>166</v>
      </c>
    </row>
    <row r="1204" spans="2:65" s="12" customFormat="1" x14ac:dyDescent="0.2">
      <c r="B1204" s="147"/>
      <c r="D1204" s="148" t="s">
        <v>173</v>
      </c>
      <c r="E1204" s="149" t="s">
        <v>1</v>
      </c>
      <c r="F1204" s="150" t="s">
        <v>1895</v>
      </c>
      <c r="H1204" s="151">
        <v>-1.08</v>
      </c>
      <c r="I1204" s="152"/>
      <c r="L1204" s="147"/>
      <c r="M1204" s="153"/>
      <c r="T1204" s="154"/>
      <c r="AT1204" s="149" t="s">
        <v>173</v>
      </c>
      <c r="AU1204" s="149" t="s">
        <v>83</v>
      </c>
      <c r="AV1204" s="12" t="s">
        <v>83</v>
      </c>
      <c r="AW1204" s="12" t="s">
        <v>30</v>
      </c>
      <c r="AX1204" s="12" t="s">
        <v>73</v>
      </c>
      <c r="AY1204" s="149" t="s">
        <v>166</v>
      </c>
    </row>
    <row r="1205" spans="2:65" s="12" customFormat="1" x14ac:dyDescent="0.2">
      <c r="B1205" s="147"/>
      <c r="D1205" s="148" t="s">
        <v>173</v>
      </c>
      <c r="E1205" s="149" t="s">
        <v>1</v>
      </c>
      <c r="F1205" s="150" t="s">
        <v>1896</v>
      </c>
      <c r="H1205" s="151">
        <v>-2.65</v>
      </c>
      <c r="I1205" s="152"/>
      <c r="L1205" s="147"/>
      <c r="M1205" s="153"/>
      <c r="T1205" s="154"/>
      <c r="AT1205" s="149" t="s">
        <v>173</v>
      </c>
      <c r="AU1205" s="149" t="s">
        <v>83</v>
      </c>
      <c r="AV1205" s="12" t="s">
        <v>83</v>
      </c>
      <c r="AW1205" s="12" t="s">
        <v>30</v>
      </c>
      <c r="AX1205" s="12" t="s">
        <v>73</v>
      </c>
      <c r="AY1205" s="149" t="s">
        <v>166</v>
      </c>
    </row>
    <row r="1206" spans="2:65" s="12" customFormat="1" x14ac:dyDescent="0.2">
      <c r="B1206" s="147"/>
      <c r="D1206" s="148" t="s">
        <v>173</v>
      </c>
      <c r="E1206" s="149" t="s">
        <v>1</v>
      </c>
      <c r="F1206" s="150" t="s">
        <v>1030</v>
      </c>
      <c r="H1206" s="151">
        <v>-3.9950000000000001</v>
      </c>
      <c r="I1206" s="152"/>
      <c r="L1206" s="147"/>
      <c r="M1206" s="153"/>
      <c r="T1206" s="154"/>
      <c r="AT1206" s="149" t="s">
        <v>173</v>
      </c>
      <c r="AU1206" s="149" t="s">
        <v>83</v>
      </c>
      <c r="AV1206" s="12" t="s">
        <v>83</v>
      </c>
      <c r="AW1206" s="12" t="s">
        <v>30</v>
      </c>
      <c r="AX1206" s="12" t="s">
        <v>73</v>
      </c>
      <c r="AY1206" s="149" t="s">
        <v>166</v>
      </c>
    </row>
    <row r="1207" spans="2:65" s="12" customFormat="1" x14ac:dyDescent="0.2">
      <c r="B1207" s="147"/>
      <c r="D1207" s="148" t="s">
        <v>173</v>
      </c>
      <c r="E1207" s="149" t="s">
        <v>1</v>
      </c>
      <c r="F1207" s="150" t="s">
        <v>1032</v>
      </c>
      <c r="H1207" s="151">
        <v>-15.84</v>
      </c>
      <c r="I1207" s="152"/>
      <c r="L1207" s="147"/>
      <c r="M1207" s="153"/>
      <c r="T1207" s="154"/>
      <c r="AT1207" s="149" t="s">
        <v>173</v>
      </c>
      <c r="AU1207" s="149" t="s">
        <v>83</v>
      </c>
      <c r="AV1207" s="12" t="s">
        <v>83</v>
      </c>
      <c r="AW1207" s="12" t="s">
        <v>30</v>
      </c>
      <c r="AX1207" s="12" t="s">
        <v>73</v>
      </c>
      <c r="AY1207" s="149" t="s">
        <v>166</v>
      </c>
    </row>
    <row r="1208" spans="2:65" s="12" customFormat="1" x14ac:dyDescent="0.2">
      <c r="B1208" s="147"/>
      <c r="D1208" s="148" t="s">
        <v>173</v>
      </c>
      <c r="E1208" s="149" t="s">
        <v>1</v>
      </c>
      <c r="F1208" s="150" t="s">
        <v>2045</v>
      </c>
      <c r="H1208" s="151">
        <v>-393.01</v>
      </c>
      <c r="I1208" s="152"/>
      <c r="L1208" s="147"/>
      <c r="M1208" s="153"/>
      <c r="T1208" s="154"/>
      <c r="AT1208" s="149" t="s">
        <v>173</v>
      </c>
      <c r="AU1208" s="149" t="s">
        <v>83</v>
      </c>
      <c r="AV1208" s="12" t="s">
        <v>83</v>
      </c>
      <c r="AW1208" s="12" t="s">
        <v>30</v>
      </c>
      <c r="AX1208" s="12" t="s">
        <v>73</v>
      </c>
      <c r="AY1208" s="149" t="s">
        <v>166</v>
      </c>
    </row>
    <row r="1209" spans="2:65" s="12" customFormat="1" x14ac:dyDescent="0.2">
      <c r="B1209" s="147"/>
      <c r="D1209" s="148" t="s">
        <v>173</v>
      </c>
      <c r="E1209" s="149" t="s">
        <v>1</v>
      </c>
      <c r="F1209" s="150" t="s">
        <v>453</v>
      </c>
      <c r="H1209" s="151">
        <v>80</v>
      </c>
      <c r="I1209" s="152"/>
      <c r="L1209" s="147"/>
      <c r="M1209" s="153"/>
      <c r="T1209" s="154"/>
      <c r="AT1209" s="149" t="s">
        <v>173</v>
      </c>
      <c r="AU1209" s="149" t="s">
        <v>83</v>
      </c>
      <c r="AV1209" s="12" t="s">
        <v>83</v>
      </c>
      <c r="AW1209" s="12" t="s">
        <v>30</v>
      </c>
      <c r="AX1209" s="12" t="s">
        <v>73</v>
      </c>
      <c r="AY1209" s="149" t="s">
        <v>166</v>
      </c>
    </row>
    <row r="1210" spans="2:65" s="13" customFormat="1" x14ac:dyDescent="0.2">
      <c r="B1210" s="155"/>
      <c r="D1210" s="148" t="s">
        <v>173</v>
      </c>
      <c r="E1210" s="156" t="s">
        <v>1</v>
      </c>
      <c r="F1210" s="157" t="s">
        <v>186</v>
      </c>
      <c r="H1210" s="158">
        <v>1996.1209999999999</v>
      </c>
      <c r="I1210" s="159"/>
      <c r="L1210" s="155"/>
      <c r="M1210" s="160"/>
      <c r="T1210" s="161"/>
      <c r="AT1210" s="156" t="s">
        <v>173</v>
      </c>
      <c r="AU1210" s="156" t="s">
        <v>83</v>
      </c>
      <c r="AV1210" s="13" t="s">
        <v>172</v>
      </c>
      <c r="AW1210" s="13" t="s">
        <v>30</v>
      </c>
      <c r="AX1210" s="13" t="s">
        <v>81</v>
      </c>
      <c r="AY1210" s="156" t="s">
        <v>166</v>
      </c>
    </row>
    <row r="1211" spans="2:65" s="1" customFormat="1" ht="24.2" customHeight="1" x14ac:dyDescent="0.2">
      <c r="B1211" s="31"/>
      <c r="C1211" s="133" t="s">
        <v>593</v>
      </c>
      <c r="D1211" s="133" t="s">
        <v>168</v>
      </c>
      <c r="E1211" s="134" t="s">
        <v>820</v>
      </c>
      <c r="F1211" s="135" t="s">
        <v>821</v>
      </c>
      <c r="G1211" s="136" t="s">
        <v>252</v>
      </c>
      <c r="H1211" s="137">
        <v>1996.1210000000001</v>
      </c>
      <c r="I1211" s="138"/>
      <c r="J1211" s="139">
        <f>ROUND(I1211*H1211,2)</f>
        <v>0</v>
      </c>
      <c r="K1211" s="140"/>
      <c r="L1211" s="31"/>
      <c r="M1211" s="141" t="s">
        <v>1</v>
      </c>
      <c r="N1211" s="142" t="s">
        <v>38</v>
      </c>
      <c r="P1211" s="143">
        <f>O1211*H1211</f>
        <v>0</v>
      </c>
      <c r="Q1211" s="143">
        <v>0</v>
      </c>
      <c r="R1211" s="143">
        <f>Q1211*H1211</f>
        <v>0</v>
      </c>
      <c r="S1211" s="143">
        <v>0</v>
      </c>
      <c r="T1211" s="144">
        <f>S1211*H1211</f>
        <v>0</v>
      </c>
      <c r="AR1211" s="145" t="s">
        <v>224</v>
      </c>
      <c r="AT1211" s="145" t="s">
        <v>168</v>
      </c>
      <c r="AU1211" s="145" t="s">
        <v>83</v>
      </c>
      <c r="AY1211" s="16" t="s">
        <v>166</v>
      </c>
      <c r="BE1211" s="146">
        <f>IF(N1211="základní",J1211,0)</f>
        <v>0</v>
      </c>
      <c r="BF1211" s="146">
        <f>IF(N1211="snížená",J1211,0)</f>
        <v>0</v>
      </c>
      <c r="BG1211" s="146">
        <f>IF(N1211="zákl. přenesená",J1211,0)</f>
        <v>0</v>
      </c>
      <c r="BH1211" s="146">
        <f>IF(N1211="sníž. přenesená",J1211,0)</f>
        <v>0</v>
      </c>
      <c r="BI1211" s="146">
        <f>IF(N1211="nulová",J1211,0)</f>
        <v>0</v>
      </c>
      <c r="BJ1211" s="16" t="s">
        <v>81</v>
      </c>
      <c r="BK1211" s="146">
        <f>ROUND(I1211*H1211,2)</f>
        <v>0</v>
      </c>
      <c r="BL1211" s="16" t="s">
        <v>224</v>
      </c>
      <c r="BM1211" s="145" t="s">
        <v>1655</v>
      </c>
    </row>
    <row r="1212" spans="2:65" s="12" customFormat="1" ht="22.5" x14ac:dyDescent="0.2">
      <c r="B1212" s="147"/>
      <c r="D1212" s="148" t="s">
        <v>173</v>
      </c>
      <c r="E1212" s="149" t="s">
        <v>1</v>
      </c>
      <c r="F1212" s="150" t="s">
        <v>1882</v>
      </c>
      <c r="H1212" s="151">
        <v>529.07600000000002</v>
      </c>
      <c r="I1212" s="152"/>
      <c r="L1212" s="147"/>
      <c r="M1212" s="153"/>
      <c r="T1212" s="154"/>
      <c r="AT1212" s="149" t="s">
        <v>173</v>
      </c>
      <c r="AU1212" s="149" t="s">
        <v>83</v>
      </c>
      <c r="AV1212" s="12" t="s">
        <v>83</v>
      </c>
      <c r="AW1212" s="12" t="s">
        <v>30</v>
      </c>
      <c r="AX1212" s="12" t="s">
        <v>73</v>
      </c>
      <c r="AY1212" s="149" t="s">
        <v>166</v>
      </c>
    </row>
    <row r="1213" spans="2:65" s="12" customFormat="1" ht="22.5" x14ac:dyDescent="0.2">
      <c r="B1213" s="147"/>
      <c r="D1213" s="148" t="s">
        <v>173</v>
      </c>
      <c r="E1213" s="149" t="s">
        <v>1</v>
      </c>
      <c r="F1213" s="150" t="s">
        <v>1883</v>
      </c>
      <c r="H1213" s="151">
        <v>342.67899999999997</v>
      </c>
      <c r="I1213" s="152"/>
      <c r="L1213" s="147"/>
      <c r="M1213" s="153"/>
      <c r="T1213" s="154"/>
      <c r="AT1213" s="149" t="s">
        <v>173</v>
      </c>
      <c r="AU1213" s="149" t="s">
        <v>83</v>
      </c>
      <c r="AV1213" s="12" t="s">
        <v>83</v>
      </c>
      <c r="AW1213" s="12" t="s">
        <v>30</v>
      </c>
      <c r="AX1213" s="12" t="s">
        <v>73</v>
      </c>
      <c r="AY1213" s="149" t="s">
        <v>166</v>
      </c>
    </row>
    <row r="1214" spans="2:65" s="12" customFormat="1" ht="22.5" x14ac:dyDescent="0.2">
      <c r="B1214" s="147"/>
      <c r="D1214" s="148" t="s">
        <v>173</v>
      </c>
      <c r="E1214" s="149" t="s">
        <v>1</v>
      </c>
      <c r="F1214" s="150" t="s">
        <v>1884</v>
      </c>
      <c r="H1214" s="151">
        <v>374.13099999999997</v>
      </c>
      <c r="I1214" s="152"/>
      <c r="L1214" s="147"/>
      <c r="M1214" s="153"/>
      <c r="T1214" s="154"/>
      <c r="AT1214" s="149" t="s">
        <v>173</v>
      </c>
      <c r="AU1214" s="149" t="s">
        <v>83</v>
      </c>
      <c r="AV1214" s="12" t="s">
        <v>83</v>
      </c>
      <c r="AW1214" s="12" t="s">
        <v>30</v>
      </c>
      <c r="AX1214" s="12" t="s">
        <v>73</v>
      </c>
      <c r="AY1214" s="149" t="s">
        <v>166</v>
      </c>
    </row>
    <row r="1215" spans="2:65" s="12" customFormat="1" ht="22.5" x14ac:dyDescent="0.2">
      <c r="B1215" s="147"/>
      <c r="D1215" s="148" t="s">
        <v>173</v>
      </c>
      <c r="E1215" s="149" t="s">
        <v>1</v>
      </c>
      <c r="F1215" s="150" t="s">
        <v>1885</v>
      </c>
      <c r="H1215" s="151">
        <v>384.55599999999998</v>
      </c>
      <c r="I1215" s="152"/>
      <c r="L1215" s="147"/>
      <c r="M1215" s="153"/>
      <c r="T1215" s="154"/>
      <c r="AT1215" s="149" t="s">
        <v>173</v>
      </c>
      <c r="AU1215" s="149" t="s">
        <v>83</v>
      </c>
      <c r="AV1215" s="12" t="s">
        <v>83</v>
      </c>
      <c r="AW1215" s="12" t="s">
        <v>30</v>
      </c>
      <c r="AX1215" s="12" t="s">
        <v>73</v>
      </c>
      <c r="AY1215" s="149" t="s">
        <v>166</v>
      </c>
    </row>
    <row r="1216" spans="2:65" s="12" customFormat="1" ht="22.5" x14ac:dyDescent="0.2">
      <c r="B1216" s="147"/>
      <c r="D1216" s="148" t="s">
        <v>173</v>
      </c>
      <c r="E1216" s="149" t="s">
        <v>1</v>
      </c>
      <c r="F1216" s="150" t="s">
        <v>1886</v>
      </c>
      <c r="H1216" s="151">
        <v>278.43799999999999</v>
      </c>
      <c r="I1216" s="152"/>
      <c r="L1216" s="147"/>
      <c r="M1216" s="153"/>
      <c r="T1216" s="154"/>
      <c r="AT1216" s="149" t="s">
        <v>173</v>
      </c>
      <c r="AU1216" s="149" t="s">
        <v>83</v>
      </c>
      <c r="AV1216" s="12" t="s">
        <v>83</v>
      </c>
      <c r="AW1216" s="12" t="s">
        <v>30</v>
      </c>
      <c r="AX1216" s="12" t="s">
        <v>73</v>
      </c>
      <c r="AY1216" s="149" t="s">
        <v>166</v>
      </c>
    </row>
    <row r="1217" spans="2:51" s="12" customFormat="1" ht="22.5" x14ac:dyDescent="0.2">
      <c r="B1217" s="147"/>
      <c r="D1217" s="148" t="s">
        <v>173</v>
      </c>
      <c r="E1217" s="149" t="s">
        <v>1</v>
      </c>
      <c r="F1217" s="150" t="s">
        <v>1887</v>
      </c>
      <c r="H1217" s="151">
        <v>747.01400000000001</v>
      </c>
      <c r="I1217" s="152"/>
      <c r="L1217" s="147"/>
      <c r="M1217" s="153"/>
      <c r="T1217" s="154"/>
      <c r="AT1217" s="149" t="s">
        <v>173</v>
      </c>
      <c r="AU1217" s="149" t="s">
        <v>83</v>
      </c>
      <c r="AV1217" s="12" t="s">
        <v>83</v>
      </c>
      <c r="AW1217" s="12" t="s">
        <v>30</v>
      </c>
      <c r="AX1217" s="12" t="s">
        <v>73</v>
      </c>
      <c r="AY1217" s="149" t="s">
        <v>166</v>
      </c>
    </row>
    <row r="1218" spans="2:51" s="12" customFormat="1" x14ac:dyDescent="0.2">
      <c r="B1218" s="147"/>
      <c r="D1218" s="148" t="s">
        <v>173</v>
      </c>
      <c r="E1218" s="149" t="s">
        <v>1</v>
      </c>
      <c r="F1218" s="150" t="s">
        <v>1750</v>
      </c>
      <c r="H1218" s="151">
        <v>-86.4</v>
      </c>
      <c r="I1218" s="152"/>
      <c r="L1218" s="147"/>
      <c r="M1218" s="153"/>
      <c r="T1218" s="154"/>
      <c r="AT1218" s="149" t="s">
        <v>173</v>
      </c>
      <c r="AU1218" s="149" t="s">
        <v>83</v>
      </c>
      <c r="AV1218" s="12" t="s">
        <v>83</v>
      </c>
      <c r="AW1218" s="12" t="s">
        <v>30</v>
      </c>
      <c r="AX1218" s="12" t="s">
        <v>73</v>
      </c>
      <c r="AY1218" s="149" t="s">
        <v>166</v>
      </c>
    </row>
    <row r="1219" spans="2:51" s="12" customFormat="1" x14ac:dyDescent="0.2">
      <c r="B1219" s="147"/>
      <c r="D1219" s="148" t="s">
        <v>173</v>
      </c>
      <c r="E1219" s="149" t="s">
        <v>1</v>
      </c>
      <c r="F1219" s="150" t="s">
        <v>1751</v>
      </c>
      <c r="H1219" s="151">
        <v>-32.4</v>
      </c>
      <c r="I1219" s="152"/>
      <c r="L1219" s="147"/>
      <c r="M1219" s="153"/>
      <c r="T1219" s="154"/>
      <c r="AT1219" s="149" t="s">
        <v>173</v>
      </c>
      <c r="AU1219" s="149" t="s">
        <v>83</v>
      </c>
      <c r="AV1219" s="12" t="s">
        <v>83</v>
      </c>
      <c r="AW1219" s="12" t="s">
        <v>30</v>
      </c>
      <c r="AX1219" s="12" t="s">
        <v>73</v>
      </c>
      <c r="AY1219" s="149" t="s">
        <v>166</v>
      </c>
    </row>
    <row r="1220" spans="2:51" s="12" customFormat="1" x14ac:dyDescent="0.2">
      <c r="B1220" s="147"/>
      <c r="D1220" s="148" t="s">
        <v>173</v>
      </c>
      <c r="E1220" s="149" t="s">
        <v>1</v>
      </c>
      <c r="F1220" s="150" t="s">
        <v>1226</v>
      </c>
      <c r="H1220" s="151">
        <v>-3.24</v>
      </c>
      <c r="I1220" s="152"/>
      <c r="L1220" s="147"/>
      <c r="M1220" s="153"/>
      <c r="T1220" s="154"/>
      <c r="AT1220" s="149" t="s">
        <v>173</v>
      </c>
      <c r="AU1220" s="149" t="s">
        <v>83</v>
      </c>
      <c r="AV1220" s="12" t="s">
        <v>83</v>
      </c>
      <c r="AW1220" s="12" t="s">
        <v>30</v>
      </c>
      <c r="AX1220" s="12" t="s">
        <v>73</v>
      </c>
      <c r="AY1220" s="149" t="s">
        <v>166</v>
      </c>
    </row>
    <row r="1221" spans="2:51" s="12" customFormat="1" x14ac:dyDescent="0.2">
      <c r="B1221" s="147"/>
      <c r="D1221" s="148" t="s">
        <v>173</v>
      </c>
      <c r="E1221" s="149" t="s">
        <v>1</v>
      </c>
      <c r="F1221" s="150" t="s">
        <v>1888</v>
      </c>
      <c r="H1221" s="151">
        <v>18</v>
      </c>
      <c r="I1221" s="152"/>
      <c r="L1221" s="147"/>
      <c r="M1221" s="153"/>
      <c r="T1221" s="154"/>
      <c r="AT1221" s="149" t="s">
        <v>173</v>
      </c>
      <c r="AU1221" s="149" t="s">
        <v>83</v>
      </c>
      <c r="AV1221" s="12" t="s">
        <v>83</v>
      </c>
      <c r="AW1221" s="12" t="s">
        <v>30</v>
      </c>
      <c r="AX1221" s="12" t="s">
        <v>73</v>
      </c>
      <c r="AY1221" s="149" t="s">
        <v>166</v>
      </c>
    </row>
    <row r="1222" spans="2:51" s="12" customFormat="1" x14ac:dyDescent="0.2">
      <c r="B1222" s="147"/>
      <c r="D1222" s="148" t="s">
        <v>173</v>
      </c>
      <c r="E1222" s="149" t="s">
        <v>1</v>
      </c>
      <c r="F1222" s="150" t="s">
        <v>1889</v>
      </c>
      <c r="H1222" s="151">
        <v>5.4</v>
      </c>
      <c r="I1222" s="152"/>
      <c r="L1222" s="147"/>
      <c r="M1222" s="153"/>
      <c r="T1222" s="154"/>
      <c r="AT1222" s="149" t="s">
        <v>173</v>
      </c>
      <c r="AU1222" s="149" t="s">
        <v>83</v>
      </c>
      <c r="AV1222" s="12" t="s">
        <v>83</v>
      </c>
      <c r="AW1222" s="12" t="s">
        <v>30</v>
      </c>
      <c r="AX1222" s="12" t="s">
        <v>73</v>
      </c>
      <c r="AY1222" s="149" t="s">
        <v>166</v>
      </c>
    </row>
    <row r="1223" spans="2:51" s="12" customFormat="1" x14ac:dyDescent="0.2">
      <c r="B1223" s="147"/>
      <c r="D1223" s="148" t="s">
        <v>173</v>
      </c>
      <c r="E1223" s="149" t="s">
        <v>1</v>
      </c>
      <c r="F1223" s="150" t="s">
        <v>1233</v>
      </c>
      <c r="H1223" s="151">
        <v>0.81</v>
      </c>
      <c r="I1223" s="152"/>
      <c r="L1223" s="147"/>
      <c r="M1223" s="153"/>
      <c r="T1223" s="154"/>
      <c r="AT1223" s="149" t="s">
        <v>173</v>
      </c>
      <c r="AU1223" s="149" t="s">
        <v>83</v>
      </c>
      <c r="AV1223" s="12" t="s">
        <v>83</v>
      </c>
      <c r="AW1223" s="12" t="s">
        <v>30</v>
      </c>
      <c r="AX1223" s="12" t="s">
        <v>73</v>
      </c>
      <c r="AY1223" s="149" t="s">
        <v>166</v>
      </c>
    </row>
    <row r="1224" spans="2:51" s="12" customFormat="1" x14ac:dyDescent="0.2">
      <c r="B1224" s="147"/>
      <c r="D1224" s="148" t="s">
        <v>173</v>
      </c>
      <c r="E1224" s="149" t="s">
        <v>1</v>
      </c>
      <c r="F1224" s="150" t="s">
        <v>1420</v>
      </c>
      <c r="H1224" s="151">
        <v>-22.064</v>
      </c>
      <c r="I1224" s="152"/>
      <c r="L1224" s="147"/>
      <c r="M1224" s="153"/>
      <c r="T1224" s="154"/>
      <c r="AT1224" s="149" t="s">
        <v>173</v>
      </c>
      <c r="AU1224" s="149" t="s">
        <v>83</v>
      </c>
      <c r="AV1224" s="12" t="s">
        <v>83</v>
      </c>
      <c r="AW1224" s="12" t="s">
        <v>30</v>
      </c>
      <c r="AX1224" s="12" t="s">
        <v>73</v>
      </c>
      <c r="AY1224" s="149" t="s">
        <v>166</v>
      </c>
    </row>
    <row r="1225" spans="2:51" s="12" customFormat="1" x14ac:dyDescent="0.2">
      <c r="B1225" s="147"/>
      <c r="D1225" s="148" t="s">
        <v>173</v>
      </c>
      <c r="E1225" s="149" t="s">
        <v>1</v>
      </c>
      <c r="F1225" s="150" t="s">
        <v>1890</v>
      </c>
      <c r="H1225" s="151">
        <v>-66.191999999999993</v>
      </c>
      <c r="I1225" s="152"/>
      <c r="L1225" s="147"/>
      <c r="M1225" s="153"/>
      <c r="T1225" s="154"/>
      <c r="AT1225" s="149" t="s">
        <v>173</v>
      </c>
      <c r="AU1225" s="149" t="s">
        <v>83</v>
      </c>
      <c r="AV1225" s="12" t="s">
        <v>83</v>
      </c>
      <c r="AW1225" s="12" t="s">
        <v>30</v>
      </c>
      <c r="AX1225" s="12" t="s">
        <v>73</v>
      </c>
      <c r="AY1225" s="149" t="s">
        <v>166</v>
      </c>
    </row>
    <row r="1226" spans="2:51" s="12" customFormat="1" x14ac:dyDescent="0.2">
      <c r="B1226" s="147"/>
      <c r="D1226" s="148" t="s">
        <v>173</v>
      </c>
      <c r="E1226" s="149" t="s">
        <v>1</v>
      </c>
      <c r="F1226" s="150" t="s">
        <v>1891</v>
      </c>
      <c r="H1226" s="151">
        <v>-24.821999999999999</v>
      </c>
      <c r="I1226" s="152"/>
      <c r="L1226" s="147"/>
      <c r="M1226" s="153"/>
      <c r="T1226" s="154"/>
      <c r="AT1226" s="149" t="s">
        <v>173</v>
      </c>
      <c r="AU1226" s="149" t="s">
        <v>83</v>
      </c>
      <c r="AV1226" s="12" t="s">
        <v>83</v>
      </c>
      <c r="AW1226" s="12" t="s">
        <v>30</v>
      </c>
      <c r="AX1226" s="12" t="s">
        <v>73</v>
      </c>
      <c r="AY1226" s="149" t="s">
        <v>166</v>
      </c>
    </row>
    <row r="1227" spans="2:51" s="12" customFormat="1" x14ac:dyDescent="0.2">
      <c r="B1227" s="147"/>
      <c r="D1227" s="148" t="s">
        <v>173</v>
      </c>
      <c r="E1227" s="149" t="s">
        <v>1</v>
      </c>
      <c r="F1227" s="150" t="s">
        <v>1892</v>
      </c>
      <c r="H1227" s="151">
        <v>-30.338000000000001</v>
      </c>
      <c r="I1227" s="152"/>
      <c r="L1227" s="147"/>
      <c r="M1227" s="153"/>
      <c r="T1227" s="154"/>
      <c r="AT1227" s="149" t="s">
        <v>173</v>
      </c>
      <c r="AU1227" s="149" t="s">
        <v>83</v>
      </c>
      <c r="AV1227" s="12" t="s">
        <v>83</v>
      </c>
      <c r="AW1227" s="12" t="s">
        <v>30</v>
      </c>
      <c r="AX1227" s="12" t="s">
        <v>73</v>
      </c>
      <c r="AY1227" s="149" t="s">
        <v>166</v>
      </c>
    </row>
    <row r="1228" spans="2:51" s="12" customFormat="1" x14ac:dyDescent="0.2">
      <c r="B1228" s="147"/>
      <c r="D1228" s="148" t="s">
        <v>173</v>
      </c>
      <c r="E1228" s="149" t="s">
        <v>1</v>
      </c>
      <c r="F1228" s="150" t="s">
        <v>1893</v>
      </c>
      <c r="H1228" s="151">
        <v>-75.647999999999996</v>
      </c>
      <c r="I1228" s="152"/>
      <c r="L1228" s="147"/>
      <c r="M1228" s="153"/>
      <c r="T1228" s="154"/>
      <c r="AT1228" s="149" t="s">
        <v>173</v>
      </c>
      <c r="AU1228" s="149" t="s">
        <v>83</v>
      </c>
      <c r="AV1228" s="12" t="s">
        <v>83</v>
      </c>
      <c r="AW1228" s="12" t="s">
        <v>30</v>
      </c>
      <c r="AX1228" s="12" t="s">
        <v>73</v>
      </c>
      <c r="AY1228" s="149" t="s">
        <v>166</v>
      </c>
    </row>
    <row r="1229" spans="2:51" s="12" customFormat="1" x14ac:dyDescent="0.2">
      <c r="B1229" s="147"/>
      <c r="D1229" s="148" t="s">
        <v>173</v>
      </c>
      <c r="E1229" s="149" t="s">
        <v>1</v>
      </c>
      <c r="F1229" s="150" t="s">
        <v>1894</v>
      </c>
      <c r="H1229" s="151">
        <v>-6.3040000000000003</v>
      </c>
      <c r="I1229" s="152"/>
      <c r="L1229" s="147"/>
      <c r="M1229" s="153"/>
      <c r="T1229" s="154"/>
      <c r="AT1229" s="149" t="s">
        <v>173</v>
      </c>
      <c r="AU1229" s="149" t="s">
        <v>83</v>
      </c>
      <c r="AV1229" s="12" t="s">
        <v>83</v>
      </c>
      <c r="AW1229" s="12" t="s">
        <v>30</v>
      </c>
      <c r="AX1229" s="12" t="s">
        <v>73</v>
      </c>
      <c r="AY1229" s="149" t="s">
        <v>166</v>
      </c>
    </row>
    <row r="1230" spans="2:51" s="12" customFormat="1" x14ac:dyDescent="0.2">
      <c r="B1230" s="147"/>
      <c r="D1230" s="148" t="s">
        <v>173</v>
      </c>
      <c r="E1230" s="149" t="s">
        <v>1</v>
      </c>
      <c r="F1230" s="150" t="s">
        <v>1895</v>
      </c>
      <c r="H1230" s="151">
        <v>-1.08</v>
      </c>
      <c r="I1230" s="152"/>
      <c r="L1230" s="147"/>
      <c r="M1230" s="153"/>
      <c r="T1230" s="154"/>
      <c r="AT1230" s="149" t="s">
        <v>173</v>
      </c>
      <c r="AU1230" s="149" t="s">
        <v>83</v>
      </c>
      <c r="AV1230" s="12" t="s">
        <v>83</v>
      </c>
      <c r="AW1230" s="12" t="s">
        <v>30</v>
      </c>
      <c r="AX1230" s="12" t="s">
        <v>73</v>
      </c>
      <c r="AY1230" s="149" t="s">
        <v>166</v>
      </c>
    </row>
    <row r="1231" spans="2:51" s="12" customFormat="1" x14ac:dyDescent="0.2">
      <c r="B1231" s="147"/>
      <c r="D1231" s="148" t="s">
        <v>173</v>
      </c>
      <c r="E1231" s="149" t="s">
        <v>1</v>
      </c>
      <c r="F1231" s="150" t="s">
        <v>1896</v>
      </c>
      <c r="H1231" s="151">
        <v>-2.65</v>
      </c>
      <c r="I1231" s="152"/>
      <c r="L1231" s="147"/>
      <c r="M1231" s="153"/>
      <c r="T1231" s="154"/>
      <c r="AT1231" s="149" t="s">
        <v>173</v>
      </c>
      <c r="AU1231" s="149" t="s">
        <v>83</v>
      </c>
      <c r="AV1231" s="12" t="s">
        <v>83</v>
      </c>
      <c r="AW1231" s="12" t="s">
        <v>30</v>
      </c>
      <c r="AX1231" s="12" t="s">
        <v>73</v>
      </c>
      <c r="AY1231" s="149" t="s">
        <v>166</v>
      </c>
    </row>
    <row r="1232" spans="2:51" s="12" customFormat="1" x14ac:dyDescent="0.2">
      <c r="B1232" s="147"/>
      <c r="D1232" s="148" t="s">
        <v>173</v>
      </c>
      <c r="E1232" s="149" t="s">
        <v>1</v>
      </c>
      <c r="F1232" s="150" t="s">
        <v>1030</v>
      </c>
      <c r="H1232" s="151">
        <v>-3.9950000000000001</v>
      </c>
      <c r="I1232" s="152"/>
      <c r="L1232" s="147"/>
      <c r="M1232" s="153"/>
      <c r="T1232" s="154"/>
      <c r="AT1232" s="149" t="s">
        <v>173</v>
      </c>
      <c r="AU1232" s="149" t="s">
        <v>83</v>
      </c>
      <c r="AV1232" s="12" t="s">
        <v>83</v>
      </c>
      <c r="AW1232" s="12" t="s">
        <v>30</v>
      </c>
      <c r="AX1232" s="12" t="s">
        <v>73</v>
      </c>
      <c r="AY1232" s="149" t="s">
        <v>166</v>
      </c>
    </row>
    <row r="1233" spans="2:65" s="12" customFormat="1" x14ac:dyDescent="0.2">
      <c r="B1233" s="147"/>
      <c r="D1233" s="148" t="s">
        <v>173</v>
      </c>
      <c r="E1233" s="149" t="s">
        <v>1</v>
      </c>
      <c r="F1233" s="150" t="s">
        <v>1032</v>
      </c>
      <c r="H1233" s="151">
        <v>-15.84</v>
      </c>
      <c r="I1233" s="152"/>
      <c r="L1233" s="147"/>
      <c r="M1233" s="153"/>
      <c r="T1233" s="154"/>
      <c r="AT1233" s="149" t="s">
        <v>173</v>
      </c>
      <c r="AU1233" s="149" t="s">
        <v>83</v>
      </c>
      <c r="AV1233" s="12" t="s">
        <v>83</v>
      </c>
      <c r="AW1233" s="12" t="s">
        <v>30</v>
      </c>
      <c r="AX1233" s="12" t="s">
        <v>73</v>
      </c>
      <c r="AY1233" s="149" t="s">
        <v>166</v>
      </c>
    </row>
    <row r="1234" spans="2:65" s="12" customFormat="1" x14ac:dyDescent="0.2">
      <c r="B1234" s="147"/>
      <c r="D1234" s="148" t="s">
        <v>173</v>
      </c>
      <c r="E1234" s="149" t="s">
        <v>1</v>
      </c>
      <c r="F1234" s="150" t="s">
        <v>2045</v>
      </c>
      <c r="H1234" s="151">
        <v>-393.01</v>
      </c>
      <c r="I1234" s="152"/>
      <c r="L1234" s="147"/>
      <c r="M1234" s="153"/>
      <c r="T1234" s="154"/>
      <c r="AT1234" s="149" t="s">
        <v>173</v>
      </c>
      <c r="AU1234" s="149" t="s">
        <v>83</v>
      </c>
      <c r="AV1234" s="12" t="s">
        <v>83</v>
      </c>
      <c r="AW1234" s="12" t="s">
        <v>30</v>
      </c>
      <c r="AX1234" s="12" t="s">
        <v>73</v>
      </c>
      <c r="AY1234" s="149" t="s">
        <v>166</v>
      </c>
    </row>
    <row r="1235" spans="2:65" s="12" customFormat="1" x14ac:dyDescent="0.2">
      <c r="B1235" s="147"/>
      <c r="D1235" s="148" t="s">
        <v>173</v>
      </c>
      <c r="E1235" s="149" t="s">
        <v>1</v>
      </c>
      <c r="F1235" s="150" t="s">
        <v>453</v>
      </c>
      <c r="H1235" s="151">
        <v>80</v>
      </c>
      <c r="I1235" s="152"/>
      <c r="L1235" s="147"/>
      <c r="M1235" s="153"/>
      <c r="T1235" s="154"/>
      <c r="AT1235" s="149" t="s">
        <v>173</v>
      </c>
      <c r="AU1235" s="149" t="s">
        <v>83</v>
      </c>
      <c r="AV1235" s="12" t="s">
        <v>83</v>
      </c>
      <c r="AW1235" s="12" t="s">
        <v>30</v>
      </c>
      <c r="AX1235" s="12" t="s">
        <v>73</v>
      </c>
      <c r="AY1235" s="149" t="s">
        <v>166</v>
      </c>
    </row>
    <row r="1236" spans="2:65" s="13" customFormat="1" x14ac:dyDescent="0.2">
      <c r="B1236" s="155"/>
      <c r="D1236" s="148" t="s">
        <v>173</v>
      </c>
      <c r="E1236" s="156" t="s">
        <v>1</v>
      </c>
      <c r="F1236" s="157" t="s">
        <v>186</v>
      </c>
      <c r="H1236" s="158">
        <v>1996.1209999999999</v>
      </c>
      <c r="I1236" s="159"/>
      <c r="L1236" s="155"/>
      <c r="M1236" s="160"/>
      <c r="T1236" s="161"/>
      <c r="AT1236" s="156" t="s">
        <v>173</v>
      </c>
      <c r="AU1236" s="156" t="s">
        <v>83</v>
      </c>
      <c r="AV1236" s="13" t="s">
        <v>172</v>
      </c>
      <c r="AW1236" s="13" t="s">
        <v>30</v>
      </c>
      <c r="AX1236" s="13" t="s">
        <v>81</v>
      </c>
      <c r="AY1236" s="156" t="s">
        <v>166</v>
      </c>
    </row>
    <row r="1237" spans="2:65" s="1" customFormat="1" ht="24.2" customHeight="1" x14ac:dyDescent="0.2">
      <c r="B1237" s="31"/>
      <c r="C1237" s="133" t="s">
        <v>1675</v>
      </c>
      <c r="D1237" s="133" t="s">
        <v>168</v>
      </c>
      <c r="E1237" s="134" t="s">
        <v>1656</v>
      </c>
      <c r="F1237" s="135" t="s">
        <v>1657</v>
      </c>
      <c r="G1237" s="136" t="s">
        <v>252</v>
      </c>
      <c r="H1237" s="137">
        <v>1996.1210000000001</v>
      </c>
      <c r="I1237" s="138"/>
      <c r="J1237" s="139">
        <f>ROUND(I1237*H1237,2)</f>
        <v>0</v>
      </c>
      <c r="K1237" s="140"/>
      <c r="L1237" s="31"/>
      <c r="M1237" s="141" t="s">
        <v>1</v>
      </c>
      <c r="N1237" s="142" t="s">
        <v>38</v>
      </c>
      <c r="P1237" s="143">
        <f>O1237*H1237</f>
        <v>0</v>
      </c>
      <c r="Q1237" s="143">
        <v>0</v>
      </c>
      <c r="R1237" s="143">
        <f>Q1237*H1237</f>
        <v>0</v>
      </c>
      <c r="S1237" s="143">
        <v>0</v>
      </c>
      <c r="T1237" s="144">
        <f>S1237*H1237</f>
        <v>0</v>
      </c>
      <c r="AR1237" s="145" t="s">
        <v>224</v>
      </c>
      <c r="AT1237" s="145" t="s">
        <v>168</v>
      </c>
      <c r="AU1237" s="145" t="s">
        <v>83</v>
      </c>
      <c r="AY1237" s="16" t="s">
        <v>166</v>
      </c>
      <c r="BE1237" s="146">
        <f>IF(N1237="základní",J1237,0)</f>
        <v>0</v>
      </c>
      <c r="BF1237" s="146">
        <f>IF(N1237="snížená",J1237,0)</f>
        <v>0</v>
      </c>
      <c r="BG1237" s="146">
        <f>IF(N1237="zákl. přenesená",J1237,0)</f>
        <v>0</v>
      </c>
      <c r="BH1237" s="146">
        <f>IF(N1237="sníž. přenesená",J1237,0)</f>
        <v>0</v>
      </c>
      <c r="BI1237" s="146">
        <f>IF(N1237="nulová",J1237,0)</f>
        <v>0</v>
      </c>
      <c r="BJ1237" s="16" t="s">
        <v>81</v>
      </c>
      <c r="BK1237" s="146">
        <f>ROUND(I1237*H1237,2)</f>
        <v>0</v>
      </c>
      <c r="BL1237" s="16" t="s">
        <v>224</v>
      </c>
      <c r="BM1237" s="145" t="s">
        <v>1658</v>
      </c>
    </row>
    <row r="1238" spans="2:65" s="12" customFormat="1" ht="22.5" x14ac:dyDescent="0.2">
      <c r="B1238" s="147"/>
      <c r="D1238" s="148" t="s">
        <v>173</v>
      </c>
      <c r="E1238" s="149" t="s">
        <v>1</v>
      </c>
      <c r="F1238" s="150" t="s">
        <v>1882</v>
      </c>
      <c r="H1238" s="151">
        <v>529.07600000000002</v>
      </c>
      <c r="I1238" s="152"/>
      <c r="L1238" s="147"/>
      <c r="M1238" s="153"/>
      <c r="T1238" s="154"/>
      <c r="AT1238" s="149" t="s">
        <v>173</v>
      </c>
      <c r="AU1238" s="149" t="s">
        <v>83</v>
      </c>
      <c r="AV1238" s="12" t="s">
        <v>83</v>
      </c>
      <c r="AW1238" s="12" t="s">
        <v>30</v>
      </c>
      <c r="AX1238" s="12" t="s">
        <v>73</v>
      </c>
      <c r="AY1238" s="149" t="s">
        <v>166</v>
      </c>
    </row>
    <row r="1239" spans="2:65" s="12" customFormat="1" ht="22.5" x14ac:dyDescent="0.2">
      <c r="B1239" s="147"/>
      <c r="D1239" s="148" t="s">
        <v>173</v>
      </c>
      <c r="E1239" s="149" t="s">
        <v>1</v>
      </c>
      <c r="F1239" s="150" t="s">
        <v>1883</v>
      </c>
      <c r="H1239" s="151">
        <v>342.67899999999997</v>
      </c>
      <c r="I1239" s="152"/>
      <c r="L1239" s="147"/>
      <c r="M1239" s="153"/>
      <c r="T1239" s="154"/>
      <c r="AT1239" s="149" t="s">
        <v>173</v>
      </c>
      <c r="AU1239" s="149" t="s">
        <v>83</v>
      </c>
      <c r="AV1239" s="12" t="s">
        <v>83</v>
      </c>
      <c r="AW1239" s="12" t="s">
        <v>30</v>
      </c>
      <c r="AX1239" s="12" t="s">
        <v>73</v>
      </c>
      <c r="AY1239" s="149" t="s">
        <v>166</v>
      </c>
    </row>
    <row r="1240" spans="2:65" s="12" customFormat="1" ht="22.5" x14ac:dyDescent="0.2">
      <c r="B1240" s="147"/>
      <c r="D1240" s="148" t="s">
        <v>173</v>
      </c>
      <c r="E1240" s="149" t="s">
        <v>1</v>
      </c>
      <c r="F1240" s="150" t="s">
        <v>1884</v>
      </c>
      <c r="H1240" s="151">
        <v>374.13099999999997</v>
      </c>
      <c r="I1240" s="152"/>
      <c r="L1240" s="147"/>
      <c r="M1240" s="153"/>
      <c r="T1240" s="154"/>
      <c r="AT1240" s="149" t="s">
        <v>173</v>
      </c>
      <c r="AU1240" s="149" t="s">
        <v>83</v>
      </c>
      <c r="AV1240" s="12" t="s">
        <v>83</v>
      </c>
      <c r="AW1240" s="12" t="s">
        <v>30</v>
      </c>
      <c r="AX1240" s="12" t="s">
        <v>73</v>
      </c>
      <c r="AY1240" s="149" t="s">
        <v>166</v>
      </c>
    </row>
    <row r="1241" spans="2:65" s="12" customFormat="1" ht="22.5" x14ac:dyDescent="0.2">
      <c r="B1241" s="147"/>
      <c r="D1241" s="148" t="s">
        <v>173</v>
      </c>
      <c r="E1241" s="149" t="s">
        <v>1</v>
      </c>
      <c r="F1241" s="150" t="s">
        <v>1885</v>
      </c>
      <c r="H1241" s="151">
        <v>384.55599999999998</v>
      </c>
      <c r="I1241" s="152"/>
      <c r="L1241" s="147"/>
      <c r="M1241" s="153"/>
      <c r="T1241" s="154"/>
      <c r="AT1241" s="149" t="s">
        <v>173</v>
      </c>
      <c r="AU1241" s="149" t="s">
        <v>83</v>
      </c>
      <c r="AV1241" s="12" t="s">
        <v>83</v>
      </c>
      <c r="AW1241" s="12" t="s">
        <v>30</v>
      </c>
      <c r="AX1241" s="12" t="s">
        <v>73</v>
      </c>
      <c r="AY1241" s="149" t="s">
        <v>166</v>
      </c>
    </row>
    <row r="1242" spans="2:65" s="12" customFormat="1" ht="22.5" x14ac:dyDescent="0.2">
      <c r="B1242" s="147"/>
      <c r="D1242" s="148" t="s">
        <v>173</v>
      </c>
      <c r="E1242" s="149" t="s">
        <v>1</v>
      </c>
      <c r="F1242" s="150" t="s">
        <v>1886</v>
      </c>
      <c r="H1242" s="151">
        <v>278.43799999999999</v>
      </c>
      <c r="I1242" s="152"/>
      <c r="L1242" s="147"/>
      <c r="M1242" s="153"/>
      <c r="T1242" s="154"/>
      <c r="AT1242" s="149" t="s">
        <v>173</v>
      </c>
      <c r="AU1242" s="149" t="s">
        <v>83</v>
      </c>
      <c r="AV1242" s="12" t="s">
        <v>83</v>
      </c>
      <c r="AW1242" s="12" t="s">
        <v>30</v>
      </c>
      <c r="AX1242" s="12" t="s">
        <v>73</v>
      </c>
      <c r="AY1242" s="149" t="s">
        <v>166</v>
      </c>
    </row>
    <row r="1243" spans="2:65" s="12" customFormat="1" ht="22.5" x14ac:dyDescent="0.2">
      <c r="B1243" s="147"/>
      <c r="D1243" s="148" t="s">
        <v>173</v>
      </c>
      <c r="E1243" s="149" t="s">
        <v>1</v>
      </c>
      <c r="F1243" s="150" t="s">
        <v>1887</v>
      </c>
      <c r="H1243" s="151">
        <v>747.01400000000001</v>
      </c>
      <c r="I1243" s="152"/>
      <c r="L1243" s="147"/>
      <c r="M1243" s="153"/>
      <c r="T1243" s="154"/>
      <c r="AT1243" s="149" t="s">
        <v>173</v>
      </c>
      <c r="AU1243" s="149" t="s">
        <v>83</v>
      </c>
      <c r="AV1243" s="12" t="s">
        <v>83</v>
      </c>
      <c r="AW1243" s="12" t="s">
        <v>30</v>
      </c>
      <c r="AX1243" s="12" t="s">
        <v>73</v>
      </c>
      <c r="AY1243" s="149" t="s">
        <v>166</v>
      </c>
    </row>
    <row r="1244" spans="2:65" s="12" customFormat="1" x14ac:dyDescent="0.2">
      <c r="B1244" s="147"/>
      <c r="D1244" s="148" t="s">
        <v>173</v>
      </c>
      <c r="E1244" s="149" t="s">
        <v>1</v>
      </c>
      <c r="F1244" s="150" t="s">
        <v>1750</v>
      </c>
      <c r="H1244" s="151">
        <v>-86.4</v>
      </c>
      <c r="I1244" s="152"/>
      <c r="L1244" s="147"/>
      <c r="M1244" s="153"/>
      <c r="T1244" s="154"/>
      <c r="AT1244" s="149" t="s">
        <v>173</v>
      </c>
      <c r="AU1244" s="149" t="s">
        <v>83</v>
      </c>
      <c r="AV1244" s="12" t="s">
        <v>83</v>
      </c>
      <c r="AW1244" s="12" t="s">
        <v>30</v>
      </c>
      <c r="AX1244" s="12" t="s">
        <v>73</v>
      </c>
      <c r="AY1244" s="149" t="s">
        <v>166</v>
      </c>
    </row>
    <row r="1245" spans="2:65" s="12" customFormat="1" x14ac:dyDescent="0.2">
      <c r="B1245" s="147"/>
      <c r="D1245" s="148" t="s">
        <v>173</v>
      </c>
      <c r="E1245" s="149" t="s">
        <v>1</v>
      </c>
      <c r="F1245" s="150" t="s">
        <v>1751</v>
      </c>
      <c r="H1245" s="151">
        <v>-32.4</v>
      </c>
      <c r="I1245" s="152"/>
      <c r="L1245" s="147"/>
      <c r="M1245" s="153"/>
      <c r="T1245" s="154"/>
      <c r="AT1245" s="149" t="s">
        <v>173</v>
      </c>
      <c r="AU1245" s="149" t="s">
        <v>83</v>
      </c>
      <c r="AV1245" s="12" t="s">
        <v>83</v>
      </c>
      <c r="AW1245" s="12" t="s">
        <v>30</v>
      </c>
      <c r="AX1245" s="12" t="s">
        <v>73</v>
      </c>
      <c r="AY1245" s="149" t="s">
        <v>166</v>
      </c>
    </row>
    <row r="1246" spans="2:65" s="12" customFormat="1" x14ac:dyDescent="0.2">
      <c r="B1246" s="147"/>
      <c r="D1246" s="148" t="s">
        <v>173</v>
      </c>
      <c r="E1246" s="149" t="s">
        <v>1</v>
      </c>
      <c r="F1246" s="150" t="s">
        <v>1226</v>
      </c>
      <c r="H1246" s="151">
        <v>-3.24</v>
      </c>
      <c r="I1246" s="152"/>
      <c r="L1246" s="147"/>
      <c r="M1246" s="153"/>
      <c r="T1246" s="154"/>
      <c r="AT1246" s="149" t="s">
        <v>173</v>
      </c>
      <c r="AU1246" s="149" t="s">
        <v>83</v>
      </c>
      <c r="AV1246" s="12" t="s">
        <v>83</v>
      </c>
      <c r="AW1246" s="12" t="s">
        <v>30</v>
      </c>
      <c r="AX1246" s="12" t="s">
        <v>73</v>
      </c>
      <c r="AY1246" s="149" t="s">
        <v>166</v>
      </c>
    </row>
    <row r="1247" spans="2:65" s="12" customFormat="1" x14ac:dyDescent="0.2">
      <c r="B1247" s="147"/>
      <c r="D1247" s="148" t="s">
        <v>173</v>
      </c>
      <c r="E1247" s="149" t="s">
        <v>1</v>
      </c>
      <c r="F1247" s="150" t="s">
        <v>1888</v>
      </c>
      <c r="H1247" s="151">
        <v>18</v>
      </c>
      <c r="I1247" s="152"/>
      <c r="L1247" s="147"/>
      <c r="M1247" s="153"/>
      <c r="T1247" s="154"/>
      <c r="AT1247" s="149" t="s">
        <v>173</v>
      </c>
      <c r="AU1247" s="149" t="s">
        <v>83</v>
      </c>
      <c r="AV1247" s="12" t="s">
        <v>83</v>
      </c>
      <c r="AW1247" s="12" t="s">
        <v>30</v>
      </c>
      <c r="AX1247" s="12" t="s">
        <v>73</v>
      </c>
      <c r="AY1247" s="149" t="s">
        <v>166</v>
      </c>
    </row>
    <row r="1248" spans="2:65" s="12" customFormat="1" x14ac:dyDescent="0.2">
      <c r="B1248" s="147"/>
      <c r="D1248" s="148" t="s">
        <v>173</v>
      </c>
      <c r="E1248" s="149" t="s">
        <v>1</v>
      </c>
      <c r="F1248" s="150" t="s">
        <v>1889</v>
      </c>
      <c r="H1248" s="151">
        <v>5.4</v>
      </c>
      <c r="I1248" s="152"/>
      <c r="L1248" s="147"/>
      <c r="M1248" s="153"/>
      <c r="T1248" s="154"/>
      <c r="AT1248" s="149" t="s">
        <v>173</v>
      </c>
      <c r="AU1248" s="149" t="s">
        <v>83</v>
      </c>
      <c r="AV1248" s="12" t="s">
        <v>83</v>
      </c>
      <c r="AW1248" s="12" t="s">
        <v>30</v>
      </c>
      <c r="AX1248" s="12" t="s">
        <v>73</v>
      </c>
      <c r="AY1248" s="149" t="s">
        <v>166</v>
      </c>
    </row>
    <row r="1249" spans="2:65" s="12" customFormat="1" x14ac:dyDescent="0.2">
      <c r="B1249" s="147"/>
      <c r="D1249" s="148" t="s">
        <v>173</v>
      </c>
      <c r="E1249" s="149" t="s">
        <v>1</v>
      </c>
      <c r="F1249" s="150" t="s">
        <v>1233</v>
      </c>
      <c r="H1249" s="151">
        <v>0.81</v>
      </c>
      <c r="I1249" s="152"/>
      <c r="L1249" s="147"/>
      <c r="M1249" s="153"/>
      <c r="T1249" s="154"/>
      <c r="AT1249" s="149" t="s">
        <v>173</v>
      </c>
      <c r="AU1249" s="149" t="s">
        <v>83</v>
      </c>
      <c r="AV1249" s="12" t="s">
        <v>83</v>
      </c>
      <c r="AW1249" s="12" t="s">
        <v>30</v>
      </c>
      <c r="AX1249" s="12" t="s">
        <v>73</v>
      </c>
      <c r="AY1249" s="149" t="s">
        <v>166</v>
      </c>
    </row>
    <row r="1250" spans="2:65" s="12" customFormat="1" x14ac:dyDescent="0.2">
      <c r="B1250" s="147"/>
      <c r="D1250" s="148" t="s">
        <v>173</v>
      </c>
      <c r="E1250" s="149" t="s">
        <v>1</v>
      </c>
      <c r="F1250" s="150" t="s">
        <v>1420</v>
      </c>
      <c r="H1250" s="151">
        <v>-22.064</v>
      </c>
      <c r="I1250" s="152"/>
      <c r="L1250" s="147"/>
      <c r="M1250" s="153"/>
      <c r="T1250" s="154"/>
      <c r="AT1250" s="149" t="s">
        <v>173</v>
      </c>
      <c r="AU1250" s="149" t="s">
        <v>83</v>
      </c>
      <c r="AV1250" s="12" t="s">
        <v>83</v>
      </c>
      <c r="AW1250" s="12" t="s">
        <v>30</v>
      </c>
      <c r="AX1250" s="12" t="s">
        <v>73</v>
      </c>
      <c r="AY1250" s="149" t="s">
        <v>166</v>
      </c>
    </row>
    <row r="1251" spans="2:65" s="12" customFormat="1" x14ac:dyDescent="0.2">
      <c r="B1251" s="147"/>
      <c r="D1251" s="148" t="s">
        <v>173</v>
      </c>
      <c r="E1251" s="149" t="s">
        <v>1</v>
      </c>
      <c r="F1251" s="150" t="s">
        <v>1890</v>
      </c>
      <c r="H1251" s="151">
        <v>-66.191999999999993</v>
      </c>
      <c r="I1251" s="152"/>
      <c r="L1251" s="147"/>
      <c r="M1251" s="153"/>
      <c r="T1251" s="154"/>
      <c r="AT1251" s="149" t="s">
        <v>173</v>
      </c>
      <c r="AU1251" s="149" t="s">
        <v>83</v>
      </c>
      <c r="AV1251" s="12" t="s">
        <v>83</v>
      </c>
      <c r="AW1251" s="12" t="s">
        <v>30</v>
      </c>
      <c r="AX1251" s="12" t="s">
        <v>73</v>
      </c>
      <c r="AY1251" s="149" t="s">
        <v>166</v>
      </c>
    </row>
    <row r="1252" spans="2:65" s="12" customFormat="1" x14ac:dyDescent="0.2">
      <c r="B1252" s="147"/>
      <c r="D1252" s="148" t="s">
        <v>173</v>
      </c>
      <c r="E1252" s="149" t="s">
        <v>1</v>
      </c>
      <c r="F1252" s="150" t="s">
        <v>1891</v>
      </c>
      <c r="H1252" s="151">
        <v>-24.821999999999999</v>
      </c>
      <c r="I1252" s="152"/>
      <c r="L1252" s="147"/>
      <c r="M1252" s="153"/>
      <c r="T1252" s="154"/>
      <c r="AT1252" s="149" t="s">
        <v>173</v>
      </c>
      <c r="AU1252" s="149" t="s">
        <v>83</v>
      </c>
      <c r="AV1252" s="12" t="s">
        <v>83</v>
      </c>
      <c r="AW1252" s="12" t="s">
        <v>30</v>
      </c>
      <c r="AX1252" s="12" t="s">
        <v>73</v>
      </c>
      <c r="AY1252" s="149" t="s">
        <v>166</v>
      </c>
    </row>
    <row r="1253" spans="2:65" s="12" customFormat="1" x14ac:dyDescent="0.2">
      <c r="B1253" s="147"/>
      <c r="D1253" s="148" t="s">
        <v>173</v>
      </c>
      <c r="E1253" s="149" t="s">
        <v>1</v>
      </c>
      <c r="F1253" s="150" t="s">
        <v>1892</v>
      </c>
      <c r="H1253" s="151">
        <v>-30.338000000000001</v>
      </c>
      <c r="I1253" s="152"/>
      <c r="L1253" s="147"/>
      <c r="M1253" s="153"/>
      <c r="T1253" s="154"/>
      <c r="AT1253" s="149" t="s">
        <v>173</v>
      </c>
      <c r="AU1253" s="149" t="s">
        <v>83</v>
      </c>
      <c r="AV1253" s="12" t="s">
        <v>83</v>
      </c>
      <c r="AW1253" s="12" t="s">
        <v>30</v>
      </c>
      <c r="AX1253" s="12" t="s">
        <v>73</v>
      </c>
      <c r="AY1253" s="149" t="s">
        <v>166</v>
      </c>
    </row>
    <row r="1254" spans="2:65" s="12" customFormat="1" x14ac:dyDescent="0.2">
      <c r="B1254" s="147"/>
      <c r="D1254" s="148" t="s">
        <v>173</v>
      </c>
      <c r="E1254" s="149" t="s">
        <v>1</v>
      </c>
      <c r="F1254" s="150" t="s">
        <v>1893</v>
      </c>
      <c r="H1254" s="151">
        <v>-75.647999999999996</v>
      </c>
      <c r="I1254" s="152"/>
      <c r="L1254" s="147"/>
      <c r="M1254" s="153"/>
      <c r="T1254" s="154"/>
      <c r="AT1254" s="149" t="s">
        <v>173</v>
      </c>
      <c r="AU1254" s="149" t="s">
        <v>83</v>
      </c>
      <c r="AV1254" s="12" t="s">
        <v>83</v>
      </c>
      <c r="AW1254" s="12" t="s">
        <v>30</v>
      </c>
      <c r="AX1254" s="12" t="s">
        <v>73</v>
      </c>
      <c r="AY1254" s="149" t="s">
        <v>166</v>
      </c>
    </row>
    <row r="1255" spans="2:65" s="12" customFormat="1" x14ac:dyDescent="0.2">
      <c r="B1255" s="147"/>
      <c r="D1255" s="148" t="s">
        <v>173</v>
      </c>
      <c r="E1255" s="149" t="s">
        <v>1</v>
      </c>
      <c r="F1255" s="150" t="s">
        <v>1894</v>
      </c>
      <c r="H1255" s="151">
        <v>-6.3040000000000003</v>
      </c>
      <c r="I1255" s="152"/>
      <c r="L1255" s="147"/>
      <c r="M1255" s="153"/>
      <c r="T1255" s="154"/>
      <c r="AT1255" s="149" t="s">
        <v>173</v>
      </c>
      <c r="AU1255" s="149" t="s">
        <v>83</v>
      </c>
      <c r="AV1255" s="12" t="s">
        <v>83</v>
      </c>
      <c r="AW1255" s="12" t="s">
        <v>30</v>
      </c>
      <c r="AX1255" s="12" t="s">
        <v>73</v>
      </c>
      <c r="AY1255" s="149" t="s">
        <v>166</v>
      </c>
    </row>
    <row r="1256" spans="2:65" s="12" customFormat="1" x14ac:dyDescent="0.2">
      <c r="B1256" s="147"/>
      <c r="D1256" s="148" t="s">
        <v>173</v>
      </c>
      <c r="E1256" s="149" t="s">
        <v>1</v>
      </c>
      <c r="F1256" s="150" t="s">
        <v>1895</v>
      </c>
      <c r="H1256" s="151">
        <v>-1.08</v>
      </c>
      <c r="I1256" s="152"/>
      <c r="L1256" s="147"/>
      <c r="M1256" s="153"/>
      <c r="T1256" s="154"/>
      <c r="AT1256" s="149" t="s">
        <v>173</v>
      </c>
      <c r="AU1256" s="149" t="s">
        <v>83</v>
      </c>
      <c r="AV1256" s="12" t="s">
        <v>83</v>
      </c>
      <c r="AW1256" s="12" t="s">
        <v>30</v>
      </c>
      <c r="AX1256" s="12" t="s">
        <v>73</v>
      </c>
      <c r="AY1256" s="149" t="s">
        <v>166</v>
      </c>
    </row>
    <row r="1257" spans="2:65" s="12" customFormat="1" x14ac:dyDescent="0.2">
      <c r="B1257" s="147"/>
      <c r="D1257" s="148" t="s">
        <v>173</v>
      </c>
      <c r="E1257" s="149" t="s">
        <v>1</v>
      </c>
      <c r="F1257" s="150" t="s">
        <v>1896</v>
      </c>
      <c r="H1257" s="151">
        <v>-2.65</v>
      </c>
      <c r="I1257" s="152"/>
      <c r="L1257" s="147"/>
      <c r="M1257" s="153"/>
      <c r="T1257" s="154"/>
      <c r="AT1257" s="149" t="s">
        <v>173</v>
      </c>
      <c r="AU1257" s="149" t="s">
        <v>83</v>
      </c>
      <c r="AV1257" s="12" t="s">
        <v>83</v>
      </c>
      <c r="AW1257" s="12" t="s">
        <v>30</v>
      </c>
      <c r="AX1257" s="12" t="s">
        <v>73</v>
      </c>
      <c r="AY1257" s="149" t="s">
        <v>166</v>
      </c>
    </row>
    <row r="1258" spans="2:65" s="12" customFormat="1" x14ac:dyDescent="0.2">
      <c r="B1258" s="147"/>
      <c r="D1258" s="148" t="s">
        <v>173</v>
      </c>
      <c r="E1258" s="149" t="s">
        <v>1</v>
      </c>
      <c r="F1258" s="150" t="s">
        <v>1030</v>
      </c>
      <c r="H1258" s="151">
        <v>-3.9950000000000001</v>
      </c>
      <c r="I1258" s="152"/>
      <c r="L1258" s="147"/>
      <c r="M1258" s="153"/>
      <c r="T1258" s="154"/>
      <c r="AT1258" s="149" t="s">
        <v>173</v>
      </c>
      <c r="AU1258" s="149" t="s">
        <v>83</v>
      </c>
      <c r="AV1258" s="12" t="s">
        <v>83</v>
      </c>
      <c r="AW1258" s="12" t="s">
        <v>30</v>
      </c>
      <c r="AX1258" s="12" t="s">
        <v>73</v>
      </c>
      <c r="AY1258" s="149" t="s">
        <v>166</v>
      </c>
    </row>
    <row r="1259" spans="2:65" s="12" customFormat="1" x14ac:dyDescent="0.2">
      <c r="B1259" s="147"/>
      <c r="D1259" s="148" t="s">
        <v>173</v>
      </c>
      <c r="E1259" s="149" t="s">
        <v>1</v>
      </c>
      <c r="F1259" s="150" t="s">
        <v>1032</v>
      </c>
      <c r="H1259" s="151">
        <v>-15.84</v>
      </c>
      <c r="I1259" s="152"/>
      <c r="L1259" s="147"/>
      <c r="M1259" s="153"/>
      <c r="T1259" s="154"/>
      <c r="AT1259" s="149" t="s">
        <v>173</v>
      </c>
      <c r="AU1259" s="149" t="s">
        <v>83</v>
      </c>
      <c r="AV1259" s="12" t="s">
        <v>83</v>
      </c>
      <c r="AW1259" s="12" t="s">
        <v>30</v>
      </c>
      <c r="AX1259" s="12" t="s">
        <v>73</v>
      </c>
      <c r="AY1259" s="149" t="s">
        <v>166</v>
      </c>
    </row>
    <row r="1260" spans="2:65" s="12" customFormat="1" x14ac:dyDescent="0.2">
      <c r="B1260" s="147"/>
      <c r="D1260" s="148" t="s">
        <v>173</v>
      </c>
      <c r="E1260" s="149" t="s">
        <v>1</v>
      </c>
      <c r="F1260" s="150" t="s">
        <v>2045</v>
      </c>
      <c r="H1260" s="151">
        <v>-393.01</v>
      </c>
      <c r="I1260" s="152"/>
      <c r="L1260" s="147"/>
      <c r="M1260" s="153"/>
      <c r="T1260" s="154"/>
      <c r="AT1260" s="149" t="s">
        <v>173</v>
      </c>
      <c r="AU1260" s="149" t="s">
        <v>83</v>
      </c>
      <c r="AV1260" s="12" t="s">
        <v>83</v>
      </c>
      <c r="AW1260" s="12" t="s">
        <v>30</v>
      </c>
      <c r="AX1260" s="12" t="s">
        <v>73</v>
      </c>
      <c r="AY1260" s="149" t="s">
        <v>166</v>
      </c>
    </row>
    <row r="1261" spans="2:65" s="12" customFormat="1" x14ac:dyDescent="0.2">
      <c r="B1261" s="147"/>
      <c r="D1261" s="148" t="s">
        <v>173</v>
      </c>
      <c r="E1261" s="149" t="s">
        <v>1</v>
      </c>
      <c r="F1261" s="150" t="s">
        <v>453</v>
      </c>
      <c r="H1261" s="151">
        <v>80</v>
      </c>
      <c r="I1261" s="152"/>
      <c r="L1261" s="147"/>
      <c r="M1261" s="153"/>
      <c r="T1261" s="154"/>
      <c r="AT1261" s="149" t="s">
        <v>173</v>
      </c>
      <c r="AU1261" s="149" t="s">
        <v>83</v>
      </c>
      <c r="AV1261" s="12" t="s">
        <v>83</v>
      </c>
      <c r="AW1261" s="12" t="s">
        <v>30</v>
      </c>
      <c r="AX1261" s="12" t="s">
        <v>73</v>
      </c>
      <c r="AY1261" s="149" t="s">
        <v>166</v>
      </c>
    </row>
    <row r="1262" spans="2:65" s="13" customFormat="1" x14ac:dyDescent="0.2">
      <c r="B1262" s="155"/>
      <c r="D1262" s="148" t="s">
        <v>173</v>
      </c>
      <c r="E1262" s="156" t="s">
        <v>1</v>
      </c>
      <c r="F1262" s="157" t="s">
        <v>186</v>
      </c>
      <c r="H1262" s="158">
        <v>1996.1209999999999</v>
      </c>
      <c r="I1262" s="159"/>
      <c r="L1262" s="155"/>
      <c r="M1262" s="160"/>
      <c r="T1262" s="161"/>
      <c r="AT1262" s="156" t="s">
        <v>173</v>
      </c>
      <c r="AU1262" s="156" t="s">
        <v>83</v>
      </c>
      <c r="AV1262" s="13" t="s">
        <v>172</v>
      </c>
      <c r="AW1262" s="13" t="s">
        <v>30</v>
      </c>
      <c r="AX1262" s="13" t="s">
        <v>81</v>
      </c>
      <c r="AY1262" s="156" t="s">
        <v>166</v>
      </c>
    </row>
    <row r="1263" spans="2:65" s="1" customFormat="1" ht="16.5" customHeight="1" x14ac:dyDescent="0.2">
      <c r="B1263" s="31"/>
      <c r="C1263" s="133" t="s">
        <v>597</v>
      </c>
      <c r="D1263" s="133" t="s">
        <v>168</v>
      </c>
      <c r="E1263" s="134" t="s">
        <v>838</v>
      </c>
      <c r="F1263" s="135" t="s">
        <v>839</v>
      </c>
      <c r="G1263" s="136" t="s">
        <v>252</v>
      </c>
      <c r="H1263" s="137">
        <v>835.9</v>
      </c>
      <c r="I1263" s="138"/>
      <c r="J1263" s="139">
        <f>ROUND(I1263*H1263,2)</f>
        <v>0</v>
      </c>
      <c r="K1263" s="140"/>
      <c r="L1263" s="31"/>
      <c r="M1263" s="141" t="s">
        <v>1</v>
      </c>
      <c r="N1263" s="142" t="s">
        <v>38</v>
      </c>
      <c r="P1263" s="143">
        <f>O1263*H1263</f>
        <v>0</v>
      </c>
      <c r="Q1263" s="143">
        <v>0</v>
      </c>
      <c r="R1263" s="143">
        <f>Q1263*H1263</f>
        <v>0</v>
      </c>
      <c r="S1263" s="143">
        <v>0</v>
      </c>
      <c r="T1263" s="144">
        <f>S1263*H1263</f>
        <v>0</v>
      </c>
      <c r="AR1263" s="145" t="s">
        <v>224</v>
      </c>
      <c r="AT1263" s="145" t="s">
        <v>168</v>
      </c>
      <c r="AU1263" s="145" t="s">
        <v>83</v>
      </c>
      <c r="AY1263" s="16" t="s">
        <v>166</v>
      </c>
      <c r="BE1263" s="146">
        <f>IF(N1263="základní",J1263,0)</f>
        <v>0</v>
      </c>
      <c r="BF1263" s="146">
        <f>IF(N1263="snížená",J1263,0)</f>
        <v>0</v>
      </c>
      <c r="BG1263" s="146">
        <f>IF(N1263="zákl. přenesená",J1263,0)</f>
        <v>0</v>
      </c>
      <c r="BH1263" s="146">
        <f>IF(N1263="sníž. přenesená",J1263,0)</f>
        <v>0</v>
      </c>
      <c r="BI1263" s="146">
        <f>IF(N1263="nulová",J1263,0)</f>
        <v>0</v>
      </c>
      <c r="BJ1263" s="16" t="s">
        <v>81</v>
      </c>
      <c r="BK1263" s="146">
        <f>ROUND(I1263*H1263,2)</f>
        <v>0</v>
      </c>
      <c r="BL1263" s="16" t="s">
        <v>224</v>
      </c>
      <c r="BM1263" s="145" t="s">
        <v>1659</v>
      </c>
    </row>
    <row r="1264" spans="2:65" s="12" customFormat="1" x14ac:dyDescent="0.2">
      <c r="B1264" s="147"/>
      <c r="D1264" s="148" t="s">
        <v>173</v>
      </c>
      <c r="E1264" s="149" t="s">
        <v>1</v>
      </c>
      <c r="F1264" s="150" t="s">
        <v>1931</v>
      </c>
      <c r="H1264" s="151">
        <v>222.95</v>
      </c>
      <c r="I1264" s="152"/>
      <c r="L1264" s="147"/>
      <c r="M1264" s="153"/>
      <c r="T1264" s="154"/>
      <c r="AT1264" s="149" t="s">
        <v>173</v>
      </c>
      <c r="AU1264" s="149" t="s">
        <v>83</v>
      </c>
      <c r="AV1264" s="12" t="s">
        <v>83</v>
      </c>
      <c r="AW1264" s="12" t="s">
        <v>30</v>
      </c>
      <c r="AX1264" s="12" t="s">
        <v>73</v>
      </c>
      <c r="AY1264" s="149" t="s">
        <v>166</v>
      </c>
    </row>
    <row r="1265" spans="2:65" s="12" customFormat="1" x14ac:dyDescent="0.2">
      <c r="B1265" s="147"/>
      <c r="D1265" s="148" t="s">
        <v>173</v>
      </c>
      <c r="E1265" s="149" t="s">
        <v>1</v>
      </c>
      <c r="F1265" s="150" t="s">
        <v>1932</v>
      </c>
      <c r="H1265" s="151">
        <v>107.85</v>
      </c>
      <c r="I1265" s="152"/>
      <c r="L1265" s="147"/>
      <c r="M1265" s="153"/>
      <c r="T1265" s="154"/>
      <c r="AT1265" s="149" t="s">
        <v>173</v>
      </c>
      <c r="AU1265" s="149" t="s">
        <v>83</v>
      </c>
      <c r="AV1265" s="12" t="s">
        <v>83</v>
      </c>
      <c r="AW1265" s="12" t="s">
        <v>30</v>
      </c>
      <c r="AX1265" s="12" t="s">
        <v>73</v>
      </c>
      <c r="AY1265" s="149" t="s">
        <v>166</v>
      </c>
    </row>
    <row r="1266" spans="2:65" s="12" customFormat="1" x14ac:dyDescent="0.2">
      <c r="B1266" s="147"/>
      <c r="D1266" s="148" t="s">
        <v>173</v>
      </c>
      <c r="E1266" s="149" t="s">
        <v>1</v>
      </c>
      <c r="F1266" s="150" t="s">
        <v>1933</v>
      </c>
      <c r="H1266" s="151">
        <v>139.19999999999999</v>
      </c>
      <c r="I1266" s="152"/>
      <c r="L1266" s="147"/>
      <c r="M1266" s="153"/>
      <c r="T1266" s="154"/>
      <c r="AT1266" s="149" t="s">
        <v>173</v>
      </c>
      <c r="AU1266" s="149" t="s">
        <v>83</v>
      </c>
      <c r="AV1266" s="12" t="s">
        <v>83</v>
      </c>
      <c r="AW1266" s="12" t="s">
        <v>30</v>
      </c>
      <c r="AX1266" s="12" t="s">
        <v>73</v>
      </c>
      <c r="AY1266" s="149" t="s">
        <v>166</v>
      </c>
    </row>
    <row r="1267" spans="2:65" s="12" customFormat="1" x14ac:dyDescent="0.2">
      <c r="B1267" s="147"/>
      <c r="D1267" s="148" t="s">
        <v>173</v>
      </c>
      <c r="E1267" s="149" t="s">
        <v>1</v>
      </c>
      <c r="F1267" s="150" t="s">
        <v>1934</v>
      </c>
      <c r="H1267" s="151">
        <v>128.69999999999999</v>
      </c>
      <c r="I1267" s="152"/>
      <c r="L1267" s="147"/>
      <c r="M1267" s="153"/>
      <c r="T1267" s="154"/>
      <c r="AT1267" s="149" t="s">
        <v>173</v>
      </c>
      <c r="AU1267" s="149" t="s">
        <v>83</v>
      </c>
      <c r="AV1267" s="12" t="s">
        <v>83</v>
      </c>
      <c r="AW1267" s="12" t="s">
        <v>30</v>
      </c>
      <c r="AX1267" s="12" t="s">
        <v>73</v>
      </c>
      <c r="AY1267" s="149" t="s">
        <v>166</v>
      </c>
    </row>
    <row r="1268" spans="2:65" s="12" customFormat="1" x14ac:dyDescent="0.2">
      <c r="B1268" s="147"/>
      <c r="D1268" s="148" t="s">
        <v>173</v>
      </c>
      <c r="E1268" s="149" t="s">
        <v>1</v>
      </c>
      <c r="F1268" s="150" t="s">
        <v>1935</v>
      </c>
      <c r="H1268" s="151">
        <v>237.2</v>
      </c>
      <c r="I1268" s="152"/>
      <c r="L1268" s="147"/>
      <c r="M1268" s="153"/>
      <c r="T1268" s="154"/>
      <c r="AT1268" s="149" t="s">
        <v>173</v>
      </c>
      <c r="AU1268" s="149" t="s">
        <v>83</v>
      </c>
      <c r="AV1268" s="12" t="s">
        <v>83</v>
      </c>
      <c r="AW1268" s="12" t="s">
        <v>30</v>
      </c>
      <c r="AX1268" s="12" t="s">
        <v>73</v>
      </c>
      <c r="AY1268" s="149" t="s">
        <v>166</v>
      </c>
    </row>
    <row r="1269" spans="2:65" s="13" customFormat="1" x14ac:dyDescent="0.2">
      <c r="B1269" s="155"/>
      <c r="D1269" s="148" t="s">
        <v>173</v>
      </c>
      <c r="E1269" s="156" t="s">
        <v>1</v>
      </c>
      <c r="F1269" s="157" t="s">
        <v>186</v>
      </c>
      <c r="H1269" s="158">
        <v>835.89999999999986</v>
      </c>
      <c r="I1269" s="159"/>
      <c r="L1269" s="155"/>
      <c r="M1269" s="160"/>
      <c r="T1269" s="161"/>
      <c r="AT1269" s="156" t="s">
        <v>173</v>
      </c>
      <c r="AU1269" s="156" t="s">
        <v>83</v>
      </c>
      <c r="AV1269" s="13" t="s">
        <v>172</v>
      </c>
      <c r="AW1269" s="13" t="s">
        <v>30</v>
      </c>
      <c r="AX1269" s="13" t="s">
        <v>81</v>
      </c>
      <c r="AY1269" s="156" t="s">
        <v>166</v>
      </c>
    </row>
    <row r="1270" spans="2:65" s="1" customFormat="1" ht="16.5" customHeight="1" x14ac:dyDescent="0.2">
      <c r="B1270" s="31"/>
      <c r="C1270" s="162" t="s">
        <v>1682</v>
      </c>
      <c r="D1270" s="162" t="s">
        <v>524</v>
      </c>
      <c r="E1270" s="163" t="s">
        <v>855</v>
      </c>
      <c r="F1270" s="164" t="s">
        <v>856</v>
      </c>
      <c r="G1270" s="165" t="s">
        <v>252</v>
      </c>
      <c r="H1270" s="166">
        <v>835.9</v>
      </c>
      <c r="I1270" s="167"/>
      <c r="J1270" s="168">
        <f>ROUND(I1270*H1270,2)</f>
        <v>0</v>
      </c>
      <c r="K1270" s="169"/>
      <c r="L1270" s="170"/>
      <c r="M1270" s="171" t="s">
        <v>1</v>
      </c>
      <c r="N1270" s="172" t="s">
        <v>38</v>
      </c>
      <c r="P1270" s="143">
        <f>O1270*H1270</f>
        <v>0</v>
      </c>
      <c r="Q1270" s="143">
        <v>0</v>
      </c>
      <c r="R1270" s="143">
        <f>Q1270*H1270</f>
        <v>0</v>
      </c>
      <c r="S1270" s="143">
        <v>0</v>
      </c>
      <c r="T1270" s="144">
        <f>S1270*H1270</f>
        <v>0</v>
      </c>
      <c r="AR1270" s="145" t="s">
        <v>292</v>
      </c>
      <c r="AT1270" s="145" t="s">
        <v>524</v>
      </c>
      <c r="AU1270" s="145" t="s">
        <v>83</v>
      </c>
      <c r="AY1270" s="16" t="s">
        <v>166</v>
      </c>
      <c r="BE1270" s="146">
        <f>IF(N1270="základní",J1270,0)</f>
        <v>0</v>
      </c>
      <c r="BF1270" s="146">
        <f>IF(N1270="snížená",J1270,0)</f>
        <v>0</v>
      </c>
      <c r="BG1270" s="146">
        <f>IF(N1270="zákl. přenesená",J1270,0)</f>
        <v>0</v>
      </c>
      <c r="BH1270" s="146">
        <f>IF(N1270="sníž. přenesená",J1270,0)</f>
        <v>0</v>
      </c>
      <c r="BI1270" s="146">
        <f>IF(N1270="nulová",J1270,0)</f>
        <v>0</v>
      </c>
      <c r="BJ1270" s="16" t="s">
        <v>81</v>
      </c>
      <c r="BK1270" s="146">
        <f>ROUND(I1270*H1270,2)</f>
        <v>0</v>
      </c>
      <c r="BL1270" s="16" t="s">
        <v>224</v>
      </c>
      <c r="BM1270" s="145" t="s">
        <v>1664</v>
      </c>
    </row>
    <row r="1271" spans="2:65" s="1" customFormat="1" ht="24.2" customHeight="1" x14ac:dyDescent="0.2">
      <c r="B1271" s="31"/>
      <c r="C1271" s="133" t="s">
        <v>600</v>
      </c>
      <c r="D1271" s="133" t="s">
        <v>168</v>
      </c>
      <c r="E1271" s="134" t="s">
        <v>1666</v>
      </c>
      <c r="F1271" s="135" t="s">
        <v>1667</v>
      </c>
      <c r="G1271" s="136" t="s">
        <v>252</v>
      </c>
      <c r="H1271" s="137">
        <v>200</v>
      </c>
      <c r="I1271" s="138"/>
      <c r="J1271" s="139">
        <f>ROUND(I1271*H1271,2)</f>
        <v>0</v>
      </c>
      <c r="K1271" s="140"/>
      <c r="L1271" s="31"/>
      <c r="M1271" s="141" t="s">
        <v>1</v>
      </c>
      <c r="N1271" s="142" t="s">
        <v>38</v>
      </c>
      <c r="P1271" s="143">
        <f>O1271*H1271</f>
        <v>0</v>
      </c>
      <c r="Q1271" s="143">
        <v>0</v>
      </c>
      <c r="R1271" s="143">
        <f>Q1271*H1271</f>
        <v>0</v>
      </c>
      <c r="S1271" s="143">
        <v>0</v>
      </c>
      <c r="T1271" s="144">
        <f>S1271*H1271</f>
        <v>0</v>
      </c>
      <c r="AR1271" s="145" t="s">
        <v>224</v>
      </c>
      <c r="AT1271" s="145" t="s">
        <v>168</v>
      </c>
      <c r="AU1271" s="145" t="s">
        <v>83</v>
      </c>
      <c r="AY1271" s="16" t="s">
        <v>166</v>
      </c>
      <c r="BE1271" s="146">
        <f>IF(N1271="základní",J1271,0)</f>
        <v>0</v>
      </c>
      <c r="BF1271" s="146">
        <f>IF(N1271="snížená",J1271,0)</f>
        <v>0</v>
      </c>
      <c r="BG1271" s="146">
        <f>IF(N1271="zákl. přenesená",J1271,0)</f>
        <v>0</v>
      </c>
      <c r="BH1271" s="146">
        <f>IF(N1271="sníž. přenesená",J1271,0)</f>
        <v>0</v>
      </c>
      <c r="BI1271" s="146">
        <f>IF(N1271="nulová",J1271,0)</f>
        <v>0</v>
      </c>
      <c r="BJ1271" s="16" t="s">
        <v>81</v>
      </c>
      <c r="BK1271" s="146">
        <f>ROUND(I1271*H1271,2)</f>
        <v>0</v>
      </c>
      <c r="BL1271" s="16" t="s">
        <v>224</v>
      </c>
      <c r="BM1271" s="145" t="s">
        <v>1668</v>
      </c>
    </row>
    <row r="1272" spans="2:65" s="12" customFormat="1" x14ac:dyDescent="0.2">
      <c r="B1272" s="147"/>
      <c r="D1272" s="148" t="s">
        <v>173</v>
      </c>
      <c r="E1272" s="149" t="s">
        <v>1</v>
      </c>
      <c r="F1272" s="150" t="s">
        <v>397</v>
      </c>
      <c r="H1272" s="151">
        <v>200</v>
      </c>
      <c r="I1272" s="152"/>
      <c r="L1272" s="147"/>
      <c r="M1272" s="153"/>
      <c r="T1272" s="154"/>
      <c r="AT1272" s="149" t="s">
        <v>173</v>
      </c>
      <c r="AU1272" s="149" t="s">
        <v>83</v>
      </c>
      <c r="AV1272" s="12" t="s">
        <v>83</v>
      </c>
      <c r="AW1272" s="12" t="s">
        <v>30</v>
      </c>
      <c r="AX1272" s="12" t="s">
        <v>73</v>
      </c>
      <c r="AY1272" s="149" t="s">
        <v>166</v>
      </c>
    </row>
    <row r="1273" spans="2:65" s="13" customFormat="1" x14ac:dyDescent="0.2">
      <c r="B1273" s="155"/>
      <c r="D1273" s="148" t="s">
        <v>173</v>
      </c>
      <c r="E1273" s="156" t="s">
        <v>1</v>
      </c>
      <c r="F1273" s="157" t="s">
        <v>186</v>
      </c>
      <c r="H1273" s="158">
        <v>200</v>
      </c>
      <c r="I1273" s="159"/>
      <c r="L1273" s="155"/>
      <c r="M1273" s="160"/>
      <c r="T1273" s="161"/>
      <c r="AT1273" s="156" t="s">
        <v>173</v>
      </c>
      <c r="AU1273" s="156" t="s">
        <v>83</v>
      </c>
      <c r="AV1273" s="13" t="s">
        <v>172</v>
      </c>
      <c r="AW1273" s="13" t="s">
        <v>30</v>
      </c>
      <c r="AX1273" s="13" t="s">
        <v>81</v>
      </c>
      <c r="AY1273" s="156" t="s">
        <v>166</v>
      </c>
    </row>
    <row r="1274" spans="2:65" s="1" customFormat="1" ht="16.5" customHeight="1" x14ac:dyDescent="0.2">
      <c r="B1274" s="31"/>
      <c r="C1274" s="162" t="s">
        <v>1689</v>
      </c>
      <c r="D1274" s="162" t="s">
        <v>524</v>
      </c>
      <c r="E1274" s="163" t="s">
        <v>1670</v>
      </c>
      <c r="F1274" s="164" t="s">
        <v>1671</v>
      </c>
      <c r="G1274" s="165" t="s">
        <v>252</v>
      </c>
      <c r="H1274" s="166">
        <v>210</v>
      </c>
      <c r="I1274" s="167"/>
      <c r="J1274" s="168">
        <f>ROUND(I1274*H1274,2)</f>
        <v>0</v>
      </c>
      <c r="K1274" s="169"/>
      <c r="L1274" s="170"/>
      <c r="M1274" s="171" t="s">
        <v>1</v>
      </c>
      <c r="N1274" s="172" t="s">
        <v>38</v>
      </c>
      <c r="P1274" s="143">
        <f>O1274*H1274</f>
        <v>0</v>
      </c>
      <c r="Q1274" s="143">
        <v>0</v>
      </c>
      <c r="R1274" s="143">
        <f>Q1274*H1274</f>
        <v>0</v>
      </c>
      <c r="S1274" s="143">
        <v>0</v>
      </c>
      <c r="T1274" s="144">
        <f>S1274*H1274</f>
        <v>0</v>
      </c>
      <c r="AR1274" s="145" t="s">
        <v>292</v>
      </c>
      <c r="AT1274" s="145" t="s">
        <v>524</v>
      </c>
      <c r="AU1274" s="145" t="s">
        <v>83</v>
      </c>
      <c r="AY1274" s="16" t="s">
        <v>166</v>
      </c>
      <c r="BE1274" s="146">
        <f>IF(N1274="základní",J1274,0)</f>
        <v>0</v>
      </c>
      <c r="BF1274" s="146">
        <f>IF(N1274="snížená",J1274,0)</f>
        <v>0</v>
      </c>
      <c r="BG1274" s="146">
        <f>IF(N1274="zákl. přenesená",J1274,0)</f>
        <v>0</v>
      </c>
      <c r="BH1274" s="146">
        <f>IF(N1274="sníž. přenesená",J1274,0)</f>
        <v>0</v>
      </c>
      <c r="BI1274" s="146">
        <f>IF(N1274="nulová",J1274,0)</f>
        <v>0</v>
      </c>
      <c r="BJ1274" s="16" t="s">
        <v>81</v>
      </c>
      <c r="BK1274" s="146">
        <f>ROUND(I1274*H1274,2)</f>
        <v>0</v>
      </c>
      <c r="BL1274" s="16" t="s">
        <v>224</v>
      </c>
      <c r="BM1274" s="145" t="s">
        <v>1672</v>
      </c>
    </row>
    <row r="1275" spans="2:65" s="12" customFormat="1" x14ac:dyDescent="0.2">
      <c r="B1275" s="147"/>
      <c r="D1275" s="148" t="s">
        <v>173</v>
      </c>
      <c r="E1275" s="149" t="s">
        <v>1</v>
      </c>
      <c r="F1275" s="150" t="s">
        <v>1673</v>
      </c>
      <c r="H1275" s="151">
        <v>210</v>
      </c>
      <c r="I1275" s="152"/>
      <c r="L1275" s="147"/>
      <c r="M1275" s="153"/>
      <c r="T1275" s="154"/>
      <c r="AT1275" s="149" t="s">
        <v>173</v>
      </c>
      <c r="AU1275" s="149" t="s">
        <v>83</v>
      </c>
      <c r="AV1275" s="12" t="s">
        <v>83</v>
      </c>
      <c r="AW1275" s="12" t="s">
        <v>30</v>
      </c>
      <c r="AX1275" s="12" t="s">
        <v>73</v>
      </c>
      <c r="AY1275" s="149" t="s">
        <v>166</v>
      </c>
    </row>
    <row r="1276" spans="2:65" s="13" customFormat="1" x14ac:dyDescent="0.2">
      <c r="B1276" s="155"/>
      <c r="D1276" s="148" t="s">
        <v>173</v>
      </c>
      <c r="E1276" s="156" t="s">
        <v>1</v>
      </c>
      <c r="F1276" s="157" t="s">
        <v>186</v>
      </c>
      <c r="H1276" s="158">
        <v>210</v>
      </c>
      <c r="I1276" s="159"/>
      <c r="L1276" s="155"/>
      <c r="M1276" s="160"/>
      <c r="T1276" s="161"/>
      <c r="AT1276" s="156" t="s">
        <v>173</v>
      </c>
      <c r="AU1276" s="156" t="s">
        <v>83</v>
      </c>
      <c r="AV1276" s="13" t="s">
        <v>172</v>
      </c>
      <c r="AW1276" s="13" t="s">
        <v>30</v>
      </c>
      <c r="AX1276" s="13" t="s">
        <v>81</v>
      </c>
      <c r="AY1276" s="156" t="s">
        <v>166</v>
      </c>
    </row>
    <row r="1277" spans="2:65" s="1" customFormat="1" ht="24.2" customHeight="1" x14ac:dyDescent="0.2">
      <c r="B1277" s="31"/>
      <c r="C1277" s="133" t="s">
        <v>604</v>
      </c>
      <c r="D1277" s="133" t="s">
        <v>168</v>
      </c>
      <c r="E1277" s="134" t="s">
        <v>860</v>
      </c>
      <c r="F1277" s="135" t="s">
        <v>861</v>
      </c>
      <c r="G1277" s="136" t="s">
        <v>252</v>
      </c>
      <c r="H1277" s="137">
        <v>1996.1210000000001</v>
      </c>
      <c r="I1277" s="138"/>
      <c r="J1277" s="139">
        <f>ROUND(I1277*H1277,2)</f>
        <v>0</v>
      </c>
      <c r="K1277" s="140"/>
      <c r="L1277" s="31"/>
      <c r="M1277" s="141" t="s">
        <v>1</v>
      </c>
      <c r="N1277" s="142" t="s">
        <v>38</v>
      </c>
      <c r="P1277" s="143">
        <f>O1277*H1277</f>
        <v>0</v>
      </c>
      <c r="Q1277" s="143">
        <v>0</v>
      </c>
      <c r="R1277" s="143">
        <f>Q1277*H1277</f>
        <v>0</v>
      </c>
      <c r="S1277" s="143">
        <v>0</v>
      </c>
      <c r="T1277" s="144">
        <f>S1277*H1277</f>
        <v>0</v>
      </c>
      <c r="AR1277" s="145" t="s">
        <v>224</v>
      </c>
      <c r="AT1277" s="145" t="s">
        <v>168</v>
      </c>
      <c r="AU1277" s="145" t="s">
        <v>83</v>
      </c>
      <c r="AY1277" s="16" t="s">
        <v>166</v>
      </c>
      <c r="BE1277" s="146">
        <f>IF(N1277="základní",J1277,0)</f>
        <v>0</v>
      </c>
      <c r="BF1277" s="146">
        <f>IF(N1277="snížená",J1277,0)</f>
        <v>0</v>
      </c>
      <c r="BG1277" s="146">
        <f>IF(N1277="zákl. přenesená",J1277,0)</f>
        <v>0</v>
      </c>
      <c r="BH1277" s="146">
        <f>IF(N1277="sníž. přenesená",J1277,0)</f>
        <v>0</v>
      </c>
      <c r="BI1277" s="146">
        <f>IF(N1277="nulová",J1277,0)</f>
        <v>0</v>
      </c>
      <c r="BJ1277" s="16" t="s">
        <v>81</v>
      </c>
      <c r="BK1277" s="146">
        <f>ROUND(I1277*H1277,2)</f>
        <v>0</v>
      </c>
      <c r="BL1277" s="16" t="s">
        <v>224</v>
      </c>
      <c r="BM1277" s="145" t="s">
        <v>1674</v>
      </c>
    </row>
    <row r="1278" spans="2:65" s="12" customFormat="1" ht="22.5" x14ac:dyDescent="0.2">
      <c r="B1278" s="147"/>
      <c r="D1278" s="148" t="s">
        <v>173</v>
      </c>
      <c r="E1278" s="149" t="s">
        <v>1</v>
      </c>
      <c r="F1278" s="150" t="s">
        <v>1882</v>
      </c>
      <c r="H1278" s="151">
        <v>529.07600000000002</v>
      </c>
      <c r="I1278" s="152"/>
      <c r="L1278" s="147"/>
      <c r="M1278" s="153"/>
      <c r="T1278" s="154"/>
      <c r="AT1278" s="149" t="s">
        <v>173</v>
      </c>
      <c r="AU1278" s="149" t="s">
        <v>83</v>
      </c>
      <c r="AV1278" s="12" t="s">
        <v>83</v>
      </c>
      <c r="AW1278" s="12" t="s">
        <v>30</v>
      </c>
      <c r="AX1278" s="12" t="s">
        <v>73</v>
      </c>
      <c r="AY1278" s="149" t="s">
        <v>166</v>
      </c>
    </row>
    <row r="1279" spans="2:65" s="12" customFormat="1" ht="22.5" x14ac:dyDescent="0.2">
      <c r="B1279" s="147"/>
      <c r="D1279" s="148" t="s">
        <v>173</v>
      </c>
      <c r="E1279" s="149" t="s">
        <v>1</v>
      </c>
      <c r="F1279" s="150" t="s">
        <v>1883</v>
      </c>
      <c r="H1279" s="151">
        <v>342.67899999999997</v>
      </c>
      <c r="I1279" s="152"/>
      <c r="L1279" s="147"/>
      <c r="M1279" s="153"/>
      <c r="T1279" s="154"/>
      <c r="AT1279" s="149" t="s">
        <v>173</v>
      </c>
      <c r="AU1279" s="149" t="s">
        <v>83</v>
      </c>
      <c r="AV1279" s="12" t="s">
        <v>83</v>
      </c>
      <c r="AW1279" s="12" t="s">
        <v>30</v>
      </c>
      <c r="AX1279" s="12" t="s">
        <v>73</v>
      </c>
      <c r="AY1279" s="149" t="s">
        <v>166</v>
      </c>
    </row>
    <row r="1280" spans="2:65" s="12" customFormat="1" ht="22.5" x14ac:dyDescent="0.2">
      <c r="B1280" s="147"/>
      <c r="D1280" s="148" t="s">
        <v>173</v>
      </c>
      <c r="E1280" s="149" t="s">
        <v>1</v>
      </c>
      <c r="F1280" s="150" t="s">
        <v>1884</v>
      </c>
      <c r="H1280" s="151">
        <v>374.13099999999997</v>
      </c>
      <c r="I1280" s="152"/>
      <c r="L1280" s="147"/>
      <c r="M1280" s="153"/>
      <c r="T1280" s="154"/>
      <c r="AT1280" s="149" t="s">
        <v>173</v>
      </c>
      <c r="AU1280" s="149" t="s">
        <v>83</v>
      </c>
      <c r="AV1280" s="12" t="s">
        <v>83</v>
      </c>
      <c r="AW1280" s="12" t="s">
        <v>30</v>
      </c>
      <c r="AX1280" s="12" t="s">
        <v>73</v>
      </c>
      <c r="AY1280" s="149" t="s">
        <v>166</v>
      </c>
    </row>
    <row r="1281" spans="2:51" s="12" customFormat="1" ht="22.5" x14ac:dyDescent="0.2">
      <c r="B1281" s="147"/>
      <c r="D1281" s="148" t="s">
        <v>173</v>
      </c>
      <c r="E1281" s="149" t="s">
        <v>1</v>
      </c>
      <c r="F1281" s="150" t="s">
        <v>1885</v>
      </c>
      <c r="H1281" s="151">
        <v>384.55599999999998</v>
      </c>
      <c r="I1281" s="152"/>
      <c r="L1281" s="147"/>
      <c r="M1281" s="153"/>
      <c r="T1281" s="154"/>
      <c r="AT1281" s="149" t="s">
        <v>173</v>
      </c>
      <c r="AU1281" s="149" t="s">
        <v>83</v>
      </c>
      <c r="AV1281" s="12" t="s">
        <v>83</v>
      </c>
      <c r="AW1281" s="12" t="s">
        <v>30</v>
      </c>
      <c r="AX1281" s="12" t="s">
        <v>73</v>
      </c>
      <c r="AY1281" s="149" t="s">
        <v>166</v>
      </c>
    </row>
    <row r="1282" spans="2:51" s="12" customFormat="1" ht="22.5" x14ac:dyDescent="0.2">
      <c r="B1282" s="147"/>
      <c r="D1282" s="148" t="s">
        <v>173</v>
      </c>
      <c r="E1282" s="149" t="s">
        <v>1</v>
      </c>
      <c r="F1282" s="150" t="s">
        <v>1886</v>
      </c>
      <c r="H1282" s="151">
        <v>278.43799999999999</v>
      </c>
      <c r="I1282" s="152"/>
      <c r="L1282" s="147"/>
      <c r="M1282" s="153"/>
      <c r="T1282" s="154"/>
      <c r="AT1282" s="149" t="s">
        <v>173</v>
      </c>
      <c r="AU1282" s="149" t="s">
        <v>83</v>
      </c>
      <c r="AV1282" s="12" t="s">
        <v>83</v>
      </c>
      <c r="AW1282" s="12" t="s">
        <v>30</v>
      </c>
      <c r="AX1282" s="12" t="s">
        <v>73</v>
      </c>
      <c r="AY1282" s="149" t="s">
        <v>166</v>
      </c>
    </row>
    <row r="1283" spans="2:51" s="12" customFormat="1" ht="22.5" x14ac:dyDescent="0.2">
      <c r="B1283" s="147"/>
      <c r="D1283" s="148" t="s">
        <v>173</v>
      </c>
      <c r="E1283" s="149" t="s">
        <v>1</v>
      </c>
      <c r="F1283" s="150" t="s">
        <v>1887</v>
      </c>
      <c r="H1283" s="151">
        <v>747.01400000000001</v>
      </c>
      <c r="I1283" s="152"/>
      <c r="L1283" s="147"/>
      <c r="M1283" s="153"/>
      <c r="T1283" s="154"/>
      <c r="AT1283" s="149" t="s">
        <v>173</v>
      </c>
      <c r="AU1283" s="149" t="s">
        <v>83</v>
      </c>
      <c r="AV1283" s="12" t="s">
        <v>83</v>
      </c>
      <c r="AW1283" s="12" t="s">
        <v>30</v>
      </c>
      <c r="AX1283" s="12" t="s">
        <v>73</v>
      </c>
      <c r="AY1283" s="149" t="s">
        <v>166</v>
      </c>
    </row>
    <row r="1284" spans="2:51" s="12" customFormat="1" x14ac:dyDescent="0.2">
      <c r="B1284" s="147"/>
      <c r="D1284" s="148" t="s">
        <v>173</v>
      </c>
      <c r="E1284" s="149" t="s">
        <v>1</v>
      </c>
      <c r="F1284" s="150" t="s">
        <v>1750</v>
      </c>
      <c r="H1284" s="151">
        <v>-86.4</v>
      </c>
      <c r="I1284" s="152"/>
      <c r="L1284" s="147"/>
      <c r="M1284" s="153"/>
      <c r="T1284" s="154"/>
      <c r="AT1284" s="149" t="s">
        <v>173</v>
      </c>
      <c r="AU1284" s="149" t="s">
        <v>83</v>
      </c>
      <c r="AV1284" s="12" t="s">
        <v>83</v>
      </c>
      <c r="AW1284" s="12" t="s">
        <v>30</v>
      </c>
      <c r="AX1284" s="12" t="s">
        <v>73</v>
      </c>
      <c r="AY1284" s="149" t="s">
        <v>166</v>
      </c>
    </row>
    <row r="1285" spans="2:51" s="12" customFormat="1" x14ac:dyDescent="0.2">
      <c r="B1285" s="147"/>
      <c r="D1285" s="148" t="s">
        <v>173</v>
      </c>
      <c r="E1285" s="149" t="s">
        <v>1</v>
      </c>
      <c r="F1285" s="150" t="s">
        <v>1751</v>
      </c>
      <c r="H1285" s="151">
        <v>-32.4</v>
      </c>
      <c r="I1285" s="152"/>
      <c r="L1285" s="147"/>
      <c r="M1285" s="153"/>
      <c r="T1285" s="154"/>
      <c r="AT1285" s="149" t="s">
        <v>173</v>
      </c>
      <c r="AU1285" s="149" t="s">
        <v>83</v>
      </c>
      <c r="AV1285" s="12" t="s">
        <v>83</v>
      </c>
      <c r="AW1285" s="12" t="s">
        <v>30</v>
      </c>
      <c r="AX1285" s="12" t="s">
        <v>73</v>
      </c>
      <c r="AY1285" s="149" t="s">
        <v>166</v>
      </c>
    </row>
    <row r="1286" spans="2:51" s="12" customFormat="1" x14ac:dyDescent="0.2">
      <c r="B1286" s="147"/>
      <c r="D1286" s="148" t="s">
        <v>173</v>
      </c>
      <c r="E1286" s="149" t="s">
        <v>1</v>
      </c>
      <c r="F1286" s="150" t="s">
        <v>1226</v>
      </c>
      <c r="H1286" s="151">
        <v>-3.24</v>
      </c>
      <c r="I1286" s="152"/>
      <c r="L1286" s="147"/>
      <c r="M1286" s="153"/>
      <c r="T1286" s="154"/>
      <c r="AT1286" s="149" t="s">
        <v>173</v>
      </c>
      <c r="AU1286" s="149" t="s">
        <v>83</v>
      </c>
      <c r="AV1286" s="12" t="s">
        <v>83</v>
      </c>
      <c r="AW1286" s="12" t="s">
        <v>30</v>
      </c>
      <c r="AX1286" s="12" t="s">
        <v>73</v>
      </c>
      <c r="AY1286" s="149" t="s">
        <v>166</v>
      </c>
    </row>
    <row r="1287" spans="2:51" s="12" customFormat="1" x14ac:dyDescent="0.2">
      <c r="B1287" s="147"/>
      <c r="D1287" s="148" t="s">
        <v>173</v>
      </c>
      <c r="E1287" s="149" t="s">
        <v>1</v>
      </c>
      <c r="F1287" s="150" t="s">
        <v>1888</v>
      </c>
      <c r="H1287" s="151">
        <v>18</v>
      </c>
      <c r="I1287" s="152"/>
      <c r="L1287" s="147"/>
      <c r="M1287" s="153"/>
      <c r="T1287" s="154"/>
      <c r="AT1287" s="149" t="s">
        <v>173</v>
      </c>
      <c r="AU1287" s="149" t="s">
        <v>83</v>
      </c>
      <c r="AV1287" s="12" t="s">
        <v>83</v>
      </c>
      <c r="AW1287" s="12" t="s">
        <v>30</v>
      </c>
      <c r="AX1287" s="12" t="s">
        <v>73</v>
      </c>
      <c r="AY1287" s="149" t="s">
        <v>166</v>
      </c>
    </row>
    <row r="1288" spans="2:51" s="12" customFormat="1" x14ac:dyDescent="0.2">
      <c r="B1288" s="147"/>
      <c r="D1288" s="148" t="s">
        <v>173</v>
      </c>
      <c r="E1288" s="149" t="s">
        <v>1</v>
      </c>
      <c r="F1288" s="150" t="s">
        <v>1889</v>
      </c>
      <c r="H1288" s="151">
        <v>5.4</v>
      </c>
      <c r="I1288" s="152"/>
      <c r="L1288" s="147"/>
      <c r="M1288" s="153"/>
      <c r="T1288" s="154"/>
      <c r="AT1288" s="149" t="s">
        <v>173</v>
      </c>
      <c r="AU1288" s="149" t="s">
        <v>83</v>
      </c>
      <c r="AV1288" s="12" t="s">
        <v>83</v>
      </c>
      <c r="AW1288" s="12" t="s">
        <v>30</v>
      </c>
      <c r="AX1288" s="12" t="s">
        <v>73</v>
      </c>
      <c r="AY1288" s="149" t="s">
        <v>166</v>
      </c>
    </row>
    <row r="1289" spans="2:51" s="12" customFormat="1" x14ac:dyDescent="0.2">
      <c r="B1289" s="147"/>
      <c r="D1289" s="148" t="s">
        <v>173</v>
      </c>
      <c r="E1289" s="149" t="s">
        <v>1</v>
      </c>
      <c r="F1289" s="150" t="s">
        <v>1233</v>
      </c>
      <c r="H1289" s="151">
        <v>0.81</v>
      </c>
      <c r="I1289" s="152"/>
      <c r="L1289" s="147"/>
      <c r="M1289" s="153"/>
      <c r="T1289" s="154"/>
      <c r="AT1289" s="149" t="s">
        <v>173</v>
      </c>
      <c r="AU1289" s="149" t="s">
        <v>83</v>
      </c>
      <c r="AV1289" s="12" t="s">
        <v>83</v>
      </c>
      <c r="AW1289" s="12" t="s">
        <v>30</v>
      </c>
      <c r="AX1289" s="12" t="s">
        <v>73</v>
      </c>
      <c r="AY1289" s="149" t="s">
        <v>166</v>
      </c>
    </row>
    <row r="1290" spans="2:51" s="12" customFormat="1" x14ac:dyDescent="0.2">
      <c r="B1290" s="147"/>
      <c r="D1290" s="148" t="s">
        <v>173</v>
      </c>
      <c r="E1290" s="149" t="s">
        <v>1</v>
      </c>
      <c r="F1290" s="150" t="s">
        <v>1420</v>
      </c>
      <c r="H1290" s="151">
        <v>-22.064</v>
      </c>
      <c r="I1290" s="152"/>
      <c r="L1290" s="147"/>
      <c r="M1290" s="153"/>
      <c r="T1290" s="154"/>
      <c r="AT1290" s="149" t="s">
        <v>173</v>
      </c>
      <c r="AU1290" s="149" t="s">
        <v>83</v>
      </c>
      <c r="AV1290" s="12" t="s">
        <v>83</v>
      </c>
      <c r="AW1290" s="12" t="s">
        <v>30</v>
      </c>
      <c r="AX1290" s="12" t="s">
        <v>73</v>
      </c>
      <c r="AY1290" s="149" t="s">
        <v>166</v>
      </c>
    </row>
    <row r="1291" spans="2:51" s="12" customFormat="1" x14ac:dyDescent="0.2">
      <c r="B1291" s="147"/>
      <c r="D1291" s="148" t="s">
        <v>173</v>
      </c>
      <c r="E1291" s="149" t="s">
        <v>1</v>
      </c>
      <c r="F1291" s="150" t="s">
        <v>1890</v>
      </c>
      <c r="H1291" s="151">
        <v>-66.191999999999993</v>
      </c>
      <c r="I1291" s="152"/>
      <c r="L1291" s="147"/>
      <c r="M1291" s="153"/>
      <c r="T1291" s="154"/>
      <c r="AT1291" s="149" t="s">
        <v>173</v>
      </c>
      <c r="AU1291" s="149" t="s">
        <v>83</v>
      </c>
      <c r="AV1291" s="12" t="s">
        <v>83</v>
      </c>
      <c r="AW1291" s="12" t="s">
        <v>30</v>
      </c>
      <c r="AX1291" s="12" t="s">
        <v>73</v>
      </c>
      <c r="AY1291" s="149" t="s">
        <v>166</v>
      </c>
    </row>
    <row r="1292" spans="2:51" s="12" customFormat="1" x14ac:dyDescent="0.2">
      <c r="B1292" s="147"/>
      <c r="D1292" s="148" t="s">
        <v>173</v>
      </c>
      <c r="E1292" s="149" t="s">
        <v>1</v>
      </c>
      <c r="F1292" s="150" t="s">
        <v>1891</v>
      </c>
      <c r="H1292" s="151">
        <v>-24.821999999999999</v>
      </c>
      <c r="I1292" s="152"/>
      <c r="L1292" s="147"/>
      <c r="M1292" s="153"/>
      <c r="T1292" s="154"/>
      <c r="AT1292" s="149" t="s">
        <v>173</v>
      </c>
      <c r="AU1292" s="149" t="s">
        <v>83</v>
      </c>
      <c r="AV1292" s="12" t="s">
        <v>83</v>
      </c>
      <c r="AW1292" s="12" t="s">
        <v>30</v>
      </c>
      <c r="AX1292" s="12" t="s">
        <v>73</v>
      </c>
      <c r="AY1292" s="149" t="s">
        <v>166</v>
      </c>
    </row>
    <row r="1293" spans="2:51" s="12" customFormat="1" x14ac:dyDescent="0.2">
      <c r="B1293" s="147"/>
      <c r="D1293" s="148" t="s">
        <v>173</v>
      </c>
      <c r="E1293" s="149" t="s">
        <v>1</v>
      </c>
      <c r="F1293" s="150" t="s">
        <v>1892</v>
      </c>
      <c r="H1293" s="151">
        <v>-30.338000000000001</v>
      </c>
      <c r="I1293" s="152"/>
      <c r="L1293" s="147"/>
      <c r="M1293" s="153"/>
      <c r="T1293" s="154"/>
      <c r="AT1293" s="149" t="s">
        <v>173</v>
      </c>
      <c r="AU1293" s="149" t="s">
        <v>83</v>
      </c>
      <c r="AV1293" s="12" t="s">
        <v>83</v>
      </c>
      <c r="AW1293" s="12" t="s">
        <v>30</v>
      </c>
      <c r="AX1293" s="12" t="s">
        <v>73</v>
      </c>
      <c r="AY1293" s="149" t="s">
        <v>166</v>
      </c>
    </row>
    <row r="1294" spans="2:51" s="12" customFormat="1" x14ac:dyDescent="0.2">
      <c r="B1294" s="147"/>
      <c r="D1294" s="148" t="s">
        <v>173</v>
      </c>
      <c r="E1294" s="149" t="s">
        <v>1</v>
      </c>
      <c r="F1294" s="150" t="s">
        <v>1893</v>
      </c>
      <c r="H1294" s="151">
        <v>-75.647999999999996</v>
      </c>
      <c r="I1294" s="152"/>
      <c r="L1294" s="147"/>
      <c r="M1294" s="153"/>
      <c r="T1294" s="154"/>
      <c r="AT1294" s="149" t="s">
        <v>173</v>
      </c>
      <c r="AU1294" s="149" t="s">
        <v>83</v>
      </c>
      <c r="AV1294" s="12" t="s">
        <v>83</v>
      </c>
      <c r="AW1294" s="12" t="s">
        <v>30</v>
      </c>
      <c r="AX1294" s="12" t="s">
        <v>73</v>
      </c>
      <c r="AY1294" s="149" t="s">
        <v>166</v>
      </c>
    </row>
    <row r="1295" spans="2:51" s="12" customFormat="1" x14ac:dyDescent="0.2">
      <c r="B1295" s="147"/>
      <c r="D1295" s="148" t="s">
        <v>173</v>
      </c>
      <c r="E1295" s="149" t="s">
        <v>1</v>
      </c>
      <c r="F1295" s="150" t="s">
        <v>1894</v>
      </c>
      <c r="H1295" s="151">
        <v>-6.3040000000000003</v>
      </c>
      <c r="I1295" s="152"/>
      <c r="L1295" s="147"/>
      <c r="M1295" s="153"/>
      <c r="T1295" s="154"/>
      <c r="AT1295" s="149" t="s">
        <v>173</v>
      </c>
      <c r="AU1295" s="149" t="s">
        <v>83</v>
      </c>
      <c r="AV1295" s="12" t="s">
        <v>83</v>
      </c>
      <c r="AW1295" s="12" t="s">
        <v>30</v>
      </c>
      <c r="AX1295" s="12" t="s">
        <v>73</v>
      </c>
      <c r="AY1295" s="149" t="s">
        <v>166</v>
      </c>
    </row>
    <row r="1296" spans="2:51" s="12" customFormat="1" x14ac:dyDescent="0.2">
      <c r="B1296" s="147"/>
      <c r="D1296" s="148" t="s">
        <v>173</v>
      </c>
      <c r="E1296" s="149" t="s">
        <v>1</v>
      </c>
      <c r="F1296" s="150" t="s">
        <v>1895</v>
      </c>
      <c r="H1296" s="151">
        <v>-1.08</v>
      </c>
      <c r="I1296" s="152"/>
      <c r="L1296" s="147"/>
      <c r="M1296" s="153"/>
      <c r="T1296" s="154"/>
      <c r="AT1296" s="149" t="s">
        <v>173</v>
      </c>
      <c r="AU1296" s="149" t="s">
        <v>83</v>
      </c>
      <c r="AV1296" s="12" t="s">
        <v>83</v>
      </c>
      <c r="AW1296" s="12" t="s">
        <v>30</v>
      </c>
      <c r="AX1296" s="12" t="s">
        <v>73</v>
      </c>
      <c r="AY1296" s="149" t="s">
        <v>166</v>
      </c>
    </row>
    <row r="1297" spans="2:65" s="12" customFormat="1" x14ac:dyDescent="0.2">
      <c r="B1297" s="147"/>
      <c r="D1297" s="148" t="s">
        <v>173</v>
      </c>
      <c r="E1297" s="149" t="s">
        <v>1</v>
      </c>
      <c r="F1297" s="150" t="s">
        <v>1896</v>
      </c>
      <c r="H1297" s="151">
        <v>-2.65</v>
      </c>
      <c r="I1297" s="152"/>
      <c r="L1297" s="147"/>
      <c r="M1297" s="153"/>
      <c r="T1297" s="154"/>
      <c r="AT1297" s="149" t="s">
        <v>173</v>
      </c>
      <c r="AU1297" s="149" t="s">
        <v>83</v>
      </c>
      <c r="AV1297" s="12" t="s">
        <v>83</v>
      </c>
      <c r="AW1297" s="12" t="s">
        <v>30</v>
      </c>
      <c r="AX1297" s="12" t="s">
        <v>73</v>
      </c>
      <c r="AY1297" s="149" t="s">
        <v>166</v>
      </c>
    </row>
    <row r="1298" spans="2:65" s="12" customFormat="1" x14ac:dyDescent="0.2">
      <c r="B1298" s="147"/>
      <c r="D1298" s="148" t="s">
        <v>173</v>
      </c>
      <c r="E1298" s="149" t="s">
        <v>1</v>
      </c>
      <c r="F1298" s="150" t="s">
        <v>1030</v>
      </c>
      <c r="H1298" s="151">
        <v>-3.9950000000000001</v>
      </c>
      <c r="I1298" s="152"/>
      <c r="L1298" s="147"/>
      <c r="M1298" s="153"/>
      <c r="T1298" s="154"/>
      <c r="AT1298" s="149" t="s">
        <v>173</v>
      </c>
      <c r="AU1298" s="149" t="s">
        <v>83</v>
      </c>
      <c r="AV1298" s="12" t="s">
        <v>83</v>
      </c>
      <c r="AW1298" s="12" t="s">
        <v>30</v>
      </c>
      <c r="AX1298" s="12" t="s">
        <v>73</v>
      </c>
      <c r="AY1298" s="149" t="s">
        <v>166</v>
      </c>
    </row>
    <row r="1299" spans="2:65" s="12" customFormat="1" x14ac:dyDescent="0.2">
      <c r="B1299" s="147"/>
      <c r="D1299" s="148" t="s">
        <v>173</v>
      </c>
      <c r="E1299" s="149" t="s">
        <v>1</v>
      </c>
      <c r="F1299" s="150" t="s">
        <v>1032</v>
      </c>
      <c r="H1299" s="151">
        <v>-15.84</v>
      </c>
      <c r="I1299" s="152"/>
      <c r="L1299" s="147"/>
      <c r="M1299" s="153"/>
      <c r="T1299" s="154"/>
      <c r="AT1299" s="149" t="s">
        <v>173</v>
      </c>
      <c r="AU1299" s="149" t="s">
        <v>83</v>
      </c>
      <c r="AV1299" s="12" t="s">
        <v>83</v>
      </c>
      <c r="AW1299" s="12" t="s">
        <v>30</v>
      </c>
      <c r="AX1299" s="12" t="s">
        <v>73</v>
      </c>
      <c r="AY1299" s="149" t="s">
        <v>166</v>
      </c>
    </row>
    <row r="1300" spans="2:65" s="12" customFormat="1" x14ac:dyDescent="0.2">
      <c r="B1300" s="147"/>
      <c r="D1300" s="148" t="s">
        <v>173</v>
      </c>
      <c r="E1300" s="149" t="s">
        <v>1</v>
      </c>
      <c r="F1300" s="150" t="s">
        <v>2045</v>
      </c>
      <c r="H1300" s="151">
        <v>-393.01</v>
      </c>
      <c r="I1300" s="152"/>
      <c r="L1300" s="147"/>
      <c r="M1300" s="153"/>
      <c r="T1300" s="154"/>
      <c r="AT1300" s="149" t="s">
        <v>173</v>
      </c>
      <c r="AU1300" s="149" t="s">
        <v>83</v>
      </c>
      <c r="AV1300" s="12" t="s">
        <v>83</v>
      </c>
      <c r="AW1300" s="12" t="s">
        <v>30</v>
      </c>
      <c r="AX1300" s="12" t="s">
        <v>73</v>
      </c>
      <c r="AY1300" s="149" t="s">
        <v>166</v>
      </c>
    </row>
    <row r="1301" spans="2:65" s="12" customFormat="1" x14ac:dyDescent="0.2">
      <c r="B1301" s="147"/>
      <c r="D1301" s="148" t="s">
        <v>173</v>
      </c>
      <c r="E1301" s="149" t="s">
        <v>1</v>
      </c>
      <c r="F1301" s="150" t="s">
        <v>453</v>
      </c>
      <c r="H1301" s="151">
        <v>80</v>
      </c>
      <c r="I1301" s="152"/>
      <c r="L1301" s="147"/>
      <c r="M1301" s="153"/>
      <c r="T1301" s="154"/>
      <c r="AT1301" s="149" t="s">
        <v>173</v>
      </c>
      <c r="AU1301" s="149" t="s">
        <v>83</v>
      </c>
      <c r="AV1301" s="12" t="s">
        <v>83</v>
      </c>
      <c r="AW1301" s="12" t="s">
        <v>30</v>
      </c>
      <c r="AX1301" s="12" t="s">
        <v>73</v>
      </c>
      <c r="AY1301" s="149" t="s">
        <v>166</v>
      </c>
    </row>
    <row r="1302" spans="2:65" s="13" customFormat="1" x14ac:dyDescent="0.2">
      <c r="B1302" s="155"/>
      <c r="D1302" s="148" t="s">
        <v>173</v>
      </c>
      <c r="E1302" s="156" t="s">
        <v>1</v>
      </c>
      <c r="F1302" s="157" t="s">
        <v>186</v>
      </c>
      <c r="H1302" s="158">
        <v>1996.1209999999999</v>
      </c>
      <c r="I1302" s="159"/>
      <c r="L1302" s="155"/>
      <c r="M1302" s="160"/>
      <c r="T1302" s="161"/>
      <c r="AT1302" s="156" t="s">
        <v>173</v>
      </c>
      <c r="AU1302" s="156" t="s">
        <v>83</v>
      </c>
      <c r="AV1302" s="13" t="s">
        <v>172</v>
      </c>
      <c r="AW1302" s="13" t="s">
        <v>30</v>
      </c>
      <c r="AX1302" s="13" t="s">
        <v>81</v>
      </c>
      <c r="AY1302" s="156" t="s">
        <v>166</v>
      </c>
    </row>
    <row r="1303" spans="2:65" s="1" customFormat="1" ht="33" customHeight="1" x14ac:dyDescent="0.2">
      <c r="B1303" s="31"/>
      <c r="C1303" s="133" t="s">
        <v>2046</v>
      </c>
      <c r="D1303" s="133" t="s">
        <v>168</v>
      </c>
      <c r="E1303" s="134" t="s">
        <v>863</v>
      </c>
      <c r="F1303" s="135" t="s">
        <v>864</v>
      </c>
      <c r="G1303" s="136" t="s">
        <v>252</v>
      </c>
      <c r="H1303" s="137">
        <v>1996.1210000000001</v>
      </c>
      <c r="I1303" s="138"/>
      <c r="J1303" s="139">
        <f>ROUND(I1303*H1303,2)</f>
        <v>0</v>
      </c>
      <c r="K1303" s="140"/>
      <c r="L1303" s="31"/>
      <c r="M1303" s="141" t="s">
        <v>1</v>
      </c>
      <c r="N1303" s="142" t="s">
        <v>38</v>
      </c>
      <c r="P1303" s="143">
        <f>O1303*H1303</f>
        <v>0</v>
      </c>
      <c r="Q1303" s="143">
        <v>0</v>
      </c>
      <c r="R1303" s="143">
        <f>Q1303*H1303</f>
        <v>0</v>
      </c>
      <c r="S1303" s="143">
        <v>0</v>
      </c>
      <c r="T1303" s="144">
        <f>S1303*H1303</f>
        <v>0</v>
      </c>
      <c r="AR1303" s="145" t="s">
        <v>224</v>
      </c>
      <c r="AT1303" s="145" t="s">
        <v>168</v>
      </c>
      <c r="AU1303" s="145" t="s">
        <v>83</v>
      </c>
      <c r="AY1303" s="16" t="s">
        <v>166</v>
      </c>
      <c r="BE1303" s="146">
        <f>IF(N1303="základní",J1303,0)</f>
        <v>0</v>
      </c>
      <c r="BF1303" s="146">
        <f>IF(N1303="snížená",J1303,0)</f>
        <v>0</v>
      </c>
      <c r="BG1303" s="146">
        <f>IF(N1303="zákl. přenesená",J1303,0)</f>
        <v>0</v>
      </c>
      <c r="BH1303" s="146">
        <f>IF(N1303="sníž. přenesená",J1303,0)</f>
        <v>0</v>
      </c>
      <c r="BI1303" s="146">
        <f>IF(N1303="nulová",J1303,0)</f>
        <v>0</v>
      </c>
      <c r="BJ1303" s="16" t="s">
        <v>81</v>
      </c>
      <c r="BK1303" s="146">
        <f>ROUND(I1303*H1303,2)</f>
        <v>0</v>
      </c>
      <c r="BL1303" s="16" t="s">
        <v>224</v>
      </c>
      <c r="BM1303" s="145" t="s">
        <v>1676</v>
      </c>
    </row>
    <row r="1304" spans="2:65" s="12" customFormat="1" ht="22.5" x14ac:dyDescent="0.2">
      <c r="B1304" s="147"/>
      <c r="D1304" s="148" t="s">
        <v>173</v>
      </c>
      <c r="E1304" s="149" t="s">
        <v>1</v>
      </c>
      <c r="F1304" s="150" t="s">
        <v>1882</v>
      </c>
      <c r="H1304" s="151">
        <v>529.07600000000002</v>
      </c>
      <c r="I1304" s="152"/>
      <c r="L1304" s="147"/>
      <c r="M1304" s="153"/>
      <c r="T1304" s="154"/>
      <c r="AT1304" s="149" t="s">
        <v>173</v>
      </c>
      <c r="AU1304" s="149" t="s">
        <v>83</v>
      </c>
      <c r="AV1304" s="12" t="s">
        <v>83</v>
      </c>
      <c r="AW1304" s="12" t="s">
        <v>30</v>
      </c>
      <c r="AX1304" s="12" t="s">
        <v>73</v>
      </c>
      <c r="AY1304" s="149" t="s">
        <v>166</v>
      </c>
    </row>
    <row r="1305" spans="2:65" s="12" customFormat="1" ht="22.5" x14ac:dyDescent="0.2">
      <c r="B1305" s="147"/>
      <c r="D1305" s="148" t="s">
        <v>173</v>
      </c>
      <c r="E1305" s="149" t="s">
        <v>1</v>
      </c>
      <c r="F1305" s="150" t="s">
        <v>1883</v>
      </c>
      <c r="H1305" s="151">
        <v>342.67899999999997</v>
      </c>
      <c r="I1305" s="152"/>
      <c r="L1305" s="147"/>
      <c r="M1305" s="153"/>
      <c r="T1305" s="154"/>
      <c r="AT1305" s="149" t="s">
        <v>173</v>
      </c>
      <c r="AU1305" s="149" t="s">
        <v>83</v>
      </c>
      <c r="AV1305" s="12" t="s">
        <v>83</v>
      </c>
      <c r="AW1305" s="12" t="s">
        <v>30</v>
      </c>
      <c r="AX1305" s="12" t="s">
        <v>73</v>
      </c>
      <c r="AY1305" s="149" t="s">
        <v>166</v>
      </c>
    </row>
    <row r="1306" spans="2:65" s="12" customFormat="1" ht="22.5" x14ac:dyDescent="0.2">
      <c r="B1306" s="147"/>
      <c r="D1306" s="148" t="s">
        <v>173</v>
      </c>
      <c r="E1306" s="149" t="s">
        <v>1</v>
      </c>
      <c r="F1306" s="150" t="s">
        <v>1884</v>
      </c>
      <c r="H1306" s="151">
        <v>374.13099999999997</v>
      </c>
      <c r="I1306" s="152"/>
      <c r="L1306" s="147"/>
      <c r="M1306" s="153"/>
      <c r="T1306" s="154"/>
      <c r="AT1306" s="149" t="s">
        <v>173</v>
      </c>
      <c r="AU1306" s="149" t="s">
        <v>83</v>
      </c>
      <c r="AV1306" s="12" t="s">
        <v>83</v>
      </c>
      <c r="AW1306" s="12" t="s">
        <v>30</v>
      </c>
      <c r="AX1306" s="12" t="s">
        <v>73</v>
      </c>
      <c r="AY1306" s="149" t="s">
        <v>166</v>
      </c>
    </row>
    <row r="1307" spans="2:65" s="12" customFormat="1" ht="22.5" x14ac:dyDescent="0.2">
      <c r="B1307" s="147"/>
      <c r="D1307" s="148" t="s">
        <v>173</v>
      </c>
      <c r="E1307" s="149" t="s">
        <v>1</v>
      </c>
      <c r="F1307" s="150" t="s">
        <v>1885</v>
      </c>
      <c r="H1307" s="151">
        <v>384.55599999999998</v>
      </c>
      <c r="I1307" s="152"/>
      <c r="L1307" s="147"/>
      <c r="M1307" s="153"/>
      <c r="T1307" s="154"/>
      <c r="AT1307" s="149" t="s">
        <v>173</v>
      </c>
      <c r="AU1307" s="149" t="s">
        <v>83</v>
      </c>
      <c r="AV1307" s="12" t="s">
        <v>83</v>
      </c>
      <c r="AW1307" s="12" t="s">
        <v>30</v>
      </c>
      <c r="AX1307" s="12" t="s">
        <v>73</v>
      </c>
      <c r="AY1307" s="149" t="s">
        <v>166</v>
      </c>
    </row>
    <row r="1308" spans="2:65" s="12" customFormat="1" ht="22.5" x14ac:dyDescent="0.2">
      <c r="B1308" s="147"/>
      <c r="D1308" s="148" t="s">
        <v>173</v>
      </c>
      <c r="E1308" s="149" t="s">
        <v>1</v>
      </c>
      <c r="F1308" s="150" t="s">
        <v>1886</v>
      </c>
      <c r="H1308" s="151">
        <v>278.43799999999999</v>
      </c>
      <c r="I1308" s="152"/>
      <c r="L1308" s="147"/>
      <c r="M1308" s="153"/>
      <c r="T1308" s="154"/>
      <c r="AT1308" s="149" t="s">
        <v>173</v>
      </c>
      <c r="AU1308" s="149" t="s">
        <v>83</v>
      </c>
      <c r="AV1308" s="12" t="s">
        <v>83</v>
      </c>
      <c r="AW1308" s="12" t="s">
        <v>30</v>
      </c>
      <c r="AX1308" s="12" t="s">
        <v>73</v>
      </c>
      <c r="AY1308" s="149" t="s">
        <v>166</v>
      </c>
    </row>
    <row r="1309" spans="2:65" s="12" customFormat="1" ht="22.5" x14ac:dyDescent="0.2">
      <c r="B1309" s="147"/>
      <c r="D1309" s="148" t="s">
        <v>173</v>
      </c>
      <c r="E1309" s="149" t="s">
        <v>1</v>
      </c>
      <c r="F1309" s="150" t="s">
        <v>1887</v>
      </c>
      <c r="H1309" s="151">
        <v>747.01400000000001</v>
      </c>
      <c r="I1309" s="152"/>
      <c r="L1309" s="147"/>
      <c r="M1309" s="153"/>
      <c r="T1309" s="154"/>
      <c r="AT1309" s="149" t="s">
        <v>173</v>
      </c>
      <c r="AU1309" s="149" t="s">
        <v>83</v>
      </c>
      <c r="AV1309" s="12" t="s">
        <v>83</v>
      </c>
      <c r="AW1309" s="12" t="s">
        <v>30</v>
      </c>
      <c r="AX1309" s="12" t="s">
        <v>73</v>
      </c>
      <c r="AY1309" s="149" t="s">
        <v>166</v>
      </c>
    </row>
    <row r="1310" spans="2:65" s="12" customFormat="1" x14ac:dyDescent="0.2">
      <c r="B1310" s="147"/>
      <c r="D1310" s="148" t="s">
        <v>173</v>
      </c>
      <c r="E1310" s="149" t="s">
        <v>1</v>
      </c>
      <c r="F1310" s="150" t="s">
        <v>1750</v>
      </c>
      <c r="H1310" s="151">
        <v>-86.4</v>
      </c>
      <c r="I1310" s="152"/>
      <c r="L1310" s="147"/>
      <c r="M1310" s="153"/>
      <c r="T1310" s="154"/>
      <c r="AT1310" s="149" t="s">
        <v>173</v>
      </c>
      <c r="AU1310" s="149" t="s">
        <v>83</v>
      </c>
      <c r="AV1310" s="12" t="s">
        <v>83</v>
      </c>
      <c r="AW1310" s="12" t="s">
        <v>30</v>
      </c>
      <c r="AX1310" s="12" t="s">
        <v>73</v>
      </c>
      <c r="AY1310" s="149" t="s">
        <v>166</v>
      </c>
    </row>
    <row r="1311" spans="2:65" s="12" customFormat="1" x14ac:dyDescent="0.2">
      <c r="B1311" s="147"/>
      <c r="D1311" s="148" t="s">
        <v>173</v>
      </c>
      <c r="E1311" s="149" t="s">
        <v>1</v>
      </c>
      <c r="F1311" s="150" t="s">
        <v>1751</v>
      </c>
      <c r="H1311" s="151">
        <v>-32.4</v>
      </c>
      <c r="I1311" s="152"/>
      <c r="L1311" s="147"/>
      <c r="M1311" s="153"/>
      <c r="T1311" s="154"/>
      <c r="AT1311" s="149" t="s">
        <v>173</v>
      </c>
      <c r="AU1311" s="149" t="s">
        <v>83</v>
      </c>
      <c r="AV1311" s="12" t="s">
        <v>83</v>
      </c>
      <c r="AW1311" s="12" t="s">
        <v>30</v>
      </c>
      <c r="AX1311" s="12" t="s">
        <v>73</v>
      </c>
      <c r="AY1311" s="149" t="s">
        <v>166</v>
      </c>
    </row>
    <row r="1312" spans="2:65" s="12" customFormat="1" x14ac:dyDescent="0.2">
      <c r="B1312" s="147"/>
      <c r="D1312" s="148" t="s">
        <v>173</v>
      </c>
      <c r="E1312" s="149" t="s">
        <v>1</v>
      </c>
      <c r="F1312" s="150" t="s">
        <v>1226</v>
      </c>
      <c r="H1312" s="151">
        <v>-3.24</v>
      </c>
      <c r="I1312" s="152"/>
      <c r="L1312" s="147"/>
      <c r="M1312" s="153"/>
      <c r="T1312" s="154"/>
      <c r="AT1312" s="149" t="s">
        <v>173</v>
      </c>
      <c r="AU1312" s="149" t="s">
        <v>83</v>
      </c>
      <c r="AV1312" s="12" t="s">
        <v>83</v>
      </c>
      <c r="AW1312" s="12" t="s">
        <v>30</v>
      </c>
      <c r="AX1312" s="12" t="s">
        <v>73</v>
      </c>
      <c r="AY1312" s="149" t="s">
        <v>166</v>
      </c>
    </row>
    <row r="1313" spans="2:51" s="12" customFormat="1" x14ac:dyDescent="0.2">
      <c r="B1313" s="147"/>
      <c r="D1313" s="148" t="s">
        <v>173</v>
      </c>
      <c r="E1313" s="149" t="s">
        <v>1</v>
      </c>
      <c r="F1313" s="150" t="s">
        <v>1888</v>
      </c>
      <c r="H1313" s="151">
        <v>18</v>
      </c>
      <c r="I1313" s="152"/>
      <c r="L1313" s="147"/>
      <c r="M1313" s="153"/>
      <c r="T1313" s="154"/>
      <c r="AT1313" s="149" t="s">
        <v>173</v>
      </c>
      <c r="AU1313" s="149" t="s">
        <v>83</v>
      </c>
      <c r="AV1313" s="12" t="s">
        <v>83</v>
      </c>
      <c r="AW1313" s="12" t="s">
        <v>30</v>
      </c>
      <c r="AX1313" s="12" t="s">
        <v>73</v>
      </c>
      <c r="AY1313" s="149" t="s">
        <v>166</v>
      </c>
    </row>
    <row r="1314" spans="2:51" s="12" customFormat="1" x14ac:dyDescent="0.2">
      <c r="B1314" s="147"/>
      <c r="D1314" s="148" t="s">
        <v>173</v>
      </c>
      <c r="E1314" s="149" t="s">
        <v>1</v>
      </c>
      <c r="F1314" s="150" t="s">
        <v>1889</v>
      </c>
      <c r="H1314" s="151">
        <v>5.4</v>
      </c>
      <c r="I1314" s="152"/>
      <c r="L1314" s="147"/>
      <c r="M1314" s="153"/>
      <c r="T1314" s="154"/>
      <c r="AT1314" s="149" t="s">
        <v>173</v>
      </c>
      <c r="AU1314" s="149" t="s">
        <v>83</v>
      </c>
      <c r="AV1314" s="12" t="s">
        <v>83</v>
      </c>
      <c r="AW1314" s="12" t="s">
        <v>30</v>
      </c>
      <c r="AX1314" s="12" t="s">
        <v>73</v>
      </c>
      <c r="AY1314" s="149" t="s">
        <v>166</v>
      </c>
    </row>
    <row r="1315" spans="2:51" s="12" customFormat="1" x14ac:dyDescent="0.2">
      <c r="B1315" s="147"/>
      <c r="D1315" s="148" t="s">
        <v>173</v>
      </c>
      <c r="E1315" s="149" t="s">
        <v>1</v>
      </c>
      <c r="F1315" s="150" t="s">
        <v>1233</v>
      </c>
      <c r="H1315" s="151">
        <v>0.81</v>
      </c>
      <c r="I1315" s="152"/>
      <c r="L1315" s="147"/>
      <c r="M1315" s="153"/>
      <c r="T1315" s="154"/>
      <c r="AT1315" s="149" t="s">
        <v>173</v>
      </c>
      <c r="AU1315" s="149" t="s">
        <v>83</v>
      </c>
      <c r="AV1315" s="12" t="s">
        <v>83</v>
      </c>
      <c r="AW1315" s="12" t="s">
        <v>30</v>
      </c>
      <c r="AX1315" s="12" t="s">
        <v>73</v>
      </c>
      <c r="AY1315" s="149" t="s">
        <v>166</v>
      </c>
    </row>
    <row r="1316" spans="2:51" s="12" customFormat="1" x14ac:dyDescent="0.2">
      <c r="B1316" s="147"/>
      <c r="D1316" s="148" t="s">
        <v>173</v>
      </c>
      <c r="E1316" s="149" t="s">
        <v>1</v>
      </c>
      <c r="F1316" s="150" t="s">
        <v>1420</v>
      </c>
      <c r="H1316" s="151">
        <v>-22.064</v>
      </c>
      <c r="I1316" s="152"/>
      <c r="L1316" s="147"/>
      <c r="M1316" s="153"/>
      <c r="T1316" s="154"/>
      <c r="AT1316" s="149" t="s">
        <v>173</v>
      </c>
      <c r="AU1316" s="149" t="s">
        <v>83</v>
      </c>
      <c r="AV1316" s="12" t="s">
        <v>83</v>
      </c>
      <c r="AW1316" s="12" t="s">
        <v>30</v>
      </c>
      <c r="AX1316" s="12" t="s">
        <v>73</v>
      </c>
      <c r="AY1316" s="149" t="s">
        <v>166</v>
      </c>
    </row>
    <row r="1317" spans="2:51" s="12" customFormat="1" x14ac:dyDescent="0.2">
      <c r="B1317" s="147"/>
      <c r="D1317" s="148" t="s">
        <v>173</v>
      </c>
      <c r="E1317" s="149" t="s">
        <v>1</v>
      </c>
      <c r="F1317" s="150" t="s">
        <v>1890</v>
      </c>
      <c r="H1317" s="151">
        <v>-66.191999999999993</v>
      </c>
      <c r="I1317" s="152"/>
      <c r="L1317" s="147"/>
      <c r="M1317" s="153"/>
      <c r="T1317" s="154"/>
      <c r="AT1317" s="149" t="s">
        <v>173</v>
      </c>
      <c r="AU1317" s="149" t="s">
        <v>83</v>
      </c>
      <c r="AV1317" s="12" t="s">
        <v>83</v>
      </c>
      <c r="AW1317" s="12" t="s">
        <v>30</v>
      </c>
      <c r="AX1317" s="12" t="s">
        <v>73</v>
      </c>
      <c r="AY1317" s="149" t="s">
        <v>166</v>
      </c>
    </row>
    <row r="1318" spans="2:51" s="12" customFormat="1" x14ac:dyDescent="0.2">
      <c r="B1318" s="147"/>
      <c r="D1318" s="148" t="s">
        <v>173</v>
      </c>
      <c r="E1318" s="149" t="s">
        <v>1</v>
      </c>
      <c r="F1318" s="150" t="s">
        <v>1891</v>
      </c>
      <c r="H1318" s="151">
        <v>-24.821999999999999</v>
      </c>
      <c r="I1318" s="152"/>
      <c r="L1318" s="147"/>
      <c r="M1318" s="153"/>
      <c r="T1318" s="154"/>
      <c r="AT1318" s="149" t="s">
        <v>173</v>
      </c>
      <c r="AU1318" s="149" t="s">
        <v>83</v>
      </c>
      <c r="AV1318" s="12" t="s">
        <v>83</v>
      </c>
      <c r="AW1318" s="12" t="s">
        <v>30</v>
      </c>
      <c r="AX1318" s="12" t="s">
        <v>73</v>
      </c>
      <c r="AY1318" s="149" t="s">
        <v>166</v>
      </c>
    </row>
    <row r="1319" spans="2:51" s="12" customFormat="1" x14ac:dyDescent="0.2">
      <c r="B1319" s="147"/>
      <c r="D1319" s="148" t="s">
        <v>173</v>
      </c>
      <c r="E1319" s="149" t="s">
        <v>1</v>
      </c>
      <c r="F1319" s="150" t="s">
        <v>1892</v>
      </c>
      <c r="H1319" s="151">
        <v>-30.338000000000001</v>
      </c>
      <c r="I1319" s="152"/>
      <c r="L1319" s="147"/>
      <c r="M1319" s="153"/>
      <c r="T1319" s="154"/>
      <c r="AT1319" s="149" t="s">
        <v>173</v>
      </c>
      <c r="AU1319" s="149" t="s">
        <v>83</v>
      </c>
      <c r="AV1319" s="12" t="s">
        <v>83</v>
      </c>
      <c r="AW1319" s="12" t="s">
        <v>30</v>
      </c>
      <c r="AX1319" s="12" t="s">
        <v>73</v>
      </c>
      <c r="AY1319" s="149" t="s">
        <v>166</v>
      </c>
    </row>
    <row r="1320" spans="2:51" s="12" customFormat="1" x14ac:dyDescent="0.2">
      <c r="B1320" s="147"/>
      <c r="D1320" s="148" t="s">
        <v>173</v>
      </c>
      <c r="E1320" s="149" t="s">
        <v>1</v>
      </c>
      <c r="F1320" s="150" t="s">
        <v>1893</v>
      </c>
      <c r="H1320" s="151">
        <v>-75.647999999999996</v>
      </c>
      <c r="I1320" s="152"/>
      <c r="L1320" s="147"/>
      <c r="M1320" s="153"/>
      <c r="T1320" s="154"/>
      <c r="AT1320" s="149" t="s">
        <v>173</v>
      </c>
      <c r="AU1320" s="149" t="s">
        <v>83</v>
      </c>
      <c r="AV1320" s="12" t="s">
        <v>83</v>
      </c>
      <c r="AW1320" s="12" t="s">
        <v>30</v>
      </c>
      <c r="AX1320" s="12" t="s">
        <v>73</v>
      </c>
      <c r="AY1320" s="149" t="s">
        <v>166</v>
      </c>
    </row>
    <row r="1321" spans="2:51" s="12" customFormat="1" x14ac:dyDescent="0.2">
      <c r="B1321" s="147"/>
      <c r="D1321" s="148" t="s">
        <v>173</v>
      </c>
      <c r="E1321" s="149" t="s">
        <v>1</v>
      </c>
      <c r="F1321" s="150" t="s">
        <v>1894</v>
      </c>
      <c r="H1321" s="151">
        <v>-6.3040000000000003</v>
      </c>
      <c r="I1321" s="152"/>
      <c r="L1321" s="147"/>
      <c r="M1321" s="153"/>
      <c r="T1321" s="154"/>
      <c r="AT1321" s="149" t="s">
        <v>173</v>
      </c>
      <c r="AU1321" s="149" t="s">
        <v>83</v>
      </c>
      <c r="AV1321" s="12" t="s">
        <v>83</v>
      </c>
      <c r="AW1321" s="12" t="s">
        <v>30</v>
      </c>
      <c r="AX1321" s="12" t="s">
        <v>73</v>
      </c>
      <c r="AY1321" s="149" t="s">
        <v>166</v>
      </c>
    </row>
    <row r="1322" spans="2:51" s="12" customFormat="1" x14ac:dyDescent="0.2">
      <c r="B1322" s="147"/>
      <c r="D1322" s="148" t="s">
        <v>173</v>
      </c>
      <c r="E1322" s="149" t="s">
        <v>1</v>
      </c>
      <c r="F1322" s="150" t="s">
        <v>1895</v>
      </c>
      <c r="H1322" s="151">
        <v>-1.08</v>
      </c>
      <c r="I1322" s="152"/>
      <c r="L1322" s="147"/>
      <c r="M1322" s="153"/>
      <c r="T1322" s="154"/>
      <c r="AT1322" s="149" t="s">
        <v>173</v>
      </c>
      <c r="AU1322" s="149" t="s">
        <v>83</v>
      </c>
      <c r="AV1322" s="12" t="s">
        <v>83</v>
      </c>
      <c r="AW1322" s="12" t="s">
        <v>30</v>
      </c>
      <c r="AX1322" s="12" t="s">
        <v>73</v>
      </c>
      <c r="AY1322" s="149" t="s">
        <v>166</v>
      </c>
    </row>
    <row r="1323" spans="2:51" s="12" customFormat="1" x14ac:dyDescent="0.2">
      <c r="B1323" s="147"/>
      <c r="D1323" s="148" t="s">
        <v>173</v>
      </c>
      <c r="E1323" s="149" t="s">
        <v>1</v>
      </c>
      <c r="F1323" s="150" t="s">
        <v>1896</v>
      </c>
      <c r="H1323" s="151">
        <v>-2.65</v>
      </c>
      <c r="I1323" s="152"/>
      <c r="L1323" s="147"/>
      <c r="M1323" s="153"/>
      <c r="T1323" s="154"/>
      <c r="AT1323" s="149" t="s">
        <v>173</v>
      </c>
      <c r="AU1323" s="149" t="s">
        <v>83</v>
      </c>
      <c r="AV1323" s="12" t="s">
        <v>83</v>
      </c>
      <c r="AW1323" s="12" t="s">
        <v>30</v>
      </c>
      <c r="AX1323" s="12" t="s">
        <v>73</v>
      </c>
      <c r="AY1323" s="149" t="s">
        <v>166</v>
      </c>
    </row>
    <row r="1324" spans="2:51" s="12" customFormat="1" x14ac:dyDescent="0.2">
      <c r="B1324" s="147"/>
      <c r="D1324" s="148" t="s">
        <v>173</v>
      </c>
      <c r="E1324" s="149" t="s">
        <v>1</v>
      </c>
      <c r="F1324" s="150" t="s">
        <v>1030</v>
      </c>
      <c r="H1324" s="151">
        <v>-3.9950000000000001</v>
      </c>
      <c r="I1324" s="152"/>
      <c r="L1324" s="147"/>
      <c r="M1324" s="153"/>
      <c r="T1324" s="154"/>
      <c r="AT1324" s="149" t="s">
        <v>173</v>
      </c>
      <c r="AU1324" s="149" t="s">
        <v>83</v>
      </c>
      <c r="AV1324" s="12" t="s">
        <v>83</v>
      </c>
      <c r="AW1324" s="12" t="s">
        <v>30</v>
      </c>
      <c r="AX1324" s="12" t="s">
        <v>73</v>
      </c>
      <c r="AY1324" s="149" t="s">
        <v>166</v>
      </c>
    </row>
    <row r="1325" spans="2:51" s="12" customFormat="1" x14ac:dyDescent="0.2">
      <c r="B1325" s="147"/>
      <c r="D1325" s="148" t="s">
        <v>173</v>
      </c>
      <c r="E1325" s="149" t="s">
        <v>1</v>
      </c>
      <c r="F1325" s="150" t="s">
        <v>1032</v>
      </c>
      <c r="H1325" s="151">
        <v>-15.84</v>
      </c>
      <c r="I1325" s="152"/>
      <c r="L1325" s="147"/>
      <c r="M1325" s="153"/>
      <c r="T1325" s="154"/>
      <c r="AT1325" s="149" t="s">
        <v>173</v>
      </c>
      <c r="AU1325" s="149" t="s">
        <v>83</v>
      </c>
      <c r="AV1325" s="12" t="s">
        <v>83</v>
      </c>
      <c r="AW1325" s="12" t="s">
        <v>30</v>
      </c>
      <c r="AX1325" s="12" t="s">
        <v>73</v>
      </c>
      <c r="AY1325" s="149" t="s">
        <v>166</v>
      </c>
    </row>
    <row r="1326" spans="2:51" s="12" customFormat="1" x14ac:dyDescent="0.2">
      <c r="B1326" s="147"/>
      <c r="D1326" s="148" t="s">
        <v>173</v>
      </c>
      <c r="E1326" s="149" t="s">
        <v>1</v>
      </c>
      <c r="F1326" s="150" t="s">
        <v>2045</v>
      </c>
      <c r="H1326" s="151">
        <v>-393.01</v>
      </c>
      <c r="I1326" s="152"/>
      <c r="L1326" s="147"/>
      <c r="M1326" s="153"/>
      <c r="T1326" s="154"/>
      <c r="AT1326" s="149" t="s">
        <v>173</v>
      </c>
      <c r="AU1326" s="149" t="s">
        <v>83</v>
      </c>
      <c r="AV1326" s="12" t="s">
        <v>83</v>
      </c>
      <c r="AW1326" s="12" t="s">
        <v>30</v>
      </c>
      <c r="AX1326" s="12" t="s">
        <v>73</v>
      </c>
      <c r="AY1326" s="149" t="s">
        <v>166</v>
      </c>
    </row>
    <row r="1327" spans="2:51" s="12" customFormat="1" x14ac:dyDescent="0.2">
      <c r="B1327" s="147"/>
      <c r="D1327" s="148" t="s">
        <v>173</v>
      </c>
      <c r="E1327" s="149" t="s">
        <v>1</v>
      </c>
      <c r="F1327" s="150" t="s">
        <v>453</v>
      </c>
      <c r="H1327" s="151">
        <v>80</v>
      </c>
      <c r="I1327" s="152"/>
      <c r="L1327" s="147"/>
      <c r="M1327" s="153"/>
      <c r="T1327" s="154"/>
      <c r="AT1327" s="149" t="s">
        <v>173</v>
      </c>
      <c r="AU1327" s="149" t="s">
        <v>83</v>
      </c>
      <c r="AV1327" s="12" t="s">
        <v>83</v>
      </c>
      <c r="AW1327" s="12" t="s">
        <v>30</v>
      </c>
      <c r="AX1327" s="12" t="s">
        <v>73</v>
      </c>
      <c r="AY1327" s="149" t="s">
        <v>166</v>
      </c>
    </row>
    <row r="1328" spans="2:51" s="13" customFormat="1" x14ac:dyDescent="0.2">
      <c r="B1328" s="155"/>
      <c r="D1328" s="148" t="s">
        <v>173</v>
      </c>
      <c r="E1328" s="156" t="s">
        <v>1</v>
      </c>
      <c r="F1328" s="157" t="s">
        <v>186</v>
      </c>
      <c r="H1328" s="158">
        <v>1996.1209999999999</v>
      </c>
      <c r="I1328" s="159"/>
      <c r="L1328" s="155"/>
      <c r="M1328" s="160"/>
      <c r="T1328" s="161"/>
      <c r="AT1328" s="156" t="s">
        <v>173</v>
      </c>
      <c r="AU1328" s="156" t="s">
        <v>83</v>
      </c>
      <c r="AV1328" s="13" t="s">
        <v>172</v>
      </c>
      <c r="AW1328" s="13" t="s">
        <v>30</v>
      </c>
      <c r="AX1328" s="13" t="s">
        <v>81</v>
      </c>
      <c r="AY1328" s="156" t="s">
        <v>166</v>
      </c>
    </row>
    <row r="1329" spans="2:65" s="1" customFormat="1" ht="16.5" customHeight="1" x14ac:dyDescent="0.2">
      <c r="B1329" s="31"/>
      <c r="C1329" s="133" t="s">
        <v>607</v>
      </c>
      <c r="D1329" s="133" t="s">
        <v>168</v>
      </c>
      <c r="E1329" s="134" t="s">
        <v>2047</v>
      </c>
      <c r="F1329" s="135" t="s">
        <v>2048</v>
      </c>
      <c r="G1329" s="136" t="s">
        <v>252</v>
      </c>
      <c r="H1329" s="137">
        <v>1218.1310000000001</v>
      </c>
      <c r="I1329" s="138"/>
      <c r="J1329" s="139">
        <f>ROUND(I1329*H1329,2)</f>
        <v>0</v>
      </c>
      <c r="K1329" s="140"/>
      <c r="L1329" s="31"/>
      <c r="M1329" s="141" t="s">
        <v>1</v>
      </c>
      <c r="N1329" s="142" t="s">
        <v>38</v>
      </c>
      <c r="P1329" s="143">
        <f>O1329*H1329</f>
        <v>0</v>
      </c>
      <c r="Q1329" s="143">
        <v>2.5000000000000001E-4</v>
      </c>
      <c r="R1329" s="143">
        <f>Q1329*H1329</f>
        <v>0.30453275000000002</v>
      </c>
      <c r="S1329" s="143">
        <v>0</v>
      </c>
      <c r="T1329" s="144">
        <f>S1329*H1329</f>
        <v>0</v>
      </c>
      <c r="AR1329" s="145" t="s">
        <v>224</v>
      </c>
      <c r="AT1329" s="145" t="s">
        <v>168</v>
      </c>
      <c r="AU1329" s="145" t="s">
        <v>83</v>
      </c>
      <c r="AY1329" s="16" t="s">
        <v>166</v>
      </c>
      <c r="BE1329" s="146">
        <f>IF(N1329="základní",J1329,0)</f>
        <v>0</v>
      </c>
      <c r="BF1329" s="146">
        <f>IF(N1329="snížená",J1329,0)</f>
        <v>0</v>
      </c>
      <c r="BG1329" s="146">
        <f>IF(N1329="zákl. přenesená",J1329,0)</f>
        <v>0</v>
      </c>
      <c r="BH1329" s="146">
        <f>IF(N1329="sníž. přenesená",J1329,0)</f>
        <v>0</v>
      </c>
      <c r="BI1329" s="146">
        <f>IF(N1329="nulová",J1329,0)</f>
        <v>0</v>
      </c>
      <c r="BJ1329" s="16" t="s">
        <v>81</v>
      </c>
      <c r="BK1329" s="146">
        <f>ROUND(I1329*H1329,2)</f>
        <v>0</v>
      </c>
      <c r="BL1329" s="16" t="s">
        <v>224</v>
      </c>
      <c r="BM1329" s="145" t="s">
        <v>2067</v>
      </c>
    </row>
    <row r="1330" spans="2:65" s="12" customFormat="1" ht="22.5" x14ac:dyDescent="0.2">
      <c r="B1330" s="147"/>
      <c r="D1330" s="148" t="s">
        <v>173</v>
      </c>
      <c r="E1330" s="149" t="s">
        <v>1</v>
      </c>
      <c r="F1330" s="150" t="s">
        <v>2050</v>
      </c>
      <c r="H1330" s="151">
        <v>374.09399999999999</v>
      </c>
      <c r="I1330" s="152"/>
      <c r="L1330" s="147"/>
      <c r="M1330" s="153"/>
      <c r="T1330" s="154"/>
      <c r="AT1330" s="149" t="s">
        <v>173</v>
      </c>
      <c r="AU1330" s="149" t="s">
        <v>83</v>
      </c>
      <c r="AV1330" s="12" t="s">
        <v>83</v>
      </c>
      <c r="AW1330" s="12" t="s">
        <v>30</v>
      </c>
      <c r="AX1330" s="12" t="s">
        <v>73</v>
      </c>
      <c r="AY1330" s="149" t="s">
        <v>166</v>
      </c>
    </row>
    <row r="1331" spans="2:65" s="12" customFormat="1" x14ac:dyDescent="0.2">
      <c r="B1331" s="147"/>
      <c r="D1331" s="148" t="s">
        <v>173</v>
      </c>
      <c r="E1331" s="149" t="s">
        <v>1</v>
      </c>
      <c r="F1331" s="150" t="s">
        <v>2051</v>
      </c>
      <c r="H1331" s="151">
        <v>242.298</v>
      </c>
      <c r="I1331" s="152"/>
      <c r="L1331" s="147"/>
      <c r="M1331" s="153"/>
      <c r="T1331" s="154"/>
      <c r="AT1331" s="149" t="s">
        <v>173</v>
      </c>
      <c r="AU1331" s="149" t="s">
        <v>83</v>
      </c>
      <c r="AV1331" s="12" t="s">
        <v>83</v>
      </c>
      <c r="AW1331" s="12" t="s">
        <v>30</v>
      </c>
      <c r="AX1331" s="12" t="s">
        <v>73</v>
      </c>
      <c r="AY1331" s="149" t="s">
        <v>166</v>
      </c>
    </row>
    <row r="1332" spans="2:65" s="12" customFormat="1" ht="22.5" x14ac:dyDescent="0.2">
      <c r="B1332" s="147"/>
      <c r="D1332" s="148" t="s">
        <v>173</v>
      </c>
      <c r="E1332" s="149" t="s">
        <v>1</v>
      </c>
      <c r="F1332" s="150" t="s">
        <v>2052</v>
      </c>
      <c r="H1332" s="151">
        <v>264.53699999999998</v>
      </c>
      <c r="I1332" s="152"/>
      <c r="L1332" s="147"/>
      <c r="M1332" s="153"/>
      <c r="T1332" s="154"/>
      <c r="AT1332" s="149" t="s">
        <v>173</v>
      </c>
      <c r="AU1332" s="149" t="s">
        <v>83</v>
      </c>
      <c r="AV1332" s="12" t="s">
        <v>83</v>
      </c>
      <c r="AW1332" s="12" t="s">
        <v>30</v>
      </c>
      <c r="AX1332" s="12" t="s">
        <v>73</v>
      </c>
      <c r="AY1332" s="149" t="s">
        <v>166</v>
      </c>
    </row>
    <row r="1333" spans="2:65" s="12" customFormat="1" ht="22.5" x14ac:dyDescent="0.2">
      <c r="B1333" s="147"/>
      <c r="D1333" s="148" t="s">
        <v>173</v>
      </c>
      <c r="E1333" s="149" t="s">
        <v>1</v>
      </c>
      <c r="F1333" s="150" t="s">
        <v>2053</v>
      </c>
      <c r="H1333" s="151">
        <v>271.90800000000002</v>
      </c>
      <c r="I1333" s="152"/>
      <c r="L1333" s="147"/>
      <c r="M1333" s="153"/>
      <c r="T1333" s="154"/>
      <c r="AT1333" s="149" t="s">
        <v>173</v>
      </c>
      <c r="AU1333" s="149" t="s">
        <v>83</v>
      </c>
      <c r="AV1333" s="12" t="s">
        <v>83</v>
      </c>
      <c r="AW1333" s="12" t="s">
        <v>30</v>
      </c>
      <c r="AX1333" s="12" t="s">
        <v>73</v>
      </c>
      <c r="AY1333" s="149" t="s">
        <v>166</v>
      </c>
    </row>
    <row r="1334" spans="2:65" s="12" customFormat="1" ht="22.5" x14ac:dyDescent="0.2">
      <c r="B1334" s="147"/>
      <c r="D1334" s="148" t="s">
        <v>173</v>
      </c>
      <c r="E1334" s="149" t="s">
        <v>1</v>
      </c>
      <c r="F1334" s="150" t="s">
        <v>2054</v>
      </c>
      <c r="H1334" s="151">
        <v>196.875</v>
      </c>
      <c r="I1334" s="152"/>
      <c r="L1334" s="147"/>
      <c r="M1334" s="153"/>
      <c r="T1334" s="154"/>
      <c r="AT1334" s="149" t="s">
        <v>173</v>
      </c>
      <c r="AU1334" s="149" t="s">
        <v>83</v>
      </c>
      <c r="AV1334" s="12" t="s">
        <v>83</v>
      </c>
      <c r="AW1334" s="12" t="s">
        <v>30</v>
      </c>
      <c r="AX1334" s="12" t="s">
        <v>73</v>
      </c>
      <c r="AY1334" s="149" t="s">
        <v>166</v>
      </c>
    </row>
    <row r="1335" spans="2:65" s="12" customFormat="1" x14ac:dyDescent="0.2">
      <c r="B1335" s="147"/>
      <c r="D1335" s="148" t="s">
        <v>173</v>
      </c>
      <c r="E1335" s="149" t="s">
        <v>1</v>
      </c>
      <c r="F1335" s="150" t="s">
        <v>2055</v>
      </c>
      <c r="H1335" s="151">
        <v>528.19200000000001</v>
      </c>
      <c r="I1335" s="152"/>
      <c r="L1335" s="147"/>
      <c r="M1335" s="153"/>
      <c r="T1335" s="154"/>
      <c r="AT1335" s="149" t="s">
        <v>173</v>
      </c>
      <c r="AU1335" s="149" t="s">
        <v>83</v>
      </c>
      <c r="AV1335" s="12" t="s">
        <v>83</v>
      </c>
      <c r="AW1335" s="12" t="s">
        <v>30</v>
      </c>
      <c r="AX1335" s="12" t="s">
        <v>73</v>
      </c>
      <c r="AY1335" s="149" t="s">
        <v>166</v>
      </c>
    </row>
    <row r="1336" spans="2:65" s="12" customFormat="1" x14ac:dyDescent="0.2">
      <c r="B1336" s="147"/>
      <c r="D1336" s="148" t="s">
        <v>173</v>
      </c>
      <c r="E1336" s="149" t="s">
        <v>1</v>
      </c>
      <c r="F1336" s="150" t="s">
        <v>1750</v>
      </c>
      <c r="H1336" s="151">
        <v>-86.4</v>
      </c>
      <c r="I1336" s="152"/>
      <c r="L1336" s="147"/>
      <c r="M1336" s="153"/>
      <c r="T1336" s="154"/>
      <c r="AT1336" s="149" t="s">
        <v>173</v>
      </c>
      <c r="AU1336" s="149" t="s">
        <v>83</v>
      </c>
      <c r="AV1336" s="12" t="s">
        <v>83</v>
      </c>
      <c r="AW1336" s="12" t="s">
        <v>30</v>
      </c>
      <c r="AX1336" s="12" t="s">
        <v>73</v>
      </c>
      <c r="AY1336" s="149" t="s">
        <v>166</v>
      </c>
    </row>
    <row r="1337" spans="2:65" s="12" customFormat="1" x14ac:dyDescent="0.2">
      <c r="B1337" s="147"/>
      <c r="D1337" s="148" t="s">
        <v>173</v>
      </c>
      <c r="E1337" s="149" t="s">
        <v>1</v>
      </c>
      <c r="F1337" s="150" t="s">
        <v>1751</v>
      </c>
      <c r="H1337" s="151">
        <v>-32.4</v>
      </c>
      <c r="I1337" s="152"/>
      <c r="L1337" s="147"/>
      <c r="M1337" s="153"/>
      <c r="T1337" s="154"/>
      <c r="AT1337" s="149" t="s">
        <v>173</v>
      </c>
      <c r="AU1337" s="149" t="s">
        <v>83</v>
      </c>
      <c r="AV1337" s="12" t="s">
        <v>83</v>
      </c>
      <c r="AW1337" s="12" t="s">
        <v>30</v>
      </c>
      <c r="AX1337" s="12" t="s">
        <v>73</v>
      </c>
      <c r="AY1337" s="149" t="s">
        <v>166</v>
      </c>
    </row>
    <row r="1338" spans="2:65" s="12" customFormat="1" x14ac:dyDescent="0.2">
      <c r="B1338" s="147"/>
      <c r="D1338" s="148" t="s">
        <v>173</v>
      </c>
      <c r="E1338" s="149" t="s">
        <v>1</v>
      </c>
      <c r="F1338" s="150" t="s">
        <v>1226</v>
      </c>
      <c r="H1338" s="151">
        <v>-3.24</v>
      </c>
      <c r="I1338" s="152"/>
      <c r="L1338" s="147"/>
      <c r="M1338" s="153"/>
      <c r="T1338" s="154"/>
      <c r="AT1338" s="149" t="s">
        <v>173</v>
      </c>
      <c r="AU1338" s="149" t="s">
        <v>83</v>
      </c>
      <c r="AV1338" s="12" t="s">
        <v>83</v>
      </c>
      <c r="AW1338" s="12" t="s">
        <v>30</v>
      </c>
      <c r="AX1338" s="12" t="s">
        <v>73</v>
      </c>
      <c r="AY1338" s="149" t="s">
        <v>166</v>
      </c>
    </row>
    <row r="1339" spans="2:65" s="12" customFormat="1" x14ac:dyDescent="0.2">
      <c r="B1339" s="147"/>
      <c r="D1339" s="148" t="s">
        <v>173</v>
      </c>
      <c r="E1339" s="149" t="s">
        <v>1</v>
      </c>
      <c r="F1339" s="150" t="s">
        <v>1888</v>
      </c>
      <c r="H1339" s="151">
        <v>18</v>
      </c>
      <c r="I1339" s="152"/>
      <c r="L1339" s="147"/>
      <c r="M1339" s="153"/>
      <c r="T1339" s="154"/>
      <c r="AT1339" s="149" t="s">
        <v>173</v>
      </c>
      <c r="AU1339" s="149" t="s">
        <v>83</v>
      </c>
      <c r="AV1339" s="12" t="s">
        <v>83</v>
      </c>
      <c r="AW1339" s="12" t="s">
        <v>30</v>
      </c>
      <c r="AX1339" s="12" t="s">
        <v>73</v>
      </c>
      <c r="AY1339" s="149" t="s">
        <v>166</v>
      </c>
    </row>
    <row r="1340" spans="2:65" s="12" customFormat="1" x14ac:dyDescent="0.2">
      <c r="B1340" s="147"/>
      <c r="D1340" s="148" t="s">
        <v>173</v>
      </c>
      <c r="E1340" s="149" t="s">
        <v>1</v>
      </c>
      <c r="F1340" s="150" t="s">
        <v>1889</v>
      </c>
      <c r="H1340" s="151">
        <v>5.4</v>
      </c>
      <c r="I1340" s="152"/>
      <c r="L1340" s="147"/>
      <c r="M1340" s="153"/>
      <c r="T1340" s="154"/>
      <c r="AT1340" s="149" t="s">
        <v>173</v>
      </c>
      <c r="AU1340" s="149" t="s">
        <v>83</v>
      </c>
      <c r="AV1340" s="12" t="s">
        <v>83</v>
      </c>
      <c r="AW1340" s="12" t="s">
        <v>30</v>
      </c>
      <c r="AX1340" s="12" t="s">
        <v>73</v>
      </c>
      <c r="AY1340" s="149" t="s">
        <v>166</v>
      </c>
    </row>
    <row r="1341" spans="2:65" s="12" customFormat="1" x14ac:dyDescent="0.2">
      <c r="B1341" s="147"/>
      <c r="D1341" s="148" t="s">
        <v>173</v>
      </c>
      <c r="E1341" s="149" t="s">
        <v>1</v>
      </c>
      <c r="F1341" s="150" t="s">
        <v>1233</v>
      </c>
      <c r="H1341" s="151">
        <v>0.81</v>
      </c>
      <c r="I1341" s="152"/>
      <c r="L1341" s="147"/>
      <c r="M1341" s="153"/>
      <c r="T1341" s="154"/>
      <c r="AT1341" s="149" t="s">
        <v>173</v>
      </c>
      <c r="AU1341" s="149" t="s">
        <v>83</v>
      </c>
      <c r="AV1341" s="12" t="s">
        <v>83</v>
      </c>
      <c r="AW1341" s="12" t="s">
        <v>30</v>
      </c>
      <c r="AX1341" s="12" t="s">
        <v>73</v>
      </c>
      <c r="AY1341" s="149" t="s">
        <v>166</v>
      </c>
    </row>
    <row r="1342" spans="2:65" s="12" customFormat="1" x14ac:dyDescent="0.2">
      <c r="B1342" s="147"/>
      <c r="D1342" s="148" t="s">
        <v>173</v>
      </c>
      <c r="E1342" s="149" t="s">
        <v>1</v>
      </c>
      <c r="F1342" s="150" t="s">
        <v>1420</v>
      </c>
      <c r="H1342" s="151">
        <v>-22.064</v>
      </c>
      <c r="I1342" s="152"/>
      <c r="L1342" s="147"/>
      <c r="M1342" s="153"/>
      <c r="T1342" s="154"/>
      <c r="AT1342" s="149" t="s">
        <v>173</v>
      </c>
      <c r="AU1342" s="149" t="s">
        <v>83</v>
      </c>
      <c r="AV1342" s="12" t="s">
        <v>83</v>
      </c>
      <c r="AW1342" s="12" t="s">
        <v>30</v>
      </c>
      <c r="AX1342" s="12" t="s">
        <v>73</v>
      </c>
      <c r="AY1342" s="149" t="s">
        <v>166</v>
      </c>
    </row>
    <row r="1343" spans="2:65" s="12" customFormat="1" x14ac:dyDescent="0.2">
      <c r="B1343" s="147"/>
      <c r="D1343" s="148" t="s">
        <v>173</v>
      </c>
      <c r="E1343" s="149" t="s">
        <v>1</v>
      </c>
      <c r="F1343" s="150" t="s">
        <v>1890</v>
      </c>
      <c r="H1343" s="151">
        <v>-66.191999999999993</v>
      </c>
      <c r="I1343" s="152"/>
      <c r="L1343" s="147"/>
      <c r="M1343" s="153"/>
      <c r="T1343" s="154"/>
      <c r="AT1343" s="149" t="s">
        <v>173</v>
      </c>
      <c r="AU1343" s="149" t="s">
        <v>83</v>
      </c>
      <c r="AV1343" s="12" t="s">
        <v>83</v>
      </c>
      <c r="AW1343" s="12" t="s">
        <v>30</v>
      </c>
      <c r="AX1343" s="12" t="s">
        <v>73</v>
      </c>
      <c r="AY1343" s="149" t="s">
        <v>166</v>
      </c>
    </row>
    <row r="1344" spans="2:65" s="12" customFormat="1" x14ac:dyDescent="0.2">
      <c r="B1344" s="147"/>
      <c r="D1344" s="148" t="s">
        <v>173</v>
      </c>
      <c r="E1344" s="149" t="s">
        <v>1</v>
      </c>
      <c r="F1344" s="150" t="s">
        <v>1891</v>
      </c>
      <c r="H1344" s="151">
        <v>-24.821999999999999</v>
      </c>
      <c r="I1344" s="152"/>
      <c r="L1344" s="147"/>
      <c r="M1344" s="153"/>
      <c r="T1344" s="154"/>
      <c r="AT1344" s="149" t="s">
        <v>173</v>
      </c>
      <c r="AU1344" s="149" t="s">
        <v>83</v>
      </c>
      <c r="AV1344" s="12" t="s">
        <v>83</v>
      </c>
      <c r="AW1344" s="12" t="s">
        <v>30</v>
      </c>
      <c r="AX1344" s="12" t="s">
        <v>73</v>
      </c>
      <c r="AY1344" s="149" t="s">
        <v>166</v>
      </c>
    </row>
    <row r="1345" spans="2:65" s="12" customFormat="1" x14ac:dyDescent="0.2">
      <c r="B1345" s="147"/>
      <c r="D1345" s="148" t="s">
        <v>173</v>
      </c>
      <c r="E1345" s="149" t="s">
        <v>1</v>
      </c>
      <c r="F1345" s="150" t="s">
        <v>1892</v>
      </c>
      <c r="H1345" s="151">
        <v>-30.338000000000001</v>
      </c>
      <c r="I1345" s="152"/>
      <c r="L1345" s="147"/>
      <c r="M1345" s="153"/>
      <c r="T1345" s="154"/>
      <c r="AT1345" s="149" t="s">
        <v>173</v>
      </c>
      <c r="AU1345" s="149" t="s">
        <v>83</v>
      </c>
      <c r="AV1345" s="12" t="s">
        <v>83</v>
      </c>
      <c r="AW1345" s="12" t="s">
        <v>30</v>
      </c>
      <c r="AX1345" s="12" t="s">
        <v>73</v>
      </c>
      <c r="AY1345" s="149" t="s">
        <v>166</v>
      </c>
    </row>
    <row r="1346" spans="2:65" s="12" customFormat="1" x14ac:dyDescent="0.2">
      <c r="B1346" s="147"/>
      <c r="D1346" s="148" t="s">
        <v>173</v>
      </c>
      <c r="E1346" s="149" t="s">
        <v>1</v>
      </c>
      <c r="F1346" s="150" t="s">
        <v>1893</v>
      </c>
      <c r="H1346" s="151">
        <v>-75.647999999999996</v>
      </c>
      <c r="I1346" s="152"/>
      <c r="L1346" s="147"/>
      <c r="M1346" s="153"/>
      <c r="T1346" s="154"/>
      <c r="AT1346" s="149" t="s">
        <v>173</v>
      </c>
      <c r="AU1346" s="149" t="s">
        <v>83</v>
      </c>
      <c r="AV1346" s="12" t="s">
        <v>83</v>
      </c>
      <c r="AW1346" s="12" t="s">
        <v>30</v>
      </c>
      <c r="AX1346" s="12" t="s">
        <v>73</v>
      </c>
      <c r="AY1346" s="149" t="s">
        <v>166</v>
      </c>
    </row>
    <row r="1347" spans="2:65" s="12" customFormat="1" x14ac:dyDescent="0.2">
      <c r="B1347" s="147"/>
      <c r="D1347" s="148" t="s">
        <v>173</v>
      </c>
      <c r="E1347" s="149" t="s">
        <v>1</v>
      </c>
      <c r="F1347" s="150" t="s">
        <v>1894</v>
      </c>
      <c r="H1347" s="151">
        <v>-6.3040000000000003</v>
      </c>
      <c r="I1347" s="152"/>
      <c r="L1347" s="147"/>
      <c r="M1347" s="153"/>
      <c r="T1347" s="154"/>
      <c r="AT1347" s="149" t="s">
        <v>173</v>
      </c>
      <c r="AU1347" s="149" t="s">
        <v>83</v>
      </c>
      <c r="AV1347" s="12" t="s">
        <v>83</v>
      </c>
      <c r="AW1347" s="12" t="s">
        <v>30</v>
      </c>
      <c r="AX1347" s="12" t="s">
        <v>73</v>
      </c>
      <c r="AY1347" s="149" t="s">
        <v>166</v>
      </c>
    </row>
    <row r="1348" spans="2:65" s="12" customFormat="1" x14ac:dyDescent="0.2">
      <c r="B1348" s="147"/>
      <c r="D1348" s="148" t="s">
        <v>173</v>
      </c>
      <c r="E1348" s="149" t="s">
        <v>1</v>
      </c>
      <c r="F1348" s="150" t="s">
        <v>1895</v>
      </c>
      <c r="H1348" s="151">
        <v>-1.08</v>
      </c>
      <c r="I1348" s="152"/>
      <c r="L1348" s="147"/>
      <c r="M1348" s="153"/>
      <c r="T1348" s="154"/>
      <c r="AT1348" s="149" t="s">
        <v>173</v>
      </c>
      <c r="AU1348" s="149" t="s">
        <v>83</v>
      </c>
      <c r="AV1348" s="12" t="s">
        <v>83</v>
      </c>
      <c r="AW1348" s="12" t="s">
        <v>30</v>
      </c>
      <c r="AX1348" s="12" t="s">
        <v>73</v>
      </c>
      <c r="AY1348" s="149" t="s">
        <v>166</v>
      </c>
    </row>
    <row r="1349" spans="2:65" s="12" customFormat="1" x14ac:dyDescent="0.2">
      <c r="B1349" s="147"/>
      <c r="D1349" s="148" t="s">
        <v>173</v>
      </c>
      <c r="E1349" s="149" t="s">
        <v>1</v>
      </c>
      <c r="F1349" s="150" t="s">
        <v>1896</v>
      </c>
      <c r="H1349" s="151">
        <v>-2.65</v>
      </c>
      <c r="I1349" s="152"/>
      <c r="L1349" s="147"/>
      <c r="M1349" s="153"/>
      <c r="T1349" s="154"/>
      <c r="AT1349" s="149" t="s">
        <v>173</v>
      </c>
      <c r="AU1349" s="149" t="s">
        <v>83</v>
      </c>
      <c r="AV1349" s="12" t="s">
        <v>83</v>
      </c>
      <c r="AW1349" s="12" t="s">
        <v>30</v>
      </c>
      <c r="AX1349" s="12" t="s">
        <v>73</v>
      </c>
      <c r="AY1349" s="149" t="s">
        <v>166</v>
      </c>
    </row>
    <row r="1350" spans="2:65" s="12" customFormat="1" x14ac:dyDescent="0.2">
      <c r="B1350" s="147"/>
      <c r="D1350" s="148" t="s">
        <v>173</v>
      </c>
      <c r="E1350" s="149" t="s">
        <v>1</v>
      </c>
      <c r="F1350" s="150" t="s">
        <v>1030</v>
      </c>
      <c r="H1350" s="151">
        <v>-3.9950000000000001</v>
      </c>
      <c r="I1350" s="152"/>
      <c r="L1350" s="147"/>
      <c r="M1350" s="153"/>
      <c r="T1350" s="154"/>
      <c r="AT1350" s="149" t="s">
        <v>173</v>
      </c>
      <c r="AU1350" s="149" t="s">
        <v>83</v>
      </c>
      <c r="AV1350" s="12" t="s">
        <v>83</v>
      </c>
      <c r="AW1350" s="12" t="s">
        <v>30</v>
      </c>
      <c r="AX1350" s="12" t="s">
        <v>73</v>
      </c>
      <c r="AY1350" s="149" t="s">
        <v>166</v>
      </c>
    </row>
    <row r="1351" spans="2:65" s="12" customFormat="1" x14ac:dyDescent="0.2">
      <c r="B1351" s="147"/>
      <c r="D1351" s="148" t="s">
        <v>173</v>
      </c>
      <c r="E1351" s="149" t="s">
        <v>1</v>
      </c>
      <c r="F1351" s="150" t="s">
        <v>1032</v>
      </c>
      <c r="H1351" s="151">
        <v>-15.84</v>
      </c>
      <c r="I1351" s="152"/>
      <c r="L1351" s="147"/>
      <c r="M1351" s="153"/>
      <c r="T1351" s="154"/>
      <c r="AT1351" s="149" t="s">
        <v>173</v>
      </c>
      <c r="AU1351" s="149" t="s">
        <v>83</v>
      </c>
      <c r="AV1351" s="12" t="s">
        <v>83</v>
      </c>
      <c r="AW1351" s="12" t="s">
        <v>30</v>
      </c>
      <c r="AX1351" s="12" t="s">
        <v>73</v>
      </c>
      <c r="AY1351" s="149" t="s">
        <v>166</v>
      </c>
    </row>
    <row r="1352" spans="2:65" s="12" customFormat="1" x14ac:dyDescent="0.2">
      <c r="B1352" s="147"/>
      <c r="D1352" s="148" t="s">
        <v>173</v>
      </c>
      <c r="E1352" s="149" t="s">
        <v>1</v>
      </c>
      <c r="F1352" s="150" t="s">
        <v>2045</v>
      </c>
      <c r="H1352" s="151">
        <v>-393.01</v>
      </c>
      <c r="I1352" s="152"/>
      <c r="L1352" s="147"/>
      <c r="M1352" s="153"/>
      <c r="T1352" s="154"/>
      <c r="AT1352" s="149" t="s">
        <v>173</v>
      </c>
      <c r="AU1352" s="149" t="s">
        <v>83</v>
      </c>
      <c r="AV1352" s="12" t="s">
        <v>83</v>
      </c>
      <c r="AW1352" s="12" t="s">
        <v>30</v>
      </c>
      <c r="AX1352" s="12" t="s">
        <v>73</v>
      </c>
      <c r="AY1352" s="149" t="s">
        <v>166</v>
      </c>
    </row>
    <row r="1353" spans="2:65" s="12" customFormat="1" x14ac:dyDescent="0.2">
      <c r="B1353" s="147"/>
      <c r="D1353" s="148" t="s">
        <v>173</v>
      </c>
      <c r="E1353" s="149" t="s">
        <v>1</v>
      </c>
      <c r="F1353" s="150" t="s">
        <v>453</v>
      </c>
      <c r="H1353" s="151">
        <v>80</v>
      </c>
      <c r="I1353" s="152"/>
      <c r="L1353" s="147"/>
      <c r="M1353" s="153"/>
      <c r="T1353" s="154"/>
      <c r="AT1353" s="149" t="s">
        <v>173</v>
      </c>
      <c r="AU1353" s="149" t="s">
        <v>83</v>
      </c>
      <c r="AV1353" s="12" t="s">
        <v>83</v>
      </c>
      <c r="AW1353" s="12" t="s">
        <v>30</v>
      </c>
      <c r="AX1353" s="12" t="s">
        <v>73</v>
      </c>
      <c r="AY1353" s="149" t="s">
        <v>166</v>
      </c>
    </row>
    <row r="1354" spans="2:65" s="13" customFormat="1" x14ac:dyDescent="0.2">
      <c r="B1354" s="155"/>
      <c r="D1354" s="148" t="s">
        <v>173</v>
      </c>
      <c r="E1354" s="156" t="s">
        <v>1</v>
      </c>
      <c r="F1354" s="157" t="s">
        <v>186</v>
      </c>
      <c r="H1354" s="158">
        <v>1218.1310000000001</v>
      </c>
      <c r="I1354" s="159"/>
      <c r="L1354" s="155"/>
      <c r="M1354" s="160"/>
      <c r="T1354" s="161"/>
      <c r="AT1354" s="156" t="s">
        <v>173</v>
      </c>
      <c r="AU1354" s="156" t="s">
        <v>83</v>
      </c>
      <c r="AV1354" s="13" t="s">
        <v>172</v>
      </c>
      <c r="AW1354" s="13" t="s">
        <v>30</v>
      </c>
      <c r="AX1354" s="13" t="s">
        <v>81</v>
      </c>
      <c r="AY1354" s="156" t="s">
        <v>166</v>
      </c>
    </row>
    <row r="1355" spans="2:65" s="11" customFormat="1" ht="22.9" customHeight="1" x14ac:dyDescent="0.2">
      <c r="B1355" s="121"/>
      <c r="D1355" s="122" t="s">
        <v>72</v>
      </c>
      <c r="E1355" s="131" t="s">
        <v>1677</v>
      </c>
      <c r="F1355" s="131" t="s">
        <v>1678</v>
      </c>
      <c r="I1355" s="124"/>
      <c r="J1355" s="132">
        <f>BK1355</f>
        <v>0</v>
      </c>
      <c r="L1355" s="121"/>
      <c r="M1355" s="126"/>
      <c r="P1355" s="127">
        <f>SUM(P1356:P1360)</f>
        <v>0</v>
      </c>
      <c r="R1355" s="127">
        <f>SUM(R1356:R1360)</f>
        <v>0</v>
      </c>
      <c r="T1355" s="128">
        <f>SUM(T1356:T1360)</f>
        <v>0</v>
      </c>
      <c r="AR1355" s="122" t="s">
        <v>83</v>
      </c>
      <c r="AT1355" s="129" t="s">
        <v>72</v>
      </c>
      <c r="AU1355" s="129" t="s">
        <v>81</v>
      </c>
      <c r="AY1355" s="122" t="s">
        <v>166</v>
      </c>
      <c r="BK1355" s="130">
        <f>SUM(BK1356:BK1360)</f>
        <v>0</v>
      </c>
    </row>
    <row r="1356" spans="2:65" s="1" customFormat="1" ht="24.2" customHeight="1" x14ac:dyDescent="0.2">
      <c r="B1356" s="31"/>
      <c r="C1356" s="133" t="s">
        <v>2056</v>
      </c>
      <c r="D1356" s="133" t="s">
        <v>168</v>
      </c>
      <c r="E1356" s="134" t="s">
        <v>1679</v>
      </c>
      <c r="F1356" s="135" t="s">
        <v>1680</v>
      </c>
      <c r="G1356" s="136" t="s">
        <v>252</v>
      </c>
      <c r="H1356" s="137">
        <v>122.04</v>
      </c>
      <c r="I1356" s="138"/>
      <c r="J1356" s="139">
        <f>ROUND(I1356*H1356,2)</f>
        <v>0</v>
      </c>
      <c r="K1356" s="140"/>
      <c r="L1356" s="31"/>
      <c r="M1356" s="141" t="s">
        <v>1</v>
      </c>
      <c r="N1356" s="142" t="s">
        <v>38</v>
      </c>
      <c r="P1356" s="143">
        <f>O1356*H1356</f>
        <v>0</v>
      </c>
      <c r="Q1356" s="143">
        <v>0</v>
      </c>
      <c r="R1356" s="143">
        <f>Q1356*H1356</f>
        <v>0</v>
      </c>
      <c r="S1356" s="143">
        <v>0</v>
      </c>
      <c r="T1356" s="144">
        <f>S1356*H1356</f>
        <v>0</v>
      </c>
      <c r="AR1356" s="145" t="s">
        <v>224</v>
      </c>
      <c r="AT1356" s="145" t="s">
        <v>168</v>
      </c>
      <c r="AU1356" s="145" t="s">
        <v>83</v>
      </c>
      <c r="AY1356" s="16" t="s">
        <v>166</v>
      </c>
      <c r="BE1356" s="146">
        <f>IF(N1356="základní",J1356,0)</f>
        <v>0</v>
      </c>
      <c r="BF1356" s="146">
        <f>IF(N1356="snížená",J1356,0)</f>
        <v>0</v>
      </c>
      <c r="BG1356" s="146">
        <f>IF(N1356="zákl. přenesená",J1356,0)</f>
        <v>0</v>
      </c>
      <c r="BH1356" s="146">
        <f>IF(N1356="sníž. přenesená",J1356,0)</f>
        <v>0</v>
      </c>
      <c r="BI1356" s="146">
        <f>IF(N1356="nulová",J1356,0)</f>
        <v>0</v>
      </c>
      <c r="BJ1356" s="16" t="s">
        <v>81</v>
      </c>
      <c r="BK1356" s="146">
        <f>ROUND(I1356*H1356,2)</f>
        <v>0</v>
      </c>
      <c r="BL1356" s="16" t="s">
        <v>224</v>
      </c>
      <c r="BM1356" s="145" t="s">
        <v>1681</v>
      </c>
    </row>
    <row r="1357" spans="2:65" s="12" customFormat="1" x14ac:dyDescent="0.2">
      <c r="B1357" s="147"/>
      <c r="D1357" s="148" t="s">
        <v>173</v>
      </c>
      <c r="E1357" s="149" t="s">
        <v>1</v>
      </c>
      <c r="F1357" s="150" t="s">
        <v>1693</v>
      </c>
      <c r="H1357" s="151">
        <v>86.4</v>
      </c>
      <c r="I1357" s="152"/>
      <c r="L1357" s="147"/>
      <c r="M1357" s="153"/>
      <c r="T1357" s="154"/>
      <c r="AT1357" s="149" t="s">
        <v>173</v>
      </c>
      <c r="AU1357" s="149" t="s">
        <v>83</v>
      </c>
      <c r="AV1357" s="12" t="s">
        <v>83</v>
      </c>
      <c r="AW1357" s="12" t="s">
        <v>30</v>
      </c>
      <c r="AX1357" s="12" t="s">
        <v>73</v>
      </c>
      <c r="AY1357" s="149" t="s">
        <v>166</v>
      </c>
    </row>
    <row r="1358" spans="2:65" s="12" customFormat="1" x14ac:dyDescent="0.2">
      <c r="B1358" s="147"/>
      <c r="D1358" s="148" t="s">
        <v>173</v>
      </c>
      <c r="E1358" s="149" t="s">
        <v>1</v>
      </c>
      <c r="F1358" s="150" t="s">
        <v>1694</v>
      </c>
      <c r="H1358" s="151">
        <v>32.4</v>
      </c>
      <c r="I1358" s="152"/>
      <c r="L1358" s="147"/>
      <c r="M1358" s="153"/>
      <c r="T1358" s="154"/>
      <c r="AT1358" s="149" t="s">
        <v>173</v>
      </c>
      <c r="AU1358" s="149" t="s">
        <v>83</v>
      </c>
      <c r="AV1358" s="12" t="s">
        <v>83</v>
      </c>
      <c r="AW1358" s="12" t="s">
        <v>30</v>
      </c>
      <c r="AX1358" s="12" t="s">
        <v>73</v>
      </c>
      <c r="AY1358" s="149" t="s">
        <v>166</v>
      </c>
    </row>
    <row r="1359" spans="2:65" s="12" customFormat="1" x14ac:dyDescent="0.2">
      <c r="B1359" s="147"/>
      <c r="D1359" s="148" t="s">
        <v>173</v>
      </c>
      <c r="E1359" s="149" t="s">
        <v>1</v>
      </c>
      <c r="F1359" s="150" t="s">
        <v>1695</v>
      </c>
      <c r="H1359" s="151">
        <v>3.24</v>
      </c>
      <c r="I1359" s="152"/>
      <c r="L1359" s="147"/>
      <c r="M1359" s="153"/>
      <c r="T1359" s="154"/>
      <c r="AT1359" s="149" t="s">
        <v>173</v>
      </c>
      <c r="AU1359" s="149" t="s">
        <v>83</v>
      </c>
      <c r="AV1359" s="12" t="s">
        <v>83</v>
      </c>
      <c r="AW1359" s="12" t="s">
        <v>30</v>
      </c>
      <c r="AX1359" s="12" t="s">
        <v>73</v>
      </c>
      <c r="AY1359" s="149" t="s">
        <v>166</v>
      </c>
    </row>
    <row r="1360" spans="2:65" s="13" customFormat="1" x14ac:dyDescent="0.2">
      <c r="B1360" s="155"/>
      <c r="D1360" s="148" t="s">
        <v>173</v>
      </c>
      <c r="E1360" s="156" t="s">
        <v>1</v>
      </c>
      <c r="F1360" s="157" t="s">
        <v>186</v>
      </c>
      <c r="H1360" s="158">
        <v>122.04</v>
      </c>
      <c r="I1360" s="159"/>
      <c r="L1360" s="155"/>
      <c r="M1360" s="160"/>
      <c r="T1360" s="161"/>
      <c r="AT1360" s="156" t="s">
        <v>173</v>
      </c>
      <c r="AU1360" s="156" t="s">
        <v>83</v>
      </c>
      <c r="AV1360" s="13" t="s">
        <v>172</v>
      </c>
      <c r="AW1360" s="13" t="s">
        <v>30</v>
      </c>
      <c r="AX1360" s="13" t="s">
        <v>81</v>
      </c>
      <c r="AY1360" s="156" t="s">
        <v>166</v>
      </c>
    </row>
    <row r="1361" spans="2:65" s="11" customFormat="1" ht="22.9" customHeight="1" x14ac:dyDescent="0.2">
      <c r="B1361" s="121"/>
      <c r="D1361" s="122" t="s">
        <v>72</v>
      </c>
      <c r="E1361" s="131" t="s">
        <v>2068</v>
      </c>
      <c r="F1361" s="131" t="s">
        <v>2069</v>
      </c>
      <c r="I1361" s="124"/>
      <c r="J1361" s="132">
        <f>BK1361</f>
        <v>0</v>
      </c>
      <c r="L1361" s="121"/>
      <c r="M1361" s="126"/>
      <c r="P1361" s="127">
        <v>0</v>
      </c>
      <c r="R1361" s="127">
        <v>0</v>
      </c>
      <c r="T1361" s="128">
        <v>0</v>
      </c>
      <c r="AR1361" s="122" t="s">
        <v>83</v>
      </c>
      <c r="AT1361" s="129" t="s">
        <v>72</v>
      </c>
      <c r="AU1361" s="129" t="s">
        <v>81</v>
      </c>
      <c r="AY1361" s="122" t="s">
        <v>166</v>
      </c>
      <c r="BK1361" s="130">
        <v>0</v>
      </c>
    </row>
    <row r="1362" spans="2:65" s="11" customFormat="1" ht="25.9" customHeight="1" x14ac:dyDescent="0.2">
      <c r="B1362" s="121"/>
      <c r="D1362" s="122" t="s">
        <v>72</v>
      </c>
      <c r="E1362" s="123" t="s">
        <v>866</v>
      </c>
      <c r="F1362" s="123" t="s">
        <v>867</v>
      </c>
      <c r="I1362" s="124"/>
      <c r="J1362" s="125">
        <f>BK1362</f>
        <v>0</v>
      </c>
      <c r="L1362" s="121"/>
      <c r="M1362" s="126"/>
      <c r="P1362" s="127">
        <f>SUM(P1363:P1368)</f>
        <v>0</v>
      </c>
      <c r="R1362" s="127">
        <f>SUM(R1363:R1368)</f>
        <v>0</v>
      </c>
      <c r="T1362" s="128">
        <f>SUM(T1363:T1368)</f>
        <v>0</v>
      </c>
      <c r="AR1362" s="122" t="s">
        <v>172</v>
      </c>
      <c r="AT1362" s="129" t="s">
        <v>72</v>
      </c>
      <c r="AU1362" s="129" t="s">
        <v>73</v>
      </c>
      <c r="AY1362" s="122" t="s">
        <v>166</v>
      </c>
      <c r="BK1362" s="130">
        <f>SUM(BK1363:BK1368)</f>
        <v>0</v>
      </c>
    </row>
    <row r="1363" spans="2:65" s="1" customFormat="1" ht="16.5" customHeight="1" x14ac:dyDescent="0.2">
      <c r="B1363" s="31"/>
      <c r="C1363" s="133" t="s">
        <v>612</v>
      </c>
      <c r="D1363" s="133" t="s">
        <v>168</v>
      </c>
      <c r="E1363" s="134" t="s">
        <v>869</v>
      </c>
      <c r="F1363" s="135" t="s">
        <v>870</v>
      </c>
      <c r="G1363" s="136" t="s">
        <v>871</v>
      </c>
      <c r="H1363" s="137">
        <v>1740</v>
      </c>
      <c r="I1363" s="138"/>
      <c r="J1363" s="139">
        <f>ROUND(I1363*H1363,2)</f>
        <v>0</v>
      </c>
      <c r="K1363" s="140"/>
      <c r="L1363" s="31"/>
      <c r="M1363" s="141" t="s">
        <v>1</v>
      </c>
      <c r="N1363" s="142" t="s">
        <v>38</v>
      </c>
      <c r="P1363" s="143">
        <f>O1363*H1363</f>
        <v>0</v>
      </c>
      <c r="Q1363" s="143">
        <v>0</v>
      </c>
      <c r="R1363" s="143">
        <f>Q1363*H1363</f>
        <v>0</v>
      </c>
      <c r="S1363" s="143">
        <v>0</v>
      </c>
      <c r="T1363" s="144">
        <f>S1363*H1363</f>
        <v>0</v>
      </c>
      <c r="AR1363" s="145" t="s">
        <v>872</v>
      </c>
      <c r="AT1363" s="145" t="s">
        <v>168</v>
      </c>
      <c r="AU1363" s="145" t="s">
        <v>81</v>
      </c>
      <c r="AY1363" s="16" t="s">
        <v>166</v>
      </c>
      <c r="BE1363" s="146">
        <f>IF(N1363="základní",J1363,0)</f>
        <v>0</v>
      </c>
      <c r="BF1363" s="146">
        <f>IF(N1363="snížená",J1363,0)</f>
        <v>0</v>
      </c>
      <c r="BG1363" s="146">
        <f>IF(N1363="zákl. přenesená",J1363,0)</f>
        <v>0</v>
      </c>
      <c r="BH1363" s="146">
        <f>IF(N1363="sníž. přenesená",J1363,0)</f>
        <v>0</v>
      </c>
      <c r="BI1363" s="146">
        <f>IF(N1363="nulová",J1363,0)</f>
        <v>0</v>
      </c>
      <c r="BJ1363" s="16" t="s">
        <v>81</v>
      </c>
      <c r="BK1363" s="146">
        <f>ROUND(I1363*H1363,2)</f>
        <v>0</v>
      </c>
      <c r="BL1363" s="16" t="s">
        <v>872</v>
      </c>
      <c r="BM1363" s="145" t="s">
        <v>1690</v>
      </c>
    </row>
    <row r="1364" spans="2:65" s="14" customFormat="1" x14ac:dyDescent="0.2">
      <c r="B1364" s="173"/>
      <c r="D1364" s="148" t="s">
        <v>173</v>
      </c>
      <c r="E1364" s="174" t="s">
        <v>1</v>
      </c>
      <c r="F1364" s="175" t="s">
        <v>874</v>
      </c>
      <c r="H1364" s="174" t="s">
        <v>1</v>
      </c>
      <c r="I1364" s="176"/>
      <c r="L1364" s="173"/>
      <c r="M1364" s="177"/>
      <c r="T1364" s="178"/>
      <c r="AT1364" s="174" t="s">
        <v>173</v>
      </c>
      <c r="AU1364" s="174" t="s">
        <v>81</v>
      </c>
      <c r="AV1364" s="14" t="s">
        <v>81</v>
      </c>
      <c r="AW1364" s="14" t="s">
        <v>30</v>
      </c>
      <c r="AX1364" s="14" t="s">
        <v>73</v>
      </c>
      <c r="AY1364" s="174" t="s">
        <v>166</v>
      </c>
    </row>
    <row r="1365" spans="2:65" s="12" customFormat="1" x14ac:dyDescent="0.2">
      <c r="B1365" s="147"/>
      <c r="D1365" s="148" t="s">
        <v>173</v>
      </c>
      <c r="E1365" s="149" t="s">
        <v>1</v>
      </c>
      <c r="F1365" s="150" t="s">
        <v>1691</v>
      </c>
      <c r="H1365" s="151">
        <v>760</v>
      </c>
      <c r="I1365" s="152"/>
      <c r="L1365" s="147"/>
      <c r="M1365" s="153"/>
      <c r="T1365" s="154"/>
      <c r="AT1365" s="149" t="s">
        <v>173</v>
      </c>
      <c r="AU1365" s="149" t="s">
        <v>81</v>
      </c>
      <c r="AV1365" s="12" t="s">
        <v>83</v>
      </c>
      <c r="AW1365" s="12" t="s">
        <v>30</v>
      </c>
      <c r="AX1365" s="12" t="s">
        <v>73</v>
      </c>
      <c r="AY1365" s="149" t="s">
        <v>166</v>
      </c>
    </row>
    <row r="1366" spans="2:65" s="14" customFormat="1" ht="33.75" x14ac:dyDescent="0.2">
      <c r="B1366" s="173"/>
      <c r="D1366" s="148" t="s">
        <v>173</v>
      </c>
      <c r="E1366" s="174" t="s">
        <v>1</v>
      </c>
      <c r="F1366" s="175" t="s">
        <v>876</v>
      </c>
      <c r="H1366" s="174" t="s">
        <v>1</v>
      </c>
      <c r="I1366" s="176"/>
      <c r="L1366" s="173"/>
      <c r="M1366" s="177"/>
      <c r="T1366" s="178"/>
      <c r="AT1366" s="174" t="s">
        <v>173</v>
      </c>
      <c r="AU1366" s="174" t="s">
        <v>81</v>
      </c>
      <c r="AV1366" s="14" t="s">
        <v>81</v>
      </c>
      <c r="AW1366" s="14" t="s">
        <v>30</v>
      </c>
      <c r="AX1366" s="14" t="s">
        <v>73</v>
      </c>
      <c r="AY1366" s="174" t="s">
        <v>166</v>
      </c>
    </row>
    <row r="1367" spans="2:65" s="12" customFormat="1" x14ac:dyDescent="0.2">
      <c r="B1367" s="147"/>
      <c r="D1367" s="148" t="s">
        <v>173</v>
      </c>
      <c r="E1367" s="149" t="s">
        <v>1</v>
      </c>
      <c r="F1367" s="150" t="s">
        <v>877</v>
      </c>
      <c r="H1367" s="151">
        <v>980</v>
      </c>
      <c r="I1367" s="152"/>
      <c r="L1367" s="147"/>
      <c r="M1367" s="153"/>
      <c r="T1367" s="154"/>
      <c r="AT1367" s="149" t="s">
        <v>173</v>
      </c>
      <c r="AU1367" s="149" t="s">
        <v>81</v>
      </c>
      <c r="AV1367" s="12" t="s">
        <v>83</v>
      </c>
      <c r="AW1367" s="12" t="s">
        <v>30</v>
      </c>
      <c r="AX1367" s="12" t="s">
        <v>73</v>
      </c>
      <c r="AY1367" s="149" t="s">
        <v>166</v>
      </c>
    </row>
    <row r="1368" spans="2:65" s="13" customFormat="1" x14ac:dyDescent="0.2">
      <c r="B1368" s="155"/>
      <c r="D1368" s="148" t="s">
        <v>173</v>
      </c>
      <c r="E1368" s="156" t="s">
        <v>1</v>
      </c>
      <c r="F1368" s="157" t="s">
        <v>186</v>
      </c>
      <c r="H1368" s="158">
        <v>1740</v>
      </c>
      <c r="I1368" s="159"/>
      <c r="L1368" s="155"/>
      <c r="M1368" s="179"/>
      <c r="N1368" s="180"/>
      <c r="O1368" s="180"/>
      <c r="P1368" s="180"/>
      <c r="Q1368" s="180"/>
      <c r="R1368" s="180"/>
      <c r="S1368" s="180"/>
      <c r="T1368" s="181"/>
      <c r="AT1368" s="156" t="s">
        <v>173</v>
      </c>
      <c r="AU1368" s="156" t="s">
        <v>81</v>
      </c>
      <c r="AV1368" s="13" t="s">
        <v>172</v>
      </c>
      <c r="AW1368" s="13" t="s">
        <v>30</v>
      </c>
      <c r="AX1368" s="13" t="s">
        <v>81</v>
      </c>
      <c r="AY1368" s="156" t="s">
        <v>166</v>
      </c>
    </row>
    <row r="1369" spans="2:65" s="1" customFormat="1" ht="6.95" customHeight="1" x14ac:dyDescent="0.2">
      <c r="B1369" s="42"/>
      <c r="C1369" s="43"/>
      <c r="D1369" s="43"/>
      <c r="E1369" s="43"/>
      <c r="F1369" s="43"/>
      <c r="G1369" s="43"/>
      <c r="H1369" s="43"/>
      <c r="I1369" s="43"/>
      <c r="J1369" s="43"/>
      <c r="K1369" s="43"/>
      <c r="L1369" s="31"/>
    </row>
  </sheetData>
  <sheetProtection password="D923" sheet="1" objects="1" scenarios="1"/>
  <autoFilter ref="C136:K1368" xr:uid="{00000000-0009-0000-0000-000009000000}"/>
  <mergeCells count="9">
    <mergeCell ref="E87:H87"/>
    <mergeCell ref="E127:H127"/>
    <mergeCell ref="E129:H12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1">
    <pageSetUpPr fitToPage="1"/>
  </sheetPr>
  <dimension ref="B2:BM585"/>
  <sheetViews>
    <sheetView showGridLines="0"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110</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2070</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ROUND(J132,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ROUND((SUM(BE132:BE584)),  2)</f>
        <v>0</v>
      </c>
      <c r="I33" s="92">
        <v>0.21</v>
      </c>
      <c r="J33" s="91">
        <f>ROUND(((SUM(BE132:BE584))*I33),  2)</f>
        <v>0</v>
      </c>
      <c r="L33" s="31"/>
    </row>
    <row r="34" spans="2:12" s="1" customFormat="1" ht="14.45" customHeight="1" x14ac:dyDescent="0.2">
      <c r="B34" s="31"/>
      <c r="E34" s="26" t="s">
        <v>39</v>
      </c>
      <c r="F34" s="91">
        <f>ROUND((SUM(BF132:BF584)),  2)</f>
        <v>0</v>
      </c>
      <c r="I34" s="92">
        <v>0.15</v>
      </c>
      <c r="J34" s="91">
        <f>ROUND(((SUM(BF132:BF584))*I34),  2)</f>
        <v>0</v>
      </c>
      <c r="L34" s="31"/>
    </row>
    <row r="35" spans="2:12" s="1" customFormat="1" ht="14.45" hidden="1" customHeight="1" x14ac:dyDescent="0.2">
      <c r="B35" s="31"/>
      <c r="E35" s="26" t="s">
        <v>40</v>
      </c>
      <c r="F35" s="91">
        <f>ROUND((SUM(BG132:BG584)),  2)</f>
        <v>0</v>
      </c>
      <c r="I35" s="92">
        <v>0.21</v>
      </c>
      <c r="J35" s="91">
        <f>0</f>
        <v>0</v>
      </c>
      <c r="L35" s="31"/>
    </row>
    <row r="36" spans="2:12" s="1" customFormat="1" ht="14.45" hidden="1" customHeight="1" x14ac:dyDescent="0.2">
      <c r="B36" s="31"/>
      <c r="E36" s="26" t="s">
        <v>41</v>
      </c>
      <c r="F36" s="91">
        <f>ROUND((SUM(BH132:BH584)),  2)</f>
        <v>0</v>
      </c>
      <c r="I36" s="92">
        <v>0.15</v>
      </c>
      <c r="J36" s="91">
        <f>0</f>
        <v>0</v>
      </c>
      <c r="L36" s="31"/>
    </row>
    <row r="37" spans="2:12" s="1" customFormat="1" ht="14.45" hidden="1" customHeight="1" x14ac:dyDescent="0.2">
      <c r="B37" s="31"/>
      <c r="E37" s="26" t="s">
        <v>42</v>
      </c>
      <c r="F37" s="91">
        <f>ROUND((SUM(BI132:BI584)),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9-22-10 - 7.NP - bourání</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J132</f>
        <v>0</v>
      </c>
      <c r="L96" s="31"/>
      <c r="AU96" s="16" t="s">
        <v>132</v>
      </c>
    </row>
    <row r="97" spans="2:12" s="8" customFormat="1" ht="24.95" customHeight="1" x14ac:dyDescent="0.2">
      <c r="B97" s="104"/>
      <c r="D97" s="105" t="s">
        <v>2071</v>
      </c>
      <c r="E97" s="106"/>
      <c r="F97" s="106"/>
      <c r="G97" s="106"/>
      <c r="H97" s="106"/>
      <c r="I97" s="106"/>
      <c r="J97" s="107">
        <f>J133</f>
        <v>0</v>
      </c>
      <c r="L97" s="104"/>
    </row>
    <row r="98" spans="2:12" s="8" customFormat="1" ht="24.95" customHeight="1" x14ac:dyDescent="0.2">
      <c r="B98" s="104"/>
      <c r="D98" s="105" t="s">
        <v>2072</v>
      </c>
      <c r="E98" s="106"/>
      <c r="F98" s="106"/>
      <c r="G98" s="106"/>
      <c r="H98" s="106"/>
      <c r="I98" s="106"/>
      <c r="J98" s="107">
        <f>J142</f>
        <v>0</v>
      </c>
      <c r="L98" s="104"/>
    </row>
    <row r="99" spans="2:12" s="8" customFormat="1" ht="24.95" customHeight="1" x14ac:dyDescent="0.2">
      <c r="B99" s="104"/>
      <c r="D99" s="105" t="s">
        <v>2073</v>
      </c>
      <c r="E99" s="106"/>
      <c r="F99" s="106"/>
      <c r="G99" s="106"/>
      <c r="H99" s="106"/>
      <c r="I99" s="106"/>
      <c r="J99" s="107">
        <f>J356</f>
        <v>0</v>
      </c>
      <c r="L99" s="104"/>
    </row>
    <row r="100" spans="2:12" s="8" customFormat="1" ht="24.95" customHeight="1" x14ac:dyDescent="0.2">
      <c r="B100" s="104"/>
      <c r="D100" s="105" t="s">
        <v>2074</v>
      </c>
      <c r="E100" s="106"/>
      <c r="F100" s="106"/>
      <c r="G100" s="106"/>
      <c r="H100" s="106"/>
      <c r="I100" s="106"/>
      <c r="J100" s="107">
        <f>J370</f>
        <v>0</v>
      </c>
      <c r="L100" s="104"/>
    </row>
    <row r="101" spans="2:12" s="8" customFormat="1" ht="24.95" customHeight="1" x14ac:dyDescent="0.2">
      <c r="B101" s="104"/>
      <c r="D101" s="105" t="s">
        <v>2075</v>
      </c>
      <c r="E101" s="106"/>
      <c r="F101" s="106"/>
      <c r="G101" s="106"/>
      <c r="H101" s="106"/>
      <c r="I101" s="106"/>
      <c r="J101" s="107">
        <f>J373</f>
        <v>0</v>
      </c>
      <c r="L101" s="104"/>
    </row>
    <row r="102" spans="2:12" s="8" customFormat="1" ht="24.95" customHeight="1" x14ac:dyDescent="0.2">
      <c r="B102" s="104"/>
      <c r="D102" s="105" t="s">
        <v>2076</v>
      </c>
      <c r="E102" s="106"/>
      <c r="F102" s="106"/>
      <c r="G102" s="106"/>
      <c r="H102" s="106"/>
      <c r="I102" s="106"/>
      <c r="J102" s="107">
        <f>J380</f>
        <v>0</v>
      </c>
      <c r="L102" s="104"/>
    </row>
    <row r="103" spans="2:12" s="8" customFormat="1" ht="24.95" customHeight="1" x14ac:dyDescent="0.2">
      <c r="B103" s="104"/>
      <c r="D103" s="105" t="s">
        <v>2077</v>
      </c>
      <c r="E103" s="106"/>
      <c r="F103" s="106"/>
      <c r="G103" s="106"/>
      <c r="H103" s="106"/>
      <c r="I103" s="106"/>
      <c r="J103" s="107">
        <f>J407</f>
        <v>0</v>
      </c>
      <c r="L103" s="104"/>
    </row>
    <row r="104" spans="2:12" s="8" customFormat="1" ht="24.95" customHeight="1" x14ac:dyDescent="0.2">
      <c r="B104" s="104"/>
      <c r="D104" s="105" t="s">
        <v>2078</v>
      </c>
      <c r="E104" s="106"/>
      <c r="F104" s="106"/>
      <c r="G104" s="106"/>
      <c r="H104" s="106"/>
      <c r="I104" s="106"/>
      <c r="J104" s="107">
        <f>J432</f>
        <v>0</v>
      </c>
      <c r="L104" s="104"/>
    </row>
    <row r="105" spans="2:12" s="8" customFormat="1" ht="24.95" customHeight="1" x14ac:dyDescent="0.2">
      <c r="B105" s="104"/>
      <c r="D105" s="105" t="s">
        <v>2079</v>
      </c>
      <c r="E105" s="106"/>
      <c r="F105" s="106"/>
      <c r="G105" s="106"/>
      <c r="H105" s="106"/>
      <c r="I105" s="106"/>
      <c r="J105" s="107">
        <f>J460</f>
        <v>0</v>
      </c>
      <c r="L105" s="104"/>
    </row>
    <row r="106" spans="2:12" s="8" customFormat="1" ht="24.95" customHeight="1" x14ac:dyDescent="0.2">
      <c r="B106" s="104"/>
      <c r="D106" s="105" t="s">
        <v>2080</v>
      </c>
      <c r="E106" s="106"/>
      <c r="F106" s="106"/>
      <c r="G106" s="106"/>
      <c r="H106" s="106"/>
      <c r="I106" s="106"/>
      <c r="J106" s="107">
        <f>J491</f>
        <v>0</v>
      </c>
      <c r="L106" s="104"/>
    </row>
    <row r="107" spans="2:12" s="8" customFormat="1" ht="24.95" customHeight="1" x14ac:dyDescent="0.2">
      <c r="B107" s="104"/>
      <c r="D107" s="105" t="s">
        <v>2081</v>
      </c>
      <c r="E107" s="106"/>
      <c r="F107" s="106"/>
      <c r="G107" s="106"/>
      <c r="H107" s="106"/>
      <c r="I107" s="106"/>
      <c r="J107" s="107">
        <f>J527</f>
        <v>0</v>
      </c>
      <c r="L107" s="104"/>
    </row>
    <row r="108" spans="2:12" s="8" customFormat="1" ht="24.95" customHeight="1" x14ac:dyDescent="0.2">
      <c r="B108" s="104"/>
      <c r="D108" s="105" t="s">
        <v>141</v>
      </c>
      <c r="E108" s="106"/>
      <c r="F108" s="106"/>
      <c r="G108" s="106"/>
      <c r="H108" s="106"/>
      <c r="I108" s="106"/>
      <c r="J108" s="107">
        <f>J554</f>
        <v>0</v>
      </c>
      <c r="L108" s="104"/>
    </row>
    <row r="109" spans="2:12" s="9" customFormat="1" ht="19.899999999999999" customHeight="1" x14ac:dyDescent="0.2">
      <c r="B109" s="108"/>
      <c r="D109" s="109" t="s">
        <v>142</v>
      </c>
      <c r="E109" s="110"/>
      <c r="F109" s="110"/>
      <c r="G109" s="110"/>
      <c r="H109" s="110"/>
      <c r="I109" s="110"/>
      <c r="J109" s="111">
        <f>J555</f>
        <v>0</v>
      </c>
      <c r="L109" s="108"/>
    </row>
    <row r="110" spans="2:12" s="9" customFormat="1" ht="19.899999999999999" customHeight="1" x14ac:dyDescent="0.2">
      <c r="B110" s="108"/>
      <c r="D110" s="109" t="s">
        <v>1134</v>
      </c>
      <c r="E110" s="110"/>
      <c r="F110" s="110"/>
      <c r="G110" s="110"/>
      <c r="H110" s="110"/>
      <c r="I110" s="110"/>
      <c r="J110" s="111">
        <f>J563</f>
        <v>0</v>
      </c>
      <c r="L110" s="108"/>
    </row>
    <row r="111" spans="2:12" s="9" customFormat="1" ht="19.899999999999999" customHeight="1" x14ac:dyDescent="0.2">
      <c r="B111" s="108"/>
      <c r="D111" s="109" t="s">
        <v>1135</v>
      </c>
      <c r="E111" s="110"/>
      <c r="F111" s="110"/>
      <c r="G111" s="110"/>
      <c r="H111" s="110"/>
      <c r="I111" s="110"/>
      <c r="J111" s="111">
        <f>J571</f>
        <v>0</v>
      </c>
      <c r="L111" s="108"/>
    </row>
    <row r="112" spans="2:12" s="8" customFormat="1" ht="24.95" customHeight="1" x14ac:dyDescent="0.2">
      <c r="B112" s="104"/>
      <c r="D112" s="105" t="s">
        <v>150</v>
      </c>
      <c r="E112" s="106"/>
      <c r="F112" s="106"/>
      <c r="G112" s="106"/>
      <c r="H112" s="106"/>
      <c r="I112" s="106"/>
      <c r="J112" s="107">
        <f>J578</f>
        <v>0</v>
      </c>
      <c r="L112" s="104"/>
    </row>
    <row r="113" spans="2:12" s="1" customFormat="1" ht="21.75" customHeight="1" x14ac:dyDescent="0.2">
      <c r="B113" s="31"/>
      <c r="L113" s="31"/>
    </row>
    <row r="114" spans="2:12" s="1" customFormat="1" ht="6.95" customHeight="1" x14ac:dyDescent="0.2">
      <c r="B114" s="42"/>
      <c r="C114" s="43"/>
      <c r="D114" s="43"/>
      <c r="E114" s="43"/>
      <c r="F114" s="43"/>
      <c r="G114" s="43"/>
      <c r="H114" s="43"/>
      <c r="I114" s="43"/>
      <c r="J114" s="43"/>
      <c r="K114" s="43"/>
      <c r="L114" s="31"/>
    </row>
    <row r="118" spans="2:12" s="1" customFormat="1" ht="6.95" customHeight="1" x14ac:dyDescent="0.2">
      <c r="B118" s="44"/>
      <c r="C118" s="45"/>
      <c r="D118" s="45"/>
      <c r="E118" s="45"/>
      <c r="F118" s="45"/>
      <c r="G118" s="45"/>
      <c r="H118" s="45"/>
      <c r="I118" s="45"/>
      <c r="J118" s="45"/>
      <c r="K118" s="45"/>
      <c r="L118" s="31"/>
    </row>
    <row r="119" spans="2:12" s="1" customFormat="1" ht="24.95" customHeight="1" x14ac:dyDescent="0.2">
      <c r="B119" s="31"/>
      <c r="C119" s="20" t="s">
        <v>151</v>
      </c>
      <c r="L119" s="31"/>
    </row>
    <row r="120" spans="2:12" s="1" customFormat="1" ht="6.95" customHeight="1" x14ac:dyDescent="0.2">
      <c r="B120" s="31"/>
      <c r="L120" s="31"/>
    </row>
    <row r="121" spans="2:12" s="1" customFormat="1" ht="12" customHeight="1" x14ac:dyDescent="0.2">
      <c r="B121" s="31"/>
      <c r="C121" s="26" t="s">
        <v>16</v>
      </c>
      <c r="L121" s="31"/>
    </row>
    <row r="122" spans="2:12" s="1" customFormat="1" ht="16.5" customHeight="1" x14ac:dyDescent="0.2">
      <c r="B122" s="31"/>
      <c r="E122" s="778" t="str">
        <f>E7</f>
        <v>NEM CK</v>
      </c>
      <c r="F122" s="779"/>
      <c r="G122" s="779"/>
      <c r="H122" s="779"/>
      <c r="L122" s="31"/>
    </row>
    <row r="123" spans="2:12" s="1" customFormat="1" ht="12" customHeight="1" x14ac:dyDescent="0.2">
      <c r="B123" s="31"/>
      <c r="C123" s="26" t="s">
        <v>126</v>
      </c>
      <c r="L123" s="31"/>
    </row>
    <row r="124" spans="2:12" s="1" customFormat="1" ht="16.5" customHeight="1" x14ac:dyDescent="0.2">
      <c r="B124" s="31"/>
      <c r="E124" s="744" t="str">
        <f>E9</f>
        <v>9-22-10 - 7.NP - bourání</v>
      </c>
      <c r="F124" s="777"/>
      <c r="G124" s="777"/>
      <c r="H124" s="777"/>
      <c r="L124" s="31"/>
    </row>
    <row r="125" spans="2:12" s="1" customFormat="1" ht="6.95" customHeight="1" x14ac:dyDescent="0.2">
      <c r="B125" s="31"/>
      <c r="L125" s="31"/>
    </row>
    <row r="126" spans="2:12" s="1" customFormat="1" ht="12" customHeight="1" x14ac:dyDescent="0.2">
      <c r="B126" s="31"/>
      <c r="C126" s="26" t="s">
        <v>20</v>
      </c>
      <c r="F126" s="24" t="str">
        <f>F12</f>
        <v xml:space="preserve"> </v>
      </c>
      <c r="I126" s="26" t="s">
        <v>22</v>
      </c>
      <c r="J126" s="50" t="str">
        <f>IF(J12="","",J12)</f>
        <v>29. 5. 2023</v>
      </c>
      <c r="L126" s="31"/>
    </row>
    <row r="127" spans="2:12" s="1" customFormat="1" ht="6.95" customHeight="1" x14ac:dyDescent="0.2">
      <c r="B127" s="31"/>
      <c r="L127" s="31"/>
    </row>
    <row r="128" spans="2:12" s="1" customFormat="1" ht="15.2" customHeight="1" x14ac:dyDescent="0.2">
      <c r="B128" s="31"/>
      <c r="C128" s="26" t="s">
        <v>24</v>
      </c>
      <c r="F128" s="24" t="str">
        <f>E15</f>
        <v xml:space="preserve"> </v>
      </c>
      <c r="I128" s="26" t="s">
        <v>29</v>
      </c>
      <c r="J128" s="29" t="str">
        <f>E21</f>
        <v xml:space="preserve"> </v>
      </c>
      <c r="L128" s="31"/>
    </row>
    <row r="129" spans="2:65" s="1" customFormat="1" ht="15.2" customHeight="1" x14ac:dyDescent="0.2">
      <c r="B129" s="31"/>
      <c r="C129" s="26" t="s">
        <v>27</v>
      </c>
      <c r="F129" s="24" t="str">
        <f>IF(E18="","",E18)</f>
        <v>Vyplň údaj</v>
      </c>
      <c r="I129" s="26" t="s">
        <v>31</v>
      </c>
      <c r="J129" s="29" t="str">
        <f>E24</f>
        <v xml:space="preserve"> </v>
      </c>
      <c r="L129" s="31"/>
    </row>
    <row r="130" spans="2:65" s="1" customFormat="1" ht="10.35" customHeight="1" x14ac:dyDescent="0.2">
      <c r="B130" s="31"/>
      <c r="L130" s="31"/>
    </row>
    <row r="131" spans="2:65" s="10" customFormat="1" ht="29.25" customHeight="1" x14ac:dyDescent="0.2">
      <c r="B131" s="112"/>
      <c r="C131" s="113" t="s">
        <v>152</v>
      </c>
      <c r="D131" s="114" t="s">
        <v>58</v>
      </c>
      <c r="E131" s="114" t="s">
        <v>54</v>
      </c>
      <c r="F131" s="114" t="s">
        <v>55</v>
      </c>
      <c r="G131" s="114" t="s">
        <v>153</v>
      </c>
      <c r="H131" s="114" t="s">
        <v>154</v>
      </c>
      <c r="I131" s="114" t="s">
        <v>155</v>
      </c>
      <c r="J131" s="115" t="s">
        <v>130</v>
      </c>
      <c r="K131" s="116" t="s">
        <v>156</v>
      </c>
      <c r="L131" s="112"/>
      <c r="M131" s="56" t="s">
        <v>1</v>
      </c>
      <c r="N131" s="57" t="s">
        <v>37</v>
      </c>
      <c r="O131" s="57" t="s">
        <v>157</v>
      </c>
      <c r="P131" s="57" t="s">
        <v>158</v>
      </c>
      <c r="Q131" s="57" t="s">
        <v>159</v>
      </c>
      <c r="R131" s="57" t="s">
        <v>160</v>
      </c>
      <c r="S131" s="57" t="s">
        <v>161</v>
      </c>
      <c r="T131" s="58" t="s">
        <v>162</v>
      </c>
    </row>
    <row r="132" spans="2:65" s="1" customFormat="1" ht="22.9" customHeight="1" x14ac:dyDescent="0.25">
      <c r="B132" s="31"/>
      <c r="C132" s="61" t="s">
        <v>163</v>
      </c>
      <c r="J132" s="117">
        <f>BK132</f>
        <v>0</v>
      </c>
      <c r="L132" s="31"/>
      <c r="M132" s="59"/>
      <c r="N132" s="51"/>
      <c r="O132" s="51"/>
      <c r="P132" s="118">
        <f>P133+P142+P356+P370+P373+P380+P407+P432+P460+P491+P527+P554+P578</f>
        <v>0</v>
      </c>
      <c r="Q132" s="51"/>
      <c r="R132" s="118">
        <f>R133+R142+R356+R370+R373+R380+R407+R432+R460+R491+R527+R554+R578</f>
        <v>0</v>
      </c>
      <c r="S132" s="51"/>
      <c r="T132" s="119">
        <f>T133+T142+T356+T370+T373+T380+T407+T432+T460+T491+T527+T554+T578</f>
        <v>0</v>
      </c>
      <c r="AT132" s="16" t="s">
        <v>72</v>
      </c>
      <c r="AU132" s="16" t="s">
        <v>132</v>
      </c>
      <c r="BK132" s="120">
        <f>BK133+BK142+BK356+BK370+BK373+BK380+BK407+BK432+BK460+BK491+BK527+BK554+BK578</f>
        <v>0</v>
      </c>
    </row>
    <row r="133" spans="2:65" s="11" customFormat="1" ht="25.9" customHeight="1" x14ac:dyDescent="0.2">
      <c r="B133" s="121"/>
      <c r="D133" s="122" t="s">
        <v>72</v>
      </c>
      <c r="E133" s="123" t="s">
        <v>192</v>
      </c>
      <c r="F133" s="123" t="s">
        <v>289</v>
      </c>
      <c r="I133" s="124"/>
      <c r="J133" s="125">
        <f>BK133</f>
        <v>0</v>
      </c>
      <c r="L133" s="121"/>
      <c r="M133" s="126"/>
      <c r="P133" s="127">
        <f>SUM(P134:P141)</f>
        <v>0</v>
      </c>
      <c r="R133" s="127">
        <f>SUM(R134:R141)</f>
        <v>0</v>
      </c>
      <c r="T133" s="128">
        <f>SUM(T134:T141)</f>
        <v>0</v>
      </c>
      <c r="AR133" s="122" t="s">
        <v>81</v>
      </c>
      <c r="AT133" s="129" t="s">
        <v>72</v>
      </c>
      <c r="AU133" s="129" t="s">
        <v>73</v>
      </c>
      <c r="AY133" s="122" t="s">
        <v>166</v>
      </c>
      <c r="BK133" s="130">
        <f>SUM(BK134:BK141)</f>
        <v>0</v>
      </c>
    </row>
    <row r="134" spans="2:65" s="1" customFormat="1" ht="24.2" customHeight="1" x14ac:dyDescent="0.2">
      <c r="B134" s="31"/>
      <c r="C134" s="133" t="s">
        <v>81</v>
      </c>
      <c r="D134" s="133" t="s">
        <v>168</v>
      </c>
      <c r="E134" s="134" t="s">
        <v>1136</v>
      </c>
      <c r="F134" s="135" t="s">
        <v>1137</v>
      </c>
      <c r="G134" s="136" t="s">
        <v>252</v>
      </c>
      <c r="H134" s="137">
        <v>122.04</v>
      </c>
      <c r="I134" s="138"/>
      <c r="J134" s="139">
        <f>ROUND(I134*H134,2)</f>
        <v>0</v>
      </c>
      <c r="K134" s="140"/>
      <c r="L134" s="31"/>
      <c r="M134" s="141" t="s">
        <v>1</v>
      </c>
      <c r="N134" s="142" t="s">
        <v>38</v>
      </c>
      <c r="P134" s="143">
        <f>O134*H134</f>
        <v>0</v>
      </c>
      <c r="Q134" s="143">
        <v>0</v>
      </c>
      <c r="R134" s="143">
        <f>Q134*H134</f>
        <v>0</v>
      </c>
      <c r="S134" s="143">
        <v>0</v>
      </c>
      <c r="T134" s="144">
        <f>S134*H134</f>
        <v>0</v>
      </c>
      <c r="AR134" s="145" t="s">
        <v>172</v>
      </c>
      <c r="AT134" s="145" t="s">
        <v>168</v>
      </c>
      <c r="AU134" s="145" t="s">
        <v>81</v>
      </c>
      <c r="AY134" s="16" t="s">
        <v>166</v>
      </c>
      <c r="BE134" s="146">
        <f>IF(N134="základní",J134,0)</f>
        <v>0</v>
      </c>
      <c r="BF134" s="146">
        <f>IF(N134="snížená",J134,0)</f>
        <v>0</v>
      </c>
      <c r="BG134" s="146">
        <f>IF(N134="zákl. přenesená",J134,0)</f>
        <v>0</v>
      </c>
      <c r="BH134" s="146">
        <f>IF(N134="sníž. přenesená",J134,0)</f>
        <v>0</v>
      </c>
      <c r="BI134" s="146">
        <f>IF(N134="nulová",J134,0)</f>
        <v>0</v>
      </c>
      <c r="BJ134" s="16" t="s">
        <v>81</v>
      </c>
      <c r="BK134" s="146">
        <f>ROUND(I134*H134,2)</f>
        <v>0</v>
      </c>
      <c r="BL134" s="16" t="s">
        <v>172</v>
      </c>
      <c r="BM134" s="145" t="s">
        <v>2082</v>
      </c>
    </row>
    <row r="135" spans="2:65" s="12" customFormat="1" x14ac:dyDescent="0.2">
      <c r="B135" s="147"/>
      <c r="D135" s="148" t="s">
        <v>173</v>
      </c>
      <c r="E135" s="149" t="s">
        <v>1</v>
      </c>
      <c r="F135" s="150" t="s">
        <v>1693</v>
      </c>
      <c r="H135" s="151">
        <v>86.4</v>
      </c>
      <c r="I135" s="152"/>
      <c r="L135" s="147"/>
      <c r="M135" s="153"/>
      <c r="T135" s="154"/>
      <c r="AT135" s="149" t="s">
        <v>173</v>
      </c>
      <c r="AU135" s="149" t="s">
        <v>81</v>
      </c>
      <c r="AV135" s="12" t="s">
        <v>83</v>
      </c>
      <c r="AW135" s="12" t="s">
        <v>30</v>
      </c>
      <c r="AX135" s="12" t="s">
        <v>73</v>
      </c>
      <c r="AY135" s="149" t="s">
        <v>166</v>
      </c>
    </row>
    <row r="136" spans="2:65" s="12" customFormat="1" x14ac:dyDescent="0.2">
      <c r="B136" s="147"/>
      <c r="D136" s="148" t="s">
        <v>173</v>
      </c>
      <c r="E136" s="149" t="s">
        <v>1</v>
      </c>
      <c r="F136" s="150" t="s">
        <v>1694</v>
      </c>
      <c r="H136" s="151">
        <v>32.4</v>
      </c>
      <c r="I136" s="152"/>
      <c r="L136" s="147"/>
      <c r="M136" s="153"/>
      <c r="T136" s="154"/>
      <c r="AT136" s="149" t="s">
        <v>173</v>
      </c>
      <c r="AU136" s="149" t="s">
        <v>81</v>
      </c>
      <c r="AV136" s="12" t="s">
        <v>83</v>
      </c>
      <c r="AW136" s="12" t="s">
        <v>30</v>
      </c>
      <c r="AX136" s="12" t="s">
        <v>73</v>
      </c>
      <c r="AY136" s="149" t="s">
        <v>166</v>
      </c>
    </row>
    <row r="137" spans="2:65" s="12" customFormat="1" x14ac:dyDescent="0.2">
      <c r="B137" s="147"/>
      <c r="D137" s="148" t="s">
        <v>173</v>
      </c>
      <c r="E137" s="149" t="s">
        <v>1</v>
      </c>
      <c r="F137" s="150" t="s">
        <v>1695</v>
      </c>
      <c r="H137" s="151">
        <v>3.24</v>
      </c>
      <c r="I137" s="152"/>
      <c r="L137" s="147"/>
      <c r="M137" s="153"/>
      <c r="T137" s="154"/>
      <c r="AT137" s="149" t="s">
        <v>173</v>
      </c>
      <c r="AU137" s="149" t="s">
        <v>81</v>
      </c>
      <c r="AV137" s="12" t="s">
        <v>83</v>
      </c>
      <c r="AW137" s="12" t="s">
        <v>30</v>
      </c>
      <c r="AX137" s="12" t="s">
        <v>73</v>
      </c>
      <c r="AY137" s="149" t="s">
        <v>166</v>
      </c>
    </row>
    <row r="138" spans="2:65" s="13" customFormat="1" x14ac:dyDescent="0.2">
      <c r="B138" s="155"/>
      <c r="D138" s="148" t="s">
        <v>173</v>
      </c>
      <c r="E138" s="156" t="s">
        <v>1</v>
      </c>
      <c r="F138" s="157" t="s">
        <v>186</v>
      </c>
      <c r="H138" s="158">
        <v>122.04</v>
      </c>
      <c r="I138" s="159"/>
      <c r="L138" s="155"/>
      <c r="M138" s="160"/>
      <c r="T138" s="161"/>
      <c r="AT138" s="156" t="s">
        <v>173</v>
      </c>
      <c r="AU138" s="156" t="s">
        <v>81</v>
      </c>
      <c r="AV138" s="13" t="s">
        <v>172</v>
      </c>
      <c r="AW138" s="13" t="s">
        <v>30</v>
      </c>
      <c r="AX138" s="13" t="s">
        <v>81</v>
      </c>
      <c r="AY138" s="156" t="s">
        <v>166</v>
      </c>
    </row>
    <row r="139" spans="2:65" s="1" customFormat="1" ht="24.2" customHeight="1" x14ac:dyDescent="0.2">
      <c r="B139" s="31"/>
      <c r="C139" s="133" t="s">
        <v>83</v>
      </c>
      <c r="D139" s="133" t="s">
        <v>168</v>
      </c>
      <c r="E139" s="134" t="s">
        <v>374</v>
      </c>
      <c r="F139" s="135" t="s">
        <v>375</v>
      </c>
      <c r="G139" s="136" t="s">
        <v>252</v>
      </c>
      <c r="H139" s="137">
        <v>81.22</v>
      </c>
      <c r="I139" s="138"/>
      <c r="J139" s="139">
        <f>ROUND(I139*H139,2)</f>
        <v>0</v>
      </c>
      <c r="K139" s="140"/>
      <c r="L139" s="31"/>
      <c r="M139" s="141" t="s">
        <v>1</v>
      </c>
      <c r="N139" s="142" t="s">
        <v>38</v>
      </c>
      <c r="P139" s="143">
        <f>O139*H139</f>
        <v>0</v>
      </c>
      <c r="Q139" s="143">
        <v>0</v>
      </c>
      <c r="R139" s="143">
        <f>Q139*H139</f>
        <v>0</v>
      </c>
      <c r="S139" s="143">
        <v>0</v>
      </c>
      <c r="T139" s="144">
        <f>S139*H139</f>
        <v>0</v>
      </c>
      <c r="AR139" s="145" t="s">
        <v>172</v>
      </c>
      <c r="AT139" s="145" t="s">
        <v>168</v>
      </c>
      <c r="AU139" s="145" t="s">
        <v>81</v>
      </c>
      <c r="AY139" s="16" t="s">
        <v>166</v>
      </c>
      <c r="BE139" s="146">
        <f>IF(N139="základní",J139,0)</f>
        <v>0</v>
      </c>
      <c r="BF139" s="146">
        <f>IF(N139="snížená",J139,0)</f>
        <v>0</v>
      </c>
      <c r="BG139" s="146">
        <f>IF(N139="zákl. přenesená",J139,0)</f>
        <v>0</v>
      </c>
      <c r="BH139" s="146">
        <f>IF(N139="sníž. přenesená",J139,0)</f>
        <v>0</v>
      </c>
      <c r="BI139" s="146">
        <f>IF(N139="nulová",J139,0)</f>
        <v>0</v>
      </c>
      <c r="BJ139" s="16" t="s">
        <v>81</v>
      </c>
      <c r="BK139" s="146">
        <f>ROUND(I139*H139,2)</f>
        <v>0</v>
      </c>
      <c r="BL139" s="16" t="s">
        <v>172</v>
      </c>
      <c r="BM139" s="145" t="s">
        <v>2083</v>
      </c>
    </row>
    <row r="140" spans="2:65" s="12" customFormat="1" x14ac:dyDescent="0.2">
      <c r="B140" s="147"/>
      <c r="D140" s="148" t="s">
        <v>173</v>
      </c>
      <c r="E140" s="149" t="s">
        <v>1</v>
      </c>
      <c r="F140" s="150" t="s">
        <v>1144</v>
      </c>
      <c r="H140" s="151">
        <v>81.22</v>
      </c>
      <c r="I140" s="152"/>
      <c r="L140" s="147"/>
      <c r="M140" s="153"/>
      <c r="T140" s="154"/>
      <c r="AT140" s="149" t="s">
        <v>173</v>
      </c>
      <c r="AU140" s="149" t="s">
        <v>81</v>
      </c>
      <c r="AV140" s="12" t="s">
        <v>83</v>
      </c>
      <c r="AW140" s="12" t="s">
        <v>30</v>
      </c>
      <c r="AX140" s="12" t="s">
        <v>73</v>
      </c>
      <c r="AY140" s="149" t="s">
        <v>166</v>
      </c>
    </row>
    <row r="141" spans="2:65" s="13" customFormat="1" x14ac:dyDescent="0.2">
      <c r="B141" s="155"/>
      <c r="D141" s="148" t="s">
        <v>173</v>
      </c>
      <c r="E141" s="156" t="s">
        <v>1</v>
      </c>
      <c r="F141" s="157" t="s">
        <v>186</v>
      </c>
      <c r="H141" s="158">
        <v>81.22</v>
      </c>
      <c r="I141" s="159"/>
      <c r="L141" s="155"/>
      <c r="M141" s="160"/>
      <c r="T141" s="161"/>
      <c r="AT141" s="156" t="s">
        <v>173</v>
      </c>
      <c r="AU141" s="156" t="s">
        <v>81</v>
      </c>
      <c r="AV141" s="13" t="s">
        <v>172</v>
      </c>
      <c r="AW141" s="13" t="s">
        <v>30</v>
      </c>
      <c r="AX141" s="13" t="s">
        <v>81</v>
      </c>
      <c r="AY141" s="156" t="s">
        <v>166</v>
      </c>
    </row>
    <row r="142" spans="2:65" s="11" customFormat="1" ht="25.9" customHeight="1" x14ac:dyDescent="0.2">
      <c r="B142" s="121"/>
      <c r="D142" s="122" t="s">
        <v>72</v>
      </c>
      <c r="E142" s="123" t="s">
        <v>225</v>
      </c>
      <c r="F142" s="123" t="s">
        <v>381</v>
      </c>
      <c r="I142" s="124"/>
      <c r="J142" s="125">
        <f>BK142</f>
        <v>0</v>
      </c>
      <c r="L142" s="121"/>
      <c r="M142" s="126"/>
      <c r="P142" s="127">
        <f>SUM(P143:P355)</f>
        <v>0</v>
      </c>
      <c r="R142" s="127">
        <f>SUM(R143:R355)</f>
        <v>0</v>
      </c>
      <c r="T142" s="128">
        <f>SUM(T143:T355)</f>
        <v>0</v>
      </c>
      <c r="AR142" s="122" t="s">
        <v>81</v>
      </c>
      <c r="AT142" s="129" t="s">
        <v>72</v>
      </c>
      <c r="AU142" s="129" t="s">
        <v>73</v>
      </c>
      <c r="AY142" s="122" t="s">
        <v>166</v>
      </c>
      <c r="BK142" s="130">
        <f>SUM(BK143:BK355)</f>
        <v>0</v>
      </c>
    </row>
    <row r="143" spans="2:65" s="1" customFormat="1" ht="37.9" customHeight="1" x14ac:dyDescent="0.2">
      <c r="B143" s="31"/>
      <c r="C143" s="133" t="s">
        <v>189</v>
      </c>
      <c r="D143" s="133" t="s">
        <v>168</v>
      </c>
      <c r="E143" s="134" t="s">
        <v>2084</v>
      </c>
      <c r="F143" s="135" t="s">
        <v>2085</v>
      </c>
      <c r="G143" s="136" t="s">
        <v>252</v>
      </c>
      <c r="H143" s="137">
        <v>437.5</v>
      </c>
      <c r="I143" s="138"/>
      <c r="J143" s="139">
        <f>ROUND(I143*H143,2)</f>
        <v>0</v>
      </c>
      <c r="K143" s="140"/>
      <c r="L143" s="31"/>
      <c r="M143" s="141" t="s">
        <v>1</v>
      </c>
      <c r="N143" s="142" t="s">
        <v>38</v>
      </c>
      <c r="P143" s="143">
        <f>O143*H143</f>
        <v>0</v>
      </c>
      <c r="Q143" s="143">
        <v>0</v>
      </c>
      <c r="R143" s="143">
        <f>Q143*H143</f>
        <v>0</v>
      </c>
      <c r="S143" s="143">
        <v>0</v>
      </c>
      <c r="T143" s="144">
        <f>S143*H143</f>
        <v>0</v>
      </c>
      <c r="AR143" s="145" t="s">
        <v>172</v>
      </c>
      <c r="AT143" s="145" t="s">
        <v>168</v>
      </c>
      <c r="AU143" s="145" t="s">
        <v>81</v>
      </c>
      <c r="AY143" s="16" t="s">
        <v>166</v>
      </c>
      <c r="BE143" s="146">
        <f>IF(N143="základní",J143,0)</f>
        <v>0</v>
      </c>
      <c r="BF143" s="146">
        <f>IF(N143="snížená",J143,0)</f>
        <v>0</v>
      </c>
      <c r="BG143" s="146">
        <f>IF(N143="zákl. přenesená",J143,0)</f>
        <v>0</v>
      </c>
      <c r="BH143" s="146">
        <f>IF(N143="sníž. přenesená",J143,0)</f>
        <v>0</v>
      </c>
      <c r="BI143" s="146">
        <f>IF(N143="nulová",J143,0)</f>
        <v>0</v>
      </c>
      <c r="BJ143" s="16" t="s">
        <v>81</v>
      </c>
      <c r="BK143" s="146">
        <f>ROUND(I143*H143,2)</f>
        <v>0</v>
      </c>
      <c r="BL143" s="16" t="s">
        <v>172</v>
      </c>
      <c r="BM143" s="145" t="s">
        <v>2086</v>
      </c>
    </row>
    <row r="144" spans="2:65" s="12" customFormat="1" x14ac:dyDescent="0.2">
      <c r="B144" s="147"/>
      <c r="D144" s="148" t="s">
        <v>173</v>
      </c>
      <c r="E144" s="149" t="s">
        <v>1</v>
      </c>
      <c r="F144" s="150" t="s">
        <v>2087</v>
      </c>
      <c r="H144" s="151">
        <v>250</v>
      </c>
      <c r="I144" s="152"/>
      <c r="L144" s="147"/>
      <c r="M144" s="153"/>
      <c r="T144" s="154"/>
      <c r="AT144" s="149" t="s">
        <v>173</v>
      </c>
      <c r="AU144" s="149" t="s">
        <v>81</v>
      </c>
      <c r="AV144" s="12" t="s">
        <v>83</v>
      </c>
      <c r="AW144" s="12" t="s">
        <v>30</v>
      </c>
      <c r="AX144" s="12" t="s">
        <v>73</v>
      </c>
      <c r="AY144" s="149" t="s">
        <v>166</v>
      </c>
    </row>
    <row r="145" spans="2:65" s="12" customFormat="1" x14ac:dyDescent="0.2">
      <c r="B145" s="147"/>
      <c r="D145" s="148" t="s">
        <v>173</v>
      </c>
      <c r="E145" s="149" t="s">
        <v>1</v>
      </c>
      <c r="F145" s="150" t="s">
        <v>2088</v>
      </c>
      <c r="H145" s="151">
        <v>187.5</v>
      </c>
      <c r="I145" s="152"/>
      <c r="L145" s="147"/>
      <c r="M145" s="153"/>
      <c r="T145" s="154"/>
      <c r="AT145" s="149" t="s">
        <v>173</v>
      </c>
      <c r="AU145" s="149" t="s">
        <v>81</v>
      </c>
      <c r="AV145" s="12" t="s">
        <v>83</v>
      </c>
      <c r="AW145" s="12" t="s">
        <v>30</v>
      </c>
      <c r="AX145" s="12" t="s">
        <v>73</v>
      </c>
      <c r="AY145" s="149" t="s">
        <v>166</v>
      </c>
    </row>
    <row r="146" spans="2:65" s="13" customFormat="1" x14ac:dyDescent="0.2">
      <c r="B146" s="155"/>
      <c r="D146" s="148" t="s">
        <v>173</v>
      </c>
      <c r="E146" s="156" t="s">
        <v>1</v>
      </c>
      <c r="F146" s="157" t="s">
        <v>186</v>
      </c>
      <c r="H146" s="158">
        <v>437.5</v>
      </c>
      <c r="I146" s="159"/>
      <c r="L146" s="155"/>
      <c r="M146" s="160"/>
      <c r="T146" s="161"/>
      <c r="AT146" s="156" t="s">
        <v>173</v>
      </c>
      <c r="AU146" s="156" t="s">
        <v>81</v>
      </c>
      <c r="AV146" s="13" t="s">
        <v>172</v>
      </c>
      <c r="AW146" s="13" t="s">
        <v>30</v>
      </c>
      <c r="AX146" s="13" t="s">
        <v>81</v>
      </c>
      <c r="AY146" s="156" t="s">
        <v>166</v>
      </c>
    </row>
    <row r="147" spans="2:65" s="1" customFormat="1" ht="33" customHeight="1" x14ac:dyDescent="0.2">
      <c r="B147" s="31"/>
      <c r="C147" s="133" t="s">
        <v>172</v>
      </c>
      <c r="D147" s="133" t="s">
        <v>168</v>
      </c>
      <c r="E147" s="134" t="s">
        <v>1145</v>
      </c>
      <c r="F147" s="135" t="s">
        <v>1146</v>
      </c>
      <c r="G147" s="136" t="s">
        <v>252</v>
      </c>
      <c r="H147" s="137">
        <v>26250</v>
      </c>
      <c r="I147" s="138"/>
      <c r="J147" s="139">
        <f>ROUND(I147*H147,2)</f>
        <v>0</v>
      </c>
      <c r="K147" s="140"/>
      <c r="L147" s="31"/>
      <c r="M147" s="141" t="s">
        <v>1</v>
      </c>
      <c r="N147" s="142" t="s">
        <v>38</v>
      </c>
      <c r="P147" s="143">
        <f>O147*H147</f>
        <v>0</v>
      </c>
      <c r="Q147" s="143">
        <v>0</v>
      </c>
      <c r="R147" s="143">
        <f>Q147*H147</f>
        <v>0</v>
      </c>
      <c r="S147" s="143">
        <v>0</v>
      </c>
      <c r="T147" s="144">
        <f>S147*H147</f>
        <v>0</v>
      </c>
      <c r="AR147" s="145" t="s">
        <v>172</v>
      </c>
      <c r="AT147" s="145" t="s">
        <v>168</v>
      </c>
      <c r="AU147" s="145" t="s">
        <v>81</v>
      </c>
      <c r="AY147" s="16" t="s">
        <v>166</v>
      </c>
      <c r="BE147" s="146">
        <f>IF(N147="základní",J147,0)</f>
        <v>0</v>
      </c>
      <c r="BF147" s="146">
        <f>IF(N147="snížená",J147,0)</f>
        <v>0</v>
      </c>
      <c r="BG147" s="146">
        <f>IF(N147="zákl. přenesená",J147,0)</f>
        <v>0</v>
      </c>
      <c r="BH147" s="146">
        <f>IF(N147="sníž. přenesená",J147,0)</f>
        <v>0</v>
      </c>
      <c r="BI147" s="146">
        <f>IF(N147="nulová",J147,0)</f>
        <v>0</v>
      </c>
      <c r="BJ147" s="16" t="s">
        <v>81</v>
      </c>
      <c r="BK147" s="146">
        <f>ROUND(I147*H147,2)</f>
        <v>0</v>
      </c>
      <c r="BL147" s="16" t="s">
        <v>172</v>
      </c>
      <c r="BM147" s="145" t="s">
        <v>2089</v>
      </c>
    </row>
    <row r="148" spans="2:65" s="12" customFormat="1" x14ac:dyDescent="0.2">
      <c r="B148" s="147"/>
      <c r="D148" s="148" t="s">
        <v>173</v>
      </c>
      <c r="E148" s="149" t="s">
        <v>1</v>
      </c>
      <c r="F148" s="150" t="s">
        <v>2090</v>
      </c>
      <c r="H148" s="151">
        <v>15000</v>
      </c>
      <c r="I148" s="152"/>
      <c r="L148" s="147"/>
      <c r="M148" s="153"/>
      <c r="T148" s="154"/>
      <c r="AT148" s="149" t="s">
        <v>173</v>
      </c>
      <c r="AU148" s="149" t="s">
        <v>81</v>
      </c>
      <c r="AV148" s="12" t="s">
        <v>83</v>
      </c>
      <c r="AW148" s="12" t="s">
        <v>30</v>
      </c>
      <c r="AX148" s="12" t="s">
        <v>73</v>
      </c>
      <c r="AY148" s="149" t="s">
        <v>166</v>
      </c>
    </row>
    <row r="149" spans="2:65" s="12" customFormat="1" x14ac:dyDescent="0.2">
      <c r="B149" s="147"/>
      <c r="D149" s="148" t="s">
        <v>173</v>
      </c>
      <c r="E149" s="149" t="s">
        <v>1</v>
      </c>
      <c r="F149" s="150" t="s">
        <v>2091</v>
      </c>
      <c r="H149" s="151">
        <v>11250</v>
      </c>
      <c r="I149" s="152"/>
      <c r="L149" s="147"/>
      <c r="M149" s="153"/>
      <c r="T149" s="154"/>
      <c r="AT149" s="149" t="s">
        <v>173</v>
      </c>
      <c r="AU149" s="149" t="s">
        <v>81</v>
      </c>
      <c r="AV149" s="12" t="s">
        <v>83</v>
      </c>
      <c r="AW149" s="12" t="s">
        <v>30</v>
      </c>
      <c r="AX149" s="12" t="s">
        <v>73</v>
      </c>
      <c r="AY149" s="149" t="s">
        <v>166</v>
      </c>
    </row>
    <row r="150" spans="2:65" s="13" customFormat="1" x14ac:dyDescent="0.2">
      <c r="B150" s="155"/>
      <c r="D150" s="148" t="s">
        <v>173</v>
      </c>
      <c r="E150" s="156" t="s">
        <v>1</v>
      </c>
      <c r="F150" s="157" t="s">
        <v>186</v>
      </c>
      <c r="H150" s="158">
        <v>26250</v>
      </c>
      <c r="I150" s="159"/>
      <c r="L150" s="155"/>
      <c r="M150" s="160"/>
      <c r="T150" s="161"/>
      <c r="AT150" s="156" t="s">
        <v>173</v>
      </c>
      <c r="AU150" s="156" t="s">
        <v>81</v>
      </c>
      <c r="AV150" s="13" t="s">
        <v>172</v>
      </c>
      <c r="AW150" s="13" t="s">
        <v>30</v>
      </c>
      <c r="AX150" s="13" t="s">
        <v>81</v>
      </c>
      <c r="AY150" s="156" t="s">
        <v>166</v>
      </c>
    </row>
    <row r="151" spans="2:65" s="1" customFormat="1" ht="37.9" customHeight="1" x14ac:dyDescent="0.2">
      <c r="B151" s="31"/>
      <c r="C151" s="133" t="s">
        <v>197</v>
      </c>
      <c r="D151" s="133" t="s">
        <v>168</v>
      </c>
      <c r="E151" s="134" t="s">
        <v>2092</v>
      </c>
      <c r="F151" s="135" t="s">
        <v>2093</v>
      </c>
      <c r="G151" s="136" t="s">
        <v>252</v>
      </c>
      <c r="H151" s="137">
        <v>437.5</v>
      </c>
      <c r="I151" s="138"/>
      <c r="J151" s="139">
        <f>ROUND(I151*H151,2)</f>
        <v>0</v>
      </c>
      <c r="K151" s="140"/>
      <c r="L151" s="31"/>
      <c r="M151" s="141" t="s">
        <v>1</v>
      </c>
      <c r="N151" s="142" t="s">
        <v>38</v>
      </c>
      <c r="P151" s="143">
        <f>O151*H151</f>
        <v>0</v>
      </c>
      <c r="Q151" s="143">
        <v>0</v>
      </c>
      <c r="R151" s="143">
        <f>Q151*H151</f>
        <v>0</v>
      </c>
      <c r="S151" s="143">
        <v>0</v>
      </c>
      <c r="T151" s="144">
        <f>S151*H151</f>
        <v>0</v>
      </c>
      <c r="AR151" s="145" t="s">
        <v>172</v>
      </c>
      <c r="AT151" s="145" t="s">
        <v>168</v>
      </c>
      <c r="AU151" s="145" t="s">
        <v>81</v>
      </c>
      <c r="AY151" s="16" t="s">
        <v>166</v>
      </c>
      <c r="BE151" s="146">
        <f>IF(N151="základní",J151,0)</f>
        <v>0</v>
      </c>
      <c r="BF151" s="146">
        <f>IF(N151="snížená",J151,0)</f>
        <v>0</v>
      </c>
      <c r="BG151" s="146">
        <f>IF(N151="zákl. přenesená",J151,0)</f>
        <v>0</v>
      </c>
      <c r="BH151" s="146">
        <f>IF(N151="sníž. přenesená",J151,0)</f>
        <v>0</v>
      </c>
      <c r="BI151" s="146">
        <f>IF(N151="nulová",J151,0)</f>
        <v>0</v>
      </c>
      <c r="BJ151" s="16" t="s">
        <v>81</v>
      </c>
      <c r="BK151" s="146">
        <f>ROUND(I151*H151,2)</f>
        <v>0</v>
      </c>
      <c r="BL151" s="16" t="s">
        <v>172</v>
      </c>
      <c r="BM151" s="145" t="s">
        <v>2094</v>
      </c>
    </row>
    <row r="152" spans="2:65" s="12" customFormat="1" x14ac:dyDescent="0.2">
      <c r="B152" s="147"/>
      <c r="D152" s="148" t="s">
        <v>173</v>
      </c>
      <c r="E152" s="149" t="s">
        <v>1</v>
      </c>
      <c r="F152" s="150" t="s">
        <v>2087</v>
      </c>
      <c r="H152" s="151">
        <v>250</v>
      </c>
      <c r="I152" s="152"/>
      <c r="L152" s="147"/>
      <c r="M152" s="153"/>
      <c r="T152" s="154"/>
      <c r="AT152" s="149" t="s">
        <v>173</v>
      </c>
      <c r="AU152" s="149" t="s">
        <v>81</v>
      </c>
      <c r="AV152" s="12" t="s">
        <v>83</v>
      </c>
      <c r="AW152" s="12" t="s">
        <v>30</v>
      </c>
      <c r="AX152" s="12" t="s">
        <v>73</v>
      </c>
      <c r="AY152" s="149" t="s">
        <v>166</v>
      </c>
    </row>
    <row r="153" spans="2:65" s="12" customFormat="1" x14ac:dyDescent="0.2">
      <c r="B153" s="147"/>
      <c r="D153" s="148" t="s">
        <v>173</v>
      </c>
      <c r="E153" s="149" t="s">
        <v>1</v>
      </c>
      <c r="F153" s="150" t="s">
        <v>2088</v>
      </c>
      <c r="H153" s="151">
        <v>187.5</v>
      </c>
      <c r="I153" s="152"/>
      <c r="L153" s="147"/>
      <c r="M153" s="153"/>
      <c r="T153" s="154"/>
      <c r="AT153" s="149" t="s">
        <v>173</v>
      </c>
      <c r="AU153" s="149" t="s">
        <v>81</v>
      </c>
      <c r="AV153" s="12" t="s">
        <v>83</v>
      </c>
      <c r="AW153" s="12" t="s">
        <v>30</v>
      </c>
      <c r="AX153" s="12" t="s">
        <v>73</v>
      </c>
      <c r="AY153" s="149" t="s">
        <v>166</v>
      </c>
    </row>
    <row r="154" spans="2:65" s="13" customFormat="1" x14ac:dyDescent="0.2">
      <c r="B154" s="155"/>
      <c r="D154" s="148" t="s">
        <v>173</v>
      </c>
      <c r="E154" s="156" t="s">
        <v>1</v>
      </c>
      <c r="F154" s="157" t="s">
        <v>186</v>
      </c>
      <c r="H154" s="158">
        <v>437.5</v>
      </c>
      <c r="I154" s="159"/>
      <c r="L154" s="155"/>
      <c r="M154" s="160"/>
      <c r="T154" s="161"/>
      <c r="AT154" s="156" t="s">
        <v>173</v>
      </c>
      <c r="AU154" s="156" t="s">
        <v>81</v>
      </c>
      <c r="AV154" s="13" t="s">
        <v>172</v>
      </c>
      <c r="AW154" s="13" t="s">
        <v>30</v>
      </c>
      <c r="AX154" s="13" t="s">
        <v>81</v>
      </c>
      <c r="AY154" s="156" t="s">
        <v>166</v>
      </c>
    </row>
    <row r="155" spans="2:65" s="1" customFormat="1" ht="16.5" customHeight="1" x14ac:dyDescent="0.2">
      <c r="B155" s="31"/>
      <c r="C155" s="133" t="s">
        <v>192</v>
      </c>
      <c r="D155" s="133" t="s">
        <v>168</v>
      </c>
      <c r="E155" s="134" t="s">
        <v>2095</v>
      </c>
      <c r="F155" s="135" t="s">
        <v>2096</v>
      </c>
      <c r="G155" s="136" t="s">
        <v>252</v>
      </c>
      <c r="H155" s="137">
        <v>262.5</v>
      </c>
      <c r="I155" s="138"/>
      <c r="J155" s="139">
        <f>ROUND(I155*H155,2)</f>
        <v>0</v>
      </c>
      <c r="K155" s="140"/>
      <c r="L155" s="31"/>
      <c r="M155" s="141" t="s">
        <v>1</v>
      </c>
      <c r="N155" s="142" t="s">
        <v>38</v>
      </c>
      <c r="P155" s="143">
        <f>O155*H155</f>
        <v>0</v>
      </c>
      <c r="Q155" s="143">
        <v>0</v>
      </c>
      <c r="R155" s="143">
        <f>Q155*H155</f>
        <v>0</v>
      </c>
      <c r="S155" s="143">
        <v>0</v>
      </c>
      <c r="T155" s="144">
        <f>S155*H155</f>
        <v>0</v>
      </c>
      <c r="AR155" s="145" t="s">
        <v>172</v>
      </c>
      <c r="AT155" s="145" t="s">
        <v>168</v>
      </c>
      <c r="AU155" s="145" t="s">
        <v>81</v>
      </c>
      <c r="AY155" s="16" t="s">
        <v>166</v>
      </c>
      <c r="BE155" s="146">
        <f>IF(N155="základní",J155,0)</f>
        <v>0</v>
      </c>
      <c r="BF155" s="146">
        <f>IF(N155="snížená",J155,0)</f>
        <v>0</v>
      </c>
      <c r="BG155" s="146">
        <f>IF(N155="zákl. přenesená",J155,0)</f>
        <v>0</v>
      </c>
      <c r="BH155" s="146">
        <f>IF(N155="sníž. přenesená",J155,0)</f>
        <v>0</v>
      </c>
      <c r="BI155" s="146">
        <f>IF(N155="nulová",J155,0)</f>
        <v>0</v>
      </c>
      <c r="BJ155" s="16" t="s">
        <v>81</v>
      </c>
      <c r="BK155" s="146">
        <f>ROUND(I155*H155,2)</f>
        <v>0</v>
      </c>
      <c r="BL155" s="16" t="s">
        <v>172</v>
      </c>
      <c r="BM155" s="145" t="s">
        <v>2097</v>
      </c>
    </row>
    <row r="156" spans="2:65" s="12" customFormat="1" x14ac:dyDescent="0.2">
      <c r="B156" s="147"/>
      <c r="D156" s="148" t="s">
        <v>173</v>
      </c>
      <c r="E156" s="149" t="s">
        <v>1</v>
      </c>
      <c r="F156" s="150" t="s">
        <v>2098</v>
      </c>
      <c r="H156" s="151">
        <v>150</v>
      </c>
      <c r="I156" s="152"/>
      <c r="L156" s="147"/>
      <c r="M156" s="153"/>
      <c r="T156" s="154"/>
      <c r="AT156" s="149" t="s">
        <v>173</v>
      </c>
      <c r="AU156" s="149" t="s">
        <v>81</v>
      </c>
      <c r="AV156" s="12" t="s">
        <v>83</v>
      </c>
      <c r="AW156" s="12" t="s">
        <v>30</v>
      </c>
      <c r="AX156" s="12" t="s">
        <v>73</v>
      </c>
      <c r="AY156" s="149" t="s">
        <v>166</v>
      </c>
    </row>
    <row r="157" spans="2:65" s="12" customFormat="1" x14ac:dyDescent="0.2">
      <c r="B157" s="147"/>
      <c r="D157" s="148" t="s">
        <v>173</v>
      </c>
      <c r="E157" s="149" t="s">
        <v>1</v>
      </c>
      <c r="F157" s="150" t="s">
        <v>2099</v>
      </c>
      <c r="H157" s="151">
        <v>112.5</v>
      </c>
      <c r="I157" s="152"/>
      <c r="L157" s="147"/>
      <c r="M157" s="153"/>
      <c r="T157" s="154"/>
      <c r="AT157" s="149" t="s">
        <v>173</v>
      </c>
      <c r="AU157" s="149" t="s">
        <v>81</v>
      </c>
      <c r="AV157" s="12" t="s">
        <v>83</v>
      </c>
      <c r="AW157" s="12" t="s">
        <v>30</v>
      </c>
      <c r="AX157" s="12" t="s">
        <v>73</v>
      </c>
      <c r="AY157" s="149" t="s">
        <v>166</v>
      </c>
    </row>
    <row r="158" spans="2:65" s="13" customFormat="1" x14ac:dyDescent="0.2">
      <c r="B158" s="155"/>
      <c r="D158" s="148" t="s">
        <v>173</v>
      </c>
      <c r="E158" s="156" t="s">
        <v>1</v>
      </c>
      <c r="F158" s="157" t="s">
        <v>186</v>
      </c>
      <c r="H158" s="158">
        <v>262.5</v>
      </c>
      <c r="I158" s="159"/>
      <c r="L158" s="155"/>
      <c r="M158" s="160"/>
      <c r="T158" s="161"/>
      <c r="AT158" s="156" t="s">
        <v>173</v>
      </c>
      <c r="AU158" s="156" t="s">
        <v>81</v>
      </c>
      <c r="AV158" s="13" t="s">
        <v>172</v>
      </c>
      <c r="AW158" s="13" t="s">
        <v>30</v>
      </c>
      <c r="AX158" s="13" t="s">
        <v>81</v>
      </c>
      <c r="AY158" s="156" t="s">
        <v>166</v>
      </c>
    </row>
    <row r="159" spans="2:65" s="1" customFormat="1" ht="24.2" customHeight="1" x14ac:dyDescent="0.2">
      <c r="B159" s="31"/>
      <c r="C159" s="133" t="s">
        <v>217</v>
      </c>
      <c r="D159" s="133" t="s">
        <v>168</v>
      </c>
      <c r="E159" s="134" t="s">
        <v>2100</v>
      </c>
      <c r="F159" s="135" t="s">
        <v>2101</v>
      </c>
      <c r="G159" s="136" t="s">
        <v>252</v>
      </c>
      <c r="H159" s="137">
        <v>15750</v>
      </c>
      <c r="I159" s="138"/>
      <c r="J159" s="139">
        <f>ROUND(I159*H159,2)</f>
        <v>0</v>
      </c>
      <c r="K159" s="140"/>
      <c r="L159" s="31"/>
      <c r="M159" s="141" t="s">
        <v>1</v>
      </c>
      <c r="N159" s="142" t="s">
        <v>38</v>
      </c>
      <c r="P159" s="143">
        <f>O159*H159</f>
        <v>0</v>
      </c>
      <c r="Q159" s="143">
        <v>0</v>
      </c>
      <c r="R159" s="143">
        <f>Q159*H159</f>
        <v>0</v>
      </c>
      <c r="S159" s="143">
        <v>0</v>
      </c>
      <c r="T159" s="144">
        <f>S159*H159</f>
        <v>0</v>
      </c>
      <c r="AR159" s="145" t="s">
        <v>172</v>
      </c>
      <c r="AT159" s="145" t="s">
        <v>168</v>
      </c>
      <c r="AU159" s="145" t="s">
        <v>81</v>
      </c>
      <c r="AY159" s="16" t="s">
        <v>166</v>
      </c>
      <c r="BE159" s="146">
        <f>IF(N159="základní",J159,0)</f>
        <v>0</v>
      </c>
      <c r="BF159" s="146">
        <f>IF(N159="snížená",J159,0)</f>
        <v>0</v>
      </c>
      <c r="BG159" s="146">
        <f>IF(N159="zákl. přenesená",J159,0)</f>
        <v>0</v>
      </c>
      <c r="BH159" s="146">
        <f>IF(N159="sníž. přenesená",J159,0)</f>
        <v>0</v>
      </c>
      <c r="BI159" s="146">
        <f>IF(N159="nulová",J159,0)</f>
        <v>0</v>
      </c>
      <c r="BJ159" s="16" t="s">
        <v>81</v>
      </c>
      <c r="BK159" s="146">
        <f>ROUND(I159*H159,2)</f>
        <v>0</v>
      </c>
      <c r="BL159" s="16" t="s">
        <v>172</v>
      </c>
      <c r="BM159" s="145" t="s">
        <v>2102</v>
      </c>
    </row>
    <row r="160" spans="2:65" s="12" customFormat="1" x14ac:dyDescent="0.2">
      <c r="B160" s="147"/>
      <c r="D160" s="148" t="s">
        <v>173</v>
      </c>
      <c r="E160" s="149" t="s">
        <v>1</v>
      </c>
      <c r="F160" s="150" t="s">
        <v>2103</v>
      </c>
      <c r="H160" s="151">
        <v>9000</v>
      </c>
      <c r="I160" s="152"/>
      <c r="L160" s="147"/>
      <c r="M160" s="153"/>
      <c r="T160" s="154"/>
      <c r="AT160" s="149" t="s">
        <v>173</v>
      </c>
      <c r="AU160" s="149" t="s">
        <v>81</v>
      </c>
      <c r="AV160" s="12" t="s">
        <v>83</v>
      </c>
      <c r="AW160" s="12" t="s">
        <v>30</v>
      </c>
      <c r="AX160" s="12" t="s">
        <v>73</v>
      </c>
      <c r="AY160" s="149" t="s">
        <v>166</v>
      </c>
    </row>
    <row r="161" spans="2:65" s="12" customFormat="1" x14ac:dyDescent="0.2">
      <c r="B161" s="147"/>
      <c r="D161" s="148" t="s">
        <v>173</v>
      </c>
      <c r="E161" s="149" t="s">
        <v>1</v>
      </c>
      <c r="F161" s="150" t="s">
        <v>2104</v>
      </c>
      <c r="H161" s="151">
        <v>6750</v>
      </c>
      <c r="I161" s="152"/>
      <c r="L161" s="147"/>
      <c r="M161" s="153"/>
      <c r="T161" s="154"/>
      <c r="AT161" s="149" t="s">
        <v>173</v>
      </c>
      <c r="AU161" s="149" t="s">
        <v>81</v>
      </c>
      <c r="AV161" s="12" t="s">
        <v>83</v>
      </c>
      <c r="AW161" s="12" t="s">
        <v>30</v>
      </c>
      <c r="AX161" s="12" t="s">
        <v>73</v>
      </c>
      <c r="AY161" s="149" t="s">
        <v>166</v>
      </c>
    </row>
    <row r="162" spans="2:65" s="13" customFormat="1" x14ac:dyDescent="0.2">
      <c r="B162" s="155"/>
      <c r="D162" s="148" t="s">
        <v>173</v>
      </c>
      <c r="E162" s="156" t="s">
        <v>1</v>
      </c>
      <c r="F162" s="157" t="s">
        <v>186</v>
      </c>
      <c r="H162" s="158">
        <v>15750</v>
      </c>
      <c r="I162" s="159"/>
      <c r="L162" s="155"/>
      <c r="M162" s="160"/>
      <c r="T162" s="161"/>
      <c r="AT162" s="156" t="s">
        <v>173</v>
      </c>
      <c r="AU162" s="156" t="s">
        <v>81</v>
      </c>
      <c r="AV162" s="13" t="s">
        <v>172</v>
      </c>
      <c r="AW162" s="13" t="s">
        <v>30</v>
      </c>
      <c r="AX162" s="13" t="s">
        <v>81</v>
      </c>
      <c r="AY162" s="156" t="s">
        <v>166</v>
      </c>
    </row>
    <row r="163" spans="2:65" s="1" customFormat="1" ht="16.5" customHeight="1" x14ac:dyDescent="0.2">
      <c r="B163" s="31"/>
      <c r="C163" s="133" t="s">
        <v>196</v>
      </c>
      <c r="D163" s="133" t="s">
        <v>168</v>
      </c>
      <c r="E163" s="134" t="s">
        <v>2105</v>
      </c>
      <c r="F163" s="135" t="s">
        <v>2106</v>
      </c>
      <c r="G163" s="136" t="s">
        <v>252</v>
      </c>
      <c r="H163" s="137">
        <v>262.5</v>
      </c>
      <c r="I163" s="138"/>
      <c r="J163" s="139">
        <f>ROUND(I163*H163,2)</f>
        <v>0</v>
      </c>
      <c r="K163" s="140"/>
      <c r="L163" s="31"/>
      <c r="M163" s="141" t="s">
        <v>1</v>
      </c>
      <c r="N163" s="142" t="s">
        <v>38</v>
      </c>
      <c r="P163" s="143">
        <f>O163*H163</f>
        <v>0</v>
      </c>
      <c r="Q163" s="143">
        <v>0</v>
      </c>
      <c r="R163" s="143">
        <f>Q163*H163</f>
        <v>0</v>
      </c>
      <c r="S163" s="143">
        <v>0</v>
      </c>
      <c r="T163" s="144">
        <f>S163*H163</f>
        <v>0</v>
      </c>
      <c r="AR163" s="145" t="s">
        <v>172</v>
      </c>
      <c r="AT163" s="145" t="s">
        <v>168</v>
      </c>
      <c r="AU163" s="145" t="s">
        <v>81</v>
      </c>
      <c r="AY163" s="16" t="s">
        <v>166</v>
      </c>
      <c r="BE163" s="146">
        <f>IF(N163="základní",J163,0)</f>
        <v>0</v>
      </c>
      <c r="BF163" s="146">
        <f>IF(N163="snížená",J163,0)</f>
        <v>0</v>
      </c>
      <c r="BG163" s="146">
        <f>IF(N163="zákl. přenesená",J163,0)</f>
        <v>0</v>
      </c>
      <c r="BH163" s="146">
        <f>IF(N163="sníž. přenesená",J163,0)</f>
        <v>0</v>
      </c>
      <c r="BI163" s="146">
        <f>IF(N163="nulová",J163,0)</f>
        <v>0</v>
      </c>
      <c r="BJ163" s="16" t="s">
        <v>81</v>
      </c>
      <c r="BK163" s="146">
        <f>ROUND(I163*H163,2)</f>
        <v>0</v>
      </c>
      <c r="BL163" s="16" t="s">
        <v>172</v>
      </c>
      <c r="BM163" s="145" t="s">
        <v>2107</v>
      </c>
    </row>
    <row r="164" spans="2:65" s="12" customFormat="1" x14ac:dyDescent="0.2">
      <c r="B164" s="147"/>
      <c r="D164" s="148" t="s">
        <v>173</v>
      </c>
      <c r="E164" s="149" t="s">
        <v>1</v>
      </c>
      <c r="F164" s="150" t="s">
        <v>2098</v>
      </c>
      <c r="H164" s="151">
        <v>150</v>
      </c>
      <c r="I164" s="152"/>
      <c r="L164" s="147"/>
      <c r="M164" s="153"/>
      <c r="T164" s="154"/>
      <c r="AT164" s="149" t="s">
        <v>173</v>
      </c>
      <c r="AU164" s="149" t="s">
        <v>81</v>
      </c>
      <c r="AV164" s="12" t="s">
        <v>83</v>
      </c>
      <c r="AW164" s="12" t="s">
        <v>30</v>
      </c>
      <c r="AX164" s="12" t="s">
        <v>73</v>
      </c>
      <c r="AY164" s="149" t="s">
        <v>166</v>
      </c>
    </row>
    <row r="165" spans="2:65" s="12" customFormat="1" x14ac:dyDescent="0.2">
      <c r="B165" s="147"/>
      <c r="D165" s="148" t="s">
        <v>173</v>
      </c>
      <c r="E165" s="149" t="s">
        <v>1</v>
      </c>
      <c r="F165" s="150" t="s">
        <v>2099</v>
      </c>
      <c r="H165" s="151">
        <v>112.5</v>
      </c>
      <c r="I165" s="152"/>
      <c r="L165" s="147"/>
      <c r="M165" s="153"/>
      <c r="T165" s="154"/>
      <c r="AT165" s="149" t="s">
        <v>173</v>
      </c>
      <c r="AU165" s="149" t="s">
        <v>81</v>
      </c>
      <c r="AV165" s="12" t="s">
        <v>83</v>
      </c>
      <c r="AW165" s="12" t="s">
        <v>30</v>
      </c>
      <c r="AX165" s="12" t="s">
        <v>73</v>
      </c>
      <c r="AY165" s="149" t="s">
        <v>166</v>
      </c>
    </row>
    <row r="166" spans="2:65" s="13" customFormat="1" x14ac:dyDescent="0.2">
      <c r="B166" s="155"/>
      <c r="D166" s="148" t="s">
        <v>173</v>
      </c>
      <c r="E166" s="156" t="s">
        <v>1</v>
      </c>
      <c r="F166" s="157" t="s">
        <v>186</v>
      </c>
      <c r="H166" s="158">
        <v>262.5</v>
      </c>
      <c r="I166" s="159"/>
      <c r="L166" s="155"/>
      <c r="M166" s="160"/>
      <c r="T166" s="161"/>
      <c r="AT166" s="156" t="s">
        <v>173</v>
      </c>
      <c r="AU166" s="156" t="s">
        <v>81</v>
      </c>
      <c r="AV166" s="13" t="s">
        <v>172</v>
      </c>
      <c r="AW166" s="13" t="s">
        <v>30</v>
      </c>
      <c r="AX166" s="13" t="s">
        <v>81</v>
      </c>
      <c r="AY166" s="156" t="s">
        <v>166</v>
      </c>
    </row>
    <row r="167" spans="2:65" s="1" customFormat="1" ht="16.5" customHeight="1" x14ac:dyDescent="0.2">
      <c r="B167" s="31"/>
      <c r="C167" s="133" t="s">
        <v>225</v>
      </c>
      <c r="D167" s="133" t="s">
        <v>168</v>
      </c>
      <c r="E167" s="134" t="s">
        <v>2108</v>
      </c>
      <c r="F167" s="135" t="s">
        <v>2109</v>
      </c>
      <c r="G167" s="136" t="s">
        <v>252</v>
      </c>
      <c r="H167" s="137">
        <v>537.5</v>
      </c>
      <c r="I167" s="138"/>
      <c r="J167" s="139">
        <f>ROUND(I167*H167,2)</f>
        <v>0</v>
      </c>
      <c r="K167" s="140"/>
      <c r="L167" s="31"/>
      <c r="M167" s="141" t="s">
        <v>1</v>
      </c>
      <c r="N167" s="142" t="s">
        <v>38</v>
      </c>
      <c r="P167" s="143">
        <f>O167*H167</f>
        <v>0</v>
      </c>
      <c r="Q167" s="143">
        <v>0</v>
      </c>
      <c r="R167" s="143">
        <f>Q167*H167</f>
        <v>0</v>
      </c>
      <c r="S167" s="143">
        <v>0</v>
      </c>
      <c r="T167" s="144">
        <f>S167*H167</f>
        <v>0</v>
      </c>
      <c r="AR167" s="145" t="s">
        <v>172</v>
      </c>
      <c r="AT167" s="145" t="s">
        <v>168</v>
      </c>
      <c r="AU167" s="145" t="s">
        <v>81</v>
      </c>
      <c r="AY167" s="16" t="s">
        <v>166</v>
      </c>
      <c r="BE167" s="146">
        <f>IF(N167="základní",J167,0)</f>
        <v>0</v>
      </c>
      <c r="BF167" s="146">
        <f>IF(N167="snížená",J167,0)</f>
        <v>0</v>
      </c>
      <c r="BG167" s="146">
        <f>IF(N167="zákl. přenesená",J167,0)</f>
        <v>0</v>
      </c>
      <c r="BH167" s="146">
        <f>IF(N167="sníž. přenesená",J167,0)</f>
        <v>0</v>
      </c>
      <c r="BI167" s="146">
        <f>IF(N167="nulová",J167,0)</f>
        <v>0</v>
      </c>
      <c r="BJ167" s="16" t="s">
        <v>81</v>
      </c>
      <c r="BK167" s="146">
        <f>ROUND(I167*H167,2)</f>
        <v>0</v>
      </c>
      <c r="BL167" s="16" t="s">
        <v>172</v>
      </c>
      <c r="BM167" s="145" t="s">
        <v>2110</v>
      </c>
    </row>
    <row r="168" spans="2:65" s="12" customFormat="1" x14ac:dyDescent="0.2">
      <c r="B168" s="147"/>
      <c r="D168" s="148" t="s">
        <v>173</v>
      </c>
      <c r="E168" s="149" t="s">
        <v>1</v>
      </c>
      <c r="F168" s="150" t="s">
        <v>2111</v>
      </c>
      <c r="H168" s="151">
        <v>300</v>
      </c>
      <c r="I168" s="152"/>
      <c r="L168" s="147"/>
      <c r="M168" s="153"/>
      <c r="T168" s="154"/>
      <c r="AT168" s="149" t="s">
        <v>173</v>
      </c>
      <c r="AU168" s="149" t="s">
        <v>81</v>
      </c>
      <c r="AV168" s="12" t="s">
        <v>83</v>
      </c>
      <c r="AW168" s="12" t="s">
        <v>30</v>
      </c>
      <c r="AX168" s="12" t="s">
        <v>73</v>
      </c>
      <c r="AY168" s="149" t="s">
        <v>166</v>
      </c>
    </row>
    <row r="169" spans="2:65" s="12" customFormat="1" x14ac:dyDescent="0.2">
      <c r="B169" s="147"/>
      <c r="D169" s="148" t="s">
        <v>173</v>
      </c>
      <c r="E169" s="149" t="s">
        <v>1</v>
      </c>
      <c r="F169" s="150" t="s">
        <v>2112</v>
      </c>
      <c r="H169" s="151">
        <v>237.5</v>
      </c>
      <c r="I169" s="152"/>
      <c r="L169" s="147"/>
      <c r="M169" s="153"/>
      <c r="T169" s="154"/>
      <c r="AT169" s="149" t="s">
        <v>173</v>
      </c>
      <c r="AU169" s="149" t="s">
        <v>81</v>
      </c>
      <c r="AV169" s="12" t="s">
        <v>83</v>
      </c>
      <c r="AW169" s="12" t="s">
        <v>30</v>
      </c>
      <c r="AX169" s="12" t="s">
        <v>73</v>
      </c>
      <c r="AY169" s="149" t="s">
        <v>166</v>
      </c>
    </row>
    <row r="170" spans="2:65" s="13" customFormat="1" x14ac:dyDescent="0.2">
      <c r="B170" s="155"/>
      <c r="D170" s="148" t="s">
        <v>173</v>
      </c>
      <c r="E170" s="156" t="s">
        <v>1</v>
      </c>
      <c r="F170" s="157" t="s">
        <v>186</v>
      </c>
      <c r="H170" s="158">
        <v>537.5</v>
      </c>
      <c r="I170" s="159"/>
      <c r="L170" s="155"/>
      <c r="M170" s="160"/>
      <c r="T170" s="161"/>
      <c r="AT170" s="156" t="s">
        <v>173</v>
      </c>
      <c r="AU170" s="156" t="s">
        <v>81</v>
      </c>
      <c r="AV170" s="13" t="s">
        <v>172</v>
      </c>
      <c r="AW170" s="13" t="s">
        <v>30</v>
      </c>
      <c r="AX170" s="13" t="s">
        <v>81</v>
      </c>
      <c r="AY170" s="156" t="s">
        <v>166</v>
      </c>
    </row>
    <row r="171" spans="2:65" s="1" customFormat="1" ht="21.75" customHeight="1" x14ac:dyDescent="0.2">
      <c r="B171" s="31"/>
      <c r="C171" s="133" t="s">
        <v>200</v>
      </c>
      <c r="D171" s="133" t="s">
        <v>168</v>
      </c>
      <c r="E171" s="134" t="s">
        <v>1149</v>
      </c>
      <c r="F171" s="135" t="s">
        <v>1150</v>
      </c>
      <c r="G171" s="136" t="s">
        <v>252</v>
      </c>
      <c r="H171" s="137">
        <v>32250</v>
      </c>
      <c r="I171" s="138"/>
      <c r="J171" s="139">
        <f>ROUND(I171*H171,2)</f>
        <v>0</v>
      </c>
      <c r="K171" s="140"/>
      <c r="L171" s="31"/>
      <c r="M171" s="141" t="s">
        <v>1</v>
      </c>
      <c r="N171" s="142" t="s">
        <v>38</v>
      </c>
      <c r="P171" s="143">
        <f>O171*H171</f>
        <v>0</v>
      </c>
      <c r="Q171" s="143">
        <v>0</v>
      </c>
      <c r="R171" s="143">
        <f>Q171*H171</f>
        <v>0</v>
      </c>
      <c r="S171" s="143">
        <v>0</v>
      </c>
      <c r="T171" s="144">
        <f>S171*H171</f>
        <v>0</v>
      </c>
      <c r="AR171" s="145" t="s">
        <v>172</v>
      </c>
      <c r="AT171" s="145" t="s">
        <v>168</v>
      </c>
      <c r="AU171" s="145" t="s">
        <v>81</v>
      </c>
      <c r="AY171" s="16" t="s">
        <v>166</v>
      </c>
      <c r="BE171" s="146">
        <f>IF(N171="základní",J171,0)</f>
        <v>0</v>
      </c>
      <c r="BF171" s="146">
        <f>IF(N171="snížená",J171,0)</f>
        <v>0</v>
      </c>
      <c r="BG171" s="146">
        <f>IF(N171="zákl. přenesená",J171,0)</f>
        <v>0</v>
      </c>
      <c r="BH171" s="146">
        <f>IF(N171="sníž. přenesená",J171,0)</f>
        <v>0</v>
      </c>
      <c r="BI171" s="146">
        <f>IF(N171="nulová",J171,0)</f>
        <v>0</v>
      </c>
      <c r="BJ171" s="16" t="s">
        <v>81</v>
      </c>
      <c r="BK171" s="146">
        <f>ROUND(I171*H171,2)</f>
        <v>0</v>
      </c>
      <c r="BL171" s="16" t="s">
        <v>172</v>
      </c>
      <c r="BM171" s="145" t="s">
        <v>2113</v>
      </c>
    </row>
    <row r="172" spans="2:65" s="12" customFormat="1" x14ac:dyDescent="0.2">
      <c r="B172" s="147"/>
      <c r="D172" s="148" t="s">
        <v>173</v>
      </c>
      <c r="E172" s="149" t="s">
        <v>1</v>
      </c>
      <c r="F172" s="150" t="s">
        <v>2114</v>
      </c>
      <c r="H172" s="151">
        <v>18000</v>
      </c>
      <c r="I172" s="152"/>
      <c r="L172" s="147"/>
      <c r="M172" s="153"/>
      <c r="T172" s="154"/>
      <c r="AT172" s="149" t="s">
        <v>173</v>
      </c>
      <c r="AU172" s="149" t="s">
        <v>81</v>
      </c>
      <c r="AV172" s="12" t="s">
        <v>83</v>
      </c>
      <c r="AW172" s="12" t="s">
        <v>30</v>
      </c>
      <c r="AX172" s="12" t="s">
        <v>73</v>
      </c>
      <c r="AY172" s="149" t="s">
        <v>166</v>
      </c>
    </row>
    <row r="173" spans="2:65" s="12" customFormat="1" x14ac:dyDescent="0.2">
      <c r="B173" s="147"/>
      <c r="D173" s="148" t="s">
        <v>173</v>
      </c>
      <c r="E173" s="149" t="s">
        <v>1</v>
      </c>
      <c r="F173" s="150" t="s">
        <v>2115</v>
      </c>
      <c r="H173" s="151">
        <v>14250</v>
      </c>
      <c r="I173" s="152"/>
      <c r="L173" s="147"/>
      <c r="M173" s="153"/>
      <c r="T173" s="154"/>
      <c r="AT173" s="149" t="s">
        <v>173</v>
      </c>
      <c r="AU173" s="149" t="s">
        <v>81</v>
      </c>
      <c r="AV173" s="12" t="s">
        <v>83</v>
      </c>
      <c r="AW173" s="12" t="s">
        <v>30</v>
      </c>
      <c r="AX173" s="12" t="s">
        <v>73</v>
      </c>
      <c r="AY173" s="149" t="s">
        <v>166</v>
      </c>
    </row>
    <row r="174" spans="2:65" s="13" customFormat="1" x14ac:dyDescent="0.2">
      <c r="B174" s="155"/>
      <c r="D174" s="148" t="s">
        <v>173</v>
      </c>
      <c r="E174" s="156" t="s">
        <v>1</v>
      </c>
      <c r="F174" s="157" t="s">
        <v>186</v>
      </c>
      <c r="H174" s="158">
        <v>32250</v>
      </c>
      <c r="I174" s="159"/>
      <c r="L174" s="155"/>
      <c r="M174" s="160"/>
      <c r="T174" s="161"/>
      <c r="AT174" s="156" t="s">
        <v>173</v>
      </c>
      <c r="AU174" s="156" t="s">
        <v>81</v>
      </c>
      <c r="AV174" s="13" t="s">
        <v>172</v>
      </c>
      <c r="AW174" s="13" t="s">
        <v>30</v>
      </c>
      <c r="AX174" s="13" t="s">
        <v>81</v>
      </c>
      <c r="AY174" s="156" t="s">
        <v>166</v>
      </c>
    </row>
    <row r="175" spans="2:65" s="1" customFormat="1" ht="21.75" customHeight="1" x14ac:dyDescent="0.2">
      <c r="B175" s="31"/>
      <c r="C175" s="133" t="s">
        <v>245</v>
      </c>
      <c r="D175" s="133" t="s">
        <v>168</v>
      </c>
      <c r="E175" s="134" t="s">
        <v>2116</v>
      </c>
      <c r="F175" s="135" t="s">
        <v>2117</v>
      </c>
      <c r="G175" s="136" t="s">
        <v>252</v>
      </c>
      <c r="H175" s="137">
        <v>537.5</v>
      </c>
      <c r="I175" s="138"/>
      <c r="J175" s="139">
        <f>ROUND(I175*H175,2)</f>
        <v>0</v>
      </c>
      <c r="K175" s="140"/>
      <c r="L175" s="31"/>
      <c r="M175" s="141" t="s">
        <v>1</v>
      </c>
      <c r="N175" s="142" t="s">
        <v>38</v>
      </c>
      <c r="P175" s="143">
        <f>O175*H175</f>
        <v>0</v>
      </c>
      <c r="Q175" s="143">
        <v>0</v>
      </c>
      <c r="R175" s="143">
        <f>Q175*H175</f>
        <v>0</v>
      </c>
      <c r="S175" s="143">
        <v>0</v>
      </c>
      <c r="T175" s="144">
        <f>S175*H175</f>
        <v>0</v>
      </c>
      <c r="AR175" s="145" t="s">
        <v>172</v>
      </c>
      <c r="AT175" s="145" t="s">
        <v>168</v>
      </c>
      <c r="AU175" s="145" t="s">
        <v>81</v>
      </c>
      <c r="AY175" s="16" t="s">
        <v>166</v>
      </c>
      <c r="BE175" s="146">
        <f>IF(N175="základní",J175,0)</f>
        <v>0</v>
      </c>
      <c r="BF175" s="146">
        <f>IF(N175="snížená",J175,0)</f>
        <v>0</v>
      </c>
      <c r="BG175" s="146">
        <f>IF(N175="zákl. přenesená",J175,0)</f>
        <v>0</v>
      </c>
      <c r="BH175" s="146">
        <f>IF(N175="sníž. přenesená",J175,0)</f>
        <v>0</v>
      </c>
      <c r="BI175" s="146">
        <f>IF(N175="nulová",J175,0)</f>
        <v>0</v>
      </c>
      <c r="BJ175" s="16" t="s">
        <v>81</v>
      </c>
      <c r="BK175" s="146">
        <f>ROUND(I175*H175,2)</f>
        <v>0</v>
      </c>
      <c r="BL175" s="16" t="s">
        <v>172</v>
      </c>
      <c r="BM175" s="145" t="s">
        <v>2118</v>
      </c>
    </row>
    <row r="176" spans="2:65" s="12" customFormat="1" x14ac:dyDescent="0.2">
      <c r="B176" s="147"/>
      <c r="D176" s="148" t="s">
        <v>173</v>
      </c>
      <c r="E176" s="149" t="s">
        <v>1</v>
      </c>
      <c r="F176" s="150" t="s">
        <v>2111</v>
      </c>
      <c r="H176" s="151">
        <v>300</v>
      </c>
      <c r="I176" s="152"/>
      <c r="L176" s="147"/>
      <c r="M176" s="153"/>
      <c r="T176" s="154"/>
      <c r="AT176" s="149" t="s">
        <v>173</v>
      </c>
      <c r="AU176" s="149" t="s">
        <v>81</v>
      </c>
      <c r="AV176" s="12" t="s">
        <v>83</v>
      </c>
      <c r="AW176" s="12" t="s">
        <v>30</v>
      </c>
      <c r="AX176" s="12" t="s">
        <v>73</v>
      </c>
      <c r="AY176" s="149" t="s">
        <v>166</v>
      </c>
    </row>
    <row r="177" spans="2:65" s="12" customFormat="1" x14ac:dyDescent="0.2">
      <c r="B177" s="147"/>
      <c r="D177" s="148" t="s">
        <v>173</v>
      </c>
      <c r="E177" s="149" t="s">
        <v>1</v>
      </c>
      <c r="F177" s="150" t="s">
        <v>2112</v>
      </c>
      <c r="H177" s="151">
        <v>237.5</v>
      </c>
      <c r="I177" s="152"/>
      <c r="L177" s="147"/>
      <c r="M177" s="153"/>
      <c r="T177" s="154"/>
      <c r="AT177" s="149" t="s">
        <v>173</v>
      </c>
      <c r="AU177" s="149" t="s">
        <v>81</v>
      </c>
      <c r="AV177" s="12" t="s">
        <v>83</v>
      </c>
      <c r="AW177" s="12" t="s">
        <v>30</v>
      </c>
      <c r="AX177" s="12" t="s">
        <v>73</v>
      </c>
      <c r="AY177" s="149" t="s">
        <v>166</v>
      </c>
    </row>
    <row r="178" spans="2:65" s="13" customFormat="1" x14ac:dyDescent="0.2">
      <c r="B178" s="155"/>
      <c r="D178" s="148" t="s">
        <v>173</v>
      </c>
      <c r="E178" s="156" t="s">
        <v>1</v>
      </c>
      <c r="F178" s="157" t="s">
        <v>186</v>
      </c>
      <c r="H178" s="158">
        <v>537.5</v>
      </c>
      <c r="I178" s="159"/>
      <c r="L178" s="155"/>
      <c r="M178" s="160"/>
      <c r="T178" s="161"/>
      <c r="AT178" s="156" t="s">
        <v>173</v>
      </c>
      <c r="AU178" s="156" t="s">
        <v>81</v>
      </c>
      <c r="AV178" s="13" t="s">
        <v>172</v>
      </c>
      <c r="AW178" s="13" t="s">
        <v>30</v>
      </c>
      <c r="AX178" s="13" t="s">
        <v>81</v>
      </c>
      <c r="AY178" s="156" t="s">
        <v>166</v>
      </c>
    </row>
    <row r="179" spans="2:65" s="1" customFormat="1" ht="33" customHeight="1" x14ac:dyDescent="0.2">
      <c r="B179" s="31"/>
      <c r="C179" s="133" t="s">
        <v>204</v>
      </c>
      <c r="D179" s="133" t="s">
        <v>168</v>
      </c>
      <c r="E179" s="134" t="s">
        <v>383</v>
      </c>
      <c r="F179" s="135" t="s">
        <v>384</v>
      </c>
      <c r="G179" s="136" t="s">
        <v>252</v>
      </c>
      <c r="H179" s="137">
        <v>1615.7</v>
      </c>
      <c r="I179" s="138"/>
      <c r="J179" s="139">
        <f>ROUND(I179*H179,2)</f>
        <v>0</v>
      </c>
      <c r="K179" s="140"/>
      <c r="L179" s="31"/>
      <c r="M179" s="141" t="s">
        <v>1</v>
      </c>
      <c r="N179" s="142" t="s">
        <v>38</v>
      </c>
      <c r="P179" s="143">
        <f>O179*H179</f>
        <v>0</v>
      </c>
      <c r="Q179" s="143">
        <v>0</v>
      </c>
      <c r="R179" s="143">
        <f>Q179*H179</f>
        <v>0</v>
      </c>
      <c r="S179" s="143">
        <v>0</v>
      </c>
      <c r="T179" s="144">
        <f>S179*H179</f>
        <v>0</v>
      </c>
      <c r="AR179" s="145" t="s">
        <v>172</v>
      </c>
      <c r="AT179" s="145" t="s">
        <v>168</v>
      </c>
      <c r="AU179" s="145" t="s">
        <v>81</v>
      </c>
      <c r="AY179" s="16" t="s">
        <v>166</v>
      </c>
      <c r="BE179" s="146">
        <f>IF(N179="základní",J179,0)</f>
        <v>0</v>
      </c>
      <c r="BF179" s="146">
        <f>IF(N179="snížená",J179,0)</f>
        <v>0</v>
      </c>
      <c r="BG179" s="146">
        <f>IF(N179="zákl. přenesená",J179,0)</f>
        <v>0</v>
      </c>
      <c r="BH179" s="146">
        <f>IF(N179="sníž. přenesená",J179,0)</f>
        <v>0</v>
      </c>
      <c r="BI179" s="146">
        <f>IF(N179="nulová",J179,0)</f>
        <v>0</v>
      </c>
      <c r="BJ179" s="16" t="s">
        <v>81</v>
      </c>
      <c r="BK179" s="146">
        <f>ROUND(I179*H179,2)</f>
        <v>0</v>
      </c>
      <c r="BL179" s="16" t="s">
        <v>172</v>
      </c>
      <c r="BM179" s="145" t="s">
        <v>2119</v>
      </c>
    </row>
    <row r="180" spans="2:65" s="12" customFormat="1" x14ac:dyDescent="0.2">
      <c r="B180" s="147"/>
      <c r="D180" s="148" t="s">
        <v>173</v>
      </c>
      <c r="E180" s="149" t="s">
        <v>1</v>
      </c>
      <c r="F180" s="150" t="s">
        <v>1696</v>
      </c>
      <c r="H180" s="151">
        <v>115.72</v>
      </c>
      <c r="I180" s="152"/>
      <c r="L180" s="147"/>
      <c r="M180" s="153"/>
      <c r="T180" s="154"/>
      <c r="AT180" s="149" t="s">
        <v>173</v>
      </c>
      <c r="AU180" s="149" t="s">
        <v>81</v>
      </c>
      <c r="AV180" s="12" t="s">
        <v>83</v>
      </c>
      <c r="AW180" s="12" t="s">
        <v>30</v>
      </c>
      <c r="AX180" s="12" t="s">
        <v>73</v>
      </c>
      <c r="AY180" s="149" t="s">
        <v>166</v>
      </c>
    </row>
    <row r="181" spans="2:65" s="12" customFormat="1" ht="22.5" x14ac:dyDescent="0.2">
      <c r="B181" s="147"/>
      <c r="D181" s="148" t="s">
        <v>173</v>
      </c>
      <c r="E181" s="149" t="s">
        <v>1</v>
      </c>
      <c r="F181" s="150" t="s">
        <v>1697</v>
      </c>
      <c r="H181" s="151">
        <v>641.4</v>
      </c>
      <c r="I181" s="152"/>
      <c r="L181" s="147"/>
      <c r="M181" s="153"/>
      <c r="T181" s="154"/>
      <c r="AT181" s="149" t="s">
        <v>173</v>
      </c>
      <c r="AU181" s="149" t="s">
        <v>81</v>
      </c>
      <c r="AV181" s="12" t="s">
        <v>83</v>
      </c>
      <c r="AW181" s="12" t="s">
        <v>30</v>
      </c>
      <c r="AX181" s="12" t="s">
        <v>73</v>
      </c>
      <c r="AY181" s="149" t="s">
        <v>166</v>
      </c>
    </row>
    <row r="182" spans="2:65" s="12" customFormat="1" x14ac:dyDescent="0.2">
      <c r="B182" s="147"/>
      <c r="D182" s="148" t="s">
        <v>173</v>
      </c>
      <c r="E182" s="149" t="s">
        <v>1</v>
      </c>
      <c r="F182" s="150" t="s">
        <v>1698</v>
      </c>
      <c r="H182" s="151">
        <v>31.9</v>
      </c>
      <c r="I182" s="152"/>
      <c r="L182" s="147"/>
      <c r="M182" s="153"/>
      <c r="T182" s="154"/>
      <c r="AT182" s="149" t="s">
        <v>173</v>
      </c>
      <c r="AU182" s="149" t="s">
        <v>81</v>
      </c>
      <c r="AV182" s="12" t="s">
        <v>83</v>
      </c>
      <c r="AW182" s="12" t="s">
        <v>30</v>
      </c>
      <c r="AX182" s="12" t="s">
        <v>73</v>
      </c>
      <c r="AY182" s="149" t="s">
        <v>166</v>
      </c>
    </row>
    <row r="183" spans="2:65" s="12" customFormat="1" x14ac:dyDescent="0.2">
      <c r="B183" s="147"/>
      <c r="D183" s="148" t="s">
        <v>173</v>
      </c>
      <c r="E183" s="149" t="s">
        <v>1</v>
      </c>
      <c r="F183" s="150" t="s">
        <v>1699</v>
      </c>
      <c r="H183" s="151">
        <v>110.68</v>
      </c>
      <c r="I183" s="152"/>
      <c r="L183" s="147"/>
      <c r="M183" s="153"/>
      <c r="T183" s="154"/>
      <c r="AT183" s="149" t="s">
        <v>173</v>
      </c>
      <c r="AU183" s="149" t="s">
        <v>81</v>
      </c>
      <c r="AV183" s="12" t="s">
        <v>83</v>
      </c>
      <c r="AW183" s="12" t="s">
        <v>30</v>
      </c>
      <c r="AX183" s="12" t="s">
        <v>73</v>
      </c>
      <c r="AY183" s="149" t="s">
        <v>166</v>
      </c>
    </row>
    <row r="184" spans="2:65" s="12" customFormat="1" ht="22.5" x14ac:dyDescent="0.2">
      <c r="B184" s="147"/>
      <c r="D184" s="148" t="s">
        <v>173</v>
      </c>
      <c r="E184" s="149" t="s">
        <v>1</v>
      </c>
      <c r="F184" s="150" t="s">
        <v>1700</v>
      </c>
      <c r="H184" s="151">
        <v>716</v>
      </c>
      <c r="I184" s="152"/>
      <c r="L184" s="147"/>
      <c r="M184" s="153"/>
      <c r="T184" s="154"/>
      <c r="AT184" s="149" t="s">
        <v>173</v>
      </c>
      <c r="AU184" s="149" t="s">
        <v>81</v>
      </c>
      <c r="AV184" s="12" t="s">
        <v>83</v>
      </c>
      <c r="AW184" s="12" t="s">
        <v>30</v>
      </c>
      <c r="AX184" s="12" t="s">
        <v>73</v>
      </c>
      <c r="AY184" s="149" t="s">
        <v>166</v>
      </c>
    </row>
    <row r="185" spans="2:65" s="13" customFormat="1" x14ac:dyDescent="0.2">
      <c r="B185" s="155"/>
      <c r="D185" s="148" t="s">
        <v>173</v>
      </c>
      <c r="E185" s="156" t="s">
        <v>1</v>
      </c>
      <c r="F185" s="157" t="s">
        <v>186</v>
      </c>
      <c r="H185" s="158">
        <v>1615.7</v>
      </c>
      <c r="I185" s="159"/>
      <c r="L185" s="155"/>
      <c r="M185" s="160"/>
      <c r="T185" s="161"/>
      <c r="AT185" s="156" t="s">
        <v>173</v>
      </c>
      <c r="AU185" s="156" t="s">
        <v>81</v>
      </c>
      <c r="AV185" s="13" t="s">
        <v>172</v>
      </c>
      <c r="AW185" s="13" t="s">
        <v>30</v>
      </c>
      <c r="AX185" s="13" t="s">
        <v>81</v>
      </c>
      <c r="AY185" s="156" t="s">
        <v>166</v>
      </c>
    </row>
    <row r="186" spans="2:65" s="1" customFormat="1" ht="24.2" customHeight="1" x14ac:dyDescent="0.2">
      <c r="B186" s="31"/>
      <c r="C186" s="133" t="s">
        <v>266</v>
      </c>
      <c r="D186" s="133" t="s">
        <v>168</v>
      </c>
      <c r="E186" s="134" t="s">
        <v>393</v>
      </c>
      <c r="F186" s="135" t="s">
        <v>394</v>
      </c>
      <c r="G186" s="136" t="s">
        <v>252</v>
      </c>
      <c r="H186" s="137">
        <v>762.97</v>
      </c>
      <c r="I186" s="138"/>
      <c r="J186" s="139">
        <f>ROUND(I186*H186,2)</f>
        <v>0</v>
      </c>
      <c r="K186" s="140"/>
      <c r="L186" s="31"/>
      <c r="M186" s="141" t="s">
        <v>1</v>
      </c>
      <c r="N186" s="142" t="s">
        <v>38</v>
      </c>
      <c r="P186" s="143">
        <f>O186*H186</f>
        <v>0</v>
      </c>
      <c r="Q186" s="143">
        <v>0</v>
      </c>
      <c r="R186" s="143">
        <f>Q186*H186</f>
        <v>0</v>
      </c>
      <c r="S186" s="143">
        <v>0</v>
      </c>
      <c r="T186" s="144">
        <f>S186*H186</f>
        <v>0</v>
      </c>
      <c r="AR186" s="145" t="s">
        <v>172</v>
      </c>
      <c r="AT186" s="145" t="s">
        <v>168</v>
      </c>
      <c r="AU186" s="145" t="s">
        <v>81</v>
      </c>
      <c r="AY186" s="16" t="s">
        <v>166</v>
      </c>
      <c r="BE186" s="146">
        <f>IF(N186="základní",J186,0)</f>
        <v>0</v>
      </c>
      <c r="BF186" s="146">
        <f>IF(N186="snížená",J186,0)</f>
        <v>0</v>
      </c>
      <c r="BG186" s="146">
        <f>IF(N186="zákl. přenesená",J186,0)</f>
        <v>0</v>
      </c>
      <c r="BH186" s="146">
        <f>IF(N186="sníž. přenesená",J186,0)</f>
        <v>0</v>
      </c>
      <c r="BI186" s="146">
        <f>IF(N186="nulová",J186,0)</f>
        <v>0</v>
      </c>
      <c r="BJ186" s="16" t="s">
        <v>81</v>
      </c>
      <c r="BK186" s="146">
        <f>ROUND(I186*H186,2)</f>
        <v>0</v>
      </c>
      <c r="BL186" s="16" t="s">
        <v>172</v>
      </c>
      <c r="BM186" s="145" t="s">
        <v>2120</v>
      </c>
    </row>
    <row r="187" spans="2:65" s="12" customFormat="1" x14ac:dyDescent="0.2">
      <c r="B187" s="147"/>
      <c r="D187" s="148" t="s">
        <v>173</v>
      </c>
      <c r="E187" s="149" t="s">
        <v>1</v>
      </c>
      <c r="F187" s="150" t="s">
        <v>1701</v>
      </c>
      <c r="H187" s="151">
        <v>12.98</v>
      </c>
      <c r="I187" s="152"/>
      <c r="L187" s="147"/>
      <c r="M187" s="153"/>
      <c r="T187" s="154"/>
      <c r="AT187" s="149" t="s">
        <v>173</v>
      </c>
      <c r="AU187" s="149" t="s">
        <v>81</v>
      </c>
      <c r="AV187" s="12" t="s">
        <v>83</v>
      </c>
      <c r="AW187" s="12" t="s">
        <v>30</v>
      </c>
      <c r="AX187" s="12" t="s">
        <v>73</v>
      </c>
      <c r="AY187" s="149" t="s">
        <v>166</v>
      </c>
    </row>
    <row r="188" spans="2:65" s="12" customFormat="1" ht="22.5" x14ac:dyDescent="0.2">
      <c r="B188" s="147"/>
      <c r="D188" s="148" t="s">
        <v>173</v>
      </c>
      <c r="E188" s="149" t="s">
        <v>1</v>
      </c>
      <c r="F188" s="150" t="s">
        <v>1702</v>
      </c>
      <c r="H188" s="151">
        <v>320.7</v>
      </c>
      <c r="I188" s="152"/>
      <c r="L188" s="147"/>
      <c r="M188" s="153"/>
      <c r="T188" s="154"/>
      <c r="AT188" s="149" t="s">
        <v>173</v>
      </c>
      <c r="AU188" s="149" t="s">
        <v>81</v>
      </c>
      <c r="AV188" s="12" t="s">
        <v>83</v>
      </c>
      <c r="AW188" s="12" t="s">
        <v>30</v>
      </c>
      <c r="AX188" s="12" t="s">
        <v>73</v>
      </c>
      <c r="AY188" s="149" t="s">
        <v>166</v>
      </c>
    </row>
    <row r="189" spans="2:65" s="12" customFormat="1" x14ac:dyDescent="0.2">
      <c r="B189" s="147"/>
      <c r="D189" s="148" t="s">
        <v>173</v>
      </c>
      <c r="E189" s="149" t="s">
        <v>1</v>
      </c>
      <c r="F189" s="150" t="s">
        <v>1703</v>
      </c>
      <c r="H189" s="151">
        <v>15.95</v>
      </c>
      <c r="I189" s="152"/>
      <c r="L189" s="147"/>
      <c r="M189" s="153"/>
      <c r="T189" s="154"/>
      <c r="AT189" s="149" t="s">
        <v>173</v>
      </c>
      <c r="AU189" s="149" t="s">
        <v>81</v>
      </c>
      <c r="AV189" s="12" t="s">
        <v>83</v>
      </c>
      <c r="AW189" s="12" t="s">
        <v>30</v>
      </c>
      <c r="AX189" s="12" t="s">
        <v>73</v>
      </c>
      <c r="AY189" s="149" t="s">
        <v>166</v>
      </c>
    </row>
    <row r="190" spans="2:65" s="12" customFormat="1" x14ac:dyDescent="0.2">
      <c r="B190" s="147"/>
      <c r="D190" s="148" t="s">
        <v>173</v>
      </c>
      <c r="E190" s="149" t="s">
        <v>1</v>
      </c>
      <c r="F190" s="150" t="s">
        <v>1704</v>
      </c>
      <c r="H190" s="151">
        <v>55.34</v>
      </c>
      <c r="I190" s="152"/>
      <c r="L190" s="147"/>
      <c r="M190" s="153"/>
      <c r="T190" s="154"/>
      <c r="AT190" s="149" t="s">
        <v>173</v>
      </c>
      <c r="AU190" s="149" t="s">
        <v>81</v>
      </c>
      <c r="AV190" s="12" t="s">
        <v>83</v>
      </c>
      <c r="AW190" s="12" t="s">
        <v>30</v>
      </c>
      <c r="AX190" s="12" t="s">
        <v>73</v>
      </c>
      <c r="AY190" s="149" t="s">
        <v>166</v>
      </c>
    </row>
    <row r="191" spans="2:65" s="12" customFormat="1" ht="22.5" x14ac:dyDescent="0.2">
      <c r="B191" s="147"/>
      <c r="D191" s="148" t="s">
        <v>173</v>
      </c>
      <c r="E191" s="149" t="s">
        <v>1</v>
      </c>
      <c r="F191" s="150" t="s">
        <v>1705</v>
      </c>
      <c r="H191" s="151">
        <v>358</v>
      </c>
      <c r="I191" s="152"/>
      <c r="L191" s="147"/>
      <c r="M191" s="153"/>
      <c r="T191" s="154"/>
      <c r="AT191" s="149" t="s">
        <v>173</v>
      </c>
      <c r="AU191" s="149" t="s">
        <v>81</v>
      </c>
      <c r="AV191" s="12" t="s">
        <v>83</v>
      </c>
      <c r="AW191" s="12" t="s">
        <v>30</v>
      </c>
      <c r="AX191" s="12" t="s">
        <v>73</v>
      </c>
      <c r="AY191" s="149" t="s">
        <v>166</v>
      </c>
    </row>
    <row r="192" spans="2:65" s="13" customFormat="1" x14ac:dyDescent="0.2">
      <c r="B192" s="155"/>
      <c r="D192" s="148" t="s">
        <v>173</v>
      </c>
      <c r="E192" s="156" t="s">
        <v>1</v>
      </c>
      <c r="F192" s="157" t="s">
        <v>186</v>
      </c>
      <c r="H192" s="158">
        <v>762.97</v>
      </c>
      <c r="I192" s="159"/>
      <c r="L192" s="155"/>
      <c r="M192" s="160"/>
      <c r="T192" s="161"/>
      <c r="AT192" s="156" t="s">
        <v>173</v>
      </c>
      <c r="AU192" s="156" t="s">
        <v>81</v>
      </c>
      <c r="AV192" s="13" t="s">
        <v>172</v>
      </c>
      <c r="AW192" s="13" t="s">
        <v>30</v>
      </c>
      <c r="AX192" s="13" t="s">
        <v>81</v>
      </c>
      <c r="AY192" s="156" t="s">
        <v>166</v>
      </c>
    </row>
    <row r="193" spans="2:65" s="1" customFormat="1" ht="16.5" customHeight="1" x14ac:dyDescent="0.2">
      <c r="B193" s="31"/>
      <c r="C193" s="133" t="s">
        <v>220</v>
      </c>
      <c r="D193" s="133" t="s">
        <v>168</v>
      </c>
      <c r="E193" s="134" t="s">
        <v>399</v>
      </c>
      <c r="F193" s="135" t="s">
        <v>400</v>
      </c>
      <c r="G193" s="136" t="s">
        <v>252</v>
      </c>
      <c r="H193" s="137">
        <v>762.97</v>
      </c>
      <c r="I193" s="138"/>
      <c r="J193" s="139">
        <f>ROUND(I193*H193,2)</f>
        <v>0</v>
      </c>
      <c r="K193" s="140"/>
      <c r="L193" s="31"/>
      <c r="M193" s="141" t="s">
        <v>1</v>
      </c>
      <c r="N193" s="142" t="s">
        <v>38</v>
      </c>
      <c r="P193" s="143">
        <f>O193*H193</f>
        <v>0</v>
      </c>
      <c r="Q193" s="143">
        <v>0</v>
      </c>
      <c r="R193" s="143">
        <f>Q193*H193</f>
        <v>0</v>
      </c>
      <c r="S193" s="143">
        <v>0</v>
      </c>
      <c r="T193" s="144">
        <f>S193*H193</f>
        <v>0</v>
      </c>
      <c r="AR193" s="145" t="s">
        <v>172</v>
      </c>
      <c r="AT193" s="145" t="s">
        <v>168</v>
      </c>
      <c r="AU193" s="145" t="s">
        <v>81</v>
      </c>
      <c r="AY193" s="16" t="s">
        <v>166</v>
      </c>
      <c r="BE193" s="146">
        <f>IF(N193="základní",J193,0)</f>
        <v>0</v>
      </c>
      <c r="BF193" s="146">
        <f>IF(N193="snížená",J193,0)</f>
        <v>0</v>
      </c>
      <c r="BG193" s="146">
        <f>IF(N193="zákl. přenesená",J193,0)</f>
        <v>0</v>
      </c>
      <c r="BH193" s="146">
        <f>IF(N193="sníž. přenesená",J193,0)</f>
        <v>0</v>
      </c>
      <c r="BI193" s="146">
        <f>IF(N193="nulová",J193,0)</f>
        <v>0</v>
      </c>
      <c r="BJ193" s="16" t="s">
        <v>81</v>
      </c>
      <c r="BK193" s="146">
        <f>ROUND(I193*H193,2)</f>
        <v>0</v>
      </c>
      <c r="BL193" s="16" t="s">
        <v>172</v>
      </c>
      <c r="BM193" s="145" t="s">
        <v>2121</v>
      </c>
    </row>
    <row r="194" spans="2:65" s="12" customFormat="1" x14ac:dyDescent="0.2">
      <c r="B194" s="147"/>
      <c r="D194" s="148" t="s">
        <v>173</v>
      </c>
      <c r="E194" s="149" t="s">
        <v>1</v>
      </c>
      <c r="F194" s="150" t="s">
        <v>1701</v>
      </c>
      <c r="H194" s="151">
        <v>12.98</v>
      </c>
      <c r="I194" s="152"/>
      <c r="L194" s="147"/>
      <c r="M194" s="153"/>
      <c r="T194" s="154"/>
      <c r="AT194" s="149" t="s">
        <v>173</v>
      </c>
      <c r="AU194" s="149" t="s">
        <v>81</v>
      </c>
      <c r="AV194" s="12" t="s">
        <v>83</v>
      </c>
      <c r="AW194" s="12" t="s">
        <v>30</v>
      </c>
      <c r="AX194" s="12" t="s">
        <v>73</v>
      </c>
      <c r="AY194" s="149" t="s">
        <v>166</v>
      </c>
    </row>
    <row r="195" spans="2:65" s="12" customFormat="1" ht="22.5" x14ac:dyDescent="0.2">
      <c r="B195" s="147"/>
      <c r="D195" s="148" t="s">
        <v>173</v>
      </c>
      <c r="E195" s="149" t="s">
        <v>1</v>
      </c>
      <c r="F195" s="150" t="s">
        <v>1702</v>
      </c>
      <c r="H195" s="151">
        <v>320.7</v>
      </c>
      <c r="I195" s="152"/>
      <c r="L195" s="147"/>
      <c r="M195" s="153"/>
      <c r="T195" s="154"/>
      <c r="AT195" s="149" t="s">
        <v>173</v>
      </c>
      <c r="AU195" s="149" t="s">
        <v>81</v>
      </c>
      <c r="AV195" s="12" t="s">
        <v>83</v>
      </c>
      <c r="AW195" s="12" t="s">
        <v>30</v>
      </c>
      <c r="AX195" s="12" t="s">
        <v>73</v>
      </c>
      <c r="AY195" s="149" t="s">
        <v>166</v>
      </c>
    </row>
    <row r="196" spans="2:65" s="12" customFormat="1" x14ac:dyDescent="0.2">
      <c r="B196" s="147"/>
      <c r="D196" s="148" t="s">
        <v>173</v>
      </c>
      <c r="E196" s="149" t="s">
        <v>1</v>
      </c>
      <c r="F196" s="150" t="s">
        <v>1703</v>
      </c>
      <c r="H196" s="151">
        <v>15.95</v>
      </c>
      <c r="I196" s="152"/>
      <c r="L196" s="147"/>
      <c r="M196" s="153"/>
      <c r="T196" s="154"/>
      <c r="AT196" s="149" t="s">
        <v>173</v>
      </c>
      <c r="AU196" s="149" t="s">
        <v>81</v>
      </c>
      <c r="AV196" s="12" t="s">
        <v>83</v>
      </c>
      <c r="AW196" s="12" t="s">
        <v>30</v>
      </c>
      <c r="AX196" s="12" t="s">
        <v>73</v>
      </c>
      <c r="AY196" s="149" t="s">
        <v>166</v>
      </c>
    </row>
    <row r="197" spans="2:65" s="12" customFormat="1" x14ac:dyDescent="0.2">
      <c r="B197" s="147"/>
      <c r="D197" s="148" t="s">
        <v>173</v>
      </c>
      <c r="E197" s="149" t="s">
        <v>1</v>
      </c>
      <c r="F197" s="150" t="s">
        <v>1704</v>
      </c>
      <c r="H197" s="151">
        <v>55.34</v>
      </c>
      <c r="I197" s="152"/>
      <c r="L197" s="147"/>
      <c r="M197" s="153"/>
      <c r="T197" s="154"/>
      <c r="AT197" s="149" t="s">
        <v>173</v>
      </c>
      <c r="AU197" s="149" t="s">
        <v>81</v>
      </c>
      <c r="AV197" s="12" t="s">
        <v>83</v>
      </c>
      <c r="AW197" s="12" t="s">
        <v>30</v>
      </c>
      <c r="AX197" s="12" t="s">
        <v>73</v>
      </c>
      <c r="AY197" s="149" t="s">
        <v>166</v>
      </c>
    </row>
    <row r="198" spans="2:65" s="12" customFormat="1" ht="22.5" x14ac:dyDescent="0.2">
      <c r="B198" s="147"/>
      <c r="D198" s="148" t="s">
        <v>173</v>
      </c>
      <c r="E198" s="149" t="s">
        <v>1</v>
      </c>
      <c r="F198" s="150" t="s">
        <v>1705</v>
      </c>
      <c r="H198" s="151">
        <v>358</v>
      </c>
      <c r="I198" s="152"/>
      <c r="L198" s="147"/>
      <c r="M198" s="153"/>
      <c r="T198" s="154"/>
      <c r="AT198" s="149" t="s">
        <v>173</v>
      </c>
      <c r="AU198" s="149" t="s">
        <v>81</v>
      </c>
      <c r="AV198" s="12" t="s">
        <v>83</v>
      </c>
      <c r="AW198" s="12" t="s">
        <v>30</v>
      </c>
      <c r="AX198" s="12" t="s">
        <v>73</v>
      </c>
      <c r="AY198" s="149" t="s">
        <v>166</v>
      </c>
    </row>
    <row r="199" spans="2:65" s="13" customFormat="1" x14ac:dyDescent="0.2">
      <c r="B199" s="155"/>
      <c r="D199" s="148" t="s">
        <v>173</v>
      </c>
      <c r="E199" s="156" t="s">
        <v>1</v>
      </c>
      <c r="F199" s="157" t="s">
        <v>186</v>
      </c>
      <c r="H199" s="158">
        <v>762.97</v>
      </c>
      <c r="I199" s="159"/>
      <c r="L199" s="155"/>
      <c r="M199" s="160"/>
      <c r="T199" s="161"/>
      <c r="AT199" s="156" t="s">
        <v>173</v>
      </c>
      <c r="AU199" s="156" t="s">
        <v>81</v>
      </c>
      <c r="AV199" s="13" t="s">
        <v>172</v>
      </c>
      <c r="AW199" s="13" t="s">
        <v>30</v>
      </c>
      <c r="AX199" s="13" t="s">
        <v>81</v>
      </c>
      <c r="AY199" s="156" t="s">
        <v>166</v>
      </c>
    </row>
    <row r="200" spans="2:65" s="1" customFormat="1" ht="21.75" customHeight="1" x14ac:dyDescent="0.2">
      <c r="B200" s="31"/>
      <c r="C200" s="133" t="s">
        <v>8</v>
      </c>
      <c r="D200" s="133" t="s">
        <v>168</v>
      </c>
      <c r="E200" s="134" t="s">
        <v>402</v>
      </c>
      <c r="F200" s="135" t="s">
        <v>403</v>
      </c>
      <c r="G200" s="136" t="s">
        <v>252</v>
      </c>
      <c r="H200" s="137">
        <v>1044.902</v>
      </c>
      <c r="I200" s="138"/>
      <c r="J200" s="139">
        <f>ROUND(I200*H200,2)</f>
        <v>0</v>
      </c>
      <c r="K200" s="140"/>
      <c r="L200" s="31"/>
      <c r="M200" s="141" t="s">
        <v>1</v>
      </c>
      <c r="N200" s="142" t="s">
        <v>38</v>
      </c>
      <c r="P200" s="143">
        <f>O200*H200</f>
        <v>0</v>
      </c>
      <c r="Q200" s="143">
        <v>0</v>
      </c>
      <c r="R200" s="143">
        <f>Q200*H200</f>
        <v>0</v>
      </c>
      <c r="S200" s="143">
        <v>0</v>
      </c>
      <c r="T200" s="144">
        <f>S200*H200</f>
        <v>0</v>
      </c>
      <c r="AR200" s="145" t="s">
        <v>172</v>
      </c>
      <c r="AT200" s="145" t="s">
        <v>168</v>
      </c>
      <c r="AU200" s="145" t="s">
        <v>81</v>
      </c>
      <c r="AY200" s="16" t="s">
        <v>166</v>
      </c>
      <c r="BE200" s="146">
        <f>IF(N200="základní",J200,0)</f>
        <v>0</v>
      </c>
      <c r="BF200" s="146">
        <f>IF(N200="snížená",J200,0)</f>
        <v>0</v>
      </c>
      <c r="BG200" s="146">
        <f>IF(N200="zákl. přenesená",J200,0)</f>
        <v>0</v>
      </c>
      <c r="BH200" s="146">
        <f>IF(N200="sníž. přenesená",J200,0)</f>
        <v>0</v>
      </c>
      <c r="BI200" s="146">
        <f>IF(N200="nulová",J200,0)</f>
        <v>0</v>
      </c>
      <c r="BJ200" s="16" t="s">
        <v>81</v>
      </c>
      <c r="BK200" s="146">
        <f>ROUND(I200*H200,2)</f>
        <v>0</v>
      </c>
      <c r="BL200" s="16" t="s">
        <v>172</v>
      </c>
      <c r="BM200" s="145" t="s">
        <v>2122</v>
      </c>
    </row>
    <row r="201" spans="2:65" s="12" customFormat="1" ht="22.5" x14ac:dyDescent="0.2">
      <c r="B201" s="147"/>
      <c r="D201" s="148" t="s">
        <v>173</v>
      </c>
      <c r="E201" s="149" t="s">
        <v>1</v>
      </c>
      <c r="F201" s="150" t="s">
        <v>1706</v>
      </c>
      <c r="H201" s="151">
        <v>60.116</v>
      </c>
      <c r="I201" s="152"/>
      <c r="L201" s="147"/>
      <c r="M201" s="153"/>
      <c r="T201" s="154"/>
      <c r="AT201" s="149" t="s">
        <v>173</v>
      </c>
      <c r="AU201" s="149" t="s">
        <v>81</v>
      </c>
      <c r="AV201" s="12" t="s">
        <v>83</v>
      </c>
      <c r="AW201" s="12" t="s">
        <v>30</v>
      </c>
      <c r="AX201" s="12" t="s">
        <v>73</v>
      </c>
      <c r="AY201" s="149" t="s">
        <v>166</v>
      </c>
    </row>
    <row r="202" spans="2:65" s="12" customFormat="1" ht="22.5" x14ac:dyDescent="0.2">
      <c r="B202" s="147"/>
      <c r="D202" s="148" t="s">
        <v>173</v>
      </c>
      <c r="E202" s="149" t="s">
        <v>1</v>
      </c>
      <c r="F202" s="150" t="s">
        <v>2123</v>
      </c>
      <c r="H202" s="151">
        <v>92.507000000000005</v>
      </c>
      <c r="I202" s="152"/>
      <c r="L202" s="147"/>
      <c r="M202" s="153"/>
      <c r="T202" s="154"/>
      <c r="AT202" s="149" t="s">
        <v>173</v>
      </c>
      <c r="AU202" s="149" t="s">
        <v>81</v>
      </c>
      <c r="AV202" s="12" t="s">
        <v>83</v>
      </c>
      <c r="AW202" s="12" t="s">
        <v>30</v>
      </c>
      <c r="AX202" s="12" t="s">
        <v>73</v>
      </c>
      <c r="AY202" s="149" t="s">
        <v>166</v>
      </c>
    </row>
    <row r="203" spans="2:65" s="12" customFormat="1" x14ac:dyDescent="0.2">
      <c r="B203" s="147"/>
      <c r="D203" s="148" t="s">
        <v>173</v>
      </c>
      <c r="E203" s="149" t="s">
        <v>1</v>
      </c>
      <c r="F203" s="150" t="s">
        <v>1708</v>
      </c>
      <c r="H203" s="151">
        <v>7.92</v>
      </c>
      <c r="I203" s="152"/>
      <c r="L203" s="147"/>
      <c r="M203" s="153"/>
      <c r="T203" s="154"/>
      <c r="AT203" s="149" t="s">
        <v>173</v>
      </c>
      <c r="AU203" s="149" t="s">
        <v>81</v>
      </c>
      <c r="AV203" s="12" t="s">
        <v>83</v>
      </c>
      <c r="AW203" s="12" t="s">
        <v>30</v>
      </c>
      <c r="AX203" s="12" t="s">
        <v>73</v>
      </c>
      <c r="AY203" s="149" t="s">
        <v>166</v>
      </c>
    </row>
    <row r="204" spans="2:65" s="12" customFormat="1" ht="22.5" x14ac:dyDescent="0.2">
      <c r="B204" s="147"/>
      <c r="D204" s="148" t="s">
        <v>173</v>
      </c>
      <c r="E204" s="149" t="s">
        <v>1</v>
      </c>
      <c r="F204" s="150" t="s">
        <v>1709</v>
      </c>
      <c r="H204" s="151">
        <v>111.84399999999999</v>
      </c>
      <c r="I204" s="152"/>
      <c r="L204" s="147"/>
      <c r="M204" s="153"/>
      <c r="T204" s="154"/>
      <c r="AT204" s="149" t="s">
        <v>173</v>
      </c>
      <c r="AU204" s="149" t="s">
        <v>81</v>
      </c>
      <c r="AV204" s="12" t="s">
        <v>83</v>
      </c>
      <c r="AW204" s="12" t="s">
        <v>30</v>
      </c>
      <c r="AX204" s="12" t="s">
        <v>73</v>
      </c>
      <c r="AY204" s="149" t="s">
        <v>166</v>
      </c>
    </row>
    <row r="205" spans="2:65" s="12" customFormat="1" ht="22.5" x14ac:dyDescent="0.2">
      <c r="B205" s="147"/>
      <c r="D205" s="148" t="s">
        <v>173</v>
      </c>
      <c r="E205" s="149" t="s">
        <v>1</v>
      </c>
      <c r="F205" s="150" t="s">
        <v>1710</v>
      </c>
      <c r="H205" s="151">
        <v>106.033</v>
      </c>
      <c r="I205" s="152"/>
      <c r="L205" s="147"/>
      <c r="M205" s="153"/>
      <c r="T205" s="154"/>
      <c r="AT205" s="149" t="s">
        <v>173</v>
      </c>
      <c r="AU205" s="149" t="s">
        <v>81</v>
      </c>
      <c r="AV205" s="12" t="s">
        <v>83</v>
      </c>
      <c r="AW205" s="12" t="s">
        <v>30</v>
      </c>
      <c r="AX205" s="12" t="s">
        <v>73</v>
      </c>
      <c r="AY205" s="149" t="s">
        <v>166</v>
      </c>
    </row>
    <row r="206" spans="2:65" s="12" customFormat="1" ht="22.5" x14ac:dyDescent="0.2">
      <c r="B206" s="147"/>
      <c r="D206" s="148" t="s">
        <v>173</v>
      </c>
      <c r="E206" s="149" t="s">
        <v>1</v>
      </c>
      <c r="F206" s="150" t="s">
        <v>2124</v>
      </c>
      <c r="H206" s="151">
        <v>94.641999999999996</v>
      </c>
      <c r="I206" s="152"/>
      <c r="L206" s="147"/>
      <c r="M206" s="153"/>
      <c r="T206" s="154"/>
      <c r="AT206" s="149" t="s">
        <v>173</v>
      </c>
      <c r="AU206" s="149" t="s">
        <v>81</v>
      </c>
      <c r="AV206" s="12" t="s">
        <v>83</v>
      </c>
      <c r="AW206" s="12" t="s">
        <v>30</v>
      </c>
      <c r="AX206" s="12" t="s">
        <v>73</v>
      </c>
      <c r="AY206" s="149" t="s">
        <v>166</v>
      </c>
    </row>
    <row r="207" spans="2:65" s="12" customFormat="1" ht="22.5" x14ac:dyDescent="0.2">
      <c r="B207" s="147"/>
      <c r="D207" s="148" t="s">
        <v>173</v>
      </c>
      <c r="E207" s="149" t="s">
        <v>1</v>
      </c>
      <c r="F207" s="150" t="s">
        <v>2125</v>
      </c>
      <c r="H207" s="151">
        <v>109.937</v>
      </c>
      <c r="I207" s="152"/>
      <c r="L207" s="147"/>
      <c r="M207" s="153"/>
      <c r="T207" s="154"/>
      <c r="AT207" s="149" t="s">
        <v>173</v>
      </c>
      <c r="AU207" s="149" t="s">
        <v>81</v>
      </c>
      <c r="AV207" s="12" t="s">
        <v>83</v>
      </c>
      <c r="AW207" s="12" t="s">
        <v>30</v>
      </c>
      <c r="AX207" s="12" t="s">
        <v>73</v>
      </c>
      <c r="AY207" s="149" t="s">
        <v>166</v>
      </c>
    </row>
    <row r="208" spans="2:65" s="12" customFormat="1" ht="22.5" x14ac:dyDescent="0.2">
      <c r="B208" s="147"/>
      <c r="D208" s="148" t="s">
        <v>173</v>
      </c>
      <c r="E208" s="149" t="s">
        <v>1</v>
      </c>
      <c r="F208" s="150" t="s">
        <v>2126</v>
      </c>
      <c r="H208" s="151">
        <v>80.367999999999995</v>
      </c>
      <c r="I208" s="152"/>
      <c r="L208" s="147"/>
      <c r="M208" s="153"/>
      <c r="T208" s="154"/>
      <c r="AT208" s="149" t="s">
        <v>173</v>
      </c>
      <c r="AU208" s="149" t="s">
        <v>81</v>
      </c>
      <c r="AV208" s="12" t="s">
        <v>83</v>
      </c>
      <c r="AW208" s="12" t="s">
        <v>30</v>
      </c>
      <c r="AX208" s="12" t="s">
        <v>73</v>
      </c>
      <c r="AY208" s="149" t="s">
        <v>166</v>
      </c>
    </row>
    <row r="209" spans="2:65" s="12" customFormat="1" ht="22.5" x14ac:dyDescent="0.2">
      <c r="B209" s="147"/>
      <c r="D209" s="148" t="s">
        <v>173</v>
      </c>
      <c r="E209" s="149" t="s">
        <v>1</v>
      </c>
      <c r="F209" s="150" t="s">
        <v>1714</v>
      </c>
      <c r="H209" s="151">
        <v>143.73099999999999</v>
      </c>
      <c r="I209" s="152"/>
      <c r="L209" s="147"/>
      <c r="M209" s="153"/>
      <c r="T209" s="154"/>
      <c r="AT209" s="149" t="s">
        <v>173</v>
      </c>
      <c r="AU209" s="149" t="s">
        <v>81</v>
      </c>
      <c r="AV209" s="12" t="s">
        <v>83</v>
      </c>
      <c r="AW209" s="12" t="s">
        <v>30</v>
      </c>
      <c r="AX209" s="12" t="s">
        <v>73</v>
      </c>
      <c r="AY209" s="149" t="s">
        <v>166</v>
      </c>
    </row>
    <row r="210" spans="2:65" s="12" customFormat="1" ht="22.5" x14ac:dyDescent="0.2">
      <c r="B210" s="147"/>
      <c r="D210" s="148" t="s">
        <v>173</v>
      </c>
      <c r="E210" s="149" t="s">
        <v>1</v>
      </c>
      <c r="F210" s="150" t="s">
        <v>2127</v>
      </c>
      <c r="H210" s="151">
        <v>88.908000000000001</v>
      </c>
      <c r="I210" s="152"/>
      <c r="L210" s="147"/>
      <c r="M210" s="153"/>
      <c r="T210" s="154"/>
      <c r="AT210" s="149" t="s">
        <v>173</v>
      </c>
      <c r="AU210" s="149" t="s">
        <v>81</v>
      </c>
      <c r="AV210" s="12" t="s">
        <v>83</v>
      </c>
      <c r="AW210" s="12" t="s">
        <v>30</v>
      </c>
      <c r="AX210" s="12" t="s">
        <v>73</v>
      </c>
      <c r="AY210" s="149" t="s">
        <v>166</v>
      </c>
    </row>
    <row r="211" spans="2:65" s="12" customFormat="1" ht="22.5" x14ac:dyDescent="0.2">
      <c r="B211" s="147"/>
      <c r="D211" s="148" t="s">
        <v>173</v>
      </c>
      <c r="E211" s="149" t="s">
        <v>1</v>
      </c>
      <c r="F211" s="150" t="s">
        <v>2128</v>
      </c>
      <c r="H211" s="151">
        <v>220.46899999999999</v>
      </c>
      <c r="I211" s="152"/>
      <c r="L211" s="147"/>
      <c r="M211" s="153"/>
      <c r="T211" s="154"/>
      <c r="AT211" s="149" t="s">
        <v>173</v>
      </c>
      <c r="AU211" s="149" t="s">
        <v>81</v>
      </c>
      <c r="AV211" s="12" t="s">
        <v>83</v>
      </c>
      <c r="AW211" s="12" t="s">
        <v>30</v>
      </c>
      <c r="AX211" s="12" t="s">
        <v>73</v>
      </c>
      <c r="AY211" s="149" t="s">
        <v>166</v>
      </c>
    </row>
    <row r="212" spans="2:65" s="12" customFormat="1" ht="22.5" x14ac:dyDescent="0.2">
      <c r="B212" s="147"/>
      <c r="D212" s="148" t="s">
        <v>173</v>
      </c>
      <c r="E212" s="149" t="s">
        <v>1</v>
      </c>
      <c r="F212" s="150" t="s">
        <v>2129</v>
      </c>
      <c r="H212" s="151">
        <v>39.786999999999999</v>
      </c>
      <c r="I212" s="152"/>
      <c r="L212" s="147"/>
      <c r="M212" s="153"/>
      <c r="T212" s="154"/>
      <c r="AT212" s="149" t="s">
        <v>173</v>
      </c>
      <c r="AU212" s="149" t="s">
        <v>81</v>
      </c>
      <c r="AV212" s="12" t="s">
        <v>83</v>
      </c>
      <c r="AW212" s="12" t="s">
        <v>30</v>
      </c>
      <c r="AX212" s="12" t="s">
        <v>73</v>
      </c>
      <c r="AY212" s="149" t="s">
        <v>166</v>
      </c>
    </row>
    <row r="213" spans="2:65" s="12" customFormat="1" x14ac:dyDescent="0.2">
      <c r="B213" s="147"/>
      <c r="D213" s="148" t="s">
        <v>173</v>
      </c>
      <c r="E213" s="149" t="s">
        <v>1</v>
      </c>
      <c r="F213" s="150" t="s">
        <v>1718</v>
      </c>
      <c r="H213" s="151">
        <v>-16.547999999999998</v>
      </c>
      <c r="I213" s="152"/>
      <c r="L213" s="147"/>
      <c r="M213" s="153"/>
      <c r="T213" s="154"/>
      <c r="AT213" s="149" t="s">
        <v>173</v>
      </c>
      <c r="AU213" s="149" t="s">
        <v>81</v>
      </c>
      <c r="AV213" s="12" t="s">
        <v>83</v>
      </c>
      <c r="AW213" s="12" t="s">
        <v>30</v>
      </c>
      <c r="AX213" s="12" t="s">
        <v>73</v>
      </c>
      <c r="AY213" s="149" t="s">
        <v>166</v>
      </c>
    </row>
    <row r="214" spans="2:65" s="12" customFormat="1" x14ac:dyDescent="0.2">
      <c r="B214" s="147"/>
      <c r="D214" s="148" t="s">
        <v>173</v>
      </c>
      <c r="E214" s="149" t="s">
        <v>1</v>
      </c>
      <c r="F214" s="150" t="s">
        <v>1364</v>
      </c>
      <c r="H214" s="151">
        <v>-6.3040000000000003</v>
      </c>
      <c r="I214" s="152"/>
      <c r="L214" s="147"/>
      <c r="M214" s="153"/>
      <c r="T214" s="154"/>
      <c r="AT214" s="149" t="s">
        <v>173</v>
      </c>
      <c r="AU214" s="149" t="s">
        <v>81</v>
      </c>
      <c r="AV214" s="12" t="s">
        <v>83</v>
      </c>
      <c r="AW214" s="12" t="s">
        <v>30</v>
      </c>
      <c r="AX214" s="12" t="s">
        <v>73</v>
      </c>
      <c r="AY214" s="149" t="s">
        <v>166</v>
      </c>
    </row>
    <row r="215" spans="2:65" s="12" customFormat="1" x14ac:dyDescent="0.2">
      <c r="B215" s="147"/>
      <c r="D215" s="148" t="s">
        <v>173</v>
      </c>
      <c r="E215" s="149" t="s">
        <v>1</v>
      </c>
      <c r="F215" s="150" t="s">
        <v>1719</v>
      </c>
      <c r="H215" s="151">
        <v>-15.957000000000001</v>
      </c>
      <c r="I215" s="152"/>
      <c r="L215" s="147"/>
      <c r="M215" s="153"/>
      <c r="T215" s="154"/>
      <c r="AT215" s="149" t="s">
        <v>173</v>
      </c>
      <c r="AU215" s="149" t="s">
        <v>81</v>
      </c>
      <c r="AV215" s="12" t="s">
        <v>83</v>
      </c>
      <c r="AW215" s="12" t="s">
        <v>30</v>
      </c>
      <c r="AX215" s="12" t="s">
        <v>73</v>
      </c>
      <c r="AY215" s="149" t="s">
        <v>166</v>
      </c>
    </row>
    <row r="216" spans="2:65" s="12" customFormat="1" x14ac:dyDescent="0.2">
      <c r="B216" s="147"/>
      <c r="D216" s="148" t="s">
        <v>173</v>
      </c>
      <c r="E216" s="149" t="s">
        <v>1</v>
      </c>
      <c r="F216" s="150" t="s">
        <v>1720</v>
      </c>
      <c r="H216" s="151">
        <v>-5.91</v>
      </c>
      <c r="I216" s="152"/>
      <c r="L216" s="147"/>
      <c r="M216" s="153"/>
      <c r="T216" s="154"/>
      <c r="AT216" s="149" t="s">
        <v>173</v>
      </c>
      <c r="AU216" s="149" t="s">
        <v>81</v>
      </c>
      <c r="AV216" s="12" t="s">
        <v>83</v>
      </c>
      <c r="AW216" s="12" t="s">
        <v>30</v>
      </c>
      <c r="AX216" s="12" t="s">
        <v>73</v>
      </c>
      <c r="AY216" s="149" t="s">
        <v>166</v>
      </c>
    </row>
    <row r="217" spans="2:65" s="12" customFormat="1" x14ac:dyDescent="0.2">
      <c r="B217" s="147"/>
      <c r="D217" s="148" t="s">
        <v>173</v>
      </c>
      <c r="E217" s="149" t="s">
        <v>1</v>
      </c>
      <c r="F217" s="150" t="s">
        <v>1721</v>
      </c>
      <c r="H217" s="151">
        <v>-49.841000000000001</v>
      </c>
      <c r="I217" s="152"/>
      <c r="L217" s="147"/>
      <c r="M217" s="153"/>
      <c r="T217" s="154"/>
      <c r="AT217" s="149" t="s">
        <v>173</v>
      </c>
      <c r="AU217" s="149" t="s">
        <v>81</v>
      </c>
      <c r="AV217" s="12" t="s">
        <v>83</v>
      </c>
      <c r="AW217" s="12" t="s">
        <v>30</v>
      </c>
      <c r="AX217" s="12" t="s">
        <v>73</v>
      </c>
      <c r="AY217" s="149" t="s">
        <v>166</v>
      </c>
    </row>
    <row r="218" spans="2:65" s="12" customFormat="1" x14ac:dyDescent="0.2">
      <c r="B218" s="147"/>
      <c r="D218" s="148" t="s">
        <v>173</v>
      </c>
      <c r="E218" s="149" t="s">
        <v>1</v>
      </c>
      <c r="F218" s="150" t="s">
        <v>1242</v>
      </c>
      <c r="H218" s="151">
        <v>-5.7130000000000001</v>
      </c>
      <c r="I218" s="152"/>
      <c r="L218" s="147"/>
      <c r="M218" s="153"/>
      <c r="T218" s="154"/>
      <c r="AT218" s="149" t="s">
        <v>173</v>
      </c>
      <c r="AU218" s="149" t="s">
        <v>81</v>
      </c>
      <c r="AV218" s="12" t="s">
        <v>83</v>
      </c>
      <c r="AW218" s="12" t="s">
        <v>30</v>
      </c>
      <c r="AX218" s="12" t="s">
        <v>73</v>
      </c>
      <c r="AY218" s="149" t="s">
        <v>166</v>
      </c>
    </row>
    <row r="219" spans="2:65" s="12" customFormat="1" x14ac:dyDescent="0.2">
      <c r="B219" s="147"/>
      <c r="D219" s="148" t="s">
        <v>173</v>
      </c>
      <c r="E219" s="149" t="s">
        <v>1</v>
      </c>
      <c r="F219" s="150" t="s">
        <v>1174</v>
      </c>
      <c r="H219" s="151">
        <v>-7.0919999999999996</v>
      </c>
      <c r="I219" s="152"/>
      <c r="L219" s="147"/>
      <c r="M219" s="153"/>
      <c r="T219" s="154"/>
      <c r="AT219" s="149" t="s">
        <v>173</v>
      </c>
      <c r="AU219" s="149" t="s">
        <v>81</v>
      </c>
      <c r="AV219" s="12" t="s">
        <v>83</v>
      </c>
      <c r="AW219" s="12" t="s">
        <v>30</v>
      </c>
      <c r="AX219" s="12" t="s">
        <v>73</v>
      </c>
      <c r="AY219" s="149" t="s">
        <v>166</v>
      </c>
    </row>
    <row r="220" spans="2:65" s="12" customFormat="1" x14ac:dyDescent="0.2">
      <c r="B220" s="147"/>
      <c r="D220" s="148" t="s">
        <v>173</v>
      </c>
      <c r="E220" s="149" t="s">
        <v>1</v>
      </c>
      <c r="F220" s="150" t="s">
        <v>1030</v>
      </c>
      <c r="H220" s="151">
        <v>-3.9950000000000001</v>
      </c>
      <c r="I220" s="152"/>
      <c r="L220" s="147"/>
      <c r="M220" s="153"/>
      <c r="T220" s="154"/>
      <c r="AT220" s="149" t="s">
        <v>173</v>
      </c>
      <c r="AU220" s="149" t="s">
        <v>81</v>
      </c>
      <c r="AV220" s="12" t="s">
        <v>83</v>
      </c>
      <c r="AW220" s="12" t="s">
        <v>30</v>
      </c>
      <c r="AX220" s="12" t="s">
        <v>73</v>
      </c>
      <c r="AY220" s="149" t="s">
        <v>166</v>
      </c>
    </row>
    <row r="221" spans="2:65" s="13" customFormat="1" x14ac:dyDescent="0.2">
      <c r="B221" s="155"/>
      <c r="D221" s="148" t="s">
        <v>173</v>
      </c>
      <c r="E221" s="156" t="s">
        <v>1</v>
      </c>
      <c r="F221" s="157" t="s">
        <v>186</v>
      </c>
      <c r="H221" s="158">
        <v>1044.902</v>
      </c>
      <c r="I221" s="159"/>
      <c r="L221" s="155"/>
      <c r="M221" s="160"/>
      <c r="T221" s="161"/>
      <c r="AT221" s="156" t="s">
        <v>173</v>
      </c>
      <c r="AU221" s="156" t="s">
        <v>81</v>
      </c>
      <c r="AV221" s="13" t="s">
        <v>172</v>
      </c>
      <c r="AW221" s="13" t="s">
        <v>30</v>
      </c>
      <c r="AX221" s="13" t="s">
        <v>81</v>
      </c>
      <c r="AY221" s="156" t="s">
        <v>166</v>
      </c>
    </row>
    <row r="222" spans="2:65" s="1" customFormat="1" ht="24.2" customHeight="1" x14ac:dyDescent="0.2">
      <c r="B222" s="31"/>
      <c r="C222" s="133" t="s">
        <v>224</v>
      </c>
      <c r="D222" s="133" t="s">
        <v>168</v>
      </c>
      <c r="E222" s="134" t="s">
        <v>2130</v>
      </c>
      <c r="F222" s="135" t="s">
        <v>2131</v>
      </c>
      <c r="G222" s="136" t="s">
        <v>171</v>
      </c>
      <c r="H222" s="137">
        <v>1.768</v>
      </c>
      <c r="I222" s="138"/>
      <c r="J222" s="139">
        <f>ROUND(I222*H222,2)</f>
        <v>0</v>
      </c>
      <c r="K222" s="140"/>
      <c r="L222" s="31"/>
      <c r="M222" s="141" t="s">
        <v>1</v>
      </c>
      <c r="N222" s="142" t="s">
        <v>38</v>
      </c>
      <c r="P222" s="143">
        <f>O222*H222</f>
        <v>0</v>
      </c>
      <c r="Q222" s="143">
        <v>0</v>
      </c>
      <c r="R222" s="143">
        <f>Q222*H222</f>
        <v>0</v>
      </c>
      <c r="S222" s="143">
        <v>0</v>
      </c>
      <c r="T222" s="144">
        <f>S222*H222</f>
        <v>0</v>
      </c>
      <c r="AR222" s="145" t="s">
        <v>172</v>
      </c>
      <c r="AT222" s="145" t="s">
        <v>168</v>
      </c>
      <c r="AU222" s="145" t="s">
        <v>81</v>
      </c>
      <c r="AY222" s="16" t="s">
        <v>166</v>
      </c>
      <c r="BE222" s="146">
        <f>IF(N222="základní",J222,0)</f>
        <v>0</v>
      </c>
      <c r="BF222" s="146">
        <f>IF(N222="snížená",J222,0)</f>
        <v>0</v>
      </c>
      <c r="BG222" s="146">
        <f>IF(N222="zákl. přenesená",J222,0)</f>
        <v>0</v>
      </c>
      <c r="BH222" s="146">
        <f>IF(N222="sníž. přenesená",J222,0)</f>
        <v>0</v>
      </c>
      <c r="BI222" s="146">
        <f>IF(N222="nulová",J222,0)</f>
        <v>0</v>
      </c>
      <c r="BJ222" s="16" t="s">
        <v>81</v>
      </c>
      <c r="BK222" s="146">
        <f>ROUND(I222*H222,2)</f>
        <v>0</v>
      </c>
      <c r="BL222" s="16" t="s">
        <v>172</v>
      </c>
      <c r="BM222" s="145" t="s">
        <v>2132</v>
      </c>
    </row>
    <row r="223" spans="2:65" s="12" customFormat="1" x14ac:dyDescent="0.2">
      <c r="B223" s="147"/>
      <c r="D223" s="148" t="s">
        <v>173</v>
      </c>
      <c r="E223" s="149" t="s">
        <v>1</v>
      </c>
      <c r="F223" s="150" t="s">
        <v>1722</v>
      </c>
      <c r="H223" s="151">
        <v>1.768</v>
      </c>
      <c r="I223" s="152"/>
      <c r="L223" s="147"/>
      <c r="M223" s="153"/>
      <c r="T223" s="154"/>
      <c r="AT223" s="149" t="s">
        <v>173</v>
      </c>
      <c r="AU223" s="149" t="s">
        <v>81</v>
      </c>
      <c r="AV223" s="12" t="s">
        <v>83</v>
      </c>
      <c r="AW223" s="12" t="s">
        <v>30</v>
      </c>
      <c r="AX223" s="12" t="s">
        <v>73</v>
      </c>
      <c r="AY223" s="149" t="s">
        <v>166</v>
      </c>
    </row>
    <row r="224" spans="2:65" s="13" customFormat="1" x14ac:dyDescent="0.2">
      <c r="B224" s="155"/>
      <c r="D224" s="148" t="s">
        <v>173</v>
      </c>
      <c r="E224" s="156" t="s">
        <v>1</v>
      </c>
      <c r="F224" s="157" t="s">
        <v>186</v>
      </c>
      <c r="H224" s="158">
        <v>1.768</v>
      </c>
      <c r="I224" s="159"/>
      <c r="L224" s="155"/>
      <c r="M224" s="160"/>
      <c r="T224" s="161"/>
      <c r="AT224" s="156" t="s">
        <v>173</v>
      </c>
      <c r="AU224" s="156" t="s">
        <v>81</v>
      </c>
      <c r="AV224" s="13" t="s">
        <v>172</v>
      </c>
      <c r="AW224" s="13" t="s">
        <v>30</v>
      </c>
      <c r="AX224" s="13" t="s">
        <v>81</v>
      </c>
      <c r="AY224" s="156" t="s">
        <v>166</v>
      </c>
    </row>
    <row r="225" spans="2:65" s="1" customFormat="1" ht="16.5" customHeight="1" x14ac:dyDescent="0.2">
      <c r="B225" s="31"/>
      <c r="C225" s="133" t="s">
        <v>310</v>
      </c>
      <c r="D225" s="133" t="s">
        <v>168</v>
      </c>
      <c r="E225" s="134" t="s">
        <v>1175</v>
      </c>
      <c r="F225" s="135" t="s">
        <v>1176</v>
      </c>
      <c r="G225" s="136" t="s">
        <v>171</v>
      </c>
      <c r="H225" s="137">
        <v>0.36899999999999999</v>
      </c>
      <c r="I225" s="138"/>
      <c r="J225" s="139">
        <f>ROUND(I225*H225,2)</f>
        <v>0</v>
      </c>
      <c r="K225" s="140"/>
      <c r="L225" s="31"/>
      <c r="M225" s="141" t="s">
        <v>1</v>
      </c>
      <c r="N225" s="142" t="s">
        <v>38</v>
      </c>
      <c r="P225" s="143">
        <f>O225*H225</f>
        <v>0</v>
      </c>
      <c r="Q225" s="143">
        <v>0</v>
      </c>
      <c r="R225" s="143">
        <f>Q225*H225</f>
        <v>0</v>
      </c>
      <c r="S225" s="143">
        <v>0</v>
      </c>
      <c r="T225" s="144">
        <f>S225*H225</f>
        <v>0</v>
      </c>
      <c r="AR225" s="145" t="s">
        <v>172</v>
      </c>
      <c r="AT225" s="145" t="s">
        <v>168</v>
      </c>
      <c r="AU225" s="145" t="s">
        <v>81</v>
      </c>
      <c r="AY225" s="16" t="s">
        <v>166</v>
      </c>
      <c r="BE225" s="146">
        <f>IF(N225="základní",J225,0)</f>
        <v>0</v>
      </c>
      <c r="BF225" s="146">
        <f>IF(N225="snížená",J225,0)</f>
        <v>0</v>
      </c>
      <c r="BG225" s="146">
        <f>IF(N225="zákl. přenesená",J225,0)</f>
        <v>0</v>
      </c>
      <c r="BH225" s="146">
        <f>IF(N225="sníž. přenesená",J225,0)</f>
        <v>0</v>
      </c>
      <c r="BI225" s="146">
        <f>IF(N225="nulová",J225,0)</f>
        <v>0</v>
      </c>
      <c r="BJ225" s="16" t="s">
        <v>81</v>
      </c>
      <c r="BK225" s="146">
        <f>ROUND(I225*H225,2)</f>
        <v>0</v>
      </c>
      <c r="BL225" s="16" t="s">
        <v>172</v>
      </c>
      <c r="BM225" s="145" t="s">
        <v>2133</v>
      </c>
    </row>
    <row r="226" spans="2:65" s="12" customFormat="1" x14ac:dyDescent="0.2">
      <c r="B226" s="147"/>
      <c r="D226" s="148" t="s">
        <v>173</v>
      </c>
      <c r="E226" s="149" t="s">
        <v>1</v>
      </c>
      <c r="F226" s="150" t="s">
        <v>2134</v>
      </c>
      <c r="H226" s="151">
        <v>0.36899999999999999</v>
      </c>
      <c r="I226" s="152"/>
      <c r="L226" s="147"/>
      <c r="M226" s="153"/>
      <c r="T226" s="154"/>
      <c r="AT226" s="149" t="s">
        <v>173</v>
      </c>
      <c r="AU226" s="149" t="s">
        <v>81</v>
      </c>
      <c r="AV226" s="12" t="s">
        <v>83</v>
      </c>
      <c r="AW226" s="12" t="s">
        <v>30</v>
      </c>
      <c r="AX226" s="12" t="s">
        <v>73</v>
      </c>
      <c r="AY226" s="149" t="s">
        <v>166</v>
      </c>
    </row>
    <row r="227" spans="2:65" s="13" customFormat="1" x14ac:dyDescent="0.2">
      <c r="B227" s="155"/>
      <c r="D227" s="148" t="s">
        <v>173</v>
      </c>
      <c r="E227" s="156" t="s">
        <v>1</v>
      </c>
      <c r="F227" s="157" t="s">
        <v>186</v>
      </c>
      <c r="H227" s="158">
        <v>0.36899999999999999</v>
      </c>
      <c r="I227" s="159"/>
      <c r="L227" s="155"/>
      <c r="M227" s="160"/>
      <c r="T227" s="161"/>
      <c r="AT227" s="156" t="s">
        <v>173</v>
      </c>
      <c r="AU227" s="156" t="s">
        <v>81</v>
      </c>
      <c r="AV227" s="13" t="s">
        <v>172</v>
      </c>
      <c r="AW227" s="13" t="s">
        <v>30</v>
      </c>
      <c r="AX227" s="13" t="s">
        <v>81</v>
      </c>
      <c r="AY227" s="156" t="s">
        <v>166</v>
      </c>
    </row>
    <row r="228" spans="2:65" s="1" customFormat="1" ht="37.9" customHeight="1" x14ac:dyDescent="0.2">
      <c r="B228" s="31"/>
      <c r="C228" s="133" t="s">
        <v>228</v>
      </c>
      <c r="D228" s="133" t="s">
        <v>168</v>
      </c>
      <c r="E228" s="134" t="s">
        <v>406</v>
      </c>
      <c r="F228" s="135" t="s">
        <v>407</v>
      </c>
      <c r="G228" s="136" t="s">
        <v>171</v>
      </c>
      <c r="H228" s="137">
        <v>42.298000000000002</v>
      </c>
      <c r="I228" s="138"/>
      <c r="J228" s="139">
        <f>ROUND(I228*H228,2)</f>
        <v>0</v>
      </c>
      <c r="K228" s="140"/>
      <c r="L228" s="31"/>
      <c r="M228" s="141" t="s">
        <v>1</v>
      </c>
      <c r="N228" s="142" t="s">
        <v>38</v>
      </c>
      <c r="P228" s="143">
        <f>O228*H228</f>
        <v>0</v>
      </c>
      <c r="Q228" s="143">
        <v>0</v>
      </c>
      <c r="R228" s="143">
        <f>Q228*H228</f>
        <v>0</v>
      </c>
      <c r="S228" s="143">
        <v>0</v>
      </c>
      <c r="T228" s="144">
        <f>S228*H228</f>
        <v>0</v>
      </c>
      <c r="AR228" s="145" t="s">
        <v>172</v>
      </c>
      <c r="AT228" s="145" t="s">
        <v>168</v>
      </c>
      <c r="AU228" s="145" t="s">
        <v>81</v>
      </c>
      <c r="AY228" s="16" t="s">
        <v>166</v>
      </c>
      <c r="BE228" s="146">
        <f>IF(N228="základní",J228,0)</f>
        <v>0</v>
      </c>
      <c r="BF228" s="146">
        <f>IF(N228="snížená",J228,0)</f>
        <v>0</v>
      </c>
      <c r="BG228" s="146">
        <f>IF(N228="zákl. přenesená",J228,0)</f>
        <v>0</v>
      </c>
      <c r="BH228" s="146">
        <f>IF(N228="sníž. přenesená",J228,0)</f>
        <v>0</v>
      </c>
      <c r="BI228" s="146">
        <f>IF(N228="nulová",J228,0)</f>
        <v>0</v>
      </c>
      <c r="BJ228" s="16" t="s">
        <v>81</v>
      </c>
      <c r="BK228" s="146">
        <f>ROUND(I228*H228,2)</f>
        <v>0</v>
      </c>
      <c r="BL228" s="16" t="s">
        <v>172</v>
      </c>
      <c r="BM228" s="145" t="s">
        <v>2135</v>
      </c>
    </row>
    <row r="229" spans="2:65" s="12" customFormat="1" x14ac:dyDescent="0.2">
      <c r="B229" s="147"/>
      <c r="D229" s="148" t="s">
        <v>173</v>
      </c>
      <c r="E229" s="149" t="s">
        <v>1</v>
      </c>
      <c r="F229" s="150" t="s">
        <v>1723</v>
      </c>
      <c r="H229" s="151">
        <v>0.40200000000000002</v>
      </c>
      <c r="I229" s="152"/>
      <c r="L229" s="147"/>
      <c r="M229" s="153"/>
      <c r="T229" s="154"/>
      <c r="AT229" s="149" t="s">
        <v>173</v>
      </c>
      <c r="AU229" s="149" t="s">
        <v>81</v>
      </c>
      <c r="AV229" s="12" t="s">
        <v>83</v>
      </c>
      <c r="AW229" s="12" t="s">
        <v>30</v>
      </c>
      <c r="AX229" s="12" t="s">
        <v>73</v>
      </c>
      <c r="AY229" s="149" t="s">
        <v>166</v>
      </c>
    </row>
    <row r="230" spans="2:65" s="12" customFormat="1" ht="22.5" x14ac:dyDescent="0.2">
      <c r="B230" s="147"/>
      <c r="D230" s="148" t="s">
        <v>173</v>
      </c>
      <c r="E230" s="149" t="s">
        <v>1</v>
      </c>
      <c r="F230" s="150" t="s">
        <v>1724</v>
      </c>
      <c r="H230" s="151">
        <v>16.997</v>
      </c>
      <c r="I230" s="152"/>
      <c r="L230" s="147"/>
      <c r="M230" s="153"/>
      <c r="T230" s="154"/>
      <c r="AT230" s="149" t="s">
        <v>173</v>
      </c>
      <c r="AU230" s="149" t="s">
        <v>81</v>
      </c>
      <c r="AV230" s="12" t="s">
        <v>83</v>
      </c>
      <c r="AW230" s="12" t="s">
        <v>30</v>
      </c>
      <c r="AX230" s="12" t="s">
        <v>73</v>
      </c>
      <c r="AY230" s="149" t="s">
        <v>166</v>
      </c>
    </row>
    <row r="231" spans="2:65" s="12" customFormat="1" x14ac:dyDescent="0.2">
      <c r="B231" s="147"/>
      <c r="D231" s="148" t="s">
        <v>173</v>
      </c>
      <c r="E231" s="149" t="s">
        <v>1</v>
      </c>
      <c r="F231" s="150" t="s">
        <v>1725</v>
      </c>
      <c r="H231" s="151">
        <v>0.92500000000000004</v>
      </c>
      <c r="I231" s="152"/>
      <c r="L231" s="147"/>
      <c r="M231" s="153"/>
      <c r="T231" s="154"/>
      <c r="AT231" s="149" t="s">
        <v>173</v>
      </c>
      <c r="AU231" s="149" t="s">
        <v>81</v>
      </c>
      <c r="AV231" s="12" t="s">
        <v>83</v>
      </c>
      <c r="AW231" s="12" t="s">
        <v>30</v>
      </c>
      <c r="AX231" s="12" t="s">
        <v>73</v>
      </c>
      <c r="AY231" s="149" t="s">
        <v>166</v>
      </c>
    </row>
    <row r="232" spans="2:65" s="12" customFormat="1" x14ac:dyDescent="0.2">
      <c r="B232" s="147"/>
      <c r="D232" s="148" t="s">
        <v>173</v>
      </c>
      <c r="E232" s="149" t="s">
        <v>1</v>
      </c>
      <c r="F232" s="150" t="s">
        <v>1726</v>
      </c>
      <c r="H232" s="151">
        <v>3.21</v>
      </c>
      <c r="I232" s="152"/>
      <c r="L232" s="147"/>
      <c r="M232" s="153"/>
      <c r="T232" s="154"/>
      <c r="AT232" s="149" t="s">
        <v>173</v>
      </c>
      <c r="AU232" s="149" t="s">
        <v>81</v>
      </c>
      <c r="AV232" s="12" t="s">
        <v>83</v>
      </c>
      <c r="AW232" s="12" t="s">
        <v>30</v>
      </c>
      <c r="AX232" s="12" t="s">
        <v>73</v>
      </c>
      <c r="AY232" s="149" t="s">
        <v>166</v>
      </c>
    </row>
    <row r="233" spans="2:65" s="12" customFormat="1" ht="22.5" x14ac:dyDescent="0.2">
      <c r="B233" s="147"/>
      <c r="D233" s="148" t="s">
        <v>173</v>
      </c>
      <c r="E233" s="149" t="s">
        <v>1</v>
      </c>
      <c r="F233" s="150" t="s">
        <v>1727</v>
      </c>
      <c r="H233" s="151">
        <v>20.763999999999999</v>
      </c>
      <c r="I233" s="152"/>
      <c r="L233" s="147"/>
      <c r="M233" s="153"/>
      <c r="T233" s="154"/>
      <c r="AT233" s="149" t="s">
        <v>173</v>
      </c>
      <c r="AU233" s="149" t="s">
        <v>81</v>
      </c>
      <c r="AV233" s="12" t="s">
        <v>83</v>
      </c>
      <c r="AW233" s="12" t="s">
        <v>30</v>
      </c>
      <c r="AX233" s="12" t="s">
        <v>73</v>
      </c>
      <c r="AY233" s="149" t="s">
        <v>166</v>
      </c>
    </row>
    <row r="234" spans="2:65" s="13" customFormat="1" x14ac:dyDescent="0.2">
      <c r="B234" s="155"/>
      <c r="D234" s="148" t="s">
        <v>173</v>
      </c>
      <c r="E234" s="156" t="s">
        <v>1</v>
      </c>
      <c r="F234" s="157" t="s">
        <v>186</v>
      </c>
      <c r="H234" s="158">
        <v>42.298000000000002</v>
      </c>
      <c r="I234" s="159"/>
      <c r="L234" s="155"/>
      <c r="M234" s="160"/>
      <c r="T234" s="161"/>
      <c r="AT234" s="156" t="s">
        <v>173</v>
      </c>
      <c r="AU234" s="156" t="s">
        <v>81</v>
      </c>
      <c r="AV234" s="13" t="s">
        <v>172</v>
      </c>
      <c r="AW234" s="13" t="s">
        <v>30</v>
      </c>
      <c r="AX234" s="13" t="s">
        <v>81</v>
      </c>
      <c r="AY234" s="156" t="s">
        <v>166</v>
      </c>
    </row>
    <row r="235" spans="2:65" s="1" customFormat="1" ht="21.75" customHeight="1" x14ac:dyDescent="0.2">
      <c r="B235" s="31"/>
      <c r="C235" s="133" t="s">
        <v>317</v>
      </c>
      <c r="D235" s="133" t="s">
        <v>168</v>
      </c>
      <c r="E235" s="134" t="s">
        <v>1189</v>
      </c>
      <c r="F235" s="135" t="s">
        <v>1190</v>
      </c>
      <c r="G235" s="136" t="s">
        <v>252</v>
      </c>
      <c r="H235" s="137">
        <v>762.97</v>
      </c>
      <c r="I235" s="138"/>
      <c r="J235" s="139">
        <f>ROUND(I235*H235,2)</f>
        <v>0</v>
      </c>
      <c r="K235" s="140"/>
      <c r="L235" s="31"/>
      <c r="M235" s="141" t="s">
        <v>1</v>
      </c>
      <c r="N235" s="142" t="s">
        <v>38</v>
      </c>
      <c r="P235" s="143">
        <f>O235*H235</f>
        <v>0</v>
      </c>
      <c r="Q235" s="143">
        <v>0</v>
      </c>
      <c r="R235" s="143">
        <f>Q235*H235</f>
        <v>0</v>
      </c>
      <c r="S235" s="143">
        <v>0</v>
      </c>
      <c r="T235" s="144">
        <f>S235*H235</f>
        <v>0</v>
      </c>
      <c r="AR235" s="145" t="s">
        <v>172</v>
      </c>
      <c r="AT235" s="145" t="s">
        <v>168</v>
      </c>
      <c r="AU235" s="145" t="s">
        <v>81</v>
      </c>
      <c r="AY235" s="16" t="s">
        <v>166</v>
      </c>
      <c r="BE235" s="146">
        <f>IF(N235="základní",J235,0)</f>
        <v>0</v>
      </c>
      <c r="BF235" s="146">
        <f>IF(N235="snížená",J235,0)</f>
        <v>0</v>
      </c>
      <c r="BG235" s="146">
        <f>IF(N235="zákl. přenesená",J235,0)</f>
        <v>0</v>
      </c>
      <c r="BH235" s="146">
        <f>IF(N235="sníž. přenesená",J235,0)</f>
        <v>0</v>
      </c>
      <c r="BI235" s="146">
        <f>IF(N235="nulová",J235,0)</f>
        <v>0</v>
      </c>
      <c r="BJ235" s="16" t="s">
        <v>81</v>
      </c>
      <c r="BK235" s="146">
        <f>ROUND(I235*H235,2)</f>
        <v>0</v>
      </c>
      <c r="BL235" s="16" t="s">
        <v>172</v>
      </c>
      <c r="BM235" s="145" t="s">
        <v>2136</v>
      </c>
    </row>
    <row r="236" spans="2:65" s="12" customFormat="1" x14ac:dyDescent="0.2">
      <c r="B236" s="147"/>
      <c r="D236" s="148" t="s">
        <v>173</v>
      </c>
      <c r="E236" s="149" t="s">
        <v>1</v>
      </c>
      <c r="F236" s="150" t="s">
        <v>1701</v>
      </c>
      <c r="H236" s="151">
        <v>12.98</v>
      </c>
      <c r="I236" s="152"/>
      <c r="L236" s="147"/>
      <c r="M236" s="153"/>
      <c r="T236" s="154"/>
      <c r="AT236" s="149" t="s">
        <v>173</v>
      </c>
      <c r="AU236" s="149" t="s">
        <v>81</v>
      </c>
      <c r="AV236" s="12" t="s">
        <v>83</v>
      </c>
      <c r="AW236" s="12" t="s">
        <v>30</v>
      </c>
      <c r="AX236" s="12" t="s">
        <v>73</v>
      </c>
      <c r="AY236" s="149" t="s">
        <v>166</v>
      </c>
    </row>
    <row r="237" spans="2:65" s="12" customFormat="1" ht="22.5" x14ac:dyDescent="0.2">
      <c r="B237" s="147"/>
      <c r="D237" s="148" t="s">
        <v>173</v>
      </c>
      <c r="E237" s="149" t="s">
        <v>1</v>
      </c>
      <c r="F237" s="150" t="s">
        <v>1702</v>
      </c>
      <c r="H237" s="151">
        <v>320.7</v>
      </c>
      <c r="I237" s="152"/>
      <c r="L237" s="147"/>
      <c r="M237" s="153"/>
      <c r="T237" s="154"/>
      <c r="AT237" s="149" t="s">
        <v>173</v>
      </c>
      <c r="AU237" s="149" t="s">
        <v>81</v>
      </c>
      <c r="AV237" s="12" t="s">
        <v>83</v>
      </c>
      <c r="AW237" s="12" t="s">
        <v>30</v>
      </c>
      <c r="AX237" s="12" t="s">
        <v>73</v>
      </c>
      <c r="AY237" s="149" t="s">
        <v>166</v>
      </c>
    </row>
    <row r="238" spans="2:65" s="12" customFormat="1" x14ac:dyDescent="0.2">
      <c r="B238" s="147"/>
      <c r="D238" s="148" t="s">
        <v>173</v>
      </c>
      <c r="E238" s="149" t="s">
        <v>1</v>
      </c>
      <c r="F238" s="150" t="s">
        <v>1703</v>
      </c>
      <c r="H238" s="151">
        <v>15.95</v>
      </c>
      <c r="I238" s="152"/>
      <c r="L238" s="147"/>
      <c r="M238" s="153"/>
      <c r="T238" s="154"/>
      <c r="AT238" s="149" t="s">
        <v>173</v>
      </c>
      <c r="AU238" s="149" t="s">
        <v>81</v>
      </c>
      <c r="AV238" s="12" t="s">
        <v>83</v>
      </c>
      <c r="AW238" s="12" t="s">
        <v>30</v>
      </c>
      <c r="AX238" s="12" t="s">
        <v>73</v>
      </c>
      <c r="AY238" s="149" t="s">
        <v>166</v>
      </c>
    </row>
    <row r="239" spans="2:65" s="12" customFormat="1" x14ac:dyDescent="0.2">
      <c r="B239" s="147"/>
      <c r="D239" s="148" t="s">
        <v>173</v>
      </c>
      <c r="E239" s="149" t="s">
        <v>1</v>
      </c>
      <c r="F239" s="150" t="s">
        <v>1704</v>
      </c>
      <c r="H239" s="151">
        <v>55.34</v>
      </c>
      <c r="I239" s="152"/>
      <c r="L239" s="147"/>
      <c r="M239" s="153"/>
      <c r="T239" s="154"/>
      <c r="AT239" s="149" t="s">
        <v>173</v>
      </c>
      <c r="AU239" s="149" t="s">
        <v>81</v>
      </c>
      <c r="AV239" s="12" t="s">
        <v>83</v>
      </c>
      <c r="AW239" s="12" t="s">
        <v>30</v>
      </c>
      <c r="AX239" s="12" t="s">
        <v>73</v>
      </c>
      <c r="AY239" s="149" t="s">
        <v>166</v>
      </c>
    </row>
    <row r="240" spans="2:65" s="12" customFormat="1" ht="22.5" x14ac:dyDescent="0.2">
      <c r="B240" s="147"/>
      <c r="D240" s="148" t="s">
        <v>173</v>
      </c>
      <c r="E240" s="149" t="s">
        <v>1</v>
      </c>
      <c r="F240" s="150" t="s">
        <v>1705</v>
      </c>
      <c r="H240" s="151">
        <v>358</v>
      </c>
      <c r="I240" s="152"/>
      <c r="L240" s="147"/>
      <c r="M240" s="153"/>
      <c r="T240" s="154"/>
      <c r="AT240" s="149" t="s">
        <v>173</v>
      </c>
      <c r="AU240" s="149" t="s">
        <v>81</v>
      </c>
      <c r="AV240" s="12" t="s">
        <v>83</v>
      </c>
      <c r="AW240" s="12" t="s">
        <v>30</v>
      </c>
      <c r="AX240" s="12" t="s">
        <v>73</v>
      </c>
      <c r="AY240" s="149" t="s">
        <v>166</v>
      </c>
    </row>
    <row r="241" spans="2:65" s="13" customFormat="1" x14ac:dyDescent="0.2">
      <c r="B241" s="155"/>
      <c r="D241" s="148" t="s">
        <v>173</v>
      </c>
      <c r="E241" s="156" t="s">
        <v>1</v>
      </c>
      <c r="F241" s="157" t="s">
        <v>186</v>
      </c>
      <c r="H241" s="158">
        <v>762.97</v>
      </c>
      <c r="I241" s="159"/>
      <c r="L241" s="155"/>
      <c r="M241" s="160"/>
      <c r="T241" s="161"/>
      <c r="AT241" s="156" t="s">
        <v>173</v>
      </c>
      <c r="AU241" s="156" t="s">
        <v>81</v>
      </c>
      <c r="AV241" s="13" t="s">
        <v>172</v>
      </c>
      <c r="AW241" s="13" t="s">
        <v>30</v>
      </c>
      <c r="AX241" s="13" t="s">
        <v>81</v>
      </c>
      <c r="AY241" s="156" t="s">
        <v>166</v>
      </c>
    </row>
    <row r="242" spans="2:65" s="1" customFormat="1" ht="24.2" customHeight="1" x14ac:dyDescent="0.2">
      <c r="B242" s="31"/>
      <c r="C242" s="133" t="s">
        <v>231</v>
      </c>
      <c r="D242" s="133" t="s">
        <v>168</v>
      </c>
      <c r="E242" s="134" t="s">
        <v>1191</v>
      </c>
      <c r="F242" s="135" t="s">
        <v>1192</v>
      </c>
      <c r="G242" s="136" t="s">
        <v>252</v>
      </c>
      <c r="H242" s="137">
        <v>2288.91</v>
      </c>
      <c r="I242" s="138"/>
      <c r="J242" s="139">
        <f>ROUND(I242*H242,2)</f>
        <v>0</v>
      </c>
      <c r="K242" s="140"/>
      <c r="L242" s="31"/>
      <c r="M242" s="141" t="s">
        <v>1</v>
      </c>
      <c r="N242" s="142" t="s">
        <v>38</v>
      </c>
      <c r="P242" s="143">
        <f>O242*H242</f>
        <v>0</v>
      </c>
      <c r="Q242" s="143">
        <v>0</v>
      </c>
      <c r="R242" s="143">
        <f>Q242*H242</f>
        <v>0</v>
      </c>
      <c r="S242" s="143">
        <v>0</v>
      </c>
      <c r="T242" s="144">
        <f>S242*H242</f>
        <v>0</v>
      </c>
      <c r="AR242" s="145" t="s">
        <v>172</v>
      </c>
      <c r="AT242" s="145" t="s">
        <v>168</v>
      </c>
      <c r="AU242" s="145" t="s">
        <v>81</v>
      </c>
      <c r="AY242" s="16" t="s">
        <v>166</v>
      </c>
      <c r="BE242" s="146">
        <f>IF(N242="základní",J242,0)</f>
        <v>0</v>
      </c>
      <c r="BF242" s="146">
        <f>IF(N242="snížená",J242,0)</f>
        <v>0</v>
      </c>
      <c r="BG242" s="146">
        <f>IF(N242="zákl. přenesená",J242,0)</f>
        <v>0</v>
      </c>
      <c r="BH242" s="146">
        <f>IF(N242="sníž. přenesená",J242,0)</f>
        <v>0</v>
      </c>
      <c r="BI242" s="146">
        <f>IF(N242="nulová",J242,0)</f>
        <v>0</v>
      </c>
      <c r="BJ242" s="16" t="s">
        <v>81</v>
      </c>
      <c r="BK242" s="146">
        <f>ROUND(I242*H242,2)</f>
        <v>0</v>
      </c>
      <c r="BL242" s="16" t="s">
        <v>172</v>
      </c>
      <c r="BM242" s="145" t="s">
        <v>2137</v>
      </c>
    </row>
    <row r="243" spans="2:65" s="12" customFormat="1" x14ac:dyDescent="0.2">
      <c r="B243" s="147"/>
      <c r="D243" s="148" t="s">
        <v>173</v>
      </c>
      <c r="E243" s="149" t="s">
        <v>1</v>
      </c>
      <c r="F243" s="150" t="s">
        <v>1701</v>
      </c>
      <c r="H243" s="151">
        <v>12.98</v>
      </c>
      <c r="I243" s="152"/>
      <c r="L243" s="147"/>
      <c r="M243" s="153"/>
      <c r="T243" s="154"/>
      <c r="AT243" s="149" t="s">
        <v>173</v>
      </c>
      <c r="AU243" s="149" t="s">
        <v>81</v>
      </c>
      <c r="AV243" s="12" t="s">
        <v>83</v>
      </c>
      <c r="AW243" s="12" t="s">
        <v>30</v>
      </c>
      <c r="AX243" s="12" t="s">
        <v>73</v>
      </c>
      <c r="AY243" s="149" t="s">
        <v>166</v>
      </c>
    </row>
    <row r="244" spans="2:65" s="12" customFormat="1" ht="22.5" x14ac:dyDescent="0.2">
      <c r="B244" s="147"/>
      <c r="D244" s="148" t="s">
        <v>173</v>
      </c>
      <c r="E244" s="149" t="s">
        <v>1</v>
      </c>
      <c r="F244" s="150" t="s">
        <v>1702</v>
      </c>
      <c r="H244" s="151">
        <v>320.7</v>
      </c>
      <c r="I244" s="152"/>
      <c r="L244" s="147"/>
      <c r="M244" s="153"/>
      <c r="T244" s="154"/>
      <c r="AT244" s="149" t="s">
        <v>173</v>
      </c>
      <c r="AU244" s="149" t="s">
        <v>81</v>
      </c>
      <c r="AV244" s="12" t="s">
        <v>83</v>
      </c>
      <c r="AW244" s="12" t="s">
        <v>30</v>
      </c>
      <c r="AX244" s="12" t="s">
        <v>73</v>
      </c>
      <c r="AY244" s="149" t="s">
        <v>166</v>
      </c>
    </row>
    <row r="245" spans="2:65" s="12" customFormat="1" x14ac:dyDescent="0.2">
      <c r="B245" s="147"/>
      <c r="D245" s="148" t="s">
        <v>173</v>
      </c>
      <c r="E245" s="149" t="s">
        <v>1</v>
      </c>
      <c r="F245" s="150" t="s">
        <v>1703</v>
      </c>
      <c r="H245" s="151">
        <v>15.95</v>
      </c>
      <c r="I245" s="152"/>
      <c r="L245" s="147"/>
      <c r="M245" s="153"/>
      <c r="T245" s="154"/>
      <c r="AT245" s="149" t="s">
        <v>173</v>
      </c>
      <c r="AU245" s="149" t="s">
        <v>81</v>
      </c>
      <c r="AV245" s="12" t="s">
        <v>83</v>
      </c>
      <c r="AW245" s="12" t="s">
        <v>30</v>
      </c>
      <c r="AX245" s="12" t="s">
        <v>73</v>
      </c>
      <c r="AY245" s="149" t="s">
        <v>166</v>
      </c>
    </row>
    <row r="246" spans="2:65" s="12" customFormat="1" x14ac:dyDescent="0.2">
      <c r="B246" s="147"/>
      <c r="D246" s="148" t="s">
        <v>173</v>
      </c>
      <c r="E246" s="149" t="s">
        <v>1</v>
      </c>
      <c r="F246" s="150" t="s">
        <v>1704</v>
      </c>
      <c r="H246" s="151">
        <v>55.34</v>
      </c>
      <c r="I246" s="152"/>
      <c r="L246" s="147"/>
      <c r="M246" s="153"/>
      <c r="T246" s="154"/>
      <c r="AT246" s="149" t="s">
        <v>173</v>
      </c>
      <c r="AU246" s="149" t="s">
        <v>81</v>
      </c>
      <c r="AV246" s="12" t="s">
        <v>83</v>
      </c>
      <c r="AW246" s="12" t="s">
        <v>30</v>
      </c>
      <c r="AX246" s="12" t="s">
        <v>73</v>
      </c>
      <c r="AY246" s="149" t="s">
        <v>166</v>
      </c>
    </row>
    <row r="247" spans="2:65" s="12" customFormat="1" ht="22.5" x14ac:dyDescent="0.2">
      <c r="B247" s="147"/>
      <c r="D247" s="148" t="s">
        <v>173</v>
      </c>
      <c r="E247" s="149" t="s">
        <v>1</v>
      </c>
      <c r="F247" s="150" t="s">
        <v>1705</v>
      </c>
      <c r="H247" s="151">
        <v>358</v>
      </c>
      <c r="I247" s="152"/>
      <c r="L247" s="147"/>
      <c r="M247" s="153"/>
      <c r="T247" s="154"/>
      <c r="AT247" s="149" t="s">
        <v>173</v>
      </c>
      <c r="AU247" s="149" t="s">
        <v>81</v>
      </c>
      <c r="AV247" s="12" t="s">
        <v>83</v>
      </c>
      <c r="AW247" s="12" t="s">
        <v>30</v>
      </c>
      <c r="AX247" s="12" t="s">
        <v>73</v>
      </c>
      <c r="AY247" s="149" t="s">
        <v>166</v>
      </c>
    </row>
    <row r="248" spans="2:65" s="13" customFormat="1" x14ac:dyDescent="0.2">
      <c r="B248" s="155"/>
      <c r="D248" s="148" t="s">
        <v>173</v>
      </c>
      <c r="E248" s="156" t="s">
        <v>1</v>
      </c>
      <c r="F248" s="157" t="s">
        <v>186</v>
      </c>
      <c r="H248" s="158">
        <v>762.97</v>
      </c>
      <c r="I248" s="159"/>
      <c r="L248" s="155"/>
      <c r="M248" s="160"/>
      <c r="T248" s="161"/>
      <c r="AT248" s="156" t="s">
        <v>173</v>
      </c>
      <c r="AU248" s="156" t="s">
        <v>81</v>
      </c>
      <c r="AV248" s="13" t="s">
        <v>172</v>
      </c>
      <c r="AW248" s="13" t="s">
        <v>30</v>
      </c>
      <c r="AX248" s="13" t="s">
        <v>73</v>
      </c>
      <c r="AY248" s="156" t="s">
        <v>166</v>
      </c>
    </row>
    <row r="249" spans="2:65" s="12" customFormat="1" x14ac:dyDescent="0.2">
      <c r="B249" s="147"/>
      <c r="D249" s="148" t="s">
        <v>173</v>
      </c>
      <c r="E249" s="149" t="s">
        <v>1</v>
      </c>
      <c r="F249" s="150" t="s">
        <v>1728</v>
      </c>
      <c r="H249" s="151">
        <v>2288.91</v>
      </c>
      <c r="I249" s="152"/>
      <c r="L249" s="147"/>
      <c r="M249" s="153"/>
      <c r="T249" s="154"/>
      <c r="AT249" s="149" t="s">
        <v>173</v>
      </c>
      <c r="AU249" s="149" t="s">
        <v>81</v>
      </c>
      <c r="AV249" s="12" t="s">
        <v>83</v>
      </c>
      <c r="AW249" s="12" t="s">
        <v>30</v>
      </c>
      <c r="AX249" s="12" t="s">
        <v>73</v>
      </c>
      <c r="AY249" s="149" t="s">
        <v>166</v>
      </c>
    </row>
    <row r="250" spans="2:65" s="13" customFormat="1" x14ac:dyDescent="0.2">
      <c r="B250" s="155"/>
      <c r="D250" s="148" t="s">
        <v>173</v>
      </c>
      <c r="E250" s="156" t="s">
        <v>1</v>
      </c>
      <c r="F250" s="157" t="s">
        <v>186</v>
      </c>
      <c r="H250" s="158">
        <v>2288.91</v>
      </c>
      <c r="I250" s="159"/>
      <c r="L250" s="155"/>
      <c r="M250" s="160"/>
      <c r="T250" s="161"/>
      <c r="AT250" s="156" t="s">
        <v>173</v>
      </c>
      <c r="AU250" s="156" t="s">
        <v>81</v>
      </c>
      <c r="AV250" s="13" t="s">
        <v>172</v>
      </c>
      <c r="AW250" s="13" t="s">
        <v>30</v>
      </c>
      <c r="AX250" s="13" t="s">
        <v>81</v>
      </c>
      <c r="AY250" s="156" t="s">
        <v>166</v>
      </c>
    </row>
    <row r="251" spans="2:65" s="1" customFormat="1" ht="33" customHeight="1" x14ac:dyDescent="0.2">
      <c r="B251" s="31"/>
      <c r="C251" s="133" t="s">
        <v>7</v>
      </c>
      <c r="D251" s="133" t="s">
        <v>168</v>
      </c>
      <c r="E251" s="134" t="s">
        <v>409</v>
      </c>
      <c r="F251" s="135" t="s">
        <v>410</v>
      </c>
      <c r="G251" s="136" t="s">
        <v>171</v>
      </c>
      <c r="H251" s="137">
        <v>42.298000000000002</v>
      </c>
      <c r="I251" s="138"/>
      <c r="J251" s="139">
        <f>ROUND(I251*H251,2)</f>
        <v>0</v>
      </c>
      <c r="K251" s="140"/>
      <c r="L251" s="31"/>
      <c r="M251" s="141" t="s">
        <v>1</v>
      </c>
      <c r="N251" s="142" t="s">
        <v>38</v>
      </c>
      <c r="P251" s="143">
        <f>O251*H251</f>
        <v>0</v>
      </c>
      <c r="Q251" s="143">
        <v>0</v>
      </c>
      <c r="R251" s="143">
        <f>Q251*H251</f>
        <v>0</v>
      </c>
      <c r="S251" s="143">
        <v>0</v>
      </c>
      <c r="T251" s="144">
        <f>S251*H251</f>
        <v>0</v>
      </c>
      <c r="AR251" s="145" t="s">
        <v>172</v>
      </c>
      <c r="AT251" s="145" t="s">
        <v>168</v>
      </c>
      <c r="AU251" s="145" t="s">
        <v>81</v>
      </c>
      <c r="AY251" s="16" t="s">
        <v>166</v>
      </c>
      <c r="BE251" s="146">
        <f>IF(N251="základní",J251,0)</f>
        <v>0</v>
      </c>
      <c r="BF251" s="146">
        <f>IF(N251="snížená",J251,0)</f>
        <v>0</v>
      </c>
      <c r="BG251" s="146">
        <f>IF(N251="zákl. přenesená",J251,0)</f>
        <v>0</v>
      </c>
      <c r="BH251" s="146">
        <f>IF(N251="sníž. přenesená",J251,0)</f>
        <v>0</v>
      </c>
      <c r="BI251" s="146">
        <f>IF(N251="nulová",J251,0)</f>
        <v>0</v>
      </c>
      <c r="BJ251" s="16" t="s">
        <v>81</v>
      </c>
      <c r="BK251" s="146">
        <f>ROUND(I251*H251,2)</f>
        <v>0</v>
      </c>
      <c r="BL251" s="16" t="s">
        <v>172</v>
      </c>
      <c r="BM251" s="145" t="s">
        <v>2138</v>
      </c>
    </row>
    <row r="252" spans="2:65" s="12" customFormat="1" x14ac:dyDescent="0.2">
      <c r="B252" s="147"/>
      <c r="D252" s="148" t="s">
        <v>173</v>
      </c>
      <c r="E252" s="149" t="s">
        <v>1</v>
      </c>
      <c r="F252" s="150" t="s">
        <v>1723</v>
      </c>
      <c r="H252" s="151">
        <v>0.40200000000000002</v>
      </c>
      <c r="I252" s="152"/>
      <c r="L252" s="147"/>
      <c r="M252" s="153"/>
      <c r="T252" s="154"/>
      <c r="AT252" s="149" t="s">
        <v>173</v>
      </c>
      <c r="AU252" s="149" t="s">
        <v>81</v>
      </c>
      <c r="AV252" s="12" t="s">
        <v>83</v>
      </c>
      <c r="AW252" s="12" t="s">
        <v>30</v>
      </c>
      <c r="AX252" s="12" t="s">
        <v>73</v>
      </c>
      <c r="AY252" s="149" t="s">
        <v>166</v>
      </c>
    </row>
    <row r="253" spans="2:65" s="12" customFormat="1" ht="22.5" x14ac:dyDescent="0.2">
      <c r="B253" s="147"/>
      <c r="D253" s="148" t="s">
        <v>173</v>
      </c>
      <c r="E253" s="149" t="s">
        <v>1</v>
      </c>
      <c r="F253" s="150" t="s">
        <v>1724</v>
      </c>
      <c r="H253" s="151">
        <v>16.997</v>
      </c>
      <c r="I253" s="152"/>
      <c r="L253" s="147"/>
      <c r="M253" s="153"/>
      <c r="T253" s="154"/>
      <c r="AT253" s="149" t="s">
        <v>173</v>
      </c>
      <c r="AU253" s="149" t="s">
        <v>81</v>
      </c>
      <c r="AV253" s="12" t="s">
        <v>83</v>
      </c>
      <c r="AW253" s="12" t="s">
        <v>30</v>
      </c>
      <c r="AX253" s="12" t="s">
        <v>73</v>
      </c>
      <c r="AY253" s="149" t="s">
        <v>166</v>
      </c>
    </row>
    <row r="254" spans="2:65" s="12" customFormat="1" x14ac:dyDescent="0.2">
      <c r="B254" s="147"/>
      <c r="D254" s="148" t="s">
        <v>173</v>
      </c>
      <c r="E254" s="149" t="s">
        <v>1</v>
      </c>
      <c r="F254" s="150" t="s">
        <v>1725</v>
      </c>
      <c r="H254" s="151">
        <v>0.92500000000000004</v>
      </c>
      <c r="I254" s="152"/>
      <c r="L254" s="147"/>
      <c r="M254" s="153"/>
      <c r="T254" s="154"/>
      <c r="AT254" s="149" t="s">
        <v>173</v>
      </c>
      <c r="AU254" s="149" t="s">
        <v>81</v>
      </c>
      <c r="AV254" s="12" t="s">
        <v>83</v>
      </c>
      <c r="AW254" s="12" t="s">
        <v>30</v>
      </c>
      <c r="AX254" s="12" t="s">
        <v>73</v>
      </c>
      <c r="AY254" s="149" t="s">
        <v>166</v>
      </c>
    </row>
    <row r="255" spans="2:65" s="12" customFormat="1" x14ac:dyDescent="0.2">
      <c r="B255" s="147"/>
      <c r="D255" s="148" t="s">
        <v>173</v>
      </c>
      <c r="E255" s="149" t="s">
        <v>1</v>
      </c>
      <c r="F255" s="150" t="s">
        <v>1726</v>
      </c>
      <c r="H255" s="151">
        <v>3.21</v>
      </c>
      <c r="I255" s="152"/>
      <c r="L255" s="147"/>
      <c r="M255" s="153"/>
      <c r="T255" s="154"/>
      <c r="AT255" s="149" t="s">
        <v>173</v>
      </c>
      <c r="AU255" s="149" t="s">
        <v>81</v>
      </c>
      <c r="AV255" s="12" t="s">
        <v>83</v>
      </c>
      <c r="AW255" s="12" t="s">
        <v>30</v>
      </c>
      <c r="AX255" s="12" t="s">
        <v>73</v>
      </c>
      <c r="AY255" s="149" t="s">
        <v>166</v>
      </c>
    </row>
    <row r="256" spans="2:65" s="12" customFormat="1" ht="22.5" x14ac:dyDescent="0.2">
      <c r="B256" s="147"/>
      <c r="D256" s="148" t="s">
        <v>173</v>
      </c>
      <c r="E256" s="149" t="s">
        <v>1</v>
      </c>
      <c r="F256" s="150" t="s">
        <v>1727</v>
      </c>
      <c r="H256" s="151">
        <v>20.763999999999999</v>
      </c>
      <c r="I256" s="152"/>
      <c r="L256" s="147"/>
      <c r="M256" s="153"/>
      <c r="T256" s="154"/>
      <c r="AT256" s="149" t="s">
        <v>173</v>
      </c>
      <c r="AU256" s="149" t="s">
        <v>81</v>
      </c>
      <c r="AV256" s="12" t="s">
        <v>83</v>
      </c>
      <c r="AW256" s="12" t="s">
        <v>30</v>
      </c>
      <c r="AX256" s="12" t="s">
        <v>73</v>
      </c>
      <c r="AY256" s="149" t="s">
        <v>166</v>
      </c>
    </row>
    <row r="257" spans="2:65" s="13" customFormat="1" x14ac:dyDescent="0.2">
      <c r="B257" s="155"/>
      <c r="D257" s="148" t="s">
        <v>173</v>
      </c>
      <c r="E257" s="156" t="s">
        <v>1</v>
      </c>
      <c r="F257" s="157" t="s">
        <v>186</v>
      </c>
      <c r="H257" s="158">
        <v>42.298000000000002</v>
      </c>
      <c r="I257" s="159"/>
      <c r="L257" s="155"/>
      <c r="M257" s="160"/>
      <c r="T257" s="161"/>
      <c r="AT257" s="156" t="s">
        <v>173</v>
      </c>
      <c r="AU257" s="156" t="s">
        <v>81</v>
      </c>
      <c r="AV257" s="13" t="s">
        <v>172</v>
      </c>
      <c r="AW257" s="13" t="s">
        <v>30</v>
      </c>
      <c r="AX257" s="13" t="s">
        <v>81</v>
      </c>
      <c r="AY257" s="156" t="s">
        <v>166</v>
      </c>
    </row>
    <row r="258" spans="2:65" s="1" customFormat="1" ht="21.75" customHeight="1" x14ac:dyDescent="0.2">
      <c r="B258" s="31"/>
      <c r="C258" s="133" t="s">
        <v>249</v>
      </c>
      <c r="D258" s="133" t="s">
        <v>168</v>
      </c>
      <c r="E258" s="134" t="s">
        <v>413</v>
      </c>
      <c r="F258" s="135" t="s">
        <v>414</v>
      </c>
      <c r="G258" s="136" t="s">
        <v>252</v>
      </c>
      <c r="H258" s="137">
        <v>45.901000000000003</v>
      </c>
      <c r="I258" s="138"/>
      <c r="J258" s="139">
        <f>ROUND(I258*H258,2)</f>
        <v>0</v>
      </c>
      <c r="K258" s="140"/>
      <c r="L258" s="31"/>
      <c r="M258" s="141" t="s">
        <v>1</v>
      </c>
      <c r="N258" s="142" t="s">
        <v>38</v>
      </c>
      <c r="P258" s="143">
        <f>O258*H258</f>
        <v>0</v>
      </c>
      <c r="Q258" s="143">
        <v>0</v>
      </c>
      <c r="R258" s="143">
        <f>Q258*H258</f>
        <v>0</v>
      </c>
      <c r="S258" s="143">
        <v>0</v>
      </c>
      <c r="T258" s="144">
        <f>S258*H258</f>
        <v>0</v>
      </c>
      <c r="AR258" s="145" t="s">
        <v>172</v>
      </c>
      <c r="AT258" s="145" t="s">
        <v>168</v>
      </c>
      <c r="AU258" s="145" t="s">
        <v>81</v>
      </c>
      <c r="AY258" s="16" t="s">
        <v>166</v>
      </c>
      <c r="BE258" s="146">
        <f>IF(N258="základní",J258,0)</f>
        <v>0</v>
      </c>
      <c r="BF258" s="146">
        <f>IF(N258="snížená",J258,0)</f>
        <v>0</v>
      </c>
      <c r="BG258" s="146">
        <f>IF(N258="zákl. přenesená",J258,0)</f>
        <v>0</v>
      </c>
      <c r="BH258" s="146">
        <f>IF(N258="sníž. přenesená",J258,0)</f>
        <v>0</v>
      </c>
      <c r="BI258" s="146">
        <f>IF(N258="nulová",J258,0)</f>
        <v>0</v>
      </c>
      <c r="BJ258" s="16" t="s">
        <v>81</v>
      </c>
      <c r="BK258" s="146">
        <f>ROUND(I258*H258,2)</f>
        <v>0</v>
      </c>
      <c r="BL258" s="16" t="s">
        <v>172</v>
      </c>
      <c r="BM258" s="145" t="s">
        <v>2139</v>
      </c>
    </row>
    <row r="259" spans="2:65" s="12" customFormat="1" x14ac:dyDescent="0.2">
      <c r="B259" s="147"/>
      <c r="D259" s="148" t="s">
        <v>173</v>
      </c>
      <c r="E259" s="149" t="s">
        <v>1</v>
      </c>
      <c r="F259" s="150" t="s">
        <v>1729</v>
      </c>
      <c r="H259" s="151">
        <v>17.73</v>
      </c>
      <c r="I259" s="152"/>
      <c r="L259" s="147"/>
      <c r="M259" s="153"/>
      <c r="T259" s="154"/>
      <c r="AT259" s="149" t="s">
        <v>173</v>
      </c>
      <c r="AU259" s="149" t="s">
        <v>81</v>
      </c>
      <c r="AV259" s="12" t="s">
        <v>83</v>
      </c>
      <c r="AW259" s="12" t="s">
        <v>30</v>
      </c>
      <c r="AX259" s="12" t="s">
        <v>73</v>
      </c>
      <c r="AY259" s="149" t="s">
        <v>166</v>
      </c>
    </row>
    <row r="260" spans="2:65" s="12" customFormat="1" x14ac:dyDescent="0.2">
      <c r="B260" s="147"/>
      <c r="D260" s="148" t="s">
        <v>173</v>
      </c>
      <c r="E260" s="149" t="s">
        <v>1</v>
      </c>
      <c r="F260" s="150" t="s">
        <v>1730</v>
      </c>
      <c r="H260" s="151">
        <v>6.3040000000000003</v>
      </c>
      <c r="I260" s="152"/>
      <c r="L260" s="147"/>
      <c r="M260" s="153"/>
      <c r="T260" s="154"/>
      <c r="AT260" s="149" t="s">
        <v>173</v>
      </c>
      <c r="AU260" s="149" t="s">
        <v>81</v>
      </c>
      <c r="AV260" s="12" t="s">
        <v>83</v>
      </c>
      <c r="AW260" s="12" t="s">
        <v>30</v>
      </c>
      <c r="AX260" s="12" t="s">
        <v>73</v>
      </c>
      <c r="AY260" s="149" t="s">
        <v>166</v>
      </c>
    </row>
    <row r="261" spans="2:65" s="12" customFormat="1" x14ac:dyDescent="0.2">
      <c r="B261" s="147"/>
      <c r="D261" s="148" t="s">
        <v>173</v>
      </c>
      <c r="E261" s="149" t="s">
        <v>1</v>
      </c>
      <c r="F261" s="150" t="s">
        <v>1731</v>
      </c>
      <c r="H261" s="151">
        <v>15.957000000000001</v>
      </c>
      <c r="I261" s="152"/>
      <c r="L261" s="147"/>
      <c r="M261" s="153"/>
      <c r="T261" s="154"/>
      <c r="AT261" s="149" t="s">
        <v>173</v>
      </c>
      <c r="AU261" s="149" t="s">
        <v>81</v>
      </c>
      <c r="AV261" s="12" t="s">
        <v>83</v>
      </c>
      <c r="AW261" s="12" t="s">
        <v>30</v>
      </c>
      <c r="AX261" s="12" t="s">
        <v>73</v>
      </c>
      <c r="AY261" s="149" t="s">
        <v>166</v>
      </c>
    </row>
    <row r="262" spans="2:65" s="12" customFormat="1" x14ac:dyDescent="0.2">
      <c r="B262" s="147"/>
      <c r="D262" s="148" t="s">
        <v>173</v>
      </c>
      <c r="E262" s="149" t="s">
        <v>1</v>
      </c>
      <c r="F262" s="150" t="s">
        <v>1732</v>
      </c>
      <c r="H262" s="151">
        <v>5.91</v>
      </c>
      <c r="I262" s="152"/>
      <c r="L262" s="147"/>
      <c r="M262" s="153"/>
      <c r="T262" s="154"/>
      <c r="AT262" s="149" t="s">
        <v>173</v>
      </c>
      <c r="AU262" s="149" t="s">
        <v>81</v>
      </c>
      <c r="AV262" s="12" t="s">
        <v>83</v>
      </c>
      <c r="AW262" s="12" t="s">
        <v>30</v>
      </c>
      <c r="AX262" s="12" t="s">
        <v>73</v>
      </c>
      <c r="AY262" s="149" t="s">
        <v>166</v>
      </c>
    </row>
    <row r="263" spans="2:65" s="13" customFormat="1" x14ac:dyDescent="0.2">
      <c r="B263" s="155"/>
      <c r="D263" s="148" t="s">
        <v>173</v>
      </c>
      <c r="E263" s="156" t="s">
        <v>1</v>
      </c>
      <c r="F263" s="157" t="s">
        <v>186</v>
      </c>
      <c r="H263" s="158">
        <v>45.901000000000003</v>
      </c>
      <c r="I263" s="159"/>
      <c r="L263" s="155"/>
      <c r="M263" s="160"/>
      <c r="T263" s="161"/>
      <c r="AT263" s="156" t="s">
        <v>173</v>
      </c>
      <c r="AU263" s="156" t="s">
        <v>81</v>
      </c>
      <c r="AV263" s="13" t="s">
        <v>172</v>
      </c>
      <c r="AW263" s="13" t="s">
        <v>30</v>
      </c>
      <c r="AX263" s="13" t="s">
        <v>81</v>
      </c>
      <c r="AY263" s="156" t="s">
        <v>166</v>
      </c>
    </row>
    <row r="264" spans="2:65" s="1" customFormat="1" ht="21.75" customHeight="1" x14ac:dyDescent="0.2">
      <c r="B264" s="31"/>
      <c r="C264" s="133" t="s">
        <v>347</v>
      </c>
      <c r="D264" s="133" t="s">
        <v>168</v>
      </c>
      <c r="E264" s="134" t="s">
        <v>420</v>
      </c>
      <c r="F264" s="135" t="s">
        <v>421</v>
      </c>
      <c r="G264" s="136" t="s">
        <v>252</v>
      </c>
      <c r="H264" s="137">
        <v>68.808000000000007</v>
      </c>
      <c r="I264" s="138"/>
      <c r="J264" s="139">
        <f>ROUND(I264*H264,2)</f>
        <v>0</v>
      </c>
      <c r="K264" s="140"/>
      <c r="L264" s="31"/>
      <c r="M264" s="141" t="s">
        <v>1</v>
      </c>
      <c r="N264" s="142" t="s">
        <v>38</v>
      </c>
      <c r="P264" s="143">
        <f>O264*H264</f>
        <v>0</v>
      </c>
      <c r="Q264" s="143">
        <v>0</v>
      </c>
      <c r="R264" s="143">
        <f>Q264*H264</f>
        <v>0</v>
      </c>
      <c r="S264" s="143">
        <v>0</v>
      </c>
      <c r="T264" s="144">
        <f>S264*H264</f>
        <v>0</v>
      </c>
      <c r="AR264" s="145" t="s">
        <v>172</v>
      </c>
      <c r="AT264" s="145" t="s">
        <v>168</v>
      </c>
      <c r="AU264" s="145" t="s">
        <v>81</v>
      </c>
      <c r="AY264" s="16" t="s">
        <v>166</v>
      </c>
      <c r="BE264" s="146">
        <f>IF(N264="základní",J264,0)</f>
        <v>0</v>
      </c>
      <c r="BF264" s="146">
        <f>IF(N264="snížená",J264,0)</f>
        <v>0</v>
      </c>
      <c r="BG264" s="146">
        <f>IF(N264="zákl. přenesená",J264,0)</f>
        <v>0</v>
      </c>
      <c r="BH264" s="146">
        <f>IF(N264="sníž. přenesená",J264,0)</f>
        <v>0</v>
      </c>
      <c r="BI264" s="146">
        <f>IF(N264="nulová",J264,0)</f>
        <v>0</v>
      </c>
      <c r="BJ264" s="16" t="s">
        <v>81</v>
      </c>
      <c r="BK264" s="146">
        <f>ROUND(I264*H264,2)</f>
        <v>0</v>
      </c>
      <c r="BL264" s="16" t="s">
        <v>172</v>
      </c>
      <c r="BM264" s="145" t="s">
        <v>2140</v>
      </c>
    </row>
    <row r="265" spans="2:65" s="12" customFormat="1" x14ac:dyDescent="0.2">
      <c r="B265" s="147"/>
      <c r="D265" s="148" t="s">
        <v>173</v>
      </c>
      <c r="E265" s="149" t="s">
        <v>1</v>
      </c>
      <c r="F265" s="150" t="s">
        <v>1733</v>
      </c>
      <c r="H265" s="151">
        <v>52.008000000000003</v>
      </c>
      <c r="I265" s="152"/>
      <c r="L265" s="147"/>
      <c r="M265" s="153"/>
      <c r="T265" s="154"/>
      <c r="AT265" s="149" t="s">
        <v>173</v>
      </c>
      <c r="AU265" s="149" t="s">
        <v>81</v>
      </c>
      <c r="AV265" s="12" t="s">
        <v>83</v>
      </c>
      <c r="AW265" s="12" t="s">
        <v>30</v>
      </c>
      <c r="AX265" s="12" t="s">
        <v>73</v>
      </c>
      <c r="AY265" s="149" t="s">
        <v>166</v>
      </c>
    </row>
    <row r="266" spans="2:65" s="12" customFormat="1" x14ac:dyDescent="0.2">
      <c r="B266" s="147"/>
      <c r="D266" s="148" t="s">
        <v>173</v>
      </c>
      <c r="E266" s="149" t="s">
        <v>1</v>
      </c>
      <c r="F266" s="150" t="s">
        <v>1734</v>
      </c>
      <c r="H266" s="151">
        <v>5.7130000000000001</v>
      </c>
      <c r="I266" s="152"/>
      <c r="L266" s="147"/>
      <c r="M266" s="153"/>
      <c r="T266" s="154"/>
      <c r="AT266" s="149" t="s">
        <v>173</v>
      </c>
      <c r="AU266" s="149" t="s">
        <v>81</v>
      </c>
      <c r="AV266" s="12" t="s">
        <v>83</v>
      </c>
      <c r="AW266" s="12" t="s">
        <v>30</v>
      </c>
      <c r="AX266" s="12" t="s">
        <v>73</v>
      </c>
      <c r="AY266" s="149" t="s">
        <v>166</v>
      </c>
    </row>
    <row r="267" spans="2:65" s="12" customFormat="1" x14ac:dyDescent="0.2">
      <c r="B267" s="147"/>
      <c r="D267" s="148" t="s">
        <v>173</v>
      </c>
      <c r="E267" s="149" t="s">
        <v>1</v>
      </c>
      <c r="F267" s="150" t="s">
        <v>1200</v>
      </c>
      <c r="H267" s="151">
        <v>7.0919999999999996</v>
      </c>
      <c r="I267" s="152"/>
      <c r="L267" s="147"/>
      <c r="M267" s="153"/>
      <c r="T267" s="154"/>
      <c r="AT267" s="149" t="s">
        <v>173</v>
      </c>
      <c r="AU267" s="149" t="s">
        <v>81</v>
      </c>
      <c r="AV267" s="12" t="s">
        <v>83</v>
      </c>
      <c r="AW267" s="12" t="s">
        <v>30</v>
      </c>
      <c r="AX267" s="12" t="s">
        <v>73</v>
      </c>
      <c r="AY267" s="149" t="s">
        <v>166</v>
      </c>
    </row>
    <row r="268" spans="2:65" s="12" customFormat="1" x14ac:dyDescent="0.2">
      <c r="B268" s="147"/>
      <c r="D268" s="148" t="s">
        <v>173</v>
      </c>
      <c r="E268" s="149" t="s">
        <v>1</v>
      </c>
      <c r="F268" s="150" t="s">
        <v>950</v>
      </c>
      <c r="H268" s="151">
        <v>3.9950000000000001</v>
      </c>
      <c r="I268" s="152"/>
      <c r="L268" s="147"/>
      <c r="M268" s="153"/>
      <c r="T268" s="154"/>
      <c r="AT268" s="149" t="s">
        <v>173</v>
      </c>
      <c r="AU268" s="149" t="s">
        <v>81</v>
      </c>
      <c r="AV268" s="12" t="s">
        <v>83</v>
      </c>
      <c r="AW268" s="12" t="s">
        <v>30</v>
      </c>
      <c r="AX268" s="12" t="s">
        <v>73</v>
      </c>
      <c r="AY268" s="149" t="s">
        <v>166</v>
      </c>
    </row>
    <row r="269" spans="2:65" s="13" customFormat="1" x14ac:dyDescent="0.2">
      <c r="B269" s="155"/>
      <c r="D269" s="148" t="s">
        <v>173</v>
      </c>
      <c r="E269" s="156" t="s">
        <v>1</v>
      </c>
      <c r="F269" s="157" t="s">
        <v>186</v>
      </c>
      <c r="H269" s="158">
        <v>68.808000000000007</v>
      </c>
      <c r="I269" s="159"/>
      <c r="L269" s="155"/>
      <c r="M269" s="160"/>
      <c r="T269" s="161"/>
      <c r="AT269" s="156" t="s">
        <v>173</v>
      </c>
      <c r="AU269" s="156" t="s">
        <v>81</v>
      </c>
      <c r="AV269" s="13" t="s">
        <v>172</v>
      </c>
      <c r="AW269" s="13" t="s">
        <v>30</v>
      </c>
      <c r="AX269" s="13" t="s">
        <v>81</v>
      </c>
      <c r="AY269" s="156" t="s">
        <v>166</v>
      </c>
    </row>
    <row r="270" spans="2:65" s="1" customFormat="1" ht="24.2" customHeight="1" x14ac:dyDescent="0.2">
      <c r="B270" s="31"/>
      <c r="C270" s="133" t="s">
        <v>253</v>
      </c>
      <c r="D270" s="133" t="s">
        <v>168</v>
      </c>
      <c r="E270" s="134" t="s">
        <v>1202</v>
      </c>
      <c r="F270" s="135" t="s">
        <v>1203</v>
      </c>
      <c r="G270" s="136" t="s">
        <v>252</v>
      </c>
      <c r="H270" s="137">
        <v>6.48</v>
      </c>
      <c r="I270" s="138"/>
      <c r="J270" s="139">
        <f>ROUND(I270*H270,2)</f>
        <v>0</v>
      </c>
      <c r="K270" s="140"/>
      <c r="L270" s="31"/>
      <c r="M270" s="141" t="s">
        <v>1</v>
      </c>
      <c r="N270" s="142" t="s">
        <v>38</v>
      </c>
      <c r="P270" s="143">
        <f>O270*H270</f>
        <v>0</v>
      </c>
      <c r="Q270" s="143">
        <v>0</v>
      </c>
      <c r="R270" s="143">
        <f>Q270*H270</f>
        <v>0</v>
      </c>
      <c r="S270" s="143">
        <v>0</v>
      </c>
      <c r="T270" s="144">
        <f>S270*H270</f>
        <v>0</v>
      </c>
      <c r="AR270" s="145" t="s">
        <v>172</v>
      </c>
      <c r="AT270" s="145" t="s">
        <v>168</v>
      </c>
      <c r="AU270" s="145" t="s">
        <v>81</v>
      </c>
      <c r="AY270" s="16" t="s">
        <v>166</v>
      </c>
      <c r="BE270" s="146">
        <f>IF(N270="základní",J270,0)</f>
        <v>0</v>
      </c>
      <c r="BF270" s="146">
        <f>IF(N270="snížená",J270,0)</f>
        <v>0</v>
      </c>
      <c r="BG270" s="146">
        <f>IF(N270="zákl. přenesená",J270,0)</f>
        <v>0</v>
      </c>
      <c r="BH270" s="146">
        <f>IF(N270="sníž. přenesená",J270,0)</f>
        <v>0</v>
      </c>
      <c r="BI270" s="146">
        <f>IF(N270="nulová",J270,0)</f>
        <v>0</v>
      </c>
      <c r="BJ270" s="16" t="s">
        <v>81</v>
      </c>
      <c r="BK270" s="146">
        <f>ROUND(I270*H270,2)</f>
        <v>0</v>
      </c>
      <c r="BL270" s="16" t="s">
        <v>172</v>
      </c>
      <c r="BM270" s="145" t="s">
        <v>2141</v>
      </c>
    </row>
    <row r="271" spans="2:65" s="12" customFormat="1" x14ac:dyDescent="0.2">
      <c r="B271" s="147"/>
      <c r="D271" s="148" t="s">
        <v>173</v>
      </c>
      <c r="E271" s="149" t="s">
        <v>1</v>
      </c>
      <c r="F271" s="150" t="s">
        <v>1735</v>
      </c>
      <c r="H271" s="151">
        <v>6.48</v>
      </c>
      <c r="I271" s="152"/>
      <c r="L271" s="147"/>
      <c r="M271" s="153"/>
      <c r="T271" s="154"/>
      <c r="AT271" s="149" t="s">
        <v>173</v>
      </c>
      <c r="AU271" s="149" t="s">
        <v>81</v>
      </c>
      <c r="AV271" s="12" t="s">
        <v>83</v>
      </c>
      <c r="AW271" s="12" t="s">
        <v>30</v>
      </c>
      <c r="AX271" s="12" t="s">
        <v>73</v>
      </c>
      <c r="AY271" s="149" t="s">
        <v>166</v>
      </c>
    </row>
    <row r="272" spans="2:65" s="13" customFormat="1" x14ac:dyDescent="0.2">
      <c r="B272" s="155"/>
      <c r="D272" s="148" t="s">
        <v>173</v>
      </c>
      <c r="E272" s="156" t="s">
        <v>1</v>
      </c>
      <c r="F272" s="157" t="s">
        <v>186</v>
      </c>
      <c r="H272" s="158">
        <v>6.48</v>
      </c>
      <c r="I272" s="159"/>
      <c r="L272" s="155"/>
      <c r="M272" s="160"/>
      <c r="T272" s="161"/>
      <c r="AT272" s="156" t="s">
        <v>173</v>
      </c>
      <c r="AU272" s="156" t="s">
        <v>81</v>
      </c>
      <c r="AV272" s="13" t="s">
        <v>172</v>
      </c>
      <c r="AW272" s="13" t="s">
        <v>30</v>
      </c>
      <c r="AX272" s="13" t="s">
        <v>81</v>
      </c>
      <c r="AY272" s="156" t="s">
        <v>166</v>
      </c>
    </row>
    <row r="273" spans="2:65" s="1" customFormat="1" ht="24.2" customHeight="1" x14ac:dyDescent="0.2">
      <c r="B273" s="31"/>
      <c r="C273" s="133" t="s">
        <v>366</v>
      </c>
      <c r="D273" s="133" t="s">
        <v>168</v>
      </c>
      <c r="E273" s="134" t="s">
        <v>445</v>
      </c>
      <c r="F273" s="135" t="s">
        <v>446</v>
      </c>
      <c r="G273" s="136" t="s">
        <v>171</v>
      </c>
      <c r="H273" s="137">
        <v>0.28799999999999998</v>
      </c>
      <c r="I273" s="138"/>
      <c r="J273" s="139">
        <f>ROUND(I273*H273,2)</f>
        <v>0</v>
      </c>
      <c r="K273" s="140"/>
      <c r="L273" s="31"/>
      <c r="M273" s="141" t="s">
        <v>1</v>
      </c>
      <c r="N273" s="142" t="s">
        <v>38</v>
      </c>
      <c r="P273" s="143">
        <f>O273*H273</f>
        <v>0</v>
      </c>
      <c r="Q273" s="143">
        <v>0</v>
      </c>
      <c r="R273" s="143">
        <f>Q273*H273</f>
        <v>0</v>
      </c>
      <c r="S273" s="143">
        <v>0</v>
      </c>
      <c r="T273" s="144">
        <f>S273*H273</f>
        <v>0</v>
      </c>
      <c r="AR273" s="145" t="s">
        <v>172</v>
      </c>
      <c r="AT273" s="145" t="s">
        <v>168</v>
      </c>
      <c r="AU273" s="145" t="s">
        <v>81</v>
      </c>
      <c r="AY273" s="16" t="s">
        <v>166</v>
      </c>
      <c r="BE273" s="146">
        <f>IF(N273="základní",J273,0)</f>
        <v>0</v>
      </c>
      <c r="BF273" s="146">
        <f>IF(N273="snížená",J273,0)</f>
        <v>0</v>
      </c>
      <c r="BG273" s="146">
        <f>IF(N273="zákl. přenesená",J273,0)</f>
        <v>0</v>
      </c>
      <c r="BH273" s="146">
        <f>IF(N273="sníž. přenesená",J273,0)</f>
        <v>0</v>
      </c>
      <c r="BI273" s="146">
        <f>IF(N273="nulová",J273,0)</f>
        <v>0</v>
      </c>
      <c r="BJ273" s="16" t="s">
        <v>81</v>
      </c>
      <c r="BK273" s="146">
        <f>ROUND(I273*H273,2)</f>
        <v>0</v>
      </c>
      <c r="BL273" s="16" t="s">
        <v>172</v>
      </c>
      <c r="BM273" s="145" t="s">
        <v>2142</v>
      </c>
    </row>
    <row r="274" spans="2:65" s="12" customFormat="1" x14ac:dyDescent="0.2">
      <c r="B274" s="147"/>
      <c r="D274" s="148" t="s">
        <v>173</v>
      </c>
      <c r="E274" s="149" t="s">
        <v>1</v>
      </c>
      <c r="F274" s="150" t="s">
        <v>2143</v>
      </c>
      <c r="H274" s="151">
        <v>0.28799999999999998</v>
      </c>
      <c r="I274" s="152"/>
      <c r="L274" s="147"/>
      <c r="M274" s="153"/>
      <c r="T274" s="154"/>
      <c r="AT274" s="149" t="s">
        <v>173</v>
      </c>
      <c r="AU274" s="149" t="s">
        <v>81</v>
      </c>
      <c r="AV274" s="12" t="s">
        <v>83</v>
      </c>
      <c r="AW274" s="12" t="s">
        <v>30</v>
      </c>
      <c r="AX274" s="12" t="s">
        <v>73</v>
      </c>
      <c r="AY274" s="149" t="s">
        <v>166</v>
      </c>
    </row>
    <row r="275" spans="2:65" s="13" customFormat="1" x14ac:dyDescent="0.2">
      <c r="B275" s="155"/>
      <c r="D275" s="148" t="s">
        <v>173</v>
      </c>
      <c r="E275" s="156" t="s">
        <v>1</v>
      </c>
      <c r="F275" s="157" t="s">
        <v>186</v>
      </c>
      <c r="H275" s="158">
        <v>0.28799999999999998</v>
      </c>
      <c r="I275" s="159"/>
      <c r="L275" s="155"/>
      <c r="M275" s="160"/>
      <c r="T275" s="161"/>
      <c r="AT275" s="156" t="s">
        <v>173</v>
      </c>
      <c r="AU275" s="156" t="s">
        <v>81</v>
      </c>
      <c r="AV275" s="13" t="s">
        <v>172</v>
      </c>
      <c r="AW275" s="13" t="s">
        <v>30</v>
      </c>
      <c r="AX275" s="13" t="s">
        <v>81</v>
      </c>
      <c r="AY275" s="156" t="s">
        <v>166</v>
      </c>
    </row>
    <row r="276" spans="2:65" s="1" customFormat="1" ht="16.5" customHeight="1" x14ac:dyDescent="0.2">
      <c r="B276" s="31"/>
      <c r="C276" s="133" t="s">
        <v>269</v>
      </c>
      <c r="D276" s="133" t="s">
        <v>168</v>
      </c>
      <c r="E276" s="134" t="s">
        <v>1205</v>
      </c>
      <c r="F276" s="135" t="s">
        <v>1206</v>
      </c>
      <c r="G276" s="136" t="s">
        <v>278</v>
      </c>
      <c r="H276" s="137">
        <v>56.935000000000002</v>
      </c>
      <c r="I276" s="138"/>
      <c r="J276" s="139">
        <f>ROUND(I276*H276,2)</f>
        <v>0</v>
      </c>
      <c r="K276" s="140"/>
      <c r="L276" s="31"/>
      <c r="M276" s="141" t="s">
        <v>1</v>
      </c>
      <c r="N276" s="142" t="s">
        <v>38</v>
      </c>
      <c r="P276" s="143">
        <f>O276*H276</f>
        <v>0</v>
      </c>
      <c r="Q276" s="143">
        <v>0</v>
      </c>
      <c r="R276" s="143">
        <f>Q276*H276</f>
        <v>0</v>
      </c>
      <c r="S276" s="143">
        <v>0</v>
      </c>
      <c r="T276" s="144">
        <f>S276*H276</f>
        <v>0</v>
      </c>
      <c r="AR276" s="145" t="s">
        <v>172</v>
      </c>
      <c r="AT276" s="145" t="s">
        <v>168</v>
      </c>
      <c r="AU276" s="145" t="s">
        <v>81</v>
      </c>
      <c r="AY276" s="16" t="s">
        <v>166</v>
      </c>
      <c r="BE276" s="146">
        <f>IF(N276="základní",J276,0)</f>
        <v>0</v>
      </c>
      <c r="BF276" s="146">
        <f>IF(N276="snížená",J276,0)</f>
        <v>0</v>
      </c>
      <c r="BG276" s="146">
        <f>IF(N276="zákl. přenesená",J276,0)</f>
        <v>0</v>
      </c>
      <c r="BH276" s="146">
        <f>IF(N276="sníž. přenesená",J276,0)</f>
        <v>0</v>
      </c>
      <c r="BI276" s="146">
        <f>IF(N276="nulová",J276,0)</f>
        <v>0</v>
      </c>
      <c r="BJ276" s="16" t="s">
        <v>81</v>
      </c>
      <c r="BK276" s="146">
        <f>ROUND(I276*H276,2)</f>
        <v>0</v>
      </c>
      <c r="BL276" s="16" t="s">
        <v>172</v>
      </c>
      <c r="BM276" s="145" t="s">
        <v>2144</v>
      </c>
    </row>
    <row r="277" spans="2:65" s="12" customFormat="1" x14ac:dyDescent="0.2">
      <c r="B277" s="147"/>
      <c r="D277" s="148" t="s">
        <v>173</v>
      </c>
      <c r="E277" s="149" t="s">
        <v>1</v>
      </c>
      <c r="F277" s="150" t="s">
        <v>1736</v>
      </c>
      <c r="H277" s="151">
        <v>49.734999999999999</v>
      </c>
      <c r="I277" s="152"/>
      <c r="L277" s="147"/>
      <c r="M277" s="153"/>
      <c r="T277" s="154"/>
      <c r="AT277" s="149" t="s">
        <v>173</v>
      </c>
      <c r="AU277" s="149" t="s">
        <v>81</v>
      </c>
      <c r="AV277" s="12" t="s">
        <v>83</v>
      </c>
      <c r="AW277" s="12" t="s">
        <v>30</v>
      </c>
      <c r="AX277" s="12" t="s">
        <v>73</v>
      </c>
      <c r="AY277" s="149" t="s">
        <v>166</v>
      </c>
    </row>
    <row r="278" spans="2:65" s="12" customFormat="1" x14ac:dyDescent="0.2">
      <c r="B278" s="147"/>
      <c r="D278" s="148" t="s">
        <v>173</v>
      </c>
      <c r="E278" s="149" t="s">
        <v>1</v>
      </c>
      <c r="F278" s="150" t="s">
        <v>1737</v>
      </c>
      <c r="H278" s="151">
        <v>7.2</v>
      </c>
      <c r="I278" s="152"/>
      <c r="L278" s="147"/>
      <c r="M278" s="153"/>
      <c r="T278" s="154"/>
      <c r="AT278" s="149" t="s">
        <v>173</v>
      </c>
      <c r="AU278" s="149" t="s">
        <v>81</v>
      </c>
      <c r="AV278" s="12" t="s">
        <v>83</v>
      </c>
      <c r="AW278" s="12" t="s">
        <v>30</v>
      </c>
      <c r="AX278" s="12" t="s">
        <v>73</v>
      </c>
      <c r="AY278" s="149" t="s">
        <v>166</v>
      </c>
    </row>
    <row r="279" spans="2:65" s="13" customFormat="1" x14ac:dyDescent="0.2">
      <c r="B279" s="155"/>
      <c r="D279" s="148" t="s">
        <v>173</v>
      </c>
      <c r="E279" s="156" t="s">
        <v>1</v>
      </c>
      <c r="F279" s="157" t="s">
        <v>186</v>
      </c>
      <c r="H279" s="158">
        <v>56.935000000000002</v>
      </c>
      <c r="I279" s="159"/>
      <c r="L279" s="155"/>
      <c r="M279" s="160"/>
      <c r="T279" s="161"/>
      <c r="AT279" s="156" t="s">
        <v>173</v>
      </c>
      <c r="AU279" s="156" t="s">
        <v>81</v>
      </c>
      <c r="AV279" s="13" t="s">
        <v>172</v>
      </c>
      <c r="AW279" s="13" t="s">
        <v>30</v>
      </c>
      <c r="AX279" s="13" t="s">
        <v>81</v>
      </c>
      <c r="AY279" s="156" t="s">
        <v>166</v>
      </c>
    </row>
    <row r="280" spans="2:65" s="1" customFormat="1" ht="24.2" customHeight="1" x14ac:dyDescent="0.2">
      <c r="B280" s="31"/>
      <c r="C280" s="133" t="s">
        <v>373</v>
      </c>
      <c r="D280" s="133" t="s">
        <v>168</v>
      </c>
      <c r="E280" s="134" t="s">
        <v>451</v>
      </c>
      <c r="F280" s="135" t="s">
        <v>452</v>
      </c>
      <c r="G280" s="136" t="s">
        <v>278</v>
      </c>
      <c r="H280" s="137">
        <v>5.94</v>
      </c>
      <c r="I280" s="138"/>
      <c r="J280" s="139">
        <f>ROUND(I280*H280,2)</f>
        <v>0</v>
      </c>
      <c r="K280" s="140"/>
      <c r="L280" s="31"/>
      <c r="M280" s="141" t="s">
        <v>1</v>
      </c>
      <c r="N280" s="142" t="s">
        <v>38</v>
      </c>
      <c r="P280" s="143">
        <f>O280*H280</f>
        <v>0</v>
      </c>
      <c r="Q280" s="143">
        <v>0</v>
      </c>
      <c r="R280" s="143">
        <f>Q280*H280</f>
        <v>0</v>
      </c>
      <c r="S280" s="143">
        <v>0</v>
      </c>
      <c r="T280" s="144">
        <f>S280*H280</f>
        <v>0</v>
      </c>
      <c r="AR280" s="145" t="s">
        <v>172</v>
      </c>
      <c r="AT280" s="145" t="s">
        <v>168</v>
      </c>
      <c r="AU280" s="145" t="s">
        <v>81</v>
      </c>
      <c r="AY280" s="16" t="s">
        <v>166</v>
      </c>
      <c r="BE280" s="146">
        <f>IF(N280="základní",J280,0)</f>
        <v>0</v>
      </c>
      <c r="BF280" s="146">
        <f>IF(N280="snížená",J280,0)</f>
        <v>0</v>
      </c>
      <c r="BG280" s="146">
        <f>IF(N280="zákl. přenesená",J280,0)</f>
        <v>0</v>
      </c>
      <c r="BH280" s="146">
        <f>IF(N280="sníž. přenesená",J280,0)</f>
        <v>0</v>
      </c>
      <c r="BI280" s="146">
        <f>IF(N280="nulová",J280,0)</f>
        <v>0</v>
      </c>
      <c r="BJ280" s="16" t="s">
        <v>81</v>
      </c>
      <c r="BK280" s="146">
        <f>ROUND(I280*H280,2)</f>
        <v>0</v>
      </c>
      <c r="BL280" s="16" t="s">
        <v>172</v>
      </c>
      <c r="BM280" s="145" t="s">
        <v>2145</v>
      </c>
    </row>
    <row r="281" spans="2:65" s="12" customFormat="1" x14ac:dyDescent="0.2">
      <c r="B281" s="147"/>
      <c r="D281" s="148" t="s">
        <v>173</v>
      </c>
      <c r="E281" s="149" t="s">
        <v>1</v>
      </c>
      <c r="F281" s="150" t="s">
        <v>1211</v>
      </c>
      <c r="H281" s="151">
        <v>0.99</v>
      </c>
      <c r="I281" s="152"/>
      <c r="L281" s="147"/>
      <c r="M281" s="153"/>
      <c r="T281" s="154"/>
      <c r="AT281" s="149" t="s">
        <v>173</v>
      </c>
      <c r="AU281" s="149" t="s">
        <v>81</v>
      </c>
      <c r="AV281" s="12" t="s">
        <v>83</v>
      </c>
      <c r="AW281" s="12" t="s">
        <v>30</v>
      </c>
      <c r="AX281" s="12" t="s">
        <v>73</v>
      </c>
      <c r="AY281" s="149" t="s">
        <v>166</v>
      </c>
    </row>
    <row r="282" spans="2:65" s="12" customFormat="1" x14ac:dyDescent="0.2">
      <c r="B282" s="147"/>
      <c r="D282" s="148" t="s">
        <v>173</v>
      </c>
      <c r="E282" s="149" t="s">
        <v>1</v>
      </c>
      <c r="F282" s="150" t="s">
        <v>2146</v>
      </c>
      <c r="H282" s="151">
        <v>4.95</v>
      </c>
      <c r="I282" s="152"/>
      <c r="L282" s="147"/>
      <c r="M282" s="153"/>
      <c r="T282" s="154"/>
      <c r="AT282" s="149" t="s">
        <v>173</v>
      </c>
      <c r="AU282" s="149" t="s">
        <v>81</v>
      </c>
      <c r="AV282" s="12" t="s">
        <v>83</v>
      </c>
      <c r="AW282" s="12" t="s">
        <v>30</v>
      </c>
      <c r="AX282" s="12" t="s">
        <v>73</v>
      </c>
      <c r="AY282" s="149" t="s">
        <v>166</v>
      </c>
    </row>
    <row r="283" spans="2:65" s="13" customFormat="1" x14ac:dyDescent="0.2">
      <c r="B283" s="155"/>
      <c r="D283" s="148" t="s">
        <v>173</v>
      </c>
      <c r="E283" s="156" t="s">
        <v>1</v>
      </c>
      <c r="F283" s="157" t="s">
        <v>186</v>
      </c>
      <c r="H283" s="158">
        <v>5.94</v>
      </c>
      <c r="I283" s="159"/>
      <c r="L283" s="155"/>
      <c r="M283" s="160"/>
      <c r="T283" s="161"/>
      <c r="AT283" s="156" t="s">
        <v>173</v>
      </c>
      <c r="AU283" s="156" t="s">
        <v>81</v>
      </c>
      <c r="AV283" s="13" t="s">
        <v>172</v>
      </c>
      <c r="AW283" s="13" t="s">
        <v>30</v>
      </c>
      <c r="AX283" s="13" t="s">
        <v>81</v>
      </c>
      <c r="AY283" s="156" t="s">
        <v>166</v>
      </c>
    </row>
    <row r="284" spans="2:65" s="1" customFormat="1" ht="24.2" customHeight="1" x14ac:dyDescent="0.2">
      <c r="B284" s="31"/>
      <c r="C284" s="133" t="s">
        <v>279</v>
      </c>
      <c r="D284" s="133" t="s">
        <v>168</v>
      </c>
      <c r="E284" s="134" t="s">
        <v>462</v>
      </c>
      <c r="F284" s="135" t="s">
        <v>463</v>
      </c>
      <c r="G284" s="136" t="s">
        <v>278</v>
      </c>
      <c r="H284" s="137">
        <v>169.3</v>
      </c>
      <c r="I284" s="138"/>
      <c r="J284" s="139">
        <f>ROUND(I284*H284,2)</f>
        <v>0</v>
      </c>
      <c r="K284" s="140"/>
      <c r="L284" s="31"/>
      <c r="M284" s="141" t="s">
        <v>1</v>
      </c>
      <c r="N284" s="142" t="s">
        <v>38</v>
      </c>
      <c r="P284" s="143">
        <f>O284*H284</f>
        <v>0</v>
      </c>
      <c r="Q284" s="143">
        <v>0</v>
      </c>
      <c r="R284" s="143">
        <f>Q284*H284</f>
        <v>0</v>
      </c>
      <c r="S284" s="143">
        <v>0</v>
      </c>
      <c r="T284" s="144">
        <f>S284*H284</f>
        <v>0</v>
      </c>
      <c r="AR284" s="145" t="s">
        <v>172</v>
      </c>
      <c r="AT284" s="145" t="s">
        <v>168</v>
      </c>
      <c r="AU284" s="145" t="s">
        <v>81</v>
      </c>
      <c r="AY284" s="16" t="s">
        <v>166</v>
      </c>
      <c r="BE284" s="146">
        <f>IF(N284="základní",J284,0)</f>
        <v>0</v>
      </c>
      <c r="BF284" s="146">
        <f>IF(N284="snížená",J284,0)</f>
        <v>0</v>
      </c>
      <c r="BG284" s="146">
        <f>IF(N284="zákl. přenesená",J284,0)</f>
        <v>0</v>
      </c>
      <c r="BH284" s="146">
        <f>IF(N284="sníž. přenesená",J284,0)</f>
        <v>0</v>
      </c>
      <c r="BI284" s="146">
        <f>IF(N284="nulová",J284,0)</f>
        <v>0</v>
      </c>
      <c r="BJ284" s="16" t="s">
        <v>81</v>
      </c>
      <c r="BK284" s="146">
        <f>ROUND(I284*H284,2)</f>
        <v>0</v>
      </c>
      <c r="BL284" s="16" t="s">
        <v>172</v>
      </c>
      <c r="BM284" s="145" t="s">
        <v>2147</v>
      </c>
    </row>
    <row r="285" spans="2:65" s="12" customFormat="1" x14ac:dyDescent="0.2">
      <c r="B285" s="147"/>
      <c r="D285" s="148" t="s">
        <v>173</v>
      </c>
      <c r="E285" s="149" t="s">
        <v>1</v>
      </c>
      <c r="F285" s="150" t="s">
        <v>1380</v>
      </c>
      <c r="H285" s="151">
        <v>152.5</v>
      </c>
      <c r="I285" s="152"/>
      <c r="L285" s="147"/>
      <c r="M285" s="153"/>
      <c r="T285" s="154"/>
      <c r="AT285" s="149" t="s">
        <v>173</v>
      </c>
      <c r="AU285" s="149" t="s">
        <v>81</v>
      </c>
      <c r="AV285" s="12" t="s">
        <v>83</v>
      </c>
      <c r="AW285" s="12" t="s">
        <v>30</v>
      </c>
      <c r="AX285" s="12" t="s">
        <v>73</v>
      </c>
      <c r="AY285" s="149" t="s">
        <v>166</v>
      </c>
    </row>
    <row r="286" spans="2:65" s="12" customFormat="1" x14ac:dyDescent="0.2">
      <c r="B286" s="147"/>
      <c r="D286" s="148" t="s">
        <v>173</v>
      </c>
      <c r="E286" s="149" t="s">
        <v>1</v>
      </c>
      <c r="F286" s="150" t="s">
        <v>1740</v>
      </c>
      <c r="H286" s="151">
        <v>16.8</v>
      </c>
      <c r="I286" s="152"/>
      <c r="L286" s="147"/>
      <c r="M286" s="153"/>
      <c r="T286" s="154"/>
      <c r="AT286" s="149" t="s">
        <v>173</v>
      </c>
      <c r="AU286" s="149" t="s">
        <v>81</v>
      </c>
      <c r="AV286" s="12" t="s">
        <v>83</v>
      </c>
      <c r="AW286" s="12" t="s">
        <v>30</v>
      </c>
      <c r="AX286" s="12" t="s">
        <v>73</v>
      </c>
      <c r="AY286" s="149" t="s">
        <v>166</v>
      </c>
    </row>
    <row r="287" spans="2:65" s="13" customFormat="1" x14ac:dyDescent="0.2">
      <c r="B287" s="155"/>
      <c r="D287" s="148" t="s">
        <v>173</v>
      </c>
      <c r="E287" s="156" t="s">
        <v>1</v>
      </c>
      <c r="F287" s="157" t="s">
        <v>186</v>
      </c>
      <c r="H287" s="158">
        <v>169.3</v>
      </c>
      <c r="I287" s="159"/>
      <c r="L287" s="155"/>
      <c r="M287" s="160"/>
      <c r="T287" s="161"/>
      <c r="AT287" s="156" t="s">
        <v>173</v>
      </c>
      <c r="AU287" s="156" t="s">
        <v>81</v>
      </c>
      <c r="AV287" s="13" t="s">
        <v>172</v>
      </c>
      <c r="AW287" s="13" t="s">
        <v>30</v>
      </c>
      <c r="AX287" s="13" t="s">
        <v>81</v>
      </c>
      <c r="AY287" s="156" t="s">
        <v>166</v>
      </c>
    </row>
    <row r="288" spans="2:65" s="1" customFormat="1" ht="24.2" customHeight="1" x14ac:dyDescent="0.2">
      <c r="B288" s="31"/>
      <c r="C288" s="133" t="s">
        <v>382</v>
      </c>
      <c r="D288" s="133" t="s">
        <v>168</v>
      </c>
      <c r="E288" s="134" t="s">
        <v>1213</v>
      </c>
      <c r="F288" s="135" t="s">
        <v>1214</v>
      </c>
      <c r="G288" s="136" t="s">
        <v>278</v>
      </c>
      <c r="H288" s="137">
        <v>3.6</v>
      </c>
      <c r="I288" s="138"/>
      <c r="J288" s="139">
        <f>ROUND(I288*H288,2)</f>
        <v>0</v>
      </c>
      <c r="K288" s="140"/>
      <c r="L288" s="31"/>
      <c r="M288" s="141" t="s">
        <v>1</v>
      </c>
      <c r="N288" s="142" t="s">
        <v>38</v>
      </c>
      <c r="P288" s="143">
        <f>O288*H288</f>
        <v>0</v>
      </c>
      <c r="Q288" s="143">
        <v>0</v>
      </c>
      <c r="R288" s="143">
        <f>Q288*H288</f>
        <v>0</v>
      </c>
      <c r="S288" s="143">
        <v>0</v>
      </c>
      <c r="T288" s="144">
        <f>S288*H288</f>
        <v>0</v>
      </c>
      <c r="AR288" s="145" t="s">
        <v>172</v>
      </c>
      <c r="AT288" s="145" t="s">
        <v>168</v>
      </c>
      <c r="AU288" s="145" t="s">
        <v>81</v>
      </c>
      <c r="AY288" s="16" t="s">
        <v>166</v>
      </c>
      <c r="BE288" s="146">
        <f>IF(N288="základní",J288,0)</f>
        <v>0</v>
      </c>
      <c r="BF288" s="146">
        <f>IF(N288="snížená",J288,0)</f>
        <v>0</v>
      </c>
      <c r="BG288" s="146">
        <f>IF(N288="zákl. přenesená",J288,0)</f>
        <v>0</v>
      </c>
      <c r="BH288" s="146">
        <f>IF(N288="sníž. přenesená",J288,0)</f>
        <v>0</v>
      </c>
      <c r="BI288" s="146">
        <f>IF(N288="nulová",J288,0)</f>
        <v>0</v>
      </c>
      <c r="BJ288" s="16" t="s">
        <v>81</v>
      </c>
      <c r="BK288" s="146">
        <f>ROUND(I288*H288,2)</f>
        <v>0</v>
      </c>
      <c r="BL288" s="16" t="s">
        <v>172</v>
      </c>
      <c r="BM288" s="145" t="s">
        <v>2148</v>
      </c>
    </row>
    <row r="289" spans="2:65" s="12" customFormat="1" x14ac:dyDescent="0.2">
      <c r="B289" s="147"/>
      <c r="D289" s="148" t="s">
        <v>173</v>
      </c>
      <c r="E289" s="149" t="s">
        <v>1</v>
      </c>
      <c r="F289" s="150" t="s">
        <v>1543</v>
      </c>
      <c r="H289" s="151">
        <v>3.6</v>
      </c>
      <c r="I289" s="152"/>
      <c r="L289" s="147"/>
      <c r="M289" s="153"/>
      <c r="T289" s="154"/>
      <c r="AT289" s="149" t="s">
        <v>173</v>
      </c>
      <c r="AU289" s="149" t="s">
        <v>81</v>
      </c>
      <c r="AV289" s="12" t="s">
        <v>83</v>
      </c>
      <c r="AW289" s="12" t="s">
        <v>30</v>
      </c>
      <c r="AX289" s="12" t="s">
        <v>73</v>
      </c>
      <c r="AY289" s="149" t="s">
        <v>166</v>
      </c>
    </row>
    <row r="290" spans="2:65" s="13" customFormat="1" x14ac:dyDescent="0.2">
      <c r="B290" s="155"/>
      <c r="D290" s="148" t="s">
        <v>173</v>
      </c>
      <c r="E290" s="156" t="s">
        <v>1</v>
      </c>
      <c r="F290" s="157" t="s">
        <v>186</v>
      </c>
      <c r="H290" s="158">
        <v>3.6</v>
      </c>
      <c r="I290" s="159"/>
      <c r="L290" s="155"/>
      <c r="M290" s="160"/>
      <c r="T290" s="161"/>
      <c r="AT290" s="156" t="s">
        <v>173</v>
      </c>
      <c r="AU290" s="156" t="s">
        <v>81</v>
      </c>
      <c r="AV290" s="13" t="s">
        <v>172</v>
      </c>
      <c r="AW290" s="13" t="s">
        <v>30</v>
      </c>
      <c r="AX290" s="13" t="s">
        <v>81</v>
      </c>
      <c r="AY290" s="156" t="s">
        <v>166</v>
      </c>
    </row>
    <row r="291" spans="2:65" s="1" customFormat="1" ht="24.2" customHeight="1" x14ac:dyDescent="0.2">
      <c r="B291" s="31"/>
      <c r="C291" s="133" t="s">
        <v>288</v>
      </c>
      <c r="D291" s="133" t="s">
        <v>168</v>
      </c>
      <c r="E291" s="134" t="s">
        <v>2149</v>
      </c>
      <c r="F291" s="135" t="s">
        <v>2150</v>
      </c>
      <c r="G291" s="136" t="s">
        <v>278</v>
      </c>
      <c r="H291" s="137">
        <v>7.85</v>
      </c>
      <c r="I291" s="138"/>
      <c r="J291" s="139">
        <f>ROUND(I291*H291,2)</f>
        <v>0</v>
      </c>
      <c r="K291" s="140"/>
      <c r="L291" s="31"/>
      <c r="M291" s="141" t="s">
        <v>1</v>
      </c>
      <c r="N291" s="142" t="s">
        <v>38</v>
      </c>
      <c r="P291" s="143">
        <f>O291*H291</f>
        <v>0</v>
      </c>
      <c r="Q291" s="143">
        <v>0</v>
      </c>
      <c r="R291" s="143">
        <f>Q291*H291</f>
        <v>0</v>
      </c>
      <c r="S291" s="143">
        <v>0</v>
      </c>
      <c r="T291" s="144">
        <f>S291*H291</f>
        <v>0</v>
      </c>
      <c r="AR291" s="145" t="s">
        <v>172</v>
      </c>
      <c r="AT291" s="145" t="s">
        <v>168</v>
      </c>
      <c r="AU291" s="145" t="s">
        <v>81</v>
      </c>
      <c r="AY291" s="16" t="s">
        <v>166</v>
      </c>
      <c r="BE291" s="146">
        <f>IF(N291="základní",J291,0)</f>
        <v>0</v>
      </c>
      <c r="BF291" s="146">
        <f>IF(N291="snížená",J291,0)</f>
        <v>0</v>
      </c>
      <c r="BG291" s="146">
        <f>IF(N291="zákl. přenesená",J291,0)</f>
        <v>0</v>
      </c>
      <c r="BH291" s="146">
        <f>IF(N291="sníž. přenesená",J291,0)</f>
        <v>0</v>
      </c>
      <c r="BI291" s="146">
        <f>IF(N291="nulová",J291,0)</f>
        <v>0</v>
      </c>
      <c r="BJ291" s="16" t="s">
        <v>81</v>
      </c>
      <c r="BK291" s="146">
        <f>ROUND(I291*H291,2)</f>
        <v>0</v>
      </c>
      <c r="BL291" s="16" t="s">
        <v>172</v>
      </c>
      <c r="BM291" s="145" t="s">
        <v>2151</v>
      </c>
    </row>
    <row r="292" spans="2:65" s="12" customFormat="1" x14ac:dyDescent="0.2">
      <c r="B292" s="147"/>
      <c r="D292" s="148" t="s">
        <v>173</v>
      </c>
      <c r="E292" s="149" t="s">
        <v>1</v>
      </c>
      <c r="F292" s="150" t="s">
        <v>2152</v>
      </c>
      <c r="H292" s="151">
        <v>3.05</v>
      </c>
      <c r="I292" s="152"/>
      <c r="L292" s="147"/>
      <c r="M292" s="153"/>
      <c r="T292" s="154"/>
      <c r="AT292" s="149" t="s">
        <v>173</v>
      </c>
      <c r="AU292" s="149" t="s">
        <v>81</v>
      </c>
      <c r="AV292" s="12" t="s">
        <v>83</v>
      </c>
      <c r="AW292" s="12" t="s">
        <v>30</v>
      </c>
      <c r="AX292" s="12" t="s">
        <v>73</v>
      </c>
      <c r="AY292" s="149" t="s">
        <v>166</v>
      </c>
    </row>
    <row r="293" spans="2:65" s="12" customFormat="1" x14ac:dyDescent="0.2">
      <c r="B293" s="147"/>
      <c r="D293" s="148" t="s">
        <v>173</v>
      </c>
      <c r="E293" s="149" t="s">
        <v>1</v>
      </c>
      <c r="F293" s="150" t="s">
        <v>2153</v>
      </c>
      <c r="H293" s="151">
        <v>4.8</v>
      </c>
      <c r="I293" s="152"/>
      <c r="L293" s="147"/>
      <c r="M293" s="153"/>
      <c r="T293" s="154"/>
      <c r="AT293" s="149" t="s">
        <v>173</v>
      </c>
      <c r="AU293" s="149" t="s">
        <v>81</v>
      </c>
      <c r="AV293" s="12" t="s">
        <v>83</v>
      </c>
      <c r="AW293" s="12" t="s">
        <v>30</v>
      </c>
      <c r="AX293" s="12" t="s">
        <v>73</v>
      </c>
      <c r="AY293" s="149" t="s">
        <v>166</v>
      </c>
    </row>
    <row r="294" spans="2:65" s="13" customFormat="1" x14ac:dyDescent="0.2">
      <c r="B294" s="155"/>
      <c r="D294" s="148" t="s">
        <v>173</v>
      </c>
      <c r="E294" s="156" t="s">
        <v>1</v>
      </c>
      <c r="F294" s="157" t="s">
        <v>186</v>
      </c>
      <c r="H294" s="158">
        <v>7.85</v>
      </c>
      <c r="I294" s="159"/>
      <c r="L294" s="155"/>
      <c r="M294" s="160"/>
      <c r="T294" s="161"/>
      <c r="AT294" s="156" t="s">
        <v>173</v>
      </c>
      <c r="AU294" s="156" t="s">
        <v>81</v>
      </c>
      <c r="AV294" s="13" t="s">
        <v>172</v>
      </c>
      <c r="AW294" s="13" t="s">
        <v>30</v>
      </c>
      <c r="AX294" s="13" t="s">
        <v>81</v>
      </c>
      <c r="AY294" s="156" t="s">
        <v>166</v>
      </c>
    </row>
    <row r="295" spans="2:65" s="1" customFormat="1" ht="37.9" customHeight="1" x14ac:dyDescent="0.2">
      <c r="B295" s="31"/>
      <c r="C295" s="133" t="s">
        <v>398</v>
      </c>
      <c r="D295" s="133" t="s">
        <v>168</v>
      </c>
      <c r="E295" s="134" t="s">
        <v>1216</v>
      </c>
      <c r="F295" s="135" t="s">
        <v>1217</v>
      </c>
      <c r="G295" s="136" t="s">
        <v>252</v>
      </c>
      <c r="H295" s="137">
        <v>816.24</v>
      </c>
      <c r="I295" s="138"/>
      <c r="J295" s="139">
        <f>ROUND(I295*H295,2)</f>
        <v>0</v>
      </c>
      <c r="K295" s="140"/>
      <c r="L295" s="31"/>
      <c r="M295" s="141" t="s">
        <v>1</v>
      </c>
      <c r="N295" s="142" t="s">
        <v>38</v>
      </c>
      <c r="P295" s="143">
        <f>O295*H295</f>
        <v>0</v>
      </c>
      <c r="Q295" s="143">
        <v>0</v>
      </c>
      <c r="R295" s="143">
        <f>Q295*H295</f>
        <v>0</v>
      </c>
      <c r="S295" s="143">
        <v>0</v>
      </c>
      <c r="T295" s="144">
        <f>S295*H295</f>
        <v>0</v>
      </c>
      <c r="AR295" s="145" t="s">
        <v>172</v>
      </c>
      <c r="AT295" s="145" t="s">
        <v>168</v>
      </c>
      <c r="AU295" s="145" t="s">
        <v>81</v>
      </c>
      <c r="AY295" s="16" t="s">
        <v>166</v>
      </c>
      <c r="BE295" s="146">
        <f>IF(N295="základní",J295,0)</f>
        <v>0</v>
      </c>
      <c r="BF295" s="146">
        <f>IF(N295="snížená",J295,0)</f>
        <v>0</v>
      </c>
      <c r="BG295" s="146">
        <f>IF(N295="zákl. přenesená",J295,0)</f>
        <v>0</v>
      </c>
      <c r="BH295" s="146">
        <f>IF(N295="sníž. přenesená",J295,0)</f>
        <v>0</v>
      </c>
      <c r="BI295" s="146">
        <f>IF(N295="nulová",J295,0)</f>
        <v>0</v>
      </c>
      <c r="BJ295" s="16" t="s">
        <v>81</v>
      </c>
      <c r="BK295" s="146">
        <f>ROUND(I295*H295,2)</f>
        <v>0</v>
      </c>
      <c r="BL295" s="16" t="s">
        <v>172</v>
      </c>
      <c r="BM295" s="145" t="s">
        <v>2154</v>
      </c>
    </row>
    <row r="296" spans="2:65" s="12" customFormat="1" ht="22.5" x14ac:dyDescent="0.2">
      <c r="B296" s="147"/>
      <c r="D296" s="148" t="s">
        <v>173</v>
      </c>
      <c r="E296" s="149" t="s">
        <v>1</v>
      </c>
      <c r="F296" s="150" t="s">
        <v>1741</v>
      </c>
      <c r="H296" s="151">
        <v>209.51</v>
      </c>
      <c r="I296" s="152"/>
      <c r="L296" s="147"/>
      <c r="M296" s="153"/>
      <c r="T296" s="154"/>
      <c r="AT296" s="149" t="s">
        <v>173</v>
      </c>
      <c r="AU296" s="149" t="s">
        <v>81</v>
      </c>
      <c r="AV296" s="12" t="s">
        <v>83</v>
      </c>
      <c r="AW296" s="12" t="s">
        <v>30</v>
      </c>
      <c r="AX296" s="12" t="s">
        <v>73</v>
      </c>
      <c r="AY296" s="149" t="s">
        <v>166</v>
      </c>
    </row>
    <row r="297" spans="2:65" s="12" customFormat="1" ht="22.5" x14ac:dyDescent="0.2">
      <c r="B297" s="147"/>
      <c r="D297" s="148" t="s">
        <v>173</v>
      </c>
      <c r="E297" s="149" t="s">
        <v>1</v>
      </c>
      <c r="F297" s="150" t="s">
        <v>1742</v>
      </c>
      <c r="H297" s="151">
        <v>184.94</v>
      </c>
      <c r="I297" s="152"/>
      <c r="L297" s="147"/>
      <c r="M297" s="153"/>
      <c r="T297" s="154"/>
      <c r="AT297" s="149" t="s">
        <v>173</v>
      </c>
      <c r="AU297" s="149" t="s">
        <v>81</v>
      </c>
      <c r="AV297" s="12" t="s">
        <v>83</v>
      </c>
      <c r="AW297" s="12" t="s">
        <v>30</v>
      </c>
      <c r="AX297" s="12" t="s">
        <v>73</v>
      </c>
      <c r="AY297" s="149" t="s">
        <v>166</v>
      </c>
    </row>
    <row r="298" spans="2:65" s="12" customFormat="1" x14ac:dyDescent="0.2">
      <c r="B298" s="147"/>
      <c r="D298" s="148" t="s">
        <v>173</v>
      </c>
      <c r="E298" s="149" t="s">
        <v>1</v>
      </c>
      <c r="F298" s="150" t="s">
        <v>1743</v>
      </c>
      <c r="H298" s="151">
        <v>126.12</v>
      </c>
      <c r="I298" s="152"/>
      <c r="L298" s="147"/>
      <c r="M298" s="153"/>
      <c r="T298" s="154"/>
      <c r="AT298" s="149" t="s">
        <v>173</v>
      </c>
      <c r="AU298" s="149" t="s">
        <v>81</v>
      </c>
      <c r="AV298" s="12" t="s">
        <v>83</v>
      </c>
      <c r="AW298" s="12" t="s">
        <v>30</v>
      </c>
      <c r="AX298" s="12" t="s">
        <v>73</v>
      </c>
      <c r="AY298" s="149" t="s">
        <v>166</v>
      </c>
    </row>
    <row r="299" spans="2:65" s="12" customFormat="1" x14ac:dyDescent="0.2">
      <c r="B299" s="147"/>
      <c r="D299" s="148" t="s">
        <v>173</v>
      </c>
      <c r="E299" s="149" t="s">
        <v>1</v>
      </c>
      <c r="F299" s="150" t="s">
        <v>1744</v>
      </c>
      <c r="H299" s="151">
        <v>295.67</v>
      </c>
      <c r="I299" s="152"/>
      <c r="L299" s="147"/>
      <c r="M299" s="153"/>
      <c r="T299" s="154"/>
      <c r="AT299" s="149" t="s">
        <v>173</v>
      </c>
      <c r="AU299" s="149" t="s">
        <v>81</v>
      </c>
      <c r="AV299" s="12" t="s">
        <v>83</v>
      </c>
      <c r="AW299" s="12" t="s">
        <v>30</v>
      </c>
      <c r="AX299" s="12" t="s">
        <v>73</v>
      </c>
      <c r="AY299" s="149" t="s">
        <v>166</v>
      </c>
    </row>
    <row r="300" spans="2:65" s="13" customFormat="1" x14ac:dyDescent="0.2">
      <c r="B300" s="155"/>
      <c r="D300" s="148" t="s">
        <v>173</v>
      </c>
      <c r="E300" s="156" t="s">
        <v>1</v>
      </c>
      <c r="F300" s="157" t="s">
        <v>186</v>
      </c>
      <c r="H300" s="158">
        <v>816.24</v>
      </c>
      <c r="I300" s="159"/>
      <c r="L300" s="155"/>
      <c r="M300" s="160"/>
      <c r="T300" s="161"/>
      <c r="AT300" s="156" t="s">
        <v>173</v>
      </c>
      <c r="AU300" s="156" t="s">
        <v>81</v>
      </c>
      <c r="AV300" s="13" t="s">
        <v>172</v>
      </c>
      <c r="AW300" s="13" t="s">
        <v>30</v>
      </c>
      <c r="AX300" s="13" t="s">
        <v>81</v>
      </c>
      <c r="AY300" s="156" t="s">
        <v>166</v>
      </c>
    </row>
    <row r="301" spans="2:65" s="1" customFormat="1" ht="37.9" customHeight="1" x14ac:dyDescent="0.2">
      <c r="B301" s="31"/>
      <c r="C301" s="133" t="s">
        <v>292</v>
      </c>
      <c r="D301" s="133" t="s">
        <v>168</v>
      </c>
      <c r="E301" s="134" t="s">
        <v>467</v>
      </c>
      <c r="F301" s="135" t="s">
        <v>468</v>
      </c>
      <c r="G301" s="136" t="s">
        <v>252</v>
      </c>
      <c r="H301" s="137">
        <v>2259.1329999999998</v>
      </c>
      <c r="I301" s="138"/>
      <c r="J301" s="139">
        <f>ROUND(I301*H301,2)</f>
        <v>0</v>
      </c>
      <c r="K301" s="140"/>
      <c r="L301" s="31"/>
      <c r="M301" s="141" t="s">
        <v>1</v>
      </c>
      <c r="N301" s="142" t="s">
        <v>38</v>
      </c>
      <c r="P301" s="143">
        <f>O301*H301</f>
        <v>0</v>
      </c>
      <c r="Q301" s="143">
        <v>0</v>
      </c>
      <c r="R301" s="143">
        <f>Q301*H301</f>
        <v>0</v>
      </c>
      <c r="S301" s="143">
        <v>0</v>
      </c>
      <c r="T301" s="144">
        <f>S301*H301</f>
        <v>0</v>
      </c>
      <c r="AR301" s="145" t="s">
        <v>172</v>
      </c>
      <c r="AT301" s="145" t="s">
        <v>168</v>
      </c>
      <c r="AU301" s="145" t="s">
        <v>81</v>
      </c>
      <c r="AY301" s="16" t="s">
        <v>166</v>
      </c>
      <c r="BE301" s="146">
        <f>IF(N301="základní",J301,0)</f>
        <v>0</v>
      </c>
      <c r="BF301" s="146">
        <f>IF(N301="snížená",J301,0)</f>
        <v>0</v>
      </c>
      <c r="BG301" s="146">
        <f>IF(N301="zákl. přenesená",J301,0)</f>
        <v>0</v>
      </c>
      <c r="BH301" s="146">
        <f>IF(N301="sníž. přenesená",J301,0)</f>
        <v>0</v>
      </c>
      <c r="BI301" s="146">
        <f>IF(N301="nulová",J301,0)</f>
        <v>0</v>
      </c>
      <c r="BJ301" s="16" t="s">
        <v>81</v>
      </c>
      <c r="BK301" s="146">
        <f>ROUND(I301*H301,2)</f>
        <v>0</v>
      </c>
      <c r="BL301" s="16" t="s">
        <v>172</v>
      </c>
      <c r="BM301" s="145" t="s">
        <v>2155</v>
      </c>
    </row>
    <row r="302" spans="2:65" s="12" customFormat="1" ht="22.5" x14ac:dyDescent="0.2">
      <c r="B302" s="147"/>
      <c r="D302" s="148" t="s">
        <v>173</v>
      </c>
      <c r="E302" s="149" t="s">
        <v>1</v>
      </c>
      <c r="F302" s="150" t="s">
        <v>1745</v>
      </c>
      <c r="H302" s="151">
        <v>529.10599999999999</v>
      </c>
      <c r="I302" s="152"/>
      <c r="L302" s="147"/>
      <c r="M302" s="153"/>
      <c r="T302" s="154"/>
      <c r="AT302" s="149" t="s">
        <v>173</v>
      </c>
      <c r="AU302" s="149" t="s">
        <v>81</v>
      </c>
      <c r="AV302" s="12" t="s">
        <v>83</v>
      </c>
      <c r="AW302" s="12" t="s">
        <v>30</v>
      </c>
      <c r="AX302" s="12" t="s">
        <v>73</v>
      </c>
      <c r="AY302" s="149" t="s">
        <v>166</v>
      </c>
    </row>
    <row r="303" spans="2:65" s="12" customFormat="1" ht="22.5" x14ac:dyDescent="0.2">
      <c r="B303" s="147"/>
      <c r="D303" s="148" t="s">
        <v>173</v>
      </c>
      <c r="E303" s="149" t="s">
        <v>1</v>
      </c>
      <c r="F303" s="150" t="s">
        <v>1746</v>
      </c>
      <c r="H303" s="151">
        <v>408.82100000000003</v>
      </c>
      <c r="I303" s="152"/>
      <c r="L303" s="147"/>
      <c r="M303" s="153"/>
      <c r="T303" s="154"/>
      <c r="AT303" s="149" t="s">
        <v>173</v>
      </c>
      <c r="AU303" s="149" t="s">
        <v>81</v>
      </c>
      <c r="AV303" s="12" t="s">
        <v>83</v>
      </c>
      <c r="AW303" s="12" t="s">
        <v>30</v>
      </c>
      <c r="AX303" s="12" t="s">
        <v>73</v>
      </c>
      <c r="AY303" s="149" t="s">
        <v>166</v>
      </c>
    </row>
    <row r="304" spans="2:65" s="12" customFormat="1" ht="22.5" x14ac:dyDescent="0.2">
      <c r="B304" s="147"/>
      <c r="D304" s="148" t="s">
        <v>173</v>
      </c>
      <c r="E304" s="149" t="s">
        <v>1</v>
      </c>
      <c r="F304" s="150" t="s">
        <v>1747</v>
      </c>
      <c r="H304" s="151">
        <v>485.50599999999997</v>
      </c>
      <c r="I304" s="152"/>
      <c r="L304" s="147"/>
      <c r="M304" s="153"/>
      <c r="T304" s="154"/>
      <c r="AT304" s="149" t="s">
        <v>173</v>
      </c>
      <c r="AU304" s="149" t="s">
        <v>81</v>
      </c>
      <c r="AV304" s="12" t="s">
        <v>83</v>
      </c>
      <c r="AW304" s="12" t="s">
        <v>30</v>
      </c>
      <c r="AX304" s="12" t="s">
        <v>73</v>
      </c>
      <c r="AY304" s="149" t="s">
        <v>166</v>
      </c>
    </row>
    <row r="305" spans="2:51" s="12" customFormat="1" ht="22.5" x14ac:dyDescent="0.2">
      <c r="B305" s="147"/>
      <c r="D305" s="148" t="s">
        <v>173</v>
      </c>
      <c r="E305" s="149" t="s">
        <v>1</v>
      </c>
      <c r="F305" s="150" t="s">
        <v>1748</v>
      </c>
      <c r="H305" s="151">
        <v>280.36799999999999</v>
      </c>
      <c r="I305" s="152"/>
      <c r="L305" s="147"/>
      <c r="M305" s="153"/>
      <c r="T305" s="154"/>
      <c r="AT305" s="149" t="s">
        <v>173</v>
      </c>
      <c r="AU305" s="149" t="s">
        <v>81</v>
      </c>
      <c r="AV305" s="12" t="s">
        <v>83</v>
      </c>
      <c r="AW305" s="12" t="s">
        <v>30</v>
      </c>
      <c r="AX305" s="12" t="s">
        <v>73</v>
      </c>
      <c r="AY305" s="149" t="s">
        <v>166</v>
      </c>
    </row>
    <row r="306" spans="2:51" s="12" customFormat="1" x14ac:dyDescent="0.2">
      <c r="B306" s="147"/>
      <c r="D306" s="148" t="s">
        <v>173</v>
      </c>
      <c r="E306" s="149" t="s">
        <v>1</v>
      </c>
      <c r="F306" s="150" t="s">
        <v>1749</v>
      </c>
      <c r="H306" s="151">
        <v>878.58500000000004</v>
      </c>
      <c r="I306" s="152"/>
      <c r="L306" s="147"/>
      <c r="M306" s="153"/>
      <c r="T306" s="154"/>
      <c r="AT306" s="149" t="s">
        <v>173</v>
      </c>
      <c r="AU306" s="149" t="s">
        <v>81</v>
      </c>
      <c r="AV306" s="12" t="s">
        <v>83</v>
      </c>
      <c r="AW306" s="12" t="s">
        <v>30</v>
      </c>
      <c r="AX306" s="12" t="s">
        <v>73</v>
      </c>
      <c r="AY306" s="149" t="s">
        <v>166</v>
      </c>
    </row>
    <row r="307" spans="2:51" s="12" customFormat="1" x14ac:dyDescent="0.2">
      <c r="B307" s="147"/>
      <c r="D307" s="148" t="s">
        <v>173</v>
      </c>
      <c r="E307" s="149" t="s">
        <v>1</v>
      </c>
      <c r="F307" s="150" t="s">
        <v>1750</v>
      </c>
      <c r="H307" s="151">
        <v>-86.4</v>
      </c>
      <c r="I307" s="152"/>
      <c r="L307" s="147"/>
      <c r="M307" s="153"/>
      <c r="T307" s="154"/>
      <c r="AT307" s="149" t="s">
        <v>173</v>
      </c>
      <c r="AU307" s="149" t="s">
        <v>81</v>
      </c>
      <c r="AV307" s="12" t="s">
        <v>83</v>
      </c>
      <c r="AW307" s="12" t="s">
        <v>30</v>
      </c>
      <c r="AX307" s="12" t="s">
        <v>73</v>
      </c>
      <c r="AY307" s="149" t="s">
        <v>166</v>
      </c>
    </row>
    <row r="308" spans="2:51" s="12" customFormat="1" x14ac:dyDescent="0.2">
      <c r="B308" s="147"/>
      <c r="D308" s="148" t="s">
        <v>173</v>
      </c>
      <c r="E308" s="149" t="s">
        <v>1</v>
      </c>
      <c r="F308" s="150" t="s">
        <v>1751</v>
      </c>
      <c r="H308" s="151">
        <v>-32.4</v>
      </c>
      <c r="I308" s="152"/>
      <c r="L308" s="147"/>
      <c r="M308" s="153"/>
      <c r="T308" s="154"/>
      <c r="AT308" s="149" t="s">
        <v>173</v>
      </c>
      <c r="AU308" s="149" t="s">
        <v>81</v>
      </c>
      <c r="AV308" s="12" t="s">
        <v>83</v>
      </c>
      <c r="AW308" s="12" t="s">
        <v>30</v>
      </c>
      <c r="AX308" s="12" t="s">
        <v>73</v>
      </c>
      <c r="AY308" s="149" t="s">
        <v>166</v>
      </c>
    </row>
    <row r="309" spans="2:51" s="12" customFormat="1" x14ac:dyDescent="0.2">
      <c r="B309" s="147"/>
      <c r="D309" s="148" t="s">
        <v>173</v>
      </c>
      <c r="E309" s="149" t="s">
        <v>1</v>
      </c>
      <c r="F309" s="150" t="s">
        <v>1226</v>
      </c>
      <c r="H309" s="151">
        <v>-3.24</v>
      </c>
      <c r="I309" s="152"/>
      <c r="L309" s="147"/>
      <c r="M309" s="153"/>
      <c r="T309" s="154"/>
      <c r="AT309" s="149" t="s">
        <v>173</v>
      </c>
      <c r="AU309" s="149" t="s">
        <v>81</v>
      </c>
      <c r="AV309" s="12" t="s">
        <v>83</v>
      </c>
      <c r="AW309" s="12" t="s">
        <v>30</v>
      </c>
      <c r="AX309" s="12" t="s">
        <v>73</v>
      </c>
      <c r="AY309" s="149" t="s">
        <v>166</v>
      </c>
    </row>
    <row r="310" spans="2:51" s="12" customFormat="1" x14ac:dyDescent="0.2">
      <c r="B310" s="147"/>
      <c r="D310" s="148" t="s">
        <v>173</v>
      </c>
      <c r="E310" s="149" t="s">
        <v>1</v>
      </c>
      <c r="F310" s="150" t="s">
        <v>1752</v>
      </c>
      <c r="H310" s="151">
        <v>18</v>
      </c>
      <c r="I310" s="152"/>
      <c r="L310" s="147"/>
      <c r="M310" s="153"/>
      <c r="T310" s="154"/>
      <c r="AT310" s="149" t="s">
        <v>173</v>
      </c>
      <c r="AU310" s="149" t="s">
        <v>81</v>
      </c>
      <c r="AV310" s="12" t="s">
        <v>83</v>
      </c>
      <c r="AW310" s="12" t="s">
        <v>30</v>
      </c>
      <c r="AX310" s="12" t="s">
        <v>73</v>
      </c>
      <c r="AY310" s="149" t="s">
        <v>166</v>
      </c>
    </row>
    <row r="311" spans="2:51" s="12" customFormat="1" x14ac:dyDescent="0.2">
      <c r="B311" s="147"/>
      <c r="D311" s="148" t="s">
        <v>173</v>
      </c>
      <c r="E311" s="149" t="s">
        <v>1</v>
      </c>
      <c r="F311" s="150" t="s">
        <v>1753</v>
      </c>
      <c r="H311" s="151">
        <v>5.4</v>
      </c>
      <c r="I311" s="152"/>
      <c r="L311" s="147"/>
      <c r="M311" s="153"/>
      <c r="T311" s="154"/>
      <c r="AT311" s="149" t="s">
        <v>173</v>
      </c>
      <c r="AU311" s="149" t="s">
        <v>81</v>
      </c>
      <c r="AV311" s="12" t="s">
        <v>83</v>
      </c>
      <c r="AW311" s="12" t="s">
        <v>30</v>
      </c>
      <c r="AX311" s="12" t="s">
        <v>73</v>
      </c>
      <c r="AY311" s="149" t="s">
        <v>166</v>
      </c>
    </row>
    <row r="312" spans="2:51" s="12" customFormat="1" x14ac:dyDescent="0.2">
      <c r="B312" s="147"/>
      <c r="D312" s="148" t="s">
        <v>173</v>
      </c>
      <c r="E312" s="149" t="s">
        <v>1</v>
      </c>
      <c r="F312" s="150" t="s">
        <v>1233</v>
      </c>
      <c r="H312" s="151">
        <v>0.81</v>
      </c>
      <c r="I312" s="152"/>
      <c r="L312" s="147"/>
      <c r="M312" s="153"/>
      <c r="T312" s="154"/>
      <c r="AT312" s="149" t="s">
        <v>173</v>
      </c>
      <c r="AU312" s="149" t="s">
        <v>81</v>
      </c>
      <c r="AV312" s="12" t="s">
        <v>83</v>
      </c>
      <c r="AW312" s="12" t="s">
        <v>30</v>
      </c>
      <c r="AX312" s="12" t="s">
        <v>73</v>
      </c>
      <c r="AY312" s="149" t="s">
        <v>166</v>
      </c>
    </row>
    <row r="313" spans="2:51" s="12" customFormat="1" x14ac:dyDescent="0.2">
      <c r="B313" s="147"/>
      <c r="D313" s="148" t="s">
        <v>173</v>
      </c>
      <c r="E313" s="149" t="s">
        <v>1</v>
      </c>
      <c r="F313" s="150" t="s">
        <v>1754</v>
      </c>
      <c r="H313" s="151">
        <v>-35.46</v>
      </c>
      <c r="I313" s="152"/>
      <c r="L313" s="147"/>
      <c r="M313" s="153"/>
      <c r="T313" s="154"/>
      <c r="AT313" s="149" t="s">
        <v>173</v>
      </c>
      <c r="AU313" s="149" t="s">
        <v>81</v>
      </c>
      <c r="AV313" s="12" t="s">
        <v>83</v>
      </c>
      <c r="AW313" s="12" t="s">
        <v>30</v>
      </c>
      <c r="AX313" s="12" t="s">
        <v>73</v>
      </c>
      <c r="AY313" s="149" t="s">
        <v>166</v>
      </c>
    </row>
    <row r="314" spans="2:51" s="12" customFormat="1" x14ac:dyDescent="0.2">
      <c r="B314" s="147"/>
      <c r="D314" s="148" t="s">
        <v>173</v>
      </c>
      <c r="E314" s="149" t="s">
        <v>1</v>
      </c>
      <c r="F314" s="150" t="s">
        <v>1755</v>
      </c>
      <c r="H314" s="151">
        <v>-12.608000000000001</v>
      </c>
      <c r="I314" s="152"/>
      <c r="L314" s="147"/>
      <c r="M314" s="153"/>
      <c r="T314" s="154"/>
      <c r="AT314" s="149" t="s">
        <v>173</v>
      </c>
      <c r="AU314" s="149" t="s">
        <v>81</v>
      </c>
      <c r="AV314" s="12" t="s">
        <v>83</v>
      </c>
      <c r="AW314" s="12" t="s">
        <v>30</v>
      </c>
      <c r="AX314" s="12" t="s">
        <v>73</v>
      </c>
      <c r="AY314" s="149" t="s">
        <v>166</v>
      </c>
    </row>
    <row r="315" spans="2:51" s="12" customFormat="1" x14ac:dyDescent="0.2">
      <c r="B315" s="147"/>
      <c r="D315" s="148" t="s">
        <v>173</v>
      </c>
      <c r="E315" s="149" t="s">
        <v>1</v>
      </c>
      <c r="F315" s="150" t="s">
        <v>1756</v>
      </c>
      <c r="H315" s="151">
        <v>-31.914000000000001</v>
      </c>
      <c r="I315" s="152"/>
      <c r="L315" s="147"/>
      <c r="M315" s="153"/>
      <c r="T315" s="154"/>
      <c r="AT315" s="149" t="s">
        <v>173</v>
      </c>
      <c r="AU315" s="149" t="s">
        <v>81</v>
      </c>
      <c r="AV315" s="12" t="s">
        <v>83</v>
      </c>
      <c r="AW315" s="12" t="s">
        <v>30</v>
      </c>
      <c r="AX315" s="12" t="s">
        <v>73</v>
      </c>
      <c r="AY315" s="149" t="s">
        <v>166</v>
      </c>
    </row>
    <row r="316" spans="2:51" s="12" customFormat="1" x14ac:dyDescent="0.2">
      <c r="B316" s="147"/>
      <c r="D316" s="148" t="s">
        <v>173</v>
      </c>
      <c r="E316" s="149" t="s">
        <v>1</v>
      </c>
      <c r="F316" s="150" t="s">
        <v>1757</v>
      </c>
      <c r="H316" s="151">
        <v>-11.82</v>
      </c>
      <c r="I316" s="152"/>
      <c r="L316" s="147"/>
      <c r="M316" s="153"/>
      <c r="T316" s="154"/>
      <c r="AT316" s="149" t="s">
        <v>173</v>
      </c>
      <c r="AU316" s="149" t="s">
        <v>81</v>
      </c>
      <c r="AV316" s="12" t="s">
        <v>83</v>
      </c>
      <c r="AW316" s="12" t="s">
        <v>30</v>
      </c>
      <c r="AX316" s="12" t="s">
        <v>73</v>
      </c>
      <c r="AY316" s="149" t="s">
        <v>166</v>
      </c>
    </row>
    <row r="317" spans="2:51" s="12" customFormat="1" x14ac:dyDescent="0.2">
      <c r="B317" s="147"/>
      <c r="D317" s="148" t="s">
        <v>173</v>
      </c>
      <c r="E317" s="149" t="s">
        <v>1</v>
      </c>
      <c r="F317" s="150" t="s">
        <v>1758</v>
      </c>
      <c r="H317" s="151">
        <v>-104.01600000000001</v>
      </c>
      <c r="I317" s="152"/>
      <c r="L317" s="147"/>
      <c r="M317" s="153"/>
      <c r="T317" s="154"/>
      <c r="AT317" s="149" t="s">
        <v>173</v>
      </c>
      <c r="AU317" s="149" t="s">
        <v>81</v>
      </c>
      <c r="AV317" s="12" t="s">
        <v>83</v>
      </c>
      <c r="AW317" s="12" t="s">
        <v>30</v>
      </c>
      <c r="AX317" s="12" t="s">
        <v>73</v>
      </c>
      <c r="AY317" s="149" t="s">
        <v>166</v>
      </c>
    </row>
    <row r="318" spans="2:51" s="12" customFormat="1" x14ac:dyDescent="0.2">
      <c r="B318" s="147"/>
      <c r="D318" s="148" t="s">
        <v>173</v>
      </c>
      <c r="E318" s="149" t="s">
        <v>1</v>
      </c>
      <c r="F318" s="150" t="s">
        <v>1759</v>
      </c>
      <c r="H318" s="151">
        <v>-11.426</v>
      </c>
      <c r="I318" s="152"/>
      <c r="L318" s="147"/>
      <c r="M318" s="153"/>
      <c r="T318" s="154"/>
      <c r="AT318" s="149" t="s">
        <v>173</v>
      </c>
      <c r="AU318" s="149" t="s">
        <v>81</v>
      </c>
      <c r="AV318" s="12" t="s">
        <v>83</v>
      </c>
      <c r="AW318" s="12" t="s">
        <v>30</v>
      </c>
      <c r="AX318" s="12" t="s">
        <v>73</v>
      </c>
      <c r="AY318" s="149" t="s">
        <v>166</v>
      </c>
    </row>
    <row r="319" spans="2:51" s="12" customFormat="1" x14ac:dyDescent="0.2">
      <c r="B319" s="147"/>
      <c r="D319" s="148" t="s">
        <v>173</v>
      </c>
      <c r="E319" s="149" t="s">
        <v>1</v>
      </c>
      <c r="F319" s="150" t="s">
        <v>1243</v>
      </c>
      <c r="H319" s="151">
        <v>-14.183999999999999</v>
      </c>
      <c r="I319" s="152"/>
      <c r="L319" s="147"/>
      <c r="M319" s="153"/>
      <c r="T319" s="154"/>
      <c r="AT319" s="149" t="s">
        <v>173</v>
      </c>
      <c r="AU319" s="149" t="s">
        <v>81</v>
      </c>
      <c r="AV319" s="12" t="s">
        <v>83</v>
      </c>
      <c r="AW319" s="12" t="s">
        <v>30</v>
      </c>
      <c r="AX319" s="12" t="s">
        <v>73</v>
      </c>
      <c r="AY319" s="149" t="s">
        <v>166</v>
      </c>
    </row>
    <row r="320" spans="2:51" s="12" customFormat="1" x14ac:dyDescent="0.2">
      <c r="B320" s="147"/>
      <c r="D320" s="148" t="s">
        <v>173</v>
      </c>
      <c r="E320" s="149" t="s">
        <v>1</v>
      </c>
      <c r="F320" s="150" t="s">
        <v>1030</v>
      </c>
      <c r="H320" s="151">
        <v>-3.9950000000000001</v>
      </c>
      <c r="I320" s="152"/>
      <c r="L320" s="147"/>
      <c r="M320" s="153"/>
      <c r="T320" s="154"/>
      <c r="AT320" s="149" t="s">
        <v>173</v>
      </c>
      <c r="AU320" s="149" t="s">
        <v>81</v>
      </c>
      <c r="AV320" s="12" t="s">
        <v>83</v>
      </c>
      <c r="AW320" s="12" t="s">
        <v>30</v>
      </c>
      <c r="AX320" s="12" t="s">
        <v>73</v>
      </c>
      <c r="AY320" s="149" t="s">
        <v>166</v>
      </c>
    </row>
    <row r="321" spans="2:65" s="13" customFormat="1" x14ac:dyDescent="0.2">
      <c r="B321" s="155"/>
      <c r="D321" s="148" t="s">
        <v>173</v>
      </c>
      <c r="E321" s="156" t="s">
        <v>1</v>
      </c>
      <c r="F321" s="157" t="s">
        <v>186</v>
      </c>
      <c r="H321" s="158">
        <v>2259.1329999999998</v>
      </c>
      <c r="I321" s="159"/>
      <c r="L321" s="155"/>
      <c r="M321" s="160"/>
      <c r="T321" s="161"/>
      <c r="AT321" s="156" t="s">
        <v>173</v>
      </c>
      <c r="AU321" s="156" t="s">
        <v>81</v>
      </c>
      <c r="AV321" s="13" t="s">
        <v>172</v>
      </c>
      <c r="AW321" s="13" t="s">
        <v>30</v>
      </c>
      <c r="AX321" s="13" t="s">
        <v>81</v>
      </c>
      <c r="AY321" s="156" t="s">
        <v>166</v>
      </c>
    </row>
    <row r="322" spans="2:65" s="1" customFormat="1" ht="24.2" customHeight="1" x14ac:dyDescent="0.2">
      <c r="B322" s="31"/>
      <c r="C322" s="133" t="s">
        <v>405</v>
      </c>
      <c r="D322" s="133" t="s">
        <v>168</v>
      </c>
      <c r="E322" s="134" t="s">
        <v>1245</v>
      </c>
      <c r="F322" s="135" t="s">
        <v>1246</v>
      </c>
      <c r="G322" s="136" t="s">
        <v>252</v>
      </c>
      <c r="H322" s="137">
        <v>3075.373</v>
      </c>
      <c r="I322" s="138"/>
      <c r="J322" s="139">
        <f>ROUND(I322*H322,2)</f>
        <v>0</v>
      </c>
      <c r="K322" s="140"/>
      <c r="L322" s="31"/>
      <c r="M322" s="141" t="s">
        <v>1</v>
      </c>
      <c r="N322" s="142" t="s">
        <v>38</v>
      </c>
      <c r="P322" s="143">
        <f>O322*H322</f>
        <v>0</v>
      </c>
      <c r="Q322" s="143">
        <v>0</v>
      </c>
      <c r="R322" s="143">
        <f>Q322*H322</f>
        <v>0</v>
      </c>
      <c r="S322" s="143">
        <v>0</v>
      </c>
      <c r="T322" s="144">
        <f>S322*H322</f>
        <v>0</v>
      </c>
      <c r="AR322" s="145" t="s">
        <v>172</v>
      </c>
      <c r="AT322" s="145" t="s">
        <v>168</v>
      </c>
      <c r="AU322" s="145" t="s">
        <v>81</v>
      </c>
      <c r="AY322" s="16" t="s">
        <v>166</v>
      </c>
      <c r="BE322" s="146">
        <f>IF(N322="základní",J322,0)</f>
        <v>0</v>
      </c>
      <c r="BF322" s="146">
        <f>IF(N322="snížená",J322,0)</f>
        <v>0</v>
      </c>
      <c r="BG322" s="146">
        <f>IF(N322="zákl. přenesená",J322,0)</f>
        <v>0</v>
      </c>
      <c r="BH322" s="146">
        <f>IF(N322="sníž. přenesená",J322,0)</f>
        <v>0</v>
      </c>
      <c r="BI322" s="146">
        <f>IF(N322="nulová",J322,0)</f>
        <v>0</v>
      </c>
      <c r="BJ322" s="16" t="s">
        <v>81</v>
      </c>
      <c r="BK322" s="146">
        <f>ROUND(I322*H322,2)</f>
        <v>0</v>
      </c>
      <c r="BL322" s="16" t="s">
        <v>172</v>
      </c>
      <c r="BM322" s="145" t="s">
        <v>2156</v>
      </c>
    </row>
    <row r="323" spans="2:65" s="12" customFormat="1" ht="22.5" x14ac:dyDescent="0.2">
      <c r="B323" s="147"/>
      <c r="D323" s="148" t="s">
        <v>173</v>
      </c>
      <c r="E323" s="149" t="s">
        <v>1</v>
      </c>
      <c r="F323" s="150" t="s">
        <v>1745</v>
      </c>
      <c r="H323" s="151">
        <v>529.10599999999999</v>
      </c>
      <c r="I323" s="152"/>
      <c r="L323" s="147"/>
      <c r="M323" s="153"/>
      <c r="T323" s="154"/>
      <c r="AT323" s="149" t="s">
        <v>173</v>
      </c>
      <c r="AU323" s="149" t="s">
        <v>81</v>
      </c>
      <c r="AV323" s="12" t="s">
        <v>83</v>
      </c>
      <c r="AW323" s="12" t="s">
        <v>30</v>
      </c>
      <c r="AX323" s="12" t="s">
        <v>73</v>
      </c>
      <c r="AY323" s="149" t="s">
        <v>166</v>
      </c>
    </row>
    <row r="324" spans="2:65" s="12" customFormat="1" ht="22.5" x14ac:dyDescent="0.2">
      <c r="B324" s="147"/>
      <c r="D324" s="148" t="s">
        <v>173</v>
      </c>
      <c r="E324" s="149" t="s">
        <v>1</v>
      </c>
      <c r="F324" s="150" t="s">
        <v>1746</v>
      </c>
      <c r="H324" s="151">
        <v>408.82100000000003</v>
      </c>
      <c r="I324" s="152"/>
      <c r="L324" s="147"/>
      <c r="M324" s="153"/>
      <c r="T324" s="154"/>
      <c r="AT324" s="149" t="s">
        <v>173</v>
      </c>
      <c r="AU324" s="149" t="s">
        <v>81</v>
      </c>
      <c r="AV324" s="12" t="s">
        <v>83</v>
      </c>
      <c r="AW324" s="12" t="s">
        <v>30</v>
      </c>
      <c r="AX324" s="12" t="s">
        <v>73</v>
      </c>
      <c r="AY324" s="149" t="s">
        <v>166</v>
      </c>
    </row>
    <row r="325" spans="2:65" s="12" customFormat="1" ht="22.5" x14ac:dyDescent="0.2">
      <c r="B325" s="147"/>
      <c r="D325" s="148" t="s">
        <v>173</v>
      </c>
      <c r="E325" s="149" t="s">
        <v>1</v>
      </c>
      <c r="F325" s="150" t="s">
        <v>1747</v>
      </c>
      <c r="H325" s="151">
        <v>485.50599999999997</v>
      </c>
      <c r="I325" s="152"/>
      <c r="L325" s="147"/>
      <c r="M325" s="153"/>
      <c r="T325" s="154"/>
      <c r="AT325" s="149" t="s">
        <v>173</v>
      </c>
      <c r="AU325" s="149" t="s">
        <v>81</v>
      </c>
      <c r="AV325" s="12" t="s">
        <v>83</v>
      </c>
      <c r="AW325" s="12" t="s">
        <v>30</v>
      </c>
      <c r="AX325" s="12" t="s">
        <v>73</v>
      </c>
      <c r="AY325" s="149" t="s">
        <v>166</v>
      </c>
    </row>
    <row r="326" spans="2:65" s="12" customFormat="1" ht="22.5" x14ac:dyDescent="0.2">
      <c r="B326" s="147"/>
      <c r="D326" s="148" t="s">
        <v>173</v>
      </c>
      <c r="E326" s="149" t="s">
        <v>1</v>
      </c>
      <c r="F326" s="150" t="s">
        <v>1748</v>
      </c>
      <c r="H326" s="151">
        <v>280.36799999999999</v>
      </c>
      <c r="I326" s="152"/>
      <c r="L326" s="147"/>
      <c r="M326" s="153"/>
      <c r="T326" s="154"/>
      <c r="AT326" s="149" t="s">
        <v>173</v>
      </c>
      <c r="AU326" s="149" t="s">
        <v>81</v>
      </c>
      <c r="AV326" s="12" t="s">
        <v>83</v>
      </c>
      <c r="AW326" s="12" t="s">
        <v>30</v>
      </c>
      <c r="AX326" s="12" t="s">
        <v>73</v>
      </c>
      <c r="AY326" s="149" t="s">
        <v>166</v>
      </c>
    </row>
    <row r="327" spans="2:65" s="12" customFormat="1" x14ac:dyDescent="0.2">
      <c r="B327" s="147"/>
      <c r="D327" s="148" t="s">
        <v>173</v>
      </c>
      <c r="E327" s="149" t="s">
        <v>1</v>
      </c>
      <c r="F327" s="150" t="s">
        <v>1749</v>
      </c>
      <c r="H327" s="151">
        <v>878.58500000000004</v>
      </c>
      <c r="I327" s="152"/>
      <c r="L327" s="147"/>
      <c r="M327" s="153"/>
      <c r="T327" s="154"/>
      <c r="AT327" s="149" t="s">
        <v>173</v>
      </c>
      <c r="AU327" s="149" t="s">
        <v>81</v>
      </c>
      <c r="AV327" s="12" t="s">
        <v>83</v>
      </c>
      <c r="AW327" s="12" t="s">
        <v>30</v>
      </c>
      <c r="AX327" s="12" t="s">
        <v>73</v>
      </c>
      <c r="AY327" s="149" t="s">
        <v>166</v>
      </c>
    </row>
    <row r="328" spans="2:65" s="12" customFormat="1" x14ac:dyDescent="0.2">
      <c r="B328" s="147"/>
      <c r="D328" s="148" t="s">
        <v>173</v>
      </c>
      <c r="E328" s="149" t="s">
        <v>1</v>
      </c>
      <c r="F328" s="150" t="s">
        <v>1750</v>
      </c>
      <c r="H328" s="151">
        <v>-86.4</v>
      </c>
      <c r="I328" s="152"/>
      <c r="L328" s="147"/>
      <c r="M328" s="153"/>
      <c r="T328" s="154"/>
      <c r="AT328" s="149" t="s">
        <v>173</v>
      </c>
      <c r="AU328" s="149" t="s">
        <v>81</v>
      </c>
      <c r="AV328" s="12" t="s">
        <v>83</v>
      </c>
      <c r="AW328" s="12" t="s">
        <v>30</v>
      </c>
      <c r="AX328" s="12" t="s">
        <v>73</v>
      </c>
      <c r="AY328" s="149" t="s">
        <v>166</v>
      </c>
    </row>
    <row r="329" spans="2:65" s="12" customFormat="1" x14ac:dyDescent="0.2">
      <c r="B329" s="147"/>
      <c r="D329" s="148" t="s">
        <v>173</v>
      </c>
      <c r="E329" s="149" t="s">
        <v>1</v>
      </c>
      <c r="F329" s="150" t="s">
        <v>1751</v>
      </c>
      <c r="H329" s="151">
        <v>-32.4</v>
      </c>
      <c r="I329" s="152"/>
      <c r="L329" s="147"/>
      <c r="M329" s="153"/>
      <c r="T329" s="154"/>
      <c r="AT329" s="149" t="s">
        <v>173</v>
      </c>
      <c r="AU329" s="149" t="s">
        <v>81</v>
      </c>
      <c r="AV329" s="12" t="s">
        <v>83</v>
      </c>
      <c r="AW329" s="12" t="s">
        <v>30</v>
      </c>
      <c r="AX329" s="12" t="s">
        <v>73</v>
      </c>
      <c r="AY329" s="149" t="s">
        <v>166</v>
      </c>
    </row>
    <row r="330" spans="2:65" s="12" customFormat="1" x14ac:dyDescent="0.2">
      <c r="B330" s="147"/>
      <c r="D330" s="148" t="s">
        <v>173</v>
      </c>
      <c r="E330" s="149" t="s">
        <v>1</v>
      </c>
      <c r="F330" s="150" t="s">
        <v>1226</v>
      </c>
      <c r="H330" s="151">
        <v>-3.24</v>
      </c>
      <c r="I330" s="152"/>
      <c r="L330" s="147"/>
      <c r="M330" s="153"/>
      <c r="T330" s="154"/>
      <c r="AT330" s="149" t="s">
        <v>173</v>
      </c>
      <c r="AU330" s="149" t="s">
        <v>81</v>
      </c>
      <c r="AV330" s="12" t="s">
        <v>83</v>
      </c>
      <c r="AW330" s="12" t="s">
        <v>30</v>
      </c>
      <c r="AX330" s="12" t="s">
        <v>73</v>
      </c>
      <c r="AY330" s="149" t="s">
        <v>166</v>
      </c>
    </row>
    <row r="331" spans="2:65" s="12" customFormat="1" x14ac:dyDescent="0.2">
      <c r="B331" s="147"/>
      <c r="D331" s="148" t="s">
        <v>173</v>
      </c>
      <c r="E331" s="149" t="s">
        <v>1</v>
      </c>
      <c r="F331" s="150" t="s">
        <v>1752</v>
      </c>
      <c r="H331" s="151">
        <v>18</v>
      </c>
      <c r="I331" s="152"/>
      <c r="L331" s="147"/>
      <c r="M331" s="153"/>
      <c r="T331" s="154"/>
      <c r="AT331" s="149" t="s">
        <v>173</v>
      </c>
      <c r="AU331" s="149" t="s">
        <v>81</v>
      </c>
      <c r="AV331" s="12" t="s">
        <v>83</v>
      </c>
      <c r="AW331" s="12" t="s">
        <v>30</v>
      </c>
      <c r="AX331" s="12" t="s">
        <v>73</v>
      </c>
      <c r="AY331" s="149" t="s">
        <v>166</v>
      </c>
    </row>
    <row r="332" spans="2:65" s="12" customFormat="1" x14ac:dyDescent="0.2">
      <c r="B332" s="147"/>
      <c r="D332" s="148" t="s">
        <v>173</v>
      </c>
      <c r="E332" s="149" t="s">
        <v>1</v>
      </c>
      <c r="F332" s="150" t="s">
        <v>1753</v>
      </c>
      <c r="H332" s="151">
        <v>5.4</v>
      </c>
      <c r="I332" s="152"/>
      <c r="L332" s="147"/>
      <c r="M332" s="153"/>
      <c r="T332" s="154"/>
      <c r="AT332" s="149" t="s">
        <v>173</v>
      </c>
      <c r="AU332" s="149" t="s">
        <v>81</v>
      </c>
      <c r="AV332" s="12" t="s">
        <v>83</v>
      </c>
      <c r="AW332" s="12" t="s">
        <v>30</v>
      </c>
      <c r="AX332" s="12" t="s">
        <v>73</v>
      </c>
      <c r="AY332" s="149" t="s">
        <v>166</v>
      </c>
    </row>
    <row r="333" spans="2:65" s="12" customFormat="1" x14ac:dyDescent="0.2">
      <c r="B333" s="147"/>
      <c r="D333" s="148" t="s">
        <v>173</v>
      </c>
      <c r="E333" s="149" t="s">
        <v>1</v>
      </c>
      <c r="F333" s="150" t="s">
        <v>1233</v>
      </c>
      <c r="H333" s="151">
        <v>0.81</v>
      </c>
      <c r="I333" s="152"/>
      <c r="L333" s="147"/>
      <c r="M333" s="153"/>
      <c r="T333" s="154"/>
      <c r="AT333" s="149" t="s">
        <v>173</v>
      </c>
      <c r="AU333" s="149" t="s">
        <v>81</v>
      </c>
      <c r="AV333" s="12" t="s">
        <v>83</v>
      </c>
      <c r="AW333" s="12" t="s">
        <v>30</v>
      </c>
      <c r="AX333" s="12" t="s">
        <v>73</v>
      </c>
      <c r="AY333" s="149" t="s">
        <v>166</v>
      </c>
    </row>
    <row r="334" spans="2:65" s="12" customFormat="1" x14ac:dyDescent="0.2">
      <c r="B334" s="147"/>
      <c r="D334" s="148" t="s">
        <v>173</v>
      </c>
      <c r="E334" s="149" t="s">
        <v>1</v>
      </c>
      <c r="F334" s="150" t="s">
        <v>1754</v>
      </c>
      <c r="H334" s="151">
        <v>-35.46</v>
      </c>
      <c r="I334" s="152"/>
      <c r="L334" s="147"/>
      <c r="M334" s="153"/>
      <c r="T334" s="154"/>
      <c r="AT334" s="149" t="s">
        <v>173</v>
      </c>
      <c r="AU334" s="149" t="s">
        <v>81</v>
      </c>
      <c r="AV334" s="12" t="s">
        <v>83</v>
      </c>
      <c r="AW334" s="12" t="s">
        <v>30</v>
      </c>
      <c r="AX334" s="12" t="s">
        <v>73</v>
      </c>
      <c r="AY334" s="149" t="s">
        <v>166</v>
      </c>
    </row>
    <row r="335" spans="2:65" s="12" customFormat="1" x14ac:dyDescent="0.2">
      <c r="B335" s="147"/>
      <c r="D335" s="148" t="s">
        <v>173</v>
      </c>
      <c r="E335" s="149" t="s">
        <v>1</v>
      </c>
      <c r="F335" s="150" t="s">
        <v>1755</v>
      </c>
      <c r="H335" s="151">
        <v>-12.608000000000001</v>
      </c>
      <c r="I335" s="152"/>
      <c r="L335" s="147"/>
      <c r="M335" s="153"/>
      <c r="T335" s="154"/>
      <c r="AT335" s="149" t="s">
        <v>173</v>
      </c>
      <c r="AU335" s="149" t="s">
        <v>81</v>
      </c>
      <c r="AV335" s="12" t="s">
        <v>83</v>
      </c>
      <c r="AW335" s="12" t="s">
        <v>30</v>
      </c>
      <c r="AX335" s="12" t="s">
        <v>73</v>
      </c>
      <c r="AY335" s="149" t="s">
        <v>166</v>
      </c>
    </row>
    <row r="336" spans="2:65" s="12" customFormat="1" x14ac:dyDescent="0.2">
      <c r="B336" s="147"/>
      <c r="D336" s="148" t="s">
        <v>173</v>
      </c>
      <c r="E336" s="149" t="s">
        <v>1</v>
      </c>
      <c r="F336" s="150" t="s">
        <v>1756</v>
      </c>
      <c r="H336" s="151">
        <v>-31.914000000000001</v>
      </c>
      <c r="I336" s="152"/>
      <c r="L336" s="147"/>
      <c r="M336" s="153"/>
      <c r="T336" s="154"/>
      <c r="AT336" s="149" t="s">
        <v>173</v>
      </c>
      <c r="AU336" s="149" t="s">
        <v>81</v>
      </c>
      <c r="AV336" s="12" t="s">
        <v>83</v>
      </c>
      <c r="AW336" s="12" t="s">
        <v>30</v>
      </c>
      <c r="AX336" s="12" t="s">
        <v>73</v>
      </c>
      <c r="AY336" s="149" t="s">
        <v>166</v>
      </c>
    </row>
    <row r="337" spans="2:65" s="12" customFormat="1" x14ac:dyDescent="0.2">
      <c r="B337" s="147"/>
      <c r="D337" s="148" t="s">
        <v>173</v>
      </c>
      <c r="E337" s="149" t="s">
        <v>1</v>
      </c>
      <c r="F337" s="150" t="s">
        <v>1757</v>
      </c>
      <c r="H337" s="151">
        <v>-11.82</v>
      </c>
      <c r="I337" s="152"/>
      <c r="L337" s="147"/>
      <c r="M337" s="153"/>
      <c r="T337" s="154"/>
      <c r="AT337" s="149" t="s">
        <v>173</v>
      </c>
      <c r="AU337" s="149" t="s">
        <v>81</v>
      </c>
      <c r="AV337" s="12" t="s">
        <v>83</v>
      </c>
      <c r="AW337" s="12" t="s">
        <v>30</v>
      </c>
      <c r="AX337" s="12" t="s">
        <v>73</v>
      </c>
      <c r="AY337" s="149" t="s">
        <v>166</v>
      </c>
    </row>
    <row r="338" spans="2:65" s="12" customFormat="1" x14ac:dyDescent="0.2">
      <c r="B338" s="147"/>
      <c r="D338" s="148" t="s">
        <v>173</v>
      </c>
      <c r="E338" s="149" t="s">
        <v>1</v>
      </c>
      <c r="F338" s="150" t="s">
        <v>1758</v>
      </c>
      <c r="H338" s="151">
        <v>-104.01600000000001</v>
      </c>
      <c r="I338" s="152"/>
      <c r="L338" s="147"/>
      <c r="M338" s="153"/>
      <c r="T338" s="154"/>
      <c r="AT338" s="149" t="s">
        <v>173</v>
      </c>
      <c r="AU338" s="149" t="s">
        <v>81</v>
      </c>
      <c r="AV338" s="12" t="s">
        <v>83</v>
      </c>
      <c r="AW338" s="12" t="s">
        <v>30</v>
      </c>
      <c r="AX338" s="12" t="s">
        <v>73</v>
      </c>
      <c r="AY338" s="149" t="s">
        <v>166</v>
      </c>
    </row>
    <row r="339" spans="2:65" s="12" customFormat="1" x14ac:dyDescent="0.2">
      <c r="B339" s="147"/>
      <c r="D339" s="148" t="s">
        <v>173</v>
      </c>
      <c r="E339" s="149" t="s">
        <v>1</v>
      </c>
      <c r="F339" s="150" t="s">
        <v>1759</v>
      </c>
      <c r="H339" s="151">
        <v>-11.426</v>
      </c>
      <c r="I339" s="152"/>
      <c r="L339" s="147"/>
      <c r="M339" s="153"/>
      <c r="T339" s="154"/>
      <c r="AT339" s="149" t="s">
        <v>173</v>
      </c>
      <c r="AU339" s="149" t="s">
        <v>81</v>
      </c>
      <c r="AV339" s="12" t="s">
        <v>83</v>
      </c>
      <c r="AW339" s="12" t="s">
        <v>30</v>
      </c>
      <c r="AX339" s="12" t="s">
        <v>73</v>
      </c>
      <c r="AY339" s="149" t="s">
        <v>166</v>
      </c>
    </row>
    <row r="340" spans="2:65" s="12" customFormat="1" x14ac:dyDescent="0.2">
      <c r="B340" s="147"/>
      <c r="D340" s="148" t="s">
        <v>173</v>
      </c>
      <c r="E340" s="149" t="s">
        <v>1</v>
      </c>
      <c r="F340" s="150" t="s">
        <v>1243</v>
      </c>
      <c r="H340" s="151">
        <v>-14.183999999999999</v>
      </c>
      <c r="I340" s="152"/>
      <c r="L340" s="147"/>
      <c r="M340" s="153"/>
      <c r="T340" s="154"/>
      <c r="AT340" s="149" t="s">
        <v>173</v>
      </c>
      <c r="AU340" s="149" t="s">
        <v>81</v>
      </c>
      <c r="AV340" s="12" t="s">
        <v>83</v>
      </c>
      <c r="AW340" s="12" t="s">
        <v>30</v>
      </c>
      <c r="AX340" s="12" t="s">
        <v>73</v>
      </c>
      <c r="AY340" s="149" t="s">
        <v>166</v>
      </c>
    </row>
    <row r="341" spans="2:65" s="12" customFormat="1" x14ac:dyDescent="0.2">
      <c r="B341" s="147"/>
      <c r="D341" s="148" t="s">
        <v>173</v>
      </c>
      <c r="E341" s="149" t="s">
        <v>1</v>
      </c>
      <c r="F341" s="150" t="s">
        <v>1030</v>
      </c>
      <c r="H341" s="151">
        <v>-3.9950000000000001</v>
      </c>
      <c r="I341" s="152"/>
      <c r="L341" s="147"/>
      <c r="M341" s="153"/>
      <c r="T341" s="154"/>
      <c r="AT341" s="149" t="s">
        <v>173</v>
      </c>
      <c r="AU341" s="149" t="s">
        <v>81</v>
      </c>
      <c r="AV341" s="12" t="s">
        <v>83</v>
      </c>
      <c r="AW341" s="12" t="s">
        <v>30</v>
      </c>
      <c r="AX341" s="12" t="s">
        <v>73</v>
      </c>
      <c r="AY341" s="149" t="s">
        <v>166</v>
      </c>
    </row>
    <row r="342" spans="2:65" s="12" customFormat="1" ht="22.5" x14ac:dyDescent="0.2">
      <c r="B342" s="147"/>
      <c r="D342" s="148" t="s">
        <v>173</v>
      </c>
      <c r="E342" s="149" t="s">
        <v>1</v>
      </c>
      <c r="F342" s="150" t="s">
        <v>1741</v>
      </c>
      <c r="H342" s="151">
        <v>209.51</v>
      </c>
      <c r="I342" s="152"/>
      <c r="L342" s="147"/>
      <c r="M342" s="153"/>
      <c r="T342" s="154"/>
      <c r="AT342" s="149" t="s">
        <v>173</v>
      </c>
      <c r="AU342" s="149" t="s">
        <v>81</v>
      </c>
      <c r="AV342" s="12" t="s">
        <v>83</v>
      </c>
      <c r="AW342" s="12" t="s">
        <v>30</v>
      </c>
      <c r="AX342" s="12" t="s">
        <v>73</v>
      </c>
      <c r="AY342" s="149" t="s">
        <v>166</v>
      </c>
    </row>
    <row r="343" spans="2:65" s="12" customFormat="1" ht="22.5" x14ac:dyDescent="0.2">
      <c r="B343" s="147"/>
      <c r="D343" s="148" t="s">
        <v>173</v>
      </c>
      <c r="E343" s="149" t="s">
        <v>1</v>
      </c>
      <c r="F343" s="150" t="s">
        <v>1742</v>
      </c>
      <c r="H343" s="151">
        <v>184.94</v>
      </c>
      <c r="I343" s="152"/>
      <c r="L343" s="147"/>
      <c r="M343" s="153"/>
      <c r="T343" s="154"/>
      <c r="AT343" s="149" t="s">
        <v>173</v>
      </c>
      <c r="AU343" s="149" t="s">
        <v>81</v>
      </c>
      <c r="AV343" s="12" t="s">
        <v>83</v>
      </c>
      <c r="AW343" s="12" t="s">
        <v>30</v>
      </c>
      <c r="AX343" s="12" t="s">
        <v>73</v>
      </c>
      <c r="AY343" s="149" t="s">
        <v>166</v>
      </c>
    </row>
    <row r="344" spans="2:65" s="12" customFormat="1" x14ac:dyDescent="0.2">
      <c r="B344" s="147"/>
      <c r="D344" s="148" t="s">
        <v>173</v>
      </c>
      <c r="E344" s="149" t="s">
        <v>1</v>
      </c>
      <c r="F344" s="150" t="s">
        <v>1743</v>
      </c>
      <c r="H344" s="151">
        <v>126.12</v>
      </c>
      <c r="I344" s="152"/>
      <c r="L344" s="147"/>
      <c r="M344" s="153"/>
      <c r="T344" s="154"/>
      <c r="AT344" s="149" t="s">
        <v>173</v>
      </c>
      <c r="AU344" s="149" t="s">
        <v>81</v>
      </c>
      <c r="AV344" s="12" t="s">
        <v>83</v>
      </c>
      <c r="AW344" s="12" t="s">
        <v>30</v>
      </c>
      <c r="AX344" s="12" t="s">
        <v>73</v>
      </c>
      <c r="AY344" s="149" t="s">
        <v>166</v>
      </c>
    </row>
    <row r="345" spans="2:65" s="12" customFormat="1" x14ac:dyDescent="0.2">
      <c r="B345" s="147"/>
      <c r="D345" s="148" t="s">
        <v>173</v>
      </c>
      <c r="E345" s="149" t="s">
        <v>1</v>
      </c>
      <c r="F345" s="150" t="s">
        <v>1744</v>
      </c>
      <c r="H345" s="151">
        <v>295.67</v>
      </c>
      <c r="I345" s="152"/>
      <c r="L345" s="147"/>
      <c r="M345" s="153"/>
      <c r="T345" s="154"/>
      <c r="AT345" s="149" t="s">
        <v>173</v>
      </c>
      <c r="AU345" s="149" t="s">
        <v>81</v>
      </c>
      <c r="AV345" s="12" t="s">
        <v>83</v>
      </c>
      <c r="AW345" s="12" t="s">
        <v>30</v>
      </c>
      <c r="AX345" s="12" t="s">
        <v>73</v>
      </c>
      <c r="AY345" s="149" t="s">
        <v>166</v>
      </c>
    </row>
    <row r="346" spans="2:65" s="13" customFormat="1" x14ac:dyDescent="0.2">
      <c r="B346" s="155"/>
      <c r="D346" s="148" t="s">
        <v>173</v>
      </c>
      <c r="E346" s="156" t="s">
        <v>1</v>
      </c>
      <c r="F346" s="157" t="s">
        <v>186</v>
      </c>
      <c r="H346" s="158">
        <v>3075.373</v>
      </c>
      <c r="I346" s="159"/>
      <c r="L346" s="155"/>
      <c r="M346" s="160"/>
      <c r="T346" s="161"/>
      <c r="AT346" s="156" t="s">
        <v>173</v>
      </c>
      <c r="AU346" s="156" t="s">
        <v>81</v>
      </c>
      <c r="AV346" s="13" t="s">
        <v>172</v>
      </c>
      <c r="AW346" s="13" t="s">
        <v>30</v>
      </c>
      <c r="AX346" s="13" t="s">
        <v>81</v>
      </c>
      <c r="AY346" s="156" t="s">
        <v>166</v>
      </c>
    </row>
    <row r="347" spans="2:65" s="1" customFormat="1" ht="24.2" customHeight="1" x14ac:dyDescent="0.2">
      <c r="B347" s="31"/>
      <c r="C347" s="133" t="s">
        <v>313</v>
      </c>
      <c r="D347" s="133" t="s">
        <v>168</v>
      </c>
      <c r="E347" s="134" t="s">
        <v>1079</v>
      </c>
      <c r="F347" s="135" t="s">
        <v>1080</v>
      </c>
      <c r="G347" s="136" t="s">
        <v>1081</v>
      </c>
      <c r="H347" s="137">
        <v>114</v>
      </c>
      <c r="I347" s="138"/>
      <c r="J347" s="139">
        <f>ROUND(I347*H347,2)</f>
        <v>0</v>
      </c>
      <c r="K347" s="140"/>
      <c r="L347" s="31"/>
      <c r="M347" s="141" t="s">
        <v>1</v>
      </c>
      <c r="N347" s="142" t="s">
        <v>38</v>
      </c>
      <c r="P347" s="143">
        <f>O347*H347</f>
        <v>0</v>
      </c>
      <c r="Q347" s="143">
        <v>0</v>
      </c>
      <c r="R347" s="143">
        <f>Q347*H347</f>
        <v>0</v>
      </c>
      <c r="S347" s="143">
        <v>0</v>
      </c>
      <c r="T347" s="144">
        <f>S347*H347</f>
        <v>0</v>
      </c>
      <c r="AR347" s="145" t="s">
        <v>172</v>
      </c>
      <c r="AT347" s="145" t="s">
        <v>168</v>
      </c>
      <c r="AU347" s="145" t="s">
        <v>81</v>
      </c>
      <c r="AY347" s="16" t="s">
        <v>166</v>
      </c>
      <c r="BE347" s="146">
        <f>IF(N347="základní",J347,0)</f>
        <v>0</v>
      </c>
      <c r="BF347" s="146">
        <f>IF(N347="snížená",J347,0)</f>
        <v>0</v>
      </c>
      <c r="BG347" s="146">
        <f>IF(N347="zákl. přenesená",J347,0)</f>
        <v>0</v>
      </c>
      <c r="BH347" s="146">
        <f>IF(N347="sníž. přenesená",J347,0)</f>
        <v>0</v>
      </c>
      <c r="BI347" s="146">
        <f>IF(N347="nulová",J347,0)</f>
        <v>0</v>
      </c>
      <c r="BJ347" s="16" t="s">
        <v>81</v>
      </c>
      <c r="BK347" s="146">
        <f>ROUND(I347*H347,2)</f>
        <v>0</v>
      </c>
      <c r="BL347" s="16" t="s">
        <v>172</v>
      </c>
      <c r="BM347" s="145" t="s">
        <v>2157</v>
      </c>
    </row>
    <row r="348" spans="2:65" s="12" customFormat="1" x14ac:dyDescent="0.2">
      <c r="B348" s="147"/>
      <c r="D348" s="148" t="s">
        <v>173</v>
      </c>
      <c r="E348" s="149" t="s">
        <v>1</v>
      </c>
      <c r="F348" s="150" t="s">
        <v>540</v>
      </c>
      <c r="H348" s="151">
        <v>57</v>
      </c>
      <c r="I348" s="152"/>
      <c r="L348" s="147"/>
      <c r="M348" s="153"/>
      <c r="T348" s="154"/>
      <c r="AT348" s="149" t="s">
        <v>173</v>
      </c>
      <c r="AU348" s="149" t="s">
        <v>81</v>
      </c>
      <c r="AV348" s="12" t="s">
        <v>83</v>
      </c>
      <c r="AW348" s="12" t="s">
        <v>30</v>
      </c>
      <c r="AX348" s="12" t="s">
        <v>73</v>
      </c>
      <c r="AY348" s="149" t="s">
        <v>166</v>
      </c>
    </row>
    <row r="349" spans="2:65" s="12" customFormat="1" x14ac:dyDescent="0.2">
      <c r="B349" s="147"/>
      <c r="D349" s="148" t="s">
        <v>173</v>
      </c>
      <c r="E349" s="149" t="s">
        <v>1</v>
      </c>
      <c r="F349" s="150" t="s">
        <v>197</v>
      </c>
      <c r="H349" s="151">
        <v>5</v>
      </c>
      <c r="I349" s="152"/>
      <c r="L349" s="147"/>
      <c r="M349" s="153"/>
      <c r="T349" s="154"/>
      <c r="AT349" s="149" t="s">
        <v>173</v>
      </c>
      <c r="AU349" s="149" t="s">
        <v>81</v>
      </c>
      <c r="AV349" s="12" t="s">
        <v>83</v>
      </c>
      <c r="AW349" s="12" t="s">
        <v>30</v>
      </c>
      <c r="AX349" s="12" t="s">
        <v>73</v>
      </c>
      <c r="AY349" s="149" t="s">
        <v>166</v>
      </c>
    </row>
    <row r="350" spans="2:65" s="12" customFormat="1" x14ac:dyDescent="0.2">
      <c r="B350" s="147"/>
      <c r="D350" s="148" t="s">
        <v>173</v>
      </c>
      <c r="E350" s="149" t="s">
        <v>1</v>
      </c>
      <c r="F350" s="150" t="s">
        <v>83</v>
      </c>
      <c r="H350" s="151">
        <v>2</v>
      </c>
      <c r="I350" s="152"/>
      <c r="L350" s="147"/>
      <c r="M350" s="153"/>
      <c r="T350" s="154"/>
      <c r="AT350" s="149" t="s">
        <v>173</v>
      </c>
      <c r="AU350" s="149" t="s">
        <v>81</v>
      </c>
      <c r="AV350" s="12" t="s">
        <v>83</v>
      </c>
      <c r="AW350" s="12" t="s">
        <v>30</v>
      </c>
      <c r="AX350" s="12" t="s">
        <v>73</v>
      </c>
      <c r="AY350" s="149" t="s">
        <v>166</v>
      </c>
    </row>
    <row r="351" spans="2:65" s="12" customFormat="1" x14ac:dyDescent="0.2">
      <c r="B351" s="147"/>
      <c r="D351" s="148" t="s">
        <v>173</v>
      </c>
      <c r="E351" s="149" t="s">
        <v>1</v>
      </c>
      <c r="F351" s="150" t="s">
        <v>372</v>
      </c>
      <c r="H351" s="151">
        <v>50</v>
      </c>
      <c r="I351" s="152"/>
      <c r="L351" s="147"/>
      <c r="M351" s="153"/>
      <c r="T351" s="154"/>
      <c r="AT351" s="149" t="s">
        <v>173</v>
      </c>
      <c r="AU351" s="149" t="s">
        <v>81</v>
      </c>
      <c r="AV351" s="12" t="s">
        <v>83</v>
      </c>
      <c r="AW351" s="12" t="s">
        <v>30</v>
      </c>
      <c r="AX351" s="12" t="s">
        <v>73</v>
      </c>
      <c r="AY351" s="149" t="s">
        <v>166</v>
      </c>
    </row>
    <row r="352" spans="2:65" s="13" customFormat="1" x14ac:dyDescent="0.2">
      <c r="B352" s="155"/>
      <c r="D352" s="148" t="s">
        <v>173</v>
      </c>
      <c r="E352" s="156" t="s">
        <v>1</v>
      </c>
      <c r="F352" s="157" t="s">
        <v>186</v>
      </c>
      <c r="H352" s="158">
        <v>114</v>
      </c>
      <c r="I352" s="159"/>
      <c r="L352" s="155"/>
      <c r="M352" s="160"/>
      <c r="T352" s="161"/>
      <c r="AT352" s="156" t="s">
        <v>173</v>
      </c>
      <c r="AU352" s="156" t="s">
        <v>81</v>
      </c>
      <c r="AV352" s="13" t="s">
        <v>172</v>
      </c>
      <c r="AW352" s="13" t="s">
        <v>30</v>
      </c>
      <c r="AX352" s="13" t="s">
        <v>81</v>
      </c>
      <c r="AY352" s="156" t="s">
        <v>166</v>
      </c>
    </row>
    <row r="353" spans="2:65" s="1" customFormat="1" ht="16.5" customHeight="1" x14ac:dyDescent="0.2">
      <c r="B353" s="31"/>
      <c r="C353" s="133" t="s">
        <v>412</v>
      </c>
      <c r="D353" s="133" t="s">
        <v>168</v>
      </c>
      <c r="E353" s="134" t="s">
        <v>1249</v>
      </c>
      <c r="F353" s="135" t="s">
        <v>1250</v>
      </c>
      <c r="G353" s="136" t="s">
        <v>248</v>
      </c>
      <c r="H353" s="137">
        <v>3</v>
      </c>
      <c r="I353" s="138"/>
      <c r="J353" s="139">
        <f>ROUND(I353*H353,2)</f>
        <v>0</v>
      </c>
      <c r="K353" s="140"/>
      <c r="L353" s="31"/>
      <c r="M353" s="141" t="s">
        <v>1</v>
      </c>
      <c r="N353" s="142" t="s">
        <v>38</v>
      </c>
      <c r="P353" s="143">
        <f>O353*H353</f>
        <v>0</v>
      </c>
      <c r="Q353" s="143">
        <v>0</v>
      </c>
      <c r="R353" s="143">
        <f>Q353*H353</f>
        <v>0</v>
      </c>
      <c r="S353" s="143">
        <v>0</v>
      </c>
      <c r="T353" s="144">
        <f>S353*H353</f>
        <v>0</v>
      </c>
      <c r="AR353" s="145" t="s">
        <v>172</v>
      </c>
      <c r="AT353" s="145" t="s">
        <v>168</v>
      </c>
      <c r="AU353" s="145" t="s">
        <v>81</v>
      </c>
      <c r="AY353" s="16" t="s">
        <v>166</v>
      </c>
      <c r="BE353" s="146">
        <f>IF(N353="základní",J353,0)</f>
        <v>0</v>
      </c>
      <c r="BF353" s="146">
        <f>IF(N353="snížená",J353,0)</f>
        <v>0</v>
      </c>
      <c r="BG353" s="146">
        <f>IF(N353="zákl. přenesená",J353,0)</f>
        <v>0</v>
      </c>
      <c r="BH353" s="146">
        <f>IF(N353="sníž. přenesená",J353,0)</f>
        <v>0</v>
      </c>
      <c r="BI353" s="146">
        <f>IF(N353="nulová",J353,0)</f>
        <v>0</v>
      </c>
      <c r="BJ353" s="16" t="s">
        <v>81</v>
      </c>
      <c r="BK353" s="146">
        <f>ROUND(I353*H353,2)</f>
        <v>0</v>
      </c>
      <c r="BL353" s="16" t="s">
        <v>172</v>
      </c>
      <c r="BM353" s="145" t="s">
        <v>2158</v>
      </c>
    </row>
    <row r="354" spans="2:65" s="12" customFormat="1" x14ac:dyDescent="0.2">
      <c r="B354" s="147"/>
      <c r="D354" s="148" t="s">
        <v>173</v>
      </c>
      <c r="E354" s="149" t="s">
        <v>1</v>
      </c>
      <c r="F354" s="150" t="s">
        <v>189</v>
      </c>
      <c r="H354" s="151">
        <v>3</v>
      </c>
      <c r="I354" s="152"/>
      <c r="L354" s="147"/>
      <c r="M354" s="153"/>
      <c r="T354" s="154"/>
      <c r="AT354" s="149" t="s">
        <v>173</v>
      </c>
      <c r="AU354" s="149" t="s">
        <v>81</v>
      </c>
      <c r="AV354" s="12" t="s">
        <v>83</v>
      </c>
      <c r="AW354" s="12" t="s">
        <v>30</v>
      </c>
      <c r="AX354" s="12" t="s">
        <v>73</v>
      </c>
      <c r="AY354" s="149" t="s">
        <v>166</v>
      </c>
    </row>
    <row r="355" spans="2:65" s="13" customFormat="1" x14ac:dyDescent="0.2">
      <c r="B355" s="155"/>
      <c r="D355" s="148" t="s">
        <v>173</v>
      </c>
      <c r="E355" s="156" t="s">
        <v>1</v>
      </c>
      <c r="F355" s="157" t="s">
        <v>186</v>
      </c>
      <c r="H355" s="158">
        <v>3</v>
      </c>
      <c r="I355" s="159"/>
      <c r="L355" s="155"/>
      <c r="M355" s="160"/>
      <c r="T355" s="161"/>
      <c r="AT355" s="156" t="s">
        <v>173</v>
      </c>
      <c r="AU355" s="156" t="s">
        <v>81</v>
      </c>
      <c r="AV355" s="13" t="s">
        <v>172</v>
      </c>
      <c r="AW355" s="13" t="s">
        <v>30</v>
      </c>
      <c r="AX355" s="13" t="s">
        <v>81</v>
      </c>
      <c r="AY355" s="156" t="s">
        <v>166</v>
      </c>
    </row>
    <row r="356" spans="2:65" s="11" customFormat="1" ht="25.9" customHeight="1" x14ac:dyDescent="0.2">
      <c r="B356" s="121"/>
      <c r="D356" s="122" t="s">
        <v>72</v>
      </c>
      <c r="E356" s="123" t="s">
        <v>474</v>
      </c>
      <c r="F356" s="123" t="s">
        <v>475</v>
      </c>
      <c r="I356" s="124"/>
      <c r="J356" s="125">
        <f>BK356</f>
        <v>0</v>
      </c>
      <c r="L356" s="121"/>
      <c r="M356" s="126"/>
      <c r="P356" s="127">
        <f>SUM(P357:P369)</f>
        <v>0</v>
      </c>
      <c r="R356" s="127">
        <f>SUM(R357:R369)</f>
        <v>0</v>
      </c>
      <c r="T356" s="128">
        <f>SUM(T357:T369)</f>
        <v>0</v>
      </c>
      <c r="AR356" s="122" t="s">
        <v>81</v>
      </c>
      <c r="AT356" s="129" t="s">
        <v>72</v>
      </c>
      <c r="AU356" s="129" t="s">
        <v>73</v>
      </c>
      <c r="AY356" s="122" t="s">
        <v>166</v>
      </c>
      <c r="BK356" s="130">
        <f>SUM(BK357:BK369)</f>
        <v>0</v>
      </c>
    </row>
    <row r="357" spans="2:65" s="1" customFormat="1" ht="24.2" customHeight="1" x14ac:dyDescent="0.2">
      <c r="B357" s="31"/>
      <c r="C357" s="133" t="s">
        <v>316</v>
      </c>
      <c r="D357" s="133" t="s">
        <v>168</v>
      </c>
      <c r="E357" s="134" t="s">
        <v>477</v>
      </c>
      <c r="F357" s="135" t="s">
        <v>478</v>
      </c>
      <c r="G357" s="136" t="s">
        <v>203</v>
      </c>
      <c r="H357" s="137">
        <v>479.91300000000001</v>
      </c>
      <c r="I357" s="138"/>
      <c r="J357" s="139">
        <f>ROUND(I357*H357,2)</f>
        <v>0</v>
      </c>
      <c r="K357" s="140"/>
      <c r="L357" s="31"/>
      <c r="M357" s="141" t="s">
        <v>1</v>
      </c>
      <c r="N357" s="142" t="s">
        <v>38</v>
      </c>
      <c r="P357" s="143">
        <f>O357*H357</f>
        <v>0</v>
      </c>
      <c r="Q357" s="143">
        <v>0</v>
      </c>
      <c r="R357" s="143">
        <f>Q357*H357</f>
        <v>0</v>
      </c>
      <c r="S357" s="143">
        <v>0</v>
      </c>
      <c r="T357" s="144">
        <f>S357*H357</f>
        <v>0</v>
      </c>
      <c r="AR357" s="145" t="s">
        <v>172</v>
      </c>
      <c r="AT357" s="145" t="s">
        <v>168</v>
      </c>
      <c r="AU357" s="145" t="s">
        <v>81</v>
      </c>
      <c r="AY357" s="16" t="s">
        <v>166</v>
      </c>
      <c r="BE357" s="146">
        <f>IF(N357="základní",J357,0)</f>
        <v>0</v>
      </c>
      <c r="BF357" s="146">
        <f>IF(N357="snížená",J357,0)</f>
        <v>0</v>
      </c>
      <c r="BG357" s="146">
        <f>IF(N357="zákl. přenesená",J357,0)</f>
        <v>0</v>
      </c>
      <c r="BH357" s="146">
        <f>IF(N357="sníž. přenesená",J357,0)</f>
        <v>0</v>
      </c>
      <c r="BI357" s="146">
        <f>IF(N357="nulová",J357,0)</f>
        <v>0</v>
      </c>
      <c r="BJ357" s="16" t="s">
        <v>81</v>
      </c>
      <c r="BK357" s="146">
        <f>ROUND(I357*H357,2)</f>
        <v>0</v>
      </c>
      <c r="BL357" s="16" t="s">
        <v>172</v>
      </c>
      <c r="BM357" s="145" t="s">
        <v>2159</v>
      </c>
    </row>
    <row r="358" spans="2:65" s="1" customFormat="1" ht="33" customHeight="1" x14ac:dyDescent="0.2">
      <c r="B358" s="31"/>
      <c r="C358" s="133" t="s">
        <v>429</v>
      </c>
      <c r="D358" s="133" t="s">
        <v>168</v>
      </c>
      <c r="E358" s="134" t="s">
        <v>480</v>
      </c>
      <c r="F358" s="135" t="s">
        <v>481</v>
      </c>
      <c r="G358" s="136" t="s">
        <v>203</v>
      </c>
      <c r="H358" s="137">
        <v>479.91300000000001</v>
      </c>
      <c r="I358" s="138"/>
      <c r="J358" s="139">
        <f>ROUND(I358*H358,2)</f>
        <v>0</v>
      </c>
      <c r="K358" s="140"/>
      <c r="L358" s="31"/>
      <c r="M358" s="141" t="s">
        <v>1</v>
      </c>
      <c r="N358" s="142" t="s">
        <v>38</v>
      </c>
      <c r="P358" s="143">
        <f>O358*H358</f>
        <v>0</v>
      </c>
      <c r="Q358" s="143">
        <v>0</v>
      </c>
      <c r="R358" s="143">
        <f>Q358*H358</f>
        <v>0</v>
      </c>
      <c r="S358" s="143">
        <v>0</v>
      </c>
      <c r="T358" s="144">
        <f>S358*H358</f>
        <v>0</v>
      </c>
      <c r="AR358" s="145" t="s">
        <v>172</v>
      </c>
      <c r="AT358" s="145" t="s">
        <v>168</v>
      </c>
      <c r="AU358" s="145" t="s">
        <v>81</v>
      </c>
      <c r="AY358" s="16" t="s">
        <v>166</v>
      </c>
      <c r="BE358" s="146">
        <f>IF(N358="základní",J358,0)</f>
        <v>0</v>
      </c>
      <c r="BF358" s="146">
        <f>IF(N358="snížená",J358,0)</f>
        <v>0</v>
      </c>
      <c r="BG358" s="146">
        <f>IF(N358="zákl. přenesená",J358,0)</f>
        <v>0</v>
      </c>
      <c r="BH358" s="146">
        <f>IF(N358="sníž. přenesená",J358,0)</f>
        <v>0</v>
      </c>
      <c r="BI358" s="146">
        <f>IF(N358="nulová",J358,0)</f>
        <v>0</v>
      </c>
      <c r="BJ358" s="16" t="s">
        <v>81</v>
      </c>
      <c r="BK358" s="146">
        <f>ROUND(I358*H358,2)</f>
        <v>0</v>
      </c>
      <c r="BL358" s="16" t="s">
        <v>172</v>
      </c>
      <c r="BM358" s="145" t="s">
        <v>2160</v>
      </c>
    </row>
    <row r="359" spans="2:65" s="1" customFormat="1" ht="21.75" customHeight="1" x14ac:dyDescent="0.2">
      <c r="B359" s="31"/>
      <c r="C359" s="133" t="s">
        <v>320</v>
      </c>
      <c r="D359" s="133" t="s">
        <v>168</v>
      </c>
      <c r="E359" s="134" t="s">
        <v>1252</v>
      </c>
      <c r="F359" s="135" t="s">
        <v>1253</v>
      </c>
      <c r="G359" s="136" t="s">
        <v>278</v>
      </c>
      <c r="H359" s="137">
        <v>20</v>
      </c>
      <c r="I359" s="138"/>
      <c r="J359" s="139">
        <f>ROUND(I359*H359,2)</f>
        <v>0</v>
      </c>
      <c r="K359" s="140"/>
      <c r="L359" s="31"/>
      <c r="M359" s="141" t="s">
        <v>1</v>
      </c>
      <c r="N359" s="142" t="s">
        <v>38</v>
      </c>
      <c r="P359" s="143">
        <f>O359*H359</f>
        <v>0</v>
      </c>
      <c r="Q359" s="143">
        <v>0</v>
      </c>
      <c r="R359" s="143">
        <f>Q359*H359</f>
        <v>0</v>
      </c>
      <c r="S359" s="143">
        <v>0</v>
      </c>
      <c r="T359" s="144">
        <f>S359*H359</f>
        <v>0</v>
      </c>
      <c r="AR359" s="145" t="s">
        <v>172</v>
      </c>
      <c r="AT359" s="145" t="s">
        <v>168</v>
      </c>
      <c r="AU359" s="145" t="s">
        <v>81</v>
      </c>
      <c r="AY359" s="16" t="s">
        <v>166</v>
      </c>
      <c r="BE359" s="146">
        <f>IF(N359="základní",J359,0)</f>
        <v>0</v>
      </c>
      <c r="BF359" s="146">
        <f>IF(N359="snížená",J359,0)</f>
        <v>0</v>
      </c>
      <c r="BG359" s="146">
        <f>IF(N359="zákl. přenesená",J359,0)</f>
        <v>0</v>
      </c>
      <c r="BH359" s="146">
        <f>IF(N359="sníž. přenesená",J359,0)</f>
        <v>0</v>
      </c>
      <c r="BI359" s="146">
        <f>IF(N359="nulová",J359,0)</f>
        <v>0</v>
      </c>
      <c r="BJ359" s="16" t="s">
        <v>81</v>
      </c>
      <c r="BK359" s="146">
        <f>ROUND(I359*H359,2)</f>
        <v>0</v>
      </c>
      <c r="BL359" s="16" t="s">
        <v>172</v>
      </c>
      <c r="BM359" s="145" t="s">
        <v>2161</v>
      </c>
    </row>
    <row r="360" spans="2:65" s="12" customFormat="1" x14ac:dyDescent="0.2">
      <c r="B360" s="147"/>
      <c r="D360" s="148" t="s">
        <v>173</v>
      </c>
      <c r="E360" s="149" t="s">
        <v>1</v>
      </c>
      <c r="F360" s="150" t="s">
        <v>231</v>
      </c>
      <c r="H360" s="151">
        <v>20</v>
      </c>
      <c r="I360" s="152"/>
      <c r="L360" s="147"/>
      <c r="M360" s="153"/>
      <c r="T360" s="154"/>
      <c r="AT360" s="149" t="s">
        <v>173</v>
      </c>
      <c r="AU360" s="149" t="s">
        <v>81</v>
      </c>
      <c r="AV360" s="12" t="s">
        <v>83</v>
      </c>
      <c r="AW360" s="12" t="s">
        <v>30</v>
      </c>
      <c r="AX360" s="12" t="s">
        <v>73</v>
      </c>
      <c r="AY360" s="149" t="s">
        <v>166</v>
      </c>
    </row>
    <row r="361" spans="2:65" s="13" customFormat="1" x14ac:dyDescent="0.2">
      <c r="B361" s="155"/>
      <c r="D361" s="148" t="s">
        <v>173</v>
      </c>
      <c r="E361" s="156" t="s">
        <v>1</v>
      </c>
      <c r="F361" s="157" t="s">
        <v>186</v>
      </c>
      <c r="H361" s="158">
        <v>20</v>
      </c>
      <c r="I361" s="159"/>
      <c r="L361" s="155"/>
      <c r="M361" s="160"/>
      <c r="T361" s="161"/>
      <c r="AT361" s="156" t="s">
        <v>173</v>
      </c>
      <c r="AU361" s="156" t="s">
        <v>81</v>
      </c>
      <c r="AV361" s="13" t="s">
        <v>172</v>
      </c>
      <c r="AW361" s="13" t="s">
        <v>30</v>
      </c>
      <c r="AX361" s="13" t="s">
        <v>81</v>
      </c>
      <c r="AY361" s="156" t="s">
        <v>166</v>
      </c>
    </row>
    <row r="362" spans="2:65" s="1" customFormat="1" ht="24.2" customHeight="1" x14ac:dyDescent="0.2">
      <c r="B362" s="31"/>
      <c r="C362" s="133" t="s">
        <v>439</v>
      </c>
      <c r="D362" s="133" t="s">
        <v>168</v>
      </c>
      <c r="E362" s="134" t="s">
        <v>1254</v>
      </c>
      <c r="F362" s="135" t="s">
        <v>1255</v>
      </c>
      <c r="G362" s="136" t="s">
        <v>278</v>
      </c>
      <c r="H362" s="137">
        <v>1200</v>
      </c>
      <c r="I362" s="138"/>
      <c r="J362" s="139">
        <f>ROUND(I362*H362,2)</f>
        <v>0</v>
      </c>
      <c r="K362" s="140"/>
      <c r="L362" s="31"/>
      <c r="M362" s="141" t="s">
        <v>1</v>
      </c>
      <c r="N362" s="142" t="s">
        <v>38</v>
      </c>
      <c r="P362" s="143">
        <f>O362*H362</f>
        <v>0</v>
      </c>
      <c r="Q362" s="143">
        <v>0</v>
      </c>
      <c r="R362" s="143">
        <f>Q362*H362</f>
        <v>0</v>
      </c>
      <c r="S362" s="143">
        <v>0</v>
      </c>
      <c r="T362" s="144">
        <f>S362*H362</f>
        <v>0</v>
      </c>
      <c r="AR362" s="145" t="s">
        <v>172</v>
      </c>
      <c r="AT362" s="145" t="s">
        <v>168</v>
      </c>
      <c r="AU362" s="145" t="s">
        <v>81</v>
      </c>
      <c r="AY362" s="16" t="s">
        <v>166</v>
      </c>
      <c r="BE362" s="146">
        <f>IF(N362="základní",J362,0)</f>
        <v>0</v>
      </c>
      <c r="BF362" s="146">
        <f>IF(N362="snížená",J362,0)</f>
        <v>0</v>
      </c>
      <c r="BG362" s="146">
        <f>IF(N362="zákl. přenesená",J362,0)</f>
        <v>0</v>
      </c>
      <c r="BH362" s="146">
        <f>IF(N362="sníž. přenesená",J362,0)</f>
        <v>0</v>
      </c>
      <c r="BI362" s="146">
        <f>IF(N362="nulová",J362,0)</f>
        <v>0</v>
      </c>
      <c r="BJ362" s="16" t="s">
        <v>81</v>
      </c>
      <c r="BK362" s="146">
        <f>ROUND(I362*H362,2)</f>
        <v>0</v>
      </c>
      <c r="BL362" s="16" t="s">
        <v>172</v>
      </c>
      <c r="BM362" s="145" t="s">
        <v>2162</v>
      </c>
    </row>
    <row r="363" spans="2:65" s="12" customFormat="1" x14ac:dyDescent="0.2">
      <c r="B363" s="147"/>
      <c r="D363" s="148" t="s">
        <v>173</v>
      </c>
      <c r="E363" s="149" t="s">
        <v>1</v>
      </c>
      <c r="F363" s="150" t="s">
        <v>1256</v>
      </c>
      <c r="H363" s="151">
        <v>1200</v>
      </c>
      <c r="I363" s="152"/>
      <c r="L363" s="147"/>
      <c r="M363" s="153"/>
      <c r="T363" s="154"/>
      <c r="AT363" s="149" t="s">
        <v>173</v>
      </c>
      <c r="AU363" s="149" t="s">
        <v>81</v>
      </c>
      <c r="AV363" s="12" t="s">
        <v>83</v>
      </c>
      <c r="AW363" s="12" t="s">
        <v>30</v>
      </c>
      <c r="AX363" s="12" t="s">
        <v>73</v>
      </c>
      <c r="AY363" s="149" t="s">
        <v>166</v>
      </c>
    </row>
    <row r="364" spans="2:65" s="13" customFormat="1" x14ac:dyDescent="0.2">
      <c r="B364" s="155"/>
      <c r="D364" s="148" t="s">
        <v>173</v>
      </c>
      <c r="E364" s="156" t="s">
        <v>1</v>
      </c>
      <c r="F364" s="157" t="s">
        <v>186</v>
      </c>
      <c r="H364" s="158">
        <v>1200</v>
      </c>
      <c r="I364" s="159"/>
      <c r="L364" s="155"/>
      <c r="M364" s="160"/>
      <c r="T364" s="161"/>
      <c r="AT364" s="156" t="s">
        <v>173</v>
      </c>
      <c r="AU364" s="156" t="s">
        <v>81</v>
      </c>
      <c r="AV364" s="13" t="s">
        <v>172</v>
      </c>
      <c r="AW364" s="13" t="s">
        <v>30</v>
      </c>
      <c r="AX364" s="13" t="s">
        <v>81</v>
      </c>
      <c r="AY364" s="156" t="s">
        <v>166</v>
      </c>
    </row>
    <row r="365" spans="2:65" s="1" customFormat="1" ht="24.2" customHeight="1" x14ac:dyDescent="0.2">
      <c r="B365" s="31"/>
      <c r="C365" s="133" t="s">
        <v>335</v>
      </c>
      <c r="D365" s="133" t="s">
        <v>168</v>
      </c>
      <c r="E365" s="134" t="s">
        <v>484</v>
      </c>
      <c r="F365" s="135" t="s">
        <v>485</v>
      </c>
      <c r="G365" s="136" t="s">
        <v>203</v>
      </c>
      <c r="H365" s="137">
        <v>479.91300000000001</v>
      </c>
      <c r="I365" s="138"/>
      <c r="J365" s="139">
        <f>ROUND(I365*H365,2)</f>
        <v>0</v>
      </c>
      <c r="K365" s="140"/>
      <c r="L365" s="31"/>
      <c r="M365" s="141" t="s">
        <v>1</v>
      </c>
      <c r="N365" s="142" t="s">
        <v>38</v>
      </c>
      <c r="P365" s="143">
        <f>O365*H365</f>
        <v>0</v>
      </c>
      <c r="Q365" s="143">
        <v>0</v>
      </c>
      <c r="R365" s="143">
        <f>Q365*H365</f>
        <v>0</v>
      </c>
      <c r="S365" s="143">
        <v>0</v>
      </c>
      <c r="T365" s="144">
        <f>S365*H365</f>
        <v>0</v>
      </c>
      <c r="AR365" s="145" t="s">
        <v>172</v>
      </c>
      <c r="AT365" s="145" t="s">
        <v>168</v>
      </c>
      <c r="AU365" s="145" t="s">
        <v>81</v>
      </c>
      <c r="AY365" s="16" t="s">
        <v>166</v>
      </c>
      <c r="BE365" s="146">
        <f>IF(N365="základní",J365,0)</f>
        <v>0</v>
      </c>
      <c r="BF365" s="146">
        <f>IF(N365="snížená",J365,0)</f>
        <v>0</v>
      </c>
      <c r="BG365" s="146">
        <f>IF(N365="zákl. přenesená",J365,0)</f>
        <v>0</v>
      </c>
      <c r="BH365" s="146">
        <f>IF(N365="sníž. přenesená",J365,0)</f>
        <v>0</v>
      </c>
      <c r="BI365" s="146">
        <f>IF(N365="nulová",J365,0)</f>
        <v>0</v>
      </c>
      <c r="BJ365" s="16" t="s">
        <v>81</v>
      </c>
      <c r="BK365" s="146">
        <f>ROUND(I365*H365,2)</f>
        <v>0</v>
      </c>
      <c r="BL365" s="16" t="s">
        <v>172</v>
      </c>
      <c r="BM365" s="145" t="s">
        <v>2163</v>
      </c>
    </row>
    <row r="366" spans="2:65" s="1" customFormat="1" ht="24.2" customHeight="1" x14ac:dyDescent="0.2">
      <c r="B366" s="31"/>
      <c r="C366" s="133" t="s">
        <v>450</v>
      </c>
      <c r="D366" s="133" t="s">
        <v>168</v>
      </c>
      <c r="E366" s="134" t="s">
        <v>487</v>
      </c>
      <c r="F366" s="135" t="s">
        <v>488</v>
      </c>
      <c r="G366" s="136" t="s">
        <v>203</v>
      </c>
      <c r="H366" s="137">
        <v>7198.6949999999997</v>
      </c>
      <c r="I366" s="138"/>
      <c r="J366" s="139">
        <f>ROUND(I366*H366,2)</f>
        <v>0</v>
      </c>
      <c r="K366" s="140"/>
      <c r="L366" s="31"/>
      <c r="M366" s="141" t="s">
        <v>1</v>
      </c>
      <c r="N366" s="142" t="s">
        <v>38</v>
      </c>
      <c r="P366" s="143">
        <f>O366*H366</f>
        <v>0</v>
      </c>
      <c r="Q366" s="143">
        <v>0</v>
      </c>
      <c r="R366" s="143">
        <f>Q366*H366</f>
        <v>0</v>
      </c>
      <c r="S366" s="143">
        <v>0</v>
      </c>
      <c r="T366" s="144">
        <f>S366*H366</f>
        <v>0</v>
      </c>
      <c r="AR366" s="145" t="s">
        <v>172</v>
      </c>
      <c r="AT366" s="145" t="s">
        <v>168</v>
      </c>
      <c r="AU366" s="145" t="s">
        <v>81</v>
      </c>
      <c r="AY366" s="16" t="s">
        <v>166</v>
      </c>
      <c r="BE366" s="146">
        <f>IF(N366="základní",J366,0)</f>
        <v>0</v>
      </c>
      <c r="BF366" s="146">
        <f>IF(N366="snížená",J366,0)</f>
        <v>0</v>
      </c>
      <c r="BG366" s="146">
        <f>IF(N366="zákl. přenesená",J366,0)</f>
        <v>0</v>
      </c>
      <c r="BH366" s="146">
        <f>IF(N366="sníž. přenesená",J366,0)</f>
        <v>0</v>
      </c>
      <c r="BI366" s="146">
        <f>IF(N366="nulová",J366,0)</f>
        <v>0</v>
      </c>
      <c r="BJ366" s="16" t="s">
        <v>81</v>
      </c>
      <c r="BK366" s="146">
        <f>ROUND(I366*H366,2)</f>
        <v>0</v>
      </c>
      <c r="BL366" s="16" t="s">
        <v>172</v>
      </c>
      <c r="BM366" s="145" t="s">
        <v>2164</v>
      </c>
    </row>
    <row r="367" spans="2:65" s="12" customFormat="1" x14ac:dyDescent="0.2">
      <c r="B367" s="147"/>
      <c r="D367" s="148" t="s">
        <v>173</v>
      </c>
      <c r="E367" s="149" t="s">
        <v>1</v>
      </c>
      <c r="F367" s="150" t="s">
        <v>2165</v>
      </c>
      <c r="H367" s="151">
        <v>7198.6949999999997</v>
      </c>
      <c r="I367" s="152"/>
      <c r="L367" s="147"/>
      <c r="M367" s="153"/>
      <c r="T367" s="154"/>
      <c r="AT367" s="149" t="s">
        <v>173</v>
      </c>
      <c r="AU367" s="149" t="s">
        <v>81</v>
      </c>
      <c r="AV367" s="12" t="s">
        <v>83</v>
      </c>
      <c r="AW367" s="12" t="s">
        <v>30</v>
      </c>
      <c r="AX367" s="12" t="s">
        <v>73</v>
      </c>
      <c r="AY367" s="149" t="s">
        <v>166</v>
      </c>
    </row>
    <row r="368" spans="2:65" s="13" customFormat="1" x14ac:dyDescent="0.2">
      <c r="B368" s="155"/>
      <c r="D368" s="148" t="s">
        <v>173</v>
      </c>
      <c r="E368" s="156" t="s">
        <v>1</v>
      </c>
      <c r="F368" s="157" t="s">
        <v>186</v>
      </c>
      <c r="H368" s="158">
        <v>7198.6949999999997</v>
      </c>
      <c r="I368" s="159"/>
      <c r="L368" s="155"/>
      <c r="M368" s="160"/>
      <c r="T368" s="161"/>
      <c r="AT368" s="156" t="s">
        <v>173</v>
      </c>
      <c r="AU368" s="156" t="s">
        <v>81</v>
      </c>
      <c r="AV368" s="13" t="s">
        <v>172</v>
      </c>
      <c r="AW368" s="13" t="s">
        <v>30</v>
      </c>
      <c r="AX368" s="13" t="s">
        <v>81</v>
      </c>
      <c r="AY368" s="156" t="s">
        <v>166</v>
      </c>
    </row>
    <row r="369" spans="2:65" s="1" customFormat="1" ht="33" customHeight="1" x14ac:dyDescent="0.2">
      <c r="B369" s="31"/>
      <c r="C369" s="133" t="s">
        <v>338</v>
      </c>
      <c r="D369" s="133" t="s">
        <v>168</v>
      </c>
      <c r="E369" s="134" t="s">
        <v>492</v>
      </c>
      <c r="F369" s="135" t="s">
        <v>493</v>
      </c>
      <c r="G369" s="136" t="s">
        <v>203</v>
      </c>
      <c r="H369" s="137">
        <v>479.91300000000001</v>
      </c>
      <c r="I369" s="138"/>
      <c r="J369" s="139">
        <f>ROUND(I369*H369,2)</f>
        <v>0</v>
      </c>
      <c r="K369" s="140"/>
      <c r="L369" s="31"/>
      <c r="M369" s="141" t="s">
        <v>1</v>
      </c>
      <c r="N369" s="142" t="s">
        <v>38</v>
      </c>
      <c r="P369" s="143">
        <f>O369*H369</f>
        <v>0</v>
      </c>
      <c r="Q369" s="143">
        <v>0</v>
      </c>
      <c r="R369" s="143">
        <f>Q369*H369</f>
        <v>0</v>
      </c>
      <c r="S369" s="143">
        <v>0</v>
      </c>
      <c r="T369" s="144">
        <f>S369*H369</f>
        <v>0</v>
      </c>
      <c r="AR369" s="145" t="s">
        <v>172</v>
      </c>
      <c r="AT369" s="145" t="s">
        <v>168</v>
      </c>
      <c r="AU369" s="145" t="s">
        <v>81</v>
      </c>
      <c r="AY369" s="16" t="s">
        <v>166</v>
      </c>
      <c r="BE369" s="146">
        <f>IF(N369="základní",J369,0)</f>
        <v>0</v>
      </c>
      <c r="BF369" s="146">
        <f>IF(N369="snížená",J369,0)</f>
        <v>0</v>
      </c>
      <c r="BG369" s="146">
        <f>IF(N369="zákl. přenesená",J369,0)</f>
        <v>0</v>
      </c>
      <c r="BH369" s="146">
        <f>IF(N369="sníž. přenesená",J369,0)</f>
        <v>0</v>
      </c>
      <c r="BI369" s="146">
        <f>IF(N369="nulová",J369,0)</f>
        <v>0</v>
      </c>
      <c r="BJ369" s="16" t="s">
        <v>81</v>
      </c>
      <c r="BK369" s="146">
        <f>ROUND(I369*H369,2)</f>
        <v>0</v>
      </c>
      <c r="BL369" s="16" t="s">
        <v>172</v>
      </c>
      <c r="BM369" s="145" t="s">
        <v>2166</v>
      </c>
    </row>
    <row r="370" spans="2:65" s="11" customFormat="1" ht="25.9" customHeight="1" x14ac:dyDescent="0.2">
      <c r="B370" s="121"/>
      <c r="D370" s="122" t="s">
        <v>72</v>
      </c>
      <c r="E370" s="123" t="s">
        <v>495</v>
      </c>
      <c r="F370" s="123" t="s">
        <v>496</v>
      </c>
      <c r="I370" s="124"/>
      <c r="J370" s="125">
        <f>BK370</f>
        <v>0</v>
      </c>
      <c r="L370" s="121"/>
      <c r="M370" s="126"/>
      <c r="P370" s="127">
        <f>SUM(P371:P372)</f>
        <v>0</v>
      </c>
      <c r="R370" s="127">
        <f>SUM(R371:R372)</f>
        <v>0</v>
      </c>
      <c r="T370" s="128">
        <f>SUM(T371:T372)</f>
        <v>0</v>
      </c>
      <c r="AR370" s="122" t="s">
        <v>81</v>
      </c>
      <c r="AT370" s="129" t="s">
        <v>72</v>
      </c>
      <c r="AU370" s="129" t="s">
        <v>73</v>
      </c>
      <c r="AY370" s="122" t="s">
        <v>166</v>
      </c>
      <c r="BK370" s="130">
        <f>SUM(BK371:BK372)</f>
        <v>0</v>
      </c>
    </row>
    <row r="371" spans="2:65" s="1" customFormat="1" ht="21.75" customHeight="1" x14ac:dyDescent="0.2">
      <c r="B371" s="31"/>
      <c r="C371" s="133" t="s">
        <v>461</v>
      </c>
      <c r="D371" s="133" t="s">
        <v>168</v>
      </c>
      <c r="E371" s="134" t="s">
        <v>497</v>
      </c>
      <c r="F371" s="135" t="s">
        <v>498</v>
      </c>
      <c r="G371" s="136" t="s">
        <v>203</v>
      </c>
      <c r="H371" s="137">
        <v>0.29799999999999999</v>
      </c>
      <c r="I371" s="138"/>
      <c r="J371" s="139">
        <f>ROUND(I371*H371,2)</f>
        <v>0</v>
      </c>
      <c r="K371" s="140"/>
      <c r="L371" s="31"/>
      <c r="M371" s="141" t="s">
        <v>1</v>
      </c>
      <c r="N371" s="142" t="s">
        <v>38</v>
      </c>
      <c r="P371" s="143">
        <f>O371*H371</f>
        <v>0</v>
      </c>
      <c r="Q371" s="143">
        <v>0</v>
      </c>
      <c r="R371" s="143">
        <f>Q371*H371</f>
        <v>0</v>
      </c>
      <c r="S371" s="143">
        <v>0</v>
      </c>
      <c r="T371" s="144">
        <f>S371*H371</f>
        <v>0</v>
      </c>
      <c r="AR371" s="145" t="s">
        <v>172</v>
      </c>
      <c r="AT371" s="145" t="s">
        <v>168</v>
      </c>
      <c r="AU371" s="145" t="s">
        <v>81</v>
      </c>
      <c r="AY371" s="16" t="s">
        <v>166</v>
      </c>
      <c r="BE371" s="146">
        <f>IF(N371="základní",J371,0)</f>
        <v>0</v>
      </c>
      <c r="BF371" s="146">
        <f>IF(N371="snížená",J371,0)</f>
        <v>0</v>
      </c>
      <c r="BG371" s="146">
        <f>IF(N371="zákl. přenesená",J371,0)</f>
        <v>0</v>
      </c>
      <c r="BH371" s="146">
        <f>IF(N371="sníž. přenesená",J371,0)</f>
        <v>0</v>
      </c>
      <c r="BI371" s="146">
        <f>IF(N371="nulová",J371,0)</f>
        <v>0</v>
      </c>
      <c r="BJ371" s="16" t="s">
        <v>81</v>
      </c>
      <c r="BK371" s="146">
        <f>ROUND(I371*H371,2)</f>
        <v>0</v>
      </c>
      <c r="BL371" s="16" t="s">
        <v>172</v>
      </c>
      <c r="BM371" s="145" t="s">
        <v>2167</v>
      </c>
    </row>
    <row r="372" spans="2:65" s="1" customFormat="1" ht="24.2" customHeight="1" x14ac:dyDescent="0.2">
      <c r="B372" s="31"/>
      <c r="C372" s="133" t="s">
        <v>350</v>
      </c>
      <c r="D372" s="133" t="s">
        <v>168</v>
      </c>
      <c r="E372" s="134" t="s">
        <v>501</v>
      </c>
      <c r="F372" s="135" t="s">
        <v>502</v>
      </c>
      <c r="G372" s="136" t="s">
        <v>203</v>
      </c>
      <c r="H372" s="137">
        <v>0.29799999999999999</v>
      </c>
      <c r="I372" s="138"/>
      <c r="J372" s="139">
        <f>ROUND(I372*H372,2)</f>
        <v>0</v>
      </c>
      <c r="K372" s="140"/>
      <c r="L372" s="31"/>
      <c r="M372" s="141" t="s">
        <v>1</v>
      </c>
      <c r="N372" s="142" t="s">
        <v>38</v>
      </c>
      <c r="P372" s="143">
        <f>O372*H372</f>
        <v>0</v>
      </c>
      <c r="Q372" s="143">
        <v>0</v>
      </c>
      <c r="R372" s="143">
        <f>Q372*H372</f>
        <v>0</v>
      </c>
      <c r="S372" s="143">
        <v>0</v>
      </c>
      <c r="T372" s="144">
        <f>S372*H372</f>
        <v>0</v>
      </c>
      <c r="AR372" s="145" t="s">
        <v>172</v>
      </c>
      <c r="AT372" s="145" t="s">
        <v>168</v>
      </c>
      <c r="AU372" s="145" t="s">
        <v>81</v>
      </c>
      <c r="AY372" s="16" t="s">
        <v>166</v>
      </c>
      <c r="BE372" s="146">
        <f>IF(N372="základní",J372,0)</f>
        <v>0</v>
      </c>
      <c r="BF372" s="146">
        <f>IF(N372="snížená",J372,0)</f>
        <v>0</v>
      </c>
      <c r="BG372" s="146">
        <f>IF(N372="zákl. přenesená",J372,0)</f>
        <v>0</v>
      </c>
      <c r="BH372" s="146">
        <f>IF(N372="sníž. přenesená",J372,0)</f>
        <v>0</v>
      </c>
      <c r="BI372" s="146">
        <f>IF(N372="nulová",J372,0)</f>
        <v>0</v>
      </c>
      <c r="BJ372" s="16" t="s">
        <v>81</v>
      </c>
      <c r="BK372" s="146">
        <f>ROUND(I372*H372,2)</f>
        <v>0</v>
      </c>
      <c r="BL372" s="16" t="s">
        <v>172</v>
      </c>
      <c r="BM372" s="145" t="s">
        <v>2168</v>
      </c>
    </row>
    <row r="373" spans="2:65" s="11" customFormat="1" ht="25.9" customHeight="1" x14ac:dyDescent="0.2">
      <c r="B373" s="121"/>
      <c r="D373" s="122" t="s">
        <v>72</v>
      </c>
      <c r="E373" s="123" t="s">
        <v>547</v>
      </c>
      <c r="F373" s="123" t="s">
        <v>548</v>
      </c>
      <c r="I373" s="124"/>
      <c r="J373" s="125">
        <f>BK373</f>
        <v>0</v>
      </c>
      <c r="L373" s="121"/>
      <c r="M373" s="126"/>
      <c r="P373" s="127">
        <f>SUM(P374:P379)</f>
        <v>0</v>
      </c>
      <c r="R373" s="127">
        <f>SUM(R374:R379)</f>
        <v>0</v>
      </c>
      <c r="T373" s="128">
        <f>SUM(T374:T379)</f>
        <v>0</v>
      </c>
      <c r="AR373" s="122" t="s">
        <v>83</v>
      </c>
      <c r="AT373" s="129" t="s">
        <v>72</v>
      </c>
      <c r="AU373" s="129" t="s">
        <v>73</v>
      </c>
      <c r="AY373" s="122" t="s">
        <v>166</v>
      </c>
      <c r="BK373" s="130">
        <f>SUM(BK374:BK379)</f>
        <v>0</v>
      </c>
    </row>
    <row r="374" spans="2:65" s="1" customFormat="1" ht="37.9" customHeight="1" x14ac:dyDescent="0.2">
      <c r="B374" s="31"/>
      <c r="C374" s="133" t="s">
        <v>476</v>
      </c>
      <c r="D374" s="133" t="s">
        <v>168</v>
      </c>
      <c r="E374" s="134" t="s">
        <v>550</v>
      </c>
      <c r="F374" s="135" t="s">
        <v>551</v>
      </c>
      <c r="G374" s="136" t="s">
        <v>252</v>
      </c>
      <c r="H374" s="137">
        <v>81.22</v>
      </c>
      <c r="I374" s="138"/>
      <c r="J374" s="139">
        <f>ROUND(I374*H374,2)</f>
        <v>0</v>
      </c>
      <c r="K374" s="140"/>
      <c r="L374" s="31"/>
      <c r="M374" s="141" t="s">
        <v>1</v>
      </c>
      <c r="N374" s="142" t="s">
        <v>38</v>
      </c>
      <c r="P374" s="143">
        <f>O374*H374</f>
        <v>0</v>
      </c>
      <c r="Q374" s="143">
        <v>0</v>
      </c>
      <c r="R374" s="143">
        <f>Q374*H374</f>
        <v>0</v>
      </c>
      <c r="S374" s="143">
        <v>0</v>
      </c>
      <c r="T374" s="144">
        <f>S374*H374</f>
        <v>0</v>
      </c>
      <c r="AR374" s="145" t="s">
        <v>224</v>
      </c>
      <c r="AT374" s="145" t="s">
        <v>168</v>
      </c>
      <c r="AU374" s="145" t="s">
        <v>81</v>
      </c>
      <c r="AY374" s="16" t="s">
        <v>166</v>
      </c>
      <c r="BE374" s="146">
        <f>IF(N374="základní",J374,0)</f>
        <v>0</v>
      </c>
      <c r="BF374" s="146">
        <f>IF(N374="snížená",J374,0)</f>
        <v>0</v>
      </c>
      <c r="BG374" s="146">
        <f>IF(N374="zákl. přenesená",J374,0)</f>
        <v>0</v>
      </c>
      <c r="BH374" s="146">
        <f>IF(N374="sníž. přenesená",J374,0)</f>
        <v>0</v>
      </c>
      <c r="BI374" s="146">
        <f>IF(N374="nulová",J374,0)</f>
        <v>0</v>
      </c>
      <c r="BJ374" s="16" t="s">
        <v>81</v>
      </c>
      <c r="BK374" s="146">
        <f>ROUND(I374*H374,2)</f>
        <v>0</v>
      </c>
      <c r="BL374" s="16" t="s">
        <v>224</v>
      </c>
      <c r="BM374" s="145" t="s">
        <v>2169</v>
      </c>
    </row>
    <row r="375" spans="2:65" s="12" customFormat="1" x14ac:dyDescent="0.2">
      <c r="B375" s="147"/>
      <c r="D375" s="148" t="s">
        <v>173</v>
      </c>
      <c r="E375" s="149" t="s">
        <v>1</v>
      </c>
      <c r="F375" s="150" t="s">
        <v>1144</v>
      </c>
      <c r="H375" s="151">
        <v>81.22</v>
      </c>
      <c r="I375" s="152"/>
      <c r="L375" s="147"/>
      <c r="M375" s="153"/>
      <c r="T375" s="154"/>
      <c r="AT375" s="149" t="s">
        <v>173</v>
      </c>
      <c r="AU375" s="149" t="s">
        <v>81</v>
      </c>
      <c r="AV375" s="12" t="s">
        <v>83</v>
      </c>
      <c r="AW375" s="12" t="s">
        <v>30</v>
      </c>
      <c r="AX375" s="12" t="s">
        <v>73</v>
      </c>
      <c r="AY375" s="149" t="s">
        <v>166</v>
      </c>
    </row>
    <row r="376" spans="2:65" s="13" customFormat="1" x14ac:dyDescent="0.2">
      <c r="B376" s="155"/>
      <c r="D376" s="148" t="s">
        <v>173</v>
      </c>
      <c r="E376" s="156" t="s">
        <v>1</v>
      </c>
      <c r="F376" s="157" t="s">
        <v>186</v>
      </c>
      <c r="H376" s="158">
        <v>81.22</v>
      </c>
      <c r="I376" s="159"/>
      <c r="L376" s="155"/>
      <c r="M376" s="160"/>
      <c r="T376" s="161"/>
      <c r="AT376" s="156" t="s">
        <v>173</v>
      </c>
      <c r="AU376" s="156" t="s">
        <v>81</v>
      </c>
      <c r="AV376" s="13" t="s">
        <v>172</v>
      </c>
      <c r="AW376" s="13" t="s">
        <v>30</v>
      </c>
      <c r="AX376" s="13" t="s">
        <v>81</v>
      </c>
      <c r="AY376" s="156" t="s">
        <v>166</v>
      </c>
    </row>
    <row r="377" spans="2:65" s="1" customFormat="1" ht="37.9" customHeight="1" x14ac:dyDescent="0.2">
      <c r="B377" s="31"/>
      <c r="C377" s="133" t="s">
        <v>365</v>
      </c>
      <c r="D377" s="133" t="s">
        <v>168</v>
      </c>
      <c r="E377" s="134" t="s">
        <v>553</v>
      </c>
      <c r="F377" s="135" t="s">
        <v>554</v>
      </c>
      <c r="G377" s="136" t="s">
        <v>252</v>
      </c>
      <c r="H377" s="137">
        <v>81.22</v>
      </c>
      <c r="I377" s="138"/>
      <c r="J377" s="139">
        <f>ROUND(I377*H377,2)</f>
        <v>0</v>
      </c>
      <c r="K377" s="140"/>
      <c r="L377" s="31"/>
      <c r="M377" s="141" t="s">
        <v>1</v>
      </c>
      <c r="N377" s="142" t="s">
        <v>38</v>
      </c>
      <c r="P377" s="143">
        <f>O377*H377</f>
        <v>0</v>
      </c>
      <c r="Q377" s="143">
        <v>0</v>
      </c>
      <c r="R377" s="143">
        <f>Q377*H377</f>
        <v>0</v>
      </c>
      <c r="S377" s="143">
        <v>0</v>
      </c>
      <c r="T377" s="144">
        <f>S377*H377</f>
        <v>0</v>
      </c>
      <c r="AR377" s="145" t="s">
        <v>224</v>
      </c>
      <c r="AT377" s="145" t="s">
        <v>168</v>
      </c>
      <c r="AU377" s="145" t="s">
        <v>81</v>
      </c>
      <c r="AY377" s="16" t="s">
        <v>166</v>
      </c>
      <c r="BE377" s="146">
        <f>IF(N377="základní",J377,0)</f>
        <v>0</v>
      </c>
      <c r="BF377" s="146">
        <f>IF(N377="snížená",J377,0)</f>
        <v>0</v>
      </c>
      <c r="BG377" s="146">
        <f>IF(N377="zákl. přenesená",J377,0)</f>
        <v>0</v>
      </c>
      <c r="BH377" s="146">
        <f>IF(N377="sníž. přenesená",J377,0)</f>
        <v>0</v>
      </c>
      <c r="BI377" s="146">
        <f>IF(N377="nulová",J377,0)</f>
        <v>0</v>
      </c>
      <c r="BJ377" s="16" t="s">
        <v>81</v>
      </c>
      <c r="BK377" s="146">
        <f>ROUND(I377*H377,2)</f>
        <v>0</v>
      </c>
      <c r="BL377" s="16" t="s">
        <v>224</v>
      </c>
      <c r="BM377" s="145" t="s">
        <v>2170</v>
      </c>
    </row>
    <row r="378" spans="2:65" s="12" customFormat="1" x14ac:dyDescent="0.2">
      <c r="B378" s="147"/>
      <c r="D378" s="148" t="s">
        <v>173</v>
      </c>
      <c r="E378" s="149" t="s">
        <v>1</v>
      </c>
      <c r="F378" s="150" t="s">
        <v>1144</v>
      </c>
      <c r="H378" s="151">
        <v>81.22</v>
      </c>
      <c r="I378" s="152"/>
      <c r="L378" s="147"/>
      <c r="M378" s="153"/>
      <c r="T378" s="154"/>
      <c r="AT378" s="149" t="s">
        <v>173</v>
      </c>
      <c r="AU378" s="149" t="s">
        <v>81</v>
      </c>
      <c r="AV378" s="12" t="s">
        <v>83</v>
      </c>
      <c r="AW378" s="12" t="s">
        <v>30</v>
      </c>
      <c r="AX378" s="12" t="s">
        <v>73</v>
      </c>
      <c r="AY378" s="149" t="s">
        <v>166</v>
      </c>
    </row>
    <row r="379" spans="2:65" s="13" customFormat="1" x14ac:dyDescent="0.2">
      <c r="B379" s="155"/>
      <c r="D379" s="148" t="s">
        <v>173</v>
      </c>
      <c r="E379" s="156" t="s">
        <v>1</v>
      </c>
      <c r="F379" s="157" t="s">
        <v>186</v>
      </c>
      <c r="H379" s="158">
        <v>81.22</v>
      </c>
      <c r="I379" s="159"/>
      <c r="L379" s="155"/>
      <c r="M379" s="160"/>
      <c r="T379" s="161"/>
      <c r="AT379" s="156" t="s">
        <v>173</v>
      </c>
      <c r="AU379" s="156" t="s">
        <v>81</v>
      </c>
      <c r="AV379" s="13" t="s">
        <v>172</v>
      </c>
      <c r="AW379" s="13" t="s">
        <v>30</v>
      </c>
      <c r="AX379" s="13" t="s">
        <v>81</v>
      </c>
      <c r="AY379" s="156" t="s">
        <v>166</v>
      </c>
    </row>
    <row r="380" spans="2:65" s="11" customFormat="1" ht="25.9" customHeight="1" x14ac:dyDescent="0.2">
      <c r="B380" s="121"/>
      <c r="D380" s="122" t="s">
        <v>72</v>
      </c>
      <c r="E380" s="123" t="s">
        <v>1085</v>
      </c>
      <c r="F380" s="123" t="s">
        <v>1086</v>
      </c>
      <c r="I380" s="124"/>
      <c r="J380" s="125">
        <f>BK380</f>
        <v>0</v>
      </c>
      <c r="L380" s="121"/>
      <c r="M380" s="126"/>
      <c r="P380" s="127">
        <f>SUM(P381:P406)</f>
        <v>0</v>
      </c>
      <c r="R380" s="127">
        <f>SUM(R381:R406)</f>
        <v>0</v>
      </c>
      <c r="T380" s="128">
        <f>SUM(T381:T406)</f>
        <v>0</v>
      </c>
      <c r="AR380" s="122" t="s">
        <v>83</v>
      </c>
      <c r="AT380" s="129" t="s">
        <v>72</v>
      </c>
      <c r="AU380" s="129" t="s">
        <v>73</v>
      </c>
      <c r="AY380" s="122" t="s">
        <v>166</v>
      </c>
      <c r="BK380" s="130">
        <f>SUM(BK381:BK406)</f>
        <v>0</v>
      </c>
    </row>
    <row r="381" spans="2:65" s="1" customFormat="1" ht="33" customHeight="1" x14ac:dyDescent="0.2">
      <c r="B381" s="31"/>
      <c r="C381" s="133" t="s">
        <v>483</v>
      </c>
      <c r="D381" s="133" t="s">
        <v>168</v>
      </c>
      <c r="E381" s="134" t="s">
        <v>1289</v>
      </c>
      <c r="F381" s="135" t="s">
        <v>1290</v>
      </c>
      <c r="G381" s="136" t="s">
        <v>248</v>
      </c>
      <c r="H381" s="137">
        <v>26</v>
      </c>
      <c r="I381" s="138"/>
      <c r="J381" s="139">
        <f>ROUND(I381*H381,2)</f>
        <v>0</v>
      </c>
      <c r="K381" s="140"/>
      <c r="L381" s="31"/>
      <c r="M381" s="141" t="s">
        <v>1</v>
      </c>
      <c r="N381" s="142" t="s">
        <v>38</v>
      </c>
      <c r="P381" s="143">
        <f>O381*H381</f>
        <v>0</v>
      </c>
      <c r="Q381" s="143">
        <v>0</v>
      </c>
      <c r="R381" s="143">
        <f>Q381*H381</f>
        <v>0</v>
      </c>
      <c r="S381" s="143">
        <v>0</v>
      </c>
      <c r="T381" s="144">
        <f>S381*H381</f>
        <v>0</v>
      </c>
      <c r="AR381" s="145" t="s">
        <v>224</v>
      </c>
      <c r="AT381" s="145" t="s">
        <v>168</v>
      </c>
      <c r="AU381" s="145" t="s">
        <v>81</v>
      </c>
      <c r="AY381" s="16" t="s">
        <v>166</v>
      </c>
      <c r="BE381" s="146">
        <f>IF(N381="základní",J381,0)</f>
        <v>0</v>
      </c>
      <c r="BF381" s="146">
        <f>IF(N381="snížená",J381,0)</f>
        <v>0</v>
      </c>
      <c r="BG381" s="146">
        <f>IF(N381="zákl. přenesená",J381,0)</f>
        <v>0</v>
      </c>
      <c r="BH381" s="146">
        <f>IF(N381="sníž. přenesená",J381,0)</f>
        <v>0</v>
      </c>
      <c r="BI381" s="146">
        <f>IF(N381="nulová",J381,0)</f>
        <v>0</v>
      </c>
      <c r="BJ381" s="16" t="s">
        <v>81</v>
      </c>
      <c r="BK381" s="146">
        <f>ROUND(I381*H381,2)</f>
        <v>0</v>
      </c>
      <c r="BL381" s="16" t="s">
        <v>224</v>
      </c>
      <c r="BM381" s="145" t="s">
        <v>2171</v>
      </c>
    </row>
    <row r="382" spans="2:65" s="12" customFormat="1" x14ac:dyDescent="0.2">
      <c r="B382" s="147"/>
      <c r="D382" s="148" t="s">
        <v>173</v>
      </c>
      <c r="E382" s="149" t="s">
        <v>1</v>
      </c>
      <c r="F382" s="150" t="s">
        <v>231</v>
      </c>
      <c r="H382" s="151">
        <v>20</v>
      </c>
      <c r="I382" s="152"/>
      <c r="L382" s="147"/>
      <c r="M382" s="153"/>
      <c r="T382" s="154"/>
      <c r="AT382" s="149" t="s">
        <v>173</v>
      </c>
      <c r="AU382" s="149" t="s">
        <v>81</v>
      </c>
      <c r="AV382" s="12" t="s">
        <v>83</v>
      </c>
      <c r="AW382" s="12" t="s">
        <v>30</v>
      </c>
      <c r="AX382" s="12" t="s">
        <v>73</v>
      </c>
      <c r="AY382" s="149" t="s">
        <v>166</v>
      </c>
    </row>
    <row r="383" spans="2:65" s="12" customFormat="1" x14ac:dyDescent="0.2">
      <c r="B383" s="147"/>
      <c r="D383" s="148" t="s">
        <v>173</v>
      </c>
      <c r="E383" s="149" t="s">
        <v>1</v>
      </c>
      <c r="F383" s="150" t="s">
        <v>197</v>
      </c>
      <c r="H383" s="151">
        <v>5</v>
      </c>
      <c r="I383" s="152"/>
      <c r="L383" s="147"/>
      <c r="M383" s="153"/>
      <c r="T383" s="154"/>
      <c r="AT383" s="149" t="s">
        <v>173</v>
      </c>
      <c r="AU383" s="149" t="s">
        <v>81</v>
      </c>
      <c r="AV383" s="12" t="s">
        <v>83</v>
      </c>
      <c r="AW383" s="12" t="s">
        <v>30</v>
      </c>
      <c r="AX383" s="12" t="s">
        <v>73</v>
      </c>
      <c r="AY383" s="149" t="s">
        <v>166</v>
      </c>
    </row>
    <row r="384" spans="2:65" s="12" customFormat="1" x14ac:dyDescent="0.2">
      <c r="B384" s="147"/>
      <c r="D384" s="148" t="s">
        <v>173</v>
      </c>
      <c r="E384" s="149" t="s">
        <v>1</v>
      </c>
      <c r="F384" s="150" t="s">
        <v>81</v>
      </c>
      <c r="H384" s="151">
        <v>1</v>
      </c>
      <c r="I384" s="152"/>
      <c r="L384" s="147"/>
      <c r="M384" s="153"/>
      <c r="T384" s="154"/>
      <c r="AT384" s="149" t="s">
        <v>173</v>
      </c>
      <c r="AU384" s="149" t="s">
        <v>81</v>
      </c>
      <c r="AV384" s="12" t="s">
        <v>83</v>
      </c>
      <c r="AW384" s="12" t="s">
        <v>30</v>
      </c>
      <c r="AX384" s="12" t="s">
        <v>73</v>
      </c>
      <c r="AY384" s="149" t="s">
        <v>166</v>
      </c>
    </row>
    <row r="385" spans="2:65" s="13" customFormat="1" x14ac:dyDescent="0.2">
      <c r="B385" s="155"/>
      <c r="D385" s="148" t="s">
        <v>173</v>
      </c>
      <c r="E385" s="156" t="s">
        <v>1</v>
      </c>
      <c r="F385" s="157" t="s">
        <v>186</v>
      </c>
      <c r="H385" s="158">
        <v>26</v>
      </c>
      <c r="I385" s="159"/>
      <c r="L385" s="155"/>
      <c r="M385" s="160"/>
      <c r="T385" s="161"/>
      <c r="AT385" s="156" t="s">
        <v>173</v>
      </c>
      <c r="AU385" s="156" t="s">
        <v>81</v>
      </c>
      <c r="AV385" s="13" t="s">
        <v>172</v>
      </c>
      <c r="AW385" s="13" t="s">
        <v>30</v>
      </c>
      <c r="AX385" s="13" t="s">
        <v>81</v>
      </c>
      <c r="AY385" s="156" t="s">
        <v>166</v>
      </c>
    </row>
    <row r="386" spans="2:65" s="1" customFormat="1" ht="33" customHeight="1" x14ac:dyDescent="0.2">
      <c r="B386" s="31"/>
      <c r="C386" s="133" t="s">
        <v>369</v>
      </c>
      <c r="D386" s="133" t="s">
        <v>168</v>
      </c>
      <c r="E386" s="134" t="s">
        <v>1764</v>
      </c>
      <c r="F386" s="135" t="s">
        <v>1765</v>
      </c>
      <c r="G386" s="136" t="s">
        <v>248</v>
      </c>
      <c r="H386" s="137">
        <v>1</v>
      </c>
      <c r="I386" s="138"/>
      <c r="J386" s="139">
        <f>ROUND(I386*H386,2)</f>
        <v>0</v>
      </c>
      <c r="K386" s="140"/>
      <c r="L386" s="31"/>
      <c r="M386" s="141" t="s">
        <v>1</v>
      </c>
      <c r="N386" s="142" t="s">
        <v>38</v>
      </c>
      <c r="P386" s="143">
        <f>O386*H386</f>
        <v>0</v>
      </c>
      <c r="Q386" s="143">
        <v>0</v>
      </c>
      <c r="R386" s="143">
        <f>Q386*H386</f>
        <v>0</v>
      </c>
      <c r="S386" s="143">
        <v>0</v>
      </c>
      <c r="T386" s="144">
        <f>S386*H386</f>
        <v>0</v>
      </c>
      <c r="AR386" s="145" t="s">
        <v>224</v>
      </c>
      <c r="AT386" s="145" t="s">
        <v>168</v>
      </c>
      <c r="AU386" s="145" t="s">
        <v>81</v>
      </c>
      <c r="AY386" s="16" t="s">
        <v>166</v>
      </c>
      <c r="BE386" s="146">
        <f>IF(N386="základní",J386,0)</f>
        <v>0</v>
      </c>
      <c r="BF386" s="146">
        <f>IF(N386="snížená",J386,0)</f>
        <v>0</v>
      </c>
      <c r="BG386" s="146">
        <f>IF(N386="zákl. přenesená",J386,0)</f>
        <v>0</v>
      </c>
      <c r="BH386" s="146">
        <f>IF(N386="sníž. přenesená",J386,0)</f>
        <v>0</v>
      </c>
      <c r="BI386" s="146">
        <f>IF(N386="nulová",J386,0)</f>
        <v>0</v>
      </c>
      <c r="BJ386" s="16" t="s">
        <v>81</v>
      </c>
      <c r="BK386" s="146">
        <f>ROUND(I386*H386,2)</f>
        <v>0</v>
      </c>
      <c r="BL386" s="16" t="s">
        <v>224</v>
      </c>
      <c r="BM386" s="145" t="s">
        <v>2172</v>
      </c>
    </row>
    <row r="387" spans="2:65" s="12" customFormat="1" x14ac:dyDescent="0.2">
      <c r="B387" s="147"/>
      <c r="D387" s="148" t="s">
        <v>173</v>
      </c>
      <c r="E387" s="149" t="s">
        <v>1</v>
      </c>
      <c r="F387" s="150" t="s">
        <v>81</v>
      </c>
      <c r="H387" s="151">
        <v>1</v>
      </c>
      <c r="I387" s="152"/>
      <c r="L387" s="147"/>
      <c r="M387" s="153"/>
      <c r="T387" s="154"/>
      <c r="AT387" s="149" t="s">
        <v>173</v>
      </c>
      <c r="AU387" s="149" t="s">
        <v>81</v>
      </c>
      <c r="AV387" s="12" t="s">
        <v>83</v>
      </c>
      <c r="AW387" s="12" t="s">
        <v>30</v>
      </c>
      <c r="AX387" s="12" t="s">
        <v>73</v>
      </c>
      <c r="AY387" s="149" t="s">
        <v>166</v>
      </c>
    </row>
    <row r="388" spans="2:65" s="13" customFormat="1" x14ac:dyDescent="0.2">
      <c r="B388" s="155"/>
      <c r="D388" s="148" t="s">
        <v>173</v>
      </c>
      <c r="E388" s="156" t="s">
        <v>1</v>
      </c>
      <c r="F388" s="157" t="s">
        <v>186</v>
      </c>
      <c r="H388" s="158">
        <v>1</v>
      </c>
      <c r="I388" s="159"/>
      <c r="L388" s="155"/>
      <c r="M388" s="160"/>
      <c r="T388" s="161"/>
      <c r="AT388" s="156" t="s">
        <v>173</v>
      </c>
      <c r="AU388" s="156" t="s">
        <v>81</v>
      </c>
      <c r="AV388" s="13" t="s">
        <v>172</v>
      </c>
      <c r="AW388" s="13" t="s">
        <v>30</v>
      </c>
      <c r="AX388" s="13" t="s">
        <v>81</v>
      </c>
      <c r="AY388" s="156" t="s">
        <v>166</v>
      </c>
    </row>
    <row r="389" spans="2:65" s="1" customFormat="1" ht="24.2" customHeight="1" x14ac:dyDescent="0.2">
      <c r="B389" s="31"/>
      <c r="C389" s="133" t="s">
        <v>491</v>
      </c>
      <c r="D389" s="133" t="s">
        <v>168</v>
      </c>
      <c r="E389" s="134" t="s">
        <v>1291</v>
      </c>
      <c r="F389" s="135" t="s">
        <v>1292</v>
      </c>
      <c r="G389" s="136" t="s">
        <v>248</v>
      </c>
      <c r="H389" s="137">
        <v>28</v>
      </c>
      <c r="I389" s="138"/>
      <c r="J389" s="139">
        <f>ROUND(I389*H389,2)</f>
        <v>0</v>
      </c>
      <c r="K389" s="140"/>
      <c r="L389" s="31"/>
      <c r="M389" s="141" t="s">
        <v>1</v>
      </c>
      <c r="N389" s="142" t="s">
        <v>38</v>
      </c>
      <c r="P389" s="143">
        <f>O389*H389</f>
        <v>0</v>
      </c>
      <c r="Q389" s="143">
        <v>0</v>
      </c>
      <c r="R389" s="143">
        <f>Q389*H389</f>
        <v>0</v>
      </c>
      <c r="S389" s="143">
        <v>0</v>
      </c>
      <c r="T389" s="144">
        <f>S389*H389</f>
        <v>0</v>
      </c>
      <c r="AR389" s="145" t="s">
        <v>224</v>
      </c>
      <c r="AT389" s="145" t="s">
        <v>168</v>
      </c>
      <c r="AU389" s="145" t="s">
        <v>81</v>
      </c>
      <c r="AY389" s="16" t="s">
        <v>166</v>
      </c>
      <c r="BE389" s="146">
        <f>IF(N389="základní",J389,0)</f>
        <v>0</v>
      </c>
      <c r="BF389" s="146">
        <f>IF(N389="snížená",J389,0)</f>
        <v>0</v>
      </c>
      <c r="BG389" s="146">
        <f>IF(N389="zákl. přenesená",J389,0)</f>
        <v>0</v>
      </c>
      <c r="BH389" s="146">
        <f>IF(N389="sníž. přenesená",J389,0)</f>
        <v>0</v>
      </c>
      <c r="BI389" s="146">
        <f>IF(N389="nulová",J389,0)</f>
        <v>0</v>
      </c>
      <c r="BJ389" s="16" t="s">
        <v>81</v>
      </c>
      <c r="BK389" s="146">
        <f>ROUND(I389*H389,2)</f>
        <v>0</v>
      </c>
      <c r="BL389" s="16" t="s">
        <v>224</v>
      </c>
      <c r="BM389" s="145" t="s">
        <v>2173</v>
      </c>
    </row>
    <row r="390" spans="2:65" s="12" customFormat="1" x14ac:dyDescent="0.2">
      <c r="B390" s="147"/>
      <c r="D390" s="148" t="s">
        <v>173</v>
      </c>
      <c r="E390" s="149" t="s">
        <v>1</v>
      </c>
      <c r="F390" s="150" t="s">
        <v>279</v>
      </c>
      <c r="H390" s="151">
        <v>28</v>
      </c>
      <c r="I390" s="152"/>
      <c r="L390" s="147"/>
      <c r="M390" s="153"/>
      <c r="T390" s="154"/>
      <c r="AT390" s="149" t="s">
        <v>173</v>
      </c>
      <c r="AU390" s="149" t="s">
        <v>81</v>
      </c>
      <c r="AV390" s="12" t="s">
        <v>83</v>
      </c>
      <c r="AW390" s="12" t="s">
        <v>30</v>
      </c>
      <c r="AX390" s="12" t="s">
        <v>73</v>
      </c>
      <c r="AY390" s="149" t="s">
        <v>166</v>
      </c>
    </row>
    <row r="391" spans="2:65" s="13" customFormat="1" x14ac:dyDescent="0.2">
      <c r="B391" s="155"/>
      <c r="D391" s="148" t="s">
        <v>173</v>
      </c>
      <c r="E391" s="156" t="s">
        <v>1</v>
      </c>
      <c r="F391" s="157" t="s">
        <v>186</v>
      </c>
      <c r="H391" s="158">
        <v>28</v>
      </c>
      <c r="I391" s="159"/>
      <c r="L391" s="155"/>
      <c r="M391" s="160"/>
      <c r="T391" s="161"/>
      <c r="AT391" s="156" t="s">
        <v>173</v>
      </c>
      <c r="AU391" s="156" t="s">
        <v>81</v>
      </c>
      <c r="AV391" s="13" t="s">
        <v>172</v>
      </c>
      <c r="AW391" s="13" t="s">
        <v>30</v>
      </c>
      <c r="AX391" s="13" t="s">
        <v>81</v>
      </c>
      <c r="AY391" s="156" t="s">
        <v>166</v>
      </c>
    </row>
    <row r="392" spans="2:65" s="1" customFormat="1" ht="24.2" customHeight="1" x14ac:dyDescent="0.2">
      <c r="B392" s="31"/>
      <c r="C392" s="133" t="s">
        <v>372</v>
      </c>
      <c r="D392" s="133" t="s">
        <v>168</v>
      </c>
      <c r="E392" s="134" t="s">
        <v>1293</v>
      </c>
      <c r="F392" s="135" t="s">
        <v>1294</v>
      </c>
      <c r="G392" s="136" t="s">
        <v>248</v>
      </c>
      <c r="H392" s="137">
        <v>24</v>
      </c>
      <c r="I392" s="138"/>
      <c r="J392" s="139">
        <f>ROUND(I392*H392,2)</f>
        <v>0</v>
      </c>
      <c r="K392" s="140"/>
      <c r="L392" s="31"/>
      <c r="M392" s="141" t="s">
        <v>1</v>
      </c>
      <c r="N392" s="142" t="s">
        <v>38</v>
      </c>
      <c r="P392" s="143">
        <f>O392*H392</f>
        <v>0</v>
      </c>
      <c r="Q392" s="143">
        <v>0</v>
      </c>
      <c r="R392" s="143">
        <f>Q392*H392</f>
        <v>0</v>
      </c>
      <c r="S392" s="143">
        <v>0</v>
      </c>
      <c r="T392" s="144">
        <f>S392*H392</f>
        <v>0</v>
      </c>
      <c r="AR392" s="145" t="s">
        <v>224</v>
      </c>
      <c r="AT392" s="145" t="s">
        <v>168</v>
      </c>
      <c r="AU392" s="145" t="s">
        <v>81</v>
      </c>
      <c r="AY392" s="16" t="s">
        <v>166</v>
      </c>
      <c r="BE392" s="146">
        <f>IF(N392="základní",J392,0)</f>
        <v>0</v>
      </c>
      <c r="BF392" s="146">
        <f>IF(N392="snížená",J392,0)</f>
        <v>0</v>
      </c>
      <c r="BG392" s="146">
        <f>IF(N392="zákl. přenesená",J392,0)</f>
        <v>0</v>
      </c>
      <c r="BH392" s="146">
        <f>IF(N392="sníž. přenesená",J392,0)</f>
        <v>0</v>
      </c>
      <c r="BI392" s="146">
        <f>IF(N392="nulová",J392,0)</f>
        <v>0</v>
      </c>
      <c r="BJ392" s="16" t="s">
        <v>81</v>
      </c>
      <c r="BK392" s="146">
        <f>ROUND(I392*H392,2)</f>
        <v>0</v>
      </c>
      <c r="BL392" s="16" t="s">
        <v>224</v>
      </c>
      <c r="BM392" s="145" t="s">
        <v>2174</v>
      </c>
    </row>
    <row r="393" spans="2:65" s="12" customFormat="1" x14ac:dyDescent="0.2">
      <c r="B393" s="147"/>
      <c r="D393" s="148" t="s">
        <v>173</v>
      </c>
      <c r="E393" s="149" t="s">
        <v>1</v>
      </c>
      <c r="F393" s="150" t="s">
        <v>253</v>
      </c>
      <c r="H393" s="151">
        <v>24</v>
      </c>
      <c r="I393" s="152"/>
      <c r="L393" s="147"/>
      <c r="M393" s="153"/>
      <c r="T393" s="154"/>
      <c r="AT393" s="149" t="s">
        <v>173</v>
      </c>
      <c r="AU393" s="149" t="s">
        <v>81</v>
      </c>
      <c r="AV393" s="12" t="s">
        <v>83</v>
      </c>
      <c r="AW393" s="12" t="s">
        <v>30</v>
      </c>
      <c r="AX393" s="12" t="s">
        <v>73</v>
      </c>
      <c r="AY393" s="149" t="s">
        <v>166</v>
      </c>
    </row>
    <row r="394" spans="2:65" s="13" customFormat="1" x14ac:dyDescent="0.2">
      <c r="B394" s="155"/>
      <c r="D394" s="148" t="s">
        <v>173</v>
      </c>
      <c r="E394" s="156" t="s">
        <v>1</v>
      </c>
      <c r="F394" s="157" t="s">
        <v>186</v>
      </c>
      <c r="H394" s="158">
        <v>24</v>
      </c>
      <c r="I394" s="159"/>
      <c r="L394" s="155"/>
      <c r="M394" s="160"/>
      <c r="T394" s="161"/>
      <c r="AT394" s="156" t="s">
        <v>173</v>
      </c>
      <c r="AU394" s="156" t="s">
        <v>81</v>
      </c>
      <c r="AV394" s="13" t="s">
        <v>172</v>
      </c>
      <c r="AW394" s="13" t="s">
        <v>30</v>
      </c>
      <c r="AX394" s="13" t="s">
        <v>81</v>
      </c>
      <c r="AY394" s="156" t="s">
        <v>166</v>
      </c>
    </row>
    <row r="395" spans="2:65" s="1" customFormat="1" ht="24.2" customHeight="1" x14ac:dyDescent="0.2">
      <c r="B395" s="31"/>
      <c r="C395" s="133" t="s">
        <v>500</v>
      </c>
      <c r="D395" s="133" t="s">
        <v>168</v>
      </c>
      <c r="E395" s="134" t="s">
        <v>1295</v>
      </c>
      <c r="F395" s="135" t="s">
        <v>1296</v>
      </c>
      <c r="G395" s="136" t="s">
        <v>248</v>
      </c>
      <c r="H395" s="137">
        <v>1</v>
      </c>
      <c r="I395" s="138"/>
      <c r="J395" s="139">
        <f>ROUND(I395*H395,2)</f>
        <v>0</v>
      </c>
      <c r="K395" s="140"/>
      <c r="L395" s="31"/>
      <c r="M395" s="141" t="s">
        <v>1</v>
      </c>
      <c r="N395" s="142" t="s">
        <v>38</v>
      </c>
      <c r="P395" s="143">
        <f>O395*H395</f>
        <v>0</v>
      </c>
      <c r="Q395" s="143">
        <v>0</v>
      </c>
      <c r="R395" s="143">
        <f>Q395*H395</f>
        <v>0</v>
      </c>
      <c r="S395" s="143">
        <v>0</v>
      </c>
      <c r="T395" s="144">
        <f>S395*H395</f>
        <v>0</v>
      </c>
      <c r="AR395" s="145" t="s">
        <v>224</v>
      </c>
      <c r="AT395" s="145" t="s">
        <v>168</v>
      </c>
      <c r="AU395" s="145" t="s">
        <v>81</v>
      </c>
      <c r="AY395" s="16" t="s">
        <v>166</v>
      </c>
      <c r="BE395" s="146">
        <f>IF(N395="základní",J395,0)</f>
        <v>0</v>
      </c>
      <c r="BF395" s="146">
        <f>IF(N395="snížená",J395,0)</f>
        <v>0</v>
      </c>
      <c r="BG395" s="146">
        <f>IF(N395="zákl. přenesená",J395,0)</f>
        <v>0</v>
      </c>
      <c r="BH395" s="146">
        <f>IF(N395="sníž. přenesená",J395,0)</f>
        <v>0</v>
      </c>
      <c r="BI395" s="146">
        <f>IF(N395="nulová",J395,0)</f>
        <v>0</v>
      </c>
      <c r="BJ395" s="16" t="s">
        <v>81</v>
      </c>
      <c r="BK395" s="146">
        <f>ROUND(I395*H395,2)</f>
        <v>0</v>
      </c>
      <c r="BL395" s="16" t="s">
        <v>224</v>
      </c>
      <c r="BM395" s="145" t="s">
        <v>2175</v>
      </c>
    </row>
    <row r="396" spans="2:65" s="12" customFormat="1" x14ac:dyDescent="0.2">
      <c r="B396" s="147"/>
      <c r="D396" s="148" t="s">
        <v>173</v>
      </c>
      <c r="E396" s="149" t="s">
        <v>1</v>
      </c>
      <c r="F396" s="150" t="s">
        <v>81</v>
      </c>
      <c r="H396" s="151">
        <v>1</v>
      </c>
      <c r="I396" s="152"/>
      <c r="L396" s="147"/>
      <c r="M396" s="153"/>
      <c r="T396" s="154"/>
      <c r="AT396" s="149" t="s">
        <v>173</v>
      </c>
      <c r="AU396" s="149" t="s">
        <v>81</v>
      </c>
      <c r="AV396" s="12" t="s">
        <v>83</v>
      </c>
      <c r="AW396" s="12" t="s">
        <v>30</v>
      </c>
      <c r="AX396" s="12" t="s">
        <v>73</v>
      </c>
      <c r="AY396" s="149" t="s">
        <v>166</v>
      </c>
    </row>
    <row r="397" spans="2:65" s="13" customFormat="1" x14ac:dyDescent="0.2">
      <c r="B397" s="155"/>
      <c r="D397" s="148" t="s">
        <v>173</v>
      </c>
      <c r="E397" s="156" t="s">
        <v>1</v>
      </c>
      <c r="F397" s="157" t="s">
        <v>186</v>
      </c>
      <c r="H397" s="158">
        <v>1</v>
      </c>
      <c r="I397" s="159"/>
      <c r="L397" s="155"/>
      <c r="M397" s="160"/>
      <c r="T397" s="161"/>
      <c r="AT397" s="156" t="s">
        <v>173</v>
      </c>
      <c r="AU397" s="156" t="s">
        <v>81</v>
      </c>
      <c r="AV397" s="13" t="s">
        <v>172</v>
      </c>
      <c r="AW397" s="13" t="s">
        <v>30</v>
      </c>
      <c r="AX397" s="13" t="s">
        <v>81</v>
      </c>
      <c r="AY397" s="156" t="s">
        <v>166</v>
      </c>
    </row>
    <row r="398" spans="2:65" s="1" customFormat="1" ht="24.2" customHeight="1" x14ac:dyDescent="0.2">
      <c r="B398" s="31"/>
      <c r="C398" s="133" t="s">
        <v>376</v>
      </c>
      <c r="D398" s="133" t="s">
        <v>168</v>
      </c>
      <c r="E398" s="134" t="s">
        <v>1766</v>
      </c>
      <c r="F398" s="135" t="s">
        <v>1767</v>
      </c>
      <c r="G398" s="136" t="s">
        <v>248</v>
      </c>
      <c r="H398" s="137">
        <v>1</v>
      </c>
      <c r="I398" s="138"/>
      <c r="J398" s="139">
        <f>ROUND(I398*H398,2)</f>
        <v>0</v>
      </c>
      <c r="K398" s="140"/>
      <c r="L398" s="31"/>
      <c r="M398" s="141" t="s">
        <v>1</v>
      </c>
      <c r="N398" s="142" t="s">
        <v>38</v>
      </c>
      <c r="P398" s="143">
        <f>O398*H398</f>
        <v>0</v>
      </c>
      <c r="Q398" s="143">
        <v>0</v>
      </c>
      <c r="R398" s="143">
        <f>Q398*H398</f>
        <v>0</v>
      </c>
      <c r="S398" s="143">
        <v>0</v>
      </c>
      <c r="T398" s="144">
        <f>S398*H398</f>
        <v>0</v>
      </c>
      <c r="AR398" s="145" t="s">
        <v>224</v>
      </c>
      <c r="AT398" s="145" t="s">
        <v>168</v>
      </c>
      <c r="AU398" s="145" t="s">
        <v>81</v>
      </c>
      <c r="AY398" s="16" t="s">
        <v>166</v>
      </c>
      <c r="BE398" s="146">
        <f>IF(N398="základní",J398,0)</f>
        <v>0</v>
      </c>
      <c r="BF398" s="146">
        <f>IF(N398="snížená",J398,0)</f>
        <v>0</v>
      </c>
      <c r="BG398" s="146">
        <f>IF(N398="zákl. přenesená",J398,0)</f>
        <v>0</v>
      </c>
      <c r="BH398" s="146">
        <f>IF(N398="sníž. přenesená",J398,0)</f>
        <v>0</v>
      </c>
      <c r="BI398" s="146">
        <f>IF(N398="nulová",J398,0)</f>
        <v>0</v>
      </c>
      <c r="BJ398" s="16" t="s">
        <v>81</v>
      </c>
      <c r="BK398" s="146">
        <f>ROUND(I398*H398,2)</f>
        <v>0</v>
      </c>
      <c r="BL398" s="16" t="s">
        <v>224</v>
      </c>
      <c r="BM398" s="145" t="s">
        <v>2176</v>
      </c>
    </row>
    <row r="399" spans="2:65" s="12" customFormat="1" x14ac:dyDescent="0.2">
      <c r="B399" s="147"/>
      <c r="D399" s="148" t="s">
        <v>173</v>
      </c>
      <c r="E399" s="149" t="s">
        <v>1</v>
      </c>
      <c r="F399" s="150" t="s">
        <v>81</v>
      </c>
      <c r="H399" s="151">
        <v>1</v>
      </c>
      <c r="I399" s="152"/>
      <c r="L399" s="147"/>
      <c r="M399" s="153"/>
      <c r="T399" s="154"/>
      <c r="AT399" s="149" t="s">
        <v>173</v>
      </c>
      <c r="AU399" s="149" t="s">
        <v>81</v>
      </c>
      <c r="AV399" s="12" t="s">
        <v>83</v>
      </c>
      <c r="AW399" s="12" t="s">
        <v>30</v>
      </c>
      <c r="AX399" s="12" t="s">
        <v>73</v>
      </c>
      <c r="AY399" s="149" t="s">
        <v>166</v>
      </c>
    </row>
    <row r="400" spans="2:65" s="13" customFormat="1" x14ac:dyDescent="0.2">
      <c r="B400" s="155"/>
      <c r="D400" s="148" t="s">
        <v>173</v>
      </c>
      <c r="E400" s="156" t="s">
        <v>1</v>
      </c>
      <c r="F400" s="157" t="s">
        <v>186</v>
      </c>
      <c r="H400" s="158">
        <v>1</v>
      </c>
      <c r="I400" s="159"/>
      <c r="L400" s="155"/>
      <c r="M400" s="160"/>
      <c r="T400" s="161"/>
      <c r="AT400" s="156" t="s">
        <v>173</v>
      </c>
      <c r="AU400" s="156" t="s">
        <v>81</v>
      </c>
      <c r="AV400" s="13" t="s">
        <v>172</v>
      </c>
      <c r="AW400" s="13" t="s">
        <v>30</v>
      </c>
      <c r="AX400" s="13" t="s">
        <v>81</v>
      </c>
      <c r="AY400" s="156" t="s">
        <v>166</v>
      </c>
    </row>
    <row r="401" spans="2:65" s="1" customFormat="1" ht="24.2" customHeight="1" x14ac:dyDescent="0.2">
      <c r="B401" s="31"/>
      <c r="C401" s="133" t="s">
        <v>523</v>
      </c>
      <c r="D401" s="133" t="s">
        <v>168</v>
      </c>
      <c r="E401" s="134" t="s">
        <v>1093</v>
      </c>
      <c r="F401" s="135" t="s">
        <v>1094</v>
      </c>
      <c r="G401" s="136" t="s">
        <v>248</v>
      </c>
      <c r="H401" s="137">
        <v>15</v>
      </c>
      <c r="I401" s="138"/>
      <c r="J401" s="139">
        <f>ROUND(I401*H401,2)</f>
        <v>0</v>
      </c>
      <c r="K401" s="140"/>
      <c r="L401" s="31"/>
      <c r="M401" s="141" t="s">
        <v>1</v>
      </c>
      <c r="N401" s="142" t="s">
        <v>38</v>
      </c>
      <c r="P401" s="143">
        <f>O401*H401</f>
        <v>0</v>
      </c>
      <c r="Q401" s="143">
        <v>0</v>
      </c>
      <c r="R401" s="143">
        <f>Q401*H401</f>
        <v>0</v>
      </c>
      <c r="S401" s="143">
        <v>0</v>
      </c>
      <c r="T401" s="144">
        <f>S401*H401</f>
        <v>0</v>
      </c>
      <c r="AR401" s="145" t="s">
        <v>224</v>
      </c>
      <c r="AT401" s="145" t="s">
        <v>168</v>
      </c>
      <c r="AU401" s="145" t="s">
        <v>81</v>
      </c>
      <c r="AY401" s="16" t="s">
        <v>166</v>
      </c>
      <c r="BE401" s="146">
        <f>IF(N401="základní",J401,0)</f>
        <v>0</v>
      </c>
      <c r="BF401" s="146">
        <f>IF(N401="snížená",J401,0)</f>
        <v>0</v>
      </c>
      <c r="BG401" s="146">
        <f>IF(N401="zákl. přenesená",J401,0)</f>
        <v>0</v>
      </c>
      <c r="BH401" s="146">
        <f>IF(N401="sníž. přenesená",J401,0)</f>
        <v>0</v>
      </c>
      <c r="BI401" s="146">
        <f>IF(N401="nulová",J401,0)</f>
        <v>0</v>
      </c>
      <c r="BJ401" s="16" t="s">
        <v>81</v>
      </c>
      <c r="BK401" s="146">
        <f>ROUND(I401*H401,2)</f>
        <v>0</v>
      </c>
      <c r="BL401" s="16" t="s">
        <v>224</v>
      </c>
      <c r="BM401" s="145" t="s">
        <v>2177</v>
      </c>
    </row>
    <row r="402" spans="2:65" s="12" customFormat="1" x14ac:dyDescent="0.2">
      <c r="B402" s="147"/>
      <c r="D402" s="148" t="s">
        <v>173</v>
      </c>
      <c r="E402" s="149" t="s">
        <v>1</v>
      </c>
      <c r="F402" s="150" t="s">
        <v>8</v>
      </c>
      <c r="H402" s="151">
        <v>15</v>
      </c>
      <c r="I402" s="152"/>
      <c r="L402" s="147"/>
      <c r="M402" s="153"/>
      <c r="T402" s="154"/>
      <c r="AT402" s="149" t="s">
        <v>173</v>
      </c>
      <c r="AU402" s="149" t="s">
        <v>81</v>
      </c>
      <c r="AV402" s="12" t="s">
        <v>83</v>
      </c>
      <c r="AW402" s="12" t="s">
        <v>30</v>
      </c>
      <c r="AX402" s="12" t="s">
        <v>73</v>
      </c>
      <c r="AY402" s="149" t="s">
        <v>166</v>
      </c>
    </row>
    <row r="403" spans="2:65" s="13" customFormat="1" x14ac:dyDescent="0.2">
      <c r="B403" s="155"/>
      <c r="D403" s="148" t="s">
        <v>173</v>
      </c>
      <c r="E403" s="156" t="s">
        <v>1</v>
      </c>
      <c r="F403" s="157" t="s">
        <v>186</v>
      </c>
      <c r="H403" s="158">
        <v>15</v>
      </c>
      <c r="I403" s="159"/>
      <c r="L403" s="155"/>
      <c r="M403" s="160"/>
      <c r="T403" s="161"/>
      <c r="AT403" s="156" t="s">
        <v>173</v>
      </c>
      <c r="AU403" s="156" t="s">
        <v>81</v>
      </c>
      <c r="AV403" s="13" t="s">
        <v>172</v>
      </c>
      <c r="AW403" s="13" t="s">
        <v>30</v>
      </c>
      <c r="AX403" s="13" t="s">
        <v>81</v>
      </c>
      <c r="AY403" s="156" t="s">
        <v>166</v>
      </c>
    </row>
    <row r="404" spans="2:65" s="1" customFormat="1" ht="24.2" customHeight="1" x14ac:dyDescent="0.2">
      <c r="B404" s="31"/>
      <c r="C404" s="133" t="s">
        <v>380</v>
      </c>
      <c r="D404" s="133" t="s">
        <v>168</v>
      </c>
      <c r="E404" s="134" t="s">
        <v>1297</v>
      </c>
      <c r="F404" s="135" t="s">
        <v>1298</v>
      </c>
      <c r="G404" s="136" t="s">
        <v>248</v>
      </c>
      <c r="H404" s="137">
        <v>7</v>
      </c>
      <c r="I404" s="138"/>
      <c r="J404" s="139">
        <f>ROUND(I404*H404,2)</f>
        <v>0</v>
      </c>
      <c r="K404" s="140"/>
      <c r="L404" s="31"/>
      <c r="M404" s="141" t="s">
        <v>1</v>
      </c>
      <c r="N404" s="142" t="s">
        <v>38</v>
      </c>
      <c r="P404" s="143">
        <f>O404*H404</f>
        <v>0</v>
      </c>
      <c r="Q404" s="143">
        <v>0</v>
      </c>
      <c r="R404" s="143">
        <f>Q404*H404</f>
        <v>0</v>
      </c>
      <c r="S404" s="143">
        <v>0</v>
      </c>
      <c r="T404" s="144">
        <f>S404*H404</f>
        <v>0</v>
      </c>
      <c r="AR404" s="145" t="s">
        <v>224</v>
      </c>
      <c r="AT404" s="145" t="s">
        <v>168</v>
      </c>
      <c r="AU404" s="145" t="s">
        <v>81</v>
      </c>
      <c r="AY404" s="16" t="s">
        <v>166</v>
      </c>
      <c r="BE404" s="146">
        <f>IF(N404="základní",J404,0)</f>
        <v>0</v>
      </c>
      <c r="BF404" s="146">
        <f>IF(N404="snížená",J404,0)</f>
        <v>0</v>
      </c>
      <c r="BG404" s="146">
        <f>IF(N404="zákl. přenesená",J404,0)</f>
        <v>0</v>
      </c>
      <c r="BH404" s="146">
        <f>IF(N404="sníž. přenesená",J404,0)</f>
        <v>0</v>
      </c>
      <c r="BI404" s="146">
        <f>IF(N404="nulová",J404,0)</f>
        <v>0</v>
      </c>
      <c r="BJ404" s="16" t="s">
        <v>81</v>
      </c>
      <c r="BK404" s="146">
        <f>ROUND(I404*H404,2)</f>
        <v>0</v>
      </c>
      <c r="BL404" s="16" t="s">
        <v>224</v>
      </c>
      <c r="BM404" s="145" t="s">
        <v>2178</v>
      </c>
    </row>
    <row r="405" spans="2:65" s="12" customFormat="1" x14ac:dyDescent="0.2">
      <c r="B405" s="147"/>
      <c r="D405" s="148" t="s">
        <v>173</v>
      </c>
      <c r="E405" s="149" t="s">
        <v>1</v>
      </c>
      <c r="F405" s="150" t="s">
        <v>217</v>
      </c>
      <c r="H405" s="151">
        <v>7</v>
      </c>
      <c r="I405" s="152"/>
      <c r="L405" s="147"/>
      <c r="M405" s="153"/>
      <c r="T405" s="154"/>
      <c r="AT405" s="149" t="s">
        <v>173</v>
      </c>
      <c r="AU405" s="149" t="s">
        <v>81</v>
      </c>
      <c r="AV405" s="12" t="s">
        <v>83</v>
      </c>
      <c r="AW405" s="12" t="s">
        <v>30</v>
      </c>
      <c r="AX405" s="12" t="s">
        <v>73</v>
      </c>
      <c r="AY405" s="149" t="s">
        <v>166</v>
      </c>
    </row>
    <row r="406" spans="2:65" s="13" customFormat="1" x14ac:dyDescent="0.2">
      <c r="B406" s="155"/>
      <c r="D406" s="148" t="s">
        <v>173</v>
      </c>
      <c r="E406" s="156" t="s">
        <v>1</v>
      </c>
      <c r="F406" s="157" t="s">
        <v>186</v>
      </c>
      <c r="H406" s="158">
        <v>7</v>
      </c>
      <c r="I406" s="159"/>
      <c r="L406" s="155"/>
      <c r="M406" s="160"/>
      <c r="T406" s="161"/>
      <c r="AT406" s="156" t="s">
        <v>173</v>
      </c>
      <c r="AU406" s="156" t="s">
        <v>81</v>
      </c>
      <c r="AV406" s="13" t="s">
        <v>172</v>
      </c>
      <c r="AW406" s="13" t="s">
        <v>30</v>
      </c>
      <c r="AX406" s="13" t="s">
        <v>81</v>
      </c>
      <c r="AY406" s="156" t="s">
        <v>166</v>
      </c>
    </row>
    <row r="407" spans="2:65" s="11" customFormat="1" ht="25.9" customHeight="1" x14ac:dyDescent="0.2">
      <c r="B407" s="121"/>
      <c r="D407" s="122" t="s">
        <v>72</v>
      </c>
      <c r="E407" s="123" t="s">
        <v>581</v>
      </c>
      <c r="F407" s="123" t="s">
        <v>582</v>
      </c>
      <c r="I407" s="124"/>
      <c r="J407" s="125">
        <f>BK407</f>
        <v>0</v>
      </c>
      <c r="L407" s="121"/>
      <c r="M407" s="126"/>
      <c r="P407" s="127">
        <f>SUM(P408:P431)</f>
        <v>0</v>
      </c>
      <c r="R407" s="127">
        <f>SUM(R408:R431)</f>
        <v>0</v>
      </c>
      <c r="T407" s="128">
        <f>SUM(T408:T431)</f>
        <v>0</v>
      </c>
      <c r="AR407" s="122" t="s">
        <v>83</v>
      </c>
      <c r="AT407" s="129" t="s">
        <v>72</v>
      </c>
      <c r="AU407" s="129" t="s">
        <v>73</v>
      </c>
      <c r="AY407" s="122" t="s">
        <v>166</v>
      </c>
      <c r="BK407" s="130">
        <f>SUM(BK408:BK431)</f>
        <v>0</v>
      </c>
    </row>
    <row r="408" spans="2:65" s="1" customFormat="1" ht="16.5" customHeight="1" x14ac:dyDescent="0.2">
      <c r="B408" s="31"/>
      <c r="C408" s="133" t="s">
        <v>532</v>
      </c>
      <c r="D408" s="133" t="s">
        <v>168</v>
      </c>
      <c r="E408" s="134" t="s">
        <v>583</v>
      </c>
      <c r="F408" s="135" t="s">
        <v>584</v>
      </c>
      <c r="G408" s="136" t="s">
        <v>252</v>
      </c>
      <c r="H408" s="137">
        <v>249.61</v>
      </c>
      <c r="I408" s="138"/>
      <c r="J408" s="139">
        <f>ROUND(I408*H408,2)</f>
        <v>0</v>
      </c>
      <c r="K408" s="140"/>
      <c r="L408" s="31"/>
      <c r="M408" s="141" t="s">
        <v>1</v>
      </c>
      <c r="N408" s="142" t="s">
        <v>38</v>
      </c>
      <c r="P408" s="143">
        <f>O408*H408</f>
        <v>0</v>
      </c>
      <c r="Q408" s="143">
        <v>0</v>
      </c>
      <c r="R408" s="143">
        <f>Q408*H408</f>
        <v>0</v>
      </c>
      <c r="S408" s="143">
        <v>0</v>
      </c>
      <c r="T408" s="144">
        <f>S408*H408</f>
        <v>0</v>
      </c>
      <c r="AR408" s="145" t="s">
        <v>224</v>
      </c>
      <c r="AT408" s="145" t="s">
        <v>168</v>
      </c>
      <c r="AU408" s="145" t="s">
        <v>81</v>
      </c>
      <c r="AY408" s="16" t="s">
        <v>166</v>
      </c>
      <c r="BE408" s="146">
        <f>IF(N408="základní",J408,0)</f>
        <v>0</v>
      </c>
      <c r="BF408" s="146">
        <f>IF(N408="snížená",J408,0)</f>
        <v>0</v>
      </c>
      <c r="BG408" s="146">
        <f>IF(N408="zákl. přenesená",J408,0)</f>
        <v>0</v>
      </c>
      <c r="BH408" s="146">
        <f>IF(N408="sníž. přenesená",J408,0)</f>
        <v>0</v>
      </c>
      <c r="BI408" s="146">
        <f>IF(N408="nulová",J408,0)</f>
        <v>0</v>
      </c>
      <c r="BJ408" s="16" t="s">
        <v>81</v>
      </c>
      <c r="BK408" s="146">
        <f>ROUND(I408*H408,2)</f>
        <v>0</v>
      </c>
      <c r="BL408" s="16" t="s">
        <v>224</v>
      </c>
      <c r="BM408" s="145" t="s">
        <v>2179</v>
      </c>
    </row>
    <row r="409" spans="2:65" s="12" customFormat="1" x14ac:dyDescent="0.2">
      <c r="B409" s="147"/>
      <c r="D409" s="148" t="s">
        <v>173</v>
      </c>
      <c r="E409" s="149" t="s">
        <v>1</v>
      </c>
      <c r="F409" s="150" t="s">
        <v>1768</v>
      </c>
      <c r="H409" s="151">
        <v>190.62</v>
      </c>
      <c r="I409" s="152"/>
      <c r="L409" s="147"/>
      <c r="M409" s="153"/>
      <c r="T409" s="154"/>
      <c r="AT409" s="149" t="s">
        <v>173</v>
      </c>
      <c r="AU409" s="149" t="s">
        <v>81</v>
      </c>
      <c r="AV409" s="12" t="s">
        <v>83</v>
      </c>
      <c r="AW409" s="12" t="s">
        <v>30</v>
      </c>
      <c r="AX409" s="12" t="s">
        <v>73</v>
      </c>
      <c r="AY409" s="149" t="s">
        <v>166</v>
      </c>
    </row>
    <row r="410" spans="2:65" s="12" customFormat="1" x14ac:dyDescent="0.2">
      <c r="B410" s="147"/>
      <c r="D410" s="148" t="s">
        <v>173</v>
      </c>
      <c r="E410" s="149" t="s">
        <v>1</v>
      </c>
      <c r="F410" s="150" t="s">
        <v>1769</v>
      </c>
      <c r="H410" s="151">
        <v>4.2</v>
      </c>
      <c r="I410" s="152"/>
      <c r="L410" s="147"/>
      <c r="M410" s="153"/>
      <c r="T410" s="154"/>
      <c r="AT410" s="149" t="s">
        <v>173</v>
      </c>
      <c r="AU410" s="149" t="s">
        <v>81</v>
      </c>
      <c r="AV410" s="12" t="s">
        <v>83</v>
      </c>
      <c r="AW410" s="12" t="s">
        <v>30</v>
      </c>
      <c r="AX410" s="12" t="s">
        <v>73</v>
      </c>
      <c r="AY410" s="149" t="s">
        <v>166</v>
      </c>
    </row>
    <row r="411" spans="2:65" s="12" customFormat="1" x14ac:dyDescent="0.2">
      <c r="B411" s="147"/>
      <c r="D411" s="148" t="s">
        <v>173</v>
      </c>
      <c r="E411" s="149" t="s">
        <v>1</v>
      </c>
      <c r="F411" s="150" t="s">
        <v>1770</v>
      </c>
      <c r="H411" s="151">
        <v>53.09</v>
      </c>
      <c r="I411" s="152"/>
      <c r="L411" s="147"/>
      <c r="M411" s="153"/>
      <c r="T411" s="154"/>
      <c r="AT411" s="149" t="s">
        <v>173</v>
      </c>
      <c r="AU411" s="149" t="s">
        <v>81</v>
      </c>
      <c r="AV411" s="12" t="s">
        <v>83</v>
      </c>
      <c r="AW411" s="12" t="s">
        <v>30</v>
      </c>
      <c r="AX411" s="12" t="s">
        <v>73</v>
      </c>
      <c r="AY411" s="149" t="s">
        <v>166</v>
      </c>
    </row>
    <row r="412" spans="2:65" s="12" customFormat="1" x14ac:dyDescent="0.2">
      <c r="B412" s="147"/>
      <c r="D412" s="148" t="s">
        <v>173</v>
      </c>
      <c r="E412" s="149" t="s">
        <v>1</v>
      </c>
      <c r="F412" s="150" t="s">
        <v>1771</v>
      </c>
      <c r="H412" s="151">
        <v>1.7</v>
      </c>
      <c r="I412" s="152"/>
      <c r="L412" s="147"/>
      <c r="M412" s="153"/>
      <c r="T412" s="154"/>
      <c r="AT412" s="149" t="s">
        <v>173</v>
      </c>
      <c r="AU412" s="149" t="s">
        <v>81</v>
      </c>
      <c r="AV412" s="12" t="s">
        <v>83</v>
      </c>
      <c r="AW412" s="12" t="s">
        <v>30</v>
      </c>
      <c r="AX412" s="12" t="s">
        <v>73</v>
      </c>
      <c r="AY412" s="149" t="s">
        <v>166</v>
      </c>
    </row>
    <row r="413" spans="2:65" s="13" customFormat="1" x14ac:dyDescent="0.2">
      <c r="B413" s="155"/>
      <c r="D413" s="148" t="s">
        <v>173</v>
      </c>
      <c r="E413" s="156" t="s">
        <v>1</v>
      </c>
      <c r="F413" s="157" t="s">
        <v>186</v>
      </c>
      <c r="H413" s="158">
        <v>249.61</v>
      </c>
      <c r="I413" s="159"/>
      <c r="L413" s="155"/>
      <c r="M413" s="160"/>
      <c r="T413" s="161"/>
      <c r="AT413" s="156" t="s">
        <v>173</v>
      </c>
      <c r="AU413" s="156" t="s">
        <v>81</v>
      </c>
      <c r="AV413" s="13" t="s">
        <v>172</v>
      </c>
      <c r="AW413" s="13" t="s">
        <v>30</v>
      </c>
      <c r="AX413" s="13" t="s">
        <v>81</v>
      </c>
      <c r="AY413" s="156" t="s">
        <v>166</v>
      </c>
    </row>
    <row r="414" spans="2:65" s="1" customFormat="1" ht="16.5" customHeight="1" x14ac:dyDescent="0.2">
      <c r="B414" s="31"/>
      <c r="C414" s="133" t="s">
        <v>385</v>
      </c>
      <c r="D414" s="133" t="s">
        <v>168</v>
      </c>
      <c r="E414" s="134" t="s">
        <v>588</v>
      </c>
      <c r="F414" s="135" t="s">
        <v>589</v>
      </c>
      <c r="G414" s="136" t="s">
        <v>252</v>
      </c>
      <c r="H414" s="137">
        <v>249.61</v>
      </c>
      <c r="I414" s="138"/>
      <c r="J414" s="139">
        <f>ROUND(I414*H414,2)</f>
        <v>0</v>
      </c>
      <c r="K414" s="140"/>
      <c r="L414" s="31"/>
      <c r="M414" s="141" t="s">
        <v>1</v>
      </c>
      <c r="N414" s="142" t="s">
        <v>38</v>
      </c>
      <c r="P414" s="143">
        <f>O414*H414</f>
        <v>0</v>
      </c>
      <c r="Q414" s="143">
        <v>0</v>
      </c>
      <c r="R414" s="143">
        <f>Q414*H414</f>
        <v>0</v>
      </c>
      <c r="S414" s="143">
        <v>0</v>
      </c>
      <c r="T414" s="144">
        <f>S414*H414</f>
        <v>0</v>
      </c>
      <c r="AR414" s="145" t="s">
        <v>224</v>
      </c>
      <c r="AT414" s="145" t="s">
        <v>168</v>
      </c>
      <c r="AU414" s="145" t="s">
        <v>81</v>
      </c>
      <c r="AY414" s="16" t="s">
        <v>166</v>
      </c>
      <c r="BE414" s="146">
        <f>IF(N414="základní",J414,0)</f>
        <v>0</v>
      </c>
      <c r="BF414" s="146">
        <f>IF(N414="snížená",J414,0)</f>
        <v>0</v>
      </c>
      <c r="BG414" s="146">
        <f>IF(N414="zákl. přenesená",J414,0)</f>
        <v>0</v>
      </c>
      <c r="BH414" s="146">
        <f>IF(N414="sníž. přenesená",J414,0)</f>
        <v>0</v>
      </c>
      <c r="BI414" s="146">
        <f>IF(N414="nulová",J414,0)</f>
        <v>0</v>
      </c>
      <c r="BJ414" s="16" t="s">
        <v>81</v>
      </c>
      <c r="BK414" s="146">
        <f>ROUND(I414*H414,2)</f>
        <v>0</v>
      </c>
      <c r="BL414" s="16" t="s">
        <v>224</v>
      </c>
      <c r="BM414" s="145" t="s">
        <v>2180</v>
      </c>
    </row>
    <row r="415" spans="2:65" s="12" customFormat="1" x14ac:dyDescent="0.2">
      <c r="B415" s="147"/>
      <c r="D415" s="148" t="s">
        <v>173</v>
      </c>
      <c r="E415" s="149" t="s">
        <v>1</v>
      </c>
      <c r="F415" s="150" t="s">
        <v>1768</v>
      </c>
      <c r="H415" s="151">
        <v>190.62</v>
      </c>
      <c r="I415" s="152"/>
      <c r="L415" s="147"/>
      <c r="M415" s="153"/>
      <c r="T415" s="154"/>
      <c r="AT415" s="149" t="s">
        <v>173</v>
      </c>
      <c r="AU415" s="149" t="s">
        <v>81</v>
      </c>
      <c r="AV415" s="12" t="s">
        <v>83</v>
      </c>
      <c r="AW415" s="12" t="s">
        <v>30</v>
      </c>
      <c r="AX415" s="12" t="s">
        <v>73</v>
      </c>
      <c r="AY415" s="149" t="s">
        <v>166</v>
      </c>
    </row>
    <row r="416" spans="2:65" s="12" customFormat="1" x14ac:dyDescent="0.2">
      <c r="B416" s="147"/>
      <c r="D416" s="148" t="s">
        <v>173</v>
      </c>
      <c r="E416" s="149" t="s">
        <v>1</v>
      </c>
      <c r="F416" s="150" t="s">
        <v>1769</v>
      </c>
      <c r="H416" s="151">
        <v>4.2</v>
      </c>
      <c r="I416" s="152"/>
      <c r="L416" s="147"/>
      <c r="M416" s="153"/>
      <c r="T416" s="154"/>
      <c r="AT416" s="149" t="s">
        <v>173</v>
      </c>
      <c r="AU416" s="149" t="s">
        <v>81</v>
      </c>
      <c r="AV416" s="12" t="s">
        <v>83</v>
      </c>
      <c r="AW416" s="12" t="s">
        <v>30</v>
      </c>
      <c r="AX416" s="12" t="s">
        <v>73</v>
      </c>
      <c r="AY416" s="149" t="s">
        <v>166</v>
      </c>
    </row>
    <row r="417" spans="2:65" s="12" customFormat="1" x14ac:dyDescent="0.2">
      <c r="B417" s="147"/>
      <c r="D417" s="148" t="s">
        <v>173</v>
      </c>
      <c r="E417" s="149" t="s">
        <v>1</v>
      </c>
      <c r="F417" s="150" t="s">
        <v>1770</v>
      </c>
      <c r="H417" s="151">
        <v>53.09</v>
      </c>
      <c r="I417" s="152"/>
      <c r="L417" s="147"/>
      <c r="M417" s="153"/>
      <c r="T417" s="154"/>
      <c r="AT417" s="149" t="s">
        <v>173</v>
      </c>
      <c r="AU417" s="149" t="s">
        <v>81</v>
      </c>
      <c r="AV417" s="12" t="s">
        <v>83</v>
      </c>
      <c r="AW417" s="12" t="s">
        <v>30</v>
      </c>
      <c r="AX417" s="12" t="s">
        <v>73</v>
      </c>
      <c r="AY417" s="149" t="s">
        <v>166</v>
      </c>
    </row>
    <row r="418" spans="2:65" s="12" customFormat="1" x14ac:dyDescent="0.2">
      <c r="B418" s="147"/>
      <c r="D418" s="148" t="s">
        <v>173</v>
      </c>
      <c r="E418" s="149" t="s">
        <v>1</v>
      </c>
      <c r="F418" s="150" t="s">
        <v>1771</v>
      </c>
      <c r="H418" s="151">
        <v>1.7</v>
      </c>
      <c r="I418" s="152"/>
      <c r="L418" s="147"/>
      <c r="M418" s="153"/>
      <c r="T418" s="154"/>
      <c r="AT418" s="149" t="s">
        <v>173</v>
      </c>
      <c r="AU418" s="149" t="s">
        <v>81</v>
      </c>
      <c r="AV418" s="12" t="s">
        <v>83</v>
      </c>
      <c r="AW418" s="12" t="s">
        <v>30</v>
      </c>
      <c r="AX418" s="12" t="s">
        <v>73</v>
      </c>
      <c r="AY418" s="149" t="s">
        <v>166</v>
      </c>
    </row>
    <row r="419" spans="2:65" s="13" customFormat="1" x14ac:dyDescent="0.2">
      <c r="B419" s="155"/>
      <c r="D419" s="148" t="s">
        <v>173</v>
      </c>
      <c r="E419" s="156" t="s">
        <v>1</v>
      </c>
      <c r="F419" s="157" t="s">
        <v>186</v>
      </c>
      <c r="H419" s="158">
        <v>249.61</v>
      </c>
      <c r="I419" s="159"/>
      <c r="L419" s="155"/>
      <c r="M419" s="160"/>
      <c r="T419" s="161"/>
      <c r="AT419" s="156" t="s">
        <v>173</v>
      </c>
      <c r="AU419" s="156" t="s">
        <v>81</v>
      </c>
      <c r="AV419" s="13" t="s">
        <v>172</v>
      </c>
      <c r="AW419" s="13" t="s">
        <v>30</v>
      </c>
      <c r="AX419" s="13" t="s">
        <v>81</v>
      </c>
      <c r="AY419" s="156" t="s">
        <v>166</v>
      </c>
    </row>
    <row r="420" spans="2:65" s="1" customFormat="1" ht="21.75" customHeight="1" x14ac:dyDescent="0.2">
      <c r="B420" s="31"/>
      <c r="C420" s="133" t="s">
        <v>540</v>
      </c>
      <c r="D420" s="133" t="s">
        <v>168</v>
      </c>
      <c r="E420" s="134" t="s">
        <v>605</v>
      </c>
      <c r="F420" s="135" t="s">
        <v>606</v>
      </c>
      <c r="G420" s="136" t="s">
        <v>248</v>
      </c>
      <c r="H420" s="137">
        <v>11</v>
      </c>
      <c r="I420" s="138"/>
      <c r="J420" s="139">
        <f>ROUND(I420*H420,2)</f>
        <v>0</v>
      </c>
      <c r="K420" s="140"/>
      <c r="L420" s="31"/>
      <c r="M420" s="141" t="s">
        <v>1</v>
      </c>
      <c r="N420" s="142" t="s">
        <v>38</v>
      </c>
      <c r="P420" s="143">
        <f>O420*H420</f>
        <v>0</v>
      </c>
      <c r="Q420" s="143">
        <v>0</v>
      </c>
      <c r="R420" s="143">
        <f>Q420*H420</f>
        <v>0</v>
      </c>
      <c r="S420" s="143">
        <v>0</v>
      </c>
      <c r="T420" s="144">
        <f>S420*H420</f>
        <v>0</v>
      </c>
      <c r="AR420" s="145" t="s">
        <v>224</v>
      </c>
      <c r="AT420" s="145" t="s">
        <v>168</v>
      </c>
      <c r="AU420" s="145" t="s">
        <v>81</v>
      </c>
      <c r="AY420" s="16" t="s">
        <v>166</v>
      </c>
      <c r="BE420" s="146">
        <f>IF(N420="základní",J420,0)</f>
        <v>0</v>
      </c>
      <c r="BF420" s="146">
        <f>IF(N420="snížená",J420,0)</f>
        <v>0</v>
      </c>
      <c r="BG420" s="146">
        <f>IF(N420="zákl. přenesená",J420,0)</f>
        <v>0</v>
      </c>
      <c r="BH420" s="146">
        <f>IF(N420="sníž. přenesená",J420,0)</f>
        <v>0</v>
      </c>
      <c r="BI420" s="146">
        <f>IF(N420="nulová",J420,0)</f>
        <v>0</v>
      </c>
      <c r="BJ420" s="16" t="s">
        <v>81</v>
      </c>
      <c r="BK420" s="146">
        <f>ROUND(I420*H420,2)</f>
        <v>0</v>
      </c>
      <c r="BL420" s="16" t="s">
        <v>224</v>
      </c>
      <c r="BM420" s="145" t="s">
        <v>2181</v>
      </c>
    </row>
    <row r="421" spans="2:65" s="12" customFormat="1" x14ac:dyDescent="0.2">
      <c r="B421" s="147"/>
      <c r="D421" s="148" t="s">
        <v>173</v>
      </c>
      <c r="E421" s="149" t="s">
        <v>1</v>
      </c>
      <c r="F421" s="150" t="s">
        <v>245</v>
      </c>
      <c r="H421" s="151">
        <v>11</v>
      </c>
      <c r="I421" s="152"/>
      <c r="L421" s="147"/>
      <c r="M421" s="153"/>
      <c r="T421" s="154"/>
      <c r="AT421" s="149" t="s">
        <v>173</v>
      </c>
      <c r="AU421" s="149" t="s">
        <v>81</v>
      </c>
      <c r="AV421" s="12" t="s">
        <v>83</v>
      </c>
      <c r="AW421" s="12" t="s">
        <v>30</v>
      </c>
      <c r="AX421" s="12" t="s">
        <v>73</v>
      </c>
      <c r="AY421" s="149" t="s">
        <v>166</v>
      </c>
    </row>
    <row r="422" spans="2:65" s="13" customFormat="1" x14ac:dyDescent="0.2">
      <c r="B422" s="155"/>
      <c r="D422" s="148" t="s">
        <v>173</v>
      </c>
      <c r="E422" s="156" t="s">
        <v>1</v>
      </c>
      <c r="F422" s="157" t="s">
        <v>186</v>
      </c>
      <c r="H422" s="158">
        <v>11</v>
      </c>
      <c r="I422" s="159"/>
      <c r="L422" s="155"/>
      <c r="M422" s="160"/>
      <c r="T422" s="161"/>
      <c r="AT422" s="156" t="s">
        <v>173</v>
      </c>
      <c r="AU422" s="156" t="s">
        <v>81</v>
      </c>
      <c r="AV422" s="13" t="s">
        <v>172</v>
      </c>
      <c r="AW422" s="13" t="s">
        <v>30</v>
      </c>
      <c r="AX422" s="13" t="s">
        <v>81</v>
      </c>
      <c r="AY422" s="156" t="s">
        <v>166</v>
      </c>
    </row>
    <row r="423" spans="2:65" s="1" customFormat="1" ht="21.75" customHeight="1" x14ac:dyDescent="0.2">
      <c r="B423" s="31"/>
      <c r="C423" s="133" t="s">
        <v>395</v>
      </c>
      <c r="D423" s="133" t="s">
        <v>168</v>
      </c>
      <c r="E423" s="134" t="s">
        <v>610</v>
      </c>
      <c r="F423" s="135" t="s">
        <v>611</v>
      </c>
      <c r="G423" s="136" t="s">
        <v>248</v>
      </c>
      <c r="H423" s="137">
        <v>2</v>
      </c>
      <c r="I423" s="138"/>
      <c r="J423" s="139">
        <f>ROUND(I423*H423,2)</f>
        <v>0</v>
      </c>
      <c r="K423" s="140"/>
      <c r="L423" s="31"/>
      <c r="M423" s="141" t="s">
        <v>1</v>
      </c>
      <c r="N423" s="142" t="s">
        <v>38</v>
      </c>
      <c r="P423" s="143">
        <f>O423*H423</f>
        <v>0</v>
      </c>
      <c r="Q423" s="143">
        <v>0</v>
      </c>
      <c r="R423" s="143">
        <f>Q423*H423</f>
        <v>0</v>
      </c>
      <c r="S423" s="143">
        <v>0</v>
      </c>
      <c r="T423" s="144">
        <f>S423*H423</f>
        <v>0</v>
      </c>
      <c r="AR423" s="145" t="s">
        <v>224</v>
      </c>
      <c r="AT423" s="145" t="s">
        <v>168</v>
      </c>
      <c r="AU423" s="145" t="s">
        <v>81</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224</v>
      </c>
      <c r="BM423" s="145" t="s">
        <v>2182</v>
      </c>
    </row>
    <row r="424" spans="2:65" s="12" customFormat="1" x14ac:dyDescent="0.2">
      <c r="B424" s="147"/>
      <c r="D424" s="148" t="s">
        <v>173</v>
      </c>
      <c r="E424" s="149" t="s">
        <v>1</v>
      </c>
      <c r="F424" s="150" t="s">
        <v>83</v>
      </c>
      <c r="H424" s="151">
        <v>2</v>
      </c>
      <c r="I424" s="152"/>
      <c r="L424" s="147"/>
      <c r="M424" s="153"/>
      <c r="T424" s="154"/>
      <c r="AT424" s="149" t="s">
        <v>173</v>
      </c>
      <c r="AU424" s="149" t="s">
        <v>81</v>
      </c>
      <c r="AV424" s="12" t="s">
        <v>83</v>
      </c>
      <c r="AW424" s="12" t="s">
        <v>30</v>
      </c>
      <c r="AX424" s="12" t="s">
        <v>73</v>
      </c>
      <c r="AY424" s="149" t="s">
        <v>166</v>
      </c>
    </row>
    <row r="425" spans="2:65" s="13" customFormat="1" x14ac:dyDescent="0.2">
      <c r="B425" s="155"/>
      <c r="D425" s="148" t="s">
        <v>173</v>
      </c>
      <c r="E425" s="156" t="s">
        <v>1</v>
      </c>
      <c r="F425" s="157" t="s">
        <v>186</v>
      </c>
      <c r="H425" s="158">
        <v>2</v>
      </c>
      <c r="I425" s="159"/>
      <c r="L425" s="155"/>
      <c r="M425" s="160"/>
      <c r="T425" s="161"/>
      <c r="AT425" s="156" t="s">
        <v>173</v>
      </c>
      <c r="AU425" s="156" t="s">
        <v>81</v>
      </c>
      <c r="AV425" s="13" t="s">
        <v>172</v>
      </c>
      <c r="AW425" s="13" t="s">
        <v>30</v>
      </c>
      <c r="AX425" s="13" t="s">
        <v>81</v>
      </c>
      <c r="AY425" s="156" t="s">
        <v>166</v>
      </c>
    </row>
    <row r="426" spans="2:65" s="1" customFormat="1" ht="24.2" customHeight="1" x14ac:dyDescent="0.2">
      <c r="B426" s="31"/>
      <c r="C426" s="133" t="s">
        <v>549</v>
      </c>
      <c r="D426" s="133" t="s">
        <v>168</v>
      </c>
      <c r="E426" s="134" t="s">
        <v>2183</v>
      </c>
      <c r="F426" s="135" t="s">
        <v>2184</v>
      </c>
      <c r="G426" s="136" t="s">
        <v>616</v>
      </c>
      <c r="H426" s="137">
        <v>500</v>
      </c>
      <c r="I426" s="138"/>
      <c r="J426" s="139">
        <f>ROUND(I426*H426,2)</f>
        <v>0</v>
      </c>
      <c r="K426" s="140"/>
      <c r="L426" s="31"/>
      <c r="M426" s="141" t="s">
        <v>1</v>
      </c>
      <c r="N426" s="142" t="s">
        <v>38</v>
      </c>
      <c r="P426" s="143">
        <f>O426*H426</f>
        <v>0</v>
      </c>
      <c r="Q426" s="143">
        <v>0</v>
      </c>
      <c r="R426" s="143">
        <f>Q426*H426</f>
        <v>0</v>
      </c>
      <c r="S426" s="143">
        <v>0</v>
      </c>
      <c r="T426" s="144">
        <f>S426*H426</f>
        <v>0</v>
      </c>
      <c r="AR426" s="145" t="s">
        <v>224</v>
      </c>
      <c r="AT426" s="145" t="s">
        <v>168</v>
      </c>
      <c r="AU426" s="145" t="s">
        <v>81</v>
      </c>
      <c r="AY426" s="16" t="s">
        <v>166</v>
      </c>
      <c r="BE426" s="146">
        <f>IF(N426="základní",J426,0)</f>
        <v>0</v>
      </c>
      <c r="BF426" s="146">
        <f>IF(N426="snížená",J426,0)</f>
        <v>0</v>
      </c>
      <c r="BG426" s="146">
        <f>IF(N426="zákl. přenesená",J426,0)</f>
        <v>0</v>
      </c>
      <c r="BH426" s="146">
        <f>IF(N426="sníž. přenesená",J426,0)</f>
        <v>0</v>
      </c>
      <c r="BI426" s="146">
        <f>IF(N426="nulová",J426,0)</f>
        <v>0</v>
      </c>
      <c r="BJ426" s="16" t="s">
        <v>81</v>
      </c>
      <c r="BK426" s="146">
        <f>ROUND(I426*H426,2)</f>
        <v>0</v>
      </c>
      <c r="BL426" s="16" t="s">
        <v>224</v>
      </c>
      <c r="BM426" s="145" t="s">
        <v>2185</v>
      </c>
    </row>
    <row r="427" spans="2:65" s="12" customFormat="1" x14ac:dyDescent="0.2">
      <c r="B427" s="147"/>
      <c r="D427" s="148" t="s">
        <v>173</v>
      </c>
      <c r="E427" s="149" t="s">
        <v>1</v>
      </c>
      <c r="F427" s="150" t="s">
        <v>1304</v>
      </c>
      <c r="H427" s="151">
        <v>500</v>
      </c>
      <c r="I427" s="152"/>
      <c r="L427" s="147"/>
      <c r="M427" s="153"/>
      <c r="T427" s="154"/>
      <c r="AT427" s="149" t="s">
        <v>173</v>
      </c>
      <c r="AU427" s="149" t="s">
        <v>81</v>
      </c>
      <c r="AV427" s="12" t="s">
        <v>83</v>
      </c>
      <c r="AW427" s="12" t="s">
        <v>30</v>
      </c>
      <c r="AX427" s="12" t="s">
        <v>73</v>
      </c>
      <c r="AY427" s="149" t="s">
        <v>166</v>
      </c>
    </row>
    <row r="428" spans="2:65" s="13" customFormat="1" x14ac:dyDescent="0.2">
      <c r="B428" s="155"/>
      <c r="D428" s="148" t="s">
        <v>173</v>
      </c>
      <c r="E428" s="156" t="s">
        <v>1</v>
      </c>
      <c r="F428" s="157" t="s">
        <v>186</v>
      </c>
      <c r="H428" s="158">
        <v>500</v>
      </c>
      <c r="I428" s="159"/>
      <c r="L428" s="155"/>
      <c r="M428" s="160"/>
      <c r="T428" s="161"/>
      <c r="AT428" s="156" t="s">
        <v>173</v>
      </c>
      <c r="AU428" s="156" t="s">
        <v>81</v>
      </c>
      <c r="AV428" s="13" t="s">
        <v>172</v>
      </c>
      <c r="AW428" s="13" t="s">
        <v>30</v>
      </c>
      <c r="AX428" s="13" t="s">
        <v>81</v>
      </c>
      <c r="AY428" s="156" t="s">
        <v>166</v>
      </c>
    </row>
    <row r="429" spans="2:65" s="1" customFormat="1" ht="33" customHeight="1" x14ac:dyDescent="0.2">
      <c r="B429" s="31"/>
      <c r="C429" s="133" t="s">
        <v>401</v>
      </c>
      <c r="D429" s="133" t="s">
        <v>168</v>
      </c>
      <c r="E429" s="134" t="s">
        <v>2186</v>
      </c>
      <c r="F429" s="135" t="s">
        <v>2187</v>
      </c>
      <c r="G429" s="136" t="s">
        <v>616</v>
      </c>
      <c r="H429" s="137">
        <v>500</v>
      </c>
      <c r="I429" s="138"/>
      <c r="J429" s="139">
        <f>ROUND(I429*H429,2)</f>
        <v>0</v>
      </c>
      <c r="K429" s="140"/>
      <c r="L429" s="31"/>
      <c r="M429" s="141" t="s">
        <v>1</v>
      </c>
      <c r="N429" s="142" t="s">
        <v>38</v>
      </c>
      <c r="P429" s="143">
        <f>O429*H429</f>
        <v>0</v>
      </c>
      <c r="Q429" s="143">
        <v>0</v>
      </c>
      <c r="R429" s="143">
        <f>Q429*H429</f>
        <v>0</v>
      </c>
      <c r="S429" s="143">
        <v>0</v>
      </c>
      <c r="T429" s="144">
        <f>S429*H429</f>
        <v>0</v>
      </c>
      <c r="AR429" s="145" t="s">
        <v>224</v>
      </c>
      <c r="AT429" s="145" t="s">
        <v>168</v>
      </c>
      <c r="AU429" s="145" t="s">
        <v>81</v>
      </c>
      <c r="AY429" s="16" t="s">
        <v>166</v>
      </c>
      <c r="BE429" s="146">
        <f>IF(N429="základní",J429,0)</f>
        <v>0</v>
      </c>
      <c r="BF429" s="146">
        <f>IF(N429="snížená",J429,0)</f>
        <v>0</v>
      </c>
      <c r="BG429" s="146">
        <f>IF(N429="zákl. přenesená",J429,0)</f>
        <v>0</v>
      </c>
      <c r="BH429" s="146">
        <f>IF(N429="sníž. přenesená",J429,0)</f>
        <v>0</v>
      </c>
      <c r="BI429" s="146">
        <f>IF(N429="nulová",J429,0)</f>
        <v>0</v>
      </c>
      <c r="BJ429" s="16" t="s">
        <v>81</v>
      </c>
      <c r="BK429" s="146">
        <f>ROUND(I429*H429,2)</f>
        <v>0</v>
      </c>
      <c r="BL429" s="16" t="s">
        <v>224</v>
      </c>
      <c r="BM429" s="145" t="s">
        <v>2188</v>
      </c>
    </row>
    <row r="430" spans="2:65" s="12" customFormat="1" x14ac:dyDescent="0.2">
      <c r="B430" s="147"/>
      <c r="D430" s="148" t="s">
        <v>173</v>
      </c>
      <c r="E430" s="149" t="s">
        <v>1</v>
      </c>
      <c r="F430" s="150" t="s">
        <v>1304</v>
      </c>
      <c r="H430" s="151">
        <v>500</v>
      </c>
      <c r="I430" s="152"/>
      <c r="L430" s="147"/>
      <c r="M430" s="153"/>
      <c r="T430" s="154"/>
      <c r="AT430" s="149" t="s">
        <v>173</v>
      </c>
      <c r="AU430" s="149" t="s">
        <v>81</v>
      </c>
      <c r="AV430" s="12" t="s">
        <v>83</v>
      </c>
      <c r="AW430" s="12" t="s">
        <v>30</v>
      </c>
      <c r="AX430" s="12" t="s">
        <v>73</v>
      </c>
      <c r="AY430" s="149" t="s">
        <v>166</v>
      </c>
    </row>
    <row r="431" spans="2:65" s="13" customFormat="1" x14ac:dyDescent="0.2">
      <c r="B431" s="155"/>
      <c r="D431" s="148" t="s">
        <v>173</v>
      </c>
      <c r="E431" s="156" t="s">
        <v>1</v>
      </c>
      <c r="F431" s="157" t="s">
        <v>186</v>
      </c>
      <c r="H431" s="158">
        <v>500</v>
      </c>
      <c r="I431" s="159"/>
      <c r="L431" s="155"/>
      <c r="M431" s="160"/>
      <c r="T431" s="161"/>
      <c r="AT431" s="156" t="s">
        <v>173</v>
      </c>
      <c r="AU431" s="156" t="s">
        <v>81</v>
      </c>
      <c r="AV431" s="13" t="s">
        <v>172</v>
      </c>
      <c r="AW431" s="13" t="s">
        <v>30</v>
      </c>
      <c r="AX431" s="13" t="s">
        <v>81</v>
      </c>
      <c r="AY431" s="156" t="s">
        <v>166</v>
      </c>
    </row>
    <row r="432" spans="2:65" s="11" customFormat="1" ht="25.9" customHeight="1" x14ac:dyDescent="0.2">
      <c r="B432" s="121"/>
      <c r="D432" s="122" t="s">
        <v>72</v>
      </c>
      <c r="E432" s="123" t="s">
        <v>650</v>
      </c>
      <c r="F432" s="123" t="s">
        <v>651</v>
      </c>
      <c r="I432" s="124"/>
      <c r="J432" s="125">
        <f>BK432</f>
        <v>0</v>
      </c>
      <c r="L432" s="121"/>
      <c r="M432" s="126"/>
      <c r="P432" s="127">
        <f>SUM(P433:P459)</f>
        <v>0</v>
      </c>
      <c r="R432" s="127">
        <f>SUM(R433:R459)</f>
        <v>0</v>
      </c>
      <c r="T432" s="128">
        <f>SUM(T433:T459)</f>
        <v>0</v>
      </c>
      <c r="AR432" s="122" t="s">
        <v>83</v>
      </c>
      <c r="AT432" s="129" t="s">
        <v>72</v>
      </c>
      <c r="AU432" s="129" t="s">
        <v>73</v>
      </c>
      <c r="AY432" s="122" t="s">
        <v>166</v>
      </c>
      <c r="BK432" s="130">
        <f>SUM(BK433:BK459)</f>
        <v>0</v>
      </c>
    </row>
    <row r="433" spans="2:65" s="1" customFormat="1" ht="24.2" customHeight="1" x14ac:dyDescent="0.2">
      <c r="B433" s="31"/>
      <c r="C433" s="133" t="s">
        <v>556</v>
      </c>
      <c r="D433" s="133" t="s">
        <v>168</v>
      </c>
      <c r="E433" s="134" t="s">
        <v>1305</v>
      </c>
      <c r="F433" s="135" t="s">
        <v>1306</v>
      </c>
      <c r="G433" s="136" t="s">
        <v>278</v>
      </c>
      <c r="H433" s="137">
        <v>231.01</v>
      </c>
      <c r="I433" s="138"/>
      <c r="J433" s="139">
        <f>ROUND(I433*H433,2)</f>
        <v>0</v>
      </c>
      <c r="K433" s="140"/>
      <c r="L433" s="31"/>
      <c r="M433" s="141" t="s">
        <v>1</v>
      </c>
      <c r="N433" s="142" t="s">
        <v>38</v>
      </c>
      <c r="P433" s="143">
        <f>O433*H433</f>
        <v>0</v>
      </c>
      <c r="Q433" s="143">
        <v>0</v>
      </c>
      <c r="R433" s="143">
        <f>Q433*H433</f>
        <v>0</v>
      </c>
      <c r="S433" s="143">
        <v>0</v>
      </c>
      <c r="T433" s="144">
        <f>S433*H433</f>
        <v>0</v>
      </c>
      <c r="AR433" s="145" t="s">
        <v>224</v>
      </c>
      <c r="AT433" s="145" t="s">
        <v>168</v>
      </c>
      <c r="AU433" s="145" t="s">
        <v>81</v>
      </c>
      <c r="AY433" s="16" t="s">
        <v>166</v>
      </c>
      <c r="BE433" s="146">
        <f>IF(N433="základní",J433,0)</f>
        <v>0</v>
      </c>
      <c r="BF433" s="146">
        <f>IF(N433="snížená",J433,0)</f>
        <v>0</v>
      </c>
      <c r="BG433" s="146">
        <f>IF(N433="zákl. přenesená",J433,0)</f>
        <v>0</v>
      </c>
      <c r="BH433" s="146">
        <f>IF(N433="sníž. přenesená",J433,0)</f>
        <v>0</v>
      </c>
      <c r="BI433" s="146">
        <f>IF(N433="nulová",J433,0)</f>
        <v>0</v>
      </c>
      <c r="BJ433" s="16" t="s">
        <v>81</v>
      </c>
      <c r="BK433" s="146">
        <f>ROUND(I433*H433,2)</f>
        <v>0</v>
      </c>
      <c r="BL433" s="16" t="s">
        <v>224</v>
      </c>
      <c r="BM433" s="145" t="s">
        <v>2189</v>
      </c>
    </row>
    <row r="434" spans="2:65" s="12" customFormat="1" x14ac:dyDescent="0.2">
      <c r="B434" s="147"/>
      <c r="D434" s="148" t="s">
        <v>173</v>
      </c>
      <c r="E434" s="149" t="s">
        <v>1</v>
      </c>
      <c r="F434" s="150" t="s">
        <v>1772</v>
      </c>
      <c r="H434" s="151">
        <v>5.0999999999999996</v>
      </c>
      <c r="I434" s="152"/>
      <c r="L434" s="147"/>
      <c r="M434" s="153"/>
      <c r="T434" s="154"/>
      <c r="AT434" s="149" t="s">
        <v>173</v>
      </c>
      <c r="AU434" s="149" t="s">
        <v>81</v>
      </c>
      <c r="AV434" s="12" t="s">
        <v>83</v>
      </c>
      <c r="AW434" s="12" t="s">
        <v>30</v>
      </c>
      <c r="AX434" s="12" t="s">
        <v>73</v>
      </c>
      <c r="AY434" s="149" t="s">
        <v>166</v>
      </c>
    </row>
    <row r="435" spans="2:65" s="12" customFormat="1" x14ac:dyDescent="0.2">
      <c r="B435" s="147"/>
      <c r="D435" s="148" t="s">
        <v>173</v>
      </c>
      <c r="E435" s="149" t="s">
        <v>1</v>
      </c>
      <c r="F435" s="150" t="s">
        <v>1773</v>
      </c>
      <c r="H435" s="151">
        <v>5</v>
      </c>
      <c r="I435" s="152"/>
      <c r="L435" s="147"/>
      <c r="M435" s="153"/>
      <c r="T435" s="154"/>
      <c r="AT435" s="149" t="s">
        <v>173</v>
      </c>
      <c r="AU435" s="149" t="s">
        <v>81</v>
      </c>
      <c r="AV435" s="12" t="s">
        <v>83</v>
      </c>
      <c r="AW435" s="12" t="s">
        <v>30</v>
      </c>
      <c r="AX435" s="12" t="s">
        <v>73</v>
      </c>
      <c r="AY435" s="149" t="s">
        <v>166</v>
      </c>
    </row>
    <row r="436" spans="2:65" s="12" customFormat="1" x14ac:dyDescent="0.2">
      <c r="B436" s="147"/>
      <c r="D436" s="148" t="s">
        <v>173</v>
      </c>
      <c r="E436" s="149" t="s">
        <v>1</v>
      </c>
      <c r="F436" s="150" t="s">
        <v>1774</v>
      </c>
      <c r="H436" s="151">
        <v>9.49</v>
      </c>
      <c r="I436" s="152"/>
      <c r="L436" s="147"/>
      <c r="M436" s="153"/>
      <c r="T436" s="154"/>
      <c r="AT436" s="149" t="s">
        <v>173</v>
      </c>
      <c r="AU436" s="149" t="s">
        <v>81</v>
      </c>
      <c r="AV436" s="12" t="s">
        <v>83</v>
      </c>
      <c r="AW436" s="12" t="s">
        <v>30</v>
      </c>
      <c r="AX436" s="12" t="s">
        <v>73</v>
      </c>
      <c r="AY436" s="149" t="s">
        <v>166</v>
      </c>
    </row>
    <row r="437" spans="2:65" s="12" customFormat="1" x14ac:dyDescent="0.2">
      <c r="B437" s="147"/>
      <c r="D437" s="148" t="s">
        <v>173</v>
      </c>
      <c r="E437" s="149" t="s">
        <v>1</v>
      </c>
      <c r="F437" s="150" t="s">
        <v>1775</v>
      </c>
      <c r="H437" s="151">
        <v>6.5</v>
      </c>
      <c r="I437" s="152"/>
      <c r="L437" s="147"/>
      <c r="M437" s="153"/>
      <c r="T437" s="154"/>
      <c r="AT437" s="149" t="s">
        <v>173</v>
      </c>
      <c r="AU437" s="149" t="s">
        <v>81</v>
      </c>
      <c r="AV437" s="12" t="s">
        <v>83</v>
      </c>
      <c r="AW437" s="12" t="s">
        <v>30</v>
      </c>
      <c r="AX437" s="12" t="s">
        <v>73</v>
      </c>
      <c r="AY437" s="149" t="s">
        <v>166</v>
      </c>
    </row>
    <row r="438" spans="2:65" s="12" customFormat="1" x14ac:dyDescent="0.2">
      <c r="B438" s="147"/>
      <c r="D438" s="148" t="s">
        <v>173</v>
      </c>
      <c r="E438" s="149" t="s">
        <v>1</v>
      </c>
      <c r="F438" s="150" t="s">
        <v>1776</v>
      </c>
      <c r="H438" s="151">
        <v>11.5</v>
      </c>
      <c r="I438" s="152"/>
      <c r="L438" s="147"/>
      <c r="M438" s="153"/>
      <c r="T438" s="154"/>
      <c r="AT438" s="149" t="s">
        <v>173</v>
      </c>
      <c r="AU438" s="149" t="s">
        <v>81</v>
      </c>
      <c r="AV438" s="12" t="s">
        <v>83</v>
      </c>
      <c r="AW438" s="12" t="s">
        <v>30</v>
      </c>
      <c r="AX438" s="12" t="s">
        <v>73</v>
      </c>
      <c r="AY438" s="149" t="s">
        <v>166</v>
      </c>
    </row>
    <row r="439" spans="2:65" s="12" customFormat="1" x14ac:dyDescent="0.2">
      <c r="B439" s="147"/>
      <c r="D439" s="148" t="s">
        <v>173</v>
      </c>
      <c r="E439" s="149" t="s">
        <v>1</v>
      </c>
      <c r="F439" s="150" t="s">
        <v>1777</v>
      </c>
      <c r="H439" s="151">
        <v>4.3</v>
      </c>
      <c r="I439" s="152"/>
      <c r="L439" s="147"/>
      <c r="M439" s="153"/>
      <c r="T439" s="154"/>
      <c r="AT439" s="149" t="s">
        <v>173</v>
      </c>
      <c r="AU439" s="149" t="s">
        <v>81</v>
      </c>
      <c r="AV439" s="12" t="s">
        <v>83</v>
      </c>
      <c r="AW439" s="12" t="s">
        <v>30</v>
      </c>
      <c r="AX439" s="12" t="s">
        <v>73</v>
      </c>
      <c r="AY439" s="149" t="s">
        <v>166</v>
      </c>
    </row>
    <row r="440" spans="2:65" s="12" customFormat="1" x14ac:dyDescent="0.2">
      <c r="B440" s="147"/>
      <c r="D440" s="148" t="s">
        <v>173</v>
      </c>
      <c r="E440" s="149" t="s">
        <v>1</v>
      </c>
      <c r="F440" s="150" t="s">
        <v>1778</v>
      </c>
      <c r="H440" s="151">
        <v>6.3</v>
      </c>
      <c r="I440" s="152"/>
      <c r="L440" s="147"/>
      <c r="M440" s="153"/>
      <c r="T440" s="154"/>
      <c r="AT440" s="149" t="s">
        <v>173</v>
      </c>
      <c r="AU440" s="149" t="s">
        <v>81</v>
      </c>
      <c r="AV440" s="12" t="s">
        <v>83</v>
      </c>
      <c r="AW440" s="12" t="s">
        <v>30</v>
      </c>
      <c r="AX440" s="12" t="s">
        <v>73</v>
      </c>
      <c r="AY440" s="149" t="s">
        <v>166</v>
      </c>
    </row>
    <row r="441" spans="2:65" s="12" customFormat="1" x14ac:dyDescent="0.2">
      <c r="B441" s="147"/>
      <c r="D441" s="148" t="s">
        <v>173</v>
      </c>
      <c r="E441" s="149" t="s">
        <v>1</v>
      </c>
      <c r="F441" s="150" t="s">
        <v>1779</v>
      </c>
      <c r="H441" s="151">
        <v>4.0999999999999996</v>
      </c>
      <c r="I441" s="152"/>
      <c r="L441" s="147"/>
      <c r="M441" s="153"/>
      <c r="T441" s="154"/>
      <c r="AT441" s="149" t="s">
        <v>173</v>
      </c>
      <c r="AU441" s="149" t="s">
        <v>81</v>
      </c>
      <c r="AV441" s="12" t="s">
        <v>83</v>
      </c>
      <c r="AW441" s="12" t="s">
        <v>30</v>
      </c>
      <c r="AX441" s="12" t="s">
        <v>73</v>
      </c>
      <c r="AY441" s="149" t="s">
        <v>166</v>
      </c>
    </row>
    <row r="442" spans="2:65" s="12" customFormat="1" x14ac:dyDescent="0.2">
      <c r="B442" s="147"/>
      <c r="D442" s="148" t="s">
        <v>173</v>
      </c>
      <c r="E442" s="149" t="s">
        <v>1</v>
      </c>
      <c r="F442" s="150" t="s">
        <v>1780</v>
      </c>
      <c r="H442" s="151">
        <v>5.71</v>
      </c>
      <c r="I442" s="152"/>
      <c r="L442" s="147"/>
      <c r="M442" s="153"/>
      <c r="T442" s="154"/>
      <c r="AT442" s="149" t="s">
        <v>173</v>
      </c>
      <c r="AU442" s="149" t="s">
        <v>81</v>
      </c>
      <c r="AV442" s="12" t="s">
        <v>83</v>
      </c>
      <c r="AW442" s="12" t="s">
        <v>30</v>
      </c>
      <c r="AX442" s="12" t="s">
        <v>73</v>
      </c>
      <c r="AY442" s="149" t="s">
        <v>166</v>
      </c>
    </row>
    <row r="443" spans="2:65" s="12" customFormat="1" x14ac:dyDescent="0.2">
      <c r="B443" s="147"/>
      <c r="D443" s="148" t="s">
        <v>173</v>
      </c>
      <c r="E443" s="149" t="s">
        <v>1</v>
      </c>
      <c r="F443" s="150" t="s">
        <v>1781</v>
      </c>
      <c r="H443" s="151">
        <v>5.35</v>
      </c>
      <c r="I443" s="152"/>
      <c r="L443" s="147"/>
      <c r="M443" s="153"/>
      <c r="T443" s="154"/>
      <c r="AT443" s="149" t="s">
        <v>173</v>
      </c>
      <c r="AU443" s="149" t="s">
        <v>81</v>
      </c>
      <c r="AV443" s="12" t="s">
        <v>83</v>
      </c>
      <c r="AW443" s="12" t="s">
        <v>30</v>
      </c>
      <c r="AX443" s="12" t="s">
        <v>73</v>
      </c>
      <c r="AY443" s="149" t="s">
        <v>166</v>
      </c>
    </row>
    <row r="444" spans="2:65" s="12" customFormat="1" x14ac:dyDescent="0.2">
      <c r="B444" s="147"/>
      <c r="D444" s="148" t="s">
        <v>173</v>
      </c>
      <c r="E444" s="149" t="s">
        <v>1</v>
      </c>
      <c r="F444" s="150" t="s">
        <v>1782</v>
      </c>
      <c r="H444" s="151">
        <v>166.91</v>
      </c>
      <c r="I444" s="152"/>
      <c r="L444" s="147"/>
      <c r="M444" s="153"/>
      <c r="T444" s="154"/>
      <c r="AT444" s="149" t="s">
        <v>173</v>
      </c>
      <c r="AU444" s="149" t="s">
        <v>81</v>
      </c>
      <c r="AV444" s="12" t="s">
        <v>83</v>
      </c>
      <c r="AW444" s="12" t="s">
        <v>30</v>
      </c>
      <c r="AX444" s="12" t="s">
        <v>73</v>
      </c>
      <c r="AY444" s="149" t="s">
        <v>166</v>
      </c>
    </row>
    <row r="445" spans="2:65" s="12" customFormat="1" x14ac:dyDescent="0.2">
      <c r="B445" s="147"/>
      <c r="D445" s="148" t="s">
        <v>173</v>
      </c>
      <c r="E445" s="149" t="s">
        <v>1</v>
      </c>
      <c r="F445" s="150" t="s">
        <v>1783</v>
      </c>
      <c r="H445" s="151">
        <v>-20.9</v>
      </c>
      <c r="I445" s="152"/>
      <c r="L445" s="147"/>
      <c r="M445" s="153"/>
      <c r="T445" s="154"/>
      <c r="AT445" s="149" t="s">
        <v>173</v>
      </c>
      <c r="AU445" s="149" t="s">
        <v>81</v>
      </c>
      <c r="AV445" s="12" t="s">
        <v>83</v>
      </c>
      <c r="AW445" s="12" t="s">
        <v>30</v>
      </c>
      <c r="AX445" s="12" t="s">
        <v>73</v>
      </c>
      <c r="AY445" s="149" t="s">
        <v>166</v>
      </c>
    </row>
    <row r="446" spans="2:65" s="12" customFormat="1" x14ac:dyDescent="0.2">
      <c r="B446" s="147"/>
      <c r="D446" s="148" t="s">
        <v>173</v>
      </c>
      <c r="E446" s="149" t="s">
        <v>1</v>
      </c>
      <c r="F446" s="150" t="s">
        <v>1784</v>
      </c>
      <c r="H446" s="151">
        <v>-5.4</v>
      </c>
      <c r="I446" s="152"/>
      <c r="L446" s="147"/>
      <c r="M446" s="153"/>
      <c r="T446" s="154"/>
      <c r="AT446" s="149" t="s">
        <v>173</v>
      </c>
      <c r="AU446" s="149" t="s">
        <v>81</v>
      </c>
      <c r="AV446" s="12" t="s">
        <v>83</v>
      </c>
      <c r="AW446" s="12" t="s">
        <v>30</v>
      </c>
      <c r="AX446" s="12" t="s">
        <v>73</v>
      </c>
      <c r="AY446" s="149" t="s">
        <v>166</v>
      </c>
    </row>
    <row r="447" spans="2:65" s="12" customFormat="1" x14ac:dyDescent="0.2">
      <c r="B447" s="147"/>
      <c r="D447" s="148" t="s">
        <v>173</v>
      </c>
      <c r="E447" s="149" t="s">
        <v>1</v>
      </c>
      <c r="F447" s="150" t="s">
        <v>1785</v>
      </c>
      <c r="H447" s="151">
        <v>-0.8</v>
      </c>
      <c r="I447" s="152"/>
      <c r="L447" s="147"/>
      <c r="M447" s="153"/>
      <c r="T447" s="154"/>
      <c r="AT447" s="149" t="s">
        <v>173</v>
      </c>
      <c r="AU447" s="149" t="s">
        <v>81</v>
      </c>
      <c r="AV447" s="12" t="s">
        <v>83</v>
      </c>
      <c r="AW447" s="12" t="s">
        <v>30</v>
      </c>
      <c r="AX447" s="12" t="s">
        <v>73</v>
      </c>
      <c r="AY447" s="149" t="s">
        <v>166</v>
      </c>
    </row>
    <row r="448" spans="2:65" s="12" customFormat="1" x14ac:dyDescent="0.2">
      <c r="B448" s="147"/>
      <c r="D448" s="148" t="s">
        <v>173</v>
      </c>
      <c r="E448" s="149" t="s">
        <v>1</v>
      </c>
      <c r="F448" s="150" t="s">
        <v>1786</v>
      </c>
      <c r="H448" s="151">
        <v>-1</v>
      </c>
      <c r="I448" s="152"/>
      <c r="L448" s="147"/>
      <c r="M448" s="153"/>
      <c r="T448" s="154"/>
      <c r="AT448" s="149" t="s">
        <v>173</v>
      </c>
      <c r="AU448" s="149" t="s">
        <v>81</v>
      </c>
      <c r="AV448" s="12" t="s">
        <v>83</v>
      </c>
      <c r="AW448" s="12" t="s">
        <v>30</v>
      </c>
      <c r="AX448" s="12" t="s">
        <v>73</v>
      </c>
      <c r="AY448" s="149" t="s">
        <v>166</v>
      </c>
    </row>
    <row r="449" spans="2:65" s="12" customFormat="1" x14ac:dyDescent="0.2">
      <c r="B449" s="147"/>
      <c r="D449" s="148" t="s">
        <v>173</v>
      </c>
      <c r="E449" s="149" t="s">
        <v>1</v>
      </c>
      <c r="F449" s="150" t="s">
        <v>1787</v>
      </c>
      <c r="H449" s="151">
        <v>-1.45</v>
      </c>
      <c r="I449" s="152"/>
      <c r="L449" s="147"/>
      <c r="M449" s="153"/>
      <c r="T449" s="154"/>
      <c r="AT449" s="149" t="s">
        <v>173</v>
      </c>
      <c r="AU449" s="149" t="s">
        <v>81</v>
      </c>
      <c r="AV449" s="12" t="s">
        <v>83</v>
      </c>
      <c r="AW449" s="12" t="s">
        <v>30</v>
      </c>
      <c r="AX449" s="12" t="s">
        <v>73</v>
      </c>
      <c r="AY449" s="149" t="s">
        <v>166</v>
      </c>
    </row>
    <row r="450" spans="2:65" s="12" customFormat="1" x14ac:dyDescent="0.2">
      <c r="B450" s="147"/>
      <c r="D450" s="148" t="s">
        <v>173</v>
      </c>
      <c r="E450" s="149" t="s">
        <v>1</v>
      </c>
      <c r="F450" s="150" t="s">
        <v>1788</v>
      </c>
      <c r="H450" s="151">
        <v>-3.6</v>
      </c>
      <c r="I450" s="152"/>
      <c r="L450" s="147"/>
      <c r="M450" s="153"/>
      <c r="T450" s="154"/>
      <c r="AT450" s="149" t="s">
        <v>173</v>
      </c>
      <c r="AU450" s="149" t="s">
        <v>81</v>
      </c>
      <c r="AV450" s="12" t="s">
        <v>83</v>
      </c>
      <c r="AW450" s="12" t="s">
        <v>30</v>
      </c>
      <c r="AX450" s="12" t="s">
        <v>73</v>
      </c>
      <c r="AY450" s="149" t="s">
        <v>166</v>
      </c>
    </row>
    <row r="451" spans="2:65" s="12" customFormat="1" x14ac:dyDescent="0.2">
      <c r="B451" s="147"/>
      <c r="D451" s="148" t="s">
        <v>173</v>
      </c>
      <c r="E451" s="149" t="s">
        <v>1</v>
      </c>
      <c r="F451" s="150" t="s">
        <v>1789</v>
      </c>
      <c r="H451" s="151">
        <v>8.9</v>
      </c>
      <c r="I451" s="152"/>
      <c r="L451" s="147"/>
      <c r="M451" s="153"/>
      <c r="T451" s="154"/>
      <c r="AT451" s="149" t="s">
        <v>173</v>
      </c>
      <c r="AU451" s="149" t="s">
        <v>81</v>
      </c>
      <c r="AV451" s="12" t="s">
        <v>83</v>
      </c>
      <c r="AW451" s="12" t="s">
        <v>30</v>
      </c>
      <c r="AX451" s="12" t="s">
        <v>73</v>
      </c>
      <c r="AY451" s="149" t="s">
        <v>166</v>
      </c>
    </row>
    <row r="452" spans="2:65" s="12" customFormat="1" x14ac:dyDescent="0.2">
      <c r="B452" s="147"/>
      <c r="D452" s="148" t="s">
        <v>173</v>
      </c>
      <c r="E452" s="149" t="s">
        <v>1</v>
      </c>
      <c r="F452" s="150" t="s">
        <v>366</v>
      </c>
      <c r="H452" s="151">
        <v>25</v>
      </c>
      <c r="I452" s="152"/>
      <c r="L452" s="147"/>
      <c r="M452" s="153"/>
      <c r="T452" s="154"/>
      <c r="AT452" s="149" t="s">
        <v>173</v>
      </c>
      <c r="AU452" s="149" t="s">
        <v>81</v>
      </c>
      <c r="AV452" s="12" t="s">
        <v>83</v>
      </c>
      <c r="AW452" s="12" t="s">
        <v>30</v>
      </c>
      <c r="AX452" s="12" t="s">
        <v>73</v>
      </c>
      <c r="AY452" s="149" t="s">
        <v>166</v>
      </c>
    </row>
    <row r="453" spans="2:65" s="13" customFormat="1" x14ac:dyDescent="0.2">
      <c r="B453" s="155"/>
      <c r="D453" s="148" t="s">
        <v>173</v>
      </c>
      <c r="E453" s="156" t="s">
        <v>1</v>
      </c>
      <c r="F453" s="157" t="s">
        <v>186</v>
      </c>
      <c r="H453" s="158">
        <v>231.01</v>
      </c>
      <c r="I453" s="159"/>
      <c r="L453" s="155"/>
      <c r="M453" s="160"/>
      <c r="T453" s="161"/>
      <c r="AT453" s="156" t="s">
        <v>173</v>
      </c>
      <c r="AU453" s="156" t="s">
        <v>81</v>
      </c>
      <c r="AV453" s="13" t="s">
        <v>172</v>
      </c>
      <c r="AW453" s="13" t="s">
        <v>30</v>
      </c>
      <c r="AX453" s="13" t="s">
        <v>81</v>
      </c>
      <c r="AY453" s="156" t="s">
        <v>166</v>
      </c>
    </row>
    <row r="454" spans="2:65" s="1" customFormat="1" ht="24.2" customHeight="1" x14ac:dyDescent="0.2">
      <c r="B454" s="31"/>
      <c r="C454" s="133" t="s">
        <v>404</v>
      </c>
      <c r="D454" s="133" t="s">
        <v>168</v>
      </c>
      <c r="E454" s="134" t="s">
        <v>1312</v>
      </c>
      <c r="F454" s="135" t="s">
        <v>1313</v>
      </c>
      <c r="G454" s="136" t="s">
        <v>252</v>
      </c>
      <c r="H454" s="137">
        <v>12.98</v>
      </c>
      <c r="I454" s="138"/>
      <c r="J454" s="139">
        <f>ROUND(I454*H454,2)</f>
        <v>0</v>
      </c>
      <c r="K454" s="140"/>
      <c r="L454" s="31"/>
      <c r="M454" s="141" t="s">
        <v>1</v>
      </c>
      <c r="N454" s="142" t="s">
        <v>38</v>
      </c>
      <c r="P454" s="143">
        <f>O454*H454</f>
        <v>0</v>
      </c>
      <c r="Q454" s="143">
        <v>0</v>
      </c>
      <c r="R454" s="143">
        <f>Q454*H454</f>
        <v>0</v>
      </c>
      <c r="S454" s="143">
        <v>0</v>
      </c>
      <c r="T454" s="144">
        <f>S454*H454</f>
        <v>0</v>
      </c>
      <c r="AR454" s="145" t="s">
        <v>224</v>
      </c>
      <c r="AT454" s="145" t="s">
        <v>168</v>
      </c>
      <c r="AU454" s="145" t="s">
        <v>81</v>
      </c>
      <c r="AY454" s="16" t="s">
        <v>166</v>
      </c>
      <c r="BE454" s="146">
        <f>IF(N454="základní",J454,0)</f>
        <v>0</v>
      </c>
      <c r="BF454" s="146">
        <f>IF(N454="snížená",J454,0)</f>
        <v>0</v>
      </c>
      <c r="BG454" s="146">
        <f>IF(N454="zákl. přenesená",J454,0)</f>
        <v>0</v>
      </c>
      <c r="BH454" s="146">
        <f>IF(N454="sníž. přenesená",J454,0)</f>
        <v>0</v>
      </c>
      <c r="BI454" s="146">
        <f>IF(N454="nulová",J454,0)</f>
        <v>0</v>
      </c>
      <c r="BJ454" s="16" t="s">
        <v>81</v>
      </c>
      <c r="BK454" s="146">
        <f>ROUND(I454*H454,2)</f>
        <v>0</v>
      </c>
      <c r="BL454" s="16" t="s">
        <v>224</v>
      </c>
      <c r="BM454" s="145" t="s">
        <v>2190</v>
      </c>
    </row>
    <row r="455" spans="2:65" s="12" customFormat="1" x14ac:dyDescent="0.2">
      <c r="B455" s="147"/>
      <c r="D455" s="148" t="s">
        <v>173</v>
      </c>
      <c r="E455" s="149" t="s">
        <v>1</v>
      </c>
      <c r="F455" s="150" t="s">
        <v>1701</v>
      </c>
      <c r="H455" s="151">
        <v>12.98</v>
      </c>
      <c r="I455" s="152"/>
      <c r="L455" s="147"/>
      <c r="M455" s="153"/>
      <c r="T455" s="154"/>
      <c r="AT455" s="149" t="s">
        <v>173</v>
      </c>
      <c r="AU455" s="149" t="s">
        <v>81</v>
      </c>
      <c r="AV455" s="12" t="s">
        <v>83</v>
      </c>
      <c r="AW455" s="12" t="s">
        <v>30</v>
      </c>
      <c r="AX455" s="12" t="s">
        <v>73</v>
      </c>
      <c r="AY455" s="149" t="s">
        <v>166</v>
      </c>
    </row>
    <row r="456" spans="2:65" s="13" customFormat="1" x14ac:dyDescent="0.2">
      <c r="B456" s="155"/>
      <c r="D456" s="148" t="s">
        <v>173</v>
      </c>
      <c r="E456" s="156" t="s">
        <v>1</v>
      </c>
      <c r="F456" s="157" t="s">
        <v>186</v>
      </c>
      <c r="H456" s="158">
        <v>12.98</v>
      </c>
      <c r="I456" s="159"/>
      <c r="L456" s="155"/>
      <c r="M456" s="160"/>
      <c r="T456" s="161"/>
      <c r="AT456" s="156" t="s">
        <v>173</v>
      </c>
      <c r="AU456" s="156" t="s">
        <v>81</v>
      </c>
      <c r="AV456" s="13" t="s">
        <v>172</v>
      </c>
      <c r="AW456" s="13" t="s">
        <v>30</v>
      </c>
      <c r="AX456" s="13" t="s">
        <v>81</v>
      </c>
      <c r="AY456" s="156" t="s">
        <v>166</v>
      </c>
    </row>
    <row r="457" spans="2:65" s="1" customFormat="1" ht="24.2" customHeight="1" x14ac:dyDescent="0.2">
      <c r="B457" s="31"/>
      <c r="C457" s="133" t="s">
        <v>563</v>
      </c>
      <c r="D457" s="133" t="s">
        <v>168</v>
      </c>
      <c r="E457" s="134" t="s">
        <v>659</v>
      </c>
      <c r="F457" s="135" t="s">
        <v>660</v>
      </c>
      <c r="G457" s="136" t="s">
        <v>252</v>
      </c>
      <c r="H457" s="137">
        <v>320.7</v>
      </c>
      <c r="I457" s="138"/>
      <c r="J457" s="139">
        <f>ROUND(I457*H457,2)</f>
        <v>0</v>
      </c>
      <c r="K457" s="140"/>
      <c r="L457" s="31"/>
      <c r="M457" s="141" t="s">
        <v>1</v>
      </c>
      <c r="N457" s="142" t="s">
        <v>38</v>
      </c>
      <c r="P457" s="143">
        <f>O457*H457</f>
        <v>0</v>
      </c>
      <c r="Q457" s="143">
        <v>0</v>
      </c>
      <c r="R457" s="143">
        <f>Q457*H457</f>
        <v>0</v>
      </c>
      <c r="S457" s="143">
        <v>0</v>
      </c>
      <c r="T457" s="144">
        <f>S457*H457</f>
        <v>0</v>
      </c>
      <c r="AR457" s="145" t="s">
        <v>224</v>
      </c>
      <c r="AT457" s="145" t="s">
        <v>168</v>
      </c>
      <c r="AU457" s="145" t="s">
        <v>81</v>
      </c>
      <c r="AY457" s="16" t="s">
        <v>166</v>
      </c>
      <c r="BE457" s="146">
        <f>IF(N457="základní",J457,0)</f>
        <v>0</v>
      </c>
      <c r="BF457" s="146">
        <f>IF(N457="snížená",J457,0)</f>
        <v>0</v>
      </c>
      <c r="BG457" s="146">
        <f>IF(N457="zákl. přenesená",J457,0)</f>
        <v>0</v>
      </c>
      <c r="BH457" s="146">
        <f>IF(N457="sníž. přenesená",J457,0)</f>
        <v>0</v>
      </c>
      <c r="BI457" s="146">
        <f>IF(N457="nulová",J457,0)</f>
        <v>0</v>
      </c>
      <c r="BJ457" s="16" t="s">
        <v>81</v>
      </c>
      <c r="BK457" s="146">
        <f>ROUND(I457*H457,2)</f>
        <v>0</v>
      </c>
      <c r="BL457" s="16" t="s">
        <v>224</v>
      </c>
      <c r="BM457" s="145" t="s">
        <v>2191</v>
      </c>
    </row>
    <row r="458" spans="2:65" s="12" customFormat="1" ht="22.5" x14ac:dyDescent="0.2">
      <c r="B458" s="147"/>
      <c r="D458" s="148" t="s">
        <v>173</v>
      </c>
      <c r="E458" s="149" t="s">
        <v>1</v>
      </c>
      <c r="F458" s="150" t="s">
        <v>1702</v>
      </c>
      <c r="H458" s="151">
        <v>320.7</v>
      </c>
      <c r="I458" s="152"/>
      <c r="L458" s="147"/>
      <c r="M458" s="153"/>
      <c r="T458" s="154"/>
      <c r="AT458" s="149" t="s">
        <v>173</v>
      </c>
      <c r="AU458" s="149" t="s">
        <v>81</v>
      </c>
      <c r="AV458" s="12" t="s">
        <v>83</v>
      </c>
      <c r="AW458" s="12" t="s">
        <v>30</v>
      </c>
      <c r="AX458" s="12" t="s">
        <v>73</v>
      </c>
      <c r="AY458" s="149" t="s">
        <v>166</v>
      </c>
    </row>
    <row r="459" spans="2:65" s="13" customFormat="1" x14ac:dyDescent="0.2">
      <c r="B459" s="155"/>
      <c r="D459" s="148" t="s">
        <v>173</v>
      </c>
      <c r="E459" s="156" t="s">
        <v>1</v>
      </c>
      <c r="F459" s="157" t="s">
        <v>186</v>
      </c>
      <c r="H459" s="158">
        <v>320.7</v>
      </c>
      <c r="I459" s="159"/>
      <c r="L459" s="155"/>
      <c r="M459" s="160"/>
      <c r="T459" s="161"/>
      <c r="AT459" s="156" t="s">
        <v>173</v>
      </c>
      <c r="AU459" s="156" t="s">
        <v>81</v>
      </c>
      <c r="AV459" s="13" t="s">
        <v>172</v>
      </c>
      <c r="AW459" s="13" t="s">
        <v>30</v>
      </c>
      <c r="AX459" s="13" t="s">
        <v>81</v>
      </c>
      <c r="AY459" s="156" t="s">
        <v>166</v>
      </c>
    </row>
    <row r="460" spans="2:65" s="11" customFormat="1" ht="25.9" customHeight="1" x14ac:dyDescent="0.2">
      <c r="B460" s="121"/>
      <c r="D460" s="122" t="s">
        <v>72</v>
      </c>
      <c r="E460" s="123" t="s">
        <v>695</v>
      </c>
      <c r="F460" s="123" t="s">
        <v>696</v>
      </c>
      <c r="I460" s="124"/>
      <c r="J460" s="125">
        <f>BK460</f>
        <v>0</v>
      </c>
      <c r="L460" s="121"/>
      <c r="M460" s="126"/>
      <c r="P460" s="127">
        <f>SUM(P461:P490)</f>
        <v>0</v>
      </c>
      <c r="R460" s="127">
        <f>SUM(R461:R490)</f>
        <v>0</v>
      </c>
      <c r="T460" s="128">
        <f>SUM(T461:T490)</f>
        <v>0</v>
      </c>
      <c r="AR460" s="122" t="s">
        <v>83</v>
      </c>
      <c r="AT460" s="129" t="s">
        <v>72</v>
      </c>
      <c r="AU460" s="129" t="s">
        <v>73</v>
      </c>
      <c r="AY460" s="122" t="s">
        <v>166</v>
      </c>
      <c r="BK460" s="130">
        <f>SUM(BK461:BK490)</f>
        <v>0</v>
      </c>
    </row>
    <row r="461" spans="2:65" s="1" customFormat="1" ht="24.2" customHeight="1" x14ac:dyDescent="0.2">
      <c r="B461" s="31"/>
      <c r="C461" s="133" t="s">
        <v>408</v>
      </c>
      <c r="D461" s="133" t="s">
        <v>168</v>
      </c>
      <c r="E461" s="134" t="s">
        <v>711</v>
      </c>
      <c r="F461" s="135" t="s">
        <v>712</v>
      </c>
      <c r="G461" s="136" t="s">
        <v>252</v>
      </c>
      <c r="H461" s="137">
        <v>429.29</v>
      </c>
      <c r="I461" s="138"/>
      <c r="J461" s="139">
        <f>ROUND(I461*H461,2)</f>
        <v>0</v>
      </c>
      <c r="K461" s="140"/>
      <c r="L461" s="31"/>
      <c r="M461" s="141" t="s">
        <v>1</v>
      </c>
      <c r="N461" s="142" t="s">
        <v>38</v>
      </c>
      <c r="P461" s="143">
        <f>O461*H461</f>
        <v>0</v>
      </c>
      <c r="Q461" s="143">
        <v>0</v>
      </c>
      <c r="R461" s="143">
        <f>Q461*H461</f>
        <v>0</v>
      </c>
      <c r="S461" s="143">
        <v>0</v>
      </c>
      <c r="T461" s="144">
        <f>S461*H461</f>
        <v>0</v>
      </c>
      <c r="AR461" s="145" t="s">
        <v>224</v>
      </c>
      <c r="AT461" s="145" t="s">
        <v>168</v>
      </c>
      <c r="AU461" s="145" t="s">
        <v>81</v>
      </c>
      <c r="AY461" s="16" t="s">
        <v>166</v>
      </c>
      <c r="BE461" s="146">
        <f>IF(N461="základní",J461,0)</f>
        <v>0</v>
      </c>
      <c r="BF461" s="146">
        <f>IF(N461="snížená",J461,0)</f>
        <v>0</v>
      </c>
      <c r="BG461" s="146">
        <f>IF(N461="zákl. přenesená",J461,0)</f>
        <v>0</v>
      </c>
      <c r="BH461" s="146">
        <f>IF(N461="sníž. přenesená",J461,0)</f>
        <v>0</v>
      </c>
      <c r="BI461" s="146">
        <f>IF(N461="nulová",J461,0)</f>
        <v>0</v>
      </c>
      <c r="BJ461" s="16" t="s">
        <v>81</v>
      </c>
      <c r="BK461" s="146">
        <f>ROUND(I461*H461,2)</f>
        <v>0</v>
      </c>
      <c r="BL461" s="16" t="s">
        <v>224</v>
      </c>
      <c r="BM461" s="145" t="s">
        <v>2192</v>
      </c>
    </row>
    <row r="462" spans="2:65" s="12" customFormat="1" x14ac:dyDescent="0.2">
      <c r="B462" s="147"/>
      <c r="D462" s="148" t="s">
        <v>173</v>
      </c>
      <c r="E462" s="149" t="s">
        <v>1</v>
      </c>
      <c r="F462" s="150" t="s">
        <v>1703</v>
      </c>
      <c r="H462" s="151">
        <v>15.95</v>
      </c>
      <c r="I462" s="152"/>
      <c r="L462" s="147"/>
      <c r="M462" s="153"/>
      <c r="T462" s="154"/>
      <c r="AT462" s="149" t="s">
        <v>173</v>
      </c>
      <c r="AU462" s="149" t="s">
        <v>81</v>
      </c>
      <c r="AV462" s="12" t="s">
        <v>83</v>
      </c>
      <c r="AW462" s="12" t="s">
        <v>30</v>
      </c>
      <c r="AX462" s="12" t="s">
        <v>73</v>
      </c>
      <c r="AY462" s="149" t="s">
        <v>166</v>
      </c>
    </row>
    <row r="463" spans="2:65" s="12" customFormat="1" x14ac:dyDescent="0.2">
      <c r="B463" s="147"/>
      <c r="D463" s="148" t="s">
        <v>173</v>
      </c>
      <c r="E463" s="149" t="s">
        <v>1</v>
      </c>
      <c r="F463" s="150" t="s">
        <v>1704</v>
      </c>
      <c r="H463" s="151">
        <v>55.34</v>
      </c>
      <c r="I463" s="152"/>
      <c r="L463" s="147"/>
      <c r="M463" s="153"/>
      <c r="T463" s="154"/>
      <c r="AT463" s="149" t="s">
        <v>173</v>
      </c>
      <c r="AU463" s="149" t="s">
        <v>81</v>
      </c>
      <c r="AV463" s="12" t="s">
        <v>83</v>
      </c>
      <c r="AW463" s="12" t="s">
        <v>30</v>
      </c>
      <c r="AX463" s="12" t="s">
        <v>73</v>
      </c>
      <c r="AY463" s="149" t="s">
        <v>166</v>
      </c>
    </row>
    <row r="464" spans="2:65" s="12" customFormat="1" ht="22.5" x14ac:dyDescent="0.2">
      <c r="B464" s="147"/>
      <c r="D464" s="148" t="s">
        <v>173</v>
      </c>
      <c r="E464" s="149" t="s">
        <v>1</v>
      </c>
      <c r="F464" s="150" t="s">
        <v>1705</v>
      </c>
      <c r="H464" s="151">
        <v>358</v>
      </c>
      <c r="I464" s="152"/>
      <c r="L464" s="147"/>
      <c r="M464" s="153"/>
      <c r="T464" s="154"/>
      <c r="AT464" s="149" t="s">
        <v>173</v>
      </c>
      <c r="AU464" s="149" t="s">
        <v>81</v>
      </c>
      <c r="AV464" s="12" t="s">
        <v>83</v>
      </c>
      <c r="AW464" s="12" t="s">
        <v>30</v>
      </c>
      <c r="AX464" s="12" t="s">
        <v>73</v>
      </c>
      <c r="AY464" s="149" t="s">
        <v>166</v>
      </c>
    </row>
    <row r="465" spans="2:65" s="13" customFormat="1" x14ac:dyDescent="0.2">
      <c r="B465" s="155"/>
      <c r="D465" s="148" t="s">
        <v>173</v>
      </c>
      <c r="E465" s="156" t="s">
        <v>1</v>
      </c>
      <c r="F465" s="157" t="s">
        <v>186</v>
      </c>
      <c r="H465" s="158">
        <v>429.29</v>
      </c>
      <c r="I465" s="159"/>
      <c r="L465" s="155"/>
      <c r="M465" s="160"/>
      <c r="T465" s="161"/>
      <c r="AT465" s="156" t="s">
        <v>173</v>
      </c>
      <c r="AU465" s="156" t="s">
        <v>81</v>
      </c>
      <c r="AV465" s="13" t="s">
        <v>172</v>
      </c>
      <c r="AW465" s="13" t="s">
        <v>30</v>
      </c>
      <c r="AX465" s="13" t="s">
        <v>81</v>
      </c>
      <c r="AY465" s="156" t="s">
        <v>166</v>
      </c>
    </row>
    <row r="466" spans="2:65" s="1" customFormat="1" ht="21.75" customHeight="1" x14ac:dyDescent="0.2">
      <c r="B466" s="31"/>
      <c r="C466" s="133" t="s">
        <v>570</v>
      </c>
      <c r="D466" s="133" t="s">
        <v>168</v>
      </c>
      <c r="E466" s="134" t="s">
        <v>1317</v>
      </c>
      <c r="F466" s="135" t="s">
        <v>1318</v>
      </c>
      <c r="G466" s="136" t="s">
        <v>278</v>
      </c>
      <c r="H466" s="137">
        <v>412</v>
      </c>
      <c r="I466" s="138"/>
      <c r="J466" s="139">
        <f>ROUND(I466*H466,2)</f>
        <v>0</v>
      </c>
      <c r="K466" s="140"/>
      <c r="L466" s="31"/>
      <c r="M466" s="141" t="s">
        <v>1</v>
      </c>
      <c r="N466" s="142" t="s">
        <v>38</v>
      </c>
      <c r="P466" s="143">
        <f>O466*H466</f>
        <v>0</v>
      </c>
      <c r="Q466" s="143">
        <v>0</v>
      </c>
      <c r="R466" s="143">
        <f>Q466*H466</f>
        <v>0</v>
      </c>
      <c r="S466" s="143">
        <v>0</v>
      </c>
      <c r="T466" s="144">
        <f>S466*H466</f>
        <v>0</v>
      </c>
      <c r="AR466" s="145" t="s">
        <v>224</v>
      </c>
      <c r="AT466" s="145" t="s">
        <v>168</v>
      </c>
      <c r="AU466" s="145" t="s">
        <v>81</v>
      </c>
      <c r="AY466" s="16" t="s">
        <v>166</v>
      </c>
      <c r="BE466" s="146">
        <f>IF(N466="základní",J466,0)</f>
        <v>0</v>
      </c>
      <c r="BF466" s="146">
        <f>IF(N466="snížená",J466,0)</f>
        <v>0</v>
      </c>
      <c r="BG466" s="146">
        <f>IF(N466="zákl. přenesená",J466,0)</f>
        <v>0</v>
      </c>
      <c r="BH466" s="146">
        <f>IF(N466="sníž. přenesená",J466,0)</f>
        <v>0</v>
      </c>
      <c r="BI466" s="146">
        <f>IF(N466="nulová",J466,0)</f>
        <v>0</v>
      </c>
      <c r="BJ466" s="16" t="s">
        <v>81</v>
      </c>
      <c r="BK466" s="146">
        <f>ROUND(I466*H466,2)</f>
        <v>0</v>
      </c>
      <c r="BL466" s="16" t="s">
        <v>224</v>
      </c>
      <c r="BM466" s="145" t="s">
        <v>2193</v>
      </c>
    </row>
    <row r="467" spans="2:65" s="12" customFormat="1" x14ac:dyDescent="0.2">
      <c r="B467" s="147"/>
      <c r="D467" s="148" t="s">
        <v>173</v>
      </c>
      <c r="E467" s="149" t="s">
        <v>1</v>
      </c>
      <c r="F467" s="150" t="s">
        <v>1790</v>
      </c>
      <c r="H467" s="151">
        <v>37.5</v>
      </c>
      <c r="I467" s="152"/>
      <c r="L467" s="147"/>
      <c r="M467" s="153"/>
      <c r="T467" s="154"/>
      <c r="AT467" s="149" t="s">
        <v>173</v>
      </c>
      <c r="AU467" s="149" t="s">
        <v>81</v>
      </c>
      <c r="AV467" s="12" t="s">
        <v>83</v>
      </c>
      <c r="AW467" s="12" t="s">
        <v>30</v>
      </c>
      <c r="AX467" s="12" t="s">
        <v>73</v>
      </c>
      <c r="AY467" s="149" t="s">
        <v>166</v>
      </c>
    </row>
    <row r="468" spans="2:65" s="12" customFormat="1" x14ac:dyDescent="0.2">
      <c r="B468" s="147"/>
      <c r="D468" s="148" t="s">
        <v>173</v>
      </c>
      <c r="E468" s="149" t="s">
        <v>1</v>
      </c>
      <c r="F468" s="150" t="s">
        <v>1791</v>
      </c>
      <c r="H468" s="151">
        <v>23.59</v>
      </c>
      <c r="I468" s="152"/>
      <c r="L468" s="147"/>
      <c r="M468" s="153"/>
      <c r="T468" s="154"/>
      <c r="AT468" s="149" t="s">
        <v>173</v>
      </c>
      <c r="AU468" s="149" t="s">
        <v>81</v>
      </c>
      <c r="AV468" s="12" t="s">
        <v>83</v>
      </c>
      <c r="AW468" s="12" t="s">
        <v>30</v>
      </c>
      <c r="AX468" s="12" t="s">
        <v>73</v>
      </c>
      <c r="AY468" s="149" t="s">
        <v>166</v>
      </c>
    </row>
    <row r="469" spans="2:65" s="12" customFormat="1" x14ac:dyDescent="0.2">
      <c r="B469" s="147"/>
      <c r="D469" s="148" t="s">
        <v>173</v>
      </c>
      <c r="E469" s="149" t="s">
        <v>1</v>
      </c>
      <c r="F469" s="150" t="s">
        <v>1792</v>
      </c>
      <c r="H469" s="151">
        <v>15.77</v>
      </c>
      <c r="I469" s="152"/>
      <c r="L469" s="147"/>
      <c r="M469" s="153"/>
      <c r="T469" s="154"/>
      <c r="AT469" s="149" t="s">
        <v>173</v>
      </c>
      <c r="AU469" s="149" t="s">
        <v>81</v>
      </c>
      <c r="AV469" s="12" t="s">
        <v>83</v>
      </c>
      <c r="AW469" s="12" t="s">
        <v>30</v>
      </c>
      <c r="AX469" s="12" t="s">
        <v>73</v>
      </c>
      <c r="AY469" s="149" t="s">
        <v>166</v>
      </c>
    </row>
    <row r="470" spans="2:65" s="12" customFormat="1" x14ac:dyDescent="0.2">
      <c r="B470" s="147"/>
      <c r="D470" s="148" t="s">
        <v>173</v>
      </c>
      <c r="E470" s="149" t="s">
        <v>1</v>
      </c>
      <c r="F470" s="150" t="s">
        <v>1793</v>
      </c>
      <c r="H470" s="151">
        <v>5.2</v>
      </c>
      <c r="I470" s="152"/>
      <c r="L470" s="147"/>
      <c r="M470" s="153"/>
      <c r="T470" s="154"/>
      <c r="AT470" s="149" t="s">
        <v>173</v>
      </c>
      <c r="AU470" s="149" t="s">
        <v>81</v>
      </c>
      <c r="AV470" s="12" t="s">
        <v>83</v>
      </c>
      <c r="AW470" s="12" t="s">
        <v>30</v>
      </c>
      <c r="AX470" s="12" t="s">
        <v>73</v>
      </c>
      <c r="AY470" s="149" t="s">
        <v>166</v>
      </c>
    </row>
    <row r="471" spans="2:65" s="12" customFormat="1" x14ac:dyDescent="0.2">
      <c r="B471" s="147"/>
      <c r="D471" s="148" t="s">
        <v>173</v>
      </c>
      <c r="E471" s="149" t="s">
        <v>1</v>
      </c>
      <c r="F471" s="150" t="s">
        <v>1794</v>
      </c>
      <c r="H471" s="151">
        <v>15.82</v>
      </c>
      <c r="I471" s="152"/>
      <c r="L471" s="147"/>
      <c r="M471" s="153"/>
      <c r="T471" s="154"/>
      <c r="AT471" s="149" t="s">
        <v>173</v>
      </c>
      <c r="AU471" s="149" t="s">
        <v>81</v>
      </c>
      <c r="AV471" s="12" t="s">
        <v>83</v>
      </c>
      <c r="AW471" s="12" t="s">
        <v>30</v>
      </c>
      <c r="AX471" s="12" t="s">
        <v>73</v>
      </c>
      <c r="AY471" s="149" t="s">
        <v>166</v>
      </c>
    </row>
    <row r="472" spans="2:65" s="12" customFormat="1" x14ac:dyDescent="0.2">
      <c r="B472" s="147"/>
      <c r="D472" s="148" t="s">
        <v>173</v>
      </c>
      <c r="E472" s="149" t="s">
        <v>1</v>
      </c>
      <c r="F472" s="150" t="s">
        <v>1795</v>
      </c>
      <c r="H472" s="151">
        <v>4.55</v>
      </c>
      <c r="I472" s="152"/>
      <c r="L472" s="147"/>
      <c r="M472" s="153"/>
      <c r="T472" s="154"/>
      <c r="AT472" s="149" t="s">
        <v>173</v>
      </c>
      <c r="AU472" s="149" t="s">
        <v>81</v>
      </c>
      <c r="AV472" s="12" t="s">
        <v>83</v>
      </c>
      <c r="AW472" s="12" t="s">
        <v>30</v>
      </c>
      <c r="AX472" s="12" t="s">
        <v>73</v>
      </c>
      <c r="AY472" s="149" t="s">
        <v>166</v>
      </c>
    </row>
    <row r="473" spans="2:65" s="12" customFormat="1" x14ac:dyDescent="0.2">
      <c r="B473" s="147"/>
      <c r="D473" s="148" t="s">
        <v>173</v>
      </c>
      <c r="E473" s="149" t="s">
        <v>1</v>
      </c>
      <c r="F473" s="150" t="s">
        <v>1796</v>
      </c>
      <c r="H473" s="151">
        <v>19.62</v>
      </c>
      <c r="I473" s="152"/>
      <c r="L473" s="147"/>
      <c r="M473" s="153"/>
      <c r="T473" s="154"/>
      <c r="AT473" s="149" t="s">
        <v>173</v>
      </c>
      <c r="AU473" s="149" t="s">
        <v>81</v>
      </c>
      <c r="AV473" s="12" t="s">
        <v>83</v>
      </c>
      <c r="AW473" s="12" t="s">
        <v>30</v>
      </c>
      <c r="AX473" s="12" t="s">
        <v>73</v>
      </c>
      <c r="AY473" s="149" t="s">
        <v>166</v>
      </c>
    </row>
    <row r="474" spans="2:65" s="12" customFormat="1" x14ac:dyDescent="0.2">
      <c r="B474" s="147"/>
      <c r="D474" s="148" t="s">
        <v>173</v>
      </c>
      <c r="E474" s="149" t="s">
        <v>1</v>
      </c>
      <c r="F474" s="150" t="s">
        <v>1796</v>
      </c>
      <c r="H474" s="151">
        <v>19.62</v>
      </c>
      <c r="I474" s="152"/>
      <c r="L474" s="147"/>
      <c r="M474" s="153"/>
      <c r="T474" s="154"/>
      <c r="AT474" s="149" t="s">
        <v>173</v>
      </c>
      <c r="AU474" s="149" t="s">
        <v>81</v>
      </c>
      <c r="AV474" s="12" t="s">
        <v>83</v>
      </c>
      <c r="AW474" s="12" t="s">
        <v>30</v>
      </c>
      <c r="AX474" s="12" t="s">
        <v>73</v>
      </c>
      <c r="AY474" s="149" t="s">
        <v>166</v>
      </c>
    </row>
    <row r="475" spans="2:65" s="12" customFormat="1" x14ac:dyDescent="0.2">
      <c r="B475" s="147"/>
      <c r="D475" s="148" t="s">
        <v>173</v>
      </c>
      <c r="E475" s="149" t="s">
        <v>1</v>
      </c>
      <c r="F475" s="150" t="s">
        <v>1792</v>
      </c>
      <c r="H475" s="151">
        <v>15.77</v>
      </c>
      <c r="I475" s="152"/>
      <c r="L475" s="147"/>
      <c r="M475" s="153"/>
      <c r="T475" s="154"/>
      <c r="AT475" s="149" t="s">
        <v>173</v>
      </c>
      <c r="AU475" s="149" t="s">
        <v>81</v>
      </c>
      <c r="AV475" s="12" t="s">
        <v>83</v>
      </c>
      <c r="AW475" s="12" t="s">
        <v>30</v>
      </c>
      <c r="AX475" s="12" t="s">
        <v>73</v>
      </c>
      <c r="AY475" s="149" t="s">
        <v>166</v>
      </c>
    </row>
    <row r="476" spans="2:65" s="12" customFormat="1" x14ac:dyDescent="0.2">
      <c r="B476" s="147"/>
      <c r="D476" s="148" t="s">
        <v>173</v>
      </c>
      <c r="E476" s="149" t="s">
        <v>1</v>
      </c>
      <c r="F476" s="150" t="s">
        <v>1797</v>
      </c>
      <c r="H476" s="151">
        <v>4.5</v>
      </c>
      <c r="I476" s="152"/>
      <c r="L476" s="147"/>
      <c r="M476" s="153"/>
      <c r="T476" s="154"/>
      <c r="AT476" s="149" t="s">
        <v>173</v>
      </c>
      <c r="AU476" s="149" t="s">
        <v>81</v>
      </c>
      <c r="AV476" s="12" t="s">
        <v>83</v>
      </c>
      <c r="AW476" s="12" t="s">
        <v>30</v>
      </c>
      <c r="AX476" s="12" t="s">
        <v>73</v>
      </c>
      <c r="AY476" s="149" t="s">
        <v>166</v>
      </c>
    </row>
    <row r="477" spans="2:65" s="12" customFormat="1" x14ac:dyDescent="0.2">
      <c r="B477" s="147"/>
      <c r="D477" s="148" t="s">
        <v>173</v>
      </c>
      <c r="E477" s="149" t="s">
        <v>1</v>
      </c>
      <c r="F477" s="150" t="s">
        <v>1794</v>
      </c>
      <c r="H477" s="151">
        <v>15.82</v>
      </c>
      <c r="I477" s="152"/>
      <c r="L477" s="147"/>
      <c r="M477" s="153"/>
      <c r="T477" s="154"/>
      <c r="AT477" s="149" t="s">
        <v>173</v>
      </c>
      <c r="AU477" s="149" t="s">
        <v>81</v>
      </c>
      <c r="AV477" s="12" t="s">
        <v>83</v>
      </c>
      <c r="AW477" s="12" t="s">
        <v>30</v>
      </c>
      <c r="AX477" s="12" t="s">
        <v>73</v>
      </c>
      <c r="AY477" s="149" t="s">
        <v>166</v>
      </c>
    </row>
    <row r="478" spans="2:65" s="12" customFormat="1" x14ac:dyDescent="0.2">
      <c r="B478" s="147"/>
      <c r="D478" s="148" t="s">
        <v>173</v>
      </c>
      <c r="E478" s="149" t="s">
        <v>1</v>
      </c>
      <c r="F478" s="150" t="s">
        <v>1798</v>
      </c>
      <c r="H478" s="151">
        <v>4.6500000000000004</v>
      </c>
      <c r="I478" s="152"/>
      <c r="L478" s="147"/>
      <c r="M478" s="153"/>
      <c r="T478" s="154"/>
      <c r="AT478" s="149" t="s">
        <v>173</v>
      </c>
      <c r="AU478" s="149" t="s">
        <v>81</v>
      </c>
      <c r="AV478" s="12" t="s">
        <v>83</v>
      </c>
      <c r="AW478" s="12" t="s">
        <v>30</v>
      </c>
      <c r="AX478" s="12" t="s">
        <v>73</v>
      </c>
      <c r="AY478" s="149" t="s">
        <v>166</v>
      </c>
    </row>
    <row r="479" spans="2:65" s="12" customFormat="1" x14ac:dyDescent="0.2">
      <c r="B479" s="147"/>
      <c r="D479" s="148" t="s">
        <v>173</v>
      </c>
      <c r="E479" s="149" t="s">
        <v>1</v>
      </c>
      <c r="F479" s="150" t="s">
        <v>1799</v>
      </c>
      <c r="H479" s="151">
        <v>19.57</v>
      </c>
      <c r="I479" s="152"/>
      <c r="L479" s="147"/>
      <c r="M479" s="153"/>
      <c r="T479" s="154"/>
      <c r="AT479" s="149" t="s">
        <v>173</v>
      </c>
      <c r="AU479" s="149" t="s">
        <v>81</v>
      </c>
      <c r="AV479" s="12" t="s">
        <v>83</v>
      </c>
      <c r="AW479" s="12" t="s">
        <v>30</v>
      </c>
      <c r="AX479" s="12" t="s">
        <v>73</v>
      </c>
      <c r="AY479" s="149" t="s">
        <v>166</v>
      </c>
    </row>
    <row r="480" spans="2:65" s="12" customFormat="1" x14ac:dyDescent="0.2">
      <c r="B480" s="147"/>
      <c r="D480" s="148" t="s">
        <v>173</v>
      </c>
      <c r="E480" s="149" t="s">
        <v>1</v>
      </c>
      <c r="F480" s="150" t="s">
        <v>1791</v>
      </c>
      <c r="H480" s="151">
        <v>23.59</v>
      </c>
      <c r="I480" s="152"/>
      <c r="L480" s="147"/>
      <c r="M480" s="153"/>
      <c r="T480" s="154"/>
      <c r="AT480" s="149" t="s">
        <v>173</v>
      </c>
      <c r="AU480" s="149" t="s">
        <v>81</v>
      </c>
      <c r="AV480" s="12" t="s">
        <v>83</v>
      </c>
      <c r="AW480" s="12" t="s">
        <v>30</v>
      </c>
      <c r="AX480" s="12" t="s">
        <v>73</v>
      </c>
      <c r="AY480" s="149" t="s">
        <v>166</v>
      </c>
    </row>
    <row r="481" spans="2:65" s="12" customFormat="1" x14ac:dyDescent="0.2">
      <c r="B481" s="147"/>
      <c r="D481" s="148" t="s">
        <v>173</v>
      </c>
      <c r="E481" s="149" t="s">
        <v>1</v>
      </c>
      <c r="F481" s="150" t="s">
        <v>1800</v>
      </c>
      <c r="H481" s="151">
        <v>16.97</v>
      </c>
      <c r="I481" s="152"/>
      <c r="L481" s="147"/>
      <c r="M481" s="153"/>
      <c r="T481" s="154"/>
      <c r="AT481" s="149" t="s">
        <v>173</v>
      </c>
      <c r="AU481" s="149" t="s">
        <v>81</v>
      </c>
      <c r="AV481" s="12" t="s">
        <v>83</v>
      </c>
      <c r="AW481" s="12" t="s">
        <v>30</v>
      </c>
      <c r="AX481" s="12" t="s">
        <v>73</v>
      </c>
      <c r="AY481" s="149" t="s">
        <v>166</v>
      </c>
    </row>
    <row r="482" spans="2:65" s="12" customFormat="1" x14ac:dyDescent="0.2">
      <c r="B482" s="147"/>
      <c r="D482" s="148" t="s">
        <v>173</v>
      </c>
      <c r="E482" s="149" t="s">
        <v>1</v>
      </c>
      <c r="F482" s="150" t="s">
        <v>1801</v>
      </c>
      <c r="H482" s="151">
        <v>18.07</v>
      </c>
      <c r="I482" s="152"/>
      <c r="L482" s="147"/>
      <c r="M482" s="153"/>
      <c r="T482" s="154"/>
      <c r="AT482" s="149" t="s">
        <v>173</v>
      </c>
      <c r="AU482" s="149" t="s">
        <v>81</v>
      </c>
      <c r="AV482" s="12" t="s">
        <v>83</v>
      </c>
      <c r="AW482" s="12" t="s">
        <v>30</v>
      </c>
      <c r="AX482" s="12" t="s">
        <v>73</v>
      </c>
      <c r="AY482" s="149" t="s">
        <v>166</v>
      </c>
    </row>
    <row r="483" spans="2:65" s="12" customFormat="1" x14ac:dyDescent="0.2">
      <c r="B483" s="147"/>
      <c r="D483" s="148" t="s">
        <v>173</v>
      </c>
      <c r="E483" s="149" t="s">
        <v>1</v>
      </c>
      <c r="F483" s="150" t="s">
        <v>1802</v>
      </c>
      <c r="H483" s="151">
        <v>19.28</v>
      </c>
      <c r="I483" s="152"/>
      <c r="L483" s="147"/>
      <c r="M483" s="153"/>
      <c r="T483" s="154"/>
      <c r="AT483" s="149" t="s">
        <v>173</v>
      </c>
      <c r="AU483" s="149" t="s">
        <v>81</v>
      </c>
      <c r="AV483" s="12" t="s">
        <v>83</v>
      </c>
      <c r="AW483" s="12" t="s">
        <v>30</v>
      </c>
      <c r="AX483" s="12" t="s">
        <v>73</v>
      </c>
      <c r="AY483" s="149" t="s">
        <v>166</v>
      </c>
    </row>
    <row r="484" spans="2:65" s="12" customFormat="1" x14ac:dyDescent="0.2">
      <c r="B484" s="147"/>
      <c r="D484" s="148" t="s">
        <v>173</v>
      </c>
      <c r="E484" s="149" t="s">
        <v>1</v>
      </c>
      <c r="F484" s="150" t="s">
        <v>1803</v>
      </c>
      <c r="H484" s="151">
        <v>21.09</v>
      </c>
      <c r="I484" s="152"/>
      <c r="L484" s="147"/>
      <c r="M484" s="153"/>
      <c r="T484" s="154"/>
      <c r="AT484" s="149" t="s">
        <v>173</v>
      </c>
      <c r="AU484" s="149" t="s">
        <v>81</v>
      </c>
      <c r="AV484" s="12" t="s">
        <v>83</v>
      </c>
      <c r="AW484" s="12" t="s">
        <v>30</v>
      </c>
      <c r="AX484" s="12" t="s">
        <v>73</v>
      </c>
      <c r="AY484" s="149" t="s">
        <v>166</v>
      </c>
    </row>
    <row r="485" spans="2:65" s="12" customFormat="1" x14ac:dyDescent="0.2">
      <c r="B485" s="147"/>
      <c r="D485" s="148" t="s">
        <v>173</v>
      </c>
      <c r="E485" s="149" t="s">
        <v>1</v>
      </c>
      <c r="F485" s="150" t="s">
        <v>1804</v>
      </c>
      <c r="H485" s="151">
        <v>20.9</v>
      </c>
      <c r="I485" s="152"/>
      <c r="L485" s="147"/>
      <c r="M485" s="153"/>
      <c r="T485" s="154"/>
      <c r="AT485" s="149" t="s">
        <v>173</v>
      </c>
      <c r="AU485" s="149" t="s">
        <v>81</v>
      </c>
      <c r="AV485" s="12" t="s">
        <v>83</v>
      </c>
      <c r="AW485" s="12" t="s">
        <v>30</v>
      </c>
      <c r="AX485" s="12" t="s">
        <v>73</v>
      </c>
      <c r="AY485" s="149" t="s">
        <v>166</v>
      </c>
    </row>
    <row r="486" spans="2:65" s="12" customFormat="1" x14ac:dyDescent="0.2">
      <c r="B486" s="147"/>
      <c r="D486" s="148" t="s">
        <v>173</v>
      </c>
      <c r="E486" s="149" t="s">
        <v>1</v>
      </c>
      <c r="F486" s="150" t="s">
        <v>1804</v>
      </c>
      <c r="H486" s="151">
        <v>20.9</v>
      </c>
      <c r="I486" s="152"/>
      <c r="L486" s="147"/>
      <c r="M486" s="153"/>
      <c r="T486" s="154"/>
      <c r="AT486" s="149" t="s">
        <v>173</v>
      </c>
      <c r="AU486" s="149" t="s">
        <v>81</v>
      </c>
      <c r="AV486" s="12" t="s">
        <v>83</v>
      </c>
      <c r="AW486" s="12" t="s">
        <v>30</v>
      </c>
      <c r="AX486" s="12" t="s">
        <v>73</v>
      </c>
      <c r="AY486" s="149" t="s">
        <v>166</v>
      </c>
    </row>
    <row r="487" spans="2:65" s="12" customFormat="1" x14ac:dyDescent="0.2">
      <c r="B487" s="147"/>
      <c r="D487" s="148" t="s">
        <v>173</v>
      </c>
      <c r="E487" s="149" t="s">
        <v>1</v>
      </c>
      <c r="F487" s="150" t="s">
        <v>1805</v>
      </c>
      <c r="H487" s="151">
        <v>21.2</v>
      </c>
      <c r="I487" s="152"/>
      <c r="L487" s="147"/>
      <c r="M487" s="153"/>
      <c r="T487" s="154"/>
      <c r="AT487" s="149" t="s">
        <v>173</v>
      </c>
      <c r="AU487" s="149" t="s">
        <v>81</v>
      </c>
      <c r="AV487" s="12" t="s">
        <v>83</v>
      </c>
      <c r="AW487" s="12" t="s">
        <v>30</v>
      </c>
      <c r="AX487" s="12" t="s">
        <v>73</v>
      </c>
      <c r="AY487" s="149" t="s">
        <v>166</v>
      </c>
    </row>
    <row r="488" spans="2:65" s="12" customFormat="1" x14ac:dyDescent="0.2">
      <c r="B488" s="147"/>
      <c r="D488" s="148" t="s">
        <v>173</v>
      </c>
      <c r="E488" s="149" t="s">
        <v>1</v>
      </c>
      <c r="F488" s="150" t="s">
        <v>1806</v>
      </c>
      <c r="H488" s="151">
        <v>23.02</v>
      </c>
      <c r="I488" s="152"/>
      <c r="L488" s="147"/>
      <c r="M488" s="153"/>
      <c r="T488" s="154"/>
      <c r="AT488" s="149" t="s">
        <v>173</v>
      </c>
      <c r="AU488" s="149" t="s">
        <v>81</v>
      </c>
      <c r="AV488" s="12" t="s">
        <v>83</v>
      </c>
      <c r="AW488" s="12" t="s">
        <v>30</v>
      </c>
      <c r="AX488" s="12" t="s">
        <v>73</v>
      </c>
      <c r="AY488" s="149" t="s">
        <v>166</v>
      </c>
    </row>
    <row r="489" spans="2:65" s="12" customFormat="1" x14ac:dyDescent="0.2">
      <c r="B489" s="147"/>
      <c r="D489" s="148" t="s">
        <v>173</v>
      </c>
      <c r="E489" s="149" t="s">
        <v>1</v>
      </c>
      <c r="F489" s="150" t="s">
        <v>366</v>
      </c>
      <c r="H489" s="151">
        <v>25</v>
      </c>
      <c r="I489" s="152"/>
      <c r="L489" s="147"/>
      <c r="M489" s="153"/>
      <c r="T489" s="154"/>
      <c r="AT489" s="149" t="s">
        <v>173</v>
      </c>
      <c r="AU489" s="149" t="s">
        <v>81</v>
      </c>
      <c r="AV489" s="12" t="s">
        <v>83</v>
      </c>
      <c r="AW489" s="12" t="s">
        <v>30</v>
      </c>
      <c r="AX489" s="12" t="s">
        <v>73</v>
      </c>
      <c r="AY489" s="149" t="s">
        <v>166</v>
      </c>
    </row>
    <row r="490" spans="2:65" s="13" customFormat="1" x14ac:dyDescent="0.2">
      <c r="B490" s="155"/>
      <c r="D490" s="148" t="s">
        <v>173</v>
      </c>
      <c r="E490" s="156" t="s">
        <v>1</v>
      </c>
      <c r="F490" s="157" t="s">
        <v>186</v>
      </c>
      <c r="H490" s="158">
        <v>412</v>
      </c>
      <c r="I490" s="159"/>
      <c r="L490" s="155"/>
      <c r="M490" s="160"/>
      <c r="T490" s="161"/>
      <c r="AT490" s="156" t="s">
        <v>173</v>
      </c>
      <c r="AU490" s="156" t="s">
        <v>81</v>
      </c>
      <c r="AV490" s="13" t="s">
        <v>172</v>
      </c>
      <c r="AW490" s="13" t="s">
        <v>30</v>
      </c>
      <c r="AX490" s="13" t="s">
        <v>81</v>
      </c>
      <c r="AY490" s="156" t="s">
        <v>166</v>
      </c>
    </row>
    <row r="491" spans="2:65" s="11" customFormat="1" ht="25.9" customHeight="1" x14ac:dyDescent="0.2">
      <c r="B491" s="121"/>
      <c r="D491" s="122" t="s">
        <v>72</v>
      </c>
      <c r="E491" s="123" t="s">
        <v>728</v>
      </c>
      <c r="F491" s="123" t="s">
        <v>729</v>
      </c>
      <c r="I491" s="124"/>
      <c r="J491" s="125">
        <f>BK491</f>
        <v>0</v>
      </c>
      <c r="L491" s="121"/>
      <c r="M491" s="126"/>
      <c r="P491" s="127">
        <f>SUM(P492:P526)</f>
        <v>0</v>
      </c>
      <c r="R491" s="127">
        <f>SUM(R492:R526)</f>
        <v>0</v>
      </c>
      <c r="T491" s="128">
        <f>SUM(T492:T526)</f>
        <v>0</v>
      </c>
      <c r="AR491" s="122" t="s">
        <v>83</v>
      </c>
      <c r="AT491" s="129" t="s">
        <v>72</v>
      </c>
      <c r="AU491" s="129" t="s">
        <v>73</v>
      </c>
      <c r="AY491" s="122" t="s">
        <v>166</v>
      </c>
      <c r="BK491" s="130">
        <f>SUM(BK492:BK526)</f>
        <v>0</v>
      </c>
    </row>
    <row r="492" spans="2:65" s="1" customFormat="1" ht="24.2" customHeight="1" x14ac:dyDescent="0.2">
      <c r="B492" s="31"/>
      <c r="C492" s="133" t="s">
        <v>411</v>
      </c>
      <c r="D492" s="133" t="s">
        <v>168</v>
      </c>
      <c r="E492" s="134" t="s">
        <v>749</v>
      </c>
      <c r="F492" s="135" t="s">
        <v>750</v>
      </c>
      <c r="G492" s="136" t="s">
        <v>252</v>
      </c>
      <c r="H492" s="137">
        <v>328.12700000000001</v>
      </c>
      <c r="I492" s="138"/>
      <c r="J492" s="139">
        <f>ROUND(I492*H492,2)</f>
        <v>0</v>
      </c>
      <c r="K492" s="140"/>
      <c r="L492" s="31"/>
      <c r="M492" s="141" t="s">
        <v>1</v>
      </c>
      <c r="N492" s="142" t="s">
        <v>38</v>
      </c>
      <c r="P492" s="143">
        <f>O492*H492</f>
        <v>0</v>
      </c>
      <c r="Q492" s="143">
        <v>0</v>
      </c>
      <c r="R492" s="143">
        <f>Q492*H492</f>
        <v>0</v>
      </c>
      <c r="S492" s="143">
        <v>0</v>
      </c>
      <c r="T492" s="144">
        <f>S492*H492</f>
        <v>0</v>
      </c>
      <c r="AR492" s="145" t="s">
        <v>224</v>
      </c>
      <c r="AT492" s="145" t="s">
        <v>168</v>
      </c>
      <c r="AU492" s="145" t="s">
        <v>81</v>
      </c>
      <c r="AY492" s="16" t="s">
        <v>166</v>
      </c>
      <c r="BE492" s="146">
        <f>IF(N492="základní",J492,0)</f>
        <v>0</v>
      </c>
      <c r="BF492" s="146">
        <f>IF(N492="snížená",J492,0)</f>
        <v>0</v>
      </c>
      <c r="BG492" s="146">
        <f>IF(N492="zákl. přenesená",J492,0)</f>
        <v>0</v>
      </c>
      <c r="BH492" s="146">
        <f>IF(N492="sníž. přenesená",J492,0)</f>
        <v>0</v>
      </c>
      <c r="BI492" s="146">
        <f>IF(N492="nulová",J492,0)</f>
        <v>0</v>
      </c>
      <c r="BJ492" s="16" t="s">
        <v>81</v>
      </c>
      <c r="BK492" s="146">
        <f>ROUND(I492*H492,2)</f>
        <v>0</v>
      </c>
      <c r="BL492" s="16" t="s">
        <v>224</v>
      </c>
      <c r="BM492" s="145" t="s">
        <v>2194</v>
      </c>
    </row>
    <row r="493" spans="2:65" s="12" customFormat="1" x14ac:dyDescent="0.2">
      <c r="B493" s="147"/>
      <c r="D493" s="148" t="s">
        <v>173</v>
      </c>
      <c r="E493" s="149" t="s">
        <v>1</v>
      </c>
      <c r="F493" s="150" t="s">
        <v>1807</v>
      </c>
      <c r="H493" s="151">
        <v>28.8</v>
      </c>
      <c r="I493" s="152"/>
      <c r="L493" s="147"/>
      <c r="M493" s="153"/>
      <c r="T493" s="154"/>
      <c r="AT493" s="149" t="s">
        <v>173</v>
      </c>
      <c r="AU493" s="149" t="s">
        <v>81</v>
      </c>
      <c r="AV493" s="12" t="s">
        <v>83</v>
      </c>
      <c r="AW493" s="12" t="s">
        <v>30</v>
      </c>
      <c r="AX493" s="12" t="s">
        <v>73</v>
      </c>
      <c r="AY493" s="149" t="s">
        <v>166</v>
      </c>
    </row>
    <row r="494" spans="2:65" s="12" customFormat="1" x14ac:dyDescent="0.2">
      <c r="B494" s="147"/>
      <c r="D494" s="148" t="s">
        <v>173</v>
      </c>
      <c r="E494" s="149" t="s">
        <v>1</v>
      </c>
      <c r="F494" s="150" t="s">
        <v>1808</v>
      </c>
      <c r="H494" s="151">
        <v>52.92</v>
      </c>
      <c r="I494" s="152"/>
      <c r="L494" s="147"/>
      <c r="M494" s="153"/>
      <c r="T494" s="154"/>
      <c r="AT494" s="149" t="s">
        <v>173</v>
      </c>
      <c r="AU494" s="149" t="s">
        <v>81</v>
      </c>
      <c r="AV494" s="12" t="s">
        <v>83</v>
      </c>
      <c r="AW494" s="12" t="s">
        <v>30</v>
      </c>
      <c r="AX494" s="12" t="s">
        <v>73</v>
      </c>
      <c r="AY494" s="149" t="s">
        <v>166</v>
      </c>
    </row>
    <row r="495" spans="2:65" s="12" customFormat="1" x14ac:dyDescent="0.2">
      <c r="B495" s="147"/>
      <c r="D495" s="148" t="s">
        <v>173</v>
      </c>
      <c r="E495" s="149" t="s">
        <v>1</v>
      </c>
      <c r="F495" s="150" t="s">
        <v>1809</v>
      </c>
      <c r="H495" s="151">
        <v>-4.7279999999999998</v>
      </c>
      <c r="I495" s="152"/>
      <c r="L495" s="147"/>
      <c r="M495" s="153"/>
      <c r="T495" s="154"/>
      <c r="AT495" s="149" t="s">
        <v>173</v>
      </c>
      <c r="AU495" s="149" t="s">
        <v>81</v>
      </c>
      <c r="AV495" s="12" t="s">
        <v>83</v>
      </c>
      <c r="AW495" s="12" t="s">
        <v>30</v>
      </c>
      <c r="AX495" s="12" t="s">
        <v>73</v>
      </c>
      <c r="AY495" s="149" t="s">
        <v>166</v>
      </c>
    </row>
    <row r="496" spans="2:65" s="12" customFormat="1" x14ac:dyDescent="0.2">
      <c r="B496" s="147"/>
      <c r="D496" s="148" t="s">
        <v>173</v>
      </c>
      <c r="E496" s="149" t="s">
        <v>1</v>
      </c>
      <c r="F496" s="150" t="s">
        <v>1810</v>
      </c>
      <c r="H496" s="151">
        <v>2.64</v>
      </c>
      <c r="I496" s="152"/>
      <c r="L496" s="147"/>
      <c r="M496" s="153"/>
      <c r="T496" s="154"/>
      <c r="AT496" s="149" t="s">
        <v>173</v>
      </c>
      <c r="AU496" s="149" t="s">
        <v>81</v>
      </c>
      <c r="AV496" s="12" t="s">
        <v>83</v>
      </c>
      <c r="AW496" s="12" t="s">
        <v>30</v>
      </c>
      <c r="AX496" s="12" t="s">
        <v>73</v>
      </c>
      <c r="AY496" s="149" t="s">
        <v>166</v>
      </c>
    </row>
    <row r="497" spans="2:51" s="12" customFormat="1" x14ac:dyDescent="0.2">
      <c r="B497" s="147"/>
      <c r="D497" s="148" t="s">
        <v>173</v>
      </c>
      <c r="E497" s="149" t="s">
        <v>1</v>
      </c>
      <c r="F497" s="150" t="s">
        <v>1811</v>
      </c>
      <c r="H497" s="151">
        <v>3.04</v>
      </c>
      <c r="I497" s="152"/>
      <c r="L497" s="147"/>
      <c r="M497" s="153"/>
      <c r="T497" s="154"/>
      <c r="AT497" s="149" t="s">
        <v>173</v>
      </c>
      <c r="AU497" s="149" t="s">
        <v>81</v>
      </c>
      <c r="AV497" s="12" t="s">
        <v>83</v>
      </c>
      <c r="AW497" s="12" t="s">
        <v>30</v>
      </c>
      <c r="AX497" s="12" t="s">
        <v>73</v>
      </c>
      <c r="AY497" s="149" t="s">
        <v>166</v>
      </c>
    </row>
    <row r="498" spans="2:51" s="12" customFormat="1" x14ac:dyDescent="0.2">
      <c r="B498" s="147"/>
      <c r="D498" s="148" t="s">
        <v>173</v>
      </c>
      <c r="E498" s="149" t="s">
        <v>1</v>
      </c>
      <c r="F498" s="150" t="s">
        <v>1812</v>
      </c>
      <c r="H498" s="151">
        <v>2.8</v>
      </c>
      <c r="I498" s="152"/>
      <c r="L498" s="147"/>
      <c r="M498" s="153"/>
      <c r="T498" s="154"/>
      <c r="AT498" s="149" t="s">
        <v>173</v>
      </c>
      <c r="AU498" s="149" t="s">
        <v>81</v>
      </c>
      <c r="AV498" s="12" t="s">
        <v>83</v>
      </c>
      <c r="AW498" s="12" t="s">
        <v>30</v>
      </c>
      <c r="AX498" s="12" t="s">
        <v>73</v>
      </c>
      <c r="AY498" s="149" t="s">
        <v>166</v>
      </c>
    </row>
    <row r="499" spans="2:51" s="12" customFormat="1" x14ac:dyDescent="0.2">
      <c r="B499" s="147"/>
      <c r="D499" s="148" t="s">
        <v>173</v>
      </c>
      <c r="E499" s="149" t="s">
        <v>1</v>
      </c>
      <c r="F499" s="150" t="s">
        <v>1813</v>
      </c>
      <c r="H499" s="151">
        <v>6</v>
      </c>
      <c r="I499" s="152"/>
      <c r="L499" s="147"/>
      <c r="M499" s="153"/>
      <c r="T499" s="154"/>
      <c r="AT499" s="149" t="s">
        <v>173</v>
      </c>
      <c r="AU499" s="149" t="s">
        <v>81</v>
      </c>
      <c r="AV499" s="12" t="s">
        <v>83</v>
      </c>
      <c r="AW499" s="12" t="s">
        <v>30</v>
      </c>
      <c r="AX499" s="12" t="s">
        <v>73</v>
      </c>
      <c r="AY499" s="149" t="s">
        <v>166</v>
      </c>
    </row>
    <row r="500" spans="2:51" s="12" customFormat="1" x14ac:dyDescent="0.2">
      <c r="B500" s="147"/>
      <c r="D500" s="148" t="s">
        <v>173</v>
      </c>
      <c r="E500" s="149" t="s">
        <v>1</v>
      </c>
      <c r="F500" s="150" t="s">
        <v>1814</v>
      </c>
      <c r="H500" s="151">
        <v>14.08</v>
      </c>
      <c r="I500" s="152"/>
      <c r="L500" s="147"/>
      <c r="M500" s="153"/>
      <c r="T500" s="154"/>
      <c r="AT500" s="149" t="s">
        <v>173</v>
      </c>
      <c r="AU500" s="149" t="s">
        <v>81</v>
      </c>
      <c r="AV500" s="12" t="s">
        <v>83</v>
      </c>
      <c r="AW500" s="12" t="s">
        <v>30</v>
      </c>
      <c r="AX500" s="12" t="s">
        <v>73</v>
      </c>
      <c r="AY500" s="149" t="s">
        <v>166</v>
      </c>
    </row>
    <row r="501" spans="2:51" s="12" customFormat="1" x14ac:dyDescent="0.2">
      <c r="B501" s="147"/>
      <c r="D501" s="148" t="s">
        <v>173</v>
      </c>
      <c r="E501" s="149" t="s">
        <v>1</v>
      </c>
      <c r="F501" s="150" t="s">
        <v>1815</v>
      </c>
      <c r="H501" s="151">
        <v>42.167999999999999</v>
      </c>
      <c r="I501" s="152"/>
      <c r="L501" s="147"/>
      <c r="M501" s="153"/>
      <c r="T501" s="154"/>
      <c r="AT501" s="149" t="s">
        <v>173</v>
      </c>
      <c r="AU501" s="149" t="s">
        <v>81</v>
      </c>
      <c r="AV501" s="12" t="s">
        <v>83</v>
      </c>
      <c r="AW501" s="12" t="s">
        <v>30</v>
      </c>
      <c r="AX501" s="12" t="s">
        <v>73</v>
      </c>
      <c r="AY501" s="149" t="s">
        <v>166</v>
      </c>
    </row>
    <row r="502" spans="2:51" s="12" customFormat="1" x14ac:dyDescent="0.2">
      <c r="B502" s="147"/>
      <c r="D502" s="148" t="s">
        <v>173</v>
      </c>
      <c r="E502" s="149" t="s">
        <v>1</v>
      </c>
      <c r="F502" s="150" t="s">
        <v>1816</v>
      </c>
      <c r="H502" s="151">
        <v>-2.94</v>
      </c>
      <c r="I502" s="152"/>
      <c r="L502" s="147"/>
      <c r="M502" s="153"/>
      <c r="T502" s="154"/>
      <c r="AT502" s="149" t="s">
        <v>173</v>
      </c>
      <c r="AU502" s="149" t="s">
        <v>81</v>
      </c>
      <c r="AV502" s="12" t="s">
        <v>83</v>
      </c>
      <c r="AW502" s="12" t="s">
        <v>30</v>
      </c>
      <c r="AX502" s="12" t="s">
        <v>73</v>
      </c>
      <c r="AY502" s="149" t="s">
        <v>166</v>
      </c>
    </row>
    <row r="503" spans="2:51" s="12" customFormat="1" x14ac:dyDescent="0.2">
      <c r="B503" s="147"/>
      <c r="D503" s="148" t="s">
        <v>173</v>
      </c>
      <c r="E503" s="149" t="s">
        <v>1</v>
      </c>
      <c r="F503" s="150" t="s">
        <v>1171</v>
      </c>
      <c r="H503" s="151">
        <v>-1.97</v>
      </c>
      <c r="I503" s="152"/>
      <c r="L503" s="147"/>
      <c r="M503" s="153"/>
      <c r="T503" s="154"/>
      <c r="AT503" s="149" t="s">
        <v>173</v>
      </c>
      <c r="AU503" s="149" t="s">
        <v>81</v>
      </c>
      <c r="AV503" s="12" t="s">
        <v>83</v>
      </c>
      <c r="AW503" s="12" t="s">
        <v>30</v>
      </c>
      <c r="AX503" s="12" t="s">
        <v>73</v>
      </c>
      <c r="AY503" s="149" t="s">
        <v>166</v>
      </c>
    </row>
    <row r="504" spans="2:51" s="12" customFormat="1" x14ac:dyDescent="0.2">
      <c r="B504" s="147"/>
      <c r="D504" s="148" t="s">
        <v>173</v>
      </c>
      <c r="E504" s="149" t="s">
        <v>1</v>
      </c>
      <c r="F504" s="150" t="s">
        <v>1173</v>
      </c>
      <c r="H504" s="151">
        <v>-2.8570000000000002</v>
      </c>
      <c r="I504" s="152"/>
      <c r="L504" s="147"/>
      <c r="M504" s="153"/>
      <c r="T504" s="154"/>
      <c r="AT504" s="149" t="s">
        <v>173</v>
      </c>
      <c r="AU504" s="149" t="s">
        <v>81</v>
      </c>
      <c r="AV504" s="12" t="s">
        <v>83</v>
      </c>
      <c r="AW504" s="12" t="s">
        <v>30</v>
      </c>
      <c r="AX504" s="12" t="s">
        <v>73</v>
      </c>
      <c r="AY504" s="149" t="s">
        <v>166</v>
      </c>
    </row>
    <row r="505" spans="2:51" s="12" customFormat="1" x14ac:dyDescent="0.2">
      <c r="B505" s="147"/>
      <c r="D505" s="148" t="s">
        <v>173</v>
      </c>
      <c r="E505" s="149" t="s">
        <v>1</v>
      </c>
      <c r="F505" s="150" t="s">
        <v>1817</v>
      </c>
      <c r="H505" s="151">
        <v>-2.448</v>
      </c>
      <c r="I505" s="152"/>
      <c r="L505" s="147"/>
      <c r="M505" s="153"/>
      <c r="T505" s="154"/>
      <c r="AT505" s="149" t="s">
        <v>173</v>
      </c>
      <c r="AU505" s="149" t="s">
        <v>81</v>
      </c>
      <c r="AV505" s="12" t="s">
        <v>83</v>
      </c>
      <c r="AW505" s="12" t="s">
        <v>30</v>
      </c>
      <c r="AX505" s="12" t="s">
        <v>73</v>
      </c>
      <c r="AY505" s="149" t="s">
        <v>166</v>
      </c>
    </row>
    <row r="506" spans="2:51" s="12" customFormat="1" x14ac:dyDescent="0.2">
      <c r="B506" s="147"/>
      <c r="D506" s="148" t="s">
        <v>173</v>
      </c>
      <c r="E506" s="149" t="s">
        <v>1</v>
      </c>
      <c r="F506" s="150" t="s">
        <v>1818</v>
      </c>
      <c r="H506" s="151">
        <v>3.68</v>
      </c>
      <c r="I506" s="152"/>
      <c r="L506" s="147"/>
      <c r="M506" s="153"/>
      <c r="T506" s="154"/>
      <c r="AT506" s="149" t="s">
        <v>173</v>
      </c>
      <c r="AU506" s="149" t="s">
        <v>81</v>
      </c>
      <c r="AV506" s="12" t="s">
        <v>83</v>
      </c>
      <c r="AW506" s="12" t="s">
        <v>30</v>
      </c>
      <c r="AX506" s="12" t="s">
        <v>73</v>
      </c>
      <c r="AY506" s="149" t="s">
        <v>166</v>
      </c>
    </row>
    <row r="507" spans="2:51" s="12" customFormat="1" x14ac:dyDescent="0.2">
      <c r="B507" s="147"/>
      <c r="D507" s="148" t="s">
        <v>173</v>
      </c>
      <c r="E507" s="149" t="s">
        <v>1</v>
      </c>
      <c r="F507" s="150" t="s">
        <v>1819</v>
      </c>
      <c r="H507" s="151">
        <v>8.61</v>
      </c>
      <c r="I507" s="152"/>
      <c r="L507" s="147"/>
      <c r="M507" s="153"/>
      <c r="T507" s="154"/>
      <c r="AT507" s="149" t="s">
        <v>173</v>
      </c>
      <c r="AU507" s="149" t="s">
        <v>81</v>
      </c>
      <c r="AV507" s="12" t="s">
        <v>83</v>
      </c>
      <c r="AW507" s="12" t="s">
        <v>30</v>
      </c>
      <c r="AX507" s="12" t="s">
        <v>73</v>
      </c>
      <c r="AY507" s="149" t="s">
        <v>166</v>
      </c>
    </row>
    <row r="508" spans="2:51" s="12" customFormat="1" x14ac:dyDescent="0.2">
      <c r="B508" s="147"/>
      <c r="D508" s="148" t="s">
        <v>173</v>
      </c>
      <c r="E508" s="149" t="s">
        <v>1</v>
      </c>
      <c r="F508" s="150" t="s">
        <v>1334</v>
      </c>
      <c r="H508" s="151">
        <v>-1.1819999999999999</v>
      </c>
      <c r="I508" s="152"/>
      <c r="L508" s="147"/>
      <c r="M508" s="153"/>
      <c r="T508" s="154"/>
      <c r="AT508" s="149" t="s">
        <v>173</v>
      </c>
      <c r="AU508" s="149" t="s">
        <v>81</v>
      </c>
      <c r="AV508" s="12" t="s">
        <v>83</v>
      </c>
      <c r="AW508" s="12" t="s">
        <v>30</v>
      </c>
      <c r="AX508" s="12" t="s">
        <v>73</v>
      </c>
      <c r="AY508" s="149" t="s">
        <v>166</v>
      </c>
    </row>
    <row r="509" spans="2:51" s="12" customFormat="1" x14ac:dyDescent="0.2">
      <c r="B509" s="147"/>
      <c r="D509" s="148" t="s">
        <v>173</v>
      </c>
      <c r="E509" s="149" t="s">
        <v>1</v>
      </c>
      <c r="F509" s="150" t="s">
        <v>1820</v>
      </c>
      <c r="H509" s="151">
        <v>3.52</v>
      </c>
      <c r="I509" s="152"/>
      <c r="L509" s="147"/>
      <c r="M509" s="153"/>
      <c r="T509" s="154"/>
      <c r="AT509" s="149" t="s">
        <v>173</v>
      </c>
      <c r="AU509" s="149" t="s">
        <v>81</v>
      </c>
      <c r="AV509" s="12" t="s">
        <v>83</v>
      </c>
      <c r="AW509" s="12" t="s">
        <v>30</v>
      </c>
      <c r="AX509" s="12" t="s">
        <v>73</v>
      </c>
      <c r="AY509" s="149" t="s">
        <v>166</v>
      </c>
    </row>
    <row r="510" spans="2:51" s="12" customFormat="1" x14ac:dyDescent="0.2">
      <c r="B510" s="147"/>
      <c r="D510" s="148" t="s">
        <v>173</v>
      </c>
      <c r="E510" s="149" t="s">
        <v>1</v>
      </c>
      <c r="F510" s="150" t="s">
        <v>1821</v>
      </c>
      <c r="H510" s="151">
        <v>9.0299999999999994</v>
      </c>
      <c r="I510" s="152"/>
      <c r="L510" s="147"/>
      <c r="M510" s="153"/>
      <c r="T510" s="154"/>
      <c r="AT510" s="149" t="s">
        <v>173</v>
      </c>
      <c r="AU510" s="149" t="s">
        <v>81</v>
      </c>
      <c r="AV510" s="12" t="s">
        <v>83</v>
      </c>
      <c r="AW510" s="12" t="s">
        <v>30</v>
      </c>
      <c r="AX510" s="12" t="s">
        <v>73</v>
      </c>
      <c r="AY510" s="149" t="s">
        <v>166</v>
      </c>
    </row>
    <row r="511" spans="2:51" s="12" customFormat="1" x14ac:dyDescent="0.2">
      <c r="B511" s="147"/>
      <c r="D511" s="148" t="s">
        <v>173</v>
      </c>
      <c r="E511" s="149" t="s">
        <v>1</v>
      </c>
      <c r="F511" s="150" t="s">
        <v>1334</v>
      </c>
      <c r="H511" s="151">
        <v>-1.1819999999999999</v>
      </c>
      <c r="I511" s="152"/>
      <c r="L511" s="147"/>
      <c r="M511" s="153"/>
      <c r="T511" s="154"/>
      <c r="AT511" s="149" t="s">
        <v>173</v>
      </c>
      <c r="AU511" s="149" t="s">
        <v>81</v>
      </c>
      <c r="AV511" s="12" t="s">
        <v>83</v>
      </c>
      <c r="AW511" s="12" t="s">
        <v>30</v>
      </c>
      <c r="AX511" s="12" t="s">
        <v>73</v>
      </c>
      <c r="AY511" s="149" t="s">
        <v>166</v>
      </c>
    </row>
    <row r="512" spans="2:51" s="12" customFormat="1" x14ac:dyDescent="0.2">
      <c r="B512" s="147"/>
      <c r="D512" s="148" t="s">
        <v>173</v>
      </c>
      <c r="E512" s="149" t="s">
        <v>1</v>
      </c>
      <c r="F512" s="150" t="s">
        <v>1822</v>
      </c>
      <c r="H512" s="151">
        <v>23.898</v>
      </c>
      <c r="I512" s="152"/>
      <c r="L512" s="147"/>
      <c r="M512" s="153"/>
      <c r="T512" s="154"/>
      <c r="AT512" s="149" t="s">
        <v>173</v>
      </c>
      <c r="AU512" s="149" t="s">
        <v>81</v>
      </c>
      <c r="AV512" s="12" t="s">
        <v>83</v>
      </c>
      <c r="AW512" s="12" t="s">
        <v>30</v>
      </c>
      <c r="AX512" s="12" t="s">
        <v>73</v>
      </c>
      <c r="AY512" s="149" t="s">
        <v>166</v>
      </c>
    </row>
    <row r="513" spans="2:65" s="12" customFormat="1" x14ac:dyDescent="0.2">
      <c r="B513" s="147"/>
      <c r="D513" s="148" t="s">
        <v>173</v>
      </c>
      <c r="E513" s="149" t="s">
        <v>1</v>
      </c>
      <c r="F513" s="150" t="s">
        <v>1170</v>
      </c>
      <c r="H513" s="151">
        <v>-1.7729999999999999</v>
      </c>
      <c r="I513" s="152"/>
      <c r="L513" s="147"/>
      <c r="M513" s="153"/>
      <c r="T513" s="154"/>
      <c r="AT513" s="149" t="s">
        <v>173</v>
      </c>
      <c r="AU513" s="149" t="s">
        <v>81</v>
      </c>
      <c r="AV513" s="12" t="s">
        <v>83</v>
      </c>
      <c r="AW513" s="12" t="s">
        <v>30</v>
      </c>
      <c r="AX513" s="12" t="s">
        <v>73</v>
      </c>
      <c r="AY513" s="149" t="s">
        <v>166</v>
      </c>
    </row>
    <row r="514" spans="2:65" s="12" customFormat="1" x14ac:dyDescent="0.2">
      <c r="B514" s="147"/>
      <c r="D514" s="148" t="s">
        <v>173</v>
      </c>
      <c r="E514" s="149" t="s">
        <v>1</v>
      </c>
      <c r="F514" s="150" t="s">
        <v>1823</v>
      </c>
      <c r="H514" s="151">
        <v>36.54</v>
      </c>
      <c r="I514" s="152"/>
      <c r="L514" s="147"/>
      <c r="M514" s="153"/>
      <c r="T514" s="154"/>
      <c r="AT514" s="149" t="s">
        <v>173</v>
      </c>
      <c r="AU514" s="149" t="s">
        <v>81</v>
      </c>
      <c r="AV514" s="12" t="s">
        <v>83</v>
      </c>
      <c r="AW514" s="12" t="s">
        <v>30</v>
      </c>
      <c r="AX514" s="12" t="s">
        <v>73</v>
      </c>
      <c r="AY514" s="149" t="s">
        <v>166</v>
      </c>
    </row>
    <row r="515" spans="2:65" s="12" customFormat="1" x14ac:dyDescent="0.2">
      <c r="B515" s="147"/>
      <c r="D515" s="148" t="s">
        <v>173</v>
      </c>
      <c r="E515" s="149" t="s">
        <v>1</v>
      </c>
      <c r="F515" s="150" t="s">
        <v>265</v>
      </c>
      <c r="H515" s="151">
        <v>-2.1669999999999998</v>
      </c>
      <c r="I515" s="152"/>
      <c r="L515" s="147"/>
      <c r="M515" s="153"/>
      <c r="T515" s="154"/>
      <c r="AT515" s="149" t="s">
        <v>173</v>
      </c>
      <c r="AU515" s="149" t="s">
        <v>81</v>
      </c>
      <c r="AV515" s="12" t="s">
        <v>83</v>
      </c>
      <c r="AW515" s="12" t="s">
        <v>30</v>
      </c>
      <c r="AX515" s="12" t="s">
        <v>73</v>
      </c>
      <c r="AY515" s="149" t="s">
        <v>166</v>
      </c>
    </row>
    <row r="516" spans="2:65" s="12" customFormat="1" x14ac:dyDescent="0.2">
      <c r="B516" s="147"/>
      <c r="D516" s="148" t="s">
        <v>173</v>
      </c>
      <c r="E516" s="149" t="s">
        <v>1</v>
      </c>
      <c r="F516" s="150" t="s">
        <v>1824</v>
      </c>
      <c r="H516" s="151">
        <v>3.04</v>
      </c>
      <c r="I516" s="152"/>
      <c r="L516" s="147"/>
      <c r="M516" s="153"/>
      <c r="T516" s="154"/>
      <c r="AT516" s="149" t="s">
        <v>173</v>
      </c>
      <c r="AU516" s="149" t="s">
        <v>81</v>
      </c>
      <c r="AV516" s="12" t="s">
        <v>83</v>
      </c>
      <c r="AW516" s="12" t="s">
        <v>30</v>
      </c>
      <c r="AX516" s="12" t="s">
        <v>73</v>
      </c>
      <c r="AY516" s="149" t="s">
        <v>166</v>
      </c>
    </row>
    <row r="517" spans="2:65" s="12" customFormat="1" x14ac:dyDescent="0.2">
      <c r="B517" s="147"/>
      <c r="D517" s="148" t="s">
        <v>173</v>
      </c>
      <c r="E517" s="149" t="s">
        <v>1</v>
      </c>
      <c r="F517" s="150" t="s">
        <v>1825</v>
      </c>
      <c r="H517" s="151">
        <v>52.92</v>
      </c>
      <c r="I517" s="152"/>
      <c r="L517" s="147"/>
      <c r="M517" s="153"/>
      <c r="T517" s="154"/>
      <c r="AT517" s="149" t="s">
        <v>173</v>
      </c>
      <c r="AU517" s="149" t="s">
        <v>81</v>
      </c>
      <c r="AV517" s="12" t="s">
        <v>83</v>
      </c>
      <c r="AW517" s="12" t="s">
        <v>30</v>
      </c>
      <c r="AX517" s="12" t="s">
        <v>73</v>
      </c>
      <c r="AY517" s="149" t="s">
        <v>166</v>
      </c>
    </row>
    <row r="518" spans="2:65" s="12" customFormat="1" x14ac:dyDescent="0.2">
      <c r="B518" s="147"/>
      <c r="D518" s="148" t="s">
        <v>173</v>
      </c>
      <c r="E518" s="149" t="s">
        <v>1</v>
      </c>
      <c r="F518" s="150" t="s">
        <v>1168</v>
      </c>
      <c r="H518" s="151">
        <v>-7.0919999999999996</v>
      </c>
      <c r="I518" s="152"/>
      <c r="L518" s="147"/>
      <c r="M518" s="153"/>
      <c r="T518" s="154"/>
      <c r="AT518" s="149" t="s">
        <v>173</v>
      </c>
      <c r="AU518" s="149" t="s">
        <v>81</v>
      </c>
      <c r="AV518" s="12" t="s">
        <v>83</v>
      </c>
      <c r="AW518" s="12" t="s">
        <v>30</v>
      </c>
      <c r="AX518" s="12" t="s">
        <v>73</v>
      </c>
      <c r="AY518" s="149" t="s">
        <v>166</v>
      </c>
    </row>
    <row r="519" spans="2:65" s="12" customFormat="1" x14ac:dyDescent="0.2">
      <c r="B519" s="147"/>
      <c r="D519" s="148" t="s">
        <v>173</v>
      </c>
      <c r="E519" s="149" t="s">
        <v>1</v>
      </c>
      <c r="F519" s="150" t="s">
        <v>1826</v>
      </c>
      <c r="H519" s="151">
        <v>10.56</v>
      </c>
      <c r="I519" s="152"/>
      <c r="L519" s="147"/>
      <c r="M519" s="153"/>
      <c r="T519" s="154"/>
      <c r="AT519" s="149" t="s">
        <v>173</v>
      </c>
      <c r="AU519" s="149" t="s">
        <v>81</v>
      </c>
      <c r="AV519" s="12" t="s">
        <v>83</v>
      </c>
      <c r="AW519" s="12" t="s">
        <v>30</v>
      </c>
      <c r="AX519" s="12" t="s">
        <v>73</v>
      </c>
      <c r="AY519" s="149" t="s">
        <v>166</v>
      </c>
    </row>
    <row r="520" spans="2:65" s="12" customFormat="1" x14ac:dyDescent="0.2">
      <c r="B520" s="147"/>
      <c r="D520" s="148" t="s">
        <v>173</v>
      </c>
      <c r="E520" s="149" t="s">
        <v>1</v>
      </c>
      <c r="F520" s="150" t="s">
        <v>1827</v>
      </c>
      <c r="H520" s="151">
        <v>2.8</v>
      </c>
      <c r="I520" s="152"/>
      <c r="L520" s="147"/>
      <c r="M520" s="153"/>
      <c r="T520" s="154"/>
      <c r="AT520" s="149" t="s">
        <v>173</v>
      </c>
      <c r="AU520" s="149" t="s">
        <v>81</v>
      </c>
      <c r="AV520" s="12" t="s">
        <v>83</v>
      </c>
      <c r="AW520" s="12" t="s">
        <v>30</v>
      </c>
      <c r="AX520" s="12" t="s">
        <v>73</v>
      </c>
      <c r="AY520" s="149" t="s">
        <v>166</v>
      </c>
    </row>
    <row r="521" spans="2:65" s="12" customFormat="1" x14ac:dyDescent="0.2">
      <c r="B521" s="147"/>
      <c r="D521" s="148" t="s">
        <v>173</v>
      </c>
      <c r="E521" s="149" t="s">
        <v>1</v>
      </c>
      <c r="F521" s="150" t="s">
        <v>1828</v>
      </c>
      <c r="H521" s="151">
        <v>28.14</v>
      </c>
      <c r="I521" s="152"/>
      <c r="L521" s="147"/>
      <c r="M521" s="153"/>
      <c r="T521" s="154"/>
      <c r="AT521" s="149" t="s">
        <v>173</v>
      </c>
      <c r="AU521" s="149" t="s">
        <v>81</v>
      </c>
      <c r="AV521" s="12" t="s">
        <v>83</v>
      </c>
      <c r="AW521" s="12" t="s">
        <v>30</v>
      </c>
      <c r="AX521" s="12" t="s">
        <v>73</v>
      </c>
      <c r="AY521" s="149" t="s">
        <v>166</v>
      </c>
    </row>
    <row r="522" spans="2:65" s="12" customFormat="1" x14ac:dyDescent="0.2">
      <c r="B522" s="147"/>
      <c r="D522" s="148" t="s">
        <v>173</v>
      </c>
      <c r="E522" s="149" t="s">
        <v>1</v>
      </c>
      <c r="F522" s="150" t="s">
        <v>1362</v>
      </c>
      <c r="H522" s="151">
        <v>-1.5760000000000001</v>
      </c>
      <c r="I522" s="152"/>
      <c r="L522" s="147"/>
      <c r="M522" s="153"/>
      <c r="T522" s="154"/>
      <c r="AT522" s="149" t="s">
        <v>173</v>
      </c>
      <c r="AU522" s="149" t="s">
        <v>81</v>
      </c>
      <c r="AV522" s="12" t="s">
        <v>83</v>
      </c>
      <c r="AW522" s="12" t="s">
        <v>30</v>
      </c>
      <c r="AX522" s="12" t="s">
        <v>73</v>
      </c>
      <c r="AY522" s="149" t="s">
        <v>166</v>
      </c>
    </row>
    <row r="523" spans="2:65" s="12" customFormat="1" x14ac:dyDescent="0.2">
      <c r="B523" s="147"/>
      <c r="D523" s="148" t="s">
        <v>173</v>
      </c>
      <c r="E523" s="149" t="s">
        <v>1</v>
      </c>
      <c r="F523" s="150" t="s">
        <v>1829</v>
      </c>
      <c r="H523" s="151">
        <v>-2.3639999999999999</v>
      </c>
      <c r="I523" s="152"/>
      <c r="L523" s="147"/>
      <c r="M523" s="153"/>
      <c r="T523" s="154"/>
      <c r="AT523" s="149" t="s">
        <v>173</v>
      </c>
      <c r="AU523" s="149" t="s">
        <v>81</v>
      </c>
      <c r="AV523" s="12" t="s">
        <v>83</v>
      </c>
      <c r="AW523" s="12" t="s">
        <v>30</v>
      </c>
      <c r="AX523" s="12" t="s">
        <v>73</v>
      </c>
      <c r="AY523" s="149" t="s">
        <v>166</v>
      </c>
    </row>
    <row r="524" spans="2:65" s="12" customFormat="1" x14ac:dyDescent="0.2">
      <c r="B524" s="147"/>
      <c r="D524" s="148" t="s">
        <v>173</v>
      </c>
      <c r="E524" s="149" t="s">
        <v>1</v>
      </c>
      <c r="F524" s="150" t="s">
        <v>1830</v>
      </c>
      <c r="H524" s="151">
        <v>29.16</v>
      </c>
      <c r="I524" s="152"/>
      <c r="L524" s="147"/>
      <c r="M524" s="153"/>
      <c r="T524" s="154"/>
      <c r="AT524" s="149" t="s">
        <v>173</v>
      </c>
      <c r="AU524" s="149" t="s">
        <v>81</v>
      </c>
      <c r="AV524" s="12" t="s">
        <v>83</v>
      </c>
      <c r="AW524" s="12" t="s">
        <v>30</v>
      </c>
      <c r="AX524" s="12" t="s">
        <v>73</v>
      </c>
      <c r="AY524" s="149" t="s">
        <v>166</v>
      </c>
    </row>
    <row r="525" spans="2:65" s="12" customFormat="1" x14ac:dyDescent="0.2">
      <c r="B525" s="147"/>
      <c r="D525" s="148" t="s">
        <v>173</v>
      </c>
      <c r="E525" s="149" t="s">
        <v>1</v>
      </c>
      <c r="F525" s="150" t="s">
        <v>1240</v>
      </c>
      <c r="H525" s="151">
        <v>-3.94</v>
      </c>
      <c r="I525" s="152"/>
      <c r="L525" s="147"/>
      <c r="M525" s="153"/>
      <c r="T525" s="154"/>
      <c r="AT525" s="149" t="s">
        <v>173</v>
      </c>
      <c r="AU525" s="149" t="s">
        <v>81</v>
      </c>
      <c r="AV525" s="12" t="s">
        <v>83</v>
      </c>
      <c r="AW525" s="12" t="s">
        <v>30</v>
      </c>
      <c r="AX525" s="12" t="s">
        <v>73</v>
      </c>
      <c r="AY525" s="149" t="s">
        <v>166</v>
      </c>
    </row>
    <row r="526" spans="2:65" s="13" customFormat="1" x14ac:dyDescent="0.2">
      <c r="B526" s="155"/>
      <c r="D526" s="148" t="s">
        <v>173</v>
      </c>
      <c r="E526" s="156" t="s">
        <v>1</v>
      </c>
      <c r="F526" s="157" t="s">
        <v>186</v>
      </c>
      <c r="H526" s="158">
        <v>328.12700000000001</v>
      </c>
      <c r="I526" s="159"/>
      <c r="L526" s="155"/>
      <c r="M526" s="160"/>
      <c r="T526" s="161"/>
      <c r="AT526" s="156" t="s">
        <v>173</v>
      </c>
      <c r="AU526" s="156" t="s">
        <v>81</v>
      </c>
      <c r="AV526" s="13" t="s">
        <v>172</v>
      </c>
      <c r="AW526" s="13" t="s">
        <v>30</v>
      </c>
      <c r="AX526" s="13" t="s">
        <v>81</v>
      </c>
      <c r="AY526" s="156" t="s">
        <v>166</v>
      </c>
    </row>
    <row r="527" spans="2:65" s="11" customFormat="1" ht="25.9" customHeight="1" x14ac:dyDescent="0.2">
      <c r="B527" s="121"/>
      <c r="D527" s="122" t="s">
        <v>72</v>
      </c>
      <c r="E527" s="123" t="s">
        <v>804</v>
      </c>
      <c r="F527" s="123" t="s">
        <v>805</v>
      </c>
      <c r="I527" s="124"/>
      <c r="J527" s="125">
        <f>BK527</f>
        <v>0</v>
      </c>
      <c r="L527" s="121"/>
      <c r="M527" s="126"/>
      <c r="P527" s="127">
        <f>SUM(P528:P553)</f>
        <v>0</v>
      </c>
      <c r="R527" s="127">
        <f>SUM(R528:R553)</f>
        <v>0</v>
      </c>
      <c r="T527" s="128">
        <f>SUM(T528:T553)</f>
        <v>0</v>
      </c>
      <c r="AR527" s="122" t="s">
        <v>83</v>
      </c>
      <c r="AT527" s="129" t="s">
        <v>72</v>
      </c>
      <c r="AU527" s="129" t="s">
        <v>73</v>
      </c>
      <c r="AY527" s="122" t="s">
        <v>166</v>
      </c>
      <c r="BK527" s="130">
        <f>SUM(BK528:BK553)</f>
        <v>0</v>
      </c>
    </row>
    <row r="528" spans="2:65" s="1" customFormat="1" ht="16.5" customHeight="1" x14ac:dyDescent="0.2">
      <c r="B528" s="31"/>
      <c r="C528" s="133" t="s">
        <v>577</v>
      </c>
      <c r="D528" s="133" t="s">
        <v>168</v>
      </c>
      <c r="E528" s="134" t="s">
        <v>817</v>
      </c>
      <c r="F528" s="135" t="s">
        <v>818</v>
      </c>
      <c r="G528" s="136" t="s">
        <v>252</v>
      </c>
      <c r="H528" s="137">
        <v>2747.2429999999999</v>
      </c>
      <c r="I528" s="138"/>
      <c r="J528" s="139">
        <f>ROUND(I528*H528,2)</f>
        <v>0</v>
      </c>
      <c r="K528" s="140"/>
      <c r="L528" s="31"/>
      <c r="M528" s="141" t="s">
        <v>1</v>
      </c>
      <c r="N528" s="142" t="s">
        <v>38</v>
      </c>
      <c r="P528" s="143">
        <f>O528*H528</f>
        <v>0</v>
      </c>
      <c r="Q528" s="143">
        <v>0</v>
      </c>
      <c r="R528" s="143">
        <f>Q528*H528</f>
        <v>0</v>
      </c>
      <c r="S528" s="143">
        <v>0</v>
      </c>
      <c r="T528" s="144">
        <f>S528*H528</f>
        <v>0</v>
      </c>
      <c r="AR528" s="145" t="s">
        <v>224</v>
      </c>
      <c r="AT528" s="145" t="s">
        <v>168</v>
      </c>
      <c r="AU528" s="145" t="s">
        <v>81</v>
      </c>
      <c r="AY528" s="16" t="s">
        <v>166</v>
      </c>
      <c r="BE528" s="146">
        <f>IF(N528="základní",J528,0)</f>
        <v>0</v>
      </c>
      <c r="BF528" s="146">
        <f>IF(N528="snížená",J528,0)</f>
        <v>0</v>
      </c>
      <c r="BG528" s="146">
        <f>IF(N528="zákl. přenesená",J528,0)</f>
        <v>0</v>
      </c>
      <c r="BH528" s="146">
        <f>IF(N528="sníž. přenesená",J528,0)</f>
        <v>0</v>
      </c>
      <c r="BI528" s="146">
        <f>IF(N528="nulová",J528,0)</f>
        <v>0</v>
      </c>
      <c r="BJ528" s="16" t="s">
        <v>81</v>
      </c>
      <c r="BK528" s="146">
        <f>ROUND(I528*H528,2)</f>
        <v>0</v>
      </c>
      <c r="BL528" s="16" t="s">
        <v>224</v>
      </c>
      <c r="BM528" s="145" t="s">
        <v>2195</v>
      </c>
    </row>
    <row r="529" spans="2:51" s="12" customFormat="1" ht="22.5" x14ac:dyDescent="0.2">
      <c r="B529" s="147"/>
      <c r="D529" s="148" t="s">
        <v>173</v>
      </c>
      <c r="E529" s="149" t="s">
        <v>1</v>
      </c>
      <c r="F529" s="150" t="s">
        <v>1741</v>
      </c>
      <c r="H529" s="151">
        <v>209.51</v>
      </c>
      <c r="I529" s="152"/>
      <c r="L529" s="147"/>
      <c r="M529" s="153"/>
      <c r="T529" s="154"/>
      <c r="AT529" s="149" t="s">
        <v>173</v>
      </c>
      <c r="AU529" s="149" t="s">
        <v>81</v>
      </c>
      <c r="AV529" s="12" t="s">
        <v>83</v>
      </c>
      <c r="AW529" s="12" t="s">
        <v>30</v>
      </c>
      <c r="AX529" s="12" t="s">
        <v>73</v>
      </c>
      <c r="AY529" s="149" t="s">
        <v>166</v>
      </c>
    </row>
    <row r="530" spans="2:51" s="12" customFormat="1" ht="22.5" x14ac:dyDescent="0.2">
      <c r="B530" s="147"/>
      <c r="D530" s="148" t="s">
        <v>173</v>
      </c>
      <c r="E530" s="149" t="s">
        <v>1</v>
      </c>
      <c r="F530" s="150" t="s">
        <v>1742</v>
      </c>
      <c r="H530" s="151">
        <v>184.94</v>
      </c>
      <c r="I530" s="152"/>
      <c r="L530" s="147"/>
      <c r="M530" s="153"/>
      <c r="T530" s="154"/>
      <c r="AT530" s="149" t="s">
        <v>173</v>
      </c>
      <c r="AU530" s="149" t="s">
        <v>81</v>
      </c>
      <c r="AV530" s="12" t="s">
        <v>83</v>
      </c>
      <c r="AW530" s="12" t="s">
        <v>30</v>
      </c>
      <c r="AX530" s="12" t="s">
        <v>73</v>
      </c>
      <c r="AY530" s="149" t="s">
        <v>166</v>
      </c>
    </row>
    <row r="531" spans="2:51" s="12" customFormat="1" x14ac:dyDescent="0.2">
      <c r="B531" s="147"/>
      <c r="D531" s="148" t="s">
        <v>173</v>
      </c>
      <c r="E531" s="149" t="s">
        <v>1</v>
      </c>
      <c r="F531" s="150" t="s">
        <v>1743</v>
      </c>
      <c r="H531" s="151">
        <v>126.12</v>
      </c>
      <c r="I531" s="152"/>
      <c r="L531" s="147"/>
      <c r="M531" s="153"/>
      <c r="T531" s="154"/>
      <c r="AT531" s="149" t="s">
        <v>173</v>
      </c>
      <c r="AU531" s="149" t="s">
        <v>81</v>
      </c>
      <c r="AV531" s="12" t="s">
        <v>83</v>
      </c>
      <c r="AW531" s="12" t="s">
        <v>30</v>
      </c>
      <c r="AX531" s="12" t="s">
        <v>73</v>
      </c>
      <c r="AY531" s="149" t="s">
        <v>166</v>
      </c>
    </row>
    <row r="532" spans="2:51" s="12" customFormat="1" x14ac:dyDescent="0.2">
      <c r="B532" s="147"/>
      <c r="D532" s="148" t="s">
        <v>173</v>
      </c>
      <c r="E532" s="149" t="s">
        <v>1</v>
      </c>
      <c r="F532" s="150" t="s">
        <v>1744</v>
      </c>
      <c r="H532" s="151">
        <v>295.67</v>
      </c>
      <c r="I532" s="152"/>
      <c r="L532" s="147"/>
      <c r="M532" s="153"/>
      <c r="T532" s="154"/>
      <c r="AT532" s="149" t="s">
        <v>173</v>
      </c>
      <c r="AU532" s="149" t="s">
        <v>81</v>
      </c>
      <c r="AV532" s="12" t="s">
        <v>83</v>
      </c>
      <c r="AW532" s="12" t="s">
        <v>30</v>
      </c>
      <c r="AX532" s="12" t="s">
        <v>73</v>
      </c>
      <c r="AY532" s="149" t="s">
        <v>166</v>
      </c>
    </row>
    <row r="533" spans="2:51" s="12" customFormat="1" ht="22.5" x14ac:dyDescent="0.2">
      <c r="B533" s="147"/>
      <c r="D533" s="148" t="s">
        <v>173</v>
      </c>
      <c r="E533" s="149" t="s">
        <v>1</v>
      </c>
      <c r="F533" s="150" t="s">
        <v>1745</v>
      </c>
      <c r="H533" s="151">
        <v>529.10599999999999</v>
      </c>
      <c r="I533" s="152"/>
      <c r="L533" s="147"/>
      <c r="M533" s="153"/>
      <c r="T533" s="154"/>
      <c r="AT533" s="149" t="s">
        <v>173</v>
      </c>
      <c r="AU533" s="149" t="s">
        <v>81</v>
      </c>
      <c r="AV533" s="12" t="s">
        <v>83</v>
      </c>
      <c r="AW533" s="12" t="s">
        <v>30</v>
      </c>
      <c r="AX533" s="12" t="s">
        <v>73</v>
      </c>
      <c r="AY533" s="149" t="s">
        <v>166</v>
      </c>
    </row>
    <row r="534" spans="2:51" s="12" customFormat="1" ht="22.5" x14ac:dyDescent="0.2">
      <c r="B534" s="147"/>
      <c r="D534" s="148" t="s">
        <v>173</v>
      </c>
      <c r="E534" s="149" t="s">
        <v>1</v>
      </c>
      <c r="F534" s="150" t="s">
        <v>1746</v>
      </c>
      <c r="H534" s="151">
        <v>408.82100000000003</v>
      </c>
      <c r="I534" s="152"/>
      <c r="L534" s="147"/>
      <c r="M534" s="153"/>
      <c r="T534" s="154"/>
      <c r="AT534" s="149" t="s">
        <v>173</v>
      </c>
      <c r="AU534" s="149" t="s">
        <v>81</v>
      </c>
      <c r="AV534" s="12" t="s">
        <v>83</v>
      </c>
      <c r="AW534" s="12" t="s">
        <v>30</v>
      </c>
      <c r="AX534" s="12" t="s">
        <v>73</v>
      </c>
      <c r="AY534" s="149" t="s">
        <v>166</v>
      </c>
    </row>
    <row r="535" spans="2:51" s="12" customFormat="1" ht="22.5" x14ac:dyDescent="0.2">
      <c r="B535" s="147"/>
      <c r="D535" s="148" t="s">
        <v>173</v>
      </c>
      <c r="E535" s="149" t="s">
        <v>1</v>
      </c>
      <c r="F535" s="150" t="s">
        <v>1747</v>
      </c>
      <c r="H535" s="151">
        <v>485.50599999999997</v>
      </c>
      <c r="I535" s="152"/>
      <c r="L535" s="147"/>
      <c r="M535" s="153"/>
      <c r="T535" s="154"/>
      <c r="AT535" s="149" t="s">
        <v>173</v>
      </c>
      <c r="AU535" s="149" t="s">
        <v>81</v>
      </c>
      <c r="AV535" s="12" t="s">
        <v>83</v>
      </c>
      <c r="AW535" s="12" t="s">
        <v>30</v>
      </c>
      <c r="AX535" s="12" t="s">
        <v>73</v>
      </c>
      <c r="AY535" s="149" t="s">
        <v>166</v>
      </c>
    </row>
    <row r="536" spans="2:51" s="12" customFormat="1" ht="22.5" x14ac:dyDescent="0.2">
      <c r="B536" s="147"/>
      <c r="D536" s="148" t="s">
        <v>173</v>
      </c>
      <c r="E536" s="149" t="s">
        <v>1</v>
      </c>
      <c r="F536" s="150" t="s">
        <v>1748</v>
      </c>
      <c r="H536" s="151">
        <v>280.36799999999999</v>
      </c>
      <c r="I536" s="152"/>
      <c r="L536" s="147"/>
      <c r="M536" s="153"/>
      <c r="T536" s="154"/>
      <c r="AT536" s="149" t="s">
        <v>173</v>
      </c>
      <c r="AU536" s="149" t="s">
        <v>81</v>
      </c>
      <c r="AV536" s="12" t="s">
        <v>83</v>
      </c>
      <c r="AW536" s="12" t="s">
        <v>30</v>
      </c>
      <c r="AX536" s="12" t="s">
        <v>73</v>
      </c>
      <c r="AY536" s="149" t="s">
        <v>166</v>
      </c>
    </row>
    <row r="537" spans="2:51" s="12" customFormat="1" x14ac:dyDescent="0.2">
      <c r="B537" s="147"/>
      <c r="D537" s="148" t="s">
        <v>173</v>
      </c>
      <c r="E537" s="149" t="s">
        <v>1</v>
      </c>
      <c r="F537" s="150" t="s">
        <v>1749</v>
      </c>
      <c r="H537" s="151">
        <v>878.58500000000004</v>
      </c>
      <c r="I537" s="152"/>
      <c r="L537" s="147"/>
      <c r="M537" s="153"/>
      <c r="T537" s="154"/>
      <c r="AT537" s="149" t="s">
        <v>173</v>
      </c>
      <c r="AU537" s="149" t="s">
        <v>81</v>
      </c>
      <c r="AV537" s="12" t="s">
        <v>83</v>
      </c>
      <c r="AW537" s="12" t="s">
        <v>30</v>
      </c>
      <c r="AX537" s="12" t="s">
        <v>73</v>
      </c>
      <c r="AY537" s="149" t="s">
        <v>166</v>
      </c>
    </row>
    <row r="538" spans="2:51" s="12" customFormat="1" x14ac:dyDescent="0.2">
      <c r="B538" s="147"/>
      <c r="D538" s="148" t="s">
        <v>173</v>
      </c>
      <c r="E538" s="149" t="s">
        <v>1</v>
      </c>
      <c r="F538" s="150" t="s">
        <v>1750</v>
      </c>
      <c r="H538" s="151">
        <v>-86.4</v>
      </c>
      <c r="I538" s="152"/>
      <c r="L538" s="147"/>
      <c r="M538" s="153"/>
      <c r="T538" s="154"/>
      <c r="AT538" s="149" t="s">
        <v>173</v>
      </c>
      <c r="AU538" s="149" t="s">
        <v>81</v>
      </c>
      <c r="AV538" s="12" t="s">
        <v>83</v>
      </c>
      <c r="AW538" s="12" t="s">
        <v>30</v>
      </c>
      <c r="AX538" s="12" t="s">
        <v>73</v>
      </c>
      <c r="AY538" s="149" t="s">
        <v>166</v>
      </c>
    </row>
    <row r="539" spans="2:51" s="12" customFormat="1" x14ac:dyDescent="0.2">
      <c r="B539" s="147"/>
      <c r="D539" s="148" t="s">
        <v>173</v>
      </c>
      <c r="E539" s="149" t="s">
        <v>1</v>
      </c>
      <c r="F539" s="150" t="s">
        <v>1751</v>
      </c>
      <c r="H539" s="151">
        <v>-32.4</v>
      </c>
      <c r="I539" s="152"/>
      <c r="L539" s="147"/>
      <c r="M539" s="153"/>
      <c r="T539" s="154"/>
      <c r="AT539" s="149" t="s">
        <v>173</v>
      </c>
      <c r="AU539" s="149" t="s">
        <v>81</v>
      </c>
      <c r="AV539" s="12" t="s">
        <v>83</v>
      </c>
      <c r="AW539" s="12" t="s">
        <v>30</v>
      </c>
      <c r="AX539" s="12" t="s">
        <v>73</v>
      </c>
      <c r="AY539" s="149" t="s">
        <v>166</v>
      </c>
    </row>
    <row r="540" spans="2:51" s="12" customFormat="1" x14ac:dyDescent="0.2">
      <c r="B540" s="147"/>
      <c r="D540" s="148" t="s">
        <v>173</v>
      </c>
      <c r="E540" s="149" t="s">
        <v>1</v>
      </c>
      <c r="F540" s="150" t="s">
        <v>1226</v>
      </c>
      <c r="H540" s="151">
        <v>-3.24</v>
      </c>
      <c r="I540" s="152"/>
      <c r="L540" s="147"/>
      <c r="M540" s="153"/>
      <c r="T540" s="154"/>
      <c r="AT540" s="149" t="s">
        <v>173</v>
      </c>
      <c r="AU540" s="149" t="s">
        <v>81</v>
      </c>
      <c r="AV540" s="12" t="s">
        <v>83</v>
      </c>
      <c r="AW540" s="12" t="s">
        <v>30</v>
      </c>
      <c r="AX540" s="12" t="s">
        <v>73</v>
      </c>
      <c r="AY540" s="149" t="s">
        <v>166</v>
      </c>
    </row>
    <row r="541" spans="2:51" s="12" customFormat="1" x14ac:dyDescent="0.2">
      <c r="B541" s="147"/>
      <c r="D541" s="148" t="s">
        <v>173</v>
      </c>
      <c r="E541" s="149" t="s">
        <v>1</v>
      </c>
      <c r="F541" s="150" t="s">
        <v>1752</v>
      </c>
      <c r="H541" s="151">
        <v>18</v>
      </c>
      <c r="I541" s="152"/>
      <c r="L541" s="147"/>
      <c r="M541" s="153"/>
      <c r="T541" s="154"/>
      <c r="AT541" s="149" t="s">
        <v>173</v>
      </c>
      <c r="AU541" s="149" t="s">
        <v>81</v>
      </c>
      <c r="AV541" s="12" t="s">
        <v>83</v>
      </c>
      <c r="AW541" s="12" t="s">
        <v>30</v>
      </c>
      <c r="AX541" s="12" t="s">
        <v>73</v>
      </c>
      <c r="AY541" s="149" t="s">
        <v>166</v>
      </c>
    </row>
    <row r="542" spans="2:51" s="12" customFormat="1" x14ac:dyDescent="0.2">
      <c r="B542" s="147"/>
      <c r="D542" s="148" t="s">
        <v>173</v>
      </c>
      <c r="E542" s="149" t="s">
        <v>1</v>
      </c>
      <c r="F542" s="150" t="s">
        <v>1753</v>
      </c>
      <c r="H542" s="151">
        <v>5.4</v>
      </c>
      <c r="I542" s="152"/>
      <c r="L542" s="147"/>
      <c r="M542" s="153"/>
      <c r="T542" s="154"/>
      <c r="AT542" s="149" t="s">
        <v>173</v>
      </c>
      <c r="AU542" s="149" t="s">
        <v>81</v>
      </c>
      <c r="AV542" s="12" t="s">
        <v>83</v>
      </c>
      <c r="AW542" s="12" t="s">
        <v>30</v>
      </c>
      <c r="AX542" s="12" t="s">
        <v>73</v>
      </c>
      <c r="AY542" s="149" t="s">
        <v>166</v>
      </c>
    </row>
    <row r="543" spans="2:51" s="12" customFormat="1" x14ac:dyDescent="0.2">
      <c r="B543" s="147"/>
      <c r="D543" s="148" t="s">
        <v>173</v>
      </c>
      <c r="E543" s="149" t="s">
        <v>1</v>
      </c>
      <c r="F543" s="150" t="s">
        <v>1233</v>
      </c>
      <c r="H543" s="151">
        <v>0.81</v>
      </c>
      <c r="I543" s="152"/>
      <c r="L543" s="147"/>
      <c r="M543" s="153"/>
      <c r="T543" s="154"/>
      <c r="AT543" s="149" t="s">
        <v>173</v>
      </c>
      <c r="AU543" s="149" t="s">
        <v>81</v>
      </c>
      <c r="AV543" s="12" t="s">
        <v>83</v>
      </c>
      <c r="AW543" s="12" t="s">
        <v>30</v>
      </c>
      <c r="AX543" s="12" t="s">
        <v>73</v>
      </c>
      <c r="AY543" s="149" t="s">
        <v>166</v>
      </c>
    </row>
    <row r="544" spans="2:51" s="12" customFormat="1" x14ac:dyDescent="0.2">
      <c r="B544" s="147"/>
      <c r="D544" s="148" t="s">
        <v>173</v>
      </c>
      <c r="E544" s="149" t="s">
        <v>1</v>
      </c>
      <c r="F544" s="150" t="s">
        <v>1754</v>
      </c>
      <c r="H544" s="151">
        <v>-35.46</v>
      </c>
      <c r="I544" s="152"/>
      <c r="L544" s="147"/>
      <c r="M544" s="153"/>
      <c r="T544" s="154"/>
      <c r="AT544" s="149" t="s">
        <v>173</v>
      </c>
      <c r="AU544" s="149" t="s">
        <v>81</v>
      </c>
      <c r="AV544" s="12" t="s">
        <v>83</v>
      </c>
      <c r="AW544" s="12" t="s">
        <v>30</v>
      </c>
      <c r="AX544" s="12" t="s">
        <v>73</v>
      </c>
      <c r="AY544" s="149" t="s">
        <v>166</v>
      </c>
    </row>
    <row r="545" spans="2:65" s="12" customFormat="1" x14ac:dyDescent="0.2">
      <c r="B545" s="147"/>
      <c r="D545" s="148" t="s">
        <v>173</v>
      </c>
      <c r="E545" s="149" t="s">
        <v>1</v>
      </c>
      <c r="F545" s="150" t="s">
        <v>1755</v>
      </c>
      <c r="H545" s="151">
        <v>-12.608000000000001</v>
      </c>
      <c r="I545" s="152"/>
      <c r="L545" s="147"/>
      <c r="M545" s="153"/>
      <c r="T545" s="154"/>
      <c r="AT545" s="149" t="s">
        <v>173</v>
      </c>
      <c r="AU545" s="149" t="s">
        <v>81</v>
      </c>
      <c r="AV545" s="12" t="s">
        <v>83</v>
      </c>
      <c r="AW545" s="12" t="s">
        <v>30</v>
      </c>
      <c r="AX545" s="12" t="s">
        <v>73</v>
      </c>
      <c r="AY545" s="149" t="s">
        <v>166</v>
      </c>
    </row>
    <row r="546" spans="2:65" s="12" customFormat="1" x14ac:dyDescent="0.2">
      <c r="B546" s="147"/>
      <c r="D546" s="148" t="s">
        <v>173</v>
      </c>
      <c r="E546" s="149" t="s">
        <v>1</v>
      </c>
      <c r="F546" s="150" t="s">
        <v>1756</v>
      </c>
      <c r="H546" s="151">
        <v>-31.914000000000001</v>
      </c>
      <c r="I546" s="152"/>
      <c r="L546" s="147"/>
      <c r="M546" s="153"/>
      <c r="T546" s="154"/>
      <c r="AT546" s="149" t="s">
        <v>173</v>
      </c>
      <c r="AU546" s="149" t="s">
        <v>81</v>
      </c>
      <c r="AV546" s="12" t="s">
        <v>83</v>
      </c>
      <c r="AW546" s="12" t="s">
        <v>30</v>
      </c>
      <c r="AX546" s="12" t="s">
        <v>73</v>
      </c>
      <c r="AY546" s="149" t="s">
        <v>166</v>
      </c>
    </row>
    <row r="547" spans="2:65" s="12" customFormat="1" x14ac:dyDescent="0.2">
      <c r="B547" s="147"/>
      <c r="D547" s="148" t="s">
        <v>173</v>
      </c>
      <c r="E547" s="149" t="s">
        <v>1</v>
      </c>
      <c r="F547" s="150" t="s">
        <v>1757</v>
      </c>
      <c r="H547" s="151">
        <v>-11.82</v>
      </c>
      <c r="I547" s="152"/>
      <c r="L547" s="147"/>
      <c r="M547" s="153"/>
      <c r="T547" s="154"/>
      <c r="AT547" s="149" t="s">
        <v>173</v>
      </c>
      <c r="AU547" s="149" t="s">
        <v>81</v>
      </c>
      <c r="AV547" s="12" t="s">
        <v>83</v>
      </c>
      <c r="AW547" s="12" t="s">
        <v>30</v>
      </c>
      <c r="AX547" s="12" t="s">
        <v>73</v>
      </c>
      <c r="AY547" s="149" t="s">
        <v>166</v>
      </c>
    </row>
    <row r="548" spans="2:65" s="12" customFormat="1" x14ac:dyDescent="0.2">
      <c r="B548" s="147"/>
      <c r="D548" s="148" t="s">
        <v>173</v>
      </c>
      <c r="E548" s="149" t="s">
        <v>1</v>
      </c>
      <c r="F548" s="150" t="s">
        <v>1758</v>
      </c>
      <c r="H548" s="151">
        <v>-104.01600000000001</v>
      </c>
      <c r="I548" s="152"/>
      <c r="L548" s="147"/>
      <c r="M548" s="153"/>
      <c r="T548" s="154"/>
      <c r="AT548" s="149" t="s">
        <v>173</v>
      </c>
      <c r="AU548" s="149" t="s">
        <v>81</v>
      </c>
      <c r="AV548" s="12" t="s">
        <v>83</v>
      </c>
      <c r="AW548" s="12" t="s">
        <v>30</v>
      </c>
      <c r="AX548" s="12" t="s">
        <v>73</v>
      </c>
      <c r="AY548" s="149" t="s">
        <v>166</v>
      </c>
    </row>
    <row r="549" spans="2:65" s="12" customFormat="1" x14ac:dyDescent="0.2">
      <c r="B549" s="147"/>
      <c r="D549" s="148" t="s">
        <v>173</v>
      </c>
      <c r="E549" s="149" t="s">
        <v>1</v>
      </c>
      <c r="F549" s="150" t="s">
        <v>1759</v>
      </c>
      <c r="H549" s="151">
        <v>-11.426</v>
      </c>
      <c r="I549" s="152"/>
      <c r="L549" s="147"/>
      <c r="M549" s="153"/>
      <c r="T549" s="154"/>
      <c r="AT549" s="149" t="s">
        <v>173</v>
      </c>
      <c r="AU549" s="149" t="s">
        <v>81</v>
      </c>
      <c r="AV549" s="12" t="s">
        <v>83</v>
      </c>
      <c r="AW549" s="12" t="s">
        <v>30</v>
      </c>
      <c r="AX549" s="12" t="s">
        <v>73</v>
      </c>
      <c r="AY549" s="149" t="s">
        <v>166</v>
      </c>
    </row>
    <row r="550" spans="2:65" s="12" customFormat="1" x14ac:dyDescent="0.2">
      <c r="B550" s="147"/>
      <c r="D550" s="148" t="s">
        <v>173</v>
      </c>
      <c r="E550" s="149" t="s">
        <v>1</v>
      </c>
      <c r="F550" s="150" t="s">
        <v>1243</v>
      </c>
      <c r="H550" s="151">
        <v>-14.183999999999999</v>
      </c>
      <c r="I550" s="152"/>
      <c r="L550" s="147"/>
      <c r="M550" s="153"/>
      <c r="T550" s="154"/>
      <c r="AT550" s="149" t="s">
        <v>173</v>
      </c>
      <c r="AU550" s="149" t="s">
        <v>81</v>
      </c>
      <c r="AV550" s="12" t="s">
        <v>83</v>
      </c>
      <c r="AW550" s="12" t="s">
        <v>30</v>
      </c>
      <c r="AX550" s="12" t="s">
        <v>73</v>
      </c>
      <c r="AY550" s="149" t="s">
        <v>166</v>
      </c>
    </row>
    <row r="551" spans="2:65" s="12" customFormat="1" x14ac:dyDescent="0.2">
      <c r="B551" s="147"/>
      <c r="D551" s="148" t="s">
        <v>173</v>
      </c>
      <c r="E551" s="149" t="s">
        <v>1</v>
      </c>
      <c r="F551" s="150" t="s">
        <v>1030</v>
      </c>
      <c r="H551" s="151">
        <v>-3.9950000000000001</v>
      </c>
      <c r="I551" s="152"/>
      <c r="L551" s="147"/>
      <c r="M551" s="153"/>
      <c r="T551" s="154"/>
      <c r="AT551" s="149" t="s">
        <v>173</v>
      </c>
      <c r="AU551" s="149" t="s">
        <v>81</v>
      </c>
      <c r="AV551" s="12" t="s">
        <v>83</v>
      </c>
      <c r="AW551" s="12" t="s">
        <v>30</v>
      </c>
      <c r="AX551" s="12" t="s">
        <v>73</v>
      </c>
      <c r="AY551" s="149" t="s">
        <v>166</v>
      </c>
    </row>
    <row r="552" spans="2:65" s="12" customFormat="1" x14ac:dyDescent="0.2">
      <c r="B552" s="147"/>
      <c r="D552" s="148" t="s">
        <v>173</v>
      </c>
      <c r="E552" s="149" t="s">
        <v>1</v>
      </c>
      <c r="F552" s="150" t="s">
        <v>1831</v>
      </c>
      <c r="H552" s="151">
        <v>-328.13</v>
      </c>
      <c r="I552" s="152"/>
      <c r="L552" s="147"/>
      <c r="M552" s="153"/>
      <c r="T552" s="154"/>
      <c r="AT552" s="149" t="s">
        <v>173</v>
      </c>
      <c r="AU552" s="149" t="s">
        <v>81</v>
      </c>
      <c r="AV552" s="12" t="s">
        <v>83</v>
      </c>
      <c r="AW552" s="12" t="s">
        <v>30</v>
      </c>
      <c r="AX552" s="12" t="s">
        <v>73</v>
      </c>
      <c r="AY552" s="149" t="s">
        <v>166</v>
      </c>
    </row>
    <row r="553" spans="2:65" s="13" customFormat="1" x14ac:dyDescent="0.2">
      <c r="B553" s="155"/>
      <c r="D553" s="148" t="s">
        <v>173</v>
      </c>
      <c r="E553" s="156" t="s">
        <v>1</v>
      </c>
      <c r="F553" s="157" t="s">
        <v>186</v>
      </c>
      <c r="H553" s="158">
        <v>2747.2429999999999</v>
      </c>
      <c r="I553" s="159"/>
      <c r="L553" s="155"/>
      <c r="M553" s="160"/>
      <c r="T553" s="161"/>
      <c r="AT553" s="156" t="s">
        <v>173</v>
      </c>
      <c r="AU553" s="156" t="s">
        <v>81</v>
      </c>
      <c r="AV553" s="13" t="s">
        <v>172</v>
      </c>
      <c r="AW553" s="13" t="s">
        <v>30</v>
      </c>
      <c r="AX553" s="13" t="s">
        <v>81</v>
      </c>
      <c r="AY553" s="156" t="s">
        <v>166</v>
      </c>
    </row>
    <row r="554" spans="2:65" s="11" customFormat="1" ht="25.9" customHeight="1" x14ac:dyDescent="0.2">
      <c r="B554" s="121"/>
      <c r="D554" s="122" t="s">
        <v>72</v>
      </c>
      <c r="E554" s="123" t="s">
        <v>504</v>
      </c>
      <c r="F554" s="123" t="s">
        <v>505</v>
      </c>
      <c r="I554" s="124"/>
      <c r="J554" s="125">
        <f>BK554</f>
        <v>0</v>
      </c>
      <c r="L554" s="121"/>
      <c r="M554" s="126"/>
      <c r="P554" s="127">
        <f>P555+P563+P571</f>
        <v>0</v>
      </c>
      <c r="R554" s="127">
        <f>R555+R563+R571</f>
        <v>0</v>
      </c>
      <c r="T554" s="128">
        <f>T555+T563+T571</f>
        <v>0</v>
      </c>
      <c r="AR554" s="122" t="s">
        <v>83</v>
      </c>
      <c r="AT554" s="129" t="s">
        <v>72</v>
      </c>
      <c r="AU554" s="129" t="s">
        <v>73</v>
      </c>
      <c r="AY554" s="122" t="s">
        <v>166</v>
      </c>
      <c r="BK554" s="130">
        <f>BK555+BK563+BK571</f>
        <v>0</v>
      </c>
    </row>
    <row r="555" spans="2:65" s="11" customFormat="1" ht="22.9" customHeight="1" x14ac:dyDescent="0.2">
      <c r="B555" s="121"/>
      <c r="D555" s="122" t="s">
        <v>72</v>
      </c>
      <c r="E555" s="131" t="s">
        <v>506</v>
      </c>
      <c r="F555" s="131" t="s">
        <v>507</v>
      </c>
      <c r="I555" s="124"/>
      <c r="J555" s="132">
        <f>BK555</f>
        <v>0</v>
      </c>
      <c r="L555" s="121"/>
      <c r="M555" s="126"/>
      <c r="P555" s="127">
        <f>SUM(P556:P562)</f>
        <v>0</v>
      </c>
      <c r="R555" s="127">
        <f>SUM(R556:R562)</f>
        <v>0</v>
      </c>
      <c r="T555" s="128">
        <f>SUM(T556:T562)</f>
        <v>0</v>
      </c>
      <c r="AR555" s="122" t="s">
        <v>83</v>
      </c>
      <c r="AT555" s="129" t="s">
        <v>72</v>
      </c>
      <c r="AU555" s="129" t="s">
        <v>81</v>
      </c>
      <c r="AY555" s="122" t="s">
        <v>166</v>
      </c>
      <c r="BK555" s="130">
        <f>SUM(BK556:BK562)</f>
        <v>0</v>
      </c>
    </row>
    <row r="556" spans="2:65" s="1" customFormat="1" ht="16.5" customHeight="1" x14ac:dyDescent="0.2">
      <c r="B556" s="31"/>
      <c r="C556" s="133" t="s">
        <v>415</v>
      </c>
      <c r="D556" s="133" t="s">
        <v>168</v>
      </c>
      <c r="E556" s="134" t="s">
        <v>529</v>
      </c>
      <c r="F556" s="135" t="s">
        <v>530</v>
      </c>
      <c r="G556" s="136" t="s">
        <v>252</v>
      </c>
      <c r="H556" s="137">
        <v>762.97</v>
      </c>
      <c r="I556" s="138"/>
      <c r="J556" s="139">
        <f>ROUND(I556*H556,2)</f>
        <v>0</v>
      </c>
      <c r="K556" s="140"/>
      <c r="L556" s="31"/>
      <c r="M556" s="141" t="s">
        <v>1</v>
      </c>
      <c r="N556" s="142" t="s">
        <v>38</v>
      </c>
      <c r="P556" s="143">
        <f>O556*H556</f>
        <v>0</v>
      </c>
      <c r="Q556" s="143">
        <v>0</v>
      </c>
      <c r="R556" s="143">
        <f>Q556*H556</f>
        <v>0</v>
      </c>
      <c r="S556" s="143">
        <v>0</v>
      </c>
      <c r="T556" s="144">
        <f>S556*H556</f>
        <v>0</v>
      </c>
      <c r="AR556" s="145" t="s">
        <v>224</v>
      </c>
      <c r="AT556" s="145" t="s">
        <v>168</v>
      </c>
      <c r="AU556" s="145" t="s">
        <v>83</v>
      </c>
      <c r="AY556" s="16" t="s">
        <v>166</v>
      </c>
      <c r="BE556" s="146">
        <f>IF(N556="základní",J556,0)</f>
        <v>0</v>
      </c>
      <c r="BF556" s="146">
        <f>IF(N556="snížená",J556,0)</f>
        <v>0</v>
      </c>
      <c r="BG556" s="146">
        <f>IF(N556="zákl. přenesená",J556,0)</f>
        <v>0</v>
      </c>
      <c r="BH556" s="146">
        <f>IF(N556="sníž. přenesená",J556,0)</f>
        <v>0</v>
      </c>
      <c r="BI556" s="146">
        <f>IF(N556="nulová",J556,0)</f>
        <v>0</v>
      </c>
      <c r="BJ556" s="16" t="s">
        <v>81</v>
      </c>
      <c r="BK556" s="146">
        <f>ROUND(I556*H556,2)</f>
        <v>0</v>
      </c>
      <c r="BL556" s="16" t="s">
        <v>224</v>
      </c>
      <c r="BM556" s="145" t="s">
        <v>2196</v>
      </c>
    </row>
    <row r="557" spans="2:65" s="12" customFormat="1" x14ac:dyDescent="0.2">
      <c r="B557" s="147"/>
      <c r="D557" s="148" t="s">
        <v>173</v>
      </c>
      <c r="E557" s="149" t="s">
        <v>1</v>
      </c>
      <c r="F557" s="150" t="s">
        <v>1701</v>
      </c>
      <c r="H557" s="151">
        <v>12.98</v>
      </c>
      <c r="I557" s="152"/>
      <c r="L557" s="147"/>
      <c r="M557" s="153"/>
      <c r="T557" s="154"/>
      <c r="AT557" s="149" t="s">
        <v>173</v>
      </c>
      <c r="AU557" s="149" t="s">
        <v>83</v>
      </c>
      <c r="AV557" s="12" t="s">
        <v>83</v>
      </c>
      <c r="AW557" s="12" t="s">
        <v>30</v>
      </c>
      <c r="AX557" s="12" t="s">
        <v>73</v>
      </c>
      <c r="AY557" s="149" t="s">
        <v>166</v>
      </c>
    </row>
    <row r="558" spans="2:65" s="12" customFormat="1" ht="22.5" x14ac:dyDescent="0.2">
      <c r="B558" s="147"/>
      <c r="D558" s="148" t="s">
        <v>173</v>
      </c>
      <c r="E558" s="149" t="s">
        <v>1</v>
      </c>
      <c r="F558" s="150" t="s">
        <v>1702</v>
      </c>
      <c r="H558" s="151">
        <v>320.7</v>
      </c>
      <c r="I558" s="152"/>
      <c r="L558" s="147"/>
      <c r="M558" s="153"/>
      <c r="T558" s="154"/>
      <c r="AT558" s="149" t="s">
        <v>173</v>
      </c>
      <c r="AU558" s="149" t="s">
        <v>83</v>
      </c>
      <c r="AV558" s="12" t="s">
        <v>83</v>
      </c>
      <c r="AW558" s="12" t="s">
        <v>30</v>
      </c>
      <c r="AX558" s="12" t="s">
        <v>73</v>
      </c>
      <c r="AY558" s="149" t="s">
        <v>166</v>
      </c>
    </row>
    <row r="559" spans="2:65" s="12" customFormat="1" x14ac:dyDescent="0.2">
      <c r="B559" s="147"/>
      <c r="D559" s="148" t="s">
        <v>173</v>
      </c>
      <c r="E559" s="149" t="s">
        <v>1</v>
      </c>
      <c r="F559" s="150" t="s">
        <v>1703</v>
      </c>
      <c r="H559" s="151">
        <v>15.95</v>
      </c>
      <c r="I559" s="152"/>
      <c r="L559" s="147"/>
      <c r="M559" s="153"/>
      <c r="T559" s="154"/>
      <c r="AT559" s="149" t="s">
        <v>173</v>
      </c>
      <c r="AU559" s="149" t="s">
        <v>83</v>
      </c>
      <c r="AV559" s="12" t="s">
        <v>83</v>
      </c>
      <c r="AW559" s="12" t="s">
        <v>30</v>
      </c>
      <c r="AX559" s="12" t="s">
        <v>73</v>
      </c>
      <c r="AY559" s="149" t="s">
        <v>166</v>
      </c>
    </row>
    <row r="560" spans="2:65" s="12" customFormat="1" x14ac:dyDescent="0.2">
      <c r="B560" s="147"/>
      <c r="D560" s="148" t="s">
        <v>173</v>
      </c>
      <c r="E560" s="149" t="s">
        <v>1</v>
      </c>
      <c r="F560" s="150" t="s">
        <v>1704</v>
      </c>
      <c r="H560" s="151">
        <v>55.34</v>
      </c>
      <c r="I560" s="152"/>
      <c r="L560" s="147"/>
      <c r="M560" s="153"/>
      <c r="T560" s="154"/>
      <c r="AT560" s="149" t="s">
        <v>173</v>
      </c>
      <c r="AU560" s="149" t="s">
        <v>83</v>
      </c>
      <c r="AV560" s="12" t="s">
        <v>83</v>
      </c>
      <c r="AW560" s="12" t="s">
        <v>30</v>
      </c>
      <c r="AX560" s="12" t="s">
        <v>73</v>
      </c>
      <c r="AY560" s="149" t="s">
        <v>166</v>
      </c>
    </row>
    <row r="561" spans="2:65" s="12" customFormat="1" ht="22.5" x14ac:dyDescent="0.2">
      <c r="B561" s="147"/>
      <c r="D561" s="148" t="s">
        <v>173</v>
      </c>
      <c r="E561" s="149" t="s">
        <v>1</v>
      </c>
      <c r="F561" s="150" t="s">
        <v>1705</v>
      </c>
      <c r="H561" s="151">
        <v>358</v>
      </c>
      <c r="I561" s="152"/>
      <c r="L561" s="147"/>
      <c r="M561" s="153"/>
      <c r="T561" s="154"/>
      <c r="AT561" s="149" t="s">
        <v>173</v>
      </c>
      <c r="AU561" s="149" t="s">
        <v>83</v>
      </c>
      <c r="AV561" s="12" t="s">
        <v>83</v>
      </c>
      <c r="AW561" s="12" t="s">
        <v>30</v>
      </c>
      <c r="AX561" s="12" t="s">
        <v>73</v>
      </c>
      <c r="AY561" s="149" t="s">
        <v>166</v>
      </c>
    </row>
    <row r="562" spans="2:65" s="13" customFormat="1" x14ac:dyDescent="0.2">
      <c r="B562" s="155"/>
      <c r="D562" s="148" t="s">
        <v>173</v>
      </c>
      <c r="E562" s="156" t="s">
        <v>1</v>
      </c>
      <c r="F562" s="157" t="s">
        <v>186</v>
      </c>
      <c r="H562" s="158">
        <v>762.97</v>
      </c>
      <c r="I562" s="159"/>
      <c r="L562" s="155"/>
      <c r="M562" s="160"/>
      <c r="T562" s="161"/>
      <c r="AT562" s="156" t="s">
        <v>173</v>
      </c>
      <c r="AU562" s="156" t="s">
        <v>83</v>
      </c>
      <c r="AV562" s="13" t="s">
        <v>172</v>
      </c>
      <c r="AW562" s="13" t="s">
        <v>30</v>
      </c>
      <c r="AX562" s="13" t="s">
        <v>81</v>
      </c>
      <c r="AY562" s="156" t="s">
        <v>166</v>
      </c>
    </row>
    <row r="563" spans="2:65" s="11" customFormat="1" ht="22.9" customHeight="1" x14ac:dyDescent="0.2">
      <c r="B563" s="121"/>
      <c r="D563" s="122" t="s">
        <v>72</v>
      </c>
      <c r="E563" s="131" t="s">
        <v>1258</v>
      </c>
      <c r="F563" s="131" t="s">
        <v>1259</v>
      </c>
      <c r="I563" s="124"/>
      <c r="J563" s="132">
        <f>BK563</f>
        <v>0</v>
      </c>
      <c r="L563" s="121"/>
      <c r="M563" s="126"/>
      <c r="P563" s="127">
        <f>SUM(P564:P570)</f>
        <v>0</v>
      </c>
      <c r="R563" s="127">
        <f>SUM(R564:R570)</f>
        <v>0</v>
      </c>
      <c r="T563" s="128">
        <f>SUM(T564:T570)</f>
        <v>0</v>
      </c>
      <c r="AR563" s="122" t="s">
        <v>83</v>
      </c>
      <c r="AT563" s="129" t="s">
        <v>72</v>
      </c>
      <c r="AU563" s="129" t="s">
        <v>81</v>
      </c>
      <c r="AY563" s="122" t="s">
        <v>166</v>
      </c>
      <c r="BK563" s="130">
        <f>SUM(BK564:BK570)</f>
        <v>0</v>
      </c>
    </row>
    <row r="564" spans="2:65" s="1" customFormat="1" ht="24.2" customHeight="1" x14ac:dyDescent="0.2">
      <c r="B564" s="31"/>
      <c r="C564" s="133" t="s">
        <v>587</v>
      </c>
      <c r="D564" s="133" t="s">
        <v>168</v>
      </c>
      <c r="E564" s="134" t="s">
        <v>1260</v>
      </c>
      <c r="F564" s="135" t="s">
        <v>1261</v>
      </c>
      <c r="G564" s="136" t="s">
        <v>252</v>
      </c>
      <c r="H564" s="137">
        <v>762.97</v>
      </c>
      <c r="I564" s="138"/>
      <c r="J564" s="139">
        <f>ROUND(I564*H564,2)</f>
        <v>0</v>
      </c>
      <c r="K564" s="140"/>
      <c r="L564" s="31"/>
      <c r="M564" s="141" t="s">
        <v>1</v>
      </c>
      <c r="N564" s="142" t="s">
        <v>38</v>
      </c>
      <c r="P564" s="143">
        <f>O564*H564</f>
        <v>0</v>
      </c>
      <c r="Q564" s="143">
        <v>0</v>
      </c>
      <c r="R564" s="143">
        <f>Q564*H564</f>
        <v>0</v>
      </c>
      <c r="S564" s="143">
        <v>0</v>
      </c>
      <c r="T564" s="144">
        <f>S564*H564</f>
        <v>0</v>
      </c>
      <c r="AR564" s="145" t="s">
        <v>224</v>
      </c>
      <c r="AT564" s="145" t="s">
        <v>168</v>
      </c>
      <c r="AU564" s="145" t="s">
        <v>83</v>
      </c>
      <c r="AY564" s="16" t="s">
        <v>166</v>
      </c>
      <c r="BE564" s="146">
        <f>IF(N564="základní",J564,0)</f>
        <v>0</v>
      </c>
      <c r="BF564" s="146">
        <f>IF(N564="snížená",J564,0)</f>
        <v>0</v>
      </c>
      <c r="BG564" s="146">
        <f>IF(N564="zákl. přenesená",J564,0)</f>
        <v>0</v>
      </c>
      <c r="BH564" s="146">
        <f>IF(N564="sníž. přenesená",J564,0)</f>
        <v>0</v>
      </c>
      <c r="BI564" s="146">
        <f>IF(N564="nulová",J564,0)</f>
        <v>0</v>
      </c>
      <c r="BJ564" s="16" t="s">
        <v>81</v>
      </c>
      <c r="BK564" s="146">
        <f>ROUND(I564*H564,2)</f>
        <v>0</v>
      </c>
      <c r="BL564" s="16" t="s">
        <v>224</v>
      </c>
      <c r="BM564" s="145" t="s">
        <v>2197</v>
      </c>
    </row>
    <row r="565" spans="2:65" s="12" customFormat="1" x14ac:dyDescent="0.2">
      <c r="B565" s="147"/>
      <c r="D565" s="148" t="s">
        <v>173</v>
      </c>
      <c r="E565" s="149" t="s">
        <v>1</v>
      </c>
      <c r="F565" s="150" t="s">
        <v>1701</v>
      </c>
      <c r="H565" s="151">
        <v>12.98</v>
      </c>
      <c r="I565" s="152"/>
      <c r="L565" s="147"/>
      <c r="M565" s="153"/>
      <c r="T565" s="154"/>
      <c r="AT565" s="149" t="s">
        <v>173</v>
      </c>
      <c r="AU565" s="149" t="s">
        <v>83</v>
      </c>
      <c r="AV565" s="12" t="s">
        <v>83</v>
      </c>
      <c r="AW565" s="12" t="s">
        <v>30</v>
      </c>
      <c r="AX565" s="12" t="s">
        <v>73</v>
      </c>
      <c r="AY565" s="149" t="s">
        <v>166</v>
      </c>
    </row>
    <row r="566" spans="2:65" s="12" customFormat="1" ht="22.5" x14ac:dyDescent="0.2">
      <c r="B566" s="147"/>
      <c r="D566" s="148" t="s">
        <v>173</v>
      </c>
      <c r="E566" s="149" t="s">
        <v>1</v>
      </c>
      <c r="F566" s="150" t="s">
        <v>1702</v>
      </c>
      <c r="H566" s="151">
        <v>320.7</v>
      </c>
      <c r="I566" s="152"/>
      <c r="L566" s="147"/>
      <c r="M566" s="153"/>
      <c r="T566" s="154"/>
      <c r="AT566" s="149" t="s">
        <v>173</v>
      </c>
      <c r="AU566" s="149" t="s">
        <v>83</v>
      </c>
      <c r="AV566" s="12" t="s">
        <v>83</v>
      </c>
      <c r="AW566" s="12" t="s">
        <v>30</v>
      </c>
      <c r="AX566" s="12" t="s">
        <v>73</v>
      </c>
      <c r="AY566" s="149" t="s">
        <v>166</v>
      </c>
    </row>
    <row r="567" spans="2:65" s="12" customFormat="1" x14ac:dyDescent="0.2">
      <c r="B567" s="147"/>
      <c r="D567" s="148" t="s">
        <v>173</v>
      </c>
      <c r="E567" s="149" t="s">
        <v>1</v>
      </c>
      <c r="F567" s="150" t="s">
        <v>1703</v>
      </c>
      <c r="H567" s="151">
        <v>15.95</v>
      </c>
      <c r="I567" s="152"/>
      <c r="L567" s="147"/>
      <c r="M567" s="153"/>
      <c r="T567" s="154"/>
      <c r="AT567" s="149" t="s">
        <v>173</v>
      </c>
      <c r="AU567" s="149" t="s">
        <v>83</v>
      </c>
      <c r="AV567" s="12" t="s">
        <v>83</v>
      </c>
      <c r="AW567" s="12" t="s">
        <v>30</v>
      </c>
      <c r="AX567" s="12" t="s">
        <v>73</v>
      </c>
      <c r="AY567" s="149" t="s">
        <v>166</v>
      </c>
    </row>
    <row r="568" spans="2:65" s="12" customFormat="1" x14ac:dyDescent="0.2">
      <c r="B568" s="147"/>
      <c r="D568" s="148" t="s">
        <v>173</v>
      </c>
      <c r="E568" s="149" t="s">
        <v>1</v>
      </c>
      <c r="F568" s="150" t="s">
        <v>1704</v>
      </c>
      <c r="H568" s="151">
        <v>55.34</v>
      </c>
      <c r="I568" s="152"/>
      <c r="L568" s="147"/>
      <c r="M568" s="153"/>
      <c r="T568" s="154"/>
      <c r="AT568" s="149" t="s">
        <v>173</v>
      </c>
      <c r="AU568" s="149" t="s">
        <v>83</v>
      </c>
      <c r="AV568" s="12" t="s">
        <v>83</v>
      </c>
      <c r="AW568" s="12" t="s">
        <v>30</v>
      </c>
      <c r="AX568" s="12" t="s">
        <v>73</v>
      </c>
      <c r="AY568" s="149" t="s">
        <v>166</v>
      </c>
    </row>
    <row r="569" spans="2:65" s="12" customFormat="1" ht="22.5" x14ac:dyDescent="0.2">
      <c r="B569" s="147"/>
      <c r="D569" s="148" t="s">
        <v>173</v>
      </c>
      <c r="E569" s="149" t="s">
        <v>1</v>
      </c>
      <c r="F569" s="150" t="s">
        <v>1705</v>
      </c>
      <c r="H569" s="151">
        <v>358</v>
      </c>
      <c r="I569" s="152"/>
      <c r="L569" s="147"/>
      <c r="M569" s="153"/>
      <c r="T569" s="154"/>
      <c r="AT569" s="149" t="s">
        <v>173</v>
      </c>
      <c r="AU569" s="149" t="s">
        <v>83</v>
      </c>
      <c r="AV569" s="12" t="s">
        <v>83</v>
      </c>
      <c r="AW569" s="12" t="s">
        <v>30</v>
      </c>
      <c r="AX569" s="12" t="s">
        <v>73</v>
      </c>
      <c r="AY569" s="149" t="s">
        <v>166</v>
      </c>
    </row>
    <row r="570" spans="2:65" s="13" customFormat="1" x14ac:dyDescent="0.2">
      <c r="B570" s="155"/>
      <c r="D570" s="148" t="s">
        <v>173</v>
      </c>
      <c r="E570" s="156" t="s">
        <v>1</v>
      </c>
      <c r="F570" s="157" t="s">
        <v>186</v>
      </c>
      <c r="H570" s="158">
        <v>762.97</v>
      </c>
      <c r="I570" s="159"/>
      <c r="L570" s="155"/>
      <c r="M570" s="160"/>
      <c r="T570" s="161"/>
      <c r="AT570" s="156" t="s">
        <v>173</v>
      </c>
      <c r="AU570" s="156" t="s">
        <v>83</v>
      </c>
      <c r="AV570" s="13" t="s">
        <v>172</v>
      </c>
      <c r="AW570" s="13" t="s">
        <v>30</v>
      </c>
      <c r="AX570" s="13" t="s">
        <v>81</v>
      </c>
      <c r="AY570" s="156" t="s">
        <v>166</v>
      </c>
    </row>
    <row r="571" spans="2:65" s="11" customFormat="1" ht="22.9" customHeight="1" x14ac:dyDescent="0.2">
      <c r="B571" s="121"/>
      <c r="D571" s="122" t="s">
        <v>72</v>
      </c>
      <c r="E571" s="131" t="s">
        <v>1262</v>
      </c>
      <c r="F571" s="131" t="s">
        <v>1263</v>
      </c>
      <c r="I571" s="124"/>
      <c r="J571" s="132">
        <f>BK571</f>
        <v>0</v>
      </c>
      <c r="L571" s="121"/>
      <c r="M571" s="126"/>
      <c r="P571" s="127">
        <f>SUM(P572:P577)</f>
        <v>0</v>
      </c>
      <c r="R571" s="127">
        <f>SUM(R572:R577)</f>
        <v>0</v>
      </c>
      <c r="T571" s="128">
        <f>SUM(T572:T577)</f>
        <v>0</v>
      </c>
      <c r="AR571" s="122" t="s">
        <v>83</v>
      </c>
      <c r="AT571" s="129" t="s">
        <v>72</v>
      </c>
      <c r="AU571" s="129" t="s">
        <v>81</v>
      </c>
      <c r="AY571" s="122" t="s">
        <v>166</v>
      </c>
      <c r="BK571" s="130">
        <f>SUM(BK572:BK577)</f>
        <v>0</v>
      </c>
    </row>
    <row r="572" spans="2:65" s="1" customFormat="1" ht="24.2" customHeight="1" x14ac:dyDescent="0.2">
      <c r="B572" s="31"/>
      <c r="C572" s="133" t="s">
        <v>422</v>
      </c>
      <c r="D572" s="133" t="s">
        <v>168</v>
      </c>
      <c r="E572" s="134" t="s">
        <v>1264</v>
      </c>
      <c r="F572" s="135" t="s">
        <v>1265</v>
      </c>
      <c r="G572" s="136" t="s">
        <v>1266</v>
      </c>
      <c r="H572" s="137">
        <v>1</v>
      </c>
      <c r="I572" s="138"/>
      <c r="J572" s="139">
        <f>ROUND(I572*H572,2)</f>
        <v>0</v>
      </c>
      <c r="K572" s="140"/>
      <c r="L572" s="31"/>
      <c r="M572" s="141" t="s">
        <v>1</v>
      </c>
      <c r="N572" s="142" t="s">
        <v>38</v>
      </c>
      <c r="P572" s="143">
        <f>O572*H572</f>
        <v>0</v>
      </c>
      <c r="Q572" s="143">
        <v>0</v>
      </c>
      <c r="R572" s="143">
        <f>Q572*H572</f>
        <v>0</v>
      </c>
      <c r="S572" s="143">
        <v>0</v>
      </c>
      <c r="T572" s="144">
        <f>S572*H572</f>
        <v>0</v>
      </c>
      <c r="AR572" s="145" t="s">
        <v>224</v>
      </c>
      <c r="AT572" s="145" t="s">
        <v>168</v>
      </c>
      <c r="AU572" s="145" t="s">
        <v>83</v>
      </c>
      <c r="AY572" s="16" t="s">
        <v>166</v>
      </c>
      <c r="BE572" s="146">
        <f>IF(N572="základní",J572,0)</f>
        <v>0</v>
      </c>
      <c r="BF572" s="146">
        <f>IF(N572="snížená",J572,0)</f>
        <v>0</v>
      </c>
      <c r="BG572" s="146">
        <f>IF(N572="zákl. přenesená",J572,0)</f>
        <v>0</v>
      </c>
      <c r="BH572" s="146">
        <f>IF(N572="sníž. přenesená",J572,0)</f>
        <v>0</v>
      </c>
      <c r="BI572" s="146">
        <f>IF(N572="nulová",J572,0)</f>
        <v>0</v>
      </c>
      <c r="BJ572" s="16" t="s">
        <v>81</v>
      </c>
      <c r="BK572" s="146">
        <f>ROUND(I572*H572,2)</f>
        <v>0</v>
      </c>
      <c r="BL572" s="16" t="s">
        <v>224</v>
      </c>
      <c r="BM572" s="145" t="s">
        <v>2198</v>
      </c>
    </row>
    <row r="573" spans="2:65" s="12" customFormat="1" x14ac:dyDescent="0.2">
      <c r="B573" s="147"/>
      <c r="D573" s="148" t="s">
        <v>173</v>
      </c>
      <c r="E573" s="149" t="s">
        <v>1</v>
      </c>
      <c r="F573" s="150" t="s">
        <v>81</v>
      </c>
      <c r="H573" s="151">
        <v>1</v>
      </c>
      <c r="I573" s="152"/>
      <c r="L573" s="147"/>
      <c r="M573" s="153"/>
      <c r="T573" s="154"/>
      <c r="AT573" s="149" t="s">
        <v>173</v>
      </c>
      <c r="AU573" s="149" t="s">
        <v>83</v>
      </c>
      <c r="AV573" s="12" t="s">
        <v>83</v>
      </c>
      <c r="AW573" s="12" t="s">
        <v>30</v>
      </c>
      <c r="AX573" s="12" t="s">
        <v>73</v>
      </c>
      <c r="AY573" s="149" t="s">
        <v>166</v>
      </c>
    </row>
    <row r="574" spans="2:65" s="13" customFormat="1" x14ac:dyDescent="0.2">
      <c r="B574" s="155"/>
      <c r="D574" s="148" t="s">
        <v>173</v>
      </c>
      <c r="E574" s="156" t="s">
        <v>1</v>
      </c>
      <c r="F574" s="157" t="s">
        <v>186</v>
      </c>
      <c r="H574" s="158">
        <v>1</v>
      </c>
      <c r="I574" s="159"/>
      <c r="L574" s="155"/>
      <c r="M574" s="160"/>
      <c r="T574" s="161"/>
      <c r="AT574" s="156" t="s">
        <v>173</v>
      </c>
      <c r="AU574" s="156" t="s">
        <v>83</v>
      </c>
      <c r="AV574" s="13" t="s">
        <v>172</v>
      </c>
      <c r="AW574" s="13" t="s">
        <v>30</v>
      </c>
      <c r="AX574" s="13" t="s">
        <v>81</v>
      </c>
      <c r="AY574" s="156" t="s">
        <v>166</v>
      </c>
    </row>
    <row r="575" spans="2:65" s="1" customFormat="1" ht="24.2" customHeight="1" x14ac:dyDescent="0.2">
      <c r="B575" s="31"/>
      <c r="C575" s="133" t="s">
        <v>594</v>
      </c>
      <c r="D575" s="133" t="s">
        <v>168</v>
      </c>
      <c r="E575" s="134" t="s">
        <v>1762</v>
      </c>
      <c r="F575" s="135" t="s">
        <v>1763</v>
      </c>
      <c r="G575" s="136" t="s">
        <v>1266</v>
      </c>
      <c r="H575" s="137">
        <v>1</v>
      </c>
      <c r="I575" s="138"/>
      <c r="J575" s="139">
        <f>ROUND(I575*H575,2)</f>
        <v>0</v>
      </c>
      <c r="K575" s="140"/>
      <c r="L575" s="31"/>
      <c r="M575" s="141" t="s">
        <v>1</v>
      </c>
      <c r="N575" s="142" t="s">
        <v>38</v>
      </c>
      <c r="P575" s="143">
        <f>O575*H575</f>
        <v>0</v>
      </c>
      <c r="Q575" s="143">
        <v>0</v>
      </c>
      <c r="R575" s="143">
        <f>Q575*H575</f>
        <v>0</v>
      </c>
      <c r="S575" s="143">
        <v>0</v>
      </c>
      <c r="T575" s="144">
        <f>S575*H575</f>
        <v>0</v>
      </c>
      <c r="AR575" s="145" t="s">
        <v>224</v>
      </c>
      <c r="AT575" s="145" t="s">
        <v>168</v>
      </c>
      <c r="AU575" s="145" t="s">
        <v>83</v>
      </c>
      <c r="AY575" s="16" t="s">
        <v>166</v>
      </c>
      <c r="BE575" s="146">
        <f>IF(N575="základní",J575,0)</f>
        <v>0</v>
      </c>
      <c r="BF575" s="146">
        <f>IF(N575="snížená",J575,0)</f>
        <v>0</v>
      </c>
      <c r="BG575" s="146">
        <f>IF(N575="zákl. přenesená",J575,0)</f>
        <v>0</v>
      </c>
      <c r="BH575" s="146">
        <f>IF(N575="sníž. přenesená",J575,0)</f>
        <v>0</v>
      </c>
      <c r="BI575" s="146">
        <f>IF(N575="nulová",J575,0)</f>
        <v>0</v>
      </c>
      <c r="BJ575" s="16" t="s">
        <v>81</v>
      </c>
      <c r="BK575" s="146">
        <f>ROUND(I575*H575,2)</f>
        <v>0</v>
      </c>
      <c r="BL575" s="16" t="s">
        <v>224</v>
      </c>
      <c r="BM575" s="145" t="s">
        <v>2199</v>
      </c>
    </row>
    <row r="576" spans="2:65" s="12" customFormat="1" x14ac:dyDescent="0.2">
      <c r="B576" s="147"/>
      <c r="D576" s="148" t="s">
        <v>173</v>
      </c>
      <c r="E576" s="149" t="s">
        <v>1</v>
      </c>
      <c r="F576" s="150" t="s">
        <v>81</v>
      </c>
      <c r="H576" s="151">
        <v>1</v>
      </c>
      <c r="I576" s="152"/>
      <c r="L576" s="147"/>
      <c r="M576" s="153"/>
      <c r="T576" s="154"/>
      <c r="AT576" s="149" t="s">
        <v>173</v>
      </c>
      <c r="AU576" s="149" t="s">
        <v>83</v>
      </c>
      <c r="AV576" s="12" t="s">
        <v>83</v>
      </c>
      <c r="AW576" s="12" t="s">
        <v>30</v>
      </c>
      <c r="AX576" s="12" t="s">
        <v>73</v>
      </c>
      <c r="AY576" s="149" t="s">
        <v>166</v>
      </c>
    </row>
    <row r="577" spans="2:65" s="13" customFormat="1" x14ac:dyDescent="0.2">
      <c r="B577" s="155"/>
      <c r="D577" s="148" t="s">
        <v>173</v>
      </c>
      <c r="E577" s="156" t="s">
        <v>1</v>
      </c>
      <c r="F577" s="157" t="s">
        <v>186</v>
      </c>
      <c r="H577" s="158">
        <v>1</v>
      </c>
      <c r="I577" s="159"/>
      <c r="L577" s="155"/>
      <c r="M577" s="160"/>
      <c r="T577" s="161"/>
      <c r="AT577" s="156" t="s">
        <v>173</v>
      </c>
      <c r="AU577" s="156" t="s">
        <v>83</v>
      </c>
      <c r="AV577" s="13" t="s">
        <v>172</v>
      </c>
      <c r="AW577" s="13" t="s">
        <v>30</v>
      </c>
      <c r="AX577" s="13" t="s">
        <v>81</v>
      </c>
      <c r="AY577" s="156" t="s">
        <v>166</v>
      </c>
    </row>
    <row r="578" spans="2:65" s="11" customFormat="1" ht="25.9" customHeight="1" x14ac:dyDescent="0.2">
      <c r="B578" s="121"/>
      <c r="D578" s="122" t="s">
        <v>72</v>
      </c>
      <c r="E578" s="123" t="s">
        <v>866</v>
      </c>
      <c r="F578" s="123" t="s">
        <v>867</v>
      </c>
      <c r="I578" s="124"/>
      <c r="J578" s="125">
        <f>BK578</f>
        <v>0</v>
      </c>
      <c r="L578" s="121"/>
      <c r="M578" s="126"/>
      <c r="P578" s="127">
        <f>SUM(P579:P584)</f>
        <v>0</v>
      </c>
      <c r="R578" s="127">
        <f>SUM(R579:R584)</f>
        <v>0</v>
      </c>
      <c r="T578" s="128">
        <f>SUM(T579:T584)</f>
        <v>0</v>
      </c>
      <c r="AR578" s="122" t="s">
        <v>172</v>
      </c>
      <c r="AT578" s="129" t="s">
        <v>72</v>
      </c>
      <c r="AU578" s="129" t="s">
        <v>73</v>
      </c>
      <c r="AY578" s="122" t="s">
        <v>166</v>
      </c>
      <c r="BK578" s="130">
        <f>SUM(BK579:BK584)</f>
        <v>0</v>
      </c>
    </row>
    <row r="579" spans="2:65" s="1" customFormat="1" ht="16.5" customHeight="1" x14ac:dyDescent="0.2">
      <c r="B579" s="31"/>
      <c r="C579" s="133" t="s">
        <v>432</v>
      </c>
      <c r="D579" s="133" t="s">
        <v>168</v>
      </c>
      <c r="E579" s="134" t="s">
        <v>869</v>
      </c>
      <c r="F579" s="135" t="s">
        <v>870</v>
      </c>
      <c r="G579" s="136" t="s">
        <v>871</v>
      </c>
      <c r="H579" s="137">
        <v>1320</v>
      </c>
      <c r="I579" s="138"/>
      <c r="J579" s="139">
        <f>ROUND(I579*H579,2)</f>
        <v>0</v>
      </c>
      <c r="K579" s="140"/>
      <c r="L579" s="31"/>
      <c r="M579" s="141" t="s">
        <v>1</v>
      </c>
      <c r="N579" s="142" t="s">
        <v>38</v>
      </c>
      <c r="P579" s="143">
        <f>O579*H579</f>
        <v>0</v>
      </c>
      <c r="Q579" s="143">
        <v>0</v>
      </c>
      <c r="R579" s="143">
        <f>Q579*H579</f>
        <v>0</v>
      </c>
      <c r="S579" s="143">
        <v>0</v>
      </c>
      <c r="T579" s="144">
        <f>S579*H579</f>
        <v>0</v>
      </c>
      <c r="AR579" s="145" t="s">
        <v>872</v>
      </c>
      <c r="AT579" s="145" t="s">
        <v>168</v>
      </c>
      <c r="AU579" s="145" t="s">
        <v>81</v>
      </c>
      <c r="AY579" s="16" t="s">
        <v>166</v>
      </c>
      <c r="BE579" s="146">
        <f>IF(N579="základní",J579,0)</f>
        <v>0</v>
      </c>
      <c r="BF579" s="146">
        <f>IF(N579="snížená",J579,0)</f>
        <v>0</v>
      </c>
      <c r="BG579" s="146">
        <f>IF(N579="zákl. přenesená",J579,0)</f>
        <v>0</v>
      </c>
      <c r="BH579" s="146">
        <f>IF(N579="sníž. přenesená",J579,0)</f>
        <v>0</v>
      </c>
      <c r="BI579" s="146">
        <f>IF(N579="nulová",J579,0)</f>
        <v>0</v>
      </c>
      <c r="BJ579" s="16" t="s">
        <v>81</v>
      </c>
      <c r="BK579" s="146">
        <f>ROUND(I579*H579,2)</f>
        <v>0</v>
      </c>
      <c r="BL579" s="16" t="s">
        <v>872</v>
      </c>
      <c r="BM579" s="145" t="s">
        <v>2200</v>
      </c>
    </row>
    <row r="580" spans="2:65" s="14" customFormat="1" x14ac:dyDescent="0.2">
      <c r="B580" s="173"/>
      <c r="D580" s="148" t="s">
        <v>173</v>
      </c>
      <c r="E580" s="174" t="s">
        <v>1</v>
      </c>
      <c r="F580" s="175" t="s">
        <v>874</v>
      </c>
      <c r="H580" s="174" t="s">
        <v>1</v>
      </c>
      <c r="I580" s="176"/>
      <c r="L580" s="173"/>
      <c r="M580" s="177"/>
      <c r="T580" s="178"/>
      <c r="AT580" s="174" t="s">
        <v>173</v>
      </c>
      <c r="AU580" s="174" t="s">
        <v>81</v>
      </c>
      <c r="AV580" s="14" t="s">
        <v>81</v>
      </c>
      <c r="AW580" s="14" t="s">
        <v>30</v>
      </c>
      <c r="AX580" s="14" t="s">
        <v>73</v>
      </c>
      <c r="AY580" s="174" t="s">
        <v>166</v>
      </c>
    </row>
    <row r="581" spans="2:65" s="12" customFormat="1" x14ac:dyDescent="0.2">
      <c r="B581" s="147"/>
      <c r="D581" s="148" t="s">
        <v>173</v>
      </c>
      <c r="E581" s="149" t="s">
        <v>1</v>
      </c>
      <c r="F581" s="150" t="s">
        <v>1344</v>
      </c>
      <c r="H581" s="151">
        <v>850</v>
      </c>
      <c r="I581" s="152"/>
      <c r="L581" s="147"/>
      <c r="M581" s="153"/>
      <c r="T581" s="154"/>
      <c r="AT581" s="149" t="s">
        <v>173</v>
      </c>
      <c r="AU581" s="149" t="s">
        <v>81</v>
      </c>
      <c r="AV581" s="12" t="s">
        <v>83</v>
      </c>
      <c r="AW581" s="12" t="s">
        <v>30</v>
      </c>
      <c r="AX581" s="12" t="s">
        <v>73</v>
      </c>
      <c r="AY581" s="149" t="s">
        <v>166</v>
      </c>
    </row>
    <row r="582" spans="2:65" s="14" customFormat="1" ht="33.75" x14ac:dyDescent="0.2">
      <c r="B582" s="173"/>
      <c r="D582" s="148" t="s">
        <v>173</v>
      </c>
      <c r="E582" s="174" t="s">
        <v>1</v>
      </c>
      <c r="F582" s="175" t="s">
        <v>876</v>
      </c>
      <c r="H582" s="174" t="s">
        <v>1</v>
      </c>
      <c r="I582" s="176"/>
      <c r="L582" s="173"/>
      <c r="M582" s="177"/>
      <c r="T582" s="178"/>
      <c r="AT582" s="174" t="s">
        <v>173</v>
      </c>
      <c r="AU582" s="174" t="s">
        <v>81</v>
      </c>
      <c r="AV582" s="14" t="s">
        <v>81</v>
      </c>
      <c r="AW582" s="14" t="s">
        <v>30</v>
      </c>
      <c r="AX582" s="14" t="s">
        <v>73</v>
      </c>
      <c r="AY582" s="174" t="s">
        <v>166</v>
      </c>
    </row>
    <row r="583" spans="2:65" s="12" customFormat="1" x14ac:dyDescent="0.2">
      <c r="B583" s="147"/>
      <c r="D583" s="148" t="s">
        <v>173</v>
      </c>
      <c r="E583" s="149" t="s">
        <v>1</v>
      </c>
      <c r="F583" s="150" t="s">
        <v>1345</v>
      </c>
      <c r="H583" s="151">
        <v>470</v>
      </c>
      <c r="I583" s="152"/>
      <c r="L583" s="147"/>
      <c r="M583" s="153"/>
      <c r="T583" s="154"/>
      <c r="AT583" s="149" t="s">
        <v>173</v>
      </c>
      <c r="AU583" s="149" t="s">
        <v>81</v>
      </c>
      <c r="AV583" s="12" t="s">
        <v>83</v>
      </c>
      <c r="AW583" s="12" t="s">
        <v>30</v>
      </c>
      <c r="AX583" s="12" t="s">
        <v>73</v>
      </c>
      <c r="AY583" s="149" t="s">
        <v>166</v>
      </c>
    </row>
    <row r="584" spans="2:65" s="13" customFormat="1" x14ac:dyDescent="0.2">
      <c r="B584" s="155"/>
      <c r="D584" s="148" t="s">
        <v>173</v>
      </c>
      <c r="E584" s="156" t="s">
        <v>1</v>
      </c>
      <c r="F584" s="157" t="s">
        <v>186</v>
      </c>
      <c r="H584" s="158">
        <v>1320</v>
      </c>
      <c r="I584" s="159"/>
      <c r="L584" s="155"/>
      <c r="M584" s="179"/>
      <c r="N584" s="180"/>
      <c r="O584" s="180"/>
      <c r="P584" s="180"/>
      <c r="Q584" s="180"/>
      <c r="R584" s="180"/>
      <c r="S584" s="180"/>
      <c r="T584" s="181"/>
      <c r="AT584" s="156" t="s">
        <v>173</v>
      </c>
      <c r="AU584" s="156" t="s">
        <v>81</v>
      </c>
      <c r="AV584" s="13" t="s">
        <v>172</v>
      </c>
      <c r="AW584" s="13" t="s">
        <v>30</v>
      </c>
      <c r="AX584" s="13" t="s">
        <v>81</v>
      </c>
      <c r="AY584" s="156" t="s">
        <v>166</v>
      </c>
    </row>
    <row r="585" spans="2:65" s="1" customFormat="1" ht="6.95" customHeight="1" x14ac:dyDescent="0.2">
      <c r="B585" s="42"/>
      <c r="C585" s="43"/>
      <c r="D585" s="43"/>
      <c r="E585" s="43"/>
      <c r="F585" s="43"/>
      <c r="G585" s="43"/>
      <c r="H585" s="43"/>
      <c r="I585" s="43"/>
      <c r="J585" s="43"/>
      <c r="K585" s="43"/>
      <c r="L585" s="31"/>
    </row>
  </sheetData>
  <sheetProtection password="D923" sheet="1" objects="1" scenarios="1"/>
  <autoFilter ref="C131:K584" xr:uid="{00000000-0009-0000-0000-00000A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List12">
    <pageSetUpPr fitToPage="1"/>
  </sheetPr>
  <dimension ref="B2:BM1262"/>
  <sheetViews>
    <sheetView showGridLines="0" topLeftCell="A248"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113</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2201</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ROUND(J135,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ROUND((SUM(BE135:BE1261)),  2)</f>
        <v>0</v>
      </c>
      <c r="I33" s="92">
        <v>0.21</v>
      </c>
      <c r="J33" s="91">
        <f>ROUND(((SUM(BE135:BE1261))*I33),  2)</f>
        <v>0</v>
      </c>
      <c r="L33" s="31"/>
    </row>
    <row r="34" spans="2:12" s="1" customFormat="1" ht="14.45" customHeight="1" x14ac:dyDescent="0.2">
      <c r="B34" s="31"/>
      <c r="E34" s="26" t="s">
        <v>39</v>
      </c>
      <c r="F34" s="91">
        <f>ROUND((SUM(BF135:BF1261)),  2)</f>
        <v>0</v>
      </c>
      <c r="I34" s="92">
        <v>0.15</v>
      </c>
      <c r="J34" s="91">
        <f>ROUND(((SUM(BF135:BF1261))*I34),  2)</f>
        <v>0</v>
      </c>
      <c r="L34" s="31"/>
    </row>
    <row r="35" spans="2:12" s="1" customFormat="1" ht="14.45" hidden="1" customHeight="1" x14ac:dyDescent="0.2">
      <c r="B35" s="31"/>
      <c r="E35" s="26" t="s">
        <v>40</v>
      </c>
      <c r="F35" s="91">
        <f>ROUND((SUM(BG135:BG1261)),  2)</f>
        <v>0</v>
      </c>
      <c r="I35" s="92">
        <v>0.21</v>
      </c>
      <c r="J35" s="91">
        <f>0</f>
        <v>0</v>
      </c>
      <c r="L35" s="31"/>
    </row>
    <row r="36" spans="2:12" s="1" customFormat="1" ht="14.45" hidden="1" customHeight="1" x14ac:dyDescent="0.2">
      <c r="B36" s="31"/>
      <c r="E36" s="26" t="s">
        <v>41</v>
      </c>
      <c r="F36" s="91">
        <f>ROUND((SUM(BH135:BH1261)),  2)</f>
        <v>0</v>
      </c>
      <c r="I36" s="92">
        <v>0.15</v>
      </c>
      <c r="J36" s="91">
        <f>0</f>
        <v>0</v>
      </c>
      <c r="L36" s="31"/>
    </row>
    <row r="37" spans="2:12" s="1" customFormat="1" ht="14.45" hidden="1" customHeight="1" x14ac:dyDescent="0.2">
      <c r="B37" s="31"/>
      <c r="E37" s="26" t="s">
        <v>42</v>
      </c>
      <c r="F37" s="91">
        <f>ROUND((SUM(BI135:BI1261)),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9-22-11 - 7.NP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J135</f>
        <v>0</v>
      </c>
      <c r="L96" s="31"/>
      <c r="AU96" s="16" t="s">
        <v>132</v>
      </c>
    </row>
    <row r="97" spans="2:12" s="8" customFormat="1" ht="24.95" customHeight="1" x14ac:dyDescent="0.2">
      <c r="B97" s="104"/>
      <c r="D97" s="105" t="s">
        <v>2202</v>
      </c>
      <c r="E97" s="106"/>
      <c r="F97" s="106"/>
      <c r="G97" s="106"/>
      <c r="H97" s="106"/>
      <c r="I97" s="106"/>
      <c r="J97" s="107">
        <f>J136</f>
        <v>0</v>
      </c>
      <c r="L97" s="104"/>
    </row>
    <row r="98" spans="2:12" s="8" customFormat="1" ht="24.95" customHeight="1" x14ac:dyDescent="0.2">
      <c r="B98" s="104"/>
      <c r="D98" s="105" t="s">
        <v>2071</v>
      </c>
      <c r="E98" s="106"/>
      <c r="F98" s="106"/>
      <c r="G98" s="106"/>
      <c r="H98" s="106"/>
      <c r="I98" s="106"/>
      <c r="J98" s="107">
        <f>J222</f>
        <v>0</v>
      </c>
      <c r="L98" s="104"/>
    </row>
    <row r="99" spans="2:12" s="8" customFormat="1" ht="24.95" customHeight="1" x14ac:dyDescent="0.2">
      <c r="B99" s="104"/>
      <c r="D99" s="105" t="s">
        <v>2072</v>
      </c>
      <c r="E99" s="106"/>
      <c r="F99" s="106"/>
      <c r="G99" s="106"/>
      <c r="H99" s="106"/>
      <c r="I99" s="106"/>
      <c r="J99" s="107">
        <f>J439</f>
        <v>0</v>
      </c>
      <c r="L99" s="104"/>
    </row>
    <row r="100" spans="2:12" s="8" customFormat="1" ht="24.95" customHeight="1" x14ac:dyDescent="0.2">
      <c r="B100" s="104"/>
      <c r="D100" s="105" t="s">
        <v>2074</v>
      </c>
      <c r="E100" s="106"/>
      <c r="F100" s="106"/>
      <c r="G100" s="106"/>
      <c r="H100" s="106"/>
      <c r="I100" s="106"/>
      <c r="J100" s="107">
        <f>J500</f>
        <v>0</v>
      </c>
      <c r="L100" s="104"/>
    </row>
    <row r="101" spans="2:12" s="8" customFormat="1" ht="24.95" customHeight="1" x14ac:dyDescent="0.2">
      <c r="B101" s="104"/>
      <c r="D101" s="105" t="s">
        <v>2076</v>
      </c>
      <c r="E101" s="106"/>
      <c r="F101" s="106"/>
      <c r="G101" s="106"/>
      <c r="H101" s="106"/>
      <c r="I101" s="106"/>
      <c r="J101" s="107">
        <f>J503</f>
        <v>0</v>
      </c>
      <c r="L101" s="104"/>
    </row>
    <row r="102" spans="2:12" s="8" customFormat="1" ht="24.95" customHeight="1" x14ac:dyDescent="0.2">
      <c r="B102" s="104"/>
      <c r="D102" s="105" t="s">
        <v>2077</v>
      </c>
      <c r="E102" s="106"/>
      <c r="F102" s="106"/>
      <c r="G102" s="106"/>
      <c r="H102" s="106"/>
      <c r="I102" s="106"/>
      <c r="J102" s="107">
        <f>J572</f>
        <v>0</v>
      </c>
      <c r="L102" s="104"/>
    </row>
    <row r="103" spans="2:12" s="8" customFormat="1" ht="24.95" customHeight="1" x14ac:dyDescent="0.2">
      <c r="B103" s="104"/>
      <c r="D103" s="105" t="s">
        <v>2078</v>
      </c>
      <c r="E103" s="106"/>
      <c r="F103" s="106"/>
      <c r="G103" s="106"/>
      <c r="H103" s="106"/>
      <c r="I103" s="106"/>
      <c r="J103" s="107">
        <f>J612</f>
        <v>0</v>
      </c>
      <c r="L103" s="104"/>
    </row>
    <row r="104" spans="2:12" s="8" customFormat="1" ht="24.95" customHeight="1" x14ac:dyDescent="0.2">
      <c r="B104" s="104"/>
      <c r="D104" s="105" t="s">
        <v>2079</v>
      </c>
      <c r="E104" s="106"/>
      <c r="F104" s="106"/>
      <c r="G104" s="106"/>
      <c r="H104" s="106"/>
      <c r="I104" s="106"/>
      <c r="J104" s="107">
        <f>J658</f>
        <v>0</v>
      </c>
      <c r="L104" s="104"/>
    </row>
    <row r="105" spans="2:12" s="8" customFormat="1" ht="24.95" customHeight="1" x14ac:dyDescent="0.2">
      <c r="B105" s="104"/>
      <c r="D105" s="105" t="s">
        <v>2080</v>
      </c>
      <c r="E105" s="106"/>
      <c r="F105" s="106"/>
      <c r="G105" s="106"/>
      <c r="H105" s="106"/>
      <c r="I105" s="106"/>
      <c r="J105" s="107">
        <f>J690</f>
        <v>0</v>
      </c>
      <c r="L105" s="104"/>
    </row>
    <row r="106" spans="2:12" s="8" customFormat="1" ht="24.95" customHeight="1" x14ac:dyDescent="0.2">
      <c r="B106" s="104"/>
      <c r="D106" s="105" t="s">
        <v>2203</v>
      </c>
      <c r="E106" s="106"/>
      <c r="F106" s="106"/>
      <c r="G106" s="106"/>
      <c r="H106" s="106"/>
      <c r="I106" s="106"/>
      <c r="J106" s="107">
        <f>J860</f>
        <v>0</v>
      </c>
      <c r="L106" s="104"/>
    </row>
    <row r="107" spans="2:12" s="8" customFormat="1" ht="24.95" customHeight="1" x14ac:dyDescent="0.2">
      <c r="B107" s="104"/>
      <c r="D107" s="105" t="s">
        <v>2081</v>
      </c>
      <c r="E107" s="106"/>
      <c r="F107" s="106"/>
      <c r="G107" s="106"/>
      <c r="H107" s="106"/>
      <c r="I107" s="106"/>
      <c r="J107" s="107">
        <f>J867</f>
        <v>0</v>
      </c>
      <c r="L107" s="104"/>
    </row>
    <row r="108" spans="2:12" s="8" customFormat="1" ht="24.95" customHeight="1" x14ac:dyDescent="0.2">
      <c r="B108" s="104"/>
      <c r="D108" s="105" t="s">
        <v>141</v>
      </c>
      <c r="E108" s="106"/>
      <c r="F108" s="106"/>
      <c r="G108" s="106"/>
      <c r="H108" s="106"/>
      <c r="I108" s="106"/>
      <c r="J108" s="107">
        <f>J1121</f>
        <v>0</v>
      </c>
      <c r="L108" s="104"/>
    </row>
    <row r="109" spans="2:12" s="9" customFormat="1" ht="19.899999999999999" customHeight="1" x14ac:dyDescent="0.2">
      <c r="B109" s="108"/>
      <c r="D109" s="109" t="s">
        <v>142</v>
      </c>
      <c r="E109" s="110"/>
      <c r="F109" s="110"/>
      <c r="G109" s="110"/>
      <c r="H109" s="110"/>
      <c r="I109" s="110"/>
      <c r="J109" s="111">
        <f>J1122</f>
        <v>0</v>
      </c>
      <c r="L109" s="108"/>
    </row>
    <row r="110" spans="2:12" s="9" customFormat="1" ht="19.899999999999999" customHeight="1" x14ac:dyDescent="0.2">
      <c r="B110" s="108"/>
      <c r="D110" s="109" t="s">
        <v>1134</v>
      </c>
      <c r="E110" s="110"/>
      <c r="F110" s="110"/>
      <c r="G110" s="110"/>
      <c r="H110" s="110"/>
      <c r="I110" s="110"/>
      <c r="J110" s="111">
        <f>J1186</f>
        <v>0</v>
      </c>
      <c r="L110" s="108"/>
    </row>
    <row r="111" spans="2:12" s="9" customFormat="1" ht="19.899999999999999" customHeight="1" x14ac:dyDescent="0.2">
      <c r="B111" s="108"/>
      <c r="D111" s="109" t="s">
        <v>1347</v>
      </c>
      <c r="E111" s="110"/>
      <c r="F111" s="110"/>
      <c r="G111" s="110"/>
      <c r="H111" s="110"/>
      <c r="I111" s="110"/>
      <c r="J111" s="111">
        <f>J1218</f>
        <v>0</v>
      </c>
      <c r="L111" s="108"/>
    </row>
    <row r="112" spans="2:12" s="9" customFormat="1" ht="19.899999999999999" customHeight="1" x14ac:dyDescent="0.2">
      <c r="B112" s="108"/>
      <c r="D112" s="109" t="s">
        <v>1348</v>
      </c>
      <c r="E112" s="110"/>
      <c r="F112" s="110"/>
      <c r="G112" s="110"/>
      <c r="H112" s="110"/>
      <c r="I112" s="110"/>
      <c r="J112" s="111">
        <f>J1233</f>
        <v>0</v>
      </c>
      <c r="L112" s="108"/>
    </row>
    <row r="113" spans="2:12" s="9" customFormat="1" ht="19.899999999999999" customHeight="1" x14ac:dyDescent="0.2">
      <c r="B113" s="108"/>
      <c r="D113" s="109" t="s">
        <v>1833</v>
      </c>
      <c r="E113" s="110"/>
      <c r="F113" s="110"/>
      <c r="G113" s="110"/>
      <c r="H113" s="110"/>
      <c r="I113" s="110"/>
      <c r="J113" s="111">
        <f>J1239</f>
        <v>0</v>
      </c>
      <c r="L113" s="108"/>
    </row>
    <row r="114" spans="2:12" s="9" customFormat="1" ht="19.899999999999999" customHeight="1" x14ac:dyDescent="0.2">
      <c r="B114" s="108"/>
      <c r="D114" s="109" t="s">
        <v>1349</v>
      </c>
      <c r="E114" s="110"/>
      <c r="F114" s="110"/>
      <c r="G114" s="110"/>
      <c r="H114" s="110"/>
      <c r="I114" s="110"/>
      <c r="J114" s="111">
        <f>J1249</f>
        <v>0</v>
      </c>
      <c r="L114" s="108"/>
    </row>
    <row r="115" spans="2:12" s="8" customFormat="1" ht="24.95" customHeight="1" x14ac:dyDescent="0.2">
      <c r="B115" s="104"/>
      <c r="D115" s="105" t="s">
        <v>150</v>
      </c>
      <c r="E115" s="106"/>
      <c r="F115" s="106"/>
      <c r="G115" s="106"/>
      <c r="H115" s="106"/>
      <c r="I115" s="106"/>
      <c r="J115" s="107">
        <f>J1255</f>
        <v>0</v>
      </c>
      <c r="L115" s="104"/>
    </row>
    <row r="116" spans="2:12" s="1" customFormat="1" ht="21.75" customHeight="1" x14ac:dyDescent="0.2">
      <c r="B116" s="31"/>
      <c r="L116" s="31"/>
    </row>
    <row r="117" spans="2:12" s="1" customFormat="1" ht="6.95" customHeight="1" x14ac:dyDescent="0.2">
      <c r="B117" s="42"/>
      <c r="C117" s="43"/>
      <c r="D117" s="43"/>
      <c r="E117" s="43"/>
      <c r="F117" s="43"/>
      <c r="G117" s="43"/>
      <c r="H117" s="43"/>
      <c r="I117" s="43"/>
      <c r="J117" s="43"/>
      <c r="K117" s="43"/>
      <c r="L117" s="31"/>
    </row>
    <row r="121" spans="2:12" s="1" customFormat="1" ht="6.95" customHeight="1" x14ac:dyDescent="0.2">
      <c r="B121" s="44"/>
      <c r="C121" s="45"/>
      <c r="D121" s="45"/>
      <c r="E121" s="45"/>
      <c r="F121" s="45"/>
      <c r="G121" s="45"/>
      <c r="H121" s="45"/>
      <c r="I121" s="45"/>
      <c r="J121" s="45"/>
      <c r="K121" s="45"/>
      <c r="L121" s="31"/>
    </row>
    <row r="122" spans="2:12" s="1" customFormat="1" ht="24.95" customHeight="1" x14ac:dyDescent="0.2">
      <c r="B122" s="31"/>
      <c r="C122" s="20" t="s">
        <v>151</v>
      </c>
      <c r="L122" s="31"/>
    </row>
    <row r="123" spans="2:12" s="1" customFormat="1" ht="6.95" customHeight="1" x14ac:dyDescent="0.2">
      <c r="B123" s="31"/>
      <c r="L123" s="31"/>
    </row>
    <row r="124" spans="2:12" s="1" customFormat="1" ht="12" customHeight="1" x14ac:dyDescent="0.2">
      <c r="B124" s="31"/>
      <c r="C124" s="26" t="s">
        <v>16</v>
      </c>
      <c r="L124" s="31"/>
    </row>
    <row r="125" spans="2:12" s="1" customFormat="1" ht="16.5" customHeight="1" x14ac:dyDescent="0.2">
      <c r="B125" s="31"/>
      <c r="E125" s="778" t="str">
        <f>E7</f>
        <v>NEM CK</v>
      </c>
      <c r="F125" s="779"/>
      <c r="G125" s="779"/>
      <c r="H125" s="779"/>
      <c r="L125" s="31"/>
    </row>
    <row r="126" spans="2:12" s="1" customFormat="1" ht="12" customHeight="1" x14ac:dyDescent="0.2">
      <c r="B126" s="31"/>
      <c r="C126" s="26" t="s">
        <v>126</v>
      </c>
      <c r="L126" s="31"/>
    </row>
    <row r="127" spans="2:12" s="1" customFormat="1" ht="16.5" customHeight="1" x14ac:dyDescent="0.2">
      <c r="B127" s="31"/>
      <c r="E127" s="744" t="str">
        <f>E9</f>
        <v>9-22-11 - 7.NP - navrhovaný stav</v>
      </c>
      <c r="F127" s="777"/>
      <c r="G127" s="777"/>
      <c r="H127" s="777"/>
      <c r="L127" s="31"/>
    </row>
    <row r="128" spans="2:12" s="1" customFormat="1" ht="6.95" customHeight="1" x14ac:dyDescent="0.2">
      <c r="B128" s="31"/>
      <c r="L128" s="31"/>
    </row>
    <row r="129" spans="2:65" s="1" customFormat="1" ht="12" customHeight="1" x14ac:dyDescent="0.2">
      <c r="B129" s="31"/>
      <c r="C129" s="26" t="s">
        <v>20</v>
      </c>
      <c r="F129" s="24" t="str">
        <f>F12</f>
        <v xml:space="preserve"> </v>
      </c>
      <c r="I129" s="26" t="s">
        <v>22</v>
      </c>
      <c r="J129" s="50" t="str">
        <f>IF(J12="","",J12)</f>
        <v>29. 5. 2023</v>
      </c>
      <c r="L129" s="31"/>
    </row>
    <row r="130" spans="2:65" s="1" customFormat="1" ht="6.95" customHeight="1" x14ac:dyDescent="0.2">
      <c r="B130" s="31"/>
      <c r="L130" s="31"/>
    </row>
    <row r="131" spans="2:65" s="1" customFormat="1" ht="15.2" customHeight="1" x14ac:dyDescent="0.2">
      <c r="B131" s="31"/>
      <c r="C131" s="26" t="s">
        <v>24</v>
      </c>
      <c r="F131" s="24" t="str">
        <f>E15</f>
        <v xml:space="preserve"> </v>
      </c>
      <c r="I131" s="26" t="s">
        <v>29</v>
      </c>
      <c r="J131" s="29" t="str">
        <f>E21</f>
        <v xml:space="preserve"> </v>
      </c>
      <c r="L131" s="31"/>
    </row>
    <row r="132" spans="2:65" s="1" customFormat="1" ht="15.2" customHeight="1" x14ac:dyDescent="0.2">
      <c r="B132" s="31"/>
      <c r="C132" s="26" t="s">
        <v>27</v>
      </c>
      <c r="F132" s="24" t="str">
        <f>IF(E18="","",E18)</f>
        <v>Vyplň údaj</v>
      </c>
      <c r="I132" s="26" t="s">
        <v>31</v>
      </c>
      <c r="J132" s="29" t="str">
        <f>E24</f>
        <v xml:space="preserve"> </v>
      </c>
      <c r="L132" s="31"/>
    </row>
    <row r="133" spans="2:65" s="1" customFormat="1" ht="10.35" customHeight="1" x14ac:dyDescent="0.2">
      <c r="B133" s="31"/>
      <c r="L133" s="31"/>
    </row>
    <row r="134" spans="2:65" s="10" customFormat="1" ht="29.25" customHeight="1" x14ac:dyDescent="0.2">
      <c r="B134" s="112"/>
      <c r="C134" s="113" t="s">
        <v>152</v>
      </c>
      <c r="D134" s="114" t="s">
        <v>58</v>
      </c>
      <c r="E134" s="114" t="s">
        <v>54</v>
      </c>
      <c r="F134" s="114" t="s">
        <v>55</v>
      </c>
      <c r="G134" s="114" t="s">
        <v>153</v>
      </c>
      <c r="H134" s="114" t="s">
        <v>154</v>
      </c>
      <c r="I134" s="114" t="s">
        <v>155</v>
      </c>
      <c r="J134" s="115" t="s">
        <v>130</v>
      </c>
      <c r="K134" s="116" t="s">
        <v>156</v>
      </c>
      <c r="L134" s="112"/>
      <c r="M134" s="56" t="s">
        <v>1</v>
      </c>
      <c r="N134" s="57" t="s">
        <v>37</v>
      </c>
      <c r="O134" s="57" t="s">
        <v>157</v>
      </c>
      <c r="P134" s="57" t="s">
        <v>158</v>
      </c>
      <c r="Q134" s="57" t="s">
        <v>159</v>
      </c>
      <c r="R134" s="57" t="s">
        <v>160</v>
      </c>
      <c r="S134" s="57" t="s">
        <v>161</v>
      </c>
      <c r="T134" s="58" t="s">
        <v>162</v>
      </c>
    </row>
    <row r="135" spans="2:65" s="1" customFormat="1" ht="22.9" customHeight="1" x14ac:dyDescent="0.25">
      <c r="B135" s="31"/>
      <c r="C135" s="61" t="s">
        <v>163</v>
      </c>
      <c r="J135" s="117">
        <f>BK135</f>
        <v>0</v>
      </c>
      <c r="L135" s="31"/>
      <c r="M135" s="59"/>
      <c r="N135" s="51"/>
      <c r="O135" s="51"/>
      <c r="P135" s="118">
        <f>P136+P222+P439+P500+P503+P572+P612+P658+P690+P860+P867+P1121+P1255</f>
        <v>0</v>
      </c>
      <c r="Q135" s="51"/>
      <c r="R135" s="118">
        <f>R136+R222+R439+R500+R503+R572+R612+R658+R690+R860+R867+R1121+R1255</f>
        <v>0.30242550000000001</v>
      </c>
      <c r="S135" s="51"/>
      <c r="T135" s="119">
        <f>T136+T222+T439+T500+T503+T572+T612+T658+T690+T860+T867+T1121+T1255</f>
        <v>0</v>
      </c>
      <c r="AT135" s="16" t="s">
        <v>72</v>
      </c>
      <c r="AU135" s="16" t="s">
        <v>132</v>
      </c>
      <c r="BK135" s="120">
        <f>BK136+BK222+BK439+BK500+BK503+BK572+BK612+BK658+BK690+BK860+BK867+BK1121+BK1255</f>
        <v>0</v>
      </c>
    </row>
    <row r="136" spans="2:65" s="11" customFormat="1" ht="25.9" customHeight="1" x14ac:dyDescent="0.2">
      <c r="B136" s="121"/>
      <c r="D136" s="122" t="s">
        <v>72</v>
      </c>
      <c r="E136" s="123" t="s">
        <v>189</v>
      </c>
      <c r="F136" s="123" t="s">
        <v>244</v>
      </c>
      <c r="I136" s="124"/>
      <c r="J136" s="125">
        <f>BK136</f>
        <v>0</v>
      </c>
      <c r="L136" s="121"/>
      <c r="M136" s="126"/>
      <c r="P136" s="127">
        <f>SUM(P137:P221)</f>
        <v>0</v>
      </c>
      <c r="R136" s="127">
        <f>SUM(R137:R221)</f>
        <v>0</v>
      </c>
      <c r="T136" s="128">
        <f>SUM(T137:T221)</f>
        <v>0</v>
      </c>
      <c r="AR136" s="122" t="s">
        <v>81</v>
      </c>
      <c r="AT136" s="129" t="s">
        <v>72</v>
      </c>
      <c r="AU136" s="129" t="s">
        <v>73</v>
      </c>
      <c r="AY136" s="122" t="s">
        <v>166</v>
      </c>
      <c r="BK136" s="130">
        <f>SUM(BK137:BK221)</f>
        <v>0</v>
      </c>
    </row>
    <row r="137" spans="2:65" s="1" customFormat="1" ht="37.9" customHeight="1" x14ac:dyDescent="0.2">
      <c r="B137" s="31"/>
      <c r="C137" s="133" t="s">
        <v>81</v>
      </c>
      <c r="D137" s="133" t="s">
        <v>168</v>
      </c>
      <c r="E137" s="134" t="s">
        <v>1834</v>
      </c>
      <c r="F137" s="135" t="s">
        <v>1835</v>
      </c>
      <c r="G137" s="136" t="s">
        <v>252</v>
      </c>
      <c r="H137" s="137">
        <v>15.96</v>
      </c>
      <c r="I137" s="138"/>
      <c r="J137" s="139">
        <f>ROUND(I137*H137,2)</f>
        <v>0</v>
      </c>
      <c r="K137" s="140"/>
      <c r="L137" s="31"/>
      <c r="M137" s="141" t="s">
        <v>1</v>
      </c>
      <c r="N137" s="142" t="s">
        <v>38</v>
      </c>
      <c r="P137" s="143">
        <f>O137*H137</f>
        <v>0</v>
      </c>
      <c r="Q137" s="143">
        <v>0</v>
      </c>
      <c r="R137" s="143">
        <f>Q137*H137</f>
        <v>0</v>
      </c>
      <c r="S137" s="143">
        <v>0</v>
      </c>
      <c r="T137" s="144">
        <f>S137*H137</f>
        <v>0</v>
      </c>
      <c r="AR137" s="145" t="s">
        <v>172</v>
      </c>
      <c r="AT137" s="145" t="s">
        <v>168</v>
      </c>
      <c r="AU137" s="145" t="s">
        <v>81</v>
      </c>
      <c r="AY137" s="16" t="s">
        <v>166</v>
      </c>
      <c r="BE137" s="146">
        <f>IF(N137="základní",J137,0)</f>
        <v>0</v>
      </c>
      <c r="BF137" s="146">
        <f>IF(N137="snížená",J137,0)</f>
        <v>0</v>
      </c>
      <c r="BG137" s="146">
        <f>IF(N137="zákl. přenesená",J137,0)</f>
        <v>0</v>
      </c>
      <c r="BH137" s="146">
        <f>IF(N137="sníž. přenesená",J137,0)</f>
        <v>0</v>
      </c>
      <c r="BI137" s="146">
        <f>IF(N137="nulová",J137,0)</f>
        <v>0</v>
      </c>
      <c r="BJ137" s="16" t="s">
        <v>81</v>
      </c>
      <c r="BK137" s="146">
        <f>ROUND(I137*H137,2)</f>
        <v>0</v>
      </c>
      <c r="BL137" s="16" t="s">
        <v>172</v>
      </c>
      <c r="BM137" s="145" t="s">
        <v>2204</v>
      </c>
    </row>
    <row r="138" spans="2:65" s="12" customFormat="1" x14ac:dyDescent="0.2">
      <c r="B138" s="147"/>
      <c r="D138" s="148" t="s">
        <v>173</v>
      </c>
      <c r="E138" s="149" t="s">
        <v>1</v>
      </c>
      <c r="F138" s="150" t="s">
        <v>1391</v>
      </c>
      <c r="H138" s="151">
        <v>2.7450000000000001</v>
      </c>
      <c r="I138" s="152"/>
      <c r="L138" s="147"/>
      <c r="M138" s="153"/>
      <c r="T138" s="154"/>
      <c r="AT138" s="149" t="s">
        <v>173</v>
      </c>
      <c r="AU138" s="149" t="s">
        <v>81</v>
      </c>
      <c r="AV138" s="12" t="s">
        <v>83</v>
      </c>
      <c r="AW138" s="12" t="s">
        <v>30</v>
      </c>
      <c r="AX138" s="12" t="s">
        <v>73</v>
      </c>
      <c r="AY138" s="149" t="s">
        <v>166</v>
      </c>
    </row>
    <row r="139" spans="2:65" s="12" customFormat="1" x14ac:dyDescent="0.2">
      <c r="B139" s="147"/>
      <c r="D139" s="148" t="s">
        <v>173</v>
      </c>
      <c r="E139" s="149" t="s">
        <v>1</v>
      </c>
      <c r="F139" s="150" t="s">
        <v>2205</v>
      </c>
      <c r="H139" s="151">
        <v>3.6</v>
      </c>
      <c r="I139" s="152"/>
      <c r="L139" s="147"/>
      <c r="M139" s="153"/>
      <c r="T139" s="154"/>
      <c r="AT139" s="149" t="s">
        <v>173</v>
      </c>
      <c r="AU139" s="149" t="s">
        <v>81</v>
      </c>
      <c r="AV139" s="12" t="s">
        <v>83</v>
      </c>
      <c r="AW139" s="12" t="s">
        <v>30</v>
      </c>
      <c r="AX139" s="12" t="s">
        <v>73</v>
      </c>
      <c r="AY139" s="149" t="s">
        <v>166</v>
      </c>
    </row>
    <row r="140" spans="2:65" s="12" customFormat="1" x14ac:dyDescent="0.2">
      <c r="B140" s="147"/>
      <c r="D140" s="148" t="s">
        <v>173</v>
      </c>
      <c r="E140" s="149" t="s">
        <v>1</v>
      </c>
      <c r="F140" s="150" t="s">
        <v>2206</v>
      </c>
      <c r="H140" s="151">
        <v>5.4</v>
      </c>
      <c r="I140" s="152"/>
      <c r="L140" s="147"/>
      <c r="M140" s="153"/>
      <c r="T140" s="154"/>
      <c r="AT140" s="149" t="s">
        <v>173</v>
      </c>
      <c r="AU140" s="149" t="s">
        <v>81</v>
      </c>
      <c r="AV140" s="12" t="s">
        <v>83</v>
      </c>
      <c r="AW140" s="12" t="s">
        <v>30</v>
      </c>
      <c r="AX140" s="12" t="s">
        <v>73</v>
      </c>
      <c r="AY140" s="149" t="s">
        <v>166</v>
      </c>
    </row>
    <row r="141" spans="2:65" s="12" customFormat="1" x14ac:dyDescent="0.2">
      <c r="B141" s="147"/>
      <c r="D141" s="148" t="s">
        <v>173</v>
      </c>
      <c r="E141" s="149" t="s">
        <v>1</v>
      </c>
      <c r="F141" s="150" t="s">
        <v>2207</v>
      </c>
      <c r="H141" s="151">
        <v>1.74</v>
      </c>
      <c r="I141" s="152"/>
      <c r="L141" s="147"/>
      <c r="M141" s="153"/>
      <c r="T141" s="154"/>
      <c r="AT141" s="149" t="s">
        <v>173</v>
      </c>
      <c r="AU141" s="149" t="s">
        <v>81</v>
      </c>
      <c r="AV141" s="12" t="s">
        <v>83</v>
      </c>
      <c r="AW141" s="12" t="s">
        <v>30</v>
      </c>
      <c r="AX141" s="12" t="s">
        <v>73</v>
      </c>
      <c r="AY141" s="149" t="s">
        <v>166</v>
      </c>
    </row>
    <row r="142" spans="2:65" s="12" customFormat="1" x14ac:dyDescent="0.2">
      <c r="B142" s="147"/>
      <c r="D142" s="148" t="s">
        <v>173</v>
      </c>
      <c r="E142" s="149" t="s">
        <v>1</v>
      </c>
      <c r="F142" s="150" t="s">
        <v>2208</v>
      </c>
      <c r="H142" s="151">
        <v>2.4750000000000001</v>
      </c>
      <c r="I142" s="152"/>
      <c r="L142" s="147"/>
      <c r="M142" s="153"/>
      <c r="T142" s="154"/>
      <c r="AT142" s="149" t="s">
        <v>173</v>
      </c>
      <c r="AU142" s="149" t="s">
        <v>81</v>
      </c>
      <c r="AV142" s="12" t="s">
        <v>83</v>
      </c>
      <c r="AW142" s="12" t="s">
        <v>30</v>
      </c>
      <c r="AX142" s="12" t="s">
        <v>73</v>
      </c>
      <c r="AY142" s="149" t="s">
        <v>166</v>
      </c>
    </row>
    <row r="143" spans="2:65" s="13" customFormat="1" x14ac:dyDescent="0.2">
      <c r="B143" s="155"/>
      <c r="D143" s="148" t="s">
        <v>173</v>
      </c>
      <c r="E143" s="156" t="s">
        <v>1</v>
      </c>
      <c r="F143" s="157" t="s">
        <v>186</v>
      </c>
      <c r="H143" s="158">
        <v>15.96</v>
      </c>
      <c r="I143" s="159"/>
      <c r="L143" s="155"/>
      <c r="M143" s="160"/>
      <c r="T143" s="161"/>
      <c r="AT143" s="156" t="s">
        <v>173</v>
      </c>
      <c r="AU143" s="156" t="s">
        <v>81</v>
      </c>
      <c r="AV143" s="13" t="s">
        <v>172</v>
      </c>
      <c r="AW143" s="13" t="s">
        <v>30</v>
      </c>
      <c r="AX143" s="13" t="s">
        <v>81</v>
      </c>
      <c r="AY143" s="156" t="s">
        <v>166</v>
      </c>
    </row>
    <row r="144" spans="2:65" s="1" customFormat="1" ht="16.5" customHeight="1" x14ac:dyDescent="0.2">
      <c r="B144" s="31"/>
      <c r="C144" s="133" t="s">
        <v>83</v>
      </c>
      <c r="D144" s="133" t="s">
        <v>168</v>
      </c>
      <c r="E144" s="134" t="s">
        <v>246</v>
      </c>
      <c r="F144" s="135" t="s">
        <v>247</v>
      </c>
      <c r="G144" s="136" t="s">
        <v>248</v>
      </c>
      <c r="H144" s="137">
        <v>61</v>
      </c>
      <c r="I144" s="138"/>
      <c r="J144" s="139">
        <f>ROUND(I144*H144,2)</f>
        <v>0</v>
      </c>
      <c r="K144" s="140"/>
      <c r="L144" s="31"/>
      <c r="M144" s="141" t="s">
        <v>1</v>
      </c>
      <c r="N144" s="142" t="s">
        <v>38</v>
      </c>
      <c r="P144" s="143">
        <f>O144*H144</f>
        <v>0</v>
      </c>
      <c r="Q144" s="143">
        <v>0</v>
      </c>
      <c r="R144" s="143">
        <f>Q144*H144</f>
        <v>0</v>
      </c>
      <c r="S144" s="143">
        <v>0</v>
      </c>
      <c r="T144" s="144">
        <f>S144*H144</f>
        <v>0</v>
      </c>
      <c r="AR144" s="145" t="s">
        <v>172</v>
      </c>
      <c r="AT144" s="145" t="s">
        <v>168</v>
      </c>
      <c r="AU144" s="145" t="s">
        <v>81</v>
      </c>
      <c r="AY144" s="16" t="s">
        <v>166</v>
      </c>
      <c r="BE144" s="146">
        <f>IF(N144="základní",J144,0)</f>
        <v>0</v>
      </c>
      <c r="BF144" s="146">
        <f>IF(N144="snížená",J144,0)</f>
        <v>0</v>
      </c>
      <c r="BG144" s="146">
        <f>IF(N144="zákl. přenesená",J144,0)</f>
        <v>0</v>
      </c>
      <c r="BH144" s="146">
        <f>IF(N144="sníž. přenesená",J144,0)</f>
        <v>0</v>
      </c>
      <c r="BI144" s="146">
        <f>IF(N144="nulová",J144,0)</f>
        <v>0</v>
      </c>
      <c r="BJ144" s="16" t="s">
        <v>81</v>
      </c>
      <c r="BK144" s="146">
        <f>ROUND(I144*H144,2)</f>
        <v>0</v>
      </c>
      <c r="BL144" s="16" t="s">
        <v>172</v>
      </c>
      <c r="BM144" s="145" t="s">
        <v>2209</v>
      </c>
    </row>
    <row r="145" spans="2:65" s="12" customFormat="1" x14ac:dyDescent="0.2">
      <c r="B145" s="147"/>
      <c r="D145" s="148" t="s">
        <v>173</v>
      </c>
      <c r="E145" s="149" t="s">
        <v>1</v>
      </c>
      <c r="F145" s="150" t="s">
        <v>366</v>
      </c>
      <c r="H145" s="151">
        <v>25</v>
      </c>
      <c r="I145" s="152"/>
      <c r="L145" s="147"/>
      <c r="M145" s="153"/>
      <c r="T145" s="154"/>
      <c r="AT145" s="149" t="s">
        <v>173</v>
      </c>
      <c r="AU145" s="149" t="s">
        <v>81</v>
      </c>
      <c r="AV145" s="12" t="s">
        <v>83</v>
      </c>
      <c r="AW145" s="12" t="s">
        <v>30</v>
      </c>
      <c r="AX145" s="12" t="s">
        <v>73</v>
      </c>
      <c r="AY145" s="149" t="s">
        <v>166</v>
      </c>
    </row>
    <row r="146" spans="2:65" s="12" customFormat="1" x14ac:dyDescent="0.2">
      <c r="B146" s="147"/>
      <c r="D146" s="148" t="s">
        <v>173</v>
      </c>
      <c r="E146" s="149" t="s">
        <v>1</v>
      </c>
      <c r="F146" s="150" t="s">
        <v>373</v>
      </c>
      <c r="H146" s="151">
        <v>27</v>
      </c>
      <c r="I146" s="152"/>
      <c r="L146" s="147"/>
      <c r="M146" s="153"/>
      <c r="T146" s="154"/>
      <c r="AT146" s="149" t="s">
        <v>173</v>
      </c>
      <c r="AU146" s="149" t="s">
        <v>81</v>
      </c>
      <c r="AV146" s="12" t="s">
        <v>83</v>
      </c>
      <c r="AW146" s="12" t="s">
        <v>30</v>
      </c>
      <c r="AX146" s="12" t="s">
        <v>73</v>
      </c>
      <c r="AY146" s="149" t="s">
        <v>166</v>
      </c>
    </row>
    <row r="147" spans="2:65" s="12" customFormat="1" x14ac:dyDescent="0.2">
      <c r="B147" s="147"/>
      <c r="D147" s="148" t="s">
        <v>173</v>
      </c>
      <c r="E147" s="149" t="s">
        <v>1</v>
      </c>
      <c r="F147" s="150" t="s">
        <v>83</v>
      </c>
      <c r="H147" s="151">
        <v>2</v>
      </c>
      <c r="I147" s="152"/>
      <c r="L147" s="147"/>
      <c r="M147" s="153"/>
      <c r="T147" s="154"/>
      <c r="AT147" s="149" t="s">
        <v>173</v>
      </c>
      <c r="AU147" s="149" t="s">
        <v>81</v>
      </c>
      <c r="AV147" s="12" t="s">
        <v>83</v>
      </c>
      <c r="AW147" s="12" t="s">
        <v>30</v>
      </c>
      <c r="AX147" s="12" t="s">
        <v>73</v>
      </c>
      <c r="AY147" s="149" t="s">
        <v>166</v>
      </c>
    </row>
    <row r="148" spans="2:65" s="12" customFormat="1" x14ac:dyDescent="0.2">
      <c r="B148" s="147"/>
      <c r="D148" s="148" t="s">
        <v>173</v>
      </c>
      <c r="E148" s="149" t="s">
        <v>1</v>
      </c>
      <c r="F148" s="150" t="s">
        <v>172</v>
      </c>
      <c r="H148" s="151">
        <v>4</v>
      </c>
      <c r="I148" s="152"/>
      <c r="L148" s="147"/>
      <c r="M148" s="153"/>
      <c r="T148" s="154"/>
      <c r="AT148" s="149" t="s">
        <v>173</v>
      </c>
      <c r="AU148" s="149" t="s">
        <v>81</v>
      </c>
      <c r="AV148" s="12" t="s">
        <v>83</v>
      </c>
      <c r="AW148" s="12" t="s">
        <v>30</v>
      </c>
      <c r="AX148" s="12" t="s">
        <v>73</v>
      </c>
      <c r="AY148" s="149" t="s">
        <v>166</v>
      </c>
    </row>
    <row r="149" spans="2:65" s="12" customFormat="1" x14ac:dyDescent="0.2">
      <c r="B149" s="147"/>
      <c r="D149" s="148" t="s">
        <v>173</v>
      </c>
      <c r="E149" s="149" t="s">
        <v>1</v>
      </c>
      <c r="F149" s="150" t="s">
        <v>189</v>
      </c>
      <c r="H149" s="151">
        <v>3</v>
      </c>
      <c r="I149" s="152"/>
      <c r="L149" s="147"/>
      <c r="M149" s="153"/>
      <c r="T149" s="154"/>
      <c r="AT149" s="149" t="s">
        <v>173</v>
      </c>
      <c r="AU149" s="149" t="s">
        <v>81</v>
      </c>
      <c r="AV149" s="12" t="s">
        <v>83</v>
      </c>
      <c r="AW149" s="12" t="s">
        <v>30</v>
      </c>
      <c r="AX149" s="12" t="s">
        <v>73</v>
      </c>
      <c r="AY149" s="149" t="s">
        <v>166</v>
      </c>
    </row>
    <row r="150" spans="2:65" s="13" customFormat="1" x14ac:dyDescent="0.2">
      <c r="B150" s="155"/>
      <c r="D150" s="148" t="s">
        <v>173</v>
      </c>
      <c r="E150" s="156" t="s">
        <v>1</v>
      </c>
      <c r="F150" s="157" t="s">
        <v>186</v>
      </c>
      <c r="H150" s="158">
        <v>61</v>
      </c>
      <c r="I150" s="159"/>
      <c r="L150" s="155"/>
      <c r="M150" s="160"/>
      <c r="T150" s="161"/>
      <c r="AT150" s="156" t="s">
        <v>173</v>
      </c>
      <c r="AU150" s="156" t="s">
        <v>81</v>
      </c>
      <c r="AV150" s="13" t="s">
        <v>172</v>
      </c>
      <c r="AW150" s="13" t="s">
        <v>30</v>
      </c>
      <c r="AX150" s="13" t="s">
        <v>81</v>
      </c>
      <c r="AY150" s="156" t="s">
        <v>166</v>
      </c>
    </row>
    <row r="151" spans="2:65" s="1" customFormat="1" ht="24.2" customHeight="1" x14ac:dyDescent="0.2">
      <c r="B151" s="31"/>
      <c r="C151" s="133" t="s">
        <v>189</v>
      </c>
      <c r="D151" s="133" t="s">
        <v>168</v>
      </c>
      <c r="E151" s="134" t="s">
        <v>250</v>
      </c>
      <c r="F151" s="135" t="s">
        <v>251</v>
      </c>
      <c r="G151" s="136" t="s">
        <v>252</v>
      </c>
      <c r="H151" s="137">
        <v>1074.3119999999999</v>
      </c>
      <c r="I151" s="138"/>
      <c r="J151" s="139">
        <f>ROUND(I151*H151,2)</f>
        <v>0</v>
      </c>
      <c r="K151" s="140"/>
      <c r="L151" s="31"/>
      <c r="M151" s="141" t="s">
        <v>1</v>
      </c>
      <c r="N151" s="142" t="s">
        <v>38</v>
      </c>
      <c r="P151" s="143">
        <f>O151*H151</f>
        <v>0</v>
      </c>
      <c r="Q151" s="143">
        <v>0</v>
      </c>
      <c r="R151" s="143">
        <f>Q151*H151</f>
        <v>0</v>
      </c>
      <c r="S151" s="143">
        <v>0</v>
      </c>
      <c r="T151" s="144">
        <f>S151*H151</f>
        <v>0</v>
      </c>
      <c r="AR151" s="145" t="s">
        <v>172</v>
      </c>
      <c r="AT151" s="145" t="s">
        <v>168</v>
      </c>
      <c r="AU151" s="145" t="s">
        <v>81</v>
      </c>
      <c r="AY151" s="16" t="s">
        <v>166</v>
      </c>
      <c r="BE151" s="146">
        <f>IF(N151="základní",J151,0)</f>
        <v>0</v>
      </c>
      <c r="BF151" s="146">
        <f>IF(N151="snížená",J151,0)</f>
        <v>0</v>
      </c>
      <c r="BG151" s="146">
        <f>IF(N151="zákl. přenesená",J151,0)</f>
        <v>0</v>
      </c>
      <c r="BH151" s="146">
        <f>IF(N151="sníž. přenesená",J151,0)</f>
        <v>0</v>
      </c>
      <c r="BI151" s="146">
        <f>IF(N151="nulová",J151,0)</f>
        <v>0</v>
      </c>
      <c r="BJ151" s="16" t="s">
        <v>81</v>
      </c>
      <c r="BK151" s="146">
        <f>ROUND(I151*H151,2)</f>
        <v>0</v>
      </c>
      <c r="BL151" s="16" t="s">
        <v>172</v>
      </c>
      <c r="BM151" s="145" t="s">
        <v>2210</v>
      </c>
    </row>
    <row r="152" spans="2:65" s="12" customFormat="1" ht="22.5" x14ac:dyDescent="0.2">
      <c r="B152" s="147"/>
      <c r="D152" s="148" t="s">
        <v>173</v>
      </c>
      <c r="E152" s="149" t="s">
        <v>1</v>
      </c>
      <c r="F152" s="150" t="s">
        <v>2211</v>
      </c>
      <c r="H152" s="151">
        <v>16.103999999999999</v>
      </c>
      <c r="I152" s="152"/>
      <c r="L152" s="147"/>
      <c r="M152" s="153"/>
      <c r="T152" s="154"/>
      <c r="AT152" s="149" t="s">
        <v>173</v>
      </c>
      <c r="AU152" s="149" t="s">
        <v>81</v>
      </c>
      <c r="AV152" s="12" t="s">
        <v>83</v>
      </c>
      <c r="AW152" s="12" t="s">
        <v>30</v>
      </c>
      <c r="AX152" s="12" t="s">
        <v>73</v>
      </c>
      <c r="AY152" s="149" t="s">
        <v>166</v>
      </c>
    </row>
    <row r="153" spans="2:65" s="12" customFormat="1" x14ac:dyDescent="0.2">
      <c r="B153" s="147"/>
      <c r="D153" s="148" t="s">
        <v>173</v>
      </c>
      <c r="E153" s="149" t="s">
        <v>1</v>
      </c>
      <c r="F153" s="150" t="s">
        <v>2212</v>
      </c>
      <c r="H153" s="151">
        <v>45.323</v>
      </c>
      <c r="I153" s="152"/>
      <c r="L153" s="147"/>
      <c r="M153" s="153"/>
      <c r="T153" s="154"/>
      <c r="AT153" s="149" t="s">
        <v>173</v>
      </c>
      <c r="AU153" s="149" t="s">
        <v>81</v>
      </c>
      <c r="AV153" s="12" t="s">
        <v>83</v>
      </c>
      <c r="AW153" s="12" t="s">
        <v>30</v>
      </c>
      <c r="AX153" s="12" t="s">
        <v>73</v>
      </c>
      <c r="AY153" s="149" t="s">
        <v>166</v>
      </c>
    </row>
    <row r="154" spans="2:65" s="12" customFormat="1" x14ac:dyDescent="0.2">
      <c r="B154" s="147"/>
      <c r="D154" s="148" t="s">
        <v>173</v>
      </c>
      <c r="E154" s="149" t="s">
        <v>1</v>
      </c>
      <c r="F154" s="150" t="s">
        <v>265</v>
      </c>
      <c r="H154" s="151">
        <v>-2.1669999999999998</v>
      </c>
      <c r="I154" s="152"/>
      <c r="L154" s="147"/>
      <c r="M154" s="153"/>
      <c r="T154" s="154"/>
      <c r="AT154" s="149" t="s">
        <v>173</v>
      </c>
      <c r="AU154" s="149" t="s">
        <v>81</v>
      </c>
      <c r="AV154" s="12" t="s">
        <v>83</v>
      </c>
      <c r="AW154" s="12" t="s">
        <v>30</v>
      </c>
      <c r="AX154" s="12" t="s">
        <v>73</v>
      </c>
      <c r="AY154" s="149" t="s">
        <v>166</v>
      </c>
    </row>
    <row r="155" spans="2:65" s="12" customFormat="1" x14ac:dyDescent="0.2">
      <c r="B155" s="147"/>
      <c r="D155" s="148" t="s">
        <v>173</v>
      </c>
      <c r="E155" s="149" t="s">
        <v>1</v>
      </c>
      <c r="F155" s="150" t="s">
        <v>1170</v>
      </c>
      <c r="H155" s="151">
        <v>-1.7729999999999999</v>
      </c>
      <c r="I155" s="152"/>
      <c r="L155" s="147"/>
      <c r="M155" s="153"/>
      <c r="T155" s="154"/>
      <c r="AT155" s="149" t="s">
        <v>173</v>
      </c>
      <c r="AU155" s="149" t="s">
        <v>81</v>
      </c>
      <c r="AV155" s="12" t="s">
        <v>83</v>
      </c>
      <c r="AW155" s="12" t="s">
        <v>30</v>
      </c>
      <c r="AX155" s="12" t="s">
        <v>73</v>
      </c>
      <c r="AY155" s="149" t="s">
        <v>166</v>
      </c>
    </row>
    <row r="156" spans="2:65" s="12" customFormat="1" x14ac:dyDescent="0.2">
      <c r="B156" s="147"/>
      <c r="D156" s="148" t="s">
        <v>173</v>
      </c>
      <c r="E156" s="149" t="s">
        <v>1</v>
      </c>
      <c r="F156" s="150" t="s">
        <v>2213</v>
      </c>
      <c r="H156" s="151">
        <v>78.858000000000004</v>
      </c>
      <c r="I156" s="152"/>
      <c r="L156" s="147"/>
      <c r="M156" s="153"/>
      <c r="T156" s="154"/>
      <c r="AT156" s="149" t="s">
        <v>173</v>
      </c>
      <c r="AU156" s="149" t="s">
        <v>81</v>
      </c>
      <c r="AV156" s="12" t="s">
        <v>83</v>
      </c>
      <c r="AW156" s="12" t="s">
        <v>30</v>
      </c>
      <c r="AX156" s="12" t="s">
        <v>73</v>
      </c>
      <c r="AY156" s="149" t="s">
        <v>166</v>
      </c>
    </row>
    <row r="157" spans="2:65" s="12" customFormat="1" x14ac:dyDescent="0.2">
      <c r="B157" s="147"/>
      <c r="D157" s="148" t="s">
        <v>173</v>
      </c>
      <c r="E157" s="149" t="s">
        <v>1</v>
      </c>
      <c r="F157" s="150" t="s">
        <v>1423</v>
      </c>
      <c r="H157" s="151">
        <v>-4.7279999999999998</v>
      </c>
      <c r="I157" s="152"/>
      <c r="L157" s="147"/>
      <c r="M157" s="153"/>
      <c r="T157" s="154"/>
      <c r="AT157" s="149" t="s">
        <v>173</v>
      </c>
      <c r="AU157" s="149" t="s">
        <v>81</v>
      </c>
      <c r="AV157" s="12" t="s">
        <v>83</v>
      </c>
      <c r="AW157" s="12" t="s">
        <v>30</v>
      </c>
      <c r="AX157" s="12" t="s">
        <v>73</v>
      </c>
      <c r="AY157" s="149" t="s">
        <v>166</v>
      </c>
    </row>
    <row r="158" spans="2:65" s="12" customFormat="1" x14ac:dyDescent="0.2">
      <c r="B158" s="147"/>
      <c r="D158" s="148" t="s">
        <v>173</v>
      </c>
      <c r="E158" s="149" t="s">
        <v>1</v>
      </c>
      <c r="F158" s="150" t="s">
        <v>1170</v>
      </c>
      <c r="H158" s="151">
        <v>-1.7729999999999999</v>
      </c>
      <c r="I158" s="152"/>
      <c r="L158" s="147"/>
      <c r="M158" s="153"/>
      <c r="T158" s="154"/>
      <c r="AT158" s="149" t="s">
        <v>173</v>
      </c>
      <c r="AU158" s="149" t="s">
        <v>81</v>
      </c>
      <c r="AV158" s="12" t="s">
        <v>83</v>
      </c>
      <c r="AW158" s="12" t="s">
        <v>30</v>
      </c>
      <c r="AX158" s="12" t="s">
        <v>73</v>
      </c>
      <c r="AY158" s="149" t="s">
        <v>166</v>
      </c>
    </row>
    <row r="159" spans="2:65" s="12" customFormat="1" x14ac:dyDescent="0.2">
      <c r="B159" s="147"/>
      <c r="D159" s="148" t="s">
        <v>173</v>
      </c>
      <c r="E159" s="149" t="s">
        <v>1</v>
      </c>
      <c r="F159" s="150" t="s">
        <v>2214</v>
      </c>
      <c r="H159" s="151">
        <v>59.201000000000001</v>
      </c>
      <c r="I159" s="152"/>
      <c r="L159" s="147"/>
      <c r="M159" s="153"/>
      <c r="T159" s="154"/>
      <c r="AT159" s="149" t="s">
        <v>173</v>
      </c>
      <c r="AU159" s="149" t="s">
        <v>81</v>
      </c>
      <c r="AV159" s="12" t="s">
        <v>83</v>
      </c>
      <c r="AW159" s="12" t="s">
        <v>30</v>
      </c>
      <c r="AX159" s="12" t="s">
        <v>73</v>
      </c>
      <c r="AY159" s="149" t="s">
        <v>166</v>
      </c>
    </row>
    <row r="160" spans="2:65" s="12" customFormat="1" x14ac:dyDescent="0.2">
      <c r="B160" s="147"/>
      <c r="D160" s="148" t="s">
        <v>173</v>
      </c>
      <c r="E160" s="149" t="s">
        <v>1</v>
      </c>
      <c r="F160" s="150" t="s">
        <v>1239</v>
      </c>
      <c r="H160" s="151">
        <v>-3.5459999999999998</v>
      </c>
      <c r="I160" s="152"/>
      <c r="L160" s="147"/>
      <c r="M160" s="153"/>
      <c r="T160" s="154"/>
      <c r="AT160" s="149" t="s">
        <v>173</v>
      </c>
      <c r="AU160" s="149" t="s">
        <v>81</v>
      </c>
      <c r="AV160" s="12" t="s">
        <v>83</v>
      </c>
      <c r="AW160" s="12" t="s">
        <v>30</v>
      </c>
      <c r="AX160" s="12" t="s">
        <v>73</v>
      </c>
      <c r="AY160" s="149" t="s">
        <v>166</v>
      </c>
    </row>
    <row r="161" spans="2:51" s="12" customFormat="1" x14ac:dyDescent="0.2">
      <c r="B161" s="147"/>
      <c r="D161" s="148" t="s">
        <v>173</v>
      </c>
      <c r="E161" s="149" t="s">
        <v>1</v>
      </c>
      <c r="F161" s="150" t="s">
        <v>1423</v>
      </c>
      <c r="H161" s="151">
        <v>-4.7279999999999998</v>
      </c>
      <c r="I161" s="152"/>
      <c r="L161" s="147"/>
      <c r="M161" s="153"/>
      <c r="T161" s="154"/>
      <c r="AT161" s="149" t="s">
        <v>173</v>
      </c>
      <c r="AU161" s="149" t="s">
        <v>81</v>
      </c>
      <c r="AV161" s="12" t="s">
        <v>83</v>
      </c>
      <c r="AW161" s="12" t="s">
        <v>30</v>
      </c>
      <c r="AX161" s="12" t="s">
        <v>73</v>
      </c>
      <c r="AY161" s="149" t="s">
        <v>166</v>
      </c>
    </row>
    <row r="162" spans="2:51" s="12" customFormat="1" x14ac:dyDescent="0.2">
      <c r="B162" s="147"/>
      <c r="D162" s="148" t="s">
        <v>173</v>
      </c>
      <c r="E162" s="149" t="s">
        <v>1</v>
      </c>
      <c r="F162" s="150" t="s">
        <v>2215</v>
      </c>
      <c r="H162" s="151">
        <v>60.146000000000001</v>
      </c>
      <c r="I162" s="152"/>
      <c r="L162" s="147"/>
      <c r="M162" s="153"/>
      <c r="T162" s="154"/>
      <c r="AT162" s="149" t="s">
        <v>173</v>
      </c>
      <c r="AU162" s="149" t="s">
        <v>81</v>
      </c>
      <c r="AV162" s="12" t="s">
        <v>83</v>
      </c>
      <c r="AW162" s="12" t="s">
        <v>30</v>
      </c>
      <c r="AX162" s="12" t="s">
        <v>73</v>
      </c>
      <c r="AY162" s="149" t="s">
        <v>166</v>
      </c>
    </row>
    <row r="163" spans="2:51" s="12" customFormat="1" x14ac:dyDescent="0.2">
      <c r="B163" s="147"/>
      <c r="D163" s="148" t="s">
        <v>173</v>
      </c>
      <c r="E163" s="149" t="s">
        <v>1</v>
      </c>
      <c r="F163" s="150" t="s">
        <v>1170</v>
      </c>
      <c r="H163" s="151">
        <v>-1.7729999999999999</v>
      </c>
      <c r="I163" s="152"/>
      <c r="L163" s="147"/>
      <c r="M163" s="153"/>
      <c r="T163" s="154"/>
      <c r="AT163" s="149" t="s">
        <v>173</v>
      </c>
      <c r="AU163" s="149" t="s">
        <v>81</v>
      </c>
      <c r="AV163" s="12" t="s">
        <v>83</v>
      </c>
      <c r="AW163" s="12" t="s">
        <v>30</v>
      </c>
      <c r="AX163" s="12" t="s">
        <v>73</v>
      </c>
      <c r="AY163" s="149" t="s">
        <v>166</v>
      </c>
    </row>
    <row r="164" spans="2:51" s="12" customFormat="1" x14ac:dyDescent="0.2">
      <c r="B164" s="147"/>
      <c r="D164" s="148" t="s">
        <v>173</v>
      </c>
      <c r="E164" s="149" t="s">
        <v>1</v>
      </c>
      <c r="F164" s="150" t="s">
        <v>2216</v>
      </c>
      <c r="H164" s="151">
        <v>79.894999999999996</v>
      </c>
      <c r="I164" s="152"/>
      <c r="L164" s="147"/>
      <c r="M164" s="153"/>
      <c r="T164" s="154"/>
      <c r="AT164" s="149" t="s">
        <v>173</v>
      </c>
      <c r="AU164" s="149" t="s">
        <v>81</v>
      </c>
      <c r="AV164" s="12" t="s">
        <v>83</v>
      </c>
      <c r="AW164" s="12" t="s">
        <v>30</v>
      </c>
      <c r="AX164" s="12" t="s">
        <v>73</v>
      </c>
      <c r="AY164" s="149" t="s">
        <v>166</v>
      </c>
    </row>
    <row r="165" spans="2:51" s="12" customFormat="1" x14ac:dyDescent="0.2">
      <c r="B165" s="147"/>
      <c r="D165" s="148" t="s">
        <v>173</v>
      </c>
      <c r="E165" s="149" t="s">
        <v>1</v>
      </c>
      <c r="F165" s="150" t="s">
        <v>1423</v>
      </c>
      <c r="H165" s="151">
        <v>-4.7279999999999998</v>
      </c>
      <c r="I165" s="152"/>
      <c r="L165" s="147"/>
      <c r="M165" s="153"/>
      <c r="T165" s="154"/>
      <c r="AT165" s="149" t="s">
        <v>173</v>
      </c>
      <c r="AU165" s="149" t="s">
        <v>81</v>
      </c>
      <c r="AV165" s="12" t="s">
        <v>83</v>
      </c>
      <c r="AW165" s="12" t="s">
        <v>30</v>
      </c>
      <c r="AX165" s="12" t="s">
        <v>73</v>
      </c>
      <c r="AY165" s="149" t="s">
        <v>166</v>
      </c>
    </row>
    <row r="166" spans="2:51" s="12" customFormat="1" x14ac:dyDescent="0.2">
      <c r="B166" s="147"/>
      <c r="D166" s="148" t="s">
        <v>173</v>
      </c>
      <c r="E166" s="149" t="s">
        <v>1</v>
      </c>
      <c r="F166" s="150" t="s">
        <v>1239</v>
      </c>
      <c r="H166" s="151">
        <v>-3.5459999999999998</v>
      </c>
      <c r="I166" s="152"/>
      <c r="L166" s="147"/>
      <c r="M166" s="153"/>
      <c r="T166" s="154"/>
      <c r="AT166" s="149" t="s">
        <v>173</v>
      </c>
      <c r="AU166" s="149" t="s">
        <v>81</v>
      </c>
      <c r="AV166" s="12" t="s">
        <v>83</v>
      </c>
      <c r="AW166" s="12" t="s">
        <v>30</v>
      </c>
      <c r="AX166" s="12" t="s">
        <v>73</v>
      </c>
      <c r="AY166" s="149" t="s">
        <v>166</v>
      </c>
    </row>
    <row r="167" spans="2:51" s="12" customFormat="1" x14ac:dyDescent="0.2">
      <c r="B167" s="147"/>
      <c r="D167" s="148" t="s">
        <v>173</v>
      </c>
      <c r="E167" s="149" t="s">
        <v>1</v>
      </c>
      <c r="F167" s="150" t="s">
        <v>2217</v>
      </c>
      <c r="H167" s="151">
        <v>8.5709999999999997</v>
      </c>
      <c r="I167" s="152"/>
      <c r="L167" s="147"/>
      <c r="M167" s="153"/>
      <c r="T167" s="154"/>
      <c r="AT167" s="149" t="s">
        <v>173</v>
      </c>
      <c r="AU167" s="149" t="s">
        <v>81</v>
      </c>
      <c r="AV167" s="12" t="s">
        <v>83</v>
      </c>
      <c r="AW167" s="12" t="s">
        <v>30</v>
      </c>
      <c r="AX167" s="12" t="s">
        <v>73</v>
      </c>
      <c r="AY167" s="149" t="s">
        <v>166</v>
      </c>
    </row>
    <row r="168" spans="2:51" s="12" customFormat="1" x14ac:dyDescent="0.2">
      <c r="B168" s="147"/>
      <c r="D168" s="148" t="s">
        <v>173</v>
      </c>
      <c r="E168" s="149" t="s">
        <v>1</v>
      </c>
      <c r="F168" s="150" t="s">
        <v>1356</v>
      </c>
      <c r="H168" s="151">
        <v>-2.3639999999999999</v>
      </c>
      <c r="I168" s="152"/>
      <c r="L168" s="147"/>
      <c r="M168" s="153"/>
      <c r="T168" s="154"/>
      <c r="AT168" s="149" t="s">
        <v>173</v>
      </c>
      <c r="AU168" s="149" t="s">
        <v>81</v>
      </c>
      <c r="AV168" s="12" t="s">
        <v>83</v>
      </c>
      <c r="AW168" s="12" t="s">
        <v>30</v>
      </c>
      <c r="AX168" s="12" t="s">
        <v>73</v>
      </c>
      <c r="AY168" s="149" t="s">
        <v>166</v>
      </c>
    </row>
    <row r="169" spans="2:51" s="12" customFormat="1" ht="22.5" x14ac:dyDescent="0.2">
      <c r="B169" s="147"/>
      <c r="D169" s="148" t="s">
        <v>173</v>
      </c>
      <c r="E169" s="149" t="s">
        <v>1</v>
      </c>
      <c r="F169" s="150" t="s">
        <v>2218</v>
      </c>
      <c r="H169" s="151">
        <v>125.691</v>
      </c>
      <c r="I169" s="152"/>
      <c r="L169" s="147"/>
      <c r="M169" s="153"/>
      <c r="T169" s="154"/>
      <c r="AT169" s="149" t="s">
        <v>173</v>
      </c>
      <c r="AU169" s="149" t="s">
        <v>81</v>
      </c>
      <c r="AV169" s="12" t="s">
        <v>83</v>
      </c>
      <c r="AW169" s="12" t="s">
        <v>30</v>
      </c>
      <c r="AX169" s="12" t="s">
        <v>73</v>
      </c>
      <c r="AY169" s="149" t="s">
        <v>166</v>
      </c>
    </row>
    <row r="170" spans="2:51" s="12" customFormat="1" x14ac:dyDescent="0.2">
      <c r="B170" s="147"/>
      <c r="D170" s="148" t="s">
        <v>173</v>
      </c>
      <c r="E170" s="149" t="s">
        <v>1</v>
      </c>
      <c r="F170" s="150" t="s">
        <v>1368</v>
      </c>
      <c r="H170" s="151">
        <v>-7.0919999999999996</v>
      </c>
      <c r="I170" s="152"/>
      <c r="L170" s="147"/>
      <c r="M170" s="153"/>
      <c r="T170" s="154"/>
      <c r="AT170" s="149" t="s">
        <v>173</v>
      </c>
      <c r="AU170" s="149" t="s">
        <v>81</v>
      </c>
      <c r="AV170" s="12" t="s">
        <v>83</v>
      </c>
      <c r="AW170" s="12" t="s">
        <v>30</v>
      </c>
      <c r="AX170" s="12" t="s">
        <v>73</v>
      </c>
      <c r="AY170" s="149" t="s">
        <v>166</v>
      </c>
    </row>
    <row r="171" spans="2:51" s="12" customFormat="1" x14ac:dyDescent="0.2">
      <c r="B171" s="147"/>
      <c r="D171" s="148" t="s">
        <v>173</v>
      </c>
      <c r="E171" s="149" t="s">
        <v>1</v>
      </c>
      <c r="F171" s="150" t="s">
        <v>1356</v>
      </c>
      <c r="H171" s="151">
        <v>-2.3639999999999999</v>
      </c>
      <c r="I171" s="152"/>
      <c r="L171" s="147"/>
      <c r="M171" s="153"/>
      <c r="T171" s="154"/>
      <c r="AT171" s="149" t="s">
        <v>173</v>
      </c>
      <c r="AU171" s="149" t="s">
        <v>81</v>
      </c>
      <c r="AV171" s="12" t="s">
        <v>83</v>
      </c>
      <c r="AW171" s="12" t="s">
        <v>30</v>
      </c>
      <c r="AX171" s="12" t="s">
        <v>73</v>
      </c>
      <c r="AY171" s="149" t="s">
        <v>166</v>
      </c>
    </row>
    <row r="172" spans="2:51" s="12" customFormat="1" x14ac:dyDescent="0.2">
      <c r="B172" s="147"/>
      <c r="D172" s="148" t="s">
        <v>173</v>
      </c>
      <c r="E172" s="149" t="s">
        <v>1</v>
      </c>
      <c r="F172" s="150" t="s">
        <v>2219</v>
      </c>
      <c r="H172" s="151">
        <v>80.474000000000004</v>
      </c>
      <c r="I172" s="152"/>
      <c r="L172" s="147"/>
      <c r="M172" s="153"/>
      <c r="T172" s="154"/>
      <c r="AT172" s="149" t="s">
        <v>173</v>
      </c>
      <c r="AU172" s="149" t="s">
        <v>81</v>
      </c>
      <c r="AV172" s="12" t="s">
        <v>83</v>
      </c>
      <c r="AW172" s="12" t="s">
        <v>30</v>
      </c>
      <c r="AX172" s="12" t="s">
        <v>73</v>
      </c>
      <c r="AY172" s="149" t="s">
        <v>166</v>
      </c>
    </row>
    <row r="173" spans="2:51" s="12" customFormat="1" x14ac:dyDescent="0.2">
      <c r="B173" s="147"/>
      <c r="D173" s="148" t="s">
        <v>173</v>
      </c>
      <c r="E173" s="149" t="s">
        <v>1</v>
      </c>
      <c r="F173" s="150" t="s">
        <v>1030</v>
      </c>
      <c r="H173" s="151">
        <v>-3.9950000000000001</v>
      </c>
      <c r="I173" s="152"/>
      <c r="L173" s="147"/>
      <c r="M173" s="153"/>
      <c r="T173" s="154"/>
      <c r="AT173" s="149" t="s">
        <v>173</v>
      </c>
      <c r="AU173" s="149" t="s">
        <v>81</v>
      </c>
      <c r="AV173" s="12" t="s">
        <v>83</v>
      </c>
      <c r="AW173" s="12" t="s">
        <v>30</v>
      </c>
      <c r="AX173" s="12" t="s">
        <v>73</v>
      </c>
      <c r="AY173" s="149" t="s">
        <v>166</v>
      </c>
    </row>
    <row r="174" spans="2:51" s="12" customFormat="1" x14ac:dyDescent="0.2">
      <c r="B174" s="147"/>
      <c r="D174" s="148" t="s">
        <v>173</v>
      </c>
      <c r="E174" s="149" t="s">
        <v>1</v>
      </c>
      <c r="F174" s="150" t="s">
        <v>265</v>
      </c>
      <c r="H174" s="151">
        <v>-2.1669999999999998</v>
      </c>
      <c r="I174" s="152"/>
      <c r="L174" s="147"/>
      <c r="M174" s="153"/>
      <c r="T174" s="154"/>
      <c r="AT174" s="149" t="s">
        <v>173</v>
      </c>
      <c r="AU174" s="149" t="s">
        <v>81</v>
      </c>
      <c r="AV174" s="12" t="s">
        <v>83</v>
      </c>
      <c r="AW174" s="12" t="s">
        <v>30</v>
      </c>
      <c r="AX174" s="12" t="s">
        <v>73</v>
      </c>
      <c r="AY174" s="149" t="s">
        <v>166</v>
      </c>
    </row>
    <row r="175" spans="2:51" s="12" customFormat="1" x14ac:dyDescent="0.2">
      <c r="B175" s="147"/>
      <c r="D175" s="148" t="s">
        <v>173</v>
      </c>
      <c r="E175" s="149" t="s">
        <v>1</v>
      </c>
      <c r="F175" s="150" t="s">
        <v>1239</v>
      </c>
      <c r="H175" s="151">
        <v>-3.5459999999999998</v>
      </c>
      <c r="I175" s="152"/>
      <c r="L175" s="147"/>
      <c r="M175" s="153"/>
      <c r="T175" s="154"/>
      <c r="AT175" s="149" t="s">
        <v>173</v>
      </c>
      <c r="AU175" s="149" t="s">
        <v>81</v>
      </c>
      <c r="AV175" s="12" t="s">
        <v>83</v>
      </c>
      <c r="AW175" s="12" t="s">
        <v>30</v>
      </c>
      <c r="AX175" s="12" t="s">
        <v>73</v>
      </c>
      <c r="AY175" s="149" t="s">
        <v>166</v>
      </c>
    </row>
    <row r="176" spans="2:51" s="12" customFormat="1" x14ac:dyDescent="0.2">
      <c r="B176" s="147"/>
      <c r="D176" s="148" t="s">
        <v>173</v>
      </c>
      <c r="E176" s="149" t="s">
        <v>1</v>
      </c>
      <c r="F176" s="150" t="s">
        <v>1423</v>
      </c>
      <c r="H176" s="151">
        <v>-4.7279999999999998</v>
      </c>
      <c r="I176" s="152"/>
      <c r="L176" s="147"/>
      <c r="M176" s="153"/>
      <c r="T176" s="154"/>
      <c r="AT176" s="149" t="s">
        <v>173</v>
      </c>
      <c r="AU176" s="149" t="s">
        <v>81</v>
      </c>
      <c r="AV176" s="12" t="s">
        <v>83</v>
      </c>
      <c r="AW176" s="12" t="s">
        <v>30</v>
      </c>
      <c r="AX176" s="12" t="s">
        <v>73</v>
      </c>
      <c r="AY176" s="149" t="s">
        <v>166</v>
      </c>
    </row>
    <row r="177" spans="2:51" s="12" customFormat="1" x14ac:dyDescent="0.2">
      <c r="B177" s="147"/>
      <c r="D177" s="148" t="s">
        <v>173</v>
      </c>
      <c r="E177" s="149" t="s">
        <v>1</v>
      </c>
      <c r="F177" s="150" t="s">
        <v>2220</v>
      </c>
      <c r="H177" s="151">
        <v>76.281000000000006</v>
      </c>
      <c r="I177" s="152"/>
      <c r="L177" s="147"/>
      <c r="M177" s="153"/>
      <c r="T177" s="154"/>
      <c r="AT177" s="149" t="s">
        <v>173</v>
      </c>
      <c r="AU177" s="149" t="s">
        <v>81</v>
      </c>
      <c r="AV177" s="12" t="s">
        <v>83</v>
      </c>
      <c r="AW177" s="12" t="s">
        <v>30</v>
      </c>
      <c r="AX177" s="12" t="s">
        <v>73</v>
      </c>
      <c r="AY177" s="149" t="s">
        <v>166</v>
      </c>
    </row>
    <row r="178" spans="2:51" s="12" customFormat="1" x14ac:dyDescent="0.2">
      <c r="B178" s="147"/>
      <c r="D178" s="148" t="s">
        <v>173</v>
      </c>
      <c r="E178" s="149" t="s">
        <v>1</v>
      </c>
      <c r="F178" s="150" t="s">
        <v>1239</v>
      </c>
      <c r="H178" s="151">
        <v>-3.5459999999999998</v>
      </c>
      <c r="I178" s="152"/>
      <c r="L178" s="147"/>
      <c r="M178" s="153"/>
      <c r="T178" s="154"/>
      <c r="AT178" s="149" t="s">
        <v>173</v>
      </c>
      <c r="AU178" s="149" t="s">
        <v>81</v>
      </c>
      <c r="AV178" s="12" t="s">
        <v>83</v>
      </c>
      <c r="AW178" s="12" t="s">
        <v>30</v>
      </c>
      <c r="AX178" s="12" t="s">
        <v>73</v>
      </c>
      <c r="AY178" s="149" t="s">
        <v>166</v>
      </c>
    </row>
    <row r="179" spans="2:51" s="12" customFormat="1" x14ac:dyDescent="0.2">
      <c r="B179" s="147"/>
      <c r="D179" s="148" t="s">
        <v>173</v>
      </c>
      <c r="E179" s="149" t="s">
        <v>1</v>
      </c>
      <c r="F179" s="150" t="s">
        <v>2221</v>
      </c>
      <c r="H179" s="151">
        <v>70.013000000000005</v>
      </c>
      <c r="I179" s="152"/>
      <c r="L179" s="147"/>
      <c r="M179" s="153"/>
      <c r="T179" s="154"/>
      <c r="AT179" s="149" t="s">
        <v>173</v>
      </c>
      <c r="AU179" s="149" t="s">
        <v>81</v>
      </c>
      <c r="AV179" s="12" t="s">
        <v>83</v>
      </c>
      <c r="AW179" s="12" t="s">
        <v>30</v>
      </c>
      <c r="AX179" s="12" t="s">
        <v>73</v>
      </c>
      <c r="AY179" s="149" t="s">
        <v>166</v>
      </c>
    </row>
    <row r="180" spans="2:51" s="12" customFormat="1" x14ac:dyDescent="0.2">
      <c r="B180" s="147"/>
      <c r="D180" s="148" t="s">
        <v>173</v>
      </c>
      <c r="E180" s="149" t="s">
        <v>1</v>
      </c>
      <c r="F180" s="150" t="s">
        <v>1170</v>
      </c>
      <c r="H180" s="151">
        <v>-1.7729999999999999</v>
      </c>
      <c r="I180" s="152"/>
      <c r="L180" s="147"/>
      <c r="M180" s="153"/>
      <c r="T180" s="154"/>
      <c r="AT180" s="149" t="s">
        <v>173</v>
      </c>
      <c r="AU180" s="149" t="s">
        <v>81</v>
      </c>
      <c r="AV180" s="12" t="s">
        <v>83</v>
      </c>
      <c r="AW180" s="12" t="s">
        <v>30</v>
      </c>
      <c r="AX180" s="12" t="s">
        <v>73</v>
      </c>
      <c r="AY180" s="149" t="s">
        <v>166</v>
      </c>
    </row>
    <row r="181" spans="2:51" s="12" customFormat="1" ht="22.5" x14ac:dyDescent="0.2">
      <c r="B181" s="147"/>
      <c r="D181" s="148" t="s">
        <v>173</v>
      </c>
      <c r="E181" s="149" t="s">
        <v>1</v>
      </c>
      <c r="F181" s="150" t="s">
        <v>2222</v>
      </c>
      <c r="H181" s="151">
        <v>86.498000000000005</v>
      </c>
      <c r="I181" s="152"/>
      <c r="L181" s="147"/>
      <c r="M181" s="153"/>
      <c r="T181" s="154"/>
      <c r="AT181" s="149" t="s">
        <v>173</v>
      </c>
      <c r="AU181" s="149" t="s">
        <v>81</v>
      </c>
      <c r="AV181" s="12" t="s">
        <v>83</v>
      </c>
      <c r="AW181" s="12" t="s">
        <v>30</v>
      </c>
      <c r="AX181" s="12" t="s">
        <v>73</v>
      </c>
      <c r="AY181" s="149" t="s">
        <v>166</v>
      </c>
    </row>
    <row r="182" spans="2:51" s="12" customFormat="1" x14ac:dyDescent="0.2">
      <c r="B182" s="147"/>
      <c r="D182" s="148" t="s">
        <v>173</v>
      </c>
      <c r="E182" s="149" t="s">
        <v>1</v>
      </c>
      <c r="F182" s="150" t="s">
        <v>1366</v>
      </c>
      <c r="H182" s="151">
        <v>-3.1520000000000001</v>
      </c>
      <c r="I182" s="152"/>
      <c r="L182" s="147"/>
      <c r="M182" s="153"/>
      <c r="T182" s="154"/>
      <c r="AT182" s="149" t="s">
        <v>173</v>
      </c>
      <c r="AU182" s="149" t="s">
        <v>81</v>
      </c>
      <c r="AV182" s="12" t="s">
        <v>83</v>
      </c>
      <c r="AW182" s="12" t="s">
        <v>30</v>
      </c>
      <c r="AX182" s="12" t="s">
        <v>73</v>
      </c>
      <c r="AY182" s="149" t="s">
        <v>166</v>
      </c>
    </row>
    <row r="183" spans="2:51" s="12" customFormat="1" x14ac:dyDescent="0.2">
      <c r="B183" s="147"/>
      <c r="D183" s="148" t="s">
        <v>173</v>
      </c>
      <c r="E183" s="149" t="s">
        <v>1</v>
      </c>
      <c r="F183" s="150" t="s">
        <v>274</v>
      </c>
      <c r="H183" s="151">
        <v>-2.64</v>
      </c>
      <c r="I183" s="152"/>
      <c r="L183" s="147"/>
      <c r="M183" s="153"/>
      <c r="T183" s="154"/>
      <c r="AT183" s="149" t="s">
        <v>173</v>
      </c>
      <c r="AU183" s="149" t="s">
        <v>81</v>
      </c>
      <c r="AV183" s="12" t="s">
        <v>83</v>
      </c>
      <c r="AW183" s="12" t="s">
        <v>30</v>
      </c>
      <c r="AX183" s="12" t="s">
        <v>73</v>
      </c>
      <c r="AY183" s="149" t="s">
        <v>166</v>
      </c>
    </row>
    <row r="184" spans="2:51" s="12" customFormat="1" x14ac:dyDescent="0.2">
      <c r="B184" s="147"/>
      <c r="D184" s="148" t="s">
        <v>173</v>
      </c>
      <c r="E184" s="149" t="s">
        <v>1</v>
      </c>
      <c r="F184" s="150" t="s">
        <v>1170</v>
      </c>
      <c r="H184" s="151">
        <v>-1.7729999999999999</v>
      </c>
      <c r="I184" s="152"/>
      <c r="L184" s="147"/>
      <c r="M184" s="153"/>
      <c r="T184" s="154"/>
      <c r="AT184" s="149" t="s">
        <v>173</v>
      </c>
      <c r="AU184" s="149" t="s">
        <v>81</v>
      </c>
      <c r="AV184" s="12" t="s">
        <v>83</v>
      </c>
      <c r="AW184" s="12" t="s">
        <v>30</v>
      </c>
      <c r="AX184" s="12" t="s">
        <v>73</v>
      </c>
      <c r="AY184" s="149" t="s">
        <v>166</v>
      </c>
    </row>
    <row r="185" spans="2:51" s="12" customFormat="1" x14ac:dyDescent="0.2">
      <c r="B185" s="147"/>
      <c r="D185" s="148" t="s">
        <v>173</v>
      </c>
      <c r="E185" s="149" t="s">
        <v>1</v>
      </c>
      <c r="F185" s="150" t="s">
        <v>2223</v>
      </c>
      <c r="H185" s="151">
        <v>3.3</v>
      </c>
      <c r="I185" s="152"/>
      <c r="L185" s="147"/>
      <c r="M185" s="153"/>
      <c r="T185" s="154"/>
      <c r="AT185" s="149" t="s">
        <v>173</v>
      </c>
      <c r="AU185" s="149" t="s">
        <v>81</v>
      </c>
      <c r="AV185" s="12" t="s">
        <v>83</v>
      </c>
      <c r="AW185" s="12" t="s">
        <v>30</v>
      </c>
      <c r="AX185" s="12" t="s">
        <v>73</v>
      </c>
      <c r="AY185" s="149" t="s">
        <v>166</v>
      </c>
    </row>
    <row r="186" spans="2:51" s="12" customFormat="1" ht="22.5" x14ac:dyDescent="0.2">
      <c r="B186" s="147"/>
      <c r="D186" s="148" t="s">
        <v>173</v>
      </c>
      <c r="E186" s="149" t="s">
        <v>1</v>
      </c>
      <c r="F186" s="150" t="s">
        <v>2224</v>
      </c>
      <c r="H186" s="151">
        <v>109.785</v>
      </c>
      <c r="I186" s="152"/>
      <c r="L186" s="147"/>
      <c r="M186" s="153"/>
      <c r="T186" s="154"/>
      <c r="AT186" s="149" t="s">
        <v>173</v>
      </c>
      <c r="AU186" s="149" t="s">
        <v>81</v>
      </c>
      <c r="AV186" s="12" t="s">
        <v>83</v>
      </c>
      <c r="AW186" s="12" t="s">
        <v>30</v>
      </c>
      <c r="AX186" s="12" t="s">
        <v>73</v>
      </c>
      <c r="AY186" s="149" t="s">
        <v>166</v>
      </c>
    </row>
    <row r="187" spans="2:51" s="12" customFormat="1" x14ac:dyDescent="0.2">
      <c r="B187" s="147"/>
      <c r="D187" s="148" t="s">
        <v>173</v>
      </c>
      <c r="E187" s="149" t="s">
        <v>1</v>
      </c>
      <c r="F187" s="150" t="s">
        <v>1361</v>
      </c>
      <c r="H187" s="151">
        <v>-1.379</v>
      </c>
      <c r="I187" s="152"/>
      <c r="L187" s="147"/>
      <c r="M187" s="153"/>
      <c r="T187" s="154"/>
      <c r="AT187" s="149" t="s">
        <v>173</v>
      </c>
      <c r="AU187" s="149" t="s">
        <v>81</v>
      </c>
      <c r="AV187" s="12" t="s">
        <v>83</v>
      </c>
      <c r="AW187" s="12" t="s">
        <v>30</v>
      </c>
      <c r="AX187" s="12" t="s">
        <v>73</v>
      </c>
      <c r="AY187" s="149" t="s">
        <v>166</v>
      </c>
    </row>
    <row r="188" spans="2:51" s="12" customFormat="1" x14ac:dyDescent="0.2">
      <c r="B188" s="147"/>
      <c r="D188" s="148" t="s">
        <v>173</v>
      </c>
      <c r="E188" s="149" t="s">
        <v>1</v>
      </c>
      <c r="F188" s="150" t="s">
        <v>2225</v>
      </c>
      <c r="H188" s="151">
        <v>-5.319</v>
      </c>
      <c r="I188" s="152"/>
      <c r="L188" s="147"/>
      <c r="M188" s="153"/>
      <c r="T188" s="154"/>
      <c r="AT188" s="149" t="s">
        <v>173</v>
      </c>
      <c r="AU188" s="149" t="s">
        <v>81</v>
      </c>
      <c r="AV188" s="12" t="s">
        <v>83</v>
      </c>
      <c r="AW188" s="12" t="s">
        <v>30</v>
      </c>
      <c r="AX188" s="12" t="s">
        <v>73</v>
      </c>
      <c r="AY188" s="149" t="s">
        <v>166</v>
      </c>
    </row>
    <row r="189" spans="2:51" s="12" customFormat="1" x14ac:dyDescent="0.2">
      <c r="B189" s="147"/>
      <c r="D189" s="148" t="s">
        <v>173</v>
      </c>
      <c r="E189" s="149" t="s">
        <v>1</v>
      </c>
      <c r="F189" s="150" t="s">
        <v>1855</v>
      </c>
      <c r="H189" s="151">
        <v>-4.7279999999999998</v>
      </c>
      <c r="I189" s="152"/>
      <c r="L189" s="147"/>
      <c r="M189" s="153"/>
      <c r="T189" s="154"/>
      <c r="AT189" s="149" t="s">
        <v>173</v>
      </c>
      <c r="AU189" s="149" t="s">
        <v>81</v>
      </c>
      <c r="AV189" s="12" t="s">
        <v>83</v>
      </c>
      <c r="AW189" s="12" t="s">
        <v>30</v>
      </c>
      <c r="AX189" s="12" t="s">
        <v>73</v>
      </c>
      <c r="AY189" s="149" t="s">
        <v>166</v>
      </c>
    </row>
    <row r="190" spans="2:51" s="12" customFormat="1" x14ac:dyDescent="0.2">
      <c r="B190" s="147"/>
      <c r="D190" s="148" t="s">
        <v>173</v>
      </c>
      <c r="E190" s="149" t="s">
        <v>1</v>
      </c>
      <c r="F190" s="150" t="s">
        <v>2226</v>
      </c>
      <c r="H190" s="151">
        <v>76.113</v>
      </c>
      <c r="I190" s="152"/>
      <c r="L190" s="147"/>
      <c r="M190" s="153"/>
      <c r="T190" s="154"/>
      <c r="AT190" s="149" t="s">
        <v>173</v>
      </c>
      <c r="AU190" s="149" t="s">
        <v>81</v>
      </c>
      <c r="AV190" s="12" t="s">
        <v>83</v>
      </c>
      <c r="AW190" s="12" t="s">
        <v>30</v>
      </c>
      <c r="AX190" s="12" t="s">
        <v>73</v>
      </c>
      <c r="AY190" s="149" t="s">
        <v>166</v>
      </c>
    </row>
    <row r="191" spans="2:51" s="12" customFormat="1" x14ac:dyDescent="0.2">
      <c r="B191" s="147"/>
      <c r="D191" s="148" t="s">
        <v>173</v>
      </c>
      <c r="E191" s="149" t="s">
        <v>1</v>
      </c>
      <c r="F191" s="150" t="s">
        <v>1366</v>
      </c>
      <c r="H191" s="151">
        <v>-3.1520000000000001</v>
      </c>
      <c r="I191" s="152"/>
      <c r="L191" s="147"/>
      <c r="M191" s="153"/>
      <c r="T191" s="154"/>
      <c r="AT191" s="149" t="s">
        <v>173</v>
      </c>
      <c r="AU191" s="149" t="s">
        <v>81</v>
      </c>
      <c r="AV191" s="12" t="s">
        <v>83</v>
      </c>
      <c r="AW191" s="12" t="s">
        <v>30</v>
      </c>
      <c r="AX191" s="12" t="s">
        <v>73</v>
      </c>
      <c r="AY191" s="149" t="s">
        <v>166</v>
      </c>
    </row>
    <row r="192" spans="2:51" s="12" customFormat="1" x14ac:dyDescent="0.2">
      <c r="B192" s="147"/>
      <c r="D192" s="148" t="s">
        <v>173</v>
      </c>
      <c r="E192" s="149" t="s">
        <v>1</v>
      </c>
      <c r="F192" s="150" t="s">
        <v>1354</v>
      </c>
      <c r="H192" s="151">
        <v>-2.758</v>
      </c>
      <c r="I192" s="152"/>
      <c r="L192" s="147"/>
      <c r="M192" s="153"/>
      <c r="T192" s="154"/>
      <c r="AT192" s="149" t="s">
        <v>173</v>
      </c>
      <c r="AU192" s="149" t="s">
        <v>81</v>
      </c>
      <c r="AV192" s="12" t="s">
        <v>83</v>
      </c>
      <c r="AW192" s="12" t="s">
        <v>30</v>
      </c>
      <c r="AX192" s="12" t="s">
        <v>73</v>
      </c>
      <c r="AY192" s="149" t="s">
        <v>166</v>
      </c>
    </row>
    <row r="193" spans="2:65" s="12" customFormat="1" x14ac:dyDescent="0.2">
      <c r="B193" s="147"/>
      <c r="D193" s="148" t="s">
        <v>173</v>
      </c>
      <c r="E193" s="149" t="s">
        <v>1</v>
      </c>
      <c r="F193" s="150" t="s">
        <v>2227</v>
      </c>
      <c r="H193" s="151">
        <v>128.1</v>
      </c>
      <c r="I193" s="152"/>
      <c r="L193" s="147"/>
      <c r="M193" s="153"/>
      <c r="T193" s="154"/>
      <c r="AT193" s="149" t="s">
        <v>173</v>
      </c>
      <c r="AU193" s="149" t="s">
        <v>81</v>
      </c>
      <c r="AV193" s="12" t="s">
        <v>83</v>
      </c>
      <c r="AW193" s="12" t="s">
        <v>30</v>
      </c>
      <c r="AX193" s="12" t="s">
        <v>73</v>
      </c>
      <c r="AY193" s="149" t="s">
        <v>166</v>
      </c>
    </row>
    <row r="194" spans="2:65" s="12" customFormat="1" x14ac:dyDescent="0.2">
      <c r="B194" s="147"/>
      <c r="D194" s="148" t="s">
        <v>173</v>
      </c>
      <c r="E194" s="149" t="s">
        <v>1</v>
      </c>
      <c r="F194" s="150" t="s">
        <v>1358</v>
      </c>
      <c r="H194" s="151">
        <v>-4.1369999999999996</v>
      </c>
      <c r="I194" s="152"/>
      <c r="L194" s="147"/>
      <c r="M194" s="153"/>
      <c r="T194" s="154"/>
      <c r="AT194" s="149" t="s">
        <v>173</v>
      </c>
      <c r="AU194" s="149" t="s">
        <v>81</v>
      </c>
      <c r="AV194" s="12" t="s">
        <v>83</v>
      </c>
      <c r="AW194" s="12" t="s">
        <v>30</v>
      </c>
      <c r="AX194" s="12" t="s">
        <v>73</v>
      </c>
      <c r="AY194" s="149" t="s">
        <v>166</v>
      </c>
    </row>
    <row r="195" spans="2:65" s="12" customFormat="1" x14ac:dyDescent="0.2">
      <c r="B195" s="147"/>
      <c r="D195" s="148" t="s">
        <v>173</v>
      </c>
      <c r="E195" s="149" t="s">
        <v>1</v>
      </c>
      <c r="F195" s="150" t="s">
        <v>1239</v>
      </c>
      <c r="H195" s="151">
        <v>-3.5459999999999998</v>
      </c>
      <c r="I195" s="152"/>
      <c r="L195" s="147"/>
      <c r="M195" s="153"/>
      <c r="T195" s="154"/>
      <c r="AT195" s="149" t="s">
        <v>173</v>
      </c>
      <c r="AU195" s="149" t="s">
        <v>81</v>
      </c>
      <c r="AV195" s="12" t="s">
        <v>83</v>
      </c>
      <c r="AW195" s="12" t="s">
        <v>30</v>
      </c>
      <c r="AX195" s="12" t="s">
        <v>73</v>
      </c>
      <c r="AY195" s="149" t="s">
        <v>166</v>
      </c>
    </row>
    <row r="196" spans="2:65" s="12" customFormat="1" x14ac:dyDescent="0.2">
      <c r="B196" s="147"/>
      <c r="D196" s="148" t="s">
        <v>173</v>
      </c>
      <c r="E196" s="149" t="s">
        <v>1</v>
      </c>
      <c r="F196" s="150" t="s">
        <v>1356</v>
      </c>
      <c r="H196" s="151">
        <v>-2.3639999999999999</v>
      </c>
      <c r="I196" s="152"/>
      <c r="L196" s="147"/>
      <c r="M196" s="153"/>
      <c r="T196" s="154"/>
      <c r="AT196" s="149" t="s">
        <v>173</v>
      </c>
      <c r="AU196" s="149" t="s">
        <v>81</v>
      </c>
      <c r="AV196" s="12" t="s">
        <v>83</v>
      </c>
      <c r="AW196" s="12" t="s">
        <v>30</v>
      </c>
      <c r="AX196" s="12" t="s">
        <v>73</v>
      </c>
      <c r="AY196" s="149" t="s">
        <v>166</v>
      </c>
    </row>
    <row r="197" spans="2:65" s="12" customFormat="1" x14ac:dyDescent="0.2">
      <c r="B197" s="147"/>
      <c r="D197" s="148" t="s">
        <v>173</v>
      </c>
      <c r="E197" s="149" t="s">
        <v>1</v>
      </c>
      <c r="F197" s="150" t="s">
        <v>2228</v>
      </c>
      <c r="H197" s="151">
        <v>16.623000000000001</v>
      </c>
      <c r="I197" s="152"/>
      <c r="L197" s="147"/>
      <c r="M197" s="153"/>
      <c r="T197" s="154"/>
      <c r="AT197" s="149" t="s">
        <v>173</v>
      </c>
      <c r="AU197" s="149" t="s">
        <v>81</v>
      </c>
      <c r="AV197" s="12" t="s">
        <v>83</v>
      </c>
      <c r="AW197" s="12" t="s">
        <v>30</v>
      </c>
      <c r="AX197" s="12" t="s">
        <v>73</v>
      </c>
      <c r="AY197" s="149" t="s">
        <v>166</v>
      </c>
    </row>
    <row r="198" spans="2:65" s="12" customFormat="1" x14ac:dyDescent="0.2">
      <c r="B198" s="147"/>
      <c r="D198" s="148" t="s">
        <v>173</v>
      </c>
      <c r="E198" s="149" t="s">
        <v>1</v>
      </c>
      <c r="F198" s="150" t="s">
        <v>1361</v>
      </c>
      <c r="H198" s="151">
        <v>-1.379</v>
      </c>
      <c r="I198" s="152"/>
      <c r="L198" s="147"/>
      <c r="M198" s="153"/>
      <c r="T198" s="154"/>
      <c r="AT198" s="149" t="s">
        <v>173</v>
      </c>
      <c r="AU198" s="149" t="s">
        <v>81</v>
      </c>
      <c r="AV198" s="12" t="s">
        <v>83</v>
      </c>
      <c r="AW198" s="12" t="s">
        <v>30</v>
      </c>
      <c r="AX198" s="12" t="s">
        <v>73</v>
      </c>
      <c r="AY198" s="149" t="s">
        <v>166</v>
      </c>
    </row>
    <row r="199" spans="2:65" s="12" customFormat="1" x14ac:dyDescent="0.2">
      <c r="B199" s="147"/>
      <c r="D199" s="148" t="s">
        <v>173</v>
      </c>
      <c r="E199" s="149" t="s">
        <v>1</v>
      </c>
      <c r="F199" s="150" t="s">
        <v>372</v>
      </c>
      <c r="H199" s="151">
        <v>50</v>
      </c>
      <c r="I199" s="152"/>
      <c r="L199" s="147"/>
      <c r="M199" s="153"/>
      <c r="T199" s="154"/>
      <c r="AT199" s="149" t="s">
        <v>173</v>
      </c>
      <c r="AU199" s="149" t="s">
        <v>81</v>
      </c>
      <c r="AV199" s="12" t="s">
        <v>83</v>
      </c>
      <c r="AW199" s="12" t="s">
        <v>30</v>
      </c>
      <c r="AX199" s="12" t="s">
        <v>73</v>
      </c>
      <c r="AY199" s="149" t="s">
        <v>166</v>
      </c>
    </row>
    <row r="200" spans="2:65" s="13" customFormat="1" x14ac:dyDescent="0.2">
      <c r="B200" s="155"/>
      <c r="D200" s="148" t="s">
        <v>173</v>
      </c>
      <c r="E200" s="156" t="s">
        <v>1</v>
      </c>
      <c r="F200" s="157" t="s">
        <v>186</v>
      </c>
      <c r="H200" s="158">
        <v>1074.3119999999999</v>
      </c>
      <c r="I200" s="159"/>
      <c r="L200" s="155"/>
      <c r="M200" s="160"/>
      <c r="T200" s="161"/>
      <c r="AT200" s="156" t="s">
        <v>173</v>
      </c>
      <c r="AU200" s="156" t="s">
        <v>81</v>
      </c>
      <c r="AV200" s="13" t="s">
        <v>172</v>
      </c>
      <c r="AW200" s="13" t="s">
        <v>30</v>
      </c>
      <c r="AX200" s="13" t="s">
        <v>81</v>
      </c>
      <c r="AY200" s="156" t="s">
        <v>166</v>
      </c>
    </row>
    <row r="201" spans="2:65" s="1" customFormat="1" ht="24.2" customHeight="1" x14ac:dyDescent="0.2">
      <c r="B201" s="31"/>
      <c r="C201" s="133" t="s">
        <v>172</v>
      </c>
      <c r="D201" s="133" t="s">
        <v>168</v>
      </c>
      <c r="E201" s="134" t="s">
        <v>267</v>
      </c>
      <c r="F201" s="135" t="s">
        <v>268</v>
      </c>
      <c r="G201" s="136" t="s">
        <v>252</v>
      </c>
      <c r="H201" s="137">
        <v>85.926000000000002</v>
      </c>
      <c r="I201" s="138"/>
      <c r="J201" s="139">
        <f>ROUND(I201*H201,2)</f>
        <v>0</v>
      </c>
      <c r="K201" s="140"/>
      <c r="L201" s="31"/>
      <c r="M201" s="141" t="s">
        <v>1</v>
      </c>
      <c r="N201" s="142" t="s">
        <v>38</v>
      </c>
      <c r="P201" s="143">
        <f>O201*H201</f>
        <v>0</v>
      </c>
      <c r="Q201" s="143">
        <v>0</v>
      </c>
      <c r="R201" s="143">
        <f>Q201*H201</f>
        <v>0</v>
      </c>
      <c r="S201" s="143">
        <v>0</v>
      </c>
      <c r="T201" s="144">
        <f>S201*H201</f>
        <v>0</v>
      </c>
      <c r="AR201" s="145" t="s">
        <v>172</v>
      </c>
      <c r="AT201" s="145" t="s">
        <v>168</v>
      </c>
      <c r="AU201" s="145" t="s">
        <v>81</v>
      </c>
      <c r="AY201" s="16" t="s">
        <v>166</v>
      </c>
      <c r="BE201" s="146">
        <f>IF(N201="základní",J201,0)</f>
        <v>0</v>
      </c>
      <c r="BF201" s="146">
        <f>IF(N201="snížená",J201,0)</f>
        <v>0</v>
      </c>
      <c r="BG201" s="146">
        <f>IF(N201="zákl. přenesená",J201,0)</f>
        <v>0</v>
      </c>
      <c r="BH201" s="146">
        <f>IF(N201="sníž. přenesená",J201,0)</f>
        <v>0</v>
      </c>
      <c r="BI201" s="146">
        <f>IF(N201="nulová",J201,0)</f>
        <v>0</v>
      </c>
      <c r="BJ201" s="16" t="s">
        <v>81</v>
      </c>
      <c r="BK201" s="146">
        <f>ROUND(I201*H201,2)</f>
        <v>0</v>
      </c>
      <c r="BL201" s="16" t="s">
        <v>172</v>
      </c>
      <c r="BM201" s="145" t="s">
        <v>2229</v>
      </c>
    </row>
    <row r="202" spans="2:65" s="12" customFormat="1" ht="22.5" x14ac:dyDescent="0.2">
      <c r="B202" s="147"/>
      <c r="D202" s="148" t="s">
        <v>173</v>
      </c>
      <c r="E202" s="149" t="s">
        <v>1</v>
      </c>
      <c r="F202" s="150" t="s">
        <v>2230</v>
      </c>
      <c r="H202" s="151">
        <v>51.316000000000003</v>
      </c>
      <c r="I202" s="152"/>
      <c r="L202" s="147"/>
      <c r="M202" s="153"/>
      <c r="T202" s="154"/>
      <c r="AT202" s="149" t="s">
        <v>173</v>
      </c>
      <c r="AU202" s="149" t="s">
        <v>81</v>
      </c>
      <c r="AV202" s="12" t="s">
        <v>83</v>
      </c>
      <c r="AW202" s="12" t="s">
        <v>30</v>
      </c>
      <c r="AX202" s="12" t="s">
        <v>73</v>
      </c>
      <c r="AY202" s="149" t="s">
        <v>166</v>
      </c>
    </row>
    <row r="203" spans="2:65" s="12" customFormat="1" x14ac:dyDescent="0.2">
      <c r="B203" s="147"/>
      <c r="D203" s="148" t="s">
        <v>173</v>
      </c>
      <c r="E203" s="149" t="s">
        <v>1</v>
      </c>
      <c r="F203" s="150" t="s">
        <v>308</v>
      </c>
      <c r="H203" s="151">
        <v>-5.28</v>
      </c>
      <c r="I203" s="152"/>
      <c r="L203" s="147"/>
      <c r="M203" s="153"/>
      <c r="T203" s="154"/>
      <c r="AT203" s="149" t="s">
        <v>173</v>
      </c>
      <c r="AU203" s="149" t="s">
        <v>81</v>
      </c>
      <c r="AV203" s="12" t="s">
        <v>83</v>
      </c>
      <c r="AW203" s="12" t="s">
        <v>30</v>
      </c>
      <c r="AX203" s="12" t="s">
        <v>73</v>
      </c>
      <c r="AY203" s="149" t="s">
        <v>166</v>
      </c>
    </row>
    <row r="204" spans="2:65" s="12" customFormat="1" x14ac:dyDescent="0.2">
      <c r="B204" s="147"/>
      <c r="D204" s="148" t="s">
        <v>173</v>
      </c>
      <c r="E204" s="149" t="s">
        <v>1</v>
      </c>
      <c r="F204" s="150" t="s">
        <v>2231</v>
      </c>
      <c r="H204" s="151">
        <v>56.241999999999997</v>
      </c>
      <c r="I204" s="152"/>
      <c r="L204" s="147"/>
      <c r="M204" s="153"/>
      <c r="T204" s="154"/>
      <c r="AT204" s="149" t="s">
        <v>173</v>
      </c>
      <c r="AU204" s="149" t="s">
        <v>81</v>
      </c>
      <c r="AV204" s="12" t="s">
        <v>83</v>
      </c>
      <c r="AW204" s="12" t="s">
        <v>30</v>
      </c>
      <c r="AX204" s="12" t="s">
        <v>73</v>
      </c>
      <c r="AY204" s="149" t="s">
        <v>166</v>
      </c>
    </row>
    <row r="205" spans="2:65" s="12" customFormat="1" x14ac:dyDescent="0.2">
      <c r="B205" s="147"/>
      <c r="D205" s="148" t="s">
        <v>173</v>
      </c>
      <c r="E205" s="149" t="s">
        <v>1</v>
      </c>
      <c r="F205" s="150" t="s">
        <v>1863</v>
      </c>
      <c r="H205" s="151">
        <v>-3.1520000000000001</v>
      </c>
      <c r="I205" s="152"/>
      <c r="L205" s="147"/>
      <c r="M205" s="153"/>
      <c r="T205" s="154"/>
      <c r="AT205" s="149" t="s">
        <v>173</v>
      </c>
      <c r="AU205" s="149" t="s">
        <v>81</v>
      </c>
      <c r="AV205" s="12" t="s">
        <v>83</v>
      </c>
      <c r="AW205" s="12" t="s">
        <v>30</v>
      </c>
      <c r="AX205" s="12" t="s">
        <v>73</v>
      </c>
      <c r="AY205" s="149" t="s">
        <v>166</v>
      </c>
    </row>
    <row r="206" spans="2:65" s="12" customFormat="1" x14ac:dyDescent="0.2">
      <c r="B206" s="147"/>
      <c r="D206" s="148" t="s">
        <v>173</v>
      </c>
      <c r="E206" s="149" t="s">
        <v>1</v>
      </c>
      <c r="F206" s="150" t="s">
        <v>305</v>
      </c>
      <c r="H206" s="151">
        <v>-7.92</v>
      </c>
      <c r="I206" s="152"/>
      <c r="L206" s="147"/>
      <c r="M206" s="153"/>
      <c r="T206" s="154"/>
      <c r="AT206" s="149" t="s">
        <v>173</v>
      </c>
      <c r="AU206" s="149" t="s">
        <v>81</v>
      </c>
      <c r="AV206" s="12" t="s">
        <v>83</v>
      </c>
      <c r="AW206" s="12" t="s">
        <v>30</v>
      </c>
      <c r="AX206" s="12" t="s">
        <v>73</v>
      </c>
      <c r="AY206" s="149" t="s">
        <v>166</v>
      </c>
    </row>
    <row r="207" spans="2:65" s="12" customFormat="1" x14ac:dyDescent="0.2">
      <c r="B207" s="147"/>
      <c r="D207" s="148" t="s">
        <v>173</v>
      </c>
      <c r="E207" s="149" t="s">
        <v>1</v>
      </c>
      <c r="F207" s="150" t="s">
        <v>308</v>
      </c>
      <c r="H207" s="151">
        <v>-5.28</v>
      </c>
      <c r="I207" s="152"/>
      <c r="L207" s="147"/>
      <c r="M207" s="153"/>
      <c r="T207" s="154"/>
      <c r="AT207" s="149" t="s">
        <v>173</v>
      </c>
      <c r="AU207" s="149" t="s">
        <v>81</v>
      </c>
      <c r="AV207" s="12" t="s">
        <v>83</v>
      </c>
      <c r="AW207" s="12" t="s">
        <v>30</v>
      </c>
      <c r="AX207" s="12" t="s">
        <v>73</v>
      </c>
      <c r="AY207" s="149" t="s">
        <v>166</v>
      </c>
    </row>
    <row r="208" spans="2:65" s="13" customFormat="1" x14ac:dyDescent="0.2">
      <c r="B208" s="155"/>
      <c r="D208" s="148" t="s">
        <v>173</v>
      </c>
      <c r="E208" s="156" t="s">
        <v>1</v>
      </c>
      <c r="F208" s="157" t="s">
        <v>186</v>
      </c>
      <c r="H208" s="158">
        <v>85.926000000000002</v>
      </c>
      <c r="I208" s="159"/>
      <c r="L208" s="155"/>
      <c r="M208" s="160"/>
      <c r="T208" s="161"/>
      <c r="AT208" s="156" t="s">
        <v>173</v>
      </c>
      <c r="AU208" s="156" t="s">
        <v>81</v>
      </c>
      <c r="AV208" s="13" t="s">
        <v>172</v>
      </c>
      <c r="AW208" s="13" t="s">
        <v>30</v>
      </c>
      <c r="AX208" s="13" t="s">
        <v>81</v>
      </c>
      <c r="AY208" s="156" t="s">
        <v>166</v>
      </c>
    </row>
    <row r="209" spans="2:65" s="1" customFormat="1" ht="24.2" customHeight="1" x14ac:dyDescent="0.2">
      <c r="B209" s="31"/>
      <c r="C209" s="133" t="s">
        <v>197</v>
      </c>
      <c r="D209" s="133" t="s">
        <v>168</v>
      </c>
      <c r="E209" s="134" t="s">
        <v>276</v>
      </c>
      <c r="F209" s="135" t="s">
        <v>277</v>
      </c>
      <c r="G209" s="136" t="s">
        <v>278</v>
      </c>
      <c r="H209" s="137">
        <v>152.5</v>
      </c>
      <c r="I209" s="138"/>
      <c r="J209" s="139">
        <f>ROUND(I209*H209,2)</f>
        <v>0</v>
      </c>
      <c r="K209" s="140"/>
      <c r="L209" s="31"/>
      <c r="M209" s="141" t="s">
        <v>1</v>
      </c>
      <c r="N209" s="142" t="s">
        <v>38</v>
      </c>
      <c r="P209" s="143">
        <f>O209*H209</f>
        <v>0</v>
      </c>
      <c r="Q209" s="143">
        <v>0</v>
      </c>
      <c r="R209" s="143">
        <f>Q209*H209</f>
        <v>0</v>
      </c>
      <c r="S209" s="143">
        <v>0</v>
      </c>
      <c r="T209" s="144">
        <f>S209*H209</f>
        <v>0</v>
      </c>
      <c r="AR209" s="145" t="s">
        <v>172</v>
      </c>
      <c r="AT209" s="145" t="s">
        <v>168</v>
      </c>
      <c r="AU209" s="145" t="s">
        <v>81</v>
      </c>
      <c r="AY209" s="16" t="s">
        <v>166</v>
      </c>
      <c r="BE209" s="146">
        <f>IF(N209="základní",J209,0)</f>
        <v>0</v>
      </c>
      <c r="BF209" s="146">
        <f>IF(N209="snížená",J209,0)</f>
        <v>0</v>
      </c>
      <c r="BG209" s="146">
        <f>IF(N209="zákl. přenesená",J209,0)</f>
        <v>0</v>
      </c>
      <c r="BH209" s="146">
        <f>IF(N209="sníž. přenesená",J209,0)</f>
        <v>0</v>
      </c>
      <c r="BI209" s="146">
        <f>IF(N209="nulová",J209,0)</f>
        <v>0</v>
      </c>
      <c r="BJ209" s="16" t="s">
        <v>81</v>
      </c>
      <c r="BK209" s="146">
        <f>ROUND(I209*H209,2)</f>
        <v>0</v>
      </c>
      <c r="BL209" s="16" t="s">
        <v>172</v>
      </c>
      <c r="BM209" s="145" t="s">
        <v>2232</v>
      </c>
    </row>
    <row r="210" spans="2:65" s="12" customFormat="1" x14ac:dyDescent="0.2">
      <c r="B210" s="147"/>
      <c r="D210" s="148" t="s">
        <v>173</v>
      </c>
      <c r="E210" s="149" t="s">
        <v>1</v>
      </c>
      <c r="F210" s="150" t="s">
        <v>1380</v>
      </c>
      <c r="H210" s="151">
        <v>152.5</v>
      </c>
      <c r="I210" s="152"/>
      <c r="L210" s="147"/>
      <c r="M210" s="153"/>
      <c r="T210" s="154"/>
      <c r="AT210" s="149" t="s">
        <v>173</v>
      </c>
      <c r="AU210" s="149" t="s">
        <v>81</v>
      </c>
      <c r="AV210" s="12" t="s">
        <v>83</v>
      </c>
      <c r="AW210" s="12" t="s">
        <v>30</v>
      </c>
      <c r="AX210" s="12" t="s">
        <v>73</v>
      </c>
      <c r="AY210" s="149" t="s">
        <v>166</v>
      </c>
    </row>
    <row r="211" spans="2:65" s="13" customFormat="1" x14ac:dyDescent="0.2">
      <c r="B211" s="155"/>
      <c r="D211" s="148" t="s">
        <v>173</v>
      </c>
      <c r="E211" s="156" t="s">
        <v>1</v>
      </c>
      <c r="F211" s="157" t="s">
        <v>186</v>
      </c>
      <c r="H211" s="158">
        <v>152.5</v>
      </c>
      <c r="I211" s="159"/>
      <c r="L211" s="155"/>
      <c r="M211" s="160"/>
      <c r="T211" s="161"/>
      <c r="AT211" s="156" t="s">
        <v>173</v>
      </c>
      <c r="AU211" s="156" t="s">
        <v>81</v>
      </c>
      <c r="AV211" s="13" t="s">
        <v>172</v>
      </c>
      <c r="AW211" s="13" t="s">
        <v>30</v>
      </c>
      <c r="AX211" s="13" t="s">
        <v>81</v>
      </c>
      <c r="AY211" s="156" t="s">
        <v>166</v>
      </c>
    </row>
    <row r="212" spans="2:65" s="1" customFormat="1" ht="24.2" customHeight="1" x14ac:dyDescent="0.2">
      <c r="B212" s="31"/>
      <c r="C212" s="133" t="s">
        <v>192</v>
      </c>
      <c r="D212" s="133" t="s">
        <v>168</v>
      </c>
      <c r="E212" s="134" t="s">
        <v>286</v>
      </c>
      <c r="F212" s="135" t="s">
        <v>287</v>
      </c>
      <c r="G212" s="136" t="s">
        <v>278</v>
      </c>
      <c r="H212" s="137">
        <v>183</v>
      </c>
      <c r="I212" s="138"/>
      <c r="J212" s="139">
        <f>ROUND(I212*H212,2)</f>
        <v>0</v>
      </c>
      <c r="K212" s="140"/>
      <c r="L212" s="31"/>
      <c r="M212" s="141" t="s">
        <v>1</v>
      </c>
      <c r="N212" s="142" t="s">
        <v>38</v>
      </c>
      <c r="P212" s="143">
        <f>O212*H212</f>
        <v>0</v>
      </c>
      <c r="Q212" s="143">
        <v>0</v>
      </c>
      <c r="R212" s="143">
        <f>Q212*H212</f>
        <v>0</v>
      </c>
      <c r="S212" s="143">
        <v>0</v>
      </c>
      <c r="T212" s="144">
        <f>S212*H212</f>
        <v>0</v>
      </c>
      <c r="AR212" s="145" t="s">
        <v>172</v>
      </c>
      <c r="AT212" s="145" t="s">
        <v>168</v>
      </c>
      <c r="AU212" s="145" t="s">
        <v>81</v>
      </c>
      <c r="AY212" s="16" t="s">
        <v>166</v>
      </c>
      <c r="BE212" s="146">
        <f>IF(N212="základní",J212,0)</f>
        <v>0</v>
      </c>
      <c r="BF212" s="146">
        <f>IF(N212="snížená",J212,0)</f>
        <v>0</v>
      </c>
      <c r="BG212" s="146">
        <f>IF(N212="zákl. přenesená",J212,0)</f>
        <v>0</v>
      </c>
      <c r="BH212" s="146">
        <f>IF(N212="sníž. přenesená",J212,0)</f>
        <v>0</v>
      </c>
      <c r="BI212" s="146">
        <f>IF(N212="nulová",J212,0)</f>
        <v>0</v>
      </c>
      <c r="BJ212" s="16" t="s">
        <v>81</v>
      </c>
      <c r="BK212" s="146">
        <f>ROUND(I212*H212,2)</f>
        <v>0</v>
      </c>
      <c r="BL212" s="16" t="s">
        <v>172</v>
      </c>
      <c r="BM212" s="145" t="s">
        <v>2233</v>
      </c>
    </row>
    <row r="213" spans="2:65" s="12" customFormat="1" x14ac:dyDescent="0.2">
      <c r="B213" s="147"/>
      <c r="D213" s="148" t="s">
        <v>173</v>
      </c>
      <c r="E213" s="149" t="s">
        <v>1</v>
      </c>
      <c r="F213" s="150" t="s">
        <v>1381</v>
      </c>
      <c r="H213" s="151">
        <v>183</v>
      </c>
      <c r="I213" s="152"/>
      <c r="L213" s="147"/>
      <c r="M213" s="153"/>
      <c r="T213" s="154"/>
      <c r="AT213" s="149" t="s">
        <v>173</v>
      </c>
      <c r="AU213" s="149" t="s">
        <v>81</v>
      </c>
      <c r="AV213" s="12" t="s">
        <v>83</v>
      </c>
      <c r="AW213" s="12" t="s">
        <v>30</v>
      </c>
      <c r="AX213" s="12" t="s">
        <v>73</v>
      </c>
      <c r="AY213" s="149" t="s">
        <v>166</v>
      </c>
    </row>
    <row r="214" spans="2:65" s="13" customFormat="1" x14ac:dyDescent="0.2">
      <c r="B214" s="155"/>
      <c r="D214" s="148" t="s">
        <v>173</v>
      </c>
      <c r="E214" s="156" t="s">
        <v>1</v>
      </c>
      <c r="F214" s="157" t="s">
        <v>186</v>
      </c>
      <c r="H214" s="158">
        <v>183</v>
      </c>
      <c r="I214" s="159"/>
      <c r="L214" s="155"/>
      <c r="M214" s="160"/>
      <c r="T214" s="161"/>
      <c r="AT214" s="156" t="s">
        <v>173</v>
      </c>
      <c r="AU214" s="156" t="s">
        <v>81</v>
      </c>
      <c r="AV214" s="13" t="s">
        <v>172</v>
      </c>
      <c r="AW214" s="13" t="s">
        <v>30</v>
      </c>
      <c r="AX214" s="13" t="s">
        <v>81</v>
      </c>
      <c r="AY214" s="156" t="s">
        <v>166</v>
      </c>
    </row>
    <row r="215" spans="2:65" s="1" customFormat="1" ht="16.5" customHeight="1" x14ac:dyDescent="0.2">
      <c r="B215" s="31"/>
      <c r="C215" s="133" t="s">
        <v>217</v>
      </c>
      <c r="D215" s="133" t="s">
        <v>168</v>
      </c>
      <c r="E215" s="134" t="s">
        <v>1382</v>
      </c>
      <c r="F215" s="135" t="s">
        <v>1383</v>
      </c>
      <c r="G215" s="136" t="s">
        <v>252</v>
      </c>
      <c r="H215" s="137">
        <v>8.2349999999999994</v>
      </c>
      <c r="I215" s="138"/>
      <c r="J215" s="139">
        <f>ROUND(I215*H215,2)</f>
        <v>0</v>
      </c>
      <c r="K215" s="140"/>
      <c r="L215" s="31"/>
      <c r="M215" s="141" t="s">
        <v>1</v>
      </c>
      <c r="N215" s="142" t="s">
        <v>38</v>
      </c>
      <c r="P215" s="143">
        <f>O215*H215</f>
        <v>0</v>
      </c>
      <c r="Q215" s="143">
        <v>0</v>
      </c>
      <c r="R215" s="143">
        <f>Q215*H215</f>
        <v>0</v>
      </c>
      <c r="S215" s="143">
        <v>0</v>
      </c>
      <c r="T215" s="144">
        <f>S215*H215</f>
        <v>0</v>
      </c>
      <c r="AR215" s="145" t="s">
        <v>172</v>
      </c>
      <c r="AT215" s="145" t="s">
        <v>168</v>
      </c>
      <c r="AU215" s="145" t="s">
        <v>81</v>
      </c>
      <c r="AY215" s="16" t="s">
        <v>166</v>
      </c>
      <c r="BE215" s="146">
        <f>IF(N215="základní",J215,0)</f>
        <v>0</v>
      </c>
      <c r="BF215" s="146">
        <f>IF(N215="snížená",J215,0)</f>
        <v>0</v>
      </c>
      <c r="BG215" s="146">
        <f>IF(N215="zákl. přenesená",J215,0)</f>
        <v>0</v>
      </c>
      <c r="BH215" s="146">
        <f>IF(N215="sníž. přenesená",J215,0)</f>
        <v>0</v>
      </c>
      <c r="BI215" s="146">
        <f>IF(N215="nulová",J215,0)</f>
        <v>0</v>
      </c>
      <c r="BJ215" s="16" t="s">
        <v>81</v>
      </c>
      <c r="BK215" s="146">
        <f>ROUND(I215*H215,2)</f>
        <v>0</v>
      </c>
      <c r="BL215" s="16" t="s">
        <v>172</v>
      </c>
      <c r="BM215" s="145" t="s">
        <v>2234</v>
      </c>
    </row>
    <row r="216" spans="2:65" s="12" customFormat="1" x14ac:dyDescent="0.2">
      <c r="B216" s="147"/>
      <c r="D216" s="148" t="s">
        <v>173</v>
      </c>
      <c r="E216" s="149" t="s">
        <v>1</v>
      </c>
      <c r="F216" s="150" t="s">
        <v>2235</v>
      </c>
      <c r="H216" s="151">
        <v>8.2349999999999994</v>
      </c>
      <c r="I216" s="152"/>
      <c r="L216" s="147"/>
      <c r="M216" s="153"/>
      <c r="T216" s="154"/>
      <c r="AT216" s="149" t="s">
        <v>173</v>
      </c>
      <c r="AU216" s="149" t="s">
        <v>81</v>
      </c>
      <c r="AV216" s="12" t="s">
        <v>83</v>
      </c>
      <c r="AW216" s="12" t="s">
        <v>30</v>
      </c>
      <c r="AX216" s="12" t="s">
        <v>73</v>
      </c>
      <c r="AY216" s="149" t="s">
        <v>166</v>
      </c>
    </row>
    <row r="217" spans="2:65" s="13" customFormat="1" x14ac:dyDescent="0.2">
      <c r="B217" s="155"/>
      <c r="D217" s="148" t="s">
        <v>173</v>
      </c>
      <c r="E217" s="156" t="s">
        <v>1</v>
      </c>
      <c r="F217" s="157" t="s">
        <v>186</v>
      </c>
      <c r="H217" s="158">
        <v>8.2349999999999994</v>
      </c>
      <c r="I217" s="159"/>
      <c r="L217" s="155"/>
      <c r="M217" s="160"/>
      <c r="T217" s="161"/>
      <c r="AT217" s="156" t="s">
        <v>173</v>
      </c>
      <c r="AU217" s="156" t="s">
        <v>81</v>
      </c>
      <c r="AV217" s="13" t="s">
        <v>172</v>
      </c>
      <c r="AW217" s="13" t="s">
        <v>30</v>
      </c>
      <c r="AX217" s="13" t="s">
        <v>81</v>
      </c>
      <c r="AY217" s="156" t="s">
        <v>166</v>
      </c>
    </row>
    <row r="218" spans="2:65" s="1" customFormat="1" ht="16.5" customHeight="1" x14ac:dyDescent="0.2">
      <c r="B218" s="31"/>
      <c r="C218" s="133" t="s">
        <v>196</v>
      </c>
      <c r="D218" s="133" t="s">
        <v>168</v>
      </c>
      <c r="E218" s="134" t="s">
        <v>1387</v>
      </c>
      <c r="F218" s="135" t="s">
        <v>1388</v>
      </c>
      <c r="G218" s="136" t="s">
        <v>252</v>
      </c>
      <c r="H218" s="137">
        <v>117.01300000000001</v>
      </c>
      <c r="I218" s="138"/>
      <c r="J218" s="139">
        <f>ROUND(I218*H218,2)</f>
        <v>0</v>
      </c>
      <c r="K218" s="140"/>
      <c r="L218" s="31"/>
      <c r="M218" s="141" t="s">
        <v>1</v>
      </c>
      <c r="N218" s="142" t="s">
        <v>38</v>
      </c>
      <c r="P218" s="143">
        <f>O218*H218</f>
        <v>0</v>
      </c>
      <c r="Q218" s="143">
        <v>0</v>
      </c>
      <c r="R218" s="143">
        <f>Q218*H218</f>
        <v>0</v>
      </c>
      <c r="S218" s="143">
        <v>0</v>
      </c>
      <c r="T218" s="144">
        <f>S218*H218</f>
        <v>0</v>
      </c>
      <c r="AR218" s="145" t="s">
        <v>172</v>
      </c>
      <c r="AT218" s="145" t="s">
        <v>168</v>
      </c>
      <c r="AU218" s="145" t="s">
        <v>81</v>
      </c>
      <c r="AY218" s="16" t="s">
        <v>166</v>
      </c>
      <c r="BE218" s="146">
        <f>IF(N218="základní",J218,0)</f>
        <v>0</v>
      </c>
      <c r="BF218" s="146">
        <f>IF(N218="snížená",J218,0)</f>
        <v>0</v>
      </c>
      <c r="BG218" s="146">
        <f>IF(N218="zákl. přenesená",J218,0)</f>
        <v>0</v>
      </c>
      <c r="BH218" s="146">
        <f>IF(N218="sníž. přenesená",J218,0)</f>
        <v>0</v>
      </c>
      <c r="BI218" s="146">
        <f>IF(N218="nulová",J218,0)</f>
        <v>0</v>
      </c>
      <c r="BJ218" s="16" t="s">
        <v>81</v>
      </c>
      <c r="BK218" s="146">
        <f>ROUND(I218*H218,2)</f>
        <v>0</v>
      </c>
      <c r="BL218" s="16" t="s">
        <v>172</v>
      </c>
      <c r="BM218" s="145" t="s">
        <v>2236</v>
      </c>
    </row>
    <row r="219" spans="2:65" s="12" customFormat="1" ht="22.5" x14ac:dyDescent="0.2">
      <c r="B219" s="147"/>
      <c r="D219" s="148" t="s">
        <v>173</v>
      </c>
      <c r="E219" s="149" t="s">
        <v>1</v>
      </c>
      <c r="F219" s="150" t="s">
        <v>2237</v>
      </c>
      <c r="H219" s="151">
        <v>41.48</v>
      </c>
      <c r="I219" s="152"/>
      <c r="L219" s="147"/>
      <c r="M219" s="153"/>
      <c r="T219" s="154"/>
      <c r="AT219" s="149" t="s">
        <v>173</v>
      </c>
      <c r="AU219" s="149" t="s">
        <v>81</v>
      </c>
      <c r="AV219" s="12" t="s">
        <v>83</v>
      </c>
      <c r="AW219" s="12" t="s">
        <v>30</v>
      </c>
      <c r="AX219" s="12" t="s">
        <v>73</v>
      </c>
      <c r="AY219" s="149" t="s">
        <v>166</v>
      </c>
    </row>
    <row r="220" spans="2:65" s="12" customFormat="1" ht="22.5" x14ac:dyDescent="0.2">
      <c r="B220" s="147"/>
      <c r="D220" s="148" t="s">
        <v>173</v>
      </c>
      <c r="E220" s="149" t="s">
        <v>1</v>
      </c>
      <c r="F220" s="150" t="s">
        <v>2238</v>
      </c>
      <c r="H220" s="151">
        <v>75.533000000000001</v>
      </c>
      <c r="I220" s="152"/>
      <c r="L220" s="147"/>
      <c r="M220" s="153"/>
      <c r="T220" s="154"/>
      <c r="AT220" s="149" t="s">
        <v>173</v>
      </c>
      <c r="AU220" s="149" t="s">
        <v>81</v>
      </c>
      <c r="AV220" s="12" t="s">
        <v>83</v>
      </c>
      <c r="AW220" s="12" t="s">
        <v>30</v>
      </c>
      <c r="AX220" s="12" t="s">
        <v>73</v>
      </c>
      <c r="AY220" s="149" t="s">
        <v>166</v>
      </c>
    </row>
    <row r="221" spans="2:65" s="13" customFormat="1" x14ac:dyDescent="0.2">
      <c r="B221" s="155"/>
      <c r="D221" s="148" t="s">
        <v>173</v>
      </c>
      <c r="E221" s="156" t="s">
        <v>1</v>
      </c>
      <c r="F221" s="157" t="s">
        <v>186</v>
      </c>
      <c r="H221" s="158">
        <v>117.01300000000001</v>
      </c>
      <c r="I221" s="159"/>
      <c r="L221" s="155"/>
      <c r="M221" s="160"/>
      <c r="T221" s="161"/>
      <c r="AT221" s="156" t="s">
        <v>173</v>
      </c>
      <c r="AU221" s="156" t="s">
        <v>81</v>
      </c>
      <c r="AV221" s="13" t="s">
        <v>172</v>
      </c>
      <c r="AW221" s="13" t="s">
        <v>30</v>
      </c>
      <c r="AX221" s="13" t="s">
        <v>81</v>
      </c>
      <c r="AY221" s="156" t="s">
        <v>166</v>
      </c>
    </row>
    <row r="222" spans="2:65" s="11" customFormat="1" ht="25.9" customHeight="1" x14ac:dyDescent="0.2">
      <c r="B222" s="121"/>
      <c r="D222" s="122" t="s">
        <v>72</v>
      </c>
      <c r="E222" s="123" t="s">
        <v>192</v>
      </c>
      <c r="F222" s="123" t="s">
        <v>289</v>
      </c>
      <c r="I222" s="124"/>
      <c r="J222" s="125">
        <f>BK222</f>
        <v>0</v>
      </c>
      <c r="L222" s="121"/>
      <c r="M222" s="126"/>
      <c r="P222" s="127">
        <f>SUM(P223:P438)</f>
        <v>0</v>
      </c>
      <c r="R222" s="127">
        <f>SUM(R223:R438)</f>
        <v>0</v>
      </c>
      <c r="T222" s="128">
        <f>SUM(T223:T438)</f>
        <v>0</v>
      </c>
      <c r="AR222" s="122" t="s">
        <v>81</v>
      </c>
      <c r="AT222" s="129" t="s">
        <v>72</v>
      </c>
      <c r="AU222" s="129" t="s">
        <v>73</v>
      </c>
      <c r="AY222" s="122" t="s">
        <v>166</v>
      </c>
      <c r="BK222" s="130">
        <f>SUM(BK223:BK438)</f>
        <v>0</v>
      </c>
    </row>
    <row r="223" spans="2:65" s="1" customFormat="1" ht="24.2" customHeight="1" x14ac:dyDescent="0.2">
      <c r="B223" s="31"/>
      <c r="C223" s="133" t="s">
        <v>225</v>
      </c>
      <c r="D223" s="133" t="s">
        <v>168</v>
      </c>
      <c r="E223" s="134" t="s">
        <v>1398</v>
      </c>
      <c r="F223" s="135" t="s">
        <v>1399</v>
      </c>
      <c r="G223" s="136" t="s">
        <v>252</v>
      </c>
      <c r="H223" s="137">
        <v>227.97</v>
      </c>
      <c r="I223" s="138"/>
      <c r="J223" s="139">
        <f>ROUND(I223*H223,2)</f>
        <v>0</v>
      </c>
      <c r="K223" s="140"/>
      <c r="L223" s="31"/>
      <c r="M223" s="141" t="s">
        <v>1</v>
      </c>
      <c r="N223" s="142" t="s">
        <v>38</v>
      </c>
      <c r="P223" s="143">
        <f>O223*H223</f>
        <v>0</v>
      </c>
      <c r="Q223" s="143">
        <v>0</v>
      </c>
      <c r="R223" s="143">
        <f>Q223*H223</f>
        <v>0</v>
      </c>
      <c r="S223" s="143">
        <v>0</v>
      </c>
      <c r="T223" s="144">
        <f>S223*H223</f>
        <v>0</v>
      </c>
      <c r="AR223" s="145" t="s">
        <v>172</v>
      </c>
      <c r="AT223" s="145" t="s">
        <v>168</v>
      </c>
      <c r="AU223" s="145" t="s">
        <v>81</v>
      </c>
      <c r="AY223" s="16" t="s">
        <v>166</v>
      </c>
      <c r="BE223" s="146">
        <f>IF(N223="základní",J223,0)</f>
        <v>0</v>
      </c>
      <c r="BF223" s="146">
        <f>IF(N223="snížená",J223,0)</f>
        <v>0</v>
      </c>
      <c r="BG223" s="146">
        <f>IF(N223="zákl. přenesená",J223,0)</f>
        <v>0</v>
      </c>
      <c r="BH223" s="146">
        <f>IF(N223="sníž. přenesená",J223,0)</f>
        <v>0</v>
      </c>
      <c r="BI223" s="146">
        <f>IF(N223="nulová",J223,0)</f>
        <v>0</v>
      </c>
      <c r="BJ223" s="16" t="s">
        <v>81</v>
      </c>
      <c r="BK223" s="146">
        <f>ROUND(I223*H223,2)</f>
        <v>0</v>
      </c>
      <c r="BL223" s="16" t="s">
        <v>172</v>
      </c>
      <c r="BM223" s="145" t="s">
        <v>2239</v>
      </c>
    </row>
    <row r="224" spans="2:65" s="12" customFormat="1" ht="22.5" x14ac:dyDescent="0.2">
      <c r="B224" s="147"/>
      <c r="D224" s="148" t="s">
        <v>173</v>
      </c>
      <c r="E224" s="149" t="s">
        <v>1</v>
      </c>
      <c r="F224" s="150" t="s">
        <v>2240</v>
      </c>
      <c r="H224" s="151">
        <v>64.2</v>
      </c>
      <c r="I224" s="152"/>
      <c r="L224" s="147"/>
      <c r="M224" s="153"/>
      <c r="T224" s="154"/>
      <c r="AT224" s="149" t="s">
        <v>173</v>
      </c>
      <c r="AU224" s="149" t="s">
        <v>81</v>
      </c>
      <c r="AV224" s="12" t="s">
        <v>83</v>
      </c>
      <c r="AW224" s="12" t="s">
        <v>30</v>
      </c>
      <c r="AX224" s="12" t="s">
        <v>73</v>
      </c>
      <c r="AY224" s="149" t="s">
        <v>166</v>
      </c>
    </row>
    <row r="225" spans="2:65" s="12" customFormat="1" x14ac:dyDescent="0.2">
      <c r="B225" s="147"/>
      <c r="D225" s="148" t="s">
        <v>173</v>
      </c>
      <c r="E225" s="149" t="s">
        <v>1</v>
      </c>
      <c r="F225" s="150" t="s">
        <v>2241</v>
      </c>
      <c r="H225" s="151">
        <v>47.04</v>
      </c>
      <c r="I225" s="152"/>
      <c r="L225" s="147"/>
      <c r="M225" s="153"/>
      <c r="T225" s="154"/>
      <c r="AT225" s="149" t="s">
        <v>173</v>
      </c>
      <c r="AU225" s="149" t="s">
        <v>81</v>
      </c>
      <c r="AV225" s="12" t="s">
        <v>83</v>
      </c>
      <c r="AW225" s="12" t="s">
        <v>30</v>
      </c>
      <c r="AX225" s="12" t="s">
        <v>73</v>
      </c>
      <c r="AY225" s="149" t="s">
        <v>166</v>
      </c>
    </row>
    <row r="226" spans="2:65" s="12" customFormat="1" ht="22.5" x14ac:dyDescent="0.2">
      <c r="B226" s="147"/>
      <c r="D226" s="148" t="s">
        <v>173</v>
      </c>
      <c r="E226" s="149" t="s">
        <v>1</v>
      </c>
      <c r="F226" s="150" t="s">
        <v>2242</v>
      </c>
      <c r="H226" s="151">
        <v>41.31</v>
      </c>
      <c r="I226" s="152"/>
      <c r="L226" s="147"/>
      <c r="M226" s="153"/>
      <c r="T226" s="154"/>
      <c r="AT226" s="149" t="s">
        <v>173</v>
      </c>
      <c r="AU226" s="149" t="s">
        <v>81</v>
      </c>
      <c r="AV226" s="12" t="s">
        <v>83</v>
      </c>
      <c r="AW226" s="12" t="s">
        <v>30</v>
      </c>
      <c r="AX226" s="12" t="s">
        <v>73</v>
      </c>
      <c r="AY226" s="149" t="s">
        <v>166</v>
      </c>
    </row>
    <row r="227" spans="2:65" s="12" customFormat="1" x14ac:dyDescent="0.2">
      <c r="B227" s="147"/>
      <c r="D227" s="148" t="s">
        <v>173</v>
      </c>
      <c r="E227" s="149" t="s">
        <v>1</v>
      </c>
      <c r="F227" s="150" t="s">
        <v>2243</v>
      </c>
      <c r="H227" s="151">
        <v>75.42</v>
      </c>
      <c r="I227" s="152"/>
      <c r="L227" s="147"/>
      <c r="M227" s="153"/>
      <c r="T227" s="154"/>
      <c r="AT227" s="149" t="s">
        <v>173</v>
      </c>
      <c r="AU227" s="149" t="s">
        <v>81</v>
      </c>
      <c r="AV227" s="12" t="s">
        <v>83</v>
      </c>
      <c r="AW227" s="12" t="s">
        <v>30</v>
      </c>
      <c r="AX227" s="12" t="s">
        <v>73</v>
      </c>
      <c r="AY227" s="149" t="s">
        <v>166</v>
      </c>
    </row>
    <row r="228" spans="2:65" s="13" customFormat="1" x14ac:dyDescent="0.2">
      <c r="B228" s="155"/>
      <c r="D228" s="148" t="s">
        <v>173</v>
      </c>
      <c r="E228" s="156" t="s">
        <v>1</v>
      </c>
      <c r="F228" s="157" t="s">
        <v>186</v>
      </c>
      <c r="H228" s="158">
        <v>227.97</v>
      </c>
      <c r="I228" s="159"/>
      <c r="L228" s="155"/>
      <c r="M228" s="160"/>
      <c r="T228" s="161"/>
      <c r="AT228" s="156" t="s">
        <v>173</v>
      </c>
      <c r="AU228" s="156" t="s">
        <v>81</v>
      </c>
      <c r="AV228" s="13" t="s">
        <v>172</v>
      </c>
      <c r="AW228" s="13" t="s">
        <v>30</v>
      </c>
      <c r="AX228" s="13" t="s">
        <v>81</v>
      </c>
      <c r="AY228" s="156" t="s">
        <v>166</v>
      </c>
    </row>
    <row r="229" spans="2:65" s="1" customFormat="1" ht="24.2" customHeight="1" x14ac:dyDescent="0.2">
      <c r="B229" s="31"/>
      <c r="C229" s="133" t="s">
        <v>200</v>
      </c>
      <c r="D229" s="133" t="s">
        <v>168</v>
      </c>
      <c r="E229" s="134" t="s">
        <v>1402</v>
      </c>
      <c r="F229" s="135" t="s">
        <v>1403</v>
      </c>
      <c r="G229" s="136" t="s">
        <v>252</v>
      </c>
      <c r="H229" s="137">
        <v>809.46</v>
      </c>
      <c r="I229" s="138"/>
      <c r="J229" s="139">
        <f>ROUND(I229*H229,2)</f>
        <v>0</v>
      </c>
      <c r="K229" s="140"/>
      <c r="L229" s="31"/>
      <c r="M229" s="141" t="s">
        <v>1</v>
      </c>
      <c r="N229" s="142" t="s">
        <v>38</v>
      </c>
      <c r="P229" s="143">
        <f>O229*H229</f>
        <v>0</v>
      </c>
      <c r="Q229" s="143">
        <v>0</v>
      </c>
      <c r="R229" s="143">
        <f>Q229*H229</f>
        <v>0</v>
      </c>
      <c r="S229" s="143">
        <v>0</v>
      </c>
      <c r="T229" s="144">
        <f>S229*H229</f>
        <v>0</v>
      </c>
      <c r="AR229" s="145" t="s">
        <v>172</v>
      </c>
      <c r="AT229" s="145" t="s">
        <v>168</v>
      </c>
      <c r="AU229" s="145" t="s">
        <v>81</v>
      </c>
      <c r="AY229" s="16" t="s">
        <v>166</v>
      </c>
      <c r="BE229" s="146">
        <f>IF(N229="základní",J229,0)</f>
        <v>0</v>
      </c>
      <c r="BF229" s="146">
        <f>IF(N229="snížená",J229,0)</f>
        <v>0</v>
      </c>
      <c r="BG229" s="146">
        <f>IF(N229="zákl. přenesená",J229,0)</f>
        <v>0</v>
      </c>
      <c r="BH229" s="146">
        <f>IF(N229="sníž. přenesená",J229,0)</f>
        <v>0</v>
      </c>
      <c r="BI229" s="146">
        <f>IF(N229="nulová",J229,0)</f>
        <v>0</v>
      </c>
      <c r="BJ229" s="16" t="s">
        <v>81</v>
      </c>
      <c r="BK229" s="146">
        <f>ROUND(I229*H229,2)</f>
        <v>0</v>
      </c>
      <c r="BL229" s="16" t="s">
        <v>172</v>
      </c>
      <c r="BM229" s="145" t="s">
        <v>2244</v>
      </c>
    </row>
    <row r="230" spans="2:65" s="12" customFormat="1" x14ac:dyDescent="0.2">
      <c r="B230" s="147"/>
      <c r="D230" s="148" t="s">
        <v>173</v>
      </c>
      <c r="E230" s="149" t="s">
        <v>1</v>
      </c>
      <c r="F230" s="150" t="s">
        <v>2245</v>
      </c>
      <c r="H230" s="151">
        <v>14.62</v>
      </c>
      <c r="I230" s="152"/>
      <c r="L230" s="147"/>
      <c r="M230" s="153"/>
      <c r="T230" s="154"/>
      <c r="AT230" s="149" t="s">
        <v>173</v>
      </c>
      <c r="AU230" s="149" t="s">
        <v>81</v>
      </c>
      <c r="AV230" s="12" t="s">
        <v>83</v>
      </c>
      <c r="AW230" s="12" t="s">
        <v>30</v>
      </c>
      <c r="AX230" s="12" t="s">
        <v>73</v>
      </c>
      <c r="AY230" s="149" t="s">
        <v>166</v>
      </c>
    </row>
    <row r="231" spans="2:65" s="12" customFormat="1" x14ac:dyDescent="0.2">
      <c r="B231" s="147"/>
      <c r="D231" s="148" t="s">
        <v>173</v>
      </c>
      <c r="E231" s="149" t="s">
        <v>1</v>
      </c>
      <c r="F231" s="150" t="s">
        <v>2246</v>
      </c>
      <c r="H231" s="151">
        <v>220.7</v>
      </c>
      <c r="I231" s="152"/>
      <c r="L231" s="147"/>
      <c r="M231" s="153"/>
      <c r="T231" s="154"/>
      <c r="AT231" s="149" t="s">
        <v>173</v>
      </c>
      <c r="AU231" s="149" t="s">
        <v>81</v>
      </c>
      <c r="AV231" s="12" t="s">
        <v>83</v>
      </c>
      <c r="AW231" s="12" t="s">
        <v>30</v>
      </c>
      <c r="AX231" s="12" t="s">
        <v>73</v>
      </c>
      <c r="AY231" s="149" t="s">
        <v>166</v>
      </c>
    </row>
    <row r="232" spans="2:65" s="12" customFormat="1" x14ac:dyDescent="0.2">
      <c r="B232" s="147"/>
      <c r="D232" s="148" t="s">
        <v>173</v>
      </c>
      <c r="E232" s="149" t="s">
        <v>1</v>
      </c>
      <c r="F232" s="150" t="s">
        <v>2247</v>
      </c>
      <c r="H232" s="151">
        <v>176.4</v>
      </c>
      <c r="I232" s="152"/>
      <c r="L232" s="147"/>
      <c r="M232" s="153"/>
      <c r="T232" s="154"/>
      <c r="AT232" s="149" t="s">
        <v>173</v>
      </c>
      <c r="AU232" s="149" t="s">
        <v>81</v>
      </c>
      <c r="AV232" s="12" t="s">
        <v>83</v>
      </c>
      <c r="AW232" s="12" t="s">
        <v>30</v>
      </c>
      <c r="AX232" s="12" t="s">
        <v>73</v>
      </c>
      <c r="AY232" s="149" t="s">
        <v>166</v>
      </c>
    </row>
    <row r="233" spans="2:65" s="12" customFormat="1" x14ac:dyDescent="0.2">
      <c r="B233" s="147"/>
      <c r="D233" s="148" t="s">
        <v>173</v>
      </c>
      <c r="E233" s="149" t="s">
        <v>1</v>
      </c>
      <c r="F233" s="150" t="s">
        <v>2248</v>
      </c>
      <c r="H233" s="151">
        <v>266.7</v>
      </c>
      <c r="I233" s="152"/>
      <c r="L233" s="147"/>
      <c r="M233" s="153"/>
      <c r="T233" s="154"/>
      <c r="AT233" s="149" t="s">
        <v>173</v>
      </c>
      <c r="AU233" s="149" t="s">
        <v>81</v>
      </c>
      <c r="AV233" s="12" t="s">
        <v>83</v>
      </c>
      <c r="AW233" s="12" t="s">
        <v>30</v>
      </c>
      <c r="AX233" s="12" t="s">
        <v>73</v>
      </c>
      <c r="AY233" s="149" t="s">
        <v>166</v>
      </c>
    </row>
    <row r="234" spans="2:65" s="12" customFormat="1" x14ac:dyDescent="0.2">
      <c r="B234" s="147"/>
      <c r="D234" s="148" t="s">
        <v>173</v>
      </c>
      <c r="E234" s="149" t="s">
        <v>1</v>
      </c>
      <c r="F234" s="150" t="s">
        <v>2249</v>
      </c>
      <c r="H234" s="151">
        <v>44.04</v>
      </c>
      <c r="I234" s="152"/>
      <c r="L234" s="147"/>
      <c r="M234" s="153"/>
      <c r="T234" s="154"/>
      <c r="AT234" s="149" t="s">
        <v>173</v>
      </c>
      <c r="AU234" s="149" t="s">
        <v>81</v>
      </c>
      <c r="AV234" s="12" t="s">
        <v>83</v>
      </c>
      <c r="AW234" s="12" t="s">
        <v>30</v>
      </c>
      <c r="AX234" s="12" t="s">
        <v>73</v>
      </c>
      <c r="AY234" s="149" t="s">
        <v>166</v>
      </c>
    </row>
    <row r="235" spans="2:65" s="12" customFormat="1" ht="22.5" x14ac:dyDescent="0.2">
      <c r="B235" s="147"/>
      <c r="D235" s="148" t="s">
        <v>173</v>
      </c>
      <c r="E235" s="149" t="s">
        <v>1</v>
      </c>
      <c r="F235" s="150" t="s">
        <v>2250</v>
      </c>
      <c r="H235" s="151">
        <v>87</v>
      </c>
      <c r="I235" s="152"/>
      <c r="L235" s="147"/>
      <c r="M235" s="153"/>
      <c r="T235" s="154"/>
      <c r="AT235" s="149" t="s">
        <v>173</v>
      </c>
      <c r="AU235" s="149" t="s">
        <v>81</v>
      </c>
      <c r="AV235" s="12" t="s">
        <v>83</v>
      </c>
      <c r="AW235" s="12" t="s">
        <v>30</v>
      </c>
      <c r="AX235" s="12" t="s">
        <v>73</v>
      </c>
      <c r="AY235" s="149" t="s">
        <v>166</v>
      </c>
    </row>
    <row r="236" spans="2:65" s="13" customFormat="1" x14ac:dyDescent="0.2">
      <c r="B236" s="155"/>
      <c r="D236" s="148" t="s">
        <v>173</v>
      </c>
      <c r="E236" s="156" t="s">
        <v>1</v>
      </c>
      <c r="F236" s="157" t="s">
        <v>186</v>
      </c>
      <c r="H236" s="158">
        <v>809.46</v>
      </c>
      <c r="I236" s="159"/>
      <c r="L236" s="155"/>
      <c r="M236" s="160"/>
      <c r="T236" s="161"/>
      <c r="AT236" s="156" t="s">
        <v>173</v>
      </c>
      <c r="AU236" s="156" t="s">
        <v>81</v>
      </c>
      <c r="AV236" s="13" t="s">
        <v>172</v>
      </c>
      <c r="AW236" s="13" t="s">
        <v>30</v>
      </c>
      <c r="AX236" s="13" t="s">
        <v>81</v>
      </c>
      <c r="AY236" s="156" t="s">
        <v>166</v>
      </c>
    </row>
    <row r="237" spans="2:65" s="1" customFormat="1" ht="24.2" customHeight="1" x14ac:dyDescent="0.2">
      <c r="B237" s="31"/>
      <c r="C237" s="133" t="s">
        <v>245</v>
      </c>
      <c r="D237" s="133" t="s">
        <v>168</v>
      </c>
      <c r="E237" s="134" t="s">
        <v>290</v>
      </c>
      <c r="F237" s="135" t="s">
        <v>291</v>
      </c>
      <c r="G237" s="136" t="s">
        <v>252</v>
      </c>
      <c r="H237" s="137">
        <v>2362.2089999999998</v>
      </c>
      <c r="I237" s="138"/>
      <c r="J237" s="139">
        <f>ROUND(I237*H237,2)</f>
        <v>0</v>
      </c>
      <c r="K237" s="140"/>
      <c r="L237" s="31"/>
      <c r="M237" s="141" t="s">
        <v>1</v>
      </c>
      <c r="N237" s="142" t="s">
        <v>38</v>
      </c>
      <c r="P237" s="143">
        <f>O237*H237</f>
        <v>0</v>
      </c>
      <c r="Q237" s="143">
        <v>0</v>
      </c>
      <c r="R237" s="143">
        <f>Q237*H237</f>
        <v>0</v>
      </c>
      <c r="S237" s="143">
        <v>0</v>
      </c>
      <c r="T237" s="144">
        <f>S237*H237</f>
        <v>0</v>
      </c>
      <c r="AR237" s="145" t="s">
        <v>172</v>
      </c>
      <c r="AT237" s="145" t="s">
        <v>168</v>
      </c>
      <c r="AU237" s="145" t="s">
        <v>81</v>
      </c>
      <c r="AY237" s="16" t="s">
        <v>166</v>
      </c>
      <c r="BE237" s="146">
        <f>IF(N237="základní",J237,0)</f>
        <v>0</v>
      </c>
      <c r="BF237" s="146">
        <f>IF(N237="snížená",J237,0)</f>
        <v>0</v>
      </c>
      <c r="BG237" s="146">
        <f>IF(N237="zákl. přenesená",J237,0)</f>
        <v>0</v>
      </c>
      <c r="BH237" s="146">
        <f>IF(N237="sníž. přenesená",J237,0)</f>
        <v>0</v>
      </c>
      <c r="BI237" s="146">
        <f>IF(N237="nulová",J237,0)</f>
        <v>0</v>
      </c>
      <c r="BJ237" s="16" t="s">
        <v>81</v>
      </c>
      <c r="BK237" s="146">
        <f>ROUND(I237*H237,2)</f>
        <v>0</v>
      </c>
      <c r="BL237" s="16" t="s">
        <v>172</v>
      </c>
      <c r="BM237" s="145" t="s">
        <v>2251</v>
      </c>
    </row>
    <row r="238" spans="2:65" s="12" customFormat="1" ht="22.5" x14ac:dyDescent="0.2">
      <c r="B238" s="147"/>
      <c r="D238" s="148" t="s">
        <v>173</v>
      </c>
      <c r="E238" s="149" t="s">
        <v>1</v>
      </c>
      <c r="F238" s="150" t="s">
        <v>2252</v>
      </c>
      <c r="H238" s="151">
        <v>525.00699999999995</v>
      </c>
      <c r="I238" s="152"/>
      <c r="L238" s="147"/>
      <c r="M238" s="153"/>
      <c r="T238" s="154"/>
      <c r="AT238" s="149" t="s">
        <v>173</v>
      </c>
      <c r="AU238" s="149" t="s">
        <v>81</v>
      </c>
      <c r="AV238" s="12" t="s">
        <v>83</v>
      </c>
      <c r="AW238" s="12" t="s">
        <v>30</v>
      </c>
      <c r="AX238" s="12" t="s">
        <v>73</v>
      </c>
      <c r="AY238" s="149" t="s">
        <v>166</v>
      </c>
    </row>
    <row r="239" spans="2:65" s="12" customFormat="1" ht="22.5" x14ac:dyDescent="0.2">
      <c r="B239" s="147"/>
      <c r="D239" s="148" t="s">
        <v>173</v>
      </c>
      <c r="E239" s="149" t="s">
        <v>1</v>
      </c>
      <c r="F239" s="150" t="s">
        <v>2253</v>
      </c>
      <c r="H239" s="151">
        <v>383.42700000000002</v>
      </c>
      <c r="I239" s="152"/>
      <c r="L239" s="147"/>
      <c r="M239" s="153"/>
      <c r="T239" s="154"/>
      <c r="AT239" s="149" t="s">
        <v>173</v>
      </c>
      <c r="AU239" s="149" t="s">
        <v>81</v>
      </c>
      <c r="AV239" s="12" t="s">
        <v>83</v>
      </c>
      <c r="AW239" s="12" t="s">
        <v>30</v>
      </c>
      <c r="AX239" s="12" t="s">
        <v>73</v>
      </c>
      <c r="AY239" s="149" t="s">
        <v>166</v>
      </c>
    </row>
    <row r="240" spans="2:65" s="12" customFormat="1" x14ac:dyDescent="0.2">
      <c r="B240" s="147"/>
      <c r="D240" s="148" t="s">
        <v>173</v>
      </c>
      <c r="E240" s="149" t="s">
        <v>1</v>
      </c>
      <c r="F240" s="150" t="s">
        <v>2254</v>
      </c>
      <c r="H240" s="151">
        <v>366.29</v>
      </c>
      <c r="I240" s="152"/>
      <c r="L240" s="147"/>
      <c r="M240" s="153"/>
      <c r="T240" s="154"/>
      <c r="AT240" s="149" t="s">
        <v>173</v>
      </c>
      <c r="AU240" s="149" t="s">
        <v>81</v>
      </c>
      <c r="AV240" s="12" t="s">
        <v>83</v>
      </c>
      <c r="AW240" s="12" t="s">
        <v>30</v>
      </c>
      <c r="AX240" s="12" t="s">
        <v>73</v>
      </c>
      <c r="AY240" s="149" t="s">
        <v>166</v>
      </c>
    </row>
    <row r="241" spans="2:51" s="12" customFormat="1" ht="22.5" x14ac:dyDescent="0.2">
      <c r="B241" s="147"/>
      <c r="D241" s="148" t="s">
        <v>173</v>
      </c>
      <c r="E241" s="149" t="s">
        <v>1</v>
      </c>
      <c r="F241" s="150" t="s">
        <v>2255</v>
      </c>
      <c r="H241" s="151">
        <v>339.827</v>
      </c>
      <c r="I241" s="152"/>
      <c r="L241" s="147"/>
      <c r="M241" s="153"/>
      <c r="T241" s="154"/>
      <c r="AT241" s="149" t="s">
        <v>173</v>
      </c>
      <c r="AU241" s="149" t="s">
        <v>81</v>
      </c>
      <c r="AV241" s="12" t="s">
        <v>83</v>
      </c>
      <c r="AW241" s="12" t="s">
        <v>30</v>
      </c>
      <c r="AX241" s="12" t="s">
        <v>73</v>
      </c>
      <c r="AY241" s="149" t="s">
        <v>166</v>
      </c>
    </row>
    <row r="242" spans="2:51" s="12" customFormat="1" x14ac:dyDescent="0.2">
      <c r="B242" s="147"/>
      <c r="D242" s="148" t="s">
        <v>173</v>
      </c>
      <c r="E242" s="149" t="s">
        <v>1</v>
      </c>
      <c r="F242" s="150" t="s">
        <v>2256</v>
      </c>
      <c r="H242" s="151">
        <v>318.26499999999999</v>
      </c>
      <c r="I242" s="152"/>
      <c r="L242" s="147"/>
      <c r="M242" s="153"/>
      <c r="T242" s="154"/>
      <c r="AT242" s="149" t="s">
        <v>173</v>
      </c>
      <c r="AU242" s="149" t="s">
        <v>81</v>
      </c>
      <c r="AV242" s="12" t="s">
        <v>83</v>
      </c>
      <c r="AW242" s="12" t="s">
        <v>30</v>
      </c>
      <c r="AX242" s="12" t="s">
        <v>73</v>
      </c>
      <c r="AY242" s="149" t="s">
        <v>166</v>
      </c>
    </row>
    <row r="243" spans="2:51" s="12" customFormat="1" x14ac:dyDescent="0.2">
      <c r="B243" s="147"/>
      <c r="D243" s="148" t="s">
        <v>173</v>
      </c>
      <c r="E243" s="149" t="s">
        <v>1</v>
      </c>
      <c r="F243" s="150" t="s">
        <v>2257</v>
      </c>
      <c r="H243" s="151">
        <v>690.43600000000004</v>
      </c>
      <c r="I243" s="152"/>
      <c r="L243" s="147"/>
      <c r="M243" s="153"/>
      <c r="T243" s="154"/>
      <c r="AT243" s="149" t="s">
        <v>173</v>
      </c>
      <c r="AU243" s="149" t="s">
        <v>81</v>
      </c>
      <c r="AV243" s="12" t="s">
        <v>83</v>
      </c>
      <c r="AW243" s="12" t="s">
        <v>30</v>
      </c>
      <c r="AX243" s="12" t="s">
        <v>73</v>
      </c>
      <c r="AY243" s="149" t="s">
        <v>166</v>
      </c>
    </row>
    <row r="244" spans="2:51" s="12" customFormat="1" x14ac:dyDescent="0.2">
      <c r="B244" s="147"/>
      <c r="D244" s="148" t="s">
        <v>173</v>
      </c>
      <c r="E244" s="149" t="s">
        <v>1</v>
      </c>
      <c r="F244" s="150" t="s">
        <v>1750</v>
      </c>
      <c r="H244" s="151">
        <v>-86.4</v>
      </c>
      <c r="I244" s="152"/>
      <c r="L244" s="147"/>
      <c r="M244" s="153"/>
      <c r="T244" s="154"/>
      <c r="AT244" s="149" t="s">
        <v>173</v>
      </c>
      <c r="AU244" s="149" t="s">
        <v>81</v>
      </c>
      <c r="AV244" s="12" t="s">
        <v>83</v>
      </c>
      <c r="AW244" s="12" t="s">
        <v>30</v>
      </c>
      <c r="AX244" s="12" t="s">
        <v>73</v>
      </c>
      <c r="AY244" s="149" t="s">
        <v>166</v>
      </c>
    </row>
    <row r="245" spans="2:51" s="12" customFormat="1" x14ac:dyDescent="0.2">
      <c r="B245" s="147"/>
      <c r="D245" s="148" t="s">
        <v>173</v>
      </c>
      <c r="E245" s="149" t="s">
        <v>1</v>
      </c>
      <c r="F245" s="150" t="s">
        <v>1751</v>
      </c>
      <c r="H245" s="151">
        <v>-32.4</v>
      </c>
      <c r="I245" s="152"/>
      <c r="L245" s="147"/>
      <c r="M245" s="153"/>
      <c r="T245" s="154"/>
      <c r="AT245" s="149" t="s">
        <v>173</v>
      </c>
      <c r="AU245" s="149" t="s">
        <v>81</v>
      </c>
      <c r="AV245" s="12" t="s">
        <v>83</v>
      </c>
      <c r="AW245" s="12" t="s">
        <v>30</v>
      </c>
      <c r="AX245" s="12" t="s">
        <v>73</v>
      </c>
      <c r="AY245" s="149" t="s">
        <v>166</v>
      </c>
    </row>
    <row r="246" spans="2:51" s="12" customFormat="1" x14ac:dyDescent="0.2">
      <c r="B246" s="147"/>
      <c r="D246" s="148" t="s">
        <v>173</v>
      </c>
      <c r="E246" s="149" t="s">
        <v>1</v>
      </c>
      <c r="F246" s="150" t="s">
        <v>1226</v>
      </c>
      <c r="H246" s="151">
        <v>-3.24</v>
      </c>
      <c r="I246" s="152"/>
      <c r="L246" s="147"/>
      <c r="M246" s="153"/>
      <c r="T246" s="154"/>
      <c r="AT246" s="149" t="s">
        <v>173</v>
      </c>
      <c r="AU246" s="149" t="s">
        <v>81</v>
      </c>
      <c r="AV246" s="12" t="s">
        <v>83</v>
      </c>
      <c r="AW246" s="12" t="s">
        <v>30</v>
      </c>
      <c r="AX246" s="12" t="s">
        <v>73</v>
      </c>
      <c r="AY246" s="149" t="s">
        <v>166</v>
      </c>
    </row>
    <row r="247" spans="2:51" s="12" customFormat="1" x14ac:dyDescent="0.2">
      <c r="B247" s="147"/>
      <c r="D247" s="148" t="s">
        <v>173</v>
      </c>
      <c r="E247" s="149" t="s">
        <v>1</v>
      </c>
      <c r="F247" s="150" t="s">
        <v>1888</v>
      </c>
      <c r="H247" s="151">
        <v>18</v>
      </c>
      <c r="I247" s="152"/>
      <c r="L247" s="147"/>
      <c r="M247" s="153"/>
      <c r="T247" s="154"/>
      <c r="AT247" s="149" t="s">
        <v>173</v>
      </c>
      <c r="AU247" s="149" t="s">
        <v>81</v>
      </c>
      <c r="AV247" s="12" t="s">
        <v>83</v>
      </c>
      <c r="AW247" s="12" t="s">
        <v>30</v>
      </c>
      <c r="AX247" s="12" t="s">
        <v>73</v>
      </c>
      <c r="AY247" s="149" t="s">
        <v>166</v>
      </c>
    </row>
    <row r="248" spans="2:51" s="12" customFormat="1" x14ac:dyDescent="0.2">
      <c r="B248" s="147"/>
      <c r="D248" s="148" t="s">
        <v>173</v>
      </c>
      <c r="E248" s="149" t="s">
        <v>1</v>
      </c>
      <c r="F248" s="150" t="s">
        <v>1889</v>
      </c>
      <c r="H248" s="151">
        <v>5.4</v>
      </c>
      <c r="I248" s="152"/>
      <c r="L248" s="147"/>
      <c r="M248" s="153"/>
      <c r="T248" s="154"/>
      <c r="AT248" s="149" t="s">
        <v>173</v>
      </c>
      <c r="AU248" s="149" t="s">
        <v>81</v>
      </c>
      <c r="AV248" s="12" t="s">
        <v>83</v>
      </c>
      <c r="AW248" s="12" t="s">
        <v>30</v>
      </c>
      <c r="AX248" s="12" t="s">
        <v>73</v>
      </c>
      <c r="AY248" s="149" t="s">
        <v>166</v>
      </c>
    </row>
    <row r="249" spans="2:51" s="12" customFormat="1" x14ac:dyDescent="0.2">
      <c r="B249" s="147"/>
      <c r="D249" s="148" t="s">
        <v>173</v>
      </c>
      <c r="E249" s="149" t="s">
        <v>1</v>
      </c>
      <c r="F249" s="150" t="s">
        <v>1233</v>
      </c>
      <c r="H249" s="151">
        <v>0.81</v>
      </c>
      <c r="I249" s="152"/>
      <c r="L249" s="147"/>
      <c r="M249" s="153"/>
      <c r="T249" s="154"/>
      <c r="AT249" s="149" t="s">
        <v>173</v>
      </c>
      <c r="AU249" s="149" t="s">
        <v>81</v>
      </c>
      <c r="AV249" s="12" t="s">
        <v>83</v>
      </c>
      <c r="AW249" s="12" t="s">
        <v>30</v>
      </c>
      <c r="AX249" s="12" t="s">
        <v>73</v>
      </c>
      <c r="AY249" s="149" t="s">
        <v>166</v>
      </c>
    </row>
    <row r="250" spans="2:51" s="12" customFormat="1" x14ac:dyDescent="0.2">
      <c r="B250" s="147"/>
      <c r="D250" s="148" t="s">
        <v>173</v>
      </c>
      <c r="E250" s="149" t="s">
        <v>1</v>
      </c>
      <c r="F250" s="150" t="s">
        <v>2258</v>
      </c>
      <c r="H250" s="151">
        <v>-19.306000000000001</v>
      </c>
      <c r="I250" s="152"/>
      <c r="L250" s="147"/>
      <c r="M250" s="153"/>
      <c r="T250" s="154"/>
      <c r="AT250" s="149" t="s">
        <v>173</v>
      </c>
      <c r="AU250" s="149" t="s">
        <v>81</v>
      </c>
      <c r="AV250" s="12" t="s">
        <v>83</v>
      </c>
      <c r="AW250" s="12" t="s">
        <v>30</v>
      </c>
      <c r="AX250" s="12" t="s">
        <v>73</v>
      </c>
      <c r="AY250" s="149" t="s">
        <v>166</v>
      </c>
    </row>
    <row r="251" spans="2:51" s="12" customFormat="1" x14ac:dyDescent="0.2">
      <c r="B251" s="147"/>
      <c r="D251" s="148" t="s">
        <v>173</v>
      </c>
      <c r="E251" s="149" t="s">
        <v>1</v>
      </c>
      <c r="F251" s="150" t="s">
        <v>2259</v>
      </c>
      <c r="H251" s="151">
        <v>-25.216000000000001</v>
      </c>
      <c r="I251" s="152"/>
      <c r="L251" s="147"/>
      <c r="M251" s="153"/>
      <c r="T251" s="154"/>
      <c r="AT251" s="149" t="s">
        <v>173</v>
      </c>
      <c r="AU251" s="149" t="s">
        <v>81</v>
      </c>
      <c r="AV251" s="12" t="s">
        <v>83</v>
      </c>
      <c r="AW251" s="12" t="s">
        <v>30</v>
      </c>
      <c r="AX251" s="12" t="s">
        <v>73</v>
      </c>
      <c r="AY251" s="149" t="s">
        <v>166</v>
      </c>
    </row>
    <row r="252" spans="2:51" s="12" customFormat="1" x14ac:dyDescent="0.2">
      <c r="B252" s="147"/>
      <c r="D252" s="148" t="s">
        <v>173</v>
      </c>
      <c r="E252" s="149" t="s">
        <v>1</v>
      </c>
      <c r="F252" s="150" t="s">
        <v>2260</v>
      </c>
      <c r="H252" s="151">
        <v>-74.465999999999994</v>
      </c>
      <c r="I252" s="152"/>
      <c r="L252" s="147"/>
      <c r="M252" s="153"/>
      <c r="T252" s="154"/>
      <c r="AT252" s="149" t="s">
        <v>173</v>
      </c>
      <c r="AU252" s="149" t="s">
        <v>81</v>
      </c>
      <c r="AV252" s="12" t="s">
        <v>83</v>
      </c>
      <c r="AW252" s="12" t="s">
        <v>30</v>
      </c>
      <c r="AX252" s="12" t="s">
        <v>73</v>
      </c>
      <c r="AY252" s="149" t="s">
        <v>166</v>
      </c>
    </row>
    <row r="253" spans="2:51" s="12" customFormat="1" x14ac:dyDescent="0.2">
      <c r="B253" s="147"/>
      <c r="D253" s="148" t="s">
        <v>173</v>
      </c>
      <c r="E253" s="149" t="s">
        <v>1</v>
      </c>
      <c r="F253" s="150" t="s">
        <v>2261</v>
      </c>
      <c r="H253" s="151">
        <v>-8.6679999999999993</v>
      </c>
      <c r="I253" s="152"/>
      <c r="L253" s="147"/>
      <c r="M253" s="153"/>
      <c r="T253" s="154"/>
      <c r="AT253" s="149" t="s">
        <v>173</v>
      </c>
      <c r="AU253" s="149" t="s">
        <v>81</v>
      </c>
      <c r="AV253" s="12" t="s">
        <v>83</v>
      </c>
      <c r="AW253" s="12" t="s">
        <v>30</v>
      </c>
      <c r="AX253" s="12" t="s">
        <v>73</v>
      </c>
      <c r="AY253" s="149" t="s">
        <v>166</v>
      </c>
    </row>
    <row r="254" spans="2:51" s="12" customFormat="1" x14ac:dyDescent="0.2">
      <c r="B254" s="147"/>
      <c r="D254" s="148" t="s">
        <v>173</v>
      </c>
      <c r="E254" s="149" t="s">
        <v>1</v>
      </c>
      <c r="F254" s="150" t="s">
        <v>2262</v>
      </c>
      <c r="H254" s="151">
        <v>-52.008000000000003</v>
      </c>
      <c r="I254" s="152"/>
      <c r="L254" s="147"/>
      <c r="M254" s="153"/>
      <c r="T254" s="154"/>
      <c r="AT254" s="149" t="s">
        <v>173</v>
      </c>
      <c r="AU254" s="149" t="s">
        <v>81</v>
      </c>
      <c r="AV254" s="12" t="s">
        <v>83</v>
      </c>
      <c r="AW254" s="12" t="s">
        <v>30</v>
      </c>
      <c r="AX254" s="12" t="s">
        <v>73</v>
      </c>
      <c r="AY254" s="149" t="s">
        <v>166</v>
      </c>
    </row>
    <row r="255" spans="2:51" s="12" customFormat="1" x14ac:dyDescent="0.2">
      <c r="B255" s="147"/>
      <c r="D255" s="148" t="s">
        <v>173</v>
      </c>
      <c r="E255" s="149" t="s">
        <v>1</v>
      </c>
      <c r="F255" s="150" t="s">
        <v>1894</v>
      </c>
      <c r="H255" s="151">
        <v>-6.3040000000000003</v>
      </c>
      <c r="I255" s="152"/>
      <c r="L255" s="147"/>
      <c r="M255" s="153"/>
      <c r="T255" s="154"/>
      <c r="AT255" s="149" t="s">
        <v>173</v>
      </c>
      <c r="AU255" s="149" t="s">
        <v>81</v>
      </c>
      <c r="AV255" s="12" t="s">
        <v>83</v>
      </c>
      <c r="AW255" s="12" t="s">
        <v>30</v>
      </c>
      <c r="AX255" s="12" t="s">
        <v>73</v>
      </c>
      <c r="AY255" s="149" t="s">
        <v>166</v>
      </c>
    </row>
    <row r="256" spans="2:51" s="12" customFormat="1" x14ac:dyDescent="0.2">
      <c r="B256" s="147"/>
      <c r="D256" s="148" t="s">
        <v>173</v>
      </c>
      <c r="E256" s="149" t="s">
        <v>1</v>
      </c>
      <c r="F256" s="150" t="s">
        <v>1895</v>
      </c>
      <c r="H256" s="151">
        <v>-1.08</v>
      </c>
      <c r="I256" s="152"/>
      <c r="L256" s="147"/>
      <c r="M256" s="153"/>
      <c r="T256" s="154"/>
      <c r="AT256" s="149" t="s">
        <v>173</v>
      </c>
      <c r="AU256" s="149" t="s">
        <v>81</v>
      </c>
      <c r="AV256" s="12" t="s">
        <v>83</v>
      </c>
      <c r="AW256" s="12" t="s">
        <v>30</v>
      </c>
      <c r="AX256" s="12" t="s">
        <v>73</v>
      </c>
      <c r="AY256" s="149" t="s">
        <v>166</v>
      </c>
    </row>
    <row r="257" spans="2:65" s="12" customFormat="1" x14ac:dyDescent="0.2">
      <c r="B257" s="147"/>
      <c r="D257" s="148" t="s">
        <v>173</v>
      </c>
      <c r="E257" s="149" t="s">
        <v>1</v>
      </c>
      <c r="F257" s="150" t="s">
        <v>2263</v>
      </c>
      <c r="H257" s="151">
        <v>-2.88</v>
      </c>
      <c r="I257" s="152"/>
      <c r="L257" s="147"/>
      <c r="M257" s="153"/>
      <c r="T257" s="154"/>
      <c r="AT257" s="149" t="s">
        <v>173</v>
      </c>
      <c r="AU257" s="149" t="s">
        <v>81</v>
      </c>
      <c r="AV257" s="12" t="s">
        <v>83</v>
      </c>
      <c r="AW257" s="12" t="s">
        <v>30</v>
      </c>
      <c r="AX257" s="12" t="s">
        <v>73</v>
      </c>
      <c r="AY257" s="149" t="s">
        <v>166</v>
      </c>
    </row>
    <row r="258" spans="2:65" s="12" customFormat="1" x14ac:dyDescent="0.2">
      <c r="B258" s="147"/>
      <c r="D258" s="148" t="s">
        <v>173</v>
      </c>
      <c r="E258" s="149" t="s">
        <v>1</v>
      </c>
      <c r="F258" s="150" t="s">
        <v>1896</v>
      </c>
      <c r="H258" s="151">
        <v>-2.65</v>
      </c>
      <c r="I258" s="152"/>
      <c r="L258" s="147"/>
      <c r="M258" s="153"/>
      <c r="T258" s="154"/>
      <c r="AT258" s="149" t="s">
        <v>173</v>
      </c>
      <c r="AU258" s="149" t="s">
        <v>81</v>
      </c>
      <c r="AV258" s="12" t="s">
        <v>83</v>
      </c>
      <c r="AW258" s="12" t="s">
        <v>30</v>
      </c>
      <c r="AX258" s="12" t="s">
        <v>73</v>
      </c>
      <c r="AY258" s="149" t="s">
        <v>166</v>
      </c>
    </row>
    <row r="259" spans="2:65" s="12" customFormat="1" x14ac:dyDescent="0.2">
      <c r="B259" s="147"/>
      <c r="D259" s="148" t="s">
        <v>173</v>
      </c>
      <c r="E259" s="149" t="s">
        <v>1</v>
      </c>
      <c r="F259" s="150" t="s">
        <v>1030</v>
      </c>
      <c r="H259" s="151">
        <v>-3.9950000000000001</v>
      </c>
      <c r="I259" s="152"/>
      <c r="L259" s="147"/>
      <c r="M259" s="153"/>
      <c r="T259" s="154"/>
      <c r="AT259" s="149" t="s">
        <v>173</v>
      </c>
      <c r="AU259" s="149" t="s">
        <v>81</v>
      </c>
      <c r="AV259" s="12" t="s">
        <v>83</v>
      </c>
      <c r="AW259" s="12" t="s">
        <v>30</v>
      </c>
      <c r="AX259" s="12" t="s">
        <v>73</v>
      </c>
      <c r="AY259" s="149" t="s">
        <v>166</v>
      </c>
    </row>
    <row r="260" spans="2:65" s="12" customFormat="1" x14ac:dyDescent="0.2">
      <c r="B260" s="147"/>
      <c r="D260" s="148" t="s">
        <v>173</v>
      </c>
      <c r="E260" s="149" t="s">
        <v>1</v>
      </c>
      <c r="F260" s="150" t="s">
        <v>1032</v>
      </c>
      <c r="H260" s="151">
        <v>-15.84</v>
      </c>
      <c r="I260" s="152"/>
      <c r="L260" s="147"/>
      <c r="M260" s="153"/>
      <c r="T260" s="154"/>
      <c r="AT260" s="149" t="s">
        <v>173</v>
      </c>
      <c r="AU260" s="149" t="s">
        <v>81</v>
      </c>
      <c r="AV260" s="12" t="s">
        <v>83</v>
      </c>
      <c r="AW260" s="12" t="s">
        <v>30</v>
      </c>
      <c r="AX260" s="12" t="s">
        <v>73</v>
      </c>
      <c r="AY260" s="149" t="s">
        <v>166</v>
      </c>
    </row>
    <row r="261" spans="2:65" s="12" customFormat="1" x14ac:dyDescent="0.2">
      <c r="B261" s="147"/>
      <c r="D261" s="148" t="s">
        <v>173</v>
      </c>
      <c r="E261" s="149" t="s">
        <v>1</v>
      </c>
      <c r="F261" s="150" t="s">
        <v>308</v>
      </c>
      <c r="H261" s="151">
        <v>-5.28</v>
      </c>
      <c r="I261" s="152"/>
      <c r="L261" s="147"/>
      <c r="M261" s="153"/>
      <c r="T261" s="154"/>
      <c r="AT261" s="149" t="s">
        <v>173</v>
      </c>
      <c r="AU261" s="149" t="s">
        <v>81</v>
      </c>
      <c r="AV261" s="12" t="s">
        <v>83</v>
      </c>
      <c r="AW261" s="12" t="s">
        <v>30</v>
      </c>
      <c r="AX261" s="12" t="s">
        <v>73</v>
      </c>
      <c r="AY261" s="149" t="s">
        <v>166</v>
      </c>
    </row>
    <row r="262" spans="2:65" s="12" customFormat="1" x14ac:dyDescent="0.2">
      <c r="B262" s="147"/>
      <c r="D262" s="148" t="s">
        <v>173</v>
      </c>
      <c r="E262" s="149" t="s">
        <v>1</v>
      </c>
      <c r="F262" s="150" t="s">
        <v>2264</v>
      </c>
      <c r="H262" s="151">
        <v>-25.52</v>
      </c>
      <c r="I262" s="152"/>
      <c r="L262" s="147"/>
      <c r="M262" s="153"/>
      <c r="T262" s="154"/>
      <c r="AT262" s="149" t="s">
        <v>173</v>
      </c>
      <c r="AU262" s="149" t="s">
        <v>81</v>
      </c>
      <c r="AV262" s="12" t="s">
        <v>83</v>
      </c>
      <c r="AW262" s="12" t="s">
        <v>30</v>
      </c>
      <c r="AX262" s="12" t="s">
        <v>73</v>
      </c>
      <c r="AY262" s="149" t="s">
        <v>166</v>
      </c>
    </row>
    <row r="263" spans="2:65" s="12" customFormat="1" x14ac:dyDescent="0.2">
      <c r="B263" s="147"/>
      <c r="D263" s="148" t="s">
        <v>173</v>
      </c>
      <c r="E263" s="149" t="s">
        <v>1</v>
      </c>
      <c r="F263" s="150" t="s">
        <v>453</v>
      </c>
      <c r="H263" s="151">
        <v>80</v>
      </c>
      <c r="I263" s="152"/>
      <c r="L263" s="147"/>
      <c r="M263" s="153"/>
      <c r="T263" s="154"/>
      <c r="AT263" s="149" t="s">
        <v>173</v>
      </c>
      <c r="AU263" s="149" t="s">
        <v>81</v>
      </c>
      <c r="AV263" s="12" t="s">
        <v>83</v>
      </c>
      <c r="AW263" s="12" t="s">
        <v>30</v>
      </c>
      <c r="AX263" s="12" t="s">
        <v>73</v>
      </c>
      <c r="AY263" s="149" t="s">
        <v>166</v>
      </c>
    </row>
    <row r="264" spans="2:65" s="13" customFormat="1" x14ac:dyDescent="0.2">
      <c r="B264" s="155"/>
      <c r="D264" s="148" t="s">
        <v>173</v>
      </c>
      <c r="E264" s="156" t="s">
        <v>1</v>
      </c>
      <c r="F264" s="157" t="s">
        <v>186</v>
      </c>
      <c r="H264" s="158">
        <v>2362.2089999999998</v>
      </c>
      <c r="I264" s="159"/>
      <c r="L264" s="155"/>
      <c r="M264" s="160"/>
      <c r="T264" s="161"/>
      <c r="AT264" s="156" t="s">
        <v>173</v>
      </c>
      <c r="AU264" s="156" t="s">
        <v>81</v>
      </c>
      <c r="AV264" s="13" t="s">
        <v>172</v>
      </c>
      <c r="AW264" s="13" t="s">
        <v>30</v>
      </c>
      <c r="AX264" s="13" t="s">
        <v>81</v>
      </c>
      <c r="AY264" s="156" t="s">
        <v>166</v>
      </c>
    </row>
    <row r="265" spans="2:65" s="1" customFormat="1" ht="16.5" customHeight="1" x14ac:dyDescent="0.2">
      <c r="B265" s="31"/>
      <c r="C265" s="133" t="s">
        <v>204</v>
      </c>
      <c r="D265" s="133" t="s">
        <v>168</v>
      </c>
      <c r="E265" s="134" t="s">
        <v>311</v>
      </c>
      <c r="F265" s="135" t="s">
        <v>312</v>
      </c>
      <c r="G265" s="136" t="s">
        <v>252</v>
      </c>
      <c r="H265" s="137">
        <v>2362.2089999999998</v>
      </c>
      <c r="I265" s="138"/>
      <c r="J265" s="139">
        <f>ROUND(I265*H265,2)</f>
        <v>0</v>
      </c>
      <c r="K265" s="140"/>
      <c r="L265" s="31"/>
      <c r="M265" s="141" t="s">
        <v>1</v>
      </c>
      <c r="N265" s="142" t="s">
        <v>38</v>
      </c>
      <c r="P265" s="143">
        <f>O265*H265</f>
        <v>0</v>
      </c>
      <c r="Q265" s="143">
        <v>0</v>
      </c>
      <c r="R265" s="143">
        <f>Q265*H265</f>
        <v>0</v>
      </c>
      <c r="S265" s="143">
        <v>0</v>
      </c>
      <c r="T265" s="144">
        <f>S265*H265</f>
        <v>0</v>
      </c>
      <c r="AR265" s="145" t="s">
        <v>172</v>
      </c>
      <c r="AT265" s="145" t="s">
        <v>168</v>
      </c>
      <c r="AU265" s="145" t="s">
        <v>81</v>
      </c>
      <c r="AY265" s="16" t="s">
        <v>166</v>
      </c>
      <c r="BE265" s="146">
        <f>IF(N265="základní",J265,0)</f>
        <v>0</v>
      </c>
      <c r="BF265" s="146">
        <f>IF(N265="snížená",J265,0)</f>
        <v>0</v>
      </c>
      <c r="BG265" s="146">
        <f>IF(N265="zákl. přenesená",J265,0)</f>
        <v>0</v>
      </c>
      <c r="BH265" s="146">
        <f>IF(N265="sníž. přenesená",J265,0)</f>
        <v>0</v>
      </c>
      <c r="BI265" s="146">
        <f>IF(N265="nulová",J265,0)</f>
        <v>0</v>
      </c>
      <c r="BJ265" s="16" t="s">
        <v>81</v>
      </c>
      <c r="BK265" s="146">
        <f>ROUND(I265*H265,2)</f>
        <v>0</v>
      </c>
      <c r="BL265" s="16" t="s">
        <v>172</v>
      </c>
      <c r="BM265" s="145" t="s">
        <v>2265</v>
      </c>
    </row>
    <row r="266" spans="2:65" s="12" customFormat="1" ht="22.5" x14ac:dyDescent="0.2">
      <c r="B266" s="147"/>
      <c r="D266" s="148" t="s">
        <v>173</v>
      </c>
      <c r="E266" s="149" t="s">
        <v>1</v>
      </c>
      <c r="F266" s="150" t="s">
        <v>2252</v>
      </c>
      <c r="H266" s="151">
        <v>525.00699999999995</v>
      </c>
      <c r="I266" s="152"/>
      <c r="L266" s="147"/>
      <c r="M266" s="153"/>
      <c r="T266" s="154"/>
      <c r="AT266" s="149" t="s">
        <v>173</v>
      </c>
      <c r="AU266" s="149" t="s">
        <v>81</v>
      </c>
      <c r="AV266" s="12" t="s">
        <v>83</v>
      </c>
      <c r="AW266" s="12" t="s">
        <v>30</v>
      </c>
      <c r="AX266" s="12" t="s">
        <v>73</v>
      </c>
      <c r="AY266" s="149" t="s">
        <v>166</v>
      </c>
    </row>
    <row r="267" spans="2:65" s="12" customFormat="1" ht="22.5" x14ac:dyDescent="0.2">
      <c r="B267" s="147"/>
      <c r="D267" s="148" t="s">
        <v>173</v>
      </c>
      <c r="E267" s="149" t="s">
        <v>1</v>
      </c>
      <c r="F267" s="150" t="s">
        <v>2253</v>
      </c>
      <c r="H267" s="151">
        <v>383.42700000000002</v>
      </c>
      <c r="I267" s="152"/>
      <c r="L267" s="147"/>
      <c r="M267" s="153"/>
      <c r="T267" s="154"/>
      <c r="AT267" s="149" t="s">
        <v>173</v>
      </c>
      <c r="AU267" s="149" t="s">
        <v>81</v>
      </c>
      <c r="AV267" s="12" t="s">
        <v>83</v>
      </c>
      <c r="AW267" s="12" t="s">
        <v>30</v>
      </c>
      <c r="AX267" s="12" t="s">
        <v>73</v>
      </c>
      <c r="AY267" s="149" t="s">
        <v>166</v>
      </c>
    </row>
    <row r="268" spans="2:65" s="12" customFormat="1" x14ac:dyDescent="0.2">
      <c r="B268" s="147"/>
      <c r="D268" s="148" t="s">
        <v>173</v>
      </c>
      <c r="E268" s="149" t="s">
        <v>1</v>
      </c>
      <c r="F268" s="150" t="s">
        <v>2254</v>
      </c>
      <c r="H268" s="151">
        <v>366.29</v>
      </c>
      <c r="I268" s="152"/>
      <c r="L268" s="147"/>
      <c r="M268" s="153"/>
      <c r="T268" s="154"/>
      <c r="AT268" s="149" t="s">
        <v>173</v>
      </c>
      <c r="AU268" s="149" t="s">
        <v>81</v>
      </c>
      <c r="AV268" s="12" t="s">
        <v>83</v>
      </c>
      <c r="AW268" s="12" t="s">
        <v>30</v>
      </c>
      <c r="AX268" s="12" t="s">
        <v>73</v>
      </c>
      <c r="AY268" s="149" t="s">
        <v>166</v>
      </c>
    </row>
    <row r="269" spans="2:65" s="12" customFormat="1" ht="22.5" x14ac:dyDescent="0.2">
      <c r="B269" s="147"/>
      <c r="D269" s="148" t="s">
        <v>173</v>
      </c>
      <c r="E269" s="149" t="s">
        <v>1</v>
      </c>
      <c r="F269" s="150" t="s">
        <v>2255</v>
      </c>
      <c r="H269" s="151">
        <v>339.827</v>
      </c>
      <c r="I269" s="152"/>
      <c r="L269" s="147"/>
      <c r="M269" s="153"/>
      <c r="T269" s="154"/>
      <c r="AT269" s="149" t="s">
        <v>173</v>
      </c>
      <c r="AU269" s="149" t="s">
        <v>81</v>
      </c>
      <c r="AV269" s="12" t="s">
        <v>83</v>
      </c>
      <c r="AW269" s="12" t="s">
        <v>30</v>
      </c>
      <c r="AX269" s="12" t="s">
        <v>73</v>
      </c>
      <c r="AY269" s="149" t="s">
        <v>166</v>
      </c>
    </row>
    <row r="270" spans="2:65" s="12" customFormat="1" x14ac:dyDescent="0.2">
      <c r="B270" s="147"/>
      <c r="D270" s="148" t="s">
        <v>173</v>
      </c>
      <c r="E270" s="149" t="s">
        <v>1</v>
      </c>
      <c r="F270" s="150" t="s">
        <v>2256</v>
      </c>
      <c r="H270" s="151">
        <v>318.26499999999999</v>
      </c>
      <c r="I270" s="152"/>
      <c r="L270" s="147"/>
      <c r="M270" s="153"/>
      <c r="T270" s="154"/>
      <c r="AT270" s="149" t="s">
        <v>173</v>
      </c>
      <c r="AU270" s="149" t="s">
        <v>81</v>
      </c>
      <c r="AV270" s="12" t="s">
        <v>83</v>
      </c>
      <c r="AW270" s="12" t="s">
        <v>30</v>
      </c>
      <c r="AX270" s="12" t="s">
        <v>73</v>
      </c>
      <c r="AY270" s="149" t="s">
        <v>166</v>
      </c>
    </row>
    <row r="271" spans="2:65" s="12" customFormat="1" x14ac:dyDescent="0.2">
      <c r="B271" s="147"/>
      <c r="D271" s="148" t="s">
        <v>173</v>
      </c>
      <c r="E271" s="149" t="s">
        <v>1</v>
      </c>
      <c r="F271" s="150" t="s">
        <v>2257</v>
      </c>
      <c r="H271" s="151">
        <v>690.43600000000004</v>
      </c>
      <c r="I271" s="152"/>
      <c r="L271" s="147"/>
      <c r="M271" s="153"/>
      <c r="T271" s="154"/>
      <c r="AT271" s="149" t="s">
        <v>173</v>
      </c>
      <c r="AU271" s="149" t="s">
        <v>81</v>
      </c>
      <c r="AV271" s="12" t="s">
        <v>83</v>
      </c>
      <c r="AW271" s="12" t="s">
        <v>30</v>
      </c>
      <c r="AX271" s="12" t="s">
        <v>73</v>
      </c>
      <c r="AY271" s="149" t="s">
        <v>166</v>
      </c>
    </row>
    <row r="272" spans="2:65" s="12" customFormat="1" x14ac:dyDescent="0.2">
      <c r="B272" s="147"/>
      <c r="D272" s="148" t="s">
        <v>173</v>
      </c>
      <c r="E272" s="149" t="s">
        <v>1</v>
      </c>
      <c r="F272" s="150" t="s">
        <v>1750</v>
      </c>
      <c r="H272" s="151">
        <v>-86.4</v>
      </c>
      <c r="I272" s="152"/>
      <c r="L272" s="147"/>
      <c r="M272" s="153"/>
      <c r="T272" s="154"/>
      <c r="AT272" s="149" t="s">
        <v>173</v>
      </c>
      <c r="AU272" s="149" t="s">
        <v>81</v>
      </c>
      <c r="AV272" s="12" t="s">
        <v>83</v>
      </c>
      <c r="AW272" s="12" t="s">
        <v>30</v>
      </c>
      <c r="AX272" s="12" t="s">
        <v>73</v>
      </c>
      <c r="AY272" s="149" t="s">
        <v>166</v>
      </c>
    </row>
    <row r="273" spans="2:51" s="12" customFormat="1" x14ac:dyDescent="0.2">
      <c r="B273" s="147"/>
      <c r="D273" s="148" t="s">
        <v>173</v>
      </c>
      <c r="E273" s="149" t="s">
        <v>1</v>
      </c>
      <c r="F273" s="150" t="s">
        <v>1751</v>
      </c>
      <c r="H273" s="151">
        <v>-32.4</v>
      </c>
      <c r="I273" s="152"/>
      <c r="L273" s="147"/>
      <c r="M273" s="153"/>
      <c r="T273" s="154"/>
      <c r="AT273" s="149" t="s">
        <v>173</v>
      </c>
      <c r="AU273" s="149" t="s">
        <v>81</v>
      </c>
      <c r="AV273" s="12" t="s">
        <v>83</v>
      </c>
      <c r="AW273" s="12" t="s">
        <v>30</v>
      </c>
      <c r="AX273" s="12" t="s">
        <v>73</v>
      </c>
      <c r="AY273" s="149" t="s">
        <v>166</v>
      </c>
    </row>
    <row r="274" spans="2:51" s="12" customFormat="1" x14ac:dyDescent="0.2">
      <c r="B274" s="147"/>
      <c r="D274" s="148" t="s">
        <v>173</v>
      </c>
      <c r="E274" s="149" t="s">
        <v>1</v>
      </c>
      <c r="F274" s="150" t="s">
        <v>1226</v>
      </c>
      <c r="H274" s="151">
        <v>-3.24</v>
      </c>
      <c r="I274" s="152"/>
      <c r="L274" s="147"/>
      <c r="M274" s="153"/>
      <c r="T274" s="154"/>
      <c r="AT274" s="149" t="s">
        <v>173</v>
      </c>
      <c r="AU274" s="149" t="s">
        <v>81</v>
      </c>
      <c r="AV274" s="12" t="s">
        <v>83</v>
      </c>
      <c r="AW274" s="12" t="s">
        <v>30</v>
      </c>
      <c r="AX274" s="12" t="s">
        <v>73</v>
      </c>
      <c r="AY274" s="149" t="s">
        <v>166</v>
      </c>
    </row>
    <row r="275" spans="2:51" s="12" customFormat="1" x14ac:dyDescent="0.2">
      <c r="B275" s="147"/>
      <c r="D275" s="148" t="s">
        <v>173</v>
      </c>
      <c r="E275" s="149" t="s">
        <v>1</v>
      </c>
      <c r="F275" s="150" t="s">
        <v>1888</v>
      </c>
      <c r="H275" s="151">
        <v>18</v>
      </c>
      <c r="I275" s="152"/>
      <c r="L275" s="147"/>
      <c r="M275" s="153"/>
      <c r="T275" s="154"/>
      <c r="AT275" s="149" t="s">
        <v>173</v>
      </c>
      <c r="AU275" s="149" t="s">
        <v>81</v>
      </c>
      <c r="AV275" s="12" t="s">
        <v>83</v>
      </c>
      <c r="AW275" s="12" t="s">
        <v>30</v>
      </c>
      <c r="AX275" s="12" t="s">
        <v>73</v>
      </c>
      <c r="AY275" s="149" t="s">
        <v>166</v>
      </c>
    </row>
    <row r="276" spans="2:51" s="12" customFormat="1" x14ac:dyDescent="0.2">
      <c r="B276" s="147"/>
      <c r="D276" s="148" t="s">
        <v>173</v>
      </c>
      <c r="E276" s="149" t="s">
        <v>1</v>
      </c>
      <c r="F276" s="150" t="s">
        <v>1889</v>
      </c>
      <c r="H276" s="151">
        <v>5.4</v>
      </c>
      <c r="I276" s="152"/>
      <c r="L276" s="147"/>
      <c r="M276" s="153"/>
      <c r="T276" s="154"/>
      <c r="AT276" s="149" t="s">
        <v>173</v>
      </c>
      <c r="AU276" s="149" t="s">
        <v>81</v>
      </c>
      <c r="AV276" s="12" t="s">
        <v>83</v>
      </c>
      <c r="AW276" s="12" t="s">
        <v>30</v>
      </c>
      <c r="AX276" s="12" t="s">
        <v>73</v>
      </c>
      <c r="AY276" s="149" t="s">
        <v>166</v>
      </c>
    </row>
    <row r="277" spans="2:51" s="12" customFormat="1" x14ac:dyDescent="0.2">
      <c r="B277" s="147"/>
      <c r="D277" s="148" t="s">
        <v>173</v>
      </c>
      <c r="E277" s="149" t="s">
        <v>1</v>
      </c>
      <c r="F277" s="150" t="s">
        <v>1233</v>
      </c>
      <c r="H277" s="151">
        <v>0.81</v>
      </c>
      <c r="I277" s="152"/>
      <c r="L277" s="147"/>
      <c r="M277" s="153"/>
      <c r="T277" s="154"/>
      <c r="AT277" s="149" t="s">
        <v>173</v>
      </c>
      <c r="AU277" s="149" t="s">
        <v>81</v>
      </c>
      <c r="AV277" s="12" t="s">
        <v>83</v>
      </c>
      <c r="AW277" s="12" t="s">
        <v>30</v>
      </c>
      <c r="AX277" s="12" t="s">
        <v>73</v>
      </c>
      <c r="AY277" s="149" t="s">
        <v>166</v>
      </c>
    </row>
    <row r="278" spans="2:51" s="12" customFormat="1" x14ac:dyDescent="0.2">
      <c r="B278" s="147"/>
      <c r="D278" s="148" t="s">
        <v>173</v>
      </c>
      <c r="E278" s="149" t="s">
        <v>1</v>
      </c>
      <c r="F278" s="150" t="s">
        <v>2258</v>
      </c>
      <c r="H278" s="151">
        <v>-19.306000000000001</v>
      </c>
      <c r="I278" s="152"/>
      <c r="L278" s="147"/>
      <c r="M278" s="153"/>
      <c r="T278" s="154"/>
      <c r="AT278" s="149" t="s">
        <v>173</v>
      </c>
      <c r="AU278" s="149" t="s">
        <v>81</v>
      </c>
      <c r="AV278" s="12" t="s">
        <v>83</v>
      </c>
      <c r="AW278" s="12" t="s">
        <v>30</v>
      </c>
      <c r="AX278" s="12" t="s">
        <v>73</v>
      </c>
      <c r="AY278" s="149" t="s">
        <v>166</v>
      </c>
    </row>
    <row r="279" spans="2:51" s="12" customFormat="1" x14ac:dyDescent="0.2">
      <c r="B279" s="147"/>
      <c r="D279" s="148" t="s">
        <v>173</v>
      </c>
      <c r="E279" s="149" t="s">
        <v>1</v>
      </c>
      <c r="F279" s="150" t="s">
        <v>2259</v>
      </c>
      <c r="H279" s="151">
        <v>-25.216000000000001</v>
      </c>
      <c r="I279" s="152"/>
      <c r="L279" s="147"/>
      <c r="M279" s="153"/>
      <c r="T279" s="154"/>
      <c r="AT279" s="149" t="s">
        <v>173</v>
      </c>
      <c r="AU279" s="149" t="s">
        <v>81</v>
      </c>
      <c r="AV279" s="12" t="s">
        <v>83</v>
      </c>
      <c r="AW279" s="12" t="s">
        <v>30</v>
      </c>
      <c r="AX279" s="12" t="s">
        <v>73</v>
      </c>
      <c r="AY279" s="149" t="s">
        <v>166</v>
      </c>
    </row>
    <row r="280" spans="2:51" s="12" customFormat="1" x14ac:dyDescent="0.2">
      <c r="B280" s="147"/>
      <c r="D280" s="148" t="s">
        <v>173</v>
      </c>
      <c r="E280" s="149" t="s">
        <v>1</v>
      </c>
      <c r="F280" s="150" t="s">
        <v>2260</v>
      </c>
      <c r="H280" s="151">
        <v>-74.465999999999994</v>
      </c>
      <c r="I280" s="152"/>
      <c r="L280" s="147"/>
      <c r="M280" s="153"/>
      <c r="T280" s="154"/>
      <c r="AT280" s="149" t="s">
        <v>173</v>
      </c>
      <c r="AU280" s="149" t="s">
        <v>81</v>
      </c>
      <c r="AV280" s="12" t="s">
        <v>83</v>
      </c>
      <c r="AW280" s="12" t="s">
        <v>30</v>
      </c>
      <c r="AX280" s="12" t="s">
        <v>73</v>
      </c>
      <c r="AY280" s="149" t="s">
        <v>166</v>
      </c>
    </row>
    <row r="281" spans="2:51" s="12" customFormat="1" x14ac:dyDescent="0.2">
      <c r="B281" s="147"/>
      <c r="D281" s="148" t="s">
        <v>173</v>
      </c>
      <c r="E281" s="149" t="s">
        <v>1</v>
      </c>
      <c r="F281" s="150" t="s">
        <v>2261</v>
      </c>
      <c r="H281" s="151">
        <v>-8.6679999999999993</v>
      </c>
      <c r="I281" s="152"/>
      <c r="L281" s="147"/>
      <c r="M281" s="153"/>
      <c r="T281" s="154"/>
      <c r="AT281" s="149" t="s">
        <v>173</v>
      </c>
      <c r="AU281" s="149" t="s">
        <v>81</v>
      </c>
      <c r="AV281" s="12" t="s">
        <v>83</v>
      </c>
      <c r="AW281" s="12" t="s">
        <v>30</v>
      </c>
      <c r="AX281" s="12" t="s">
        <v>73</v>
      </c>
      <c r="AY281" s="149" t="s">
        <v>166</v>
      </c>
    </row>
    <row r="282" spans="2:51" s="12" customFormat="1" x14ac:dyDescent="0.2">
      <c r="B282" s="147"/>
      <c r="D282" s="148" t="s">
        <v>173</v>
      </c>
      <c r="E282" s="149" t="s">
        <v>1</v>
      </c>
      <c r="F282" s="150" t="s">
        <v>2262</v>
      </c>
      <c r="H282" s="151">
        <v>-52.008000000000003</v>
      </c>
      <c r="I282" s="152"/>
      <c r="L282" s="147"/>
      <c r="M282" s="153"/>
      <c r="T282" s="154"/>
      <c r="AT282" s="149" t="s">
        <v>173</v>
      </c>
      <c r="AU282" s="149" t="s">
        <v>81</v>
      </c>
      <c r="AV282" s="12" t="s">
        <v>83</v>
      </c>
      <c r="AW282" s="12" t="s">
        <v>30</v>
      </c>
      <c r="AX282" s="12" t="s">
        <v>73</v>
      </c>
      <c r="AY282" s="149" t="s">
        <v>166</v>
      </c>
    </row>
    <row r="283" spans="2:51" s="12" customFormat="1" x14ac:dyDescent="0.2">
      <c r="B283" s="147"/>
      <c r="D283" s="148" t="s">
        <v>173</v>
      </c>
      <c r="E283" s="149" t="s">
        <v>1</v>
      </c>
      <c r="F283" s="150" t="s">
        <v>1894</v>
      </c>
      <c r="H283" s="151">
        <v>-6.3040000000000003</v>
      </c>
      <c r="I283" s="152"/>
      <c r="L283" s="147"/>
      <c r="M283" s="153"/>
      <c r="T283" s="154"/>
      <c r="AT283" s="149" t="s">
        <v>173</v>
      </c>
      <c r="AU283" s="149" t="s">
        <v>81</v>
      </c>
      <c r="AV283" s="12" t="s">
        <v>83</v>
      </c>
      <c r="AW283" s="12" t="s">
        <v>30</v>
      </c>
      <c r="AX283" s="12" t="s">
        <v>73</v>
      </c>
      <c r="AY283" s="149" t="s">
        <v>166</v>
      </c>
    </row>
    <row r="284" spans="2:51" s="12" customFormat="1" x14ac:dyDescent="0.2">
      <c r="B284" s="147"/>
      <c r="D284" s="148" t="s">
        <v>173</v>
      </c>
      <c r="E284" s="149" t="s">
        <v>1</v>
      </c>
      <c r="F284" s="150" t="s">
        <v>1895</v>
      </c>
      <c r="H284" s="151">
        <v>-1.08</v>
      </c>
      <c r="I284" s="152"/>
      <c r="L284" s="147"/>
      <c r="M284" s="153"/>
      <c r="T284" s="154"/>
      <c r="AT284" s="149" t="s">
        <v>173</v>
      </c>
      <c r="AU284" s="149" t="s">
        <v>81</v>
      </c>
      <c r="AV284" s="12" t="s">
        <v>83</v>
      </c>
      <c r="AW284" s="12" t="s">
        <v>30</v>
      </c>
      <c r="AX284" s="12" t="s">
        <v>73</v>
      </c>
      <c r="AY284" s="149" t="s">
        <v>166</v>
      </c>
    </row>
    <row r="285" spans="2:51" s="12" customFormat="1" x14ac:dyDescent="0.2">
      <c r="B285" s="147"/>
      <c r="D285" s="148" t="s">
        <v>173</v>
      </c>
      <c r="E285" s="149" t="s">
        <v>1</v>
      </c>
      <c r="F285" s="150" t="s">
        <v>2263</v>
      </c>
      <c r="H285" s="151">
        <v>-2.88</v>
      </c>
      <c r="I285" s="152"/>
      <c r="L285" s="147"/>
      <c r="M285" s="153"/>
      <c r="T285" s="154"/>
      <c r="AT285" s="149" t="s">
        <v>173</v>
      </c>
      <c r="AU285" s="149" t="s">
        <v>81</v>
      </c>
      <c r="AV285" s="12" t="s">
        <v>83</v>
      </c>
      <c r="AW285" s="12" t="s">
        <v>30</v>
      </c>
      <c r="AX285" s="12" t="s">
        <v>73</v>
      </c>
      <c r="AY285" s="149" t="s">
        <v>166</v>
      </c>
    </row>
    <row r="286" spans="2:51" s="12" customFormat="1" x14ac:dyDescent="0.2">
      <c r="B286" s="147"/>
      <c r="D286" s="148" t="s">
        <v>173</v>
      </c>
      <c r="E286" s="149" t="s">
        <v>1</v>
      </c>
      <c r="F286" s="150" t="s">
        <v>1896</v>
      </c>
      <c r="H286" s="151">
        <v>-2.65</v>
      </c>
      <c r="I286" s="152"/>
      <c r="L286" s="147"/>
      <c r="M286" s="153"/>
      <c r="T286" s="154"/>
      <c r="AT286" s="149" t="s">
        <v>173</v>
      </c>
      <c r="AU286" s="149" t="s">
        <v>81</v>
      </c>
      <c r="AV286" s="12" t="s">
        <v>83</v>
      </c>
      <c r="AW286" s="12" t="s">
        <v>30</v>
      </c>
      <c r="AX286" s="12" t="s">
        <v>73</v>
      </c>
      <c r="AY286" s="149" t="s">
        <v>166</v>
      </c>
    </row>
    <row r="287" spans="2:51" s="12" customFormat="1" x14ac:dyDescent="0.2">
      <c r="B287" s="147"/>
      <c r="D287" s="148" t="s">
        <v>173</v>
      </c>
      <c r="E287" s="149" t="s">
        <v>1</v>
      </c>
      <c r="F287" s="150" t="s">
        <v>1030</v>
      </c>
      <c r="H287" s="151">
        <v>-3.9950000000000001</v>
      </c>
      <c r="I287" s="152"/>
      <c r="L287" s="147"/>
      <c r="M287" s="153"/>
      <c r="T287" s="154"/>
      <c r="AT287" s="149" t="s">
        <v>173</v>
      </c>
      <c r="AU287" s="149" t="s">
        <v>81</v>
      </c>
      <c r="AV287" s="12" t="s">
        <v>83</v>
      </c>
      <c r="AW287" s="12" t="s">
        <v>30</v>
      </c>
      <c r="AX287" s="12" t="s">
        <v>73</v>
      </c>
      <c r="AY287" s="149" t="s">
        <v>166</v>
      </c>
    </row>
    <row r="288" spans="2:51" s="12" customFormat="1" x14ac:dyDescent="0.2">
      <c r="B288" s="147"/>
      <c r="D288" s="148" t="s">
        <v>173</v>
      </c>
      <c r="E288" s="149" t="s">
        <v>1</v>
      </c>
      <c r="F288" s="150" t="s">
        <v>1032</v>
      </c>
      <c r="H288" s="151">
        <v>-15.84</v>
      </c>
      <c r="I288" s="152"/>
      <c r="L288" s="147"/>
      <c r="M288" s="153"/>
      <c r="T288" s="154"/>
      <c r="AT288" s="149" t="s">
        <v>173</v>
      </c>
      <c r="AU288" s="149" t="s">
        <v>81</v>
      </c>
      <c r="AV288" s="12" t="s">
        <v>83</v>
      </c>
      <c r="AW288" s="12" t="s">
        <v>30</v>
      </c>
      <c r="AX288" s="12" t="s">
        <v>73</v>
      </c>
      <c r="AY288" s="149" t="s">
        <v>166</v>
      </c>
    </row>
    <row r="289" spans="2:65" s="12" customFormat="1" x14ac:dyDescent="0.2">
      <c r="B289" s="147"/>
      <c r="D289" s="148" t="s">
        <v>173</v>
      </c>
      <c r="E289" s="149" t="s">
        <v>1</v>
      </c>
      <c r="F289" s="150" t="s">
        <v>308</v>
      </c>
      <c r="H289" s="151">
        <v>-5.28</v>
      </c>
      <c r="I289" s="152"/>
      <c r="L289" s="147"/>
      <c r="M289" s="153"/>
      <c r="T289" s="154"/>
      <c r="AT289" s="149" t="s">
        <v>173</v>
      </c>
      <c r="AU289" s="149" t="s">
        <v>81</v>
      </c>
      <c r="AV289" s="12" t="s">
        <v>83</v>
      </c>
      <c r="AW289" s="12" t="s">
        <v>30</v>
      </c>
      <c r="AX289" s="12" t="s">
        <v>73</v>
      </c>
      <c r="AY289" s="149" t="s">
        <v>166</v>
      </c>
    </row>
    <row r="290" spans="2:65" s="12" customFormat="1" x14ac:dyDescent="0.2">
      <c r="B290" s="147"/>
      <c r="D290" s="148" t="s">
        <v>173</v>
      </c>
      <c r="E290" s="149" t="s">
        <v>1</v>
      </c>
      <c r="F290" s="150" t="s">
        <v>2264</v>
      </c>
      <c r="H290" s="151">
        <v>-25.52</v>
      </c>
      <c r="I290" s="152"/>
      <c r="L290" s="147"/>
      <c r="M290" s="153"/>
      <c r="T290" s="154"/>
      <c r="AT290" s="149" t="s">
        <v>173</v>
      </c>
      <c r="AU290" s="149" t="s">
        <v>81</v>
      </c>
      <c r="AV290" s="12" t="s">
        <v>83</v>
      </c>
      <c r="AW290" s="12" t="s">
        <v>30</v>
      </c>
      <c r="AX290" s="12" t="s">
        <v>73</v>
      </c>
      <c r="AY290" s="149" t="s">
        <v>166</v>
      </c>
    </row>
    <row r="291" spans="2:65" s="12" customFormat="1" x14ac:dyDescent="0.2">
      <c r="B291" s="147"/>
      <c r="D291" s="148" t="s">
        <v>173</v>
      </c>
      <c r="E291" s="149" t="s">
        <v>1</v>
      </c>
      <c r="F291" s="150" t="s">
        <v>453</v>
      </c>
      <c r="H291" s="151">
        <v>80</v>
      </c>
      <c r="I291" s="152"/>
      <c r="L291" s="147"/>
      <c r="M291" s="153"/>
      <c r="T291" s="154"/>
      <c r="AT291" s="149" t="s">
        <v>173</v>
      </c>
      <c r="AU291" s="149" t="s">
        <v>81</v>
      </c>
      <c r="AV291" s="12" t="s">
        <v>83</v>
      </c>
      <c r="AW291" s="12" t="s">
        <v>30</v>
      </c>
      <c r="AX291" s="12" t="s">
        <v>73</v>
      </c>
      <c r="AY291" s="149" t="s">
        <v>166</v>
      </c>
    </row>
    <row r="292" spans="2:65" s="13" customFormat="1" x14ac:dyDescent="0.2">
      <c r="B292" s="155"/>
      <c r="D292" s="148" t="s">
        <v>173</v>
      </c>
      <c r="E292" s="156" t="s">
        <v>1</v>
      </c>
      <c r="F292" s="157" t="s">
        <v>186</v>
      </c>
      <c r="H292" s="158">
        <v>2362.2089999999998</v>
      </c>
      <c r="I292" s="159"/>
      <c r="L292" s="155"/>
      <c r="M292" s="160"/>
      <c r="T292" s="161"/>
      <c r="AT292" s="156" t="s">
        <v>173</v>
      </c>
      <c r="AU292" s="156" t="s">
        <v>81</v>
      </c>
      <c r="AV292" s="13" t="s">
        <v>172</v>
      </c>
      <c r="AW292" s="13" t="s">
        <v>30</v>
      </c>
      <c r="AX292" s="13" t="s">
        <v>81</v>
      </c>
      <c r="AY292" s="156" t="s">
        <v>166</v>
      </c>
    </row>
    <row r="293" spans="2:65" s="1" customFormat="1" ht="24.2" customHeight="1" x14ac:dyDescent="0.2">
      <c r="B293" s="31"/>
      <c r="C293" s="133" t="s">
        <v>266</v>
      </c>
      <c r="D293" s="133" t="s">
        <v>168</v>
      </c>
      <c r="E293" s="134" t="s">
        <v>314</v>
      </c>
      <c r="F293" s="135" t="s">
        <v>315</v>
      </c>
      <c r="G293" s="136" t="s">
        <v>252</v>
      </c>
      <c r="H293" s="137">
        <v>2362.2089999999998</v>
      </c>
      <c r="I293" s="138"/>
      <c r="J293" s="139">
        <f>ROUND(I293*H293,2)</f>
        <v>0</v>
      </c>
      <c r="K293" s="140"/>
      <c r="L293" s="31"/>
      <c r="M293" s="141" t="s">
        <v>1</v>
      </c>
      <c r="N293" s="142" t="s">
        <v>38</v>
      </c>
      <c r="P293" s="143">
        <f>O293*H293</f>
        <v>0</v>
      </c>
      <c r="Q293" s="143">
        <v>0</v>
      </c>
      <c r="R293" s="143">
        <f>Q293*H293</f>
        <v>0</v>
      </c>
      <c r="S293" s="143">
        <v>0</v>
      </c>
      <c r="T293" s="144">
        <f>S293*H293</f>
        <v>0</v>
      </c>
      <c r="AR293" s="145" t="s">
        <v>172</v>
      </c>
      <c r="AT293" s="145" t="s">
        <v>168</v>
      </c>
      <c r="AU293" s="145" t="s">
        <v>81</v>
      </c>
      <c r="AY293" s="16" t="s">
        <v>166</v>
      </c>
      <c r="BE293" s="146">
        <f>IF(N293="základní",J293,0)</f>
        <v>0</v>
      </c>
      <c r="BF293" s="146">
        <f>IF(N293="snížená",J293,0)</f>
        <v>0</v>
      </c>
      <c r="BG293" s="146">
        <f>IF(N293="zákl. přenesená",J293,0)</f>
        <v>0</v>
      </c>
      <c r="BH293" s="146">
        <f>IF(N293="sníž. přenesená",J293,0)</f>
        <v>0</v>
      </c>
      <c r="BI293" s="146">
        <f>IF(N293="nulová",J293,0)</f>
        <v>0</v>
      </c>
      <c r="BJ293" s="16" t="s">
        <v>81</v>
      </c>
      <c r="BK293" s="146">
        <f>ROUND(I293*H293,2)</f>
        <v>0</v>
      </c>
      <c r="BL293" s="16" t="s">
        <v>172</v>
      </c>
      <c r="BM293" s="145" t="s">
        <v>2266</v>
      </c>
    </row>
    <row r="294" spans="2:65" s="12" customFormat="1" ht="22.5" x14ac:dyDescent="0.2">
      <c r="B294" s="147"/>
      <c r="D294" s="148" t="s">
        <v>173</v>
      </c>
      <c r="E294" s="149" t="s">
        <v>1</v>
      </c>
      <c r="F294" s="150" t="s">
        <v>2252</v>
      </c>
      <c r="H294" s="151">
        <v>525.00699999999995</v>
      </c>
      <c r="I294" s="152"/>
      <c r="L294" s="147"/>
      <c r="M294" s="153"/>
      <c r="T294" s="154"/>
      <c r="AT294" s="149" t="s">
        <v>173</v>
      </c>
      <c r="AU294" s="149" t="s">
        <v>81</v>
      </c>
      <c r="AV294" s="12" t="s">
        <v>83</v>
      </c>
      <c r="AW294" s="12" t="s">
        <v>30</v>
      </c>
      <c r="AX294" s="12" t="s">
        <v>73</v>
      </c>
      <c r="AY294" s="149" t="s">
        <v>166</v>
      </c>
    </row>
    <row r="295" spans="2:65" s="12" customFormat="1" ht="22.5" x14ac:dyDescent="0.2">
      <c r="B295" s="147"/>
      <c r="D295" s="148" t="s">
        <v>173</v>
      </c>
      <c r="E295" s="149" t="s">
        <v>1</v>
      </c>
      <c r="F295" s="150" t="s">
        <v>2253</v>
      </c>
      <c r="H295" s="151">
        <v>383.42700000000002</v>
      </c>
      <c r="I295" s="152"/>
      <c r="L295" s="147"/>
      <c r="M295" s="153"/>
      <c r="T295" s="154"/>
      <c r="AT295" s="149" t="s">
        <v>173</v>
      </c>
      <c r="AU295" s="149" t="s">
        <v>81</v>
      </c>
      <c r="AV295" s="12" t="s">
        <v>83</v>
      </c>
      <c r="AW295" s="12" t="s">
        <v>30</v>
      </c>
      <c r="AX295" s="12" t="s">
        <v>73</v>
      </c>
      <c r="AY295" s="149" t="s">
        <v>166</v>
      </c>
    </row>
    <row r="296" spans="2:65" s="12" customFormat="1" x14ac:dyDescent="0.2">
      <c r="B296" s="147"/>
      <c r="D296" s="148" t="s">
        <v>173</v>
      </c>
      <c r="E296" s="149" t="s">
        <v>1</v>
      </c>
      <c r="F296" s="150" t="s">
        <v>2254</v>
      </c>
      <c r="H296" s="151">
        <v>366.29</v>
      </c>
      <c r="I296" s="152"/>
      <c r="L296" s="147"/>
      <c r="M296" s="153"/>
      <c r="T296" s="154"/>
      <c r="AT296" s="149" t="s">
        <v>173</v>
      </c>
      <c r="AU296" s="149" t="s">
        <v>81</v>
      </c>
      <c r="AV296" s="12" t="s">
        <v>83</v>
      </c>
      <c r="AW296" s="12" t="s">
        <v>30</v>
      </c>
      <c r="AX296" s="12" t="s">
        <v>73</v>
      </c>
      <c r="AY296" s="149" t="s">
        <v>166</v>
      </c>
    </row>
    <row r="297" spans="2:65" s="12" customFormat="1" ht="22.5" x14ac:dyDescent="0.2">
      <c r="B297" s="147"/>
      <c r="D297" s="148" t="s">
        <v>173</v>
      </c>
      <c r="E297" s="149" t="s">
        <v>1</v>
      </c>
      <c r="F297" s="150" t="s">
        <v>2255</v>
      </c>
      <c r="H297" s="151">
        <v>339.827</v>
      </c>
      <c r="I297" s="152"/>
      <c r="L297" s="147"/>
      <c r="M297" s="153"/>
      <c r="T297" s="154"/>
      <c r="AT297" s="149" t="s">
        <v>173</v>
      </c>
      <c r="AU297" s="149" t="s">
        <v>81</v>
      </c>
      <c r="AV297" s="12" t="s">
        <v>83</v>
      </c>
      <c r="AW297" s="12" t="s">
        <v>30</v>
      </c>
      <c r="AX297" s="12" t="s">
        <v>73</v>
      </c>
      <c r="AY297" s="149" t="s">
        <v>166</v>
      </c>
    </row>
    <row r="298" spans="2:65" s="12" customFormat="1" x14ac:dyDescent="0.2">
      <c r="B298" s="147"/>
      <c r="D298" s="148" t="s">
        <v>173</v>
      </c>
      <c r="E298" s="149" t="s">
        <v>1</v>
      </c>
      <c r="F298" s="150" t="s">
        <v>2256</v>
      </c>
      <c r="H298" s="151">
        <v>318.26499999999999</v>
      </c>
      <c r="I298" s="152"/>
      <c r="L298" s="147"/>
      <c r="M298" s="153"/>
      <c r="T298" s="154"/>
      <c r="AT298" s="149" t="s">
        <v>173</v>
      </c>
      <c r="AU298" s="149" t="s">
        <v>81</v>
      </c>
      <c r="AV298" s="12" t="s">
        <v>83</v>
      </c>
      <c r="AW298" s="12" t="s">
        <v>30</v>
      </c>
      <c r="AX298" s="12" t="s">
        <v>73</v>
      </c>
      <c r="AY298" s="149" t="s">
        <v>166</v>
      </c>
    </row>
    <row r="299" spans="2:65" s="12" customFormat="1" x14ac:dyDescent="0.2">
      <c r="B299" s="147"/>
      <c r="D299" s="148" t="s">
        <v>173</v>
      </c>
      <c r="E299" s="149" t="s">
        <v>1</v>
      </c>
      <c r="F299" s="150" t="s">
        <v>2257</v>
      </c>
      <c r="H299" s="151">
        <v>690.43600000000004</v>
      </c>
      <c r="I299" s="152"/>
      <c r="L299" s="147"/>
      <c r="M299" s="153"/>
      <c r="T299" s="154"/>
      <c r="AT299" s="149" t="s">
        <v>173</v>
      </c>
      <c r="AU299" s="149" t="s">
        <v>81</v>
      </c>
      <c r="AV299" s="12" t="s">
        <v>83</v>
      </c>
      <c r="AW299" s="12" t="s">
        <v>30</v>
      </c>
      <c r="AX299" s="12" t="s">
        <v>73</v>
      </c>
      <c r="AY299" s="149" t="s">
        <v>166</v>
      </c>
    </row>
    <row r="300" spans="2:65" s="12" customFormat="1" x14ac:dyDescent="0.2">
      <c r="B300" s="147"/>
      <c r="D300" s="148" t="s">
        <v>173</v>
      </c>
      <c r="E300" s="149" t="s">
        <v>1</v>
      </c>
      <c r="F300" s="150" t="s">
        <v>1750</v>
      </c>
      <c r="H300" s="151">
        <v>-86.4</v>
      </c>
      <c r="I300" s="152"/>
      <c r="L300" s="147"/>
      <c r="M300" s="153"/>
      <c r="T300" s="154"/>
      <c r="AT300" s="149" t="s">
        <v>173</v>
      </c>
      <c r="AU300" s="149" t="s">
        <v>81</v>
      </c>
      <c r="AV300" s="12" t="s">
        <v>83</v>
      </c>
      <c r="AW300" s="12" t="s">
        <v>30</v>
      </c>
      <c r="AX300" s="12" t="s">
        <v>73</v>
      </c>
      <c r="AY300" s="149" t="s">
        <v>166</v>
      </c>
    </row>
    <row r="301" spans="2:65" s="12" customFormat="1" x14ac:dyDescent="0.2">
      <c r="B301" s="147"/>
      <c r="D301" s="148" t="s">
        <v>173</v>
      </c>
      <c r="E301" s="149" t="s">
        <v>1</v>
      </c>
      <c r="F301" s="150" t="s">
        <v>1751</v>
      </c>
      <c r="H301" s="151">
        <v>-32.4</v>
      </c>
      <c r="I301" s="152"/>
      <c r="L301" s="147"/>
      <c r="M301" s="153"/>
      <c r="T301" s="154"/>
      <c r="AT301" s="149" t="s">
        <v>173</v>
      </c>
      <c r="AU301" s="149" t="s">
        <v>81</v>
      </c>
      <c r="AV301" s="12" t="s">
        <v>83</v>
      </c>
      <c r="AW301" s="12" t="s">
        <v>30</v>
      </c>
      <c r="AX301" s="12" t="s">
        <v>73</v>
      </c>
      <c r="AY301" s="149" t="s">
        <v>166</v>
      </c>
    </row>
    <row r="302" spans="2:65" s="12" customFormat="1" x14ac:dyDescent="0.2">
      <c r="B302" s="147"/>
      <c r="D302" s="148" t="s">
        <v>173</v>
      </c>
      <c r="E302" s="149" t="s">
        <v>1</v>
      </c>
      <c r="F302" s="150" t="s">
        <v>1226</v>
      </c>
      <c r="H302" s="151">
        <v>-3.24</v>
      </c>
      <c r="I302" s="152"/>
      <c r="L302" s="147"/>
      <c r="M302" s="153"/>
      <c r="T302" s="154"/>
      <c r="AT302" s="149" t="s">
        <v>173</v>
      </c>
      <c r="AU302" s="149" t="s">
        <v>81</v>
      </c>
      <c r="AV302" s="12" t="s">
        <v>83</v>
      </c>
      <c r="AW302" s="12" t="s">
        <v>30</v>
      </c>
      <c r="AX302" s="12" t="s">
        <v>73</v>
      </c>
      <c r="AY302" s="149" t="s">
        <v>166</v>
      </c>
    </row>
    <row r="303" spans="2:65" s="12" customFormat="1" x14ac:dyDescent="0.2">
      <c r="B303" s="147"/>
      <c r="D303" s="148" t="s">
        <v>173</v>
      </c>
      <c r="E303" s="149" t="s">
        <v>1</v>
      </c>
      <c r="F303" s="150" t="s">
        <v>1888</v>
      </c>
      <c r="H303" s="151">
        <v>18</v>
      </c>
      <c r="I303" s="152"/>
      <c r="L303" s="147"/>
      <c r="M303" s="153"/>
      <c r="T303" s="154"/>
      <c r="AT303" s="149" t="s">
        <v>173</v>
      </c>
      <c r="AU303" s="149" t="s">
        <v>81</v>
      </c>
      <c r="AV303" s="12" t="s">
        <v>83</v>
      </c>
      <c r="AW303" s="12" t="s">
        <v>30</v>
      </c>
      <c r="AX303" s="12" t="s">
        <v>73</v>
      </c>
      <c r="AY303" s="149" t="s">
        <v>166</v>
      </c>
    </row>
    <row r="304" spans="2:65" s="12" customFormat="1" x14ac:dyDescent="0.2">
      <c r="B304" s="147"/>
      <c r="D304" s="148" t="s">
        <v>173</v>
      </c>
      <c r="E304" s="149" t="s">
        <v>1</v>
      </c>
      <c r="F304" s="150" t="s">
        <v>1889</v>
      </c>
      <c r="H304" s="151">
        <v>5.4</v>
      </c>
      <c r="I304" s="152"/>
      <c r="L304" s="147"/>
      <c r="M304" s="153"/>
      <c r="T304" s="154"/>
      <c r="AT304" s="149" t="s">
        <v>173</v>
      </c>
      <c r="AU304" s="149" t="s">
        <v>81</v>
      </c>
      <c r="AV304" s="12" t="s">
        <v>83</v>
      </c>
      <c r="AW304" s="12" t="s">
        <v>30</v>
      </c>
      <c r="AX304" s="12" t="s">
        <v>73</v>
      </c>
      <c r="AY304" s="149" t="s">
        <v>166</v>
      </c>
    </row>
    <row r="305" spans="2:51" s="12" customFormat="1" x14ac:dyDescent="0.2">
      <c r="B305" s="147"/>
      <c r="D305" s="148" t="s">
        <v>173</v>
      </c>
      <c r="E305" s="149" t="s">
        <v>1</v>
      </c>
      <c r="F305" s="150" t="s">
        <v>1233</v>
      </c>
      <c r="H305" s="151">
        <v>0.81</v>
      </c>
      <c r="I305" s="152"/>
      <c r="L305" s="147"/>
      <c r="M305" s="153"/>
      <c r="T305" s="154"/>
      <c r="AT305" s="149" t="s">
        <v>173</v>
      </c>
      <c r="AU305" s="149" t="s">
        <v>81</v>
      </c>
      <c r="AV305" s="12" t="s">
        <v>83</v>
      </c>
      <c r="AW305" s="12" t="s">
        <v>30</v>
      </c>
      <c r="AX305" s="12" t="s">
        <v>73</v>
      </c>
      <c r="AY305" s="149" t="s">
        <v>166</v>
      </c>
    </row>
    <row r="306" spans="2:51" s="12" customFormat="1" x14ac:dyDescent="0.2">
      <c r="B306" s="147"/>
      <c r="D306" s="148" t="s">
        <v>173</v>
      </c>
      <c r="E306" s="149" t="s">
        <v>1</v>
      </c>
      <c r="F306" s="150" t="s">
        <v>2258</v>
      </c>
      <c r="H306" s="151">
        <v>-19.306000000000001</v>
      </c>
      <c r="I306" s="152"/>
      <c r="L306" s="147"/>
      <c r="M306" s="153"/>
      <c r="T306" s="154"/>
      <c r="AT306" s="149" t="s">
        <v>173</v>
      </c>
      <c r="AU306" s="149" t="s">
        <v>81</v>
      </c>
      <c r="AV306" s="12" t="s">
        <v>83</v>
      </c>
      <c r="AW306" s="12" t="s">
        <v>30</v>
      </c>
      <c r="AX306" s="12" t="s">
        <v>73</v>
      </c>
      <c r="AY306" s="149" t="s">
        <v>166</v>
      </c>
    </row>
    <row r="307" spans="2:51" s="12" customFormat="1" x14ac:dyDescent="0.2">
      <c r="B307" s="147"/>
      <c r="D307" s="148" t="s">
        <v>173</v>
      </c>
      <c r="E307" s="149" t="s">
        <v>1</v>
      </c>
      <c r="F307" s="150" t="s">
        <v>2259</v>
      </c>
      <c r="H307" s="151">
        <v>-25.216000000000001</v>
      </c>
      <c r="I307" s="152"/>
      <c r="L307" s="147"/>
      <c r="M307" s="153"/>
      <c r="T307" s="154"/>
      <c r="AT307" s="149" t="s">
        <v>173</v>
      </c>
      <c r="AU307" s="149" t="s">
        <v>81</v>
      </c>
      <c r="AV307" s="12" t="s">
        <v>83</v>
      </c>
      <c r="AW307" s="12" t="s">
        <v>30</v>
      </c>
      <c r="AX307" s="12" t="s">
        <v>73</v>
      </c>
      <c r="AY307" s="149" t="s">
        <v>166</v>
      </c>
    </row>
    <row r="308" spans="2:51" s="12" customFormat="1" x14ac:dyDescent="0.2">
      <c r="B308" s="147"/>
      <c r="D308" s="148" t="s">
        <v>173</v>
      </c>
      <c r="E308" s="149" t="s">
        <v>1</v>
      </c>
      <c r="F308" s="150" t="s">
        <v>2260</v>
      </c>
      <c r="H308" s="151">
        <v>-74.465999999999994</v>
      </c>
      <c r="I308" s="152"/>
      <c r="L308" s="147"/>
      <c r="M308" s="153"/>
      <c r="T308" s="154"/>
      <c r="AT308" s="149" t="s">
        <v>173</v>
      </c>
      <c r="AU308" s="149" t="s">
        <v>81</v>
      </c>
      <c r="AV308" s="12" t="s">
        <v>83</v>
      </c>
      <c r="AW308" s="12" t="s">
        <v>30</v>
      </c>
      <c r="AX308" s="12" t="s">
        <v>73</v>
      </c>
      <c r="AY308" s="149" t="s">
        <v>166</v>
      </c>
    </row>
    <row r="309" spans="2:51" s="12" customFormat="1" x14ac:dyDescent="0.2">
      <c r="B309" s="147"/>
      <c r="D309" s="148" t="s">
        <v>173</v>
      </c>
      <c r="E309" s="149" t="s">
        <v>1</v>
      </c>
      <c r="F309" s="150" t="s">
        <v>2261</v>
      </c>
      <c r="H309" s="151">
        <v>-8.6679999999999993</v>
      </c>
      <c r="I309" s="152"/>
      <c r="L309" s="147"/>
      <c r="M309" s="153"/>
      <c r="T309" s="154"/>
      <c r="AT309" s="149" t="s">
        <v>173</v>
      </c>
      <c r="AU309" s="149" t="s">
        <v>81</v>
      </c>
      <c r="AV309" s="12" t="s">
        <v>83</v>
      </c>
      <c r="AW309" s="12" t="s">
        <v>30</v>
      </c>
      <c r="AX309" s="12" t="s">
        <v>73</v>
      </c>
      <c r="AY309" s="149" t="s">
        <v>166</v>
      </c>
    </row>
    <row r="310" spans="2:51" s="12" customFormat="1" x14ac:dyDescent="0.2">
      <c r="B310" s="147"/>
      <c r="D310" s="148" t="s">
        <v>173</v>
      </c>
      <c r="E310" s="149" t="s">
        <v>1</v>
      </c>
      <c r="F310" s="150" t="s">
        <v>2262</v>
      </c>
      <c r="H310" s="151">
        <v>-52.008000000000003</v>
      </c>
      <c r="I310" s="152"/>
      <c r="L310" s="147"/>
      <c r="M310" s="153"/>
      <c r="T310" s="154"/>
      <c r="AT310" s="149" t="s">
        <v>173</v>
      </c>
      <c r="AU310" s="149" t="s">
        <v>81</v>
      </c>
      <c r="AV310" s="12" t="s">
        <v>83</v>
      </c>
      <c r="AW310" s="12" t="s">
        <v>30</v>
      </c>
      <c r="AX310" s="12" t="s">
        <v>73</v>
      </c>
      <c r="AY310" s="149" t="s">
        <v>166</v>
      </c>
    </row>
    <row r="311" spans="2:51" s="12" customFormat="1" x14ac:dyDescent="0.2">
      <c r="B311" s="147"/>
      <c r="D311" s="148" t="s">
        <v>173</v>
      </c>
      <c r="E311" s="149" t="s">
        <v>1</v>
      </c>
      <c r="F311" s="150" t="s">
        <v>1894</v>
      </c>
      <c r="H311" s="151">
        <v>-6.3040000000000003</v>
      </c>
      <c r="I311" s="152"/>
      <c r="L311" s="147"/>
      <c r="M311" s="153"/>
      <c r="T311" s="154"/>
      <c r="AT311" s="149" t="s">
        <v>173</v>
      </c>
      <c r="AU311" s="149" t="s">
        <v>81</v>
      </c>
      <c r="AV311" s="12" t="s">
        <v>83</v>
      </c>
      <c r="AW311" s="12" t="s">
        <v>30</v>
      </c>
      <c r="AX311" s="12" t="s">
        <v>73</v>
      </c>
      <c r="AY311" s="149" t="s">
        <v>166</v>
      </c>
    </row>
    <row r="312" spans="2:51" s="12" customFormat="1" x14ac:dyDescent="0.2">
      <c r="B312" s="147"/>
      <c r="D312" s="148" t="s">
        <v>173</v>
      </c>
      <c r="E312" s="149" t="s">
        <v>1</v>
      </c>
      <c r="F312" s="150" t="s">
        <v>1895</v>
      </c>
      <c r="H312" s="151">
        <v>-1.08</v>
      </c>
      <c r="I312" s="152"/>
      <c r="L312" s="147"/>
      <c r="M312" s="153"/>
      <c r="T312" s="154"/>
      <c r="AT312" s="149" t="s">
        <v>173</v>
      </c>
      <c r="AU312" s="149" t="s">
        <v>81</v>
      </c>
      <c r="AV312" s="12" t="s">
        <v>83</v>
      </c>
      <c r="AW312" s="12" t="s">
        <v>30</v>
      </c>
      <c r="AX312" s="12" t="s">
        <v>73</v>
      </c>
      <c r="AY312" s="149" t="s">
        <v>166</v>
      </c>
    </row>
    <row r="313" spans="2:51" s="12" customFormat="1" x14ac:dyDescent="0.2">
      <c r="B313" s="147"/>
      <c r="D313" s="148" t="s">
        <v>173</v>
      </c>
      <c r="E313" s="149" t="s">
        <v>1</v>
      </c>
      <c r="F313" s="150" t="s">
        <v>2263</v>
      </c>
      <c r="H313" s="151">
        <v>-2.88</v>
      </c>
      <c r="I313" s="152"/>
      <c r="L313" s="147"/>
      <c r="M313" s="153"/>
      <c r="T313" s="154"/>
      <c r="AT313" s="149" t="s">
        <v>173</v>
      </c>
      <c r="AU313" s="149" t="s">
        <v>81</v>
      </c>
      <c r="AV313" s="12" t="s">
        <v>83</v>
      </c>
      <c r="AW313" s="12" t="s">
        <v>30</v>
      </c>
      <c r="AX313" s="12" t="s">
        <v>73</v>
      </c>
      <c r="AY313" s="149" t="s">
        <v>166</v>
      </c>
    </row>
    <row r="314" spans="2:51" s="12" customFormat="1" x14ac:dyDescent="0.2">
      <c r="B314" s="147"/>
      <c r="D314" s="148" t="s">
        <v>173</v>
      </c>
      <c r="E314" s="149" t="s">
        <v>1</v>
      </c>
      <c r="F314" s="150" t="s">
        <v>1896</v>
      </c>
      <c r="H314" s="151">
        <v>-2.65</v>
      </c>
      <c r="I314" s="152"/>
      <c r="L314" s="147"/>
      <c r="M314" s="153"/>
      <c r="T314" s="154"/>
      <c r="AT314" s="149" t="s">
        <v>173</v>
      </c>
      <c r="AU314" s="149" t="s">
        <v>81</v>
      </c>
      <c r="AV314" s="12" t="s">
        <v>83</v>
      </c>
      <c r="AW314" s="12" t="s">
        <v>30</v>
      </c>
      <c r="AX314" s="12" t="s">
        <v>73</v>
      </c>
      <c r="AY314" s="149" t="s">
        <v>166</v>
      </c>
    </row>
    <row r="315" spans="2:51" s="12" customFormat="1" x14ac:dyDescent="0.2">
      <c r="B315" s="147"/>
      <c r="D315" s="148" t="s">
        <v>173</v>
      </c>
      <c r="E315" s="149" t="s">
        <v>1</v>
      </c>
      <c r="F315" s="150" t="s">
        <v>1030</v>
      </c>
      <c r="H315" s="151">
        <v>-3.9950000000000001</v>
      </c>
      <c r="I315" s="152"/>
      <c r="L315" s="147"/>
      <c r="M315" s="153"/>
      <c r="T315" s="154"/>
      <c r="AT315" s="149" t="s">
        <v>173</v>
      </c>
      <c r="AU315" s="149" t="s">
        <v>81</v>
      </c>
      <c r="AV315" s="12" t="s">
        <v>83</v>
      </c>
      <c r="AW315" s="12" t="s">
        <v>30</v>
      </c>
      <c r="AX315" s="12" t="s">
        <v>73</v>
      </c>
      <c r="AY315" s="149" t="s">
        <v>166</v>
      </c>
    </row>
    <row r="316" spans="2:51" s="12" customFormat="1" x14ac:dyDescent="0.2">
      <c r="B316" s="147"/>
      <c r="D316" s="148" t="s">
        <v>173</v>
      </c>
      <c r="E316" s="149" t="s">
        <v>1</v>
      </c>
      <c r="F316" s="150" t="s">
        <v>1032</v>
      </c>
      <c r="H316" s="151">
        <v>-15.84</v>
      </c>
      <c r="I316" s="152"/>
      <c r="L316" s="147"/>
      <c r="M316" s="153"/>
      <c r="T316" s="154"/>
      <c r="AT316" s="149" t="s">
        <v>173</v>
      </c>
      <c r="AU316" s="149" t="s">
        <v>81</v>
      </c>
      <c r="AV316" s="12" t="s">
        <v>83</v>
      </c>
      <c r="AW316" s="12" t="s">
        <v>30</v>
      </c>
      <c r="AX316" s="12" t="s">
        <v>73</v>
      </c>
      <c r="AY316" s="149" t="s">
        <v>166</v>
      </c>
    </row>
    <row r="317" spans="2:51" s="12" customFormat="1" x14ac:dyDescent="0.2">
      <c r="B317" s="147"/>
      <c r="D317" s="148" t="s">
        <v>173</v>
      </c>
      <c r="E317" s="149" t="s">
        <v>1</v>
      </c>
      <c r="F317" s="150" t="s">
        <v>308</v>
      </c>
      <c r="H317" s="151">
        <v>-5.28</v>
      </c>
      <c r="I317" s="152"/>
      <c r="L317" s="147"/>
      <c r="M317" s="153"/>
      <c r="T317" s="154"/>
      <c r="AT317" s="149" t="s">
        <v>173</v>
      </c>
      <c r="AU317" s="149" t="s">
        <v>81</v>
      </c>
      <c r="AV317" s="12" t="s">
        <v>83</v>
      </c>
      <c r="AW317" s="12" t="s">
        <v>30</v>
      </c>
      <c r="AX317" s="12" t="s">
        <v>73</v>
      </c>
      <c r="AY317" s="149" t="s">
        <v>166</v>
      </c>
    </row>
    <row r="318" spans="2:51" s="12" customFormat="1" x14ac:dyDescent="0.2">
      <c r="B318" s="147"/>
      <c r="D318" s="148" t="s">
        <v>173</v>
      </c>
      <c r="E318" s="149" t="s">
        <v>1</v>
      </c>
      <c r="F318" s="150" t="s">
        <v>2264</v>
      </c>
      <c r="H318" s="151">
        <v>-25.52</v>
      </c>
      <c r="I318" s="152"/>
      <c r="L318" s="147"/>
      <c r="M318" s="153"/>
      <c r="T318" s="154"/>
      <c r="AT318" s="149" t="s">
        <v>173</v>
      </c>
      <c r="AU318" s="149" t="s">
        <v>81</v>
      </c>
      <c r="AV318" s="12" t="s">
        <v>83</v>
      </c>
      <c r="AW318" s="12" t="s">
        <v>30</v>
      </c>
      <c r="AX318" s="12" t="s">
        <v>73</v>
      </c>
      <c r="AY318" s="149" t="s">
        <v>166</v>
      </c>
    </row>
    <row r="319" spans="2:51" s="12" customFormat="1" x14ac:dyDescent="0.2">
      <c r="B319" s="147"/>
      <c r="D319" s="148" t="s">
        <v>173</v>
      </c>
      <c r="E319" s="149" t="s">
        <v>1</v>
      </c>
      <c r="F319" s="150" t="s">
        <v>453</v>
      </c>
      <c r="H319" s="151">
        <v>80</v>
      </c>
      <c r="I319" s="152"/>
      <c r="L319" s="147"/>
      <c r="M319" s="153"/>
      <c r="T319" s="154"/>
      <c r="AT319" s="149" t="s">
        <v>173</v>
      </c>
      <c r="AU319" s="149" t="s">
        <v>81</v>
      </c>
      <c r="AV319" s="12" t="s">
        <v>83</v>
      </c>
      <c r="AW319" s="12" t="s">
        <v>30</v>
      </c>
      <c r="AX319" s="12" t="s">
        <v>73</v>
      </c>
      <c r="AY319" s="149" t="s">
        <v>166</v>
      </c>
    </row>
    <row r="320" spans="2:51" s="13" customFormat="1" x14ac:dyDescent="0.2">
      <c r="B320" s="155"/>
      <c r="D320" s="148" t="s">
        <v>173</v>
      </c>
      <c r="E320" s="156" t="s">
        <v>1</v>
      </c>
      <c r="F320" s="157" t="s">
        <v>186</v>
      </c>
      <c r="H320" s="158">
        <v>2362.2089999999998</v>
      </c>
      <c r="I320" s="159"/>
      <c r="L320" s="155"/>
      <c r="M320" s="160"/>
      <c r="T320" s="161"/>
      <c r="AT320" s="156" t="s">
        <v>173</v>
      </c>
      <c r="AU320" s="156" t="s">
        <v>81</v>
      </c>
      <c r="AV320" s="13" t="s">
        <v>172</v>
      </c>
      <c r="AW320" s="13" t="s">
        <v>30</v>
      </c>
      <c r="AX320" s="13" t="s">
        <v>81</v>
      </c>
      <c r="AY320" s="156" t="s">
        <v>166</v>
      </c>
    </row>
    <row r="321" spans="2:65" s="1" customFormat="1" ht="24.2" customHeight="1" x14ac:dyDescent="0.2">
      <c r="B321" s="31"/>
      <c r="C321" s="133" t="s">
        <v>220</v>
      </c>
      <c r="D321" s="133" t="s">
        <v>168</v>
      </c>
      <c r="E321" s="134" t="s">
        <v>318</v>
      </c>
      <c r="F321" s="135" t="s">
        <v>319</v>
      </c>
      <c r="G321" s="136" t="s">
        <v>252</v>
      </c>
      <c r="H321" s="137">
        <v>2362.2089999999998</v>
      </c>
      <c r="I321" s="138"/>
      <c r="J321" s="139">
        <f>ROUND(I321*H321,2)</f>
        <v>0</v>
      </c>
      <c r="K321" s="140"/>
      <c r="L321" s="31"/>
      <c r="M321" s="141" t="s">
        <v>1</v>
      </c>
      <c r="N321" s="142" t="s">
        <v>38</v>
      </c>
      <c r="P321" s="143">
        <f>O321*H321</f>
        <v>0</v>
      </c>
      <c r="Q321" s="143">
        <v>0</v>
      </c>
      <c r="R321" s="143">
        <f>Q321*H321</f>
        <v>0</v>
      </c>
      <c r="S321" s="143">
        <v>0</v>
      </c>
      <c r="T321" s="144">
        <f>S321*H321</f>
        <v>0</v>
      </c>
      <c r="AR321" s="145" t="s">
        <v>172</v>
      </c>
      <c r="AT321" s="145" t="s">
        <v>168</v>
      </c>
      <c r="AU321" s="145" t="s">
        <v>81</v>
      </c>
      <c r="AY321" s="16" t="s">
        <v>166</v>
      </c>
      <c r="BE321" s="146">
        <f>IF(N321="základní",J321,0)</f>
        <v>0</v>
      </c>
      <c r="BF321" s="146">
        <f>IF(N321="snížená",J321,0)</f>
        <v>0</v>
      </c>
      <c r="BG321" s="146">
        <f>IF(N321="zákl. přenesená",J321,0)</f>
        <v>0</v>
      </c>
      <c r="BH321" s="146">
        <f>IF(N321="sníž. přenesená",J321,0)</f>
        <v>0</v>
      </c>
      <c r="BI321" s="146">
        <f>IF(N321="nulová",J321,0)</f>
        <v>0</v>
      </c>
      <c r="BJ321" s="16" t="s">
        <v>81</v>
      </c>
      <c r="BK321" s="146">
        <f>ROUND(I321*H321,2)</f>
        <v>0</v>
      </c>
      <c r="BL321" s="16" t="s">
        <v>172</v>
      </c>
      <c r="BM321" s="145" t="s">
        <v>2267</v>
      </c>
    </row>
    <row r="322" spans="2:65" s="12" customFormat="1" ht="22.5" x14ac:dyDescent="0.2">
      <c r="B322" s="147"/>
      <c r="D322" s="148" t="s">
        <v>173</v>
      </c>
      <c r="E322" s="149" t="s">
        <v>1</v>
      </c>
      <c r="F322" s="150" t="s">
        <v>2252</v>
      </c>
      <c r="H322" s="151">
        <v>525.00699999999995</v>
      </c>
      <c r="I322" s="152"/>
      <c r="L322" s="147"/>
      <c r="M322" s="153"/>
      <c r="T322" s="154"/>
      <c r="AT322" s="149" t="s">
        <v>173</v>
      </c>
      <c r="AU322" s="149" t="s">
        <v>81</v>
      </c>
      <c r="AV322" s="12" t="s">
        <v>83</v>
      </c>
      <c r="AW322" s="12" t="s">
        <v>30</v>
      </c>
      <c r="AX322" s="12" t="s">
        <v>73</v>
      </c>
      <c r="AY322" s="149" t="s">
        <v>166</v>
      </c>
    </row>
    <row r="323" spans="2:65" s="12" customFormat="1" ht="22.5" x14ac:dyDescent="0.2">
      <c r="B323" s="147"/>
      <c r="D323" s="148" t="s">
        <v>173</v>
      </c>
      <c r="E323" s="149" t="s">
        <v>1</v>
      </c>
      <c r="F323" s="150" t="s">
        <v>2253</v>
      </c>
      <c r="H323" s="151">
        <v>383.42700000000002</v>
      </c>
      <c r="I323" s="152"/>
      <c r="L323" s="147"/>
      <c r="M323" s="153"/>
      <c r="T323" s="154"/>
      <c r="AT323" s="149" t="s">
        <v>173</v>
      </c>
      <c r="AU323" s="149" t="s">
        <v>81</v>
      </c>
      <c r="AV323" s="12" t="s">
        <v>83</v>
      </c>
      <c r="AW323" s="12" t="s">
        <v>30</v>
      </c>
      <c r="AX323" s="12" t="s">
        <v>73</v>
      </c>
      <c r="AY323" s="149" t="s">
        <v>166</v>
      </c>
    </row>
    <row r="324" spans="2:65" s="12" customFormat="1" x14ac:dyDescent="0.2">
      <c r="B324" s="147"/>
      <c r="D324" s="148" t="s">
        <v>173</v>
      </c>
      <c r="E324" s="149" t="s">
        <v>1</v>
      </c>
      <c r="F324" s="150" t="s">
        <v>2254</v>
      </c>
      <c r="H324" s="151">
        <v>366.29</v>
      </c>
      <c r="I324" s="152"/>
      <c r="L324" s="147"/>
      <c r="M324" s="153"/>
      <c r="T324" s="154"/>
      <c r="AT324" s="149" t="s">
        <v>173</v>
      </c>
      <c r="AU324" s="149" t="s">
        <v>81</v>
      </c>
      <c r="AV324" s="12" t="s">
        <v>83</v>
      </c>
      <c r="AW324" s="12" t="s">
        <v>30</v>
      </c>
      <c r="AX324" s="12" t="s">
        <v>73</v>
      </c>
      <c r="AY324" s="149" t="s">
        <v>166</v>
      </c>
    </row>
    <row r="325" spans="2:65" s="12" customFormat="1" ht="22.5" x14ac:dyDescent="0.2">
      <c r="B325" s="147"/>
      <c r="D325" s="148" t="s">
        <v>173</v>
      </c>
      <c r="E325" s="149" t="s">
        <v>1</v>
      </c>
      <c r="F325" s="150" t="s">
        <v>2255</v>
      </c>
      <c r="H325" s="151">
        <v>339.827</v>
      </c>
      <c r="I325" s="152"/>
      <c r="L325" s="147"/>
      <c r="M325" s="153"/>
      <c r="T325" s="154"/>
      <c r="AT325" s="149" t="s">
        <v>173</v>
      </c>
      <c r="AU325" s="149" t="s">
        <v>81</v>
      </c>
      <c r="AV325" s="12" t="s">
        <v>83</v>
      </c>
      <c r="AW325" s="12" t="s">
        <v>30</v>
      </c>
      <c r="AX325" s="12" t="s">
        <v>73</v>
      </c>
      <c r="AY325" s="149" t="s">
        <v>166</v>
      </c>
    </row>
    <row r="326" spans="2:65" s="12" customFormat="1" x14ac:dyDescent="0.2">
      <c r="B326" s="147"/>
      <c r="D326" s="148" t="s">
        <v>173</v>
      </c>
      <c r="E326" s="149" t="s">
        <v>1</v>
      </c>
      <c r="F326" s="150" t="s">
        <v>2256</v>
      </c>
      <c r="H326" s="151">
        <v>318.26499999999999</v>
      </c>
      <c r="I326" s="152"/>
      <c r="L326" s="147"/>
      <c r="M326" s="153"/>
      <c r="T326" s="154"/>
      <c r="AT326" s="149" t="s">
        <v>173</v>
      </c>
      <c r="AU326" s="149" t="s">
        <v>81</v>
      </c>
      <c r="AV326" s="12" t="s">
        <v>83</v>
      </c>
      <c r="AW326" s="12" t="s">
        <v>30</v>
      </c>
      <c r="AX326" s="12" t="s">
        <v>73</v>
      </c>
      <c r="AY326" s="149" t="s">
        <v>166</v>
      </c>
    </row>
    <row r="327" spans="2:65" s="12" customFormat="1" x14ac:dyDescent="0.2">
      <c r="B327" s="147"/>
      <c r="D327" s="148" t="s">
        <v>173</v>
      </c>
      <c r="E327" s="149" t="s">
        <v>1</v>
      </c>
      <c r="F327" s="150" t="s">
        <v>2257</v>
      </c>
      <c r="H327" s="151">
        <v>690.43600000000004</v>
      </c>
      <c r="I327" s="152"/>
      <c r="L327" s="147"/>
      <c r="M327" s="153"/>
      <c r="T327" s="154"/>
      <c r="AT327" s="149" t="s">
        <v>173</v>
      </c>
      <c r="AU327" s="149" t="s">
        <v>81</v>
      </c>
      <c r="AV327" s="12" t="s">
        <v>83</v>
      </c>
      <c r="AW327" s="12" t="s">
        <v>30</v>
      </c>
      <c r="AX327" s="12" t="s">
        <v>73</v>
      </c>
      <c r="AY327" s="149" t="s">
        <v>166</v>
      </c>
    </row>
    <row r="328" spans="2:65" s="12" customFormat="1" x14ac:dyDescent="0.2">
      <c r="B328" s="147"/>
      <c r="D328" s="148" t="s">
        <v>173</v>
      </c>
      <c r="E328" s="149" t="s">
        <v>1</v>
      </c>
      <c r="F328" s="150" t="s">
        <v>1750</v>
      </c>
      <c r="H328" s="151">
        <v>-86.4</v>
      </c>
      <c r="I328" s="152"/>
      <c r="L328" s="147"/>
      <c r="M328" s="153"/>
      <c r="T328" s="154"/>
      <c r="AT328" s="149" t="s">
        <v>173</v>
      </c>
      <c r="AU328" s="149" t="s">
        <v>81</v>
      </c>
      <c r="AV328" s="12" t="s">
        <v>83</v>
      </c>
      <c r="AW328" s="12" t="s">
        <v>30</v>
      </c>
      <c r="AX328" s="12" t="s">
        <v>73</v>
      </c>
      <c r="AY328" s="149" t="s">
        <v>166</v>
      </c>
    </row>
    <row r="329" spans="2:65" s="12" customFormat="1" x14ac:dyDescent="0.2">
      <c r="B329" s="147"/>
      <c r="D329" s="148" t="s">
        <v>173</v>
      </c>
      <c r="E329" s="149" t="s">
        <v>1</v>
      </c>
      <c r="F329" s="150" t="s">
        <v>1751</v>
      </c>
      <c r="H329" s="151">
        <v>-32.4</v>
      </c>
      <c r="I329" s="152"/>
      <c r="L329" s="147"/>
      <c r="M329" s="153"/>
      <c r="T329" s="154"/>
      <c r="AT329" s="149" t="s">
        <v>173</v>
      </c>
      <c r="AU329" s="149" t="s">
        <v>81</v>
      </c>
      <c r="AV329" s="12" t="s">
        <v>83</v>
      </c>
      <c r="AW329" s="12" t="s">
        <v>30</v>
      </c>
      <c r="AX329" s="12" t="s">
        <v>73</v>
      </c>
      <c r="AY329" s="149" t="s">
        <v>166</v>
      </c>
    </row>
    <row r="330" spans="2:65" s="12" customFormat="1" x14ac:dyDescent="0.2">
      <c r="B330" s="147"/>
      <c r="D330" s="148" t="s">
        <v>173</v>
      </c>
      <c r="E330" s="149" t="s">
        <v>1</v>
      </c>
      <c r="F330" s="150" t="s">
        <v>1226</v>
      </c>
      <c r="H330" s="151">
        <v>-3.24</v>
      </c>
      <c r="I330" s="152"/>
      <c r="L330" s="147"/>
      <c r="M330" s="153"/>
      <c r="T330" s="154"/>
      <c r="AT330" s="149" t="s">
        <v>173</v>
      </c>
      <c r="AU330" s="149" t="s">
        <v>81</v>
      </c>
      <c r="AV330" s="12" t="s">
        <v>83</v>
      </c>
      <c r="AW330" s="12" t="s">
        <v>30</v>
      </c>
      <c r="AX330" s="12" t="s">
        <v>73</v>
      </c>
      <c r="AY330" s="149" t="s">
        <v>166</v>
      </c>
    </row>
    <row r="331" spans="2:65" s="12" customFormat="1" x14ac:dyDescent="0.2">
      <c r="B331" s="147"/>
      <c r="D331" s="148" t="s">
        <v>173</v>
      </c>
      <c r="E331" s="149" t="s">
        <v>1</v>
      </c>
      <c r="F331" s="150" t="s">
        <v>1888</v>
      </c>
      <c r="H331" s="151">
        <v>18</v>
      </c>
      <c r="I331" s="152"/>
      <c r="L331" s="147"/>
      <c r="M331" s="153"/>
      <c r="T331" s="154"/>
      <c r="AT331" s="149" t="s">
        <v>173</v>
      </c>
      <c r="AU331" s="149" t="s">
        <v>81</v>
      </c>
      <c r="AV331" s="12" t="s">
        <v>83</v>
      </c>
      <c r="AW331" s="12" t="s">
        <v>30</v>
      </c>
      <c r="AX331" s="12" t="s">
        <v>73</v>
      </c>
      <c r="AY331" s="149" t="s">
        <v>166</v>
      </c>
    </row>
    <row r="332" spans="2:65" s="12" customFormat="1" x14ac:dyDescent="0.2">
      <c r="B332" s="147"/>
      <c r="D332" s="148" t="s">
        <v>173</v>
      </c>
      <c r="E332" s="149" t="s">
        <v>1</v>
      </c>
      <c r="F332" s="150" t="s">
        <v>1889</v>
      </c>
      <c r="H332" s="151">
        <v>5.4</v>
      </c>
      <c r="I332" s="152"/>
      <c r="L332" s="147"/>
      <c r="M332" s="153"/>
      <c r="T332" s="154"/>
      <c r="AT332" s="149" t="s">
        <v>173</v>
      </c>
      <c r="AU332" s="149" t="s">
        <v>81</v>
      </c>
      <c r="AV332" s="12" t="s">
        <v>83</v>
      </c>
      <c r="AW332" s="12" t="s">
        <v>30</v>
      </c>
      <c r="AX332" s="12" t="s">
        <v>73</v>
      </c>
      <c r="AY332" s="149" t="s">
        <v>166</v>
      </c>
    </row>
    <row r="333" spans="2:65" s="12" customFormat="1" x14ac:dyDescent="0.2">
      <c r="B333" s="147"/>
      <c r="D333" s="148" t="s">
        <v>173</v>
      </c>
      <c r="E333" s="149" t="s">
        <v>1</v>
      </c>
      <c r="F333" s="150" t="s">
        <v>1233</v>
      </c>
      <c r="H333" s="151">
        <v>0.81</v>
      </c>
      <c r="I333" s="152"/>
      <c r="L333" s="147"/>
      <c r="M333" s="153"/>
      <c r="T333" s="154"/>
      <c r="AT333" s="149" t="s">
        <v>173</v>
      </c>
      <c r="AU333" s="149" t="s">
        <v>81</v>
      </c>
      <c r="AV333" s="12" t="s">
        <v>83</v>
      </c>
      <c r="AW333" s="12" t="s">
        <v>30</v>
      </c>
      <c r="AX333" s="12" t="s">
        <v>73</v>
      </c>
      <c r="AY333" s="149" t="s">
        <v>166</v>
      </c>
    </row>
    <row r="334" spans="2:65" s="12" customFormat="1" x14ac:dyDescent="0.2">
      <c r="B334" s="147"/>
      <c r="D334" s="148" t="s">
        <v>173</v>
      </c>
      <c r="E334" s="149" t="s">
        <v>1</v>
      </c>
      <c r="F334" s="150" t="s">
        <v>2258</v>
      </c>
      <c r="H334" s="151">
        <v>-19.306000000000001</v>
      </c>
      <c r="I334" s="152"/>
      <c r="L334" s="147"/>
      <c r="M334" s="153"/>
      <c r="T334" s="154"/>
      <c r="AT334" s="149" t="s">
        <v>173</v>
      </c>
      <c r="AU334" s="149" t="s">
        <v>81</v>
      </c>
      <c r="AV334" s="12" t="s">
        <v>83</v>
      </c>
      <c r="AW334" s="12" t="s">
        <v>30</v>
      </c>
      <c r="AX334" s="12" t="s">
        <v>73</v>
      </c>
      <c r="AY334" s="149" t="s">
        <v>166</v>
      </c>
    </row>
    <row r="335" spans="2:65" s="12" customFormat="1" x14ac:dyDescent="0.2">
      <c r="B335" s="147"/>
      <c r="D335" s="148" t="s">
        <v>173</v>
      </c>
      <c r="E335" s="149" t="s">
        <v>1</v>
      </c>
      <c r="F335" s="150" t="s">
        <v>2259</v>
      </c>
      <c r="H335" s="151">
        <v>-25.216000000000001</v>
      </c>
      <c r="I335" s="152"/>
      <c r="L335" s="147"/>
      <c r="M335" s="153"/>
      <c r="T335" s="154"/>
      <c r="AT335" s="149" t="s">
        <v>173</v>
      </c>
      <c r="AU335" s="149" t="s">
        <v>81</v>
      </c>
      <c r="AV335" s="12" t="s">
        <v>83</v>
      </c>
      <c r="AW335" s="12" t="s">
        <v>30</v>
      </c>
      <c r="AX335" s="12" t="s">
        <v>73</v>
      </c>
      <c r="AY335" s="149" t="s">
        <v>166</v>
      </c>
    </row>
    <row r="336" spans="2:65" s="12" customFormat="1" x14ac:dyDescent="0.2">
      <c r="B336" s="147"/>
      <c r="D336" s="148" t="s">
        <v>173</v>
      </c>
      <c r="E336" s="149" t="s">
        <v>1</v>
      </c>
      <c r="F336" s="150" t="s">
        <v>2260</v>
      </c>
      <c r="H336" s="151">
        <v>-74.465999999999994</v>
      </c>
      <c r="I336" s="152"/>
      <c r="L336" s="147"/>
      <c r="M336" s="153"/>
      <c r="T336" s="154"/>
      <c r="AT336" s="149" t="s">
        <v>173</v>
      </c>
      <c r="AU336" s="149" t="s">
        <v>81</v>
      </c>
      <c r="AV336" s="12" t="s">
        <v>83</v>
      </c>
      <c r="AW336" s="12" t="s">
        <v>30</v>
      </c>
      <c r="AX336" s="12" t="s">
        <v>73</v>
      </c>
      <c r="AY336" s="149" t="s">
        <v>166</v>
      </c>
    </row>
    <row r="337" spans="2:65" s="12" customFormat="1" x14ac:dyDescent="0.2">
      <c r="B337" s="147"/>
      <c r="D337" s="148" t="s">
        <v>173</v>
      </c>
      <c r="E337" s="149" t="s">
        <v>1</v>
      </c>
      <c r="F337" s="150" t="s">
        <v>2261</v>
      </c>
      <c r="H337" s="151">
        <v>-8.6679999999999993</v>
      </c>
      <c r="I337" s="152"/>
      <c r="L337" s="147"/>
      <c r="M337" s="153"/>
      <c r="T337" s="154"/>
      <c r="AT337" s="149" t="s">
        <v>173</v>
      </c>
      <c r="AU337" s="149" t="s">
        <v>81</v>
      </c>
      <c r="AV337" s="12" t="s">
        <v>83</v>
      </c>
      <c r="AW337" s="12" t="s">
        <v>30</v>
      </c>
      <c r="AX337" s="12" t="s">
        <v>73</v>
      </c>
      <c r="AY337" s="149" t="s">
        <v>166</v>
      </c>
    </row>
    <row r="338" spans="2:65" s="12" customFormat="1" x14ac:dyDescent="0.2">
      <c r="B338" s="147"/>
      <c r="D338" s="148" t="s">
        <v>173</v>
      </c>
      <c r="E338" s="149" t="s">
        <v>1</v>
      </c>
      <c r="F338" s="150" t="s">
        <v>2262</v>
      </c>
      <c r="H338" s="151">
        <v>-52.008000000000003</v>
      </c>
      <c r="I338" s="152"/>
      <c r="L338" s="147"/>
      <c r="M338" s="153"/>
      <c r="T338" s="154"/>
      <c r="AT338" s="149" t="s">
        <v>173</v>
      </c>
      <c r="AU338" s="149" t="s">
        <v>81</v>
      </c>
      <c r="AV338" s="12" t="s">
        <v>83</v>
      </c>
      <c r="AW338" s="12" t="s">
        <v>30</v>
      </c>
      <c r="AX338" s="12" t="s">
        <v>73</v>
      </c>
      <c r="AY338" s="149" t="s">
        <v>166</v>
      </c>
    </row>
    <row r="339" spans="2:65" s="12" customFormat="1" x14ac:dyDescent="0.2">
      <c r="B339" s="147"/>
      <c r="D339" s="148" t="s">
        <v>173</v>
      </c>
      <c r="E339" s="149" t="s">
        <v>1</v>
      </c>
      <c r="F339" s="150" t="s">
        <v>1894</v>
      </c>
      <c r="H339" s="151">
        <v>-6.3040000000000003</v>
      </c>
      <c r="I339" s="152"/>
      <c r="L339" s="147"/>
      <c r="M339" s="153"/>
      <c r="T339" s="154"/>
      <c r="AT339" s="149" t="s">
        <v>173</v>
      </c>
      <c r="AU339" s="149" t="s">
        <v>81</v>
      </c>
      <c r="AV339" s="12" t="s">
        <v>83</v>
      </c>
      <c r="AW339" s="12" t="s">
        <v>30</v>
      </c>
      <c r="AX339" s="12" t="s">
        <v>73</v>
      </c>
      <c r="AY339" s="149" t="s">
        <v>166</v>
      </c>
    </row>
    <row r="340" spans="2:65" s="12" customFormat="1" x14ac:dyDescent="0.2">
      <c r="B340" s="147"/>
      <c r="D340" s="148" t="s">
        <v>173</v>
      </c>
      <c r="E340" s="149" t="s">
        <v>1</v>
      </c>
      <c r="F340" s="150" t="s">
        <v>1895</v>
      </c>
      <c r="H340" s="151">
        <v>-1.08</v>
      </c>
      <c r="I340" s="152"/>
      <c r="L340" s="147"/>
      <c r="M340" s="153"/>
      <c r="T340" s="154"/>
      <c r="AT340" s="149" t="s">
        <v>173</v>
      </c>
      <c r="AU340" s="149" t="s">
        <v>81</v>
      </c>
      <c r="AV340" s="12" t="s">
        <v>83</v>
      </c>
      <c r="AW340" s="12" t="s">
        <v>30</v>
      </c>
      <c r="AX340" s="12" t="s">
        <v>73</v>
      </c>
      <c r="AY340" s="149" t="s">
        <v>166</v>
      </c>
    </row>
    <row r="341" spans="2:65" s="12" customFormat="1" x14ac:dyDescent="0.2">
      <c r="B341" s="147"/>
      <c r="D341" s="148" t="s">
        <v>173</v>
      </c>
      <c r="E341" s="149" t="s">
        <v>1</v>
      </c>
      <c r="F341" s="150" t="s">
        <v>2263</v>
      </c>
      <c r="H341" s="151">
        <v>-2.88</v>
      </c>
      <c r="I341" s="152"/>
      <c r="L341" s="147"/>
      <c r="M341" s="153"/>
      <c r="T341" s="154"/>
      <c r="AT341" s="149" t="s">
        <v>173</v>
      </c>
      <c r="AU341" s="149" t="s">
        <v>81</v>
      </c>
      <c r="AV341" s="12" t="s">
        <v>83</v>
      </c>
      <c r="AW341" s="12" t="s">
        <v>30</v>
      </c>
      <c r="AX341" s="12" t="s">
        <v>73</v>
      </c>
      <c r="AY341" s="149" t="s">
        <v>166</v>
      </c>
    </row>
    <row r="342" spans="2:65" s="12" customFormat="1" x14ac:dyDescent="0.2">
      <c r="B342" s="147"/>
      <c r="D342" s="148" t="s">
        <v>173</v>
      </c>
      <c r="E342" s="149" t="s">
        <v>1</v>
      </c>
      <c r="F342" s="150" t="s">
        <v>1896</v>
      </c>
      <c r="H342" s="151">
        <v>-2.65</v>
      </c>
      <c r="I342" s="152"/>
      <c r="L342" s="147"/>
      <c r="M342" s="153"/>
      <c r="T342" s="154"/>
      <c r="AT342" s="149" t="s">
        <v>173</v>
      </c>
      <c r="AU342" s="149" t="s">
        <v>81</v>
      </c>
      <c r="AV342" s="12" t="s">
        <v>83</v>
      </c>
      <c r="AW342" s="12" t="s">
        <v>30</v>
      </c>
      <c r="AX342" s="12" t="s">
        <v>73</v>
      </c>
      <c r="AY342" s="149" t="s">
        <v>166</v>
      </c>
    </row>
    <row r="343" spans="2:65" s="12" customFormat="1" x14ac:dyDescent="0.2">
      <c r="B343" s="147"/>
      <c r="D343" s="148" t="s">
        <v>173</v>
      </c>
      <c r="E343" s="149" t="s">
        <v>1</v>
      </c>
      <c r="F343" s="150" t="s">
        <v>1030</v>
      </c>
      <c r="H343" s="151">
        <v>-3.9950000000000001</v>
      </c>
      <c r="I343" s="152"/>
      <c r="L343" s="147"/>
      <c r="M343" s="153"/>
      <c r="T343" s="154"/>
      <c r="AT343" s="149" t="s">
        <v>173</v>
      </c>
      <c r="AU343" s="149" t="s">
        <v>81</v>
      </c>
      <c r="AV343" s="12" t="s">
        <v>83</v>
      </c>
      <c r="AW343" s="12" t="s">
        <v>30</v>
      </c>
      <c r="AX343" s="12" t="s">
        <v>73</v>
      </c>
      <c r="AY343" s="149" t="s">
        <v>166</v>
      </c>
    </row>
    <row r="344" spans="2:65" s="12" customFormat="1" x14ac:dyDescent="0.2">
      <c r="B344" s="147"/>
      <c r="D344" s="148" t="s">
        <v>173</v>
      </c>
      <c r="E344" s="149" t="s">
        <v>1</v>
      </c>
      <c r="F344" s="150" t="s">
        <v>1032</v>
      </c>
      <c r="H344" s="151">
        <v>-15.84</v>
      </c>
      <c r="I344" s="152"/>
      <c r="L344" s="147"/>
      <c r="M344" s="153"/>
      <c r="T344" s="154"/>
      <c r="AT344" s="149" t="s">
        <v>173</v>
      </c>
      <c r="AU344" s="149" t="s">
        <v>81</v>
      </c>
      <c r="AV344" s="12" t="s">
        <v>83</v>
      </c>
      <c r="AW344" s="12" t="s">
        <v>30</v>
      </c>
      <c r="AX344" s="12" t="s">
        <v>73</v>
      </c>
      <c r="AY344" s="149" t="s">
        <v>166</v>
      </c>
    </row>
    <row r="345" spans="2:65" s="12" customFormat="1" x14ac:dyDescent="0.2">
      <c r="B345" s="147"/>
      <c r="D345" s="148" t="s">
        <v>173</v>
      </c>
      <c r="E345" s="149" t="s">
        <v>1</v>
      </c>
      <c r="F345" s="150" t="s">
        <v>308</v>
      </c>
      <c r="H345" s="151">
        <v>-5.28</v>
      </c>
      <c r="I345" s="152"/>
      <c r="L345" s="147"/>
      <c r="M345" s="153"/>
      <c r="T345" s="154"/>
      <c r="AT345" s="149" t="s">
        <v>173</v>
      </c>
      <c r="AU345" s="149" t="s">
        <v>81</v>
      </c>
      <c r="AV345" s="12" t="s">
        <v>83</v>
      </c>
      <c r="AW345" s="12" t="s">
        <v>30</v>
      </c>
      <c r="AX345" s="12" t="s">
        <v>73</v>
      </c>
      <c r="AY345" s="149" t="s">
        <v>166</v>
      </c>
    </row>
    <row r="346" spans="2:65" s="12" customFormat="1" x14ac:dyDescent="0.2">
      <c r="B346" s="147"/>
      <c r="D346" s="148" t="s">
        <v>173</v>
      </c>
      <c r="E346" s="149" t="s">
        <v>1</v>
      </c>
      <c r="F346" s="150" t="s">
        <v>2264</v>
      </c>
      <c r="H346" s="151">
        <v>-25.52</v>
      </c>
      <c r="I346" s="152"/>
      <c r="L346" s="147"/>
      <c r="M346" s="153"/>
      <c r="T346" s="154"/>
      <c r="AT346" s="149" t="s">
        <v>173</v>
      </c>
      <c r="AU346" s="149" t="s">
        <v>81</v>
      </c>
      <c r="AV346" s="12" t="s">
        <v>83</v>
      </c>
      <c r="AW346" s="12" t="s">
        <v>30</v>
      </c>
      <c r="AX346" s="12" t="s">
        <v>73</v>
      </c>
      <c r="AY346" s="149" t="s">
        <v>166</v>
      </c>
    </row>
    <row r="347" spans="2:65" s="12" customFormat="1" x14ac:dyDescent="0.2">
      <c r="B347" s="147"/>
      <c r="D347" s="148" t="s">
        <v>173</v>
      </c>
      <c r="E347" s="149" t="s">
        <v>1</v>
      </c>
      <c r="F347" s="150" t="s">
        <v>453</v>
      </c>
      <c r="H347" s="151">
        <v>80</v>
      </c>
      <c r="I347" s="152"/>
      <c r="L347" s="147"/>
      <c r="M347" s="153"/>
      <c r="T347" s="154"/>
      <c r="AT347" s="149" t="s">
        <v>173</v>
      </c>
      <c r="AU347" s="149" t="s">
        <v>81</v>
      </c>
      <c r="AV347" s="12" t="s">
        <v>83</v>
      </c>
      <c r="AW347" s="12" t="s">
        <v>30</v>
      </c>
      <c r="AX347" s="12" t="s">
        <v>73</v>
      </c>
      <c r="AY347" s="149" t="s">
        <v>166</v>
      </c>
    </row>
    <row r="348" spans="2:65" s="13" customFormat="1" x14ac:dyDescent="0.2">
      <c r="B348" s="155"/>
      <c r="D348" s="148" t="s">
        <v>173</v>
      </c>
      <c r="E348" s="156" t="s">
        <v>1</v>
      </c>
      <c r="F348" s="157" t="s">
        <v>186</v>
      </c>
      <c r="H348" s="158">
        <v>2362.2089999999998</v>
      </c>
      <c r="I348" s="159"/>
      <c r="L348" s="155"/>
      <c r="M348" s="160"/>
      <c r="T348" s="161"/>
      <c r="AT348" s="156" t="s">
        <v>173</v>
      </c>
      <c r="AU348" s="156" t="s">
        <v>81</v>
      </c>
      <c r="AV348" s="13" t="s">
        <v>172</v>
      </c>
      <c r="AW348" s="13" t="s">
        <v>30</v>
      </c>
      <c r="AX348" s="13" t="s">
        <v>81</v>
      </c>
      <c r="AY348" s="156" t="s">
        <v>166</v>
      </c>
    </row>
    <row r="349" spans="2:65" s="1" customFormat="1" ht="24.2" customHeight="1" x14ac:dyDescent="0.2">
      <c r="B349" s="31"/>
      <c r="C349" s="133" t="s">
        <v>8</v>
      </c>
      <c r="D349" s="133" t="s">
        <v>168</v>
      </c>
      <c r="E349" s="134" t="s">
        <v>333</v>
      </c>
      <c r="F349" s="135" t="s">
        <v>334</v>
      </c>
      <c r="G349" s="136" t="s">
        <v>252</v>
      </c>
      <c r="H349" s="137">
        <v>2362.2089999999998</v>
      </c>
      <c r="I349" s="138"/>
      <c r="J349" s="139">
        <f>ROUND(I349*H349,2)</f>
        <v>0</v>
      </c>
      <c r="K349" s="140"/>
      <c r="L349" s="31"/>
      <c r="M349" s="141" t="s">
        <v>1</v>
      </c>
      <c r="N349" s="142" t="s">
        <v>38</v>
      </c>
      <c r="P349" s="143">
        <f>O349*H349</f>
        <v>0</v>
      </c>
      <c r="Q349" s="143">
        <v>0</v>
      </c>
      <c r="R349" s="143">
        <f>Q349*H349</f>
        <v>0</v>
      </c>
      <c r="S349" s="143">
        <v>0</v>
      </c>
      <c r="T349" s="144">
        <f>S349*H349</f>
        <v>0</v>
      </c>
      <c r="AR349" s="145" t="s">
        <v>172</v>
      </c>
      <c r="AT349" s="145" t="s">
        <v>168</v>
      </c>
      <c r="AU349" s="145" t="s">
        <v>81</v>
      </c>
      <c r="AY349" s="16" t="s">
        <v>166</v>
      </c>
      <c r="BE349" s="146">
        <f>IF(N349="základní",J349,0)</f>
        <v>0</v>
      </c>
      <c r="BF349" s="146">
        <f>IF(N349="snížená",J349,0)</f>
        <v>0</v>
      </c>
      <c r="BG349" s="146">
        <f>IF(N349="zákl. přenesená",J349,0)</f>
        <v>0</v>
      </c>
      <c r="BH349" s="146">
        <f>IF(N349="sníž. přenesená",J349,0)</f>
        <v>0</v>
      </c>
      <c r="BI349" s="146">
        <f>IF(N349="nulová",J349,0)</f>
        <v>0</v>
      </c>
      <c r="BJ349" s="16" t="s">
        <v>81</v>
      </c>
      <c r="BK349" s="146">
        <f>ROUND(I349*H349,2)</f>
        <v>0</v>
      </c>
      <c r="BL349" s="16" t="s">
        <v>172</v>
      </c>
      <c r="BM349" s="145" t="s">
        <v>2268</v>
      </c>
    </row>
    <row r="350" spans="2:65" s="12" customFormat="1" ht="22.5" x14ac:dyDescent="0.2">
      <c r="B350" s="147"/>
      <c r="D350" s="148" t="s">
        <v>173</v>
      </c>
      <c r="E350" s="149" t="s">
        <v>1</v>
      </c>
      <c r="F350" s="150" t="s">
        <v>2252</v>
      </c>
      <c r="H350" s="151">
        <v>525.00699999999995</v>
      </c>
      <c r="I350" s="152"/>
      <c r="L350" s="147"/>
      <c r="M350" s="153"/>
      <c r="T350" s="154"/>
      <c r="AT350" s="149" t="s">
        <v>173</v>
      </c>
      <c r="AU350" s="149" t="s">
        <v>81</v>
      </c>
      <c r="AV350" s="12" t="s">
        <v>83</v>
      </c>
      <c r="AW350" s="12" t="s">
        <v>30</v>
      </c>
      <c r="AX350" s="12" t="s">
        <v>73</v>
      </c>
      <c r="AY350" s="149" t="s">
        <v>166</v>
      </c>
    </row>
    <row r="351" spans="2:65" s="12" customFormat="1" ht="22.5" x14ac:dyDescent="0.2">
      <c r="B351" s="147"/>
      <c r="D351" s="148" t="s">
        <v>173</v>
      </c>
      <c r="E351" s="149" t="s">
        <v>1</v>
      </c>
      <c r="F351" s="150" t="s">
        <v>2253</v>
      </c>
      <c r="H351" s="151">
        <v>383.42700000000002</v>
      </c>
      <c r="I351" s="152"/>
      <c r="L351" s="147"/>
      <c r="M351" s="153"/>
      <c r="T351" s="154"/>
      <c r="AT351" s="149" t="s">
        <v>173</v>
      </c>
      <c r="AU351" s="149" t="s">
        <v>81</v>
      </c>
      <c r="AV351" s="12" t="s">
        <v>83</v>
      </c>
      <c r="AW351" s="12" t="s">
        <v>30</v>
      </c>
      <c r="AX351" s="12" t="s">
        <v>73</v>
      </c>
      <c r="AY351" s="149" t="s">
        <v>166</v>
      </c>
    </row>
    <row r="352" spans="2:65" s="12" customFormat="1" x14ac:dyDescent="0.2">
      <c r="B352" s="147"/>
      <c r="D352" s="148" t="s">
        <v>173</v>
      </c>
      <c r="E352" s="149" t="s">
        <v>1</v>
      </c>
      <c r="F352" s="150" t="s">
        <v>2254</v>
      </c>
      <c r="H352" s="151">
        <v>366.29</v>
      </c>
      <c r="I352" s="152"/>
      <c r="L352" s="147"/>
      <c r="M352" s="153"/>
      <c r="T352" s="154"/>
      <c r="AT352" s="149" t="s">
        <v>173</v>
      </c>
      <c r="AU352" s="149" t="s">
        <v>81</v>
      </c>
      <c r="AV352" s="12" t="s">
        <v>83</v>
      </c>
      <c r="AW352" s="12" t="s">
        <v>30</v>
      </c>
      <c r="AX352" s="12" t="s">
        <v>73</v>
      </c>
      <c r="AY352" s="149" t="s">
        <v>166</v>
      </c>
    </row>
    <row r="353" spans="2:51" s="12" customFormat="1" ht="22.5" x14ac:dyDescent="0.2">
      <c r="B353" s="147"/>
      <c r="D353" s="148" t="s">
        <v>173</v>
      </c>
      <c r="E353" s="149" t="s">
        <v>1</v>
      </c>
      <c r="F353" s="150" t="s">
        <v>2255</v>
      </c>
      <c r="H353" s="151">
        <v>339.827</v>
      </c>
      <c r="I353" s="152"/>
      <c r="L353" s="147"/>
      <c r="M353" s="153"/>
      <c r="T353" s="154"/>
      <c r="AT353" s="149" t="s">
        <v>173</v>
      </c>
      <c r="AU353" s="149" t="s">
        <v>81</v>
      </c>
      <c r="AV353" s="12" t="s">
        <v>83</v>
      </c>
      <c r="AW353" s="12" t="s">
        <v>30</v>
      </c>
      <c r="AX353" s="12" t="s">
        <v>73</v>
      </c>
      <c r="AY353" s="149" t="s">
        <v>166</v>
      </c>
    </row>
    <row r="354" spans="2:51" s="12" customFormat="1" x14ac:dyDescent="0.2">
      <c r="B354" s="147"/>
      <c r="D354" s="148" t="s">
        <v>173</v>
      </c>
      <c r="E354" s="149" t="s">
        <v>1</v>
      </c>
      <c r="F354" s="150" t="s">
        <v>2256</v>
      </c>
      <c r="H354" s="151">
        <v>318.26499999999999</v>
      </c>
      <c r="I354" s="152"/>
      <c r="L354" s="147"/>
      <c r="M354" s="153"/>
      <c r="T354" s="154"/>
      <c r="AT354" s="149" t="s">
        <v>173</v>
      </c>
      <c r="AU354" s="149" t="s">
        <v>81</v>
      </c>
      <c r="AV354" s="12" t="s">
        <v>83</v>
      </c>
      <c r="AW354" s="12" t="s">
        <v>30</v>
      </c>
      <c r="AX354" s="12" t="s">
        <v>73</v>
      </c>
      <c r="AY354" s="149" t="s">
        <v>166</v>
      </c>
    </row>
    <row r="355" spans="2:51" s="12" customFormat="1" x14ac:dyDescent="0.2">
      <c r="B355" s="147"/>
      <c r="D355" s="148" t="s">
        <v>173</v>
      </c>
      <c r="E355" s="149" t="s">
        <v>1</v>
      </c>
      <c r="F355" s="150" t="s">
        <v>2257</v>
      </c>
      <c r="H355" s="151">
        <v>690.43600000000004</v>
      </c>
      <c r="I355" s="152"/>
      <c r="L355" s="147"/>
      <c r="M355" s="153"/>
      <c r="T355" s="154"/>
      <c r="AT355" s="149" t="s">
        <v>173</v>
      </c>
      <c r="AU355" s="149" t="s">
        <v>81</v>
      </c>
      <c r="AV355" s="12" t="s">
        <v>83</v>
      </c>
      <c r="AW355" s="12" t="s">
        <v>30</v>
      </c>
      <c r="AX355" s="12" t="s">
        <v>73</v>
      </c>
      <c r="AY355" s="149" t="s">
        <v>166</v>
      </c>
    </row>
    <row r="356" spans="2:51" s="12" customFormat="1" x14ac:dyDescent="0.2">
      <c r="B356" s="147"/>
      <c r="D356" s="148" t="s">
        <v>173</v>
      </c>
      <c r="E356" s="149" t="s">
        <v>1</v>
      </c>
      <c r="F356" s="150" t="s">
        <v>1750</v>
      </c>
      <c r="H356" s="151">
        <v>-86.4</v>
      </c>
      <c r="I356" s="152"/>
      <c r="L356" s="147"/>
      <c r="M356" s="153"/>
      <c r="T356" s="154"/>
      <c r="AT356" s="149" t="s">
        <v>173</v>
      </c>
      <c r="AU356" s="149" t="s">
        <v>81</v>
      </c>
      <c r="AV356" s="12" t="s">
        <v>83</v>
      </c>
      <c r="AW356" s="12" t="s">
        <v>30</v>
      </c>
      <c r="AX356" s="12" t="s">
        <v>73</v>
      </c>
      <c r="AY356" s="149" t="s">
        <v>166</v>
      </c>
    </row>
    <row r="357" spans="2:51" s="12" customFormat="1" x14ac:dyDescent="0.2">
      <c r="B357" s="147"/>
      <c r="D357" s="148" t="s">
        <v>173</v>
      </c>
      <c r="E357" s="149" t="s">
        <v>1</v>
      </c>
      <c r="F357" s="150" t="s">
        <v>1751</v>
      </c>
      <c r="H357" s="151">
        <v>-32.4</v>
      </c>
      <c r="I357" s="152"/>
      <c r="L357" s="147"/>
      <c r="M357" s="153"/>
      <c r="T357" s="154"/>
      <c r="AT357" s="149" t="s">
        <v>173</v>
      </c>
      <c r="AU357" s="149" t="s">
        <v>81</v>
      </c>
      <c r="AV357" s="12" t="s">
        <v>83</v>
      </c>
      <c r="AW357" s="12" t="s">
        <v>30</v>
      </c>
      <c r="AX357" s="12" t="s">
        <v>73</v>
      </c>
      <c r="AY357" s="149" t="s">
        <v>166</v>
      </c>
    </row>
    <row r="358" spans="2:51" s="12" customFormat="1" x14ac:dyDescent="0.2">
      <c r="B358" s="147"/>
      <c r="D358" s="148" t="s">
        <v>173</v>
      </c>
      <c r="E358" s="149" t="s">
        <v>1</v>
      </c>
      <c r="F358" s="150" t="s">
        <v>1226</v>
      </c>
      <c r="H358" s="151">
        <v>-3.24</v>
      </c>
      <c r="I358" s="152"/>
      <c r="L358" s="147"/>
      <c r="M358" s="153"/>
      <c r="T358" s="154"/>
      <c r="AT358" s="149" t="s">
        <v>173</v>
      </c>
      <c r="AU358" s="149" t="s">
        <v>81</v>
      </c>
      <c r="AV358" s="12" t="s">
        <v>83</v>
      </c>
      <c r="AW358" s="12" t="s">
        <v>30</v>
      </c>
      <c r="AX358" s="12" t="s">
        <v>73</v>
      </c>
      <c r="AY358" s="149" t="s">
        <v>166</v>
      </c>
    </row>
    <row r="359" spans="2:51" s="12" customFormat="1" x14ac:dyDescent="0.2">
      <c r="B359" s="147"/>
      <c r="D359" s="148" t="s">
        <v>173</v>
      </c>
      <c r="E359" s="149" t="s">
        <v>1</v>
      </c>
      <c r="F359" s="150" t="s">
        <v>1888</v>
      </c>
      <c r="H359" s="151">
        <v>18</v>
      </c>
      <c r="I359" s="152"/>
      <c r="L359" s="147"/>
      <c r="M359" s="153"/>
      <c r="T359" s="154"/>
      <c r="AT359" s="149" t="s">
        <v>173</v>
      </c>
      <c r="AU359" s="149" t="s">
        <v>81</v>
      </c>
      <c r="AV359" s="12" t="s">
        <v>83</v>
      </c>
      <c r="AW359" s="12" t="s">
        <v>30</v>
      </c>
      <c r="AX359" s="12" t="s">
        <v>73</v>
      </c>
      <c r="AY359" s="149" t="s">
        <v>166</v>
      </c>
    </row>
    <row r="360" spans="2:51" s="12" customFormat="1" x14ac:dyDescent="0.2">
      <c r="B360" s="147"/>
      <c r="D360" s="148" t="s">
        <v>173</v>
      </c>
      <c r="E360" s="149" t="s">
        <v>1</v>
      </c>
      <c r="F360" s="150" t="s">
        <v>1889</v>
      </c>
      <c r="H360" s="151">
        <v>5.4</v>
      </c>
      <c r="I360" s="152"/>
      <c r="L360" s="147"/>
      <c r="M360" s="153"/>
      <c r="T360" s="154"/>
      <c r="AT360" s="149" t="s">
        <v>173</v>
      </c>
      <c r="AU360" s="149" t="s">
        <v>81</v>
      </c>
      <c r="AV360" s="12" t="s">
        <v>83</v>
      </c>
      <c r="AW360" s="12" t="s">
        <v>30</v>
      </c>
      <c r="AX360" s="12" t="s">
        <v>73</v>
      </c>
      <c r="AY360" s="149" t="s">
        <v>166</v>
      </c>
    </row>
    <row r="361" spans="2:51" s="12" customFormat="1" x14ac:dyDescent="0.2">
      <c r="B361" s="147"/>
      <c r="D361" s="148" t="s">
        <v>173</v>
      </c>
      <c r="E361" s="149" t="s">
        <v>1</v>
      </c>
      <c r="F361" s="150" t="s">
        <v>1233</v>
      </c>
      <c r="H361" s="151">
        <v>0.81</v>
      </c>
      <c r="I361" s="152"/>
      <c r="L361" s="147"/>
      <c r="M361" s="153"/>
      <c r="T361" s="154"/>
      <c r="AT361" s="149" t="s">
        <v>173</v>
      </c>
      <c r="AU361" s="149" t="s">
        <v>81</v>
      </c>
      <c r="AV361" s="12" t="s">
        <v>83</v>
      </c>
      <c r="AW361" s="12" t="s">
        <v>30</v>
      </c>
      <c r="AX361" s="12" t="s">
        <v>73</v>
      </c>
      <c r="AY361" s="149" t="s">
        <v>166</v>
      </c>
    </row>
    <row r="362" spans="2:51" s="12" customFormat="1" x14ac:dyDescent="0.2">
      <c r="B362" s="147"/>
      <c r="D362" s="148" t="s">
        <v>173</v>
      </c>
      <c r="E362" s="149" t="s">
        <v>1</v>
      </c>
      <c r="F362" s="150" t="s">
        <v>2258</v>
      </c>
      <c r="H362" s="151">
        <v>-19.306000000000001</v>
      </c>
      <c r="I362" s="152"/>
      <c r="L362" s="147"/>
      <c r="M362" s="153"/>
      <c r="T362" s="154"/>
      <c r="AT362" s="149" t="s">
        <v>173</v>
      </c>
      <c r="AU362" s="149" t="s">
        <v>81</v>
      </c>
      <c r="AV362" s="12" t="s">
        <v>83</v>
      </c>
      <c r="AW362" s="12" t="s">
        <v>30</v>
      </c>
      <c r="AX362" s="12" t="s">
        <v>73</v>
      </c>
      <c r="AY362" s="149" t="s">
        <v>166</v>
      </c>
    </row>
    <row r="363" spans="2:51" s="12" customFormat="1" x14ac:dyDescent="0.2">
      <c r="B363" s="147"/>
      <c r="D363" s="148" t="s">
        <v>173</v>
      </c>
      <c r="E363" s="149" t="s">
        <v>1</v>
      </c>
      <c r="F363" s="150" t="s">
        <v>2259</v>
      </c>
      <c r="H363" s="151">
        <v>-25.216000000000001</v>
      </c>
      <c r="I363" s="152"/>
      <c r="L363" s="147"/>
      <c r="M363" s="153"/>
      <c r="T363" s="154"/>
      <c r="AT363" s="149" t="s">
        <v>173</v>
      </c>
      <c r="AU363" s="149" t="s">
        <v>81</v>
      </c>
      <c r="AV363" s="12" t="s">
        <v>83</v>
      </c>
      <c r="AW363" s="12" t="s">
        <v>30</v>
      </c>
      <c r="AX363" s="12" t="s">
        <v>73</v>
      </c>
      <c r="AY363" s="149" t="s">
        <v>166</v>
      </c>
    </row>
    <row r="364" spans="2:51" s="12" customFormat="1" x14ac:dyDescent="0.2">
      <c r="B364" s="147"/>
      <c r="D364" s="148" t="s">
        <v>173</v>
      </c>
      <c r="E364" s="149" t="s">
        <v>1</v>
      </c>
      <c r="F364" s="150" t="s">
        <v>2260</v>
      </c>
      <c r="H364" s="151">
        <v>-74.465999999999994</v>
      </c>
      <c r="I364" s="152"/>
      <c r="L364" s="147"/>
      <c r="M364" s="153"/>
      <c r="T364" s="154"/>
      <c r="AT364" s="149" t="s">
        <v>173</v>
      </c>
      <c r="AU364" s="149" t="s">
        <v>81</v>
      </c>
      <c r="AV364" s="12" t="s">
        <v>83</v>
      </c>
      <c r="AW364" s="12" t="s">
        <v>30</v>
      </c>
      <c r="AX364" s="12" t="s">
        <v>73</v>
      </c>
      <c r="AY364" s="149" t="s">
        <v>166</v>
      </c>
    </row>
    <row r="365" spans="2:51" s="12" customFormat="1" x14ac:dyDescent="0.2">
      <c r="B365" s="147"/>
      <c r="D365" s="148" t="s">
        <v>173</v>
      </c>
      <c r="E365" s="149" t="s">
        <v>1</v>
      </c>
      <c r="F365" s="150" t="s">
        <v>2261</v>
      </c>
      <c r="H365" s="151">
        <v>-8.6679999999999993</v>
      </c>
      <c r="I365" s="152"/>
      <c r="L365" s="147"/>
      <c r="M365" s="153"/>
      <c r="T365" s="154"/>
      <c r="AT365" s="149" t="s">
        <v>173</v>
      </c>
      <c r="AU365" s="149" t="s">
        <v>81</v>
      </c>
      <c r="AV365" s="12" t="s">
        <v>83</v>
      </c>
      <c r="AW365" s="12" t="s">
        <v>30</v>
      </c>
      <c r="AX365" s="12" t="s">
        <v>73</v>
      </c>
      <c r="AY365" s="149" t="s">
        <v>166</v>
      </c>
    </row>
    <row r="366" spans="2:51" s="12" customFormat="1" x14ac:dyDescent="0.2">
      <c r="B366" s="147"/>
      <c r="D366" s="148" t="s">
        <v>173</v>
      </c>
      <c r="E366" s="149" t="s">
        <v>1</v>
      </c>
      <c r="F366" s="150" t="s">
        <v>2262</v>
      </c>
      <c r="H366" s="151">
        <v>-52.008000000000003</v>
      </c>
      <c r="I366" s="152"/>
      <c r="L366" s="147"/>
      <c r="M366" s="153"/>
      <c r="T366" s="154"/>
      <c r="AT366" s="149" t="s">
        <v>173</v>
      </c>
      <c r="AU366" s="149" t="s">
        <v>81</v>
      </c>
      <c r="AV366" s="12" t="s">
        <v>83</v>
      </c>
      <c r="AW366" s="12" t="s">
        <v>30</v>
      </c>
      <c r="AX366" s="12" t="s">
        <v>73</v>
      </c>
      <c r="AY366" s="149" t="s">
        <v>166</v>
      </c>
    </row>
    <row r="367" spans="2:51" s="12" customFormat="1" x14ac:dyDescent="0.2">
      <c r="B367" s="147"/>
      <c r="D367" s="148" t="s">
        <v>173</v>
      </c>
      <c r="E367" s="149" t="s">
        <v>1</v>
      </c>
      <c r="F367" s="150" t="s">
        <v>1894</v>
      </c>
      <c r="H367" s="151">
        <v>-6.3040000000000003</v>
      </c>
      <c r="I367" s="152"/>
      <c r="L367" s="147"/>
      <c r="M367" s="153"/>
      <c r="T367" s="154"/>
      <c r="AT367" s="149" t="s">
        <v>173</v>
      </c>
      <c r="AU367" s="149" t="s">
        <v>81</v>
      </c>
      <c r="AV367" s="12" t="s">
        <v>83</v>
      </c>
      <c r="AW367" s="12" t="s">
        <v>30</v>
      </c>
      <c r="AX367" s="12" t="s">
        <v>73</v>
      </c>
      <c r="AY367" s="149" t="s">
        <v>166</v>
      </c>
    </row>
    <row r="368" spans="2:51" s="12" customFormat="1" x14ac:dyDescent="0.2">
      <c r="B368" s="147"/>
      <c r="D368" s="148" t="s">
        <v>173</v>
      </c>
      <c r="E368" s="149" t="s">
        <v>1</v>
      </c>
      <c r="F368" s="150" t="s">
        <v>1895</v>
      </c>
      <c r="H368" s="151">
        <v>-1.08</v>
      </c>
      <c r="I368" s="152"/>
      <c r="L368" s="147"/>
      <c r="M368" s="153"/>
      <c r="T368" s="154"/>
      <c r="AT368" s="149" t="s">
        <v>173</v>
      </c>
      <c r="AU368" s="149" t="s">
        <v>81</v>
      </c>
      <c r="AV368" s="12" t="s">
        <v>83</v>
      </c>
      <c r="AW368" s="12" t="s">
        <v>30</v>
      </c>
      <c r="AX368" s="12" t="s">
        <v>73</v>
      </c>
      <c r="AY368" s="149" t="s">
        <v>166</v>
      </c>
    </row>
    <row r="369" spans="2:65" s="12" customFormat="1" x14ac:dyDescent="0.2">
      <c r="B369" s="147"/>
      <c r="D369" s="148" t="s">
        <v>173</v>
      </c>
      <c r="E369" s="149" t="s">
        <v>1</v>
      </c>
      <c r="F369" s="150" t="s">
        <v>2263</v>
      </c>
      <c r="H369" s="151">
        <v>-2.88</v>
      </c>
      <c r="I369" s="152"/>
      <c r="L369" s="147"/>
      <c r="M369" s="153"/>
      <c r="T369" s="154"/>
      <c r="AT369" s="149" t="s">
        <v>173</v>
      </c>
      <c r="AU369" s="149" t="s">
        <v>81</v>
      </c>
      <c r="AV369" s="12" t="s">
        <v>83</v>
      </c>
      <c r="AW369" s="12" t="s">
        <v>30</v>
      </c>
      <c r="AX369" s="12" t="s">
        <v>73</v>
      </c>
      <c r="AY369" s="149" t="s">
        <v>166</v>
      </c>
    </row>
    <row r="370" spans="2:65" s="12" customFormat="1" x14ac:dyDescent="0.2">
      <c r="B370" s="147"/>
      <c r="D370" s="148" t="s">
        <v>173</v>
      </c>
      <c r="E370" s="149" t="s">
        <v>1</v>
      </c>
      <c r="F370" s="150" t="s">
        <v>1896</v>
      </c>
      <c r="H370" s="151">
        <v>-2.65</v>
      </c>
      <c r="I370" s="152"/>
      <c r="L370" s="147"/>
      <c r="M370" s="153"/>
      <c r="T370" s="154"/>
      <c r="AT370" s="149" t="s">
        <v>173</v>
      </c>
      <c r="AU370" s="149" t="s">
        <v>81</v>
      </c>
      <c r="AV370" s="12" t="s">
        <v>83</v>
      </c>
      <c r="AW370" s="12" t="s">
        <v>30</v>
      </c>
      <c r="AX370" s="12" t="s">
        <v>73</v>
      </c>
      <c r="AY370" s="149" t="s">
        <v>166</v>
      </c>
    </row>
    <row r="371" spans="2:65" s="12" customFormat="1" x14ac:dyDescent="0.2">
      <c r="B371" s="147"/>
      <c r="D371" s="148" t="s">
        <v>173</v>
      </c>
      <c r="E371" s="149" t="s">
        <v>1</v>
      </c>
      <c r="F371" s="150" t="s">
        <v>1030</v>
      </c>
      <c r="H371" s="151">
        <v>-3.9950000000000001</v>
      </c>
      <c r="I371" s="152"/>
      <c r="L371" s="147"/>
      <c r="M371" s="153"/>
      <c r="T371" s="154"/>
      <c r="AT371" s="149" t="s">
        <v>173</v>
      </c>
      <c r="AU371" s="149" t="s">
        <v>81</v>
      </c>
      <c r="AV371" s="12" t="s">
        <v>83</v>
      </c>
      <c r="AW371" s="12" t="s">
        <v>30</v>
      </c>
      <c r="AX371" s="12" t="s">
        <v>73</v>
      </c>
      <c r="AY371" s="149" t="s">
        <v>166</v>
      </c>
    </row>
    <row r="372" spans="2:65" s="12" customFormat="1" x14ac:dyDescent="0.2">
      <c r="B372" s="147"/>
      <c r="D372" s="148" t="s">
        <v>173</v>
      </c>
      <c r="E372" s="149" t="s">
        <v>1</v>
      </c>
      <c r="F372" s="150" t="s">
        <v>1032</v>
      </c>
      <c r="H372" s="151">
        <v>-15.84</v>
      </c>
      <c r="I372" s="152"/>
      <c r="L372" s="147"/>
      <c r="M372" s="153"/>
      <c r="T372" s="154"/>
      <c r="AT372" s="149" t="s">
        <v>173</v>
      </c>
      <c r="AU372" s="149" t="s">
        <v>81</v>
      </c>
      <c r="AV372" s="12" t="s">
        <v>83</v>
      </c>
      <c r="AW372" s="12" t="s">
        <v>30</v>
      </c>
      <c r="AX372" s="12" t="s">
        <v>73</v>
      </c>
      <c r="AY372" s="149" t="s">
        <v>166</v>
      </c>
    </row>
    <row r="373" spans="2:65" s="12" customFormat="1" x14ac:dyDescent="0.2">
      <c r="B373" s="147"/>
      <c r="D373" s="148" t="s">
        <v>173</v>
      </c>
      <c r="E373" s="149" t="s">
        <v>1</v>
      </c>
      <c r="F373" s="150" t="s">
        <v>308</v>
      </c>
      <c r="H373" s="151">
        <v>-5.28</v>
      </c>
      <c r="I373" s="152"/>
      <c r="L373" s="147"/>
      <c r="M373" s="153"/>
      <c r="T373" s="154"/>
      <c r="AT373" s="149" t="s">
        <v>173</v>
      </c>
      <c r="AU373" s="149" t="s">
        <v>81</v>
      </c>
      <c r="AV373" s="12" t="s">
        <v>83</v>
      </c>
      <c r="AW373" s="12" t="s">
        <v>30</v>
      </c>
      <c r="AX373" s="12" t="s">
        <v>73</v>
      </c>
      <c r="AY373" s="149" t="s">
        <v>166</v>
      </c>
    </row>
    <row r="374" spans="2:65" s="12" customFormat="1" x14ac:dyDescent="0.2">
      <c r="B374" s="147"/>
      <c r="D374" s="148" t="s">
        <v>173</v>
      </c>
      <c r="E374" s="149" t="s">
        <v>1</v>
      </c>
      <c r="F374" s="150" t="s">
        <v>2264</v>
      </c>
      <c r="H374" s="151">
        <v>-25.52</v>
      </c>
      <c r="I374" s="152"/>
      <c r="L374" s="147"/>
      <c r="M374" s="153"/>
      <c r="T374" s="154"/>
      <c r="AT374" s="149" t="s">
        <v>173</v>
      </c>
      <c r="AU374" s="149" t="s">
        <v>81</v>
      </c>
      <c r="AV374" s="12" t="s">
        <v>83</v>
      </c>
      <c r="AW374" s="12" t="s">
        <v>30</v>
      </c>
      <c r="AX374" s="12" t="s">
        <v>73</v>
      </c>
      <c r="AY374" s="149" t="s">
        <v>166</v>
      </c>
    </row>
    <row r="375" spans="2:65" s="12" customFormat="1" x14ac:dyDescent="0.2">
      <c r="B375" s="147"/>
      <c r="D375" s="148" t="s">
        <v>173</v>
      </c>
      <c r="E375" s="149" t="s">
        <v>1</v>
      </c>
      <c r="F375" s="150" t="s">
        <v>453</v>
      </c>
      <c r="H375" s="151">
        <v>80</v>
      </c>
      <c r="I375" s="152"/>
      <c r="L375" s="147"/>
      <c r="M375" s="153"/>
      <c r="T375" s="154"/>
      <c r="AT375" s="149" t="s">
        <v>173</v>
      </c>
      <c r="AU375" s="149" t="s">
        <v>81</v>
      </c>
      <c r="AV375" s="12" t="s">
        <v>83</v>
      </c>
      <c r="AW375" s="12" t="s">
        <v>30</v>
      </c>
      <c r="AX375" s="12" t="s">
        <v>73</v>
      </c>
      <c r="AY375" s="149" t="s">
        <v>166</v>
      </c>
    </row>
    <row r="376" spans="2:65" s="13" customFormat="1" x14ac:dyDescent="0.2">
      <c r="B376" s="155"/>
      <c r="D376" s="148" t="s">
        <v>173</v>
      </c>
      <c r="E376" s="156" t="s">
        <v>1</v>
      </c>
      <c r="F376" s="157" t="s">
        <v>186</v>
      </c>
      <c r="H376" s="158">
        <v>2362.2089999999998</v>
      </c>
      <c r="I376" s="159"/>
      <c r="L376" s="155"/>
      <c r="M376" s="160"/>
      <c r="T376" s="161"/>
      <c r="AT376" s="156" t="s">
        <v>173</v>
      </c>
      <c r="AU376" s="156" t="s">
        <v>81</v>
      </c>
      <c r="AV376" s="13" t="s">
        <v>172</v>
      </c>
      <c r="AW376" s="13" t="s">
        <v>30</v>
      </c>
      <c r="AX376" s="13" t="s">
        <v>81</v>
      </c>
      <c r="AY376" s="156" t="s">
        <v>166</v>
      </c>
    </row>
    <row r="377" spans="2:65" s="1" customFormat="1" ht="24.2" customHeight="1" x14ac:dyDescent="0.2">
      <c r="B377" s="31"/>
      <c r="C377" s="133" t="s">
        <v>224</v>
      </c>
      <c r="D377" s="133" t="s">
        <v>168</v>
      </c>
      <c r="E377" s="134" t="s">
        <v>336</v>
      </c>
      <c r="F377" s="135" t="s">
        <v>337</v>
      </c>
      <c r="G377" s="136" t="s">
        <v>278</v>
      </c>
      <c r="H377" s="137">
        <v>772.7</v>
      </c>
      <c r="I377" s="138"/>
      <c r="J377" s="139">
        <f>ROUND(I377*H377,2)</f>
        <v>0</v>
      </c>
      <c r="K377" s="140"/>
      <c r="L377" s="31"/>
      <c r="M377" s="141" t="s">
        <v>1</v>
      </c>
      <c r="N377" s="142" t="s">
        <v>38</v>
      </c>
      <c r="P377" s="143">
        <f>O377*H377</f>
        <v>0</v>
      </c>
      <c r="Q377" s="143">
        <v>0</v>
      </c>
      <c r="R377" s="143">
        <f>Q377*H377</f>
        <v>0</v>
      </c>
      <c r="S377" s="143">
        <v>0</v>
      </c>
      <c r="T377" s="144">
        <f>S377*H377</f>
        <v>0</v>
      </c>
      <c r="AR377" s="145" t="s">
        <v>172</v>
      </c>
      <c r="AT377" s="145" t="s">
        <v>168</v>
      </c>
      <c r="AU377" s="145" t="s">
        <v>81</v>
      </c>
      <c r="AY377" s="16" t="s">
        <v>166</v>
      </c>
      <c r="BE377" s="146">
        <f>IF(N377="základní",J377,0)</f>
        <v>0</v>
      </c>
      <c r="BF377" s="146">
        <f>IF(N377="snížená",J377,0)</f>
        <v>0</v>
      </c>
      <c r="BG377" s="146">
        <f>IF(N377="zákl. přenesená",J377,0)</f>
        <v>0</v>
      </c>
      <c r="BH377" s="146">
        <f>IF(N377="sníž. přenesená",J377,0)</f>
        <v>0</v>
      </c>
      <c r="BI377" s="146">
        <f>IF(N377="nulová",J377,0)</f>
        <v>0</v>
      </c>
      <c r="BJ377" s="16" t="s">
        <v>81</v>
      </c>
      <c r="BK377" s="146">
        <f>ROUND(I377*H377,2)</f>
        <v>0</v>
      </c>
      <c r="BL377" s="16" t="s">
        <v>172</v>
      </c>
      <c r="BM377" s="145" t="s">
        <v>2269</v>
      </c>
    </row>
    <row r="378" spans="2:65" s="12" customFormat="1" x14ac:dyDescent="0.2">
      <c r="B378" s="147"/>
      <c r="D378" s="148" t="s">
        <v>173</v>
      </c>
      <c r="E378" s="149" t="s">
        <v>1</v>
      </c>
      <c r="F378" s="150" t="s">
        <v>1899</v>
      </c>
      <c r="H378" s="151">
        <v>120</v>
      </c>
      <c r="I378" s="152"/>
      <c r="L378" s="147"/>
      <c r="M378" s="153"/>
      <c r="T378" s="154"/>
      <c r="AT378" s="149" t="s">
        <v>173</v>
      </c>
      <c r="AU378" s="149" t="s">
        <v>81</v>
      </c>
      <c r="AV378" s="12" t="s">
        <v>83</v>
      </c>
      <c r="AW378" s="12" t="s">
        <v>30</v>
      </c>
      <c r="AX378" s="12" t="s">
        <v>73</v>
      </c>
      <c r="AY378" s="149" t="s">
        <v>166</v>
      </c>
    </row>
    <row r="379" spans="2:65" s="12" customFormat="1" x14ac:dyDescent="0.2">
      <c r="B379" s="147"/>
      <c r="D379" s="148" t="s">
        <v>173</v>
      </c>
      <c r="E379" s="149" t="s">
        <v>1</v>
      </c>
      <c r="F379" s="150" t="s">
        <v>1900</v>
      </c>
      <c r="H379" s="151">
        <v>36</v>
      </c>
      <c r="I379" s="152"/>
      <c r="L379" s="147"/>
      <c r="M379" s="153"/>
      <c r="T379" s="154"/>
      <c r="AT379" s="149" t="s">
        <v>173</v>
      </c>
      <c r="AU379" s="149" t="s">
        <v>81</v>
      </c>
      <c r="AV379" s="12" t="s">
        <v>83</v>
      </c>
      <c r="AW379" s="12" t="s">
        <v>30</v>
      </c>
      <c r="AX379" s="12" t="s">
        <v>73</v>
      </c>
      <c r="AY379" s="149" t="s">
        <v>166</v>
      </c>
    </row>
    <row r="380" spans="2:65" s="12" customFormat="1" x14ac:dyDescent="0.2">
      <c r="B380" s="147"/>
      <c r="D380" s="148" t="s">
        <v>173</v>
      </c>
      <c r="E380" s="149" t="s">
        <v>1</v>
      </c>
      <c r="F380" s="150" t="s">
        <v>1901</v>
      </c>
      <c r="H380" s="151">
        <v>5.4</v>
      </c>
      <c r="I380" s="152"/>
      <c r="L380" s="147"/>
      <c r="M380" s="153"/>
      <c r="T380" s="154"/>
      <c r="AT380" s="149" t="s">
        <v>173</v>
      </c>
      <c r="AU380" s="149" t="s">
        <v>81</v>
      </c>
      <c r="AV380" s="12" t="s">
        <v>83</v>
      </c>
      <c r="AW380" s="12" t="s">
        <v>30</v>
      </c>
      <c r="AX380" s="12" t="s">
        <v>73</v>
      </c>
      <c r="AY380" s="149" t="s">
        <v>166</v>
      </c>
    </row>
    <row r="381" spans="2:65" s="12" customFormat="1" x14ac:dyDescent="0.2">
      <c r="B381" s="147"/>
      <c r="D381" s="148" t="s">
        <v>173</v>
      </c>
      <c r="E381" s="149" t="s">
        <v>1</v>
      </c>
      <c r="F381" s="150" t="s">
        <v>2270</v>
      </c>
      <c r="H381" s="151">
        <v>64.959999999999994</v>
      </c>
      <c r="I381" s="152"/>
      <c r="L381" s="147"/>
      <c r="M381" s="153"/>
      <c r="T381" s="154"/>
      <c r="AT381" s="149" t="s">
        <v>173</v>
      </c>
      <c r="AU381" s="149" t="s">
        <v>81</v>
      </c>
      <c r="AV381" s="12" t="s">
        <v>83</v>
      </c>
      <c r="AW381" s="12" t="s">
        <v>30</v>
      </c>
      <c r="AX381" s="12" t="s">
        <v>73</v>
      </c>
      <c r="AY381" s="149" t="s">
        <v>166</v>
      </c>
    </row>
    <row r="382" spans="2:65" s="12" customFormat="1" x14ac:dyDescent="0.2">
      <c r="B382" s="147"/>
      <c r="D382" s="148" t="s">
        <v>173</v>
      </c>
      <c r="E382" s="149" t="s">
        <v>1</v>
      </c>
      <c r="F382" s="150" t="s">
        <v>2271</v>
      </c>
      <c r="H382" s="151">
        <v>75.84</v>
      </c>
      <c r="I382" s="152"/>
      <c r="L382" s="147"/>
      <c r="M382" s="153"/>
      <c r="T382" s="154"/>
      <c r="AT382" s="149" t="s">
        <v>173</v>
      </c>
      <c r="AU382" s="149" t="s">
        <v>81</v>
      </c>
      <c r="AV382" s="12" t="s">
        <v>83</v>
      </c>
      <c r="AW382" s="12" t="s">
        <v>30</v>
      </c>
      <c r="AX382" s="12" t="s">
        <v>73</v>
      </c>
      <c r="AY382" s="149" t="s">
        <v>166</v>
      </c>
    </row>
    <row r="383" spans="2:65" s="12" customFormat="1" x14ac:dyDescent="0.2">
      <c r="B383" s="147"/>
      <c r="D383" s="148" t="s">
        <v>173</v>
      </c>
      <c r="E383" s="149" t="s">
        <v>1</v>
      </c>
      <c r="F383" s="150" t="s">
        <v>2272</v>
      </c>
      <c r="H383" s="151">
        <v>203.28</v>
      </c>
      <c r="I383" s="152"/>
      <c r="L383" s="147"/>
      <c r="M383" s="153"/>
      <c r="T383" s="154"/>
      <c r="AT383" s="149" t="s">
        <v>173</v>
      </c>
      <c r="AU383" s="149" t="s">
        <v>81</v>
      </c>
      <c r="AV383" s="12" t="s">
        <v>83</v>
      </c>
      <c r="AW383" s="12" t="s">
        <v>30</v>
      </c>
      <c r="AX383" s="12" t="s">
        <v>73</v>
      </c>
      <c r="AY383" s="149" t="s">
        <v>166</v>
      </c>
    </row>
    <row r="384" spans="2:65" s="12" customFormat="1" x14ac:dyDescent="0.2">
      <c r="B384" s="147"/>
      <c r="D384" s="148" t="s">
        <v>173</v>
      </c>
      <c r="E384" s="149" t="s">
        <v>1</v>
      </c>
      <c r="F384" s="150" t="s">
        <v>2273</v>
      </c>
      <c r="H384" s="151">
        <v>20.16</v>
      </c>
      <c r="I384" s="152"/>
      <c r="L384" s="147"/>
      <c r="M384" s="153"/>
      <c r="T384" s="154"/>
      <c r="AT384" s="149" t="s">
        <v>173</v>
      </c>
      <c r="AU384" s="149" t="s">
        <v>81</v>
      </c>
      <c r="AV384" s="12" t="s">
        <v>83</v>
      </c>
      <c r="AW384" s="12" t="s">
        <v>30</v>
      </c>
      <c r="AX384" s="12" t="s">
        <v>73</v>
      </c>
      <c r="AY384" s="149" t="s">
        <v>166</v>
      </c>
    </row>
    <row r="385" spans="2:65" s="12" customFormat="1" x14ac:dyDescent="0.2">
      <c r="B385" s="147"/>
      <c r="D385" s="148" t="s">
        <v>173</v>
      </c>
      <c r="E385" s="149" t="s">
        <v>1</v>
      </c>
      <c r="F385" s="150" t="s">
        <v>2274</v>
      </c>
      <c r="H385" s="151">
        <v>113.08</v>
      </c>
      <c r="I385" s="152"/>
      <c r="L385" s="147"/>
      <c r="M385" s="153"/>
      <c r="T385" s="154"/>
      <c r="AT385" s="149" t="s">
        <v>173</v>
      </c>
      <c r="AU385" s="149" t="s">
        <v>81</v>
      </c>
      <c r="AV385" s="12" t="s">
        <v>83</v>
      </c>
      <c r="AW385" s="12" t="s">
        <v>30</v>
      </c>
      <c r="AX385" s="12" t="s">
        <v>73</v>
      </c>
      <c r="AY385" s="149" t="s">
        <v>166</v>
      </c>
    </row>
    <row r="386" spans="2:65" s="12" customFormat="1" x14ac:dyDescent="0.2">
      <c r="B386" s="147"/>
      <c r="D386" s="148" t="s">
        <v>173</v>
      </c>
      <c r="E386" s="149" t="s">
        <v>1</v>
      </c>
      <c r="F386" s="150" t="s">
        <v>1907</v>
      </c>
      <c r="H386" s="151">
        <v>11.08</v>
      </c>
      <c r="I386" s="152"/>
      <c r="L386" s="147"/>
      <c r="M386" s="153"/>
      <c r="T386" s="154"/>
      <c r="AT386" s="149" t="s">
        <v>173</v>
      </c>
      <c r="AU386" s="149" t="s">
        <v>81</v>
      </c>
      <c r="AV386" s="12" t="s">
        <v>83</v>
      </c>
      <c r="AW386" s="12" t="s">
        <v>30</v>
      </c>
      <c r="AX386" s="12" t="s">
        <v>73</v>
      </c>
      <c r="AY386" s="149" t="s">
        <v>166</v>
      </c>
    </row>
    <row r="387" spans="2:65" s="12" customFormat="1" x14ac:dyDescent="0.2">
      <c r="B387" s="147"/>
      <c r="D387" s="148" t="s">
        <v>173</v>
      </c>
      <c r="E387" s="149" t="s">
        <v>1</v>
      </c>
      <c r="F387" s="150" t="s">
        <v>1908</v>
      </c>
      <c r="H387" s="151">
        <v>8.4</v>
      </c>
      <c r="I387" s="152"/>
      <c r="L387" s="147"/>
      <c r="M387" s="153"/>
      <c r="T387" s="154"/>
      <c r="AT387" s="149" t="s">
        <v>173</v>
      </c>
      <c r="AU387" s="149" t="s">
        <v>81</v>
      </c>
      <c r="AV387" s="12" t="s">
        <v>83</v>
      </c>
      <c r="AW387" s="12" t="s">
        <v>30</v>
      </c>
      <c r="AX387" s="12" t="s">
        <v>73</v>
      </c>
      <c r="AY387" s="149" t="s">
        <v>166</v>
      </c>
    </row>
    <row r="388" spans="2:65" s="12" customFormat="1" x14ac:dyDescent="0.2">
      <c r="B388" s="147"/>
      <c r="D388" s="148" t="s">
        <v>173</v>
      </c>
      <c r="E388" s="149" t="s">
        <v>1</v>
      </c>
      <c r="F388" s="150" t="s">
        <v>2275</v>
      </c>
      <c r="H388" s="151">
        <v>9.6</v>
      </c>
      <c r="I388" s="152"/>
      <c r="L388" s="147"/>
      <c r="M388" s="153"/>
      <c r="T388" s="154"/>
      <c r="AT388" s="149" t="s">
        <v>173</v>
      </c>
      <c r="AU388" s="149" t="s">
        <v>81</v>
      </c>
      <c r="AV388" s="12" t="s">
        <v>83</v>
      </c>
      <c r="AW388" s="12" t="s">
        <v>30</v>
      </c>
      <c r="AX388" s="12" t="s">
        <v>73</v>
      </c>
      <c r="AY388" s="149" t="s">
        <v>166</v>
      </c>
    </row>
    <row r="389" spans="2:65" s="12" customFormat="1" x14ac:dyDescent="0.2">
      <c r="B389" s="147"/>
      <c r="D389" s="148" t="s">
        <v>173</v>
      </c>
      <c r="E389" s="149" t="s">
        <v>1</v>
      </c>
      <c r="F389" s="150" t="s">
        <v>1909</v>
      </c>
      <c r="H389" s="151">
        <v>9.3000000000000007</v>
      </c>
      <c r="I389" s="152"/>
      <c r="L389" s="147"/>
      <c r="M389" s="153"/>
      <c r="T389" s="154"/>
      <c r="AT389" s="149" t="s">
        <v>173</v>
      </c>
      <c r="AU389" s="149" t="s">
        <v>81</v>
      </c>
      <c r="AV389" s="12" t="s">
        <v>83</v>
      </c>
      <c r="AW389" s="12" t="s">
        <v>30</v>
      </c>
      <c r="AX389" s="12" t="s">
        <v>73</v>
      </c>
      <c r="AY389" s="149" t="s">
        <v>166</v>
      </c>
    </row>
    <row r="390" spans="2:65" s="12" customFormat="1" x14ac:dyDescent="0.2">
      <c r="B390" s="147"/>
      <c r="D390" s="148" t="s">
        <v>173</v>
      </c>
      <c r="E390" s="149" t="s">
        <v>1</v>
      </c>
      <c r="F390" s="150" t="s">
        <v>343</v>
      </c>
      <c r="H390" s="151">
        <v>12.8</v>
      </c>
      <c r="I390" s="152"/>
      <c r="L390" s="147"/>
      <c r="M390" s="153"/>
      <c r="T390" s="154"/>
      <c r="AT390" s="149" t="s">
        <v>173</v>
      </c>
      <c r="AU390" s="149" t="s">
        <v>81</v>
      </c>
      <c r="AV390" s="12" t="s">
        <v>83</v>
      </c>
      <c r="AW390" s="12" t="s">
        <v>30</v>
      </c>
      <c r="AX390" s="12" t="s">
        <v>73</v>
      </c>
      <c r="AY390" s="149" t="s">
        <v>166</v>
      </c>
    </row>
    <row r="391" spans="2:65" s="12" customFormat="1" x14ac:dyDescent="0.2">
      <c r="B391" s="147"/>
      <c r="D391" s="148" t="s">
        <v>173</v>
      </c>
      <c r="E391" s="149" t="s">
        <v>1</v>
      </c>
      <c r="F391" s="150" t="s">
        <v>1910</v>
      </c>
      <c r="H391" s="151">
        <v>24.8</v>
      </c>
      <c r="I391" s="152"/>
      <c r="L391" s="147"/>
      <c r="M391" s="153"/>
      <c r="T391" s="154"/>
      <c r="AT391" s="149" t="s">
        <v>173</v>
      </c>
      <c r="AU391" s="149" t="s">
        <v>81</v>
      </c>
      <c r="AV391" s="12" t="s">
        <v>83</v>
      </c>
      <c r="AW391" s="12" t="s">
        <v>30</v>
      </c>
      <c r="AX391" s="12" t="s">
        <v>73</v>
      </c>
      <c r="AY391" s="149" t="s">
        <v>166</v>
      </c>
    </row>
    <row r="392" spans="2:65" s="12" customFormat="1" x14ac:dyDescent="0.2">
      <c r="B392" s="147"/>
      <c r="D392" s="148" t="s">
        <v>173</v>
      </c>
      <c r="E392" s="149" t="s">
        <v>1</v>
      </c>
      <c r="F392" s="150" t="s">
        <v>346</v>
      </c>
      <c r="H392" s="151">
        <v>11.2</v>
      </c>
      <c r="I392" s="152"/>
      <c r="L392" s="147"/>
      <c r="M392" s="153"/>
      <c r="T392" s="154"/>
      <c r="AT392" s="149" t="s">
        <v>173</v>
      </c>
      <c r="AU392" s="149" t="s">
        <v>81</v>
      </c>
      <c r="AV392" s="12" t="s">
        <v>83</v>
      </c>
      <c r="AW392" s="12" t="s">
        <v>30</v>
      </c>
      <c r="AX392" s="12" t="s">
        <v>73</v>
      </c>
      <c r="AY392" s="149" t="s">
        <v>166</v>
      </c>
    </row>
    <row r="393" spans="2:65" s="12" customFormat="1" x14ac:dyDescent="0.2">
      <c r="B393" s="147"/>
      <c r="D393" s="148" t="s">
        <v>173</v>
      </c>
      <c r="E393" s="149" t="s">
        <v>1</v>
      </c>
      <c r="F393" s="150" t="s">
        <v>2276</v>
      </c>
      <c r="H393" s="151">
        <v>46.8</v>
      </c>
      <c r="I393" s="152"/>
      <c r="L393" s="147"/>
      <c r="M393" s="153"/>
      <c r="T393" s="154"/>
      <c r="AT393" s="149" t="s">
        <v>173</v>
      </c>
      <c r="AU393" s="149" t="s">
        <v>81</v>
      </c>
      <c r="AV393" s="12" t="s">
        <v>83</v>
      </c>
      <c r="AW393" s="12" t="s">
        <v>30</v>
      </c>
      <c r="AX393" s="12" t="s">
        <v>73</v>
      </c>
      <c r="AY393" s="149" t="s">
        <v>166</v>
      </c>
    </row>
    <row r="394" spans="2:65" s="13" customFormat="1" x14ac:dyDescent="0.2">
      <c r="B394" s="155"/>
      <c r="D394" s="148" t="s">
        <v>173</v>
      </c>
      <c r="E394" s="156" t="s">
        <v>1</v>
      </c>
      <c r="F394" s="157" t="s">
        <v>186</v>
      </c>
      <c r="H394" s="158">
        <v>772.7</v>
      </c>
      <c r="I394" s="159"/>
      <c r="L394" s="155"/>
      <c r="M394" s="160"/>
      <c r="T394" s="161"/>
      <c r="AT394" s="156" t="s">
        <v>173</v>
      </c>
      <c r="AU394" s="156" t="s">
        <v>81</v>
      </c>
      <c r="AV394" s="13" t="s">
        <v>172</v>
      </c>
      <c r="AW394" s="13" t="s">
        <v>30</v>
      </c>
      <c r="AX394" s="13" t="s">
        <v>81</v>
      </c>
      <c r="AY394" s="156" t="s">
        <v>166</v>
      </c>
    </row>
    <row r="395" spans="2:65" s="1" customFormat="1" ht="37.9" customHeight="1" x14ac:dyDescent="0.2">
      <c r="B395" s="31"/>
      <c r="C395" s="133" t="s">
        <v>310</v>
      </c>
      <c r="D395" s="133" t="s">
        <v>168</v>
      </c>
      <c r="E395" s="134" t="s">
        <v>1436</v>
      </c>
      <c r="F395" s="135" t="s">
        <v>1437</v>
      </c>
      <c r="G395" s="136" t="s">
        <v>278</v>
      </c>
      <c r="H395" s="137">
        <v>0.64800000000000002</v>
      </c>
      <c r="I395" s="138"/>
      <c r="J395" s="139">
        <f>ROUND(I395*H395,2)</f>
        <v>0</v>
      </c>
      <c r="K395" s="140"/>
      <c r="L395" s="31"/>
      <c r="M395" s="141" t="s">
        <v>1</v>
      </c>
      <c r="N395" s="142" t="s">
        <v>38</v>
      </c>
      <c r="P395" s="143">
        <f>O395*H395</f>
        <v>0</v>
      </c>
      <c r="Q395" s="143">
        <v>0</v>
      </c>
      <c r="R395" s="143">
        <f>Q395*H395</f>
        <v>0</v>
      </c>
      <c r="S395" s="143">
        <v>0</v>
      </c>
      <c r="T395" s="144">
        <f>S395*H395</f>
        <v>0</v>
      </c>
      <c r="AR395" s="145" t="s">
        <v>172</v>
      </c>
      <c r="AT395" s="145" t="s">
        <v>168</v>
      </c>
      <c r="AU395" s="145" t="s">
        <v>81</v>
      </c>
      <c r="AY395" s="16" t="s">
        <v>166</v>
      </c>
      <c r="BE395" s="146">
        <f>IF(N395="základní",J395,0)</f>
        <v>0</v>
      </c>
      <c r="BF395" s="146">
        <f>IF(N395="snížená",J395,0)</f>
        <v>0</v>
      </c>
      <c r="BG395" s="146">
        <f>IF(N395="zákl. přenesená",J395,0)</f>
        <v>0</v>
      </c>
      <c r="BH395" s="146">
        <f>IF(N395="sníž. přenesená",J395,0)</f>
        <v>0</v>
      </c>
      <c r="BI395" s="146">
        <f>IF(N395="nulová",J395,0)</f>
        <v>0</v>
      </c>
      <c r="BJ395" s="16" t="s">
        <v>81</v>
      </c>
      <c r="BK395" s="146">
        <f>ROUND(I395*H395,2)</f>
        <v>0</v>
      </c>
      <c r="BL395" s="16" t="s">
        <v>172</v>
      </c>
      <c r="BM395" s="145" t="s">
        <v>2277</v>
      </c>
    </row>
    <row r="396" spans="2:65" s="12" customFormat="1" x14ac:dyDescent="0.2">
      <c r="B396" s="147"/>
      <c r="D396" s="148" t="s">
        <v>173</v>
      </c>
      <c r="E396" s="149" t="s">
        <v>1</v>
      </c>
      <c r="F396" s="150" t="s">
        <v>1911</v>
      </c>
      <c r="H396" s="151">
        <v>0.64800000000000002</v>
      </c>
      <c r="I396" s="152"/>
      <c r="L396" s="147"/>
      <c r="M396" s="153"/>
      <c r="T396" s="154"/>
      <c r="AT396" s="149" t="s">
        <v>173</v>
      </c>
      <c r="AU396" s="149" t="s">
        <v>81</v>
      </c>
      <c r="AV396" s="12" t="s">
        <v>83</v>
      </c>
      <c r="AW396" s="12" t="s">
        <v>30</v>
      </c>
      <c r="AX396" s="12" t="s">
        <v>73</v>
      </c>
      <c r="AY396" s="149" t="s">
        <v>166</v>
      </c>
    </row>
    <row r="397" spans="2:65" s="13" customFormat="1" x14ac:dyDescent="0.2">
      <c r="B397" s="155"/>
      <c r="D397" s="148" t="s">
        <v>173</v>
      </c>
      <c r="E397" s="156" t="s">
        <v>1</v>
      </c>
      <c r="F397" s="157" t="s">
        <v>186</v>
      </c>
      <c r="H397" s="158">
        <v>0.64800000000000002</v>
      </c>
      <c r="I397" s="159"/>
      <c r="L397" s="155"/>
      <c r="M397" s="160"/>
      <c r="T397" s="161"/>
      <c r="AT397" s="156" t="s">
        <v>173</v>
      </c>
      <c r="AU397" s="156" t="s">
        <v>81</v>
      </c>
      <c r="AV397" s="13" t="s">
        <v>172</v>
      </c>
      <c r="AW397" s="13" t="s">
        <v>30</v>
      </c>
      <c r="AX397" s="13" t="s">
        <v>81</v>
      </c>
      <c r="AY397" s="156" t="s">
        <v>166</v>
      </c>
    </row>
    <row r="398" spans="2:65" s="1" customFormat="1" ht="24.2" customHeight="1" x14ac:dyDescent="0.2">
      <c r="B398" s="31"/>
      <c r="C398" s="162" t="s">
        <v>228</v>
      </c>
      <c r="D398" s="162" t="s">
        <v>524</v>
      </c>
      <c r="E398" s="163" t="s">
        <v>1439</v>
      </c>
      <c r="F398" s="164" t="s">
        <v>1440</v>
      </c>
      <c r="G398" s="165" t="s">
        <v>252</v>
      </c>
      <c r="H398" s="166">
        <v>0.71299999999999997</v>
      </c>
      <c r="I398" s="167"/>
      <c r="J398" s="168">
        <f>ROUND(I398*H398,2)</f>
        <v>0</v>
      </c>
      <c r="K398" s="169"/>
      <c r="L398" s="170"/>
      <c r="M398" s="171" t="s">
        <v>1</v>
      </c>
      <c r="N398" s="172" t="s">
        <v>38</v>
      </c>
      <c r="P398" s="143">
        <f>O398*H398</f>
        <v>0</v>
      </c>
      <c r="Q398" s="143">
        <v>0</v>
      </c>
      <c r="R398" s="143">
        <f>Q398*H398</f>
        <v>0</v>
      </c>
      <c r="S398" s="143">
        <v>0</v>
      </c>
      <c r="T398" s="144">
        <f>S398*H398</f>
        <v>0</v>
      </c>
      <c r="AR398" s="145" t="s">
        <v>196</v>
      </c>
      <c r="AT398" s="145" t="s">
        <v>524</v>
      </c>
      <c r="AU398" s="145" t="s">
        <v>81</v>
      </c>
      <c r="AY398" s="16" t="s">
        <v>166</v>
      </c>
      <c r="BE398" s="146">
        <f>IF(N398="základní",J398,0)</f>
        <v>0</v>
      </c>
      <c r="BF398" s="146">
        <f>IF(N398="snížená",J398,0)</f>
        <v>0</v>
      </c>
      <c r="BG398" s="146">
        <f>IF(N398="zákl. přenesená",J398,0)</f>
        <v>0</v>
      </c>
      <c r="BH398" s="146">
        <f>IF(N398="sníž. přenesená",J398,0)</f>
        <v>0</v>
      </c>
      <c r="BI398" s="146">
        <f>IF(N398="nulová",J398,0)</f>
        <v>0</v>
      </c>
      <c r="BJ398" s="16" t="s">
        <v>81</v>
      </c>
      <c r="BK398" s="146">
        <f>ROUND(I398*H398,2)</f>
        <v>0</v>
      </c>
      <c r="BL398" s="16" t="s">
        <v>172</v>
      </c>
      <c r="BM398" s="145" t="s">
        <v>2278</v>
      </c>
    </row>
    <row r="399" spans="2:65" s="12" customFormat="1" x14ac:dyDescent="0.2">
      <c r="B399" s="147"/>
      <c r="D399" s="148" t="s">
        <v>173</v>
      </c>
      <c r="E399" s="149" t="s">
        <v>1</v>
      </c>
      <c r="F399" s="150" t="s">
        <v>1912</v>
      </c>
      <c r="H399" s="151">
        <v>0.71299999999999997</v>
      </c>
      <c r="I399" s="152"/>
      <c r="L399" s="147"/>
      <c r="M399" s="153"/>
      <c r="T399" s="154"/>
      <c r="AT399" s="149" t="s">
        <v>173</v>
      </c>
      <c r="AU399" s="149" t="s">
        <v>81</v>
      </c>
      <c r="AV399" s="12" t="s">
        <v>83</v>
      </c>
      <c r="AW399" s="12" t="s">
        <v>30</v>
      </c>
      <c r="AX399" s="12" t="s">
        <v>73</v>
      </c>
      <c r="AY399" s="149" t="s">
        <v>166</v>
      </c>
    </row>
    <row r="400" spans="2:65" s="13" customFormat="1" x14ac:dyDescent="0.2">
      <c r="B400" s="155"/>
      <c r="D400" s="148" t="s">
        <v>173</v>
      </c>
      <c r="E400" s="156" t="s">
        <v>1</v>
      </c>
      <c r="F400" s="157" t="s">
        <v>186</v>
      </c>
      <c r="H400" s="158">
        <v>0.71299999999999997</v>
      </c>
      <c r="I400" s="159"/>
      <c r="L400" s="155"/>
      <c r="M400" s="160"/>
      <c r="T400" s="161"/>
      <c r="AT400" s="156" t="s">
        <v>173</v>
      </c>
      <c r="AU400" s="156" t="s">
        <v>81</v>
      </c>
      <c r="AV400" s="13" t="s">
        <v>172</v>
      </c>
      <c r="AW400" s="13" t="s">
        <v>30</v>
      </c>
      <c r="AX400" s="13" t="s">
        <v>81</v>
      </c>
      <c r="AY400" s="156" t="s">
        <v>166</v>
      </c>
    </row>
    <row r="401" spans="2:65" s="1" customFormat="1" ht="37.9" customHeight="1" x14ac:dyDescent="0.2">
      <c r="B401" s="31"/>
      <c r="C401" s="133" t="s">
        <v>317</v>
      </c>
      <c r="D401" s="133" t="s">
        <v>168</v>
      </c>
      <c r="E401" s="134" t="s">
        <v>1442</v>
      </c>
      <c r="F401" s="135" t="s">
        <v>1443</v>
      </c>
      <c r="G401" s="136" t="s">
        <v>278</v>
      </c>
      <c r="H401" s="137">
        <v>1.296</v>
      </c>
      <c r="I401" s="138"/>
      <c r="J401" s="139">
        <f>ROUND(I401*H401,2)</f>
        <v>0</v>
      </c>
      <c r="K401" s="140"/>
      <c r="L401" s="31"/>
      <c r="M401" s="141" t="s">
        <v>1</v>
      </c>
      <c r="N401" s="142" t="s">
        <v>38</v>
      </c>
      <c r="P401" s="143">
        <f>O401*H401</f>
        <v>0</v>
      </c>
      <c r="Q401" s="143">
        <v>0</v>
      </c>
      <c r="R401" s="143">
        <f>Q401*H401</f>
        <v>0</v>
      </c>
      <c r="S401" s="143">
        <v>0</v>
      </c>
      <c r="T401" s="144">
        <f>S401*H401</f>
        <v>0</v>
      </c>
      <c r="AR401" s="145" t="s">
        <v>172</v>
      </c>
      <c r="AT401" s="145" t="s">
        <v>168</v>
      </c>
      <c r="AU401" s="145" t="s">
        <v>81</v>
      </c>
      <c r="AY401" s="16" t="s">
        <v>166</v>
      </c>
      <c r="BE401" s="146">
        <f>IF(N401="základní",J401,0)</f>
        <v>0</v>
      </c>
      <c r="BF401" s="146">
        <f>IF(N401="snížená",J401,0)</f>
        <v>0</v>
      </c>
      <c r="BG401" s="146">
        <f>IF(N401="zákl. přenesená",J401,0)</f>
        <v>0</v>
      </c>
      <c r="BH401" s="146">
        <f>IF(N401="sníž. přenesená",J401,0)</f>
        <v>0</v>
      </c>
      <c r="BI401" s="146">
        <f>IF(N401="nulová",J401,0)</f>
        <v>0</v>
      </c>
      <c r="BJ401" s="16" t="s">
        <v>81</v>
      </c>
      <c r="BK401" s="146">
        <f>ROUND(I401*H401,2)</f>
        <v>0</v>
      </c>
      <c r="BL401" s="16" t="s">
        <v>172</v>
      </c>
      <c r="BM401" s="145" t="s">
        <v>2279</v>
      </c>
    </row>
    <row r="402" spans="2:65" s="12" customFormat="1" x14ac:dyDescent="0.2">
      <c r="B402" s="147"/>
      <c r="D402" s="148" t="s">
        <v>173</v>
      </c>
      <c r="E402" s="149" t="s">
        <v>1</v>
      </c>
      <c r="F402" s="150" t="s">
        <v>1913</v>
      </c>
      <c r="H402" s="151">
        <v>1.296</v>
      </c>
      <c r="I402" s="152"/>
      <c r="L402" s="147"/>
      <c r="M402" s="153"/>
      <c r="T402" s="154"/>
      <c r="AT402" s="149" t="s">
        <v>173</v>
      </c>
      <c r="AU402" s="149" t="s">
        <v>81</v>
      </c>
      <c r="AV402" s="12" t="s">
        <v>83</v>
      </c>
      <c r="AW402" s="12" t="s">
        <v>30</v>
      </c>
      <c r="AX402" s="12" t="s">
        <v>73</v>
      </c>
      <c r="AY402" s="149" t="s">
        <v>166</v>
      </c>
    </row>
    <row r="403" spans="2:65" s="13" customFormat="1" x14ac:dyDescent="0.2">
      <c r="B403" s="155"/>
      <c r="D403" s="148" t="s">
        <v>173</v>
      </c>
      <c r="E403" s="156" t="s">
        <v>1</v>
      </c>
      <c r="F403" s="157" t="s">
        <v>186</v>
      </c>
      <c r="H403" s="158">
        <v>1.296</v>
      </c>
      <c r="I403" s="159"/>
      <c r="L403" s="155"/>
      <c r="M403" s="160"/>
      <c r="T403" s="161"/>
      <c r="AT403" s="156" t="s">
        <v>173</v>
      </c>
      <c r="AU403" s="156" t="s">
        <v>81</v>
      </c>
      <c r="AV403" s="13" t="s">
        <v>172</v>
      </c>
      <c r="AW403" s="13" t="s">
        <v>30</v>
      </c>
      <c r="AX403" s="13" t="s">
        <v>81</v>
      </c>
      <c r="AY403" s="156" t="s">
        <v>166</v>
      </c>
    </row>
    <row r="404" spans="2:65" s="1" customFormat="1" ht="24.2" customHeight="1" x14ac:dyDescent="0.2">
      <c r="B404" s="31"/>
      <c r="C404" s="162" t="s">
        <v>231</v>
      </c>
      <c r="D404" s="162" t="s">
        <v>524</v>
      </c>
      <c r="E404" s="163" t="s">
        <v>1445</v>
      </c>
      <c r="F404" s="164" t="s">
        <v>1446</v>
      </c>
      <c r="G404" s="165" t="s">
        <v>252</v>
      </c>
      <c r="H404" s="166">
        <v>1.4259999999999999</v>
      </c>
      <c r="I404" s="167"/>
      <c r="J404" s="168">
        <f>ROUND(I404*H404,2)</f>
        <v>0</v>
      </c>
      <c r="K404" s="169"/>
      <c r="L404" s="170"/>
      <c r="M404" s="171" t="s">
        <v>1</v>
      </c>
      <c r="N404" s="172" t="s">
        <v>38</v>
      </c>
      <c r="P404" s="143">
        <f>O404*H404</f>
        <v>0</v>
      </c>
      <c r="Q404" s="143">
        <v>0</v>
      </c>
      <c r="R404" s="143">
        <f>Q404*H404</f>
        <v>0</v>
      </c>
      <c r="S404" s="143">
        <v>0</v>
      </c>
      <c r="T404" s="144">
        <f>S404*H404</f>
        <v>0</v>
      </c>
      <c r="AR404" s="145" t="s">
        <v>196</v>
      </c>
      <c r="AT404" s="145" t="s">
        <v>524</v>
      </c>
      <c r="AU404" s="145" t="s">
        <v>81</v>
      </c>
      <c r="AY404" s="16" t="s">
        <v>166</v>
      </c>
      <c r="BE404" s="146">
        <f>IF(N404="základní",J404,0)</f>
        <v>0</v>
      </c>
      <c r="BF404" s="146">
        <f>IF(N404="snížená",J404,0)</f>
        <v>0</v>
      </c>
      <c r="BG404" s="146">
        <f>IF(N404="zákl. přenesená",J404,0)</f>
        <v>0</v>
      </c>
      <c r="BH404" s="146">
        <f>IF(N404="sníž. přenesená",J404,0)</f>
        <v>0</v>
      </c>
      <c r="BI404" s="146">
        <f>IF(N404="nulová",J404,0)</f>
        <v>0</v>
      </c>
      <c r="BJ404" s="16" t="s">
        <v>81</v>
      </c>
      <c r="BK404" s="146">
        <f>ROUND(I404*H404,2)</f>
        <v>0</v>
      </c>
      <c r="BL404" s="16" t="s">
        <v>172</v>
      </c>
      <c r="BM404" s="145" t="s">
        <v>2280</v>
      </c>
    </row>
    <row r="405" spans="2:65" s="12" customFormat="1" x14ac:dyDescent="0.2">
      <c r="B405" s="147"/>
      <c r="D405" s="148" t="s">
        <v>173</v>
      </c>
      <c r="E405" s="149" t="s">
        <v>1</v>
      </c>
      <c r="F405" s="150" t="s">
        <v>1914</v>
      </c>
      <c r="H405" s="151">
        <v>1.4259999999999999</v>
      </c>
      <c r="I405" s="152"/>
      <c r="L405" s="147"/>
      <c r="M405" s="153"/>
      <c r="T405" s="154"/>
      <c r="AT405" s="149" t="s">
        <v>173</v>
      </c>
      <c r="AU405" s="149" t="s">
        <v>81</v>
      </c>
      <c r="AV405" s="12" t="s">
        <v>83</v>
      </c>
      <c r="AW405" s="12" t="s">
        <v>30</v>
      </c>
      <c r="AX405" s="12" t="s">
        <v>73</v>
      </c>
      <c r="AY405" s="149" t="s">
        <v>166</v>
      </c>
    </row>
    <row r="406" spans="2:65" s="13" customFormat="1" x14ac:dyDescent="0.2">
      <c r="B406" s="155"/>
      <c r="D406" s="148" t="s">
        <v>173</v>
      </c>
      <c r="E406" s="156" t="s">
        <v>1</v>
      </c>
      <c r="F406" s="157" t="s">
        <v>186</v>
      </c>
      <c r="H406" s="158">
        <v>1.4259999999999999</v>
      </c>
      <c r="I406" s="159"/>
      <c r="L406" s="155"/>
      <c r="M406" s="160"/>
      <c r="T406" s="161"/>
      <c r="AT406" s="156" t="s">
        <v>173</v>
      </c>
      <c r="AU406" s="156" t="s">
        <v>81</v>
      </c>
      <c r="AV406" s="13" t="s">
        <v>172</v>
      </c>
      <c r="AW406" s="13" t="s">
        <v>30</v>
      </c>
      <c r="AX406" s="13" t="s">
        <v>81</v>
      </c>
      <c r="AY406" s="156" t="s">
        <v>166</v>
      </c>
    </row>
    <row r="407" spans="2:65" s="1" customFormat="1" ht="33" customHeight="1" x14ac:dyDescent="0.2">
      <c r="B407" s="31"/>
      <c r="C407" s="133" t="s">
        <v>7</v>
      </c>
      <c r="D407" s="133" t="s">
        <v>168</v>
      </c>
      <c r="E407" s="134" t="s">
        <v>1449</v>
      </c>
      <c r="F407" s="135" t="s">
        <v>1450</v>
      </c>
      <c r="G407" s="136" t="s">
        <v>171</v>
      </c>
      <c r="H407" s="137">
        <v>45.594000000000001</v>
      </c>
      <c r="I407" s="138"/>
      <c r="J407" s="139">
        <f>ROUND(I407*H407,2)</f>
        <v>0</v>
      </c>
      <c r="K407" s="140"/>
      <c r="L407" s="31"/>
      <c r="M407" s="141" t="s">
        <v>1</v>
      </c>
      <c r="N407" s="142" t="s">
        <v>38</v>
      </c>
      <c r="P407" s="143">
        <f>O407*H407</f>
        <v>0</v>
      </c>
      <c r="Q407" s="143">
        <v>0</v>
      </c>
      <c r="R407" s="143">
        <f>Q407*H407</f>
        <v>0</v>
      </c>
      <c r="S407" s="143">
        <v>0</v>
      </c>
      <c r="T407" s="144">
        <f>S407*H407</f>
        <v>0</v>
      </c>
      <c r="AR407" s="145" t="s">
        <v>172</v>
      </c>
      <c r="AT407" s="145" t="s">
        <v>168</v>
      </c>
      <c r="AU407" s="145" t="s">
        <v>81</v>
      </c>
      <c r="AY407" s="16" t="s">
        <v>166</v>
      </c>
      <c r="BE407" s="146">
        <f>IF(N407="základní",J407,0)</f>
        <v>0</v>
      </c>
      <c r="BF407" s="146">
        <f>IF(N407="snížená",J407,0)</f>
        <v>0</v>
      </c>
      <c r="BG407" s="146">
        <f>IF(N407="zákl. přenesená",J407,0)</f>
        <v>0</v>
      </c>
      <c r="BH407" s="146">
        <f>IF(N407="sníž. přenesená",J407,0)</f>
        <v>0</v>
      </c>
      <c r="BI407" s="146">
        <f>IF(N407="nulová",J407,0)</f>
        <v>0</v>
      </c>
      <c r="BJ407" s="16" t="s">
        <v>81</v>
      </c>
      <c r="BK407" s="146">
        <f>ROUND(I407*H407,2)</f>
        <v>0</v>
      </c>
      <c r="BL407" s="16" t="s">
        <v>172</v>
      </c>
      <c r="BM407" s="145" t="s">
        <v>2281</v>
      </c>
    </row>
    <row r="408" spans="2:65" s="12" customFormat="1" ht="22.5" x14ac:dyDescent="0.2">
      <c r="B408" s="147"/>
      <c r="D408" s="148" t="s">
        <v>173</v>
      </c>
      <c r="E408" s="149" t="s">
        <v>1</v>
      </c>
      <c r="F408" s="150" t="s">
        <v>2282</v>
      </c>
      <c r="H408" s="151">
        <v>12.84</v>
      </c>
      <c r="I408" s="152"/>
      <c r="L408" s="147"/>
      <c r="M408" s="153"/>
      <c r="T408" s="154"/>
      <c r="AT408" s="149" t="s">
        <v>173</v>
      </c>
      <c r="AU408" s="149" t="s">
        <v>81</v>
      </c>
      <c r="AV408" s="12" t="s">
        <v>83</v>
      </c>
      <c r="AW408" s="12" t="s">
        <v>30</v>
      </c>
      <c r="AX408" s="12" t="s">
        <v>73</v>
      </c>
      <c r="AY408" s="149" t="s">
        <v>166</v>
      </c>
    </row>
    <row r="409" spans="2:65" s="12" customFormat="1" ht="22.5" x14ac:dyDescent="0.2">
      <c r="B409" s="147"/>
      <c r="D409" s="148" t="s">
        <v>173</v>
      </c>
      <c r="E409" s="149" t="s">
        <v>1</v>
      </c>
      <c r="F409" s="150" t="s">
        <v>2283</v>
      </c>
      <c r="H409" s="151">
        <v>9.4079999999999995</v>
      </c>
      <c r="I409" s="152"/>
      <c r="L409" s="147"/>
      <c r="M409" s="153"/>
      <c r="T409" s="154"/>
      <c r="AT409" s="149" t="s">
        <v>173</v>
      </c>
      <c r="AU409" s="149" t="s">
        <v>81</v>
      </c>
      <c r="AV409" s="12" t="s">
        <v>83</v>
      </c>
      <c r="AW409" s="12" t="s">
        <v>30</v>
      </c>
      <c r="AX409" s="12" t="s">
        <v>73</v>
      </c>
      <c r="AY409" s="149" t="s">
        <v>166</v>
      </c>
    </row>
    <row r="410" spans="2:65" s="12" customFormat="1" ht="22.5" x14ac:dyDescent="0.2">
      <c r="B410" s="147"/>
      <c r="D410" s="148" t="s">
        <v>173</v>
      </c>
      <c r="E410" s="149" t="s">
        <v>1</v>
      </c>
      <c r="F410" s="150" t="s">
        <v>2284</v>
      </c>
      <c r="H410" s="151">
        <v>8.2620000000000005</v>
      </c>
      <c r="I410" s="152"/>
      <c r="L410" s="147"/>
      <c r="M410" s="153"/>
      <c r="T410" s="154"/>
      <c r="AT410" s="149" t="s">
        <v>173</v>
      </c>
      <c r="AU410" s="149" t="s">
        <v>81</v>
      </c>
      <c r="AV410" s="12" t="s">
        <v>83</v>
      </c>
      <c r="AW410" s="12" t="s">
        <v>30</v>
      </c>
      <c r="AX410" s="12" t="s">
        <v>73</v>
      </c>
      <c r="AY410" s="149" t="s">
        <v>166</v>
      </c>
    </row>
    <row r="411" spans="2:65" s="12" customFormat="1" x14ac:dyDescent="0.2">
      <c r="B411" s="147"/>
      <c r="D411" s="148" t="s">
        <v>173</v>
      </c>
      <c r="E411" s="149" t="s">
        <v>1</v>
      </c>
      <c r="F411" s="150" t="s">
        <v>2285</v>
      </c>
      <c r="H411" s="151">
        <v>15.084</v>
      </c>
      <c r="I411" s="152"/>
      <c r="L411" s="147"/>
      <c r="M411" s="153"/>
      <c r="T411" s="154"/>
      <c r="AT411" s="149" t="s">
        <v>173</v>
      </c>
      <c r="AU411" s="149" t="s">
        <v>81</v>
      </c>
      <c r="AV411" s="12" t="s">
        <v>83</v>
      </c>
      <c r="AW411" s="12" t="s">
        <v>30</v>
      </c>
      <c r="AX411" s="12" t="s">
        <v>73</v>
      </c>
      <c r="AY411" s="149" t="s">
        <v>166</v>
      </c>
    </row>
    <row r="412" spans="2:65" s="13" customFormat="1" x14ac:dyDescent="0.2">
      <c r="B412" s="155"/>
      <c r="D412" s="148" t="s">
        <v>173</v>
      </c>
      <c r="E412" s="156" t="s">
        <v>1</v>
      </c>
      <c r="F412" s="157" t="s">
        <v>186</v>
      </c>
      <c r="H412" s="158">
        <v>45.594000000000001</v>
      </c>
      <c r="I412" s="159"/>
      <c r="L412" s="155"/>
      <c r="M412" s="160"/>
      <c r="T412" s="161"/>
      <c r="AT412" s="156" t="s">
        <v>173</v>
      </c>
      <c r="AU412" s="156" t="s">
        <v>81</v>
      </c>
      <c r="AV412" s="13" t="s">
        <v>172</v>
      </c>
      <c r="AW412" s="13" t="s">
        <v>30</v>
      </c>
      <c r="AX412" s="13" t="s">
        <v>81</v>
      </c>
      <c r="AY412" s="156" t="s">
        <v>166</v>
      </c>
    </row>
    <row r="413" spans="2:65" s="1" customFormat="1" ht="24.2" customHeight="1" x14ac:dyDescent="0.2">
      <c r="B413" s="31"/>
      <c r="C413" s="133" t="s">
        <v>249</v>
      </c>
      <c r="D413" s="133" t="s">
        <v>168</v>
      </c>
      <c r="E413" s="134" t="s">
        <v>1453</v>
      </c>
      <c r="F413" s="135" t="s">
        <v>1454</v>
      </c>
      <c r="G413" s="136" t="s">
        <v>171</v>
      </c>
      <c r="H413" s="137">
        <v>45.594000000000001</v>
      </c>
      <c r="I413" s="138"/>
      <c r="J413" s="139">
        <f>ROUND(I413*H413,2)</f>
        <v>0</v>
      </c>
      <c r="K413" s="140"/>
      <c r="L413" s="31"/>
      <c r="M413" s="141" t="s">
        <v>1</v>
      </c>
      <c r="N413" s="142" t="s">
        <v>38</v>
      </c>
      <c r="P413" s="143">
        <f>O413*H413</f>
        <v>0</v>
      </c>
      <c r="Q413" s="143">
        <v>0</v>
      </c>
      <c r="R413" s="143">
        <f>Q413*H413</f>
        <v>0</v>
      </c>
      <c r="S413" s="143">
        <v>0</v>
      </c>
      <c r="T413" s="144">
        <f>S413*H413</f>
        <v>0</v>
      </c>
      <c r="AR413" s="145" t="s">
        <v>172</v>
      </c>
      <c r="AT413" s="145" t="s">
        <v>168</v>
      </c>
      <c r="AU413" s="145" t="s">
        <v>81</v>
      </c>
      <c r="AY413" s="16" t="s">
        <v>166</v>
      </c>
      <c r="BE413" s="146">
        <f>IF(N413="základní",J413,0)</f>
        <v>0</v>
      </c>
      <c r="BF413" s="146">
        <f>IF(N413="snížená",J413,0)</f>
        <v>0</v>
      </c>
      <c r="BG413" s="146">
        <f>IF(N413="zákl. přenesená",J413,0)</f>
        <v>0</v>
      </c>
      <c r="BH413" s="146">
        <f>IF(N413="sníž. přenesená",J413,0)</f>
        <v>0</v>
      </c>
      <c r="BI413" s="146">
        <f>IF(N413="nulová",J413,0)</f>
        <v>0</v>
      </c>
      <c r="BJ413" s="16" t="s">
        <v>81</v>
      </c>
      <c r="BK413" s="146">
        <f>ROUND(I413*H413,2)</f>
        <v>0</v>
      </c>
      <c r="BL413" s="16" t="s">
        <v>172</v>
      </c>
      <c r="BM413" s="145" t="s">
        <v>2286</v>
      </c>
    </row>
    <row r="414" spans="2:65" s="12" customFormat="1" ht="22.5" x14ac:dyDescent="0.2">
      <c r="B414" s="147"/>
      <c r="D414" s="148" t="s">
        <v>173</v>
      </c>
      <c r="E414" s="149" t="s">
        <v>1</v>
      </c>
      <c r="F414" s="150" t="s">
        <v>2282</v>
      </c>
      <c r="H414" s="151">
        <v>12.84</v>
      </c>
      <c r="I414" s="152"/>
      <c r="L414" s="147"/>
      <c r="M414" s="153"/>
      <c r="T414" s="154"/>
      <c r="AT414" s="149" t="s">
        <v>173</v>
      </c>
      <c r="AU414" s="149" t="s">
        <v>81</v>
      </c>
      <c r="AV414" s="12" t="s">
        <v>83</v>
      </c>
      <c r="AW414" s="12" t="s">
        <v>30</v>
      </c>
      <c r="AX414" s="12" t="s">
        <v>73</v>
      </c>
      <c r="AY414" s="149" t="s">
        <v>166</v>
      </c>
    </row>
    <row r="415" spans="2:65" s="12" customFormat="1" ht="22.5" x14ac:dyDescent="0.2">
      <c r="B415" s="147"/>
      <c r="D415" s="148" t="s">
        <v>173</v>
      </c>
      <c r="E415" s="149" t="s">
        <v>1</v>
      </c>
      <c r="F415" s="150" t="s">
        <v>2283</v>
      </c>
      <c r="H415" s="151">
        <v>9.4079999999999995</v>
      </c>
      <c r="I415" s="152"/>
      <c r="L415" s="147"/>
      <c r="M415" s="153"/>
      <c r="T415" s="154"/>
      <c r="AT415" s="149" t="s">
        <v>173</v>
      </c>
      <c r="AU415" s="149" t="s">
        <v>81</v>
      </c>
      <c r="AV415" s="12" t="s">
        <v>83</v>
      </c>
      <c r="AW415" s="12" t="s">
        <v>30</v>
      </c>
      <c r="AX415" s="12" t="s">
        <v>73</v>
      </c>
      <c r="AY415" s="149" t="s">
        <v>166</v>
      </c>
    </row>
    <row r="416" spans="2:65" s="12" customFormat="1" ht="22.5" x14ac:dyDescent="0.2">
      <c r="B416" s="147"/>
      <c r="D416" s="148" t="s">
        <v>173</v>
      </c>
      <c r="E416" s="149" t="s">
        <v>1</v>
      </c>
      <c r="F416" s="150" t="s">
        <v>2284</v>
      </c>
      <c r="H416" s="151">
        <v>8.2620000000000005</v>
      </c>
      <c r="I416" s="152"/>
      <c r="L416" s="147"/>
      <c r="M416" s="153"/>
      <c r="T416" s="154"/>
      <c r="AT416" s="149" t="s">
        <v>173</v>
      </c>
      <c r="AU416" s="149" t="s">
        <v>81</v>
      </c>
      <c r="AV416" s="12" t="s">
        <v>83</v>
      </c>
      <c r="AW416" s="12" t="s">
        <v>30</v>
      </c>
      <c r="AX416" s="12" t="s">
        <v>73</v>
      </c>
      <c r="AY416" s="149" t="s">
        <v>166</v>
      </c>
    </row>
    <row r="417" spans="2:65" s="12" customFormat="1" x14ac:dyDescent="0.2">
      <c r="B417" s="147"/>
      <c r="D417" s="148" t="s">
        <v>173</v>
      </c>
      <c r="E417" s="149" t="s">
        <v>1</v>
      </c>
      <c r="F417" s="150" t="s">
        <v>2285</v>
      </c>
      <c r="H417" s="151">
        <v>15.084</v>
      </c>
      <c r="I417" s="152"/>
      <c r="L417" s="147"/>
      <c r="M417" s="153"/>
      <c r="T417" s="154"/>
      <c r="AT417" s="149" t="s">
        <v>173</v>
      </c>
      <c r="AU417" s="149" t="s">
        <v>81</v>
      </c>
      <c r="AV417" s="12" t="s">
        <v>83</v>
      </c>
      <c r="AW417" s="12" t="s">
        <v>30</v>
      </c>
      <c r="AX417" s="12" t="s">
        <v>73</v>
      </c>
      <c r="AY417" s="149" t="s">
        <v>166</v>
      </c>
    </row>
    <row r="418" spans="2:65" s="13" customFormat="1" x14ac:dyDescent="0.2">
      <c r="B418" s="155"/>
      <c r="D418" s="148" t="s">
        <v>173</v>
      </c>
      <c r="E418" s="156" t="s">
        <v>1</v>
      </c>
      <c r="F418" s="157" t="s">
        <v>186</v>
      </c>
      <c r="H418" s="158">
        <v>45.594000000000001</v>
      </c>
      <c r="I418" s="159"/>
      <c r="L418" s="155"/>
      <c r="M418" s="160"/>
      <c r="T418" s="161"/>
      <c r="AT418" s="156" t="s">
        <v>173</v>
      </c>
      <c r="AU418" s="156" t="s">
        <v>81</v>
      </c>
      <c r="AV418" s="13" t="s">
        <v>172</v>
      </c>
      <c r="AW418" s="13" t="s">
        <v>30</v>
      </c>
      <c r="AX418" s="13" t="s">
        <v>81</v>
      </c>
      <c r="AY418" s="156" t="s">
        <v>166</v>
      </c>
    </row>
    <row r="419" spans="2:65" s="1" customFormat="1" ht="24.2" customHeight="1" x14ac:dyDescent="0.2">
      <c r="B419" s="31"/>
      <c r="C419" s="133" t="s">
        <v>347</v>
      </c>
      <c r="D419" s="133" t="s">
        <v>168</v>
      </c>
      <c r="E419" s="134" t="s">
        <v>1455</v>
      </c>
      <c r="F419" s="135" t="s">
        <v>1456</v>
      </c>
      <c r="G419" s="136" t="s">
        <v>278</v>
      </c>
      <c r="H419" s="137">
        <v>12.3</v>
      </c>
      <c r="I419" s="138"/>
      <c r="J419" s="139">
        <f>ROUND(I419*H419,2)</f>
        <v>0</v>
      </c>
      <c r="K419" s="140"/>
      <c r="L419" s="31"/>
      <c r="M419" s="141" t="s">
        <v>1</v>
      </c>
      <c r="N419" s="142" t="s">
        <v>38</v>
      </c>
      <c r="P419" s="143">
        <f>O419*H419</f>
        <v>0</v>
      </c>
      <c r="Q419" s="143">
        <v>0</v>
      </c>
      <c r="R419" s="143">
        <f>Q419*H419</f>
        <v>0</v>
      </c>
      <c r="S419" s="143">
        <v>0</v>
      </c>
      <c r="T419" s="144">
        <f>S419*H419</f>
        <v>0</v>
      </c>
      <c r="AR419" s="145" t="s">
        <v>172</v>
      </c>
      <c r="AT419" s="145" t="s">
        <v>168</v>
      </c>
      <c r="AU419" s="145" t="s">
        <v>81</v>
      </c>
      <c r="AY419" s="16" t="s">
        <v>166</v>
      </c>
      <c r="BE419" s="146">
        <f>IF(N419="základní",J419,0)</f>
        <v>0</v>
      </c>
      <c r="BF419" s="146">
        <f>IF(N419="snížená",J419,0)</f>
        <v>0</v>
      </c>
      <c r="BG419" s="146">
        <f>IF(N419="zákl. přenesená",J419,0)</f>
        <v>0</v>
      </c>
      <c r="BH419" s="146">
        <f>IF(N419="sníž. přenesená",J419,0)</f>
        <v>0</v>
      </c>
      <c r="BI419" s="146">
        <f>IF(N419="nulová",J419,0)</f>
        <v>0</v>
      </c>
      <c r="BJ419" s="16" t="s">
        <v>81</v>
      </c>
      <c r="BK419" s="146">
        <f>ROUND(I419*H419,2)</f>
        <v>0</v>
      </c>
      <c r="BL419" s="16" t="s">
        <v>172</v>
      </c>
      <c r="BM419" s="145" t="s">
        <v>2287</v>
      </c>
    </row>
    <row r="420" spans="2:65" s="12" customFormat="1" x14ac:dyDescent="0.2">
      <c r="B420" s="147"/>
      <c r="D420" s="148" t="s">
        <v>173</v>
      </c>
      <c r="E420" s="149" t="s">
        <v>1</v>
      </c>
      <c r="F420" s="150" t="s">
        <v>2288</v>
      </c>
      <c r="H420" s="151">
        <v>8</v>
      </c>
      <c r="I420" s="152"/>
      <c r="L420" s="147"/>
      <c r="M420" s="153"/>
      <c r="T420" s="154"/>
      <c r="AT420" s="149" t="s">
        <v>173</v>
      </c>
      <c r="AU420" s="149" t="s">
        <v>81</v>
      </c>
      <c r="AV420" s="12" t="s">
        <v>83</v>
      </c>
      <c r="AW420" s="12" t="s">
        <v>30</v>
      </c>
      <c r="AX420" s="12" t="s">
        <v>73</v>
      </c>
      <c r="AY420" s="149" t="s">
        <v>166</v>
      </c>
    </row>
    <row r="421" spans="2:65" s="12" customFormat="1" x14ac:dyDescent="0.2">
      <c r="B421" s="147"/>
      <c r="D421" s="148" t="s">
        <v>173</v>
      </c>
      <c r="E421" s="149" t="s">
        <v>1</v>
      </c>
      <c r="F421" s="150" t="s">
        <v>2289</v>
      </c>
      <c r="H421" s="151">
        <v>1.3</v>
      </c>
      <c r="I421" s="152"/>
      <c r="L421" s="147"/>
      <c r="M421" s="153"/>
      <c r="T421" s="154"/>
      <c r="AT421" s="149" t="s">
        <v>173</v>
      </c>
      <c r="AU421" s="149" t="s">
        <v>81</v>
      </c>
      <c r="AV421" s="12" t="s">
        <v>83</v>
      </c>
      <c r="AW421" s="12" t="s">
        <v>30</v>
      </c>
      <c r="AX421" s="12" t="s">
        <v>73</v>
      </c>
      <c r="AY421" s="149" t="s">
        <v>166</v>
      </c>
    </row>
    <row r="422" spans="2:65" s="12" customFormat="1" x14ac:dyDescent="0.2">
      <c r="B422" s="147"/>
      <c r="D422" s="148" t="s">
        <v>173</v>
      </c>
      <c r="E422" s="149" t="s">
        <v>1</v>
      </c>
      <c r="F422" s="150" t="s">
        <v>189</v>
      </c>
      <c r="H422" s="151">
        <v>3</v>
      </c>
      <c r="I422" s="152"/>
      <c r="L422" s="147"/>
      <c r="M422" s="153"/>
      <c r="T422" s="154"/>
      <c r="AT422" s="149" t="s">
        <v>173</v>
      </c>
      <c r="AU422" s="149" t="s">
        <v>81</v>
      </c>
      <c r="AV422" s="12" t="s">
        <v>83</v>
      </c>
      <c r="AW422" s="12" t="s">
        <v>30</v>
      </c>
      <c r="AX422" s="12" t="s">
        <v>73</v>
      </c>
      <c r="AY422" s="149" t="s">
        <v>166</v>
      </c>
    </row>
    <row r="423" spans="2:65" s="13" customFormat="1" x14ac:dyDescent="0.2">
      <c r="B423" s="155"/>
      <c r="D423" s="148" t="s">
        <v>173</v>
      </c>
      <c r="E423" s="156" t="s">
        <v>1</v>
      </c>
      <c r="F423" s="157" t="s">
        <v>186</v>
      </c>
      <c r="H423" s="158">
        <v>12.3</v>
      </c>
      <c r="I423" s="159"/>
      <c r="L423" s="155"/>
      <c r="M423" s="160"/>
      <c r="T423" s="161"/>
      <c r="AT423" s="156" t="s">
        <v>173</v>
      </c>
      <c r="AU423" s="156" t="s">
        <v>81</v>
      </c>
      <c r="AV423" s="13" t="s">
        <v>172</v>
      </c>
      <c r="AW423" s="13" t="s">
        <v>30</v>
      </c>
      <c r="AX423" s="13" t="s">
        <v>81</v>
      </c>
      <c r="AY423" s="156" t="s">
        <v>166</v>
      </c>
    </row>
    <row r="424" spans="2:65" s="1" customFormat="1" ht="33" customHeight="1" x14ac:dyDescent="0.2">
      <c r="B424" s="31"/>
      <c r="C424" s="133" t="s">
        <v>253</v>
      </c>
      <c r="D424" s="133" t="s">
        <v>168</v>
      </c>
      <c r="E424" s="134" t="s">
        <v>1457</v>
      </c>
      <c r="F424" s="135" t="s">
        <v>1458</v>
      </c>
      <c r="G424" s="136" t="s">
        <v>171</v>
      </c>
      <c r="H424" s="137">
        <v>45.594000000000001</v>
      </c>
      <c r="I424" s="138"/>
      <c r="J424" s="139">
        <f>ROUND(I424*H424,2)</f>
        <v>0</v>
      </c>
      <c r="K424" s="140"/>
      <c r="L424" s="31"/>
      <c r="M424" s="141" t="s">
        <v>1</v>
      </c>
      <c r="N424" s="142" t="s">
        <v>38</v>
      </c>
      <c r="P424" s="143">
        <f>O424*H424</f>
        <v>0</v>
      </c>
      <c r="Q424" s="143">
        <v>0</v>
      </c>
      <c r="R424" s="143">
        <f>Q424*H424</f>
        <v>0</v>
      </c>
      <c r="S424" s="143">
        <v>0</v>
      </c>
      <c r="T424" s="144">
        <f>S424*H424</f>
        <v>0</v>
      </c>
      <c r="AR424" s="145" t="s">
        <v>172</v>
      </c>
      <c r="AT424" s="145" t="s">
        <v>168</v>
      </c>
      <c r="AU424" s="145" t="s">
        <v>81</v>
      </c>
      <c r="AY424" s="16" t="s">
        <v>166</v>
      </c>
      <c r="BE424" s="146">
        <f>IF(N424="základní",J424,0)</f>
        <v>0</v>
      </c>
      <c r="BF424" s="146">
        <f>IF(N424="snížená",J424,0)</f>
        <v>0</v>
      </c>
      <c r="BG424" s="146">
        <f>IF(N424="zákl. přenesená",J424,0)</f>
        <v>0</v>
      </c>
      <c r="BH424" s="146">
        <f>IF(N424="sníž. přenesená",J424,0)</f>
        <v>0</v>
      </c>
      <c r="BI424" s="146">
        <f>IF(N424="nulová",J424,0)</f>
        <v>0</v>
      </c>
      <c r="BJ424" s="16" t="s">
        <v>81</v>
      </c>
      <c r="BK424" s="146">
        <f>ROUND(I424*H424,2)</f>
        <v>0</v>
      </c>
      <c r="BL424" s="16" t="s">
        <v>172</v>
      </c>
      <c r="BM424" s="145" t="s">
        <v>2290</v>
      </c>
    </row>
    <row r="425" spans="2:65" s="12" customFormat="1" ht="22.5" x14ac:dyDescent="0.2">
      <c r="B425" s="147"/>
      <c r="D425" s="148" t="s">
        <v>173</v>
      </c>
      <c r="E425" s="149" t="s">
        <v>1</v>
      </c>
      <c r="F425" s="150" t="s">
        <v>2282</v>
      </c>
      <c r="H425" s="151">
        <v>12.84</v>
      </c>
      <c r="I425" s="152"/>
      <c r="L425" s="147"/>
      <c r="M425" s="153"/>
      <c r="T425" s="154"/>
      <c r="AT425" s="149" t="s">
        <v>173</v>
      </c>
      <c r="AU425" s="149" t="s">
        <v>81</v>
      </c>
      <c r="AV425" s="12" t="s">
        <v>83</v>
      </c>
      <c r="AW425" s="12" t="s">
        <v>30</v>
      </c>
      <c r="AX425" s="12" t="s">
        <v>73</v>
      </c>
      <c r="AY425" s="149" t="s">
        <v>166</v>
      </c>
    </row>
    <row r="426" spans="2:65" s="12" customFormat="1" ht="22.5" x14ac:dyDescent="0.2">
      <c r="B426" s="147"/>
      <c r="D426" s="148" t="s">
        <v>173</v>
      </c>
      <c r="E426" s="149" t="s">
        <v>1</v>
      </c>
      <c r="F426" s="150" t="s">
        <v>2283</v>
      </c>
      <c r="H426" s="151">
        <v>9.4079999999999995</v>
      </c>
      <c r="I426" s="152"/>
      <c r="L426" s="147"/>
      <c r="M426" s="153"/>
      <c r="T426" s="154"/>
      <c r="AT426" s="149" t="s">
        <v>173</v>
      </c>
      <c r="AU426" s="149" t="s">
        <v>81</v>
      </c>
      <c r="AV426" s="12" t="s">
        <v>83</v>
      </c>
      <c r="AW426" s="12" t="s">
        <v>30</v>
      </c>
      <c r="AX426" s="12" t="s">
        <v>73</v>
      </c>
      <c r="AY426" s="149" t="s">
        <v>166</v>
      </c>
    </row>
    <row r="427" spans="2:65" s="12" customFormat="1" ht="22.5" x14ac:dyDescent="0.2">
      <c r="B427" s="147"/>
      <c r="D427" s="148" t="s">
        <v>173</v>
      </c>
      <c r="E427" s="149" t="s">
        <v>1</v>
      </c>
      <c r="F427" s="150" t="s">
        <v>2284</v>
      </c>
      <c r="H427" s="151">
        <v>8.2620000000000005</v>
      </c>
      <c r="I427" s="152"/>
      <c r="L427" s="147"/>
      <c r="M427" s="153"/>
      <c r="T427" s="154"/>
      <c r="AT427" s="149" t="s">
        <v>173</v>
      </c>
      <c r="AU427" s="149" t="s">
        <v>81</v>
      </c>
      <c r="AV427" s="12" t="s">
        <v>83</v>
      </c>
      <c r="AW427" s="12" t="s">
        <v>30</v>
      </c>
      <c r="AX427" s="12" t="s">
        <v>73</v>
      </c>
      <c r="AY427" s="149" t="s">
        <v>166</v>
      </c>
    </row>
    <row r="428" spans="2:65" s="12" customFormat="1" x14ac:dyDescent="0.2">
      <c r="B428" s="147"/>
      <c r="D428" s="148" t="s">
        <v>173</v>
      </c>
      <c r="E428" s="149" t="s">
        <v>1</v>
      </c>
      <c r="F428" s="150" t="s">
        <v>2285</v>
      </c>
      <c r="H428" s="151">
        <v>15.084</v>
      </c>
      <c r="I428" s="152"/>
      <c r="L428" s="147"/>
      <c r="M428" s="153"/>
      <c r="T428" s="154"/>
      <c r="AT428" s="149" t="s">
        <v>173</v>
      </c>
      <c r="AU428" s="149" t="s">
        <v>81</v>
      </c>
      <c r="AV428" s="12" t="s">
        <v>83</v>
      </c>
      <c r="AW428" s="12" t="s">
        <v>30</v>
      </c>
      <c r="AX428" s="12" t="s">
        <v>73</v>
      </c>
      <c r="AY428" s="149" t="s">
        <v>166</v>
      </c>
    </row>
    <row r="429" spans="2:65" s="13" customFormat="1" x14ac:dyDescent="0.2">
      <c r="B429" s="155"/>
      <c r="D429" s="148" t="s">
        <v>173</v>
      </c>
      <c r="E429" s="156" t="s">
        <v>1</v>
      </c>
      <c r="F429" s="157" t="s">
        <v>186</v>
      </c>
      <c r="H429" s="158">
        <v>45.594000000000001</v>
      </c>
      <c r="I429" s="159"/>
      <c r="L429" s="155"/>
      <c r="M429" s="160"/>
      <c r="T429" s="161"/>
      <c r="AT429" s="156" t="s">
        <v>173</v>
      </c>
      <c r="AU429" s="156" t="s">
        <v>81</v>
      </c>
      <c r="AV429" s="13" t="s">
        <v>172</v>
      </c>
      <c r="AW429" s="13" t="s">
        <v>30</v>
      </c>
      <c r="AX429" s="13" t="s">
        <v>81</v>
      </c>
      <c r="AY429" s="156" t="s">
        <v>166</v>
      </c>
    </row>
    <row r="430" spans="2:65" s="1" customFormat="1" ht="24.2" customHeight="1" x14ac:dyDescent="0.2">
      <c r="B430" s="31"/>
      <c r="C430" s="133" t="s">
        <v>366</v>
      </c>
      <c r="D430" s="133" t="s">
        <v>168</v>
      </c>
      <c r="E430" s="134" t="s">
        <v>1459</v>
      </c>
      <c r="F430" s="135" t="s">
        <v>1460</v>
      </c>
      <c r="G430" s="136" t="s">
        <v>252</v>
      </c>
      <c r="H430" s="137">
        <v>759.9</v>
      </c>
      <c r="I430" s="138"/>
      <c r="J430" s="139">
        <f>ROUND(I430*H430,2)</f>
        <v>0</v>
      </c>
      <c r="K430" s="140"/>
      <c r="L430" s="31"/>
      <c r="M430" s="141" t="s">
        <v>1</v>
      </c>
      <c r="N430" s="142" t="s">
        <v>38</v>
      </c>
      <c r="P430" s="143">
        <f>O430*H430</f>
        <v>0</v>
      </c>
      <c r="Q430" s="143">
        <v>0</v>
      </c>
      <c r="R430" s="143">
        <f>Q430*H430</f>
        <v>0</v>
      </c>
      <c r="S430" s="143">
        <v>0</v>
      </c>
      <c r="T430" s="144">
        <f>S430*H430</f>
        <v>0</v>
      </c>
      <c r="AR430" s="145" t="s">
        <v>172</v>
      </c>
      <c r="AT430" s="145" t="s">
        <v>168</v>
      </c>
      <c r="AU430" s="145" t="s">
        <v>81</v>
      </c>
      <c r="AY430" s="16" t="s">
        <v>166</v>
      </c>
      <c r="BE430" s="146">
        <f>IF(N430="základní",J430,0)</f>
        <v>0</v>
      </c>
      <c r="BF430" s="146">
        <f>IF(N430="snížená",J430,0)</f>
        <v>0</v>
      </c>
      <c r="BG430" s="146">
        <f>IF(N430="zákl. přenesená",J430,0)</f>
        <v>0</v>
      </c>
      <c r="BH430" s="146">
        <f>IF(N430="sníž. přenesená",J430,0)</f>
        <v>0</v>
      </c>
      <c r="BI430" s="146">
        <f>IF(N430="nulová",J430,0)</f>
        <v>0</v>
      </c>
      <c r="BJ430" s="16" t="s">
        <v>81</v>
      </c>
      <c r="BK430" s="146">
        <f>ROUND(I430*H430,2)</f>
        <v>0</v>
      </c>
      <c r="BL430" s="16" t="s">
        <v>172</v>
      </c>
      <c r="BM430" s="145" t="s">
        <v>2291</v>
      </c>
    </row>
    <row r="431" spans="2:65" s="12" customFormat="1" x14ac:dyDescent="0.2">
      <c r="B431" s="147"/>
      <c r="D431" s="148" t="s">
        <v>173</v>
      </c>
      <c r="E431" s="149" t="s">
        <v>1</v>
      </c>
      <c r="F431" s="150" t="s">
        <v>2292</v>
      </c>
      <c r="H431" s="151">
        <v>214</v>
      </c>
      <c r="I431" s="152"/>
      <c r="L431" s="147"/>
      <c r="M431" s="153"/>
      <c r="T431" s="154"/>
      <c r="AT431" s="149" t="s">
        <v>173</v>
      </c>
      <c r="AU431" s="149" t="s">
        <v>81</v>
      </c>
      <c r="AV431" s="12" t="s">
        <v>83</v>
      </c>
      <c r="AW431" s="12" t="s">
        <v>30</v>
      </c>
      <c r="AX431" s="12" t="s">
        <v>73</v>
      </c>
      <c r="AY431" s="149" t="s">
        <v>166</v>
      </c>
    </row>
    <row r="432" spans="2:65" s="12" customFormat="1" x14ac:dyDescent="0.2">
      <c r="B432" s="147"/>
      <c r="D432" s="148" t="s">
        <v>173</v>
      </c>
      <c r="E432" s="149" t="s">
        <v>1</v>
      </c>
      <c r="F432" s="150" t="s">
        <v>2293</v>
      </c>
      <c r="H432" s="151">
        <v>156.80000000000001</v>
      </c>
      <c r="I432" s="152"/>
      <c r="L432" s="147"/>
      <c r="M432" s="153"/>
      <c r="T432" s="154"/>
      <c r="AT432" s="149" t="s">
        <v>173</v>
      </c>
      <c r="AU432" s="149" t="s">
        <v>81</v>
      </c>
      <c r="AV432" s="12" t="s">
        <v>83</v>
      </c>
      <c r="AW432" s="12" t="s">
        <v>30</v>
      </c>
      <c r="AX432" s="12" t="s">
        <v>73</v>
      </c>
      <c r="AY432" s="149" t="s">
        <v>166</v>
      </c>
    </row>
    <row r="433" spans="2:65" s="12" customFormat="1" x14ac:dyDescent="0.2">
      <c r="B433" s="147"/>
      <c r="D433" s="148" t="s">
        <v>173</v>
      </c>
      <c r="E433" s="149" t="s">
        <v>1</v>
      </c>
      <c r="F433" s="150" t="s">
        <v>2294</v>
      </c>
      <c r="H433" s="151">
        <v>137.69999999999999</v>
      </c>
      <c r="I433" s="152"/>
      <c r="L433" s="147"/>
      <c r="M433" s="153"/>
      <c r="T433" s="154"/>
      <c r="AT433" s="149" t="s">
        <v>173</v>
      </c>
      <c r="AU433" s="149" t="s">
        <v>81</v>
      </c>
      <c r="AV433" s="12" t="s">
        <v>83</v>
      </c>
      <c r="AW433" s="12" t="s">
        <v>30</v>
      </c>
      <c r="AX433" s="12" t="s">
        <v>73</v>
      </c>
      <c r="AY433" s="149" t="s">
        <v>166</v>
      </c>
    </row>
    <row r="434" spans="2:65" s="12" customFormat="1" x14ac:dyDescent="0.2">
      <c r="B434" s="147"/>
      <c r="D434" s="148" t="s">
        <v>173</v>
      </c>
      <c r="E434" s="149" t="s">
        <v>1</v>
      </c>
      <c r="F434" s="150" t="s">
        <v>2295</v>
      </c>
      <c r="H434" s="151">
        <v>251.4</v>
      </c>
      <c r="I434" s="152"/>
      <c r="L434" s="147"/>
      <c r="M434" s="153"/>
      <c r="T434" s="154"/>
      <c r="AT434" s="149" t="s">
        <v>173</v>
      </c>
      <c r="AU434" s="149" t="s">
        <v>81</v>
      </c>
      <c r="AV434" s="12" t="s">
        <v>83</v>
      </c>
      <c r="AW434" s="12" t="s">
        <v>30</v>
      </c>
      <c r="AX434" s="12" t="s">
        <v>73</v>
      </c>
      <c r="AY434" s="149" t="s">
        <v>166</v>
      </c>
    </row>
    <row r="435" spans="2:65" s="13" customFormat="1" x14ac:dyDescent="0.2">
      <c r="B435" s="155"/>
      <c r="D435" s="148" t="s">
        <v>173</v>
      </c>
      <c r="E435" s="156" t="s">
        <v>1</v>
      </c>
      <c r="F435" s="157" t="s">
        <v>186</v>
      </c>
      <c r="H435" s="158">
        <v>759.9</v>
      </c>
      <c r="I435" s="159"/>
      <c r="L435" s="155"/>
      <c r="M435" s="160"/>
      <c r="T435" s="161"/>
      <c r="AT435" s="156" t="s">
        <v>173</v>
      </c>
      <c r="AU435" s="156" t="s">
        <v>81</v>
      </c>
      <c r="AV435" s="13" t="s">
        <v>172</v>
      </c>
      <c r="AW435" s="13" t="s">
        <v>30</v>
      </c>
      <c r="AX435" s="13" t="s">
        <v>81</v>
      </c>
      <c r="AY435" s="156" t="s">
        <v>166</v>
      </c>
    </row>
    <row r="436" spans="2:65" s="1" customFormat="1" ht="24.2" customHeight="1" x14ac:dyDescent="0.2">
      <c r="B436" s="31"/>
      <c r="C436" s="133" t="s">
        <v>269</v>
      </c>
      <c r="D436" s="133" t="s">
        <v>168</v>
      </c>
      <c r="E436" s="134" t="s">
        <v>1463</v>
      </c>
      <c r="F436" s="135" t="s">
        <v>1464</v>
      </c>
      <c r="G436" s="136" t="s">
        <v>278</v>
      </c>
      <c r="H436" s="137">
        <v>36.585000000000001</v>
      </c>
      <c r="I436" s="138"/>
      <c r="J436" s="139">
        <f>ROUND(I436*H436,2)</f>
        <v>0</v>
      </c>
      <c r="K436" s="140"/>
      <c r="L436" s="31"/>
      <c r="M436" s="141" t="s">
        <v>1</v>
      </c>
      <c r="N436" s="142" t="s">
        <v>38</v>
      </c>
      <c r="P436" s="143">
        <f>O436*H436</f>
        <v>0</v>
      </c>
      <c r="Q436" s="143">
        <v>0</v>
      </c>
      <c r="R436" s="143">
        <f>Q436*H436</f>
        <v>0</v>
      </c>
      <c r="S436" s="143">
        <v>0</v>
      </c>
      <c r="T436" s="144">
        <f>S436*H436</f>
        <v>0</v>
      </c>
      <c r="AR436" s="145" t="s">
        <v>172</v>
      </c>
      <c r="AT436" s="145" t="s">
        <v>168</v>
      </c>
      <c r="AU436" s="145" t="s">
        <v>81</v>
      </c>
      <c r="AY436" s="16" t="s">
        <v>166</v>
      </c>
      <c r="BE436" s="146">
        <f>IF(N436="základní",J436,0)</f>
        <v>0</v>
      </c>
      <c r="BF436" s="146">
        <f>IF(N436="snížená",J436,0)</f>
        <v>0</v>
      </c>
      <c r="BG436" s="146">
        <f>IF(N436="zákl. přenesená",J436,0)</f>
        <v>0</v>
      </c>
      <c r="BH436" s="146">
        <f>IF(N436="sníž. přenesená",J436,0)</f>
        <v>0</v>
      </c>
      <c r="BI436" s="146">
        <f>IF(N436="nulová",J436,0)</f>
        <v>0</v>
      </c>
      <c r="BJ436" s="16" t="s">
        <v>81</v>
      </c>
      <c r="BK436" s="146">
        <f>ROUND(I436*H436,2)</f>
        <v>0</v>
      </c>
      <c r="BL436" s="16" t="s">
        <v>172</v>
      </c>
      <c r="BM436" s="145" t="s">
        <v>2296</v>
      </c>
    </row>
    <row r="437" spans="2:65" s="12" customFormat="1" ht="22.5" x14ac:dyDescent="0.2">
      <c r="B437" s="147"/>
      <c r="D437" s="148" t="s">
        <v>173</v>
      </c>
      <c r="E437" s="149" t="s">
        <v>1</v>
      </c>
      <c r="F437" s="150" t="s">
        <v>2297</v>
      </c>
      <c r="H437" s="151">
        <v>36.585000000000001</v>
      </c>
      <c r="I437" s="152"/>
      <c r="L437" s="147"/>
      <c r="M437" s="153"/>
      <c r="T437" s="154"/>
      <c r="AT437" s="149" t="s">
        <v>173</v>
      </c>
      <c r="AU437" s="149" t="s">
        <v>81</v>
      </c>
      <c r="AV437" s="12" t="s">
        <v>83</v>
      </c>
      <c r="AW437" s="12" t="s">
        <v>30</v>
      </c>
      <c r="AX437" s="12" t="s">
        <v>73</v>
      </c>
      <c r="AY437" s="149" t="s">
        <v>166</v>
      </c>
    </row>
    <row r="438" spans="2:65" s="13" customFormat="1" x14ac:dyDescent="0.2">
      <c r="B438" s="155"/>
      <c r="D438" s="148" t="s">
        <v>173</v>
      </c>
      <c r="E438" s="156" t="s">
        <v>1</v>
      </c>
      <c r="F438" s="157" t="s">
        <v>186</v>
      </c>
      <c r="H438" s="158">
        <v>36.585000000000001</v>
      </c>
      <c r="I438" s="159"/>
      <c r="L438" s="155"/>
      <c r="M438" s="160"/>
      <c r="T438" s="161"/>
      <c r="AT438" s="156" t="s">
        <v>173</v>
      </c>
      <c r="AU438" s="156" t="s">
        <v>81</v>
      </c>
      <c r="AV438" s="13" t="s">
        <v>172</v>
      </c>
      <c r="AW438" s="13" t="s">
        <v>30</v>
      </c>
      <c r="AX438" s="13" t="s">
        <v>81</v>
      </c>
      <c r="AY438" s="156" t="s">
        <v>166</v>
      </c>
    </row>
    <row r="439" spans="2:65" s="11" customFormat="1" ht="25.9" customHeight="1" x14ac:dyDescent="0.2">
      <c r="B439" s="121"/>
      <c r="D439" s="122" t="s">
        <v>72</v>
      </c>
      <c r="E439" s="123" t="s">
        <v>225</v>
      </c>
      <c r="F439" s="123" t="s">
        <v>381</v>
      </c>
      <c r="I439" s="124"/>
      <c r="J439" s="125">
        <f>BK439</f>
        <v>0</v>
      </c>
      <c r="L439" s="121"/>
      <c r="M439" s="126"/>
      <c r="P439" s="127">
        <f>SUM(P440:P499)</f>
        <v>0</v>
      </c>
      <c r="R439" s="127">
        <f>SUM(R440:R499)</f>
        <v>0</v>
      </c>
      <c r="T439" s="128">
        <f>SUM(T440:T499)</f>
        <v>0</v>
      </c>
      <c r="AR439" s="122" t="s">
        <v>81</v>
      </c>
      <c r="AT439" s="129" t="s">
        <v>72</v>
      </c>
      <c r="AU439" s="129" t="s">
        <v>73</v>
      </c>
      <c r="AY439" s="122" t="s">
        <v>166</v>
      </c>
      <c r="BK439" s="130">
        <f>SUM(BK440:BK499)</f>
        <v>0</v>
      </c>
    </row>
    <row r="440" spans="2:65" s="1" customFormat="1" ht="37.9" customHeight="1" x14ac:dyDescent="0.2">
      <c r="B440" s="31"/>
      <c r="C440" s="133" t="s">
        <v>373</v>
      </c>
      <c r="D440" s="133" t="s">
        <v>168</v>
      </c>
      <c r="E440" s="134" t="s">
        <v>2084</v>
      </c>
      <c r="F440" s="135" t="s">
        <v>2085</v>
      </c>
      <c r="G440" s="136" t="s">
        <v>252</v>
      </c>
      <c r="H440" s="137">
        <v>437.5</v>
      </c>
      <c r="I440" s="138"/>
      <c r="J440" s="139">
        <f>ROUND(I440*H440,2)</f>
        <v>0</v>
      </c>
      <c r="K440" s="140"/>
      <c r="L440" s="31"/>
      <c r="M440" s="141" t="s">
        <v>1</v>
      </c>
      <c r="N440" s="142" t="s">
        <v>38</v>
      </c>
      <c r="P440" s="143">
        <f>O440*H440</f>
        <v>0</v>
      </c>
      <c r="Q440" s="143">
        <v>0</v>
      </c>
      <c r="R440" s="143">
        <f>Q440*H440</f>
        <v>0</v>
      </c>
      <c r="S440" s="143">
        <v>0</v>
      </c>
      <c r="T440" s="144">
        <f>S440*H440</f>
        <v>0</v>
      </c>
      <c r="AR440" s="145" t="s">
        <v>172</v>
      </c>
      <c r="AT440" s="145" t="s">
        <v>168</v>
      </c>
      <c r="AU440" s="145" t="s">
        <v>81</v>
      </c>
      <c r="AY440" s="16" t="s">
        <v>166</v>
      </c>
      <c r="BE440" s="146">
        <f>IF(N440="základní",J440,0)</f>
        <v>0</v>
      </c>
      <c r="BF440" s="146">
        <f>IF(N440="snížená",J440,0)</f>
        <v>0</v>
      </c>
      <c r="BG440" s="146">
        <f>IF(N440="zákl. přenesená",J440,0)</f>
        <v>0</v>
      </c>
      <c r="BH440" s="146">
        <f>IF(N440="sníž. přenesená",J440,0)</f>
        <v>0</v>
      </c>
      <c r="BI440" s="146">
        <f>IF(N440="nulová",J440,0)</f>
        <v>0</v>
      </c>
      <c r="BJ440" s="16" t="s">
        <v>81</v>
      </c>
      <c r="BK440" s="146">
        <f>ROUND(I440*H440,2)</f>
        <v>0</v>
      </c>
      <c r="BL440" s="16" t="s">
        <v>172</v>
      </c>
      <c r="BM440" s="145" t="s">
        <v>2298</v>
      </c>
    </row>
    <row r="441" spans="2:65" s="12" customFormat="1" x14ac:dyDescent="0.2">
      <c r="B441" s="147"/>
      <c r="D441" s="148" t="s">
        <v>173</v>
      </c>
      <c r="E441" s="149" t="s">
        <v>1</v>
      </c>
      <c r="F441" s="150" t="s">
        <v>2087</v>
      </c>
      <c r="H441" s="151">
        <v>250</v>
      </c>
      <c r="I441" s="152"/>
      <c r="L441" s="147"/>
      <c r="M441" s="153"/>
      <c r="T441" s="154"/>
      <c r="AT441" s="149" t="s">
        <v>173</v>
      </c>
      <c r="AU441" s="149" t="s">
        <v>81</v>
      </c>
      <c r="AV441" s="12" t="s">
        <v>83</v>
      </c>
      <c r="AW441" s="12" t="s">
        <v>30</v>
      </c>
      <c r="AX441" s="12" t="s">
        <v>73</v>
      </c>
      <c r="AY441" s="149" t="s">
        <v>166</v>
      </c>
    </row>
    <row r="442" spans="2:65" s="12" customFormat="1" x14ac:dyDescent="0.2">
      <c r="B442" s="147"/>
      <c r="D442" s="148" t="s">
        <v>173</v>
      </c>
      <c r="E442" s="149" t="s">
        <v>1</v>
      </c>
      <c r="F442" s="150" t="s">
        <v>2088</v>
      </c>
      <c r="H442" s="151">
        <v>187.5</v>
      </c>
      <c r="I442" s="152"/>
      <c r="L442" s="147"/>
      <c r="M442" s="153"/>
      <c r="T442" s="154"/>
      <c r="AT442" s="149" t="s">
        <v>173</v>
      </c>
      <c r="AU442" s="149" t="s">
        <v>81</v>
      </c>
      <c r="AV442" s="12" t="s">
        <v>83</v>
      </c>
      <c r="AW442" s="12" t="s">
        <v>30</v>
      </c>
      <c r="AX442" s="12" t="s">
        <v>73</v>
      </c>
      <c r="AY442" s="149" t="s">
        <v>166</v>
      </c>
    </row>
    <row r="443" spans="2:65" s="13" customFormat="1" x14ac:dyDescent="0.2">
      <c r="B443" s="155"/>
      <c r="D443" s="148" t="s">
        <v>173</v>
      </c>
      <c r="E443" s="156" t="s">
        <v>1</v>
      </c>
      <c r="F443" s="157" t="s">
        <v>186</v>
      </c>
      <c r="H443" s="158">
        <v>437.5</v>
      </c>
      <c r="I443" s="159"/>
      <c r="L443" s="155"/>
      <c r="M443" s="160"/>
      <c r="T443" s="161"/>
      <c r="AT443" s="156" t="s">
        <v>173</v>
      </c>
      <c r="AU443" s="156" t="s">
        <v>81</v>
      </c>
      <c r="AV443" s="13" t="s">
        <v>172</v>
      </c>
      <c r="AW443" s="13" t="s">
        <v>30</v>
      </c>
      <c r="AX443" s="13" t="s">
        <v>81</v>
      </c>
      <c r="AY443" s="156" t="s">
        <v>166</v>
      </c>
    </row>
    <row r="444" spans="2:65" s="1" customFormat="1" ht="33" customHeight="1" x14ac:dyDescent="0.2">
      <c r="B444" s="31"/>
      <c r="C444" s="133" t="s">
        <v>279</v>
      </c>
      <c r="D444" s="133" t="s">
        <v>168</v>
      </c>
      <c r="E444" s="134" t="s">
        <v>1145</v>
      </c>
      <c r="F444" s="135" t="s">
        <v>1146</v>
      </c>
      <c r="G444" s="136" t="s">
        <v>252</v>
      </c>
      <c r="H444" s="137">
        <v>39375</v>
      </c>
      <c r="I444" s="138"/>
      <c r="J444" s="139">
        <f>ROUND(I444*H444,2)</f>
        <v>0</v>
      </c>
      <c r="K444" s="140"/>
      <c r="L444" s="31"/>
      <c r="M444" s="141" t="s">
        <v>1</v>
      </c>
      <c r="N444" s="142" t="s">
        <v>38</v>
      </c>
      <c r="P444" s="143">
        <f>O444*H444</f>
        <v>0</v>
      </c>
      <c r="Q444" s="143">
        <v>0</v>
      </c>
      <c r="R444" s="143">
        <f>Q444*H444</f>
        <v>0</v>
      </c>
      <c r="S444" s="143">
        <v>0</v>
      </c>
      <c r="T444" s="144">
        <f>S444*H444</f>
        <v>0</v>
      </c>
      <c r="AR444" s="145" t="s">
        <v>172</v>
      </c>
      <c r="AT444" s="145" t="s">
        <v>168</v>
      </c>
      <c r="AU444" s="145" t="s">
        <v>81</v>
      </c>
      <c r="AY444" s="16" t="s">
        <v>166</v>
      </c>
      <c r="BE444" s="146">
        <f>IF(N444="základní",J444,0)</f>
        <v>0</v>
      </c>
      <c r="BF444" s="146">
        <f>IF(N444="snížená",J444,0)</f>
        <v>0</v>
      </c>
      <c r="BG444" s="146">
        <f>IF(N444="zákl. přenesená",J444,0)</f>
        <v>0</v>
      </c>
      <c r="BH444" s="146">
        <f>IF(N444="sníž. přenesená",J444,0)</f>
        <v>0</v>
      </c>
      <c r="BI444" s="146">
        <f>IF(N444="nulová",J444,0)</f>
        <v>0</v>
      </c>
      <c r="BJ444" s="16" t="s">
        <v>81</v>
      </c>
      <c r="BK444" s="146">
        <f>ROUND(I444*H444,2)</f>
        <v>0</v>
      </c>
      <c r="BL444" s="16" t="s">
        <v>172</v>
      </c>
      <c r="BM444" s="145" t="s">
        <v>2299</v>
      </c>
    </row>
    <row r="445" spans="2:65" s="12" customFormat="1" x14ac:dyDescent="0.2">
      <c r="B445" s="147"/>
      <c r="D445" s="148" t="s">
        <v>173</v>
      </c>
      <c r="E445" s="149" t="s">
        <v>1</v>
      </c>
      <c r="F445" s="150" t="s">
        <v>1467</v>
      </c>
      <c r="H445" s="151">
        <v>22500</v>
      </c>
      <c r="I445" s="152"/>
      <c r="L445" s="147"/>
      <c r="M445" s="153"/>
      <c r="T445" s="154"/>
      <c r="AT445" s="149" t="s">
        <v>173</v>
      </c>
      <c r="AU445" s="149" t="s">
        <v>81</v>
      </c>
      <c r="AV445" s="12" t="s">
        <v>83</v>
      </c>
      <c r="AW445" s="12" t="s">
        <v>30</v>
      </c>
      <c r="AX445" s="12" t="s">
        <v>73</v>
      </c>
      <c r="AY445" s="149" t="s">
        <v>166</v>
      </c>
    </row>
    <row r="446" spans="2:65" s="12" customFormat="1" x14ac:dyDescent="0.2">
      <c r="B446" s="147"/>
      <c r="D446" s="148" t="s">
        <v>173</v>
      </c>
      <c r="E446" s="149" t="s">
        <v>1</v>
      </c>
      <c r="F446" s="150" t="s">
        <v>1468</v>
      </c>
      <c r="H446" s="151">
        <v>16875</v>
      </c>
      <c r="I446" s="152"/>
      <c r="L446" s="147"/>
      <c r="M446" s="153"/>
      <c r="T446" s="154"/>
      <c r="AT446" s="149" t="s">
        <v>173</v>
      </c>
      <c r="AU446" s="149" t="s">
        <v>81</v>
      </c>
      <c r="AV446" s="12" t="s">
        <v>83</v>
      </c>
      <c r="AW446" s="12" t="s">
        <v>30</v>
      </c>
      <c r="AX446" s="12" t="s">
        <v>73</v>
      </c>
      <c r="AY446" s="149" t="s">
        <v>166</v>
      </c>
    </row>
    <row r="447" spans="2:65" s="13" customFormat="1" x14ac:dyDescent="0.2">
      <c r="B447" s="155"/>
      <c r="D447" s="148" t="s">
        <v>173</v>
      </c>
      <c r="E447" s="156" t="s">
        <v>1</v>
      </c>
      <c r="F447" s="157" t="s">
        <v>186</v>
      </c>
      <c r="H447" s="158">
        <v>39375</v>
      </c>
      <c r="I447" s="159"/>
      <c r="L447" s="155"/>
      <c r="M447" s="160"/>
      <c r="T447" s="161"/>
      <c r="AT447" s="156" t="s">
        <v>173</v>
      </c>
      <c r="AU447" s="156" t="s">
        <v>81</v>
      </c>
      <c r="AV447" s="13" t="s">
        <v>172</v>
      </c>
      <c r="AW447" s="13" t="s">
        <v>30</v>
      </c>
      <c r="AX447" s="13" t="s">
        <v>81</v>
      </c>
      <c r="AY447" s="156" t="s">
        <v>166</v>
      </c>
    </row>
    <row r="448" spans="2:65" s="1" customFormat="1" ht="37.9" customHeight="1" x14ac:dyDescent="0.2">
      <c r="B448" s="31"/>
      <c r="C448" s="133" t="s">
        <v>382</v>
      </c>
      <c r="D448" s="133" t="s">
        <v>168</v>
      </c>
      <c r="E448" s="134" t="s">
        <v>2092</v>
      </c>
      <c r="F448" s="135" t="s">
        <v>2093</v>
      </c>
      <c r="G448" s="136" t="s">
        <v>252</v>
      </c>
      <c r="H448" s="137">
        <v>437.5</v>
      </c>
      <c r="I448" s="138"/>
      <c r="J448" s="139">
        <f>ROUND(I448*H448,2)</f>
        <v>0</v>
      </c>
      <c r="K448" s="140"/>
      <c r="L448" s="31"/>
      <c r="M448" s="141" t="s">
        <v>1</v>
      </c>
      <c r="N448" s="142" t="s">
        <v>38</v>
      </c>
      <c r="P448" s="143">
        <f>O448*H448</f>
        <v>0</v>
      </c>
      <c r="Q448" s="143">
        <v>0</v>
      </c>
      <c r="R448" s="143">
        <f>Q448*H448</f>
        <v>0</v>
      </c>
      <c r="S448" s="143">
        <v>0</v>
      </c>
      <c r="T448" s="144">
        <f>S448*H448</f>
        <v>0</v>
      </c>
      <c r="AR448" s="145" t="s">
        <v>172</v>
      </c>
      <c r="AT448" s="145" t="s">
        <v>168</v>
      </c>
      <c r="AU448" s="145" t="s">
        <v>81</v>
      </c>
      <c r="AY448" s="16" t="s">
        <v>166</v>
      </c>
      <c r="BE448" s="146">
        <f>IF(N448="základní",J448,0)</f>
        <v>0</v>
      </c>
      <c r="BF448" s="146">
        <f>IF(N448="snížená",J448,0)</f>
        <v>0</v>
      </c>
      <c r="BG448" s="146">
        <f>IF(N448="zákl. přenesená",J448,0)</f>
        <v>0</v>
      </c>
      <c r="BH448" s="146">
        <f>IF(N448="sníž. přenesená",J448,0)</f>
        <v>0</v>
      </c>
      <c r="BI448" s="146">
        <f>IF(N448="nulová",J448,0)</f>
        <v>0</v>
      </c>
      <c r="BJ448" s="16" t="s">
        <v>81</v>
      </c>
      <c r="BK448" s="146">
        <f>ROUND(I448*H448,2)</f>
        <v>0</v>
      </c>
      <c r="BL448" s="16" t="s">
        <v>172</v>
      </c>
      <c r="BM448" s="145" t="s">
        <v>2300</v>
      </c>
    </row>
    <row r="449" spans="2:65" s="12" customFormat="1" x14ac:dyDescent="0.2">
      <c r="B449" s="147"/>
      <c r="D449" s="148" t="s">
        <v>173</v>
      </c>
      <c r="E449" s="149" t="s">
        <v>1</v>
      </c>
      <c r="F449" s="150" t="s">
        <v>2087</v>
      </c>
      <c r="H449" s="151">
        <v>250</v>
      </c>
      <c r="I449" s="152"/>
      <c r="L449" s="147"/>
      <c r="M449" s="153"/>
      <c r="T449" s="154"/>
      <c r="AT449" s="149" t="s">
        <v>173</v>
      </c>
      <c r="AU449" s="149" t="s">
        <v>81</v>
      </c>
      <c r="AV449" s="12" t="s">
        <v>83</v>
      </c>
      <c r="AW449" s="12" t="s">
        <v>30</v>
      </c>
      <c r="AX449" s="12" t="s">
        <v>73</v>
      </c>
      <c r="AY449" s="149" t="s">
        <v>166</v>
      </c>
    </row>
    <row r="450" spans="2:65" s="12" customFormat="1" x14ac:dyDescent="0.2">
      <c r="B450" s="147"/>
      <c r="D450" s="148" t="s">
        <v>173</v>
      </c>
      <c r="E450" s="149" t="s">
        <v>1</v>
      </c>
      <c r="F450" s="150" t="s">
        <v>2088</v>
      </c>
      <c r="H450" s="151">
        <v>187.5</v>
      </c>
      <c r="I450" s="152"/>
      <c r="L450" s="147"/>
      <c r="M450" s="153"/>
      <c r="T450" s="154"/>
      <c r="AT450" s="149" t="s">
        <v>173</v>
      </c>
      <c r="AU450" s="149" t="s">
        <v>81</v>
      </c>
      <c r="AV450" s="12" t="s">
        <v>83</v>
      </c>
      <c r="AW450" s="12" t="s">
        <v>30</v>
      </c>
      <c r="AX450" s="12" t="s">
        <v>73</v>
      </c>
      <c r="AY450" s="149" t="s">
        <v>166</v>
      </c>
    </row>
    <row r="451" spans="2:65" s="13" customFormat="1" x14ac:dyDescent="0.2">
      <c r="B451" s="155"/>
      <c r="D451" s="148" t="s">
        <v>173</v>
      </c>
      <c r="E451" s="156" t="s">
        <v>1</v>
      </c>
      <c r="F451" s="157" t="s">
        <v>186</v>
      </c>
      <c r="H451" s="158">
        <v>437.5</v>
      </c>
      <c r="I451" s="159"/>
      <c r="L451" s="155"/>
      <c r="M451" s="160"/>
      <c r="T451" s="161"/>
      <c r="AT451" s="156" t="s">
        <v>173</v>
      </c>
      <c r="AU451" s="156" t="s">
        <v>81</v>
      </c>
      <c r="AV451" s="13" t="s">
        <v>172</v>
      </c>
      <c r="AW451" s="13" t="s">
        <v>30</v>
      </c>
      <c r="AX451" s="13" t="s">
        <v>81</v>
      </c>
      <c r="AY451" s="156" t="s">
        <v>166</v>
      </c>
    </row>
    <row r="452" spans="2:65" s="1" customFormat="1" ht="16.5" customHeight="1" x14ac:dyDescent="0.2">
      <c r="B452" s="31"/>
      <c r="C452" s="133" t="s">
        <v>288</v>
      </c>
      <c r="D452" s="133" t="s">
        <v>168</v>
      </c>
      <c r="E452" s="134" t="s">
        <v>2095</v>
      </c>
      <c r="F452" s="135" t="s">
        <v>2096</v>
      </c>
      <c r="G452" s="136" t="s">
        <v>252</v>
      </c>
      <c r="H452" s="137">
        <v>437.5</v>
      </c>
      <c r="I452" s="138"/>
      <c r="J452" s="139">
        <f>ROUND(I452*H452,2)</f>
        <v>0</v>
      </c>
      <c r="K452" s="140"/>
      <c r="L452" s="31"/>
      <c r="M452" s="141" t="s">
        <v>1</v>
      </c>
      <c r="N452" s="142" t="s">
        <v>38</v>
      </c>
      <c r="P452" s="143">
        <f>O452*H452</f>
        <v>0</v>
      </c>
      <c r="Q452" s="143">
        <v>0</v>
      </c>
      <c r="R452" s="143">
        <f>Q452*H452</f>
        <v>0</v>
      </c>
      <c r="S452" s="143">
        <v>0</v>
      </c>
      <c r="T452" s="144">
        <f>S452*H452</f>
        <v>0</v>
      </c>
      <c r="AR452" s="145" t="s">
        <v>172</v>
      </c>
      <c r="AT452" s="145" t="s">
        <v>168</v>
      </c>
      <c r="AU452" s="145" t="s">
        <v>81</v>
      </c>
      <c r="AY452" s="16" t="s">
        <v>166</v>
      </c>
      <c r="BE452" s="146">
        <f>IF(N452="základní",J452,0)</f>
        <v>0</v>
      </c>
      <c r="BF452" s="146">
        <f>IF(N452="snížená",J452,0)</f>
        <v>0</v>
      </c>
      <c r="BG452" s="146">
        <f>IF(N452="zákl. přenesená",J452,0)</f>
        <v>0</v>
      </c>
      <c r="BH452" s="146">
        <f>IF(N452="sníž. přenesená",J452,0)</f>
        <v>0</v>
      </c>
      <c r="BI452" s="146">
        <f>IF(N452="nulová",J452,0)</f>
        <v>0</v>
      </c>
      <c r="BJ452" s="16" t="s">
        <v>81</v>
      </c>
      <c r="BK452" s="146">
        <f>ROUND(I452*H452,2)</f>
        <v>0</v>
      </c>
      <c r="BL452" s="16" t="s">
        <v>172</v>
      </c>
      <c r="BM452" s="145" t="s">
        <v>2301</v>
      </c>
    </row>
    <row r="453" spans="2:65" s="12" customFormat="1" x14ac:dyDescent="0.2">
      <c r="B453" s="147"/>
      <c r="D453" s="148" t="s">
        <v>173</v>
      </c>
      <c r="E453" s="149" t="s">
        <v>1</v>
      </c>
      <c r="F453" s="150" t="s">
        <v>2087</v>
      </c>
      <c r="H453" s="151">
        <v>250</v>
      </c>
      <c r="I453" s="152"/>
      <c r="L453" s="147"/>
      <c r="M453" s="153"/>
      <c r="T453" s="154"/>
      <c r="AT453" s="149" t="s">
        <v>173</v>
      </c>
      <c r="AU453" s="149" t="s">
        <v>81</v>
      </c>
      <c r="AV453" s="12" t="s">
        <v>83</v>
      </c>
      <c r="AW453" s="12" t="s">
        <v>30</v>
      </c>
      <c r="AX453" s="12" t="s">
        <v>73</v>
      </c>
      <c r="AY453" s="149" t="s">
        <v>166</v>
      </c>
    </row>
    <row r="454" spans="2:65" s="12" customFormat="1" x14ac:dyDescent="0.2">
      <c r="B454" s="147"/>
      <c r="D454" s="148" t="s">
        <v>173</v>
      </c>
      <c r="E454" s="149" t="s">
        <v>1</v>
      </c>
      <c r="F454" s="150" t="s">
        <v>2088</v>
      </c>
      <c r="H454" s="151">
        <v>187.5</v>
      </c>
      <c r="I454" s="152"/>
      <c r="L454" s="147"/>
      <c r="M454" s="153"/>
      <c r="T454" s="154"/>
      <c r="AT454" s="149" t="s">
        <v>173</v>
      </c>
      <c r="AU454" s="149" t="s">
        <v>81</v>
      </c>
      <c r="AV454" s="12" t="s">
        <v>83</v>
      </c>
      <c r="AW454" s="12" t="s">
        <v>30</v>
      </c>
      <c r="AX454" s="12" t="s">
        <v>73</v>
      </c>
      <c r="AY454" s="149" t="s">
        <v>166</v>
      </c>
    </row>
    <row r="455" spans="2:65" s="13" customFormat="1" x14ac:dyDescent="0.2">
      <c r="B455" s="155"/>
      <c r="D455" s="148" t="s">
        <v>173</v>
      </c>
      <c r="E455" s="156" t="s">
        <v>1</v>
      </c>
      <c r="F455" s="157" t="s">
        <v>186</v>
      </c>
      <c r="H455" s="158">
        <v>437.5</v>
      </c>
      <c r="I455" s="159"/>
      <c r="L455" s="155"/>
      <c r="M455" s="160"/>
      <c r="T455" s="161"/>
      <c r="AT455" s="156" t="s">
        <v>173</v>
      </c>
      <c r="AU455" s="156" t="s">
        <v>81</v>
      </c>
      <c r="AV455" s="13" t="s">
        <v>172</v>
      </c>
      <c r="AW455" s="13" t="s">
        <v>30</v>
      </c>
      <c r="AX455" s="13" t="s">
        <v>81</v>
      </c>
      <c r="AY455" s="156" t="s">
        <v>166</v>
      </c>
    </row>
    <row r="456" spans="2:65" s="1" customFormat="1" ht="24.2" customHeight="1" x14ac:dyDescent="0.2">
      <c r="B456" s="31"/>
      <c r="C456" s="133" t="s">
        <v>398</v>
      </c>
      <c r="D456" s="133" t="s">
        <v>168</v>
      </c>
      <c r="E456" s="134" t="s">
        <v>2100</v>
      </c>
      <c r="F456" s="135" t="s">
        <v>2101</v>
      </c>
      <c r="G456" s="136" t="s">
        <v>252</v>
      </c>
      <c r="H456" s="137">
        <v>39375</v>
      </c>
      <c r="I456" s="138"/>
      <c r="J456" s="139">
        <f>ROUND(I456*H456,2)</f>
        <v>0</v>
      </c>
      <c r="K456" s="140"/>
      <c r="L456" s="31"/>
      <c r="M456" s="141" t="s">
        <v>1</v>
      </c>
      <c r="N456" s="142" t="s">
        <v>38</v>
      </c>
      <c r="P456" s="143">
        <f>O456*H456</f>
        <v>0</v>
      </c>
      <c r="Q456" s="143">
        <v>0</v>
      </c>
      <c r="R456" s="143">
        <f>Q456*H456</f>
        <v>0</v>
      </c>
      <c r="S456" s="143">
        <v>0</v>
      </c>
      <c r="T456" s="144">
        <f>S456*H456</f>
        <v>0</v>
      </c>
      <c r="AR456" s="145" t="s">
        <v>172</v>
      </c>
      <c r="AT456" s="145" t="s">
        <v>168</v>
      </c>
      <c r="AU456" s="145" t="s">
        <v>81</v>
      </c>
      <c r="AY456" s="16" t="s">
        <v>166</v>
      </c>
      <c r="BE456" s="146">
        <f>IF(N456="základní",J456,0)</f>
        <v>0</v>
      </c>
      <c r="BF456" s="146">
        <f>IF(N456="snížená",J456,0)</f>
        <v>0</v>
      </c>
      <c r="BG456" s="146">
        <f>IF(N456="zákl. přenesená",J456,0)</f>
        <v>0</v>
      </c>
      <c r="BH456" s="146">
        <f>IF(N456="sníž. přenesená",J456,0)</f>
        <v>0</v>
      </c>
      <c r="BI456" s="146">
        <f>IF(N456="nulová",J456,0)</f>
        <v>0</v>
      </c>
      <c r="BJ456" s="16" t="s">
        <v>81</v>
      </c>
      <c r="BK456" s="146">
        <f>ROUND(I456*H456,2)</f>
        <v>0</v>
      </c>
      <c r="BL456" s="16" t="s">
        <v>172</v>
      </c>
      <c r="BM456" s="145" t="s">
        <v>2302</v>
      </c>
    </row>
    <row r="457" spans="2:65" s="12" customFormat="1" x14ac:dyDescent="0.2">
      <c r="B457" s="147"/>
      <c r="D457" s="148" t="s">
        <v>173</v>
      </c>
      <c r="E457" s="149" t="s">
        <v>1</v>
      </c>
      <c r="F457" s="150" t="s">
        <v>1467</v>
      </c>
      <c r="H457" s="151">
        <v>22500</v>
      </c>
      <c r="I457" s="152"/>
      <c r="L457" s="147"/>
      <c r="M457" s="153"/>
      <c r="T457" s="154"/>
      <c r="AT457" s="149" t="s">
        <v>173</v>
      </c>
      <c r="AU457" s="149" t="s">
        <v>81</v>
      </c>
      <c r="AV457" s="12" t="s">
        <v>83</v>
      </c>
      <c r="AW457" s="12" t="s">
        <v>30</v>
      </c>
      <c r="AX457" s="12" t="s">
        <v>73</v>
      </c>
      <c r="AY457" s="149" t="s">
        <v>166</v>
      </c>
    </row>
    <row r="458" spans="2:65" s="12" customFormat="1" x14ac:dyDescent="0.2">
      <c r="B458" s="147"/>
      <c r="D458" s="148" t="s">
        <v>173</v>
      </c>
      <c r="E458" s="149" t="s">
        <v>1</v>
      </c>
      <c r="F458" s="150" t="s">
        <v>1468</v>
      </c>
      <c r="H458" s="151">
        <v>16875</v>
      </c>
      <c r="I458" s="152"/>
      <c r="L458" s="147"/>
      <c r="M458" s="153"/>
      <c r="T458" s="154"/>
      <c r="AT458" s="149" t="s">
        <v>173</v>
      </c>
      <c r="AU458" s="149" t="s">
        <v>81</v>
      </c>
      <c r="AV458" s="12" t="s">
        <v>83</v>
      </c>
      <c r="AW458" s="12" t="s">
        <v>30</v>
      </c>
      <c r="AX458" s="12" t="s">
        <v>73</v>
      </c>
      <c r="AY458" s="149" t="s">
        <v>166</v>
      </c>
    </row>
    <row r="459" spans="2:65" s="13" customFormat="1" x14ac:dyDescent="0.2">
      <c r="B459" s="155"/>
      <c r="D459" s="148" t="s">
        <v>173</v>
      </c>
      <c r="E459" s="156" t="s">
        <v>1</v>
      </c>
      <c r="F459" s="157" t="s">
        <v>186</v>
      </c>
      <c r="H459" s="158">
        <v>39375</v>
      </c>
      <c r="I459" s="159"/>
      <c r="L459" s="155"/>
      <c r="M459" s="160"/>
      <c r="T459" s="161"/>
      <c r="AT459" s="156" t="s">
        <v>173</v>
      </c>
      <c r="AU459" s="156" t="s">
        <v>81</v>
      </c>
      <c r="AV459" s="13" t="s">
        <v>172</v>
      </c>
      <c r="AW459" s="13" t="s">
        <v>30</v>
      </c>
      <c r="AX459" s="13" t="s">
        <v>81</v>
      </c>
      <c r="AY459" s="156" t="s">
        <v>166</v>
      </c>
    </row>
    <row r="460" spans="2:65" s="1" customFormat="1" ht="16.5" customHeight="1" x14ac:dyDescent="0.2">
      <c r="B460" s="31"/>
      <c r="C460" s="133" t="s">
        <v>292</v>
      </c>
      <c r="D460" s="133" t="s">
        <v>168</v>
      </c>
      <c r="E460" s="134" t="s">
        <v>2105</v>
      </c>
      <c r="F460" s="135" t="s">
        <v>2106</v>
      </c>
      <c r="G460" s="136" t="s">
        <v>252</v>
      </c>
      <c r="H460" s="137">
        <v>437.5</v>
      </c>
      <c r="I460" s="138"/>
      <c r="J460" s="139">
        <f>ROUND(I460*H460,2)</f>
        <v>0</v>
      </c>
      <c r="K460" s="140"/>
      <c r="L460" s="31"/>
      <c r="M460" s="141" t="s">
        <v>1</v>
      </c>
      <c r="N460" s="142" t="s">
        <v>38</v>
      </c>
      <c r="P460" s="143">
        <f>O460*H460</f>
        <v>0</v>
      </c>
      <c r="Q460" s="143">
        <v>0</v>
      </c>
      <c r="R460" s="143">
        <f>Q460*H460</f>
        <v>0</v>
      </c>
      <c r="S460" s="143">
        <v>0</v>
      </c>
      <c r="T460" s="144">
        <f>S460*H460</f>
        <v>0</v>
      </c>
      <c r="AR460" s="145" t="s">
        <v>172</v>
      </c>
      <c r="AT460" s="145" t="s">
        <v>168</v>
      </c>
      <c r="AU460" s="145" t="s">
        <v>81</v>
      </c>
      <c r="AY460" s="16" t="s">
        <v>166</v>
      </c>
      <c r="BE460" s="146">
        <f>IF(N460="základní",J460,0)</f>
        <v>0</v>
      </c>
      <c r="BF460" s="146">
        <f>IF(N460="snížená",J460,0)</f>
        <v>0</v>
      </c>
      <c r="BG460" s="146">
        <f>IF(N460="zákl. přenesená",J460,0)</f>
        <v>0</v>
      </c>
      <c r="BH460" s="146">
        <f>IF(N460="sníž. přenesená",J460,0)</f>
        <v>0</v>
      </c>
      <c r="BI460" s="146">
        <f>IF(N460="nulová",J460,0)</f>
        <v>0</v>
      </c>
      <c r="BJ460" s="16" t="s">
        <v>81</v>
      </c>
      <c r="BK460" s="146">
        <f>ROUND(I460*H460,2)</f>
        <v>0</v>
      </c>
      <c r="BL460" s="16" t="s">
        <v>172</v>
      </c>
      <c r="BM460" s="145" t="s">
        <v>2303</v>
      </c>
    </row>
    <row r="461" spans="2:65" s="12" customFormat="1" x14ac:dyDescent="0.2">
      <c r="B461" s="147"/>
      <c r="D461" s="148" t="s">
        <v>173</v>
      </c>
      <c r="E461" s="149" t="s">
        <v>1</v>
      </c>
      <c r="F461" s="150" t="s">
        <v>2087</v>
      </c>
      <c r="H461" s="151">
        <v>250</v>
      </c>
      <c r="I461" s="152"/>
      <c r="L461" s="147"/>
      <c r="M461" s="153"/>
      <c r="T461" s="154"/>
      <c r="AT461" s="149" t="s">
        <v>173</v>
      </c>
      <c r="AU461" s="149" t="s">
        <v>81</v>
      </c>
      <c r="AV461" s="12" t="s">
        <v>83</v>
      </c>
      <c r="AW461" s="12" t="s">
        <v>30</v>
      </c>
      <c r="AX461" s="12" t="s">
        <v>73</v>
      </c>
      <c r="AY461" s="149" t="s">
        <v>166</v>
      </c>
    </row>
    <row r="462" spans="2:65" s="12" customFormat="1" x14ac:dyDescent="0.2">
      <c r="B462" s="147"/>
      <c r="D462" s="148" t="s">
        <v>173</v>
      </c>
      <c r="E462" s="149" t="s">
        <v>1</v>
      </c>
      <c r="F462" s="150" t="s">
        <v>2088</v>
      </c>
      <c r="H462" s="151">
        <v>187.5</v>
      </c>
      <c r="I462" s="152"/>
      <c r="L462" s="147"/>
      <c r="M462" s="153"/>
      <c r="T462" s="154"/>
      <c r="AT462" s="149" t="s">
        <v>173</v>
      </c>
      <c r="AU462" s="149" t="s">
        <v>81</v>
      </c>
      <c r="AV462" s="12" t="s">
        <v>83</v>
      </c>
      <c r="AW462" s="12" t="s">
        <v>30</v>
      </c>
      <c r="AX462" s="12" t="s">
        <v>73</v>
      </c>
      <c r="AY462" s="149" t="s">
        <v>166</v>
      </c>
    </row>
    <row r="463" spans="2:65" s="13" customFormat="1" x14ac:dyDescent="0.2">
      <c r="B463" s="155"/>
      <c r="D463" s="148" t="s">
        <v>173</v>
      </c>
      <c r="E463" s="156" t="s">
        <v>1</v>
      </c>
      <c r="F463" s="157" t="s">
        <v>186</v>
      </c>
      <c r="H463" s="158">
        <v>437.5</v>
      </c>
      <c r="I463" s="159"/>
      <c r="L463" s="155"/>
      <c r="M463" s="160"/>
      <c r="T463" s="161"/>
      <c r="AT463" s="156" t="s">
        <v>173</v>
      </c>
      <c r="AU463" s="156" t="s">
        <v>81</v>
      </c>
      <c r="AV463" s="13" t="s">
        <v>172</v>
      </c>
      <c r="AW463" s="13" t="s">
        <v>30</v>
      </c>
      <c r="AX463" s="13" t="s">
        <v>81</v>
      </c>
      <c r="AY463" s="156" t="s">
        <v>166</v>
      </c>
    </row>
    <row r="464" spans="2:65" s="1" customFormat="1" ht="16.5" customHeight="1" x14ac:dyDescent="0.2">
      <c r="B464" s="31"/>
      <c r="C464" s="133" t="s">
        <v>405</v>
      </c>
      <c r="D464" s="133" t="s">
        <v>168</v>
      </c>
      <c r="E464" s="134" t="s">
        <v>2108</v>
      </c>
      <c r="F464" s="135" t="s">
        <v>2109</v>
      </c>
      <c r="G464" s="136" t="s">
        <v>252</v>
      </c>
      <c r="H464" s="137">
        <v>437.5</v>
      </c>
      <c r="I464" s="138"/>
      <c r="J464" s="139">
        <f>ROUND(I464*H464,2)</f>
        <v>0</v>
      </c>
      <c r="K464" s="140"/>
      <c r="L464" s="31"/>
      <c r="M464" s="141" t="s">
        <v>1</v>
      </c>
      <c r="N464" s="142" t="s">
        <v>38</v>
      </c>
      <c r="P464" s="143">
        <f>O464*H464</f>
        <v>0</v>
      </c>
      <c r="Q464" s="143">
        <v>0</v>
      </c>
      <c r="R464" s="143">
        <f>Q464*H464</f>
        <v>0</v>
      </c>
      <c r="S464" s="143">
        <v>0</v>
      </c>
      <c r="T464" s="144">
        <f>S464*H464</f>
        <v>0</v>
      </c>
      <c r="AR464" s="145" t="s">
        <v>172</v>
      </c>
      <c r="AT464" s="145" t="s">
        <v>168</v>
      </c>
      <c r="AU464" s="145" t="s">
        <v>81</v>
      </c>
      <c r="AY464" s="16" t="s">
        <v>166</v>
      </c>
      <c r="BE464" s="146">
        <f>IF(N464="základní",J464,0)</f>
        <v>0</v>
      </c>
      <c r="BF464" s="146">
        <f>IF(N464="snížená",J464,0)</f>
        <v>0</v>
      </c>
      <c r="BG464" s="146">
        <f>IF(N464="zákl. přenesená",J464,0)</f>
        <v>0</v>
      </c>
      <c r="BH464" s="146">
        <f>IF(N464="sníž. přenesená",J464,0)</f>
        <v>0</v>
      </c>
      <c r="BI464" s="146">
        <f>IF(N464="nulová",J464,0)</f>
        <v>0</v>
      </c>
      <c r="BJ464" s="16" t="s">
        <v>81</v>
      </c>
      <c r="BK464" s="146">
        <f>ROUND(I464*H464,2)</f>
        <v>0</v>
      </c>
      <c r="BL464" s="16" t="s">
        <v>172</v>
      </c>
      <c r="BM464" s="145" t="s">
        <v>2304</v>
      </c>
    </row>
    <row r="465" spans="2:65" s="12" customFormat="1" x14ac:dyDescent="0.2">
      <c r="B465" s="147"/>
      <c r="D465" s="148" t="s">
        <v>173</v>
      </c>
      <c r="E465" s="149" t="s">
        <v>1</v>
      </c>
      <c r="F465" s="150" t="s">
        <v>2087</v>
      </c>
      <c r="H465" s="151">
        <v>250</v>
      </c>
      <c r="I465" s="152"/>
      <c r="L465" s="147"/>
      <c r="M465" s="153"/>
      <c r="T465" s="154"/>
      <c r="AT465" s="149" t="s">
        <v>173</v>
      </c>
      <c r="AU465" s="149" t="s">
        <v>81</v>
      </c>
      <c r="AV465" s="12" t="s">
        <v>83</v>
      </c>
      <c r="AW465" s="12" t="s">
        <v>30</v>
      </c>
      <c r="AX465" s="12" t="s">
        <v>73</v>
      </c>
      <c r="AY465" s="149" t="s">
        <v>166</v>
      </c>
    </row>
    <row r="466" spans="2:65" s="12" customFormat="1" x14ac:dyDescent="0.2">
      <c r="B466" s="147"/>
      <c r="D466" s="148" t="s">
        <v>173</v>
      </c>
      <c r="E466" s="149" t="s">
        <v>1</v>
      </c>
      <c r="F466" s="150" t="s">
        <v>2088</v>
      </c>
      <c r="H466" s="151">
        <v>187.5</v>
      </c>
      <c r="I466" s="152"/>
      <c r="L466" s="147"/>
      <c r="M466" s="153"/>
      <c r="T466" s="154"/>
      <c r="AT466" s="149" t="s">
        <v>173</v>
      </c>
      <c r="AU466" s="149" t="s">
        <v>81</v>
      </c>
      <c r="AV466" s="12" t="s">
        <v>83</v>
      </c>
      <c r="AW466" s="12" t="s">
        <v>30</v>
      </c>
      <c r="AX466" s="12" t="s">
        <v>73</v>
      </c>
      <c r="AY466" s="149" t="s">
        <v>166</v>
      </c>
    </row>
    <row r="467" spans="2:65" s="13" customFormat="1" x14ac:dyDescent="0.2">
      <c r="B467" s="155"/>
      <c r="D467" s="148" t="s">
        <v>173</v>
      </c>
      <c r="E467" s="156" t="s">
        <v>1</v>
      </c>
      <c r="F467" s="157" t="s">
        <v>186</v>
      </c>
      <c r="H467" s="158">
        <v>437.5</v>
      </c>
      <c r="I467" s="159"/>
      <c r="L467" s="155"/>
      <c r="M467" s="160"/>
      <c r="T467" s="161"/>
      <c r="AT467" s="156" t="s">
        <v>173</v>
      </c>
      <c r="AU467" s="156" t="s">
        <v>81</v>
      </c>
      <c r="AV467" s="13" t="s">
        <v>172</v>
      </c>
      <c r="AW467" s="13" t="s">
        <v>30</v>
      </c>
      <c r="AX467" s="13" t="s">
        <v>81</v>
      </c>
      <c r="AY467" s="156" t="s">
        <v>166</v>
      </c>
    </row>
    <row r="468" spans="2:65" s="1" customFormat="1" ht="21.75" customHeight="1" x14ac:dyDescent="0.2">
      <c r="B468" s="31"/>
      <c r="C468" s="133" t="s">
        <v>313</v>
      </c>
      <c r="D468" s="133" t="s">
        <v>168</v>
      </c>
      <c r="E468" s="134" t="s">
        <v>1149</v>
      </c>
      <c r="F468" s="135" t="s">
        <v>1150</v>
      </c>
      <c r="G468" s="136" t="s">
        <v>252</v>
      </c>
      <c r="H468" s="137">
        <v>39375</v>
      </c>
      <c r="I468" s="138"/>
      <c r="J468" s="139">
        <f>ROUND(I468*H468,2)</f>
        <v>0</v>
      </c>
      <c r="K468" s="140"/>
      <c r="L468" s="31"/>
      <c r="M468" s="141" t="s">
        <v>1</v>
      </c>
      <c r="N468" s="142" t="s">
        <v>38</v>
      </c>
      <c r="P468" s="143">
        <f>O468*H468</f>
        <v>0</v>
      </c>
      <c r="Q468" s="143">
        <v>0</v>
      </c>
      <c r="R468" s="143">
        <f>Q468*H468</f>
        <v>0</v>
      </c>
      <c r="S468" s="143">
        <v>0</v>
      </c>
      <c r="T468" s="144">
        <f>S468*H468</f>
        <v>0</v>
      </c>
      <c r="AR468" s="145" t="s">
        <v>172</v>
      </c>
      <c r="AT468" s="145" t="s">
        <v>168</v>
      </c>
      <c r="AU468" s="145" t="s">
        <v>81</v>
      </c>
      <c r="AY468" s="16" t="s">
        <v>166</v>
      </c>
      <c r="BE468" s="146">
        <f>IF(N468="základní",J468,0)</f>
        <v>0</v>
      </c>
      <c r="BF468" s="146">
        <f>IF(N468="snížená",J468,0)</f>
        <v>0</v>
      </c>
      <c r="BG468" s="146">
        <f>IF(N468="zákl. přenesená",J468,0)</f>
        <v>0</v>
      </c>
      <c r="BH468" s="146">
        <f>IF(N468="sníž. přenesená",J468,0)</f>
        <v>0</v>
      </c>
      <c r="BI468" s="146">
        <f>IF(N468="nulová",J468,0)</f>
        <v>0</v>
      </c>
      <c r="BJ468" s="16" t="s">
        <v>81</v>
      </c>
      <c r="BK468" s="146">
        <f>ROUND(I468*H468,2)</f>
        <v>0</v>
      </c>
      <c r="BL468" s="16" t="s">
        <v>172</v>
      </c>
      <c r="BM468" s="145" t="s">
        <v>2305</v>
      </c>
    </row>
    <row r="469" spans="2:65" s="12" customFormat="1" x14ac:dyDescent="0.2">
      <c r="B469" s="147"/>
      <c r="D469" s="148" t="s">
        <v>173</v>
      </c>
      <c r="E469" s="149" t="s">
        <v>1</v>
      </c>
      <c r="F469" s="150" t="s">
        <v>1467</v>
      </c>
      <c r="H469" s="151">
        <v>22500</v>
      </c>
      <c r="I469" s="152"/>
      <c r="L469" s="147"/>
      <c r="M469" s="153"/>
      <c r="T469" s="154"/>
      <c r="AT469" s="149" t="s">
        <v>173</v>
      </c>
      <c r="AU469" s="149" t="s">
        <v>81</v>
      </c>
      <c r="AV469" s="12" t="s">
        <v>83</v>
      </c>
      <c r="AW469" s="12" t="s">
        <v>30</v>
      </c>
      <c r="AX469" s="12" t="s">
        <v>73</v>
      </c>
      <c r="AY469" s="149" t="s">
        <v>166</v>
      </c>
    </row>
    <row r="470" spans="2:65" s="12" customFormat="1" x14ac:dyDescent="0.2">
      <c r="B470" s="147"/>
      <c r="D470" s="148" t="s">
        <v>173</v>
      </c>
      <c r="E470" s="149" t="s">
        <v>1</v>
      </c>
      <c r="F470" s="150" t="s">
        <v>1468</v>
      </c>
      <c r="H470" s="151">
        <v>16875</v>
      </c>
      <c r="I470" s="152"/>
      <c r="L470" s="147"/>
      <c r="M470" s="153"/>
      <c r="T470" s="154"/>
      <c r="AT470" s="149" t="s">
        <v>173</v>
      </c>
      <c r="AU470" s="149" t="s">
        <v>81</v>
      </c>
      <c r="AV470" s="12" t="s">
        <v>83</v>
      </c>
      <c r="AW470" s="12" t="s">
        <v>30</v>
      </c>
      <c r="AX470" s="12" t="s">
        <v>73</v>
      </c>
      <c r="AY470" s="149" t="s">
        <v>166</v>
      </c>
    </row>
    <row r="471" spans="2:65" s="13" customFormat="1" x14ac:dyDescent="0.2">
      <c r="B471" s="155"/>
      <c r="D471" s="148" t="s">
        <v>173</v>
      </c>
      <c r="E471" s="156" t="s">
        <v>1</v>
      </c>
      <c r="F471" s="157" t="s">
        <v>186</v>
      </c>
      <c r="H471" s="158">
        <v>39375</v>
      </c>
      <c r="I471" s="159"/>
      <c r="L471" s="155"/>
      <c r="M471" s="160"/>
      <c r="T471" s="161"/>
      <c r="AT471" s="156" t="s">
        <v>173</v>
      </c>
      <c r="AU471" s="156" t="s">
        <v>81</v>
      </c>
      <c r="AV471" s="13" t="s">
        <v>172</v>
      </c>
      <c r="AW471" s="13" t="s">
        <v>30</v>
      </c>
      <c r="AX471" s="13" t="s">
        <v>81</v>
      </c>
      <c r="AY471" s="156" t="s">
        <v>166</v>
      </c>
    </row>
    <row r="472" spans="2:65" s="1" customFormat="1" ht="21.75" customHeight="1" x14ac:dyDescent="0.2">
      <c r="B472" s="31"/>
      <c r="C472" s="133" t="s">
        <v>412</v>
      </c>
      <c r="D472" s="133" t="s">
        <v>168</v>
      </c>
      <c r="E472" s="134" t="s">
        <v>2116</v>
      </c>
      <c r="F472" s="135" t="s">
        <v>2117</v>
      </c>
      <c r="G472" s="136" t="s">
        <v>252</v>
      </c>
      <c r="H472" s="137">
        <v>437.5</v>
      </c>
      <c r="I472" s="138"/>
      <c r="J472" s="139">
        <f>ROUND(I472*H472,2)</f>
        <v>0</v>
      </c>
      <c r="K472" s="140"/>
      <c r="L472" s="31"/>
      <c r="M472" s="141" t="s">
        <v>1</v>
      </c>
      <c r="N472" s="142" t="s">
        <v>38</v>
      </c>
      <c r="P472" s="143">
        <f>O472*H472</f>
        <v>0</v>
      </c>
      <c r="Q472" s="143">
        <v>0</v>
      </c>
      <c r="R472" s="143">
        <f>Q472*H472</f>
        <v>0</v>
      </c>
      <c r="S472" s="143">
        <v>0</v>
      </c>
      <c r="T472" s="144">
        <f>S472*H472</f>
        <v>0</v>
      </c>
      <c r="AR472" s="145" t="s">
        <v>172</v>
      </c>
      <c r="AT472" s="145" t="s">
        <v>168</v>
      </c>
      <c r="AU472" s="145" t="s">
        <v>81</v>
      </c>
      <c r="AY472" s="16" t="s">
        <v>166</v>
      </c>
      <c r="BE472" s="146">
        <f>IF(N472="základní",J472,0)</f>
        <v>0</v>
      </c>
      <c r="BF472" s="146">
        <f>IF(N472="snížená",J472,0)</f>
        <v>0</v>
      </c>
      <c r="BG472" s="146">
        <f>IF(N472="zákl. přenesená",J472,0)</f>
        <v>0</v>
      </c>
      <c r="BH472" s="146">
        <f>IF(N472="sníž. přenesená",J472,0)</f>
        <v>0</v>
      </c>
      <c r="BI472" s="146">
        <f>IF(N472="nulová",J472,0)</f>
        <v>0</v>
      </c>
      <c r="BJ472" s="16" t="s">
        <v>81</v>
      </c>
      <c r="BK472" s="146">
        <f>ROUND(I472*H472,2)</f>
        <v>0</v>
      </c>
      <c r="BL472" s="16" t="s">
        <v>172</v>
      </c>
      <c r="BM472" s="145" t="s">
        <v>2306</v>
      </c>
    </row>
    <row r="473" spans="2:65" s="12" customFormat="1" x14ac:dyDescent="0.2">
      <c r="B473" s="147"/>
      <c r="D473" s="148" t="s">
        <v>173</v>
      </c>
      <c r="E473" s="149" t="s">
        <v>1</v>
      </c>
      <c r="F473" s="150" t="s">
        <v>2087</v>
      </c>
      <c r="H473" s="151">
        <v>250</v>
      </c>
      <c r="I473" s="152"/>
      <c r="L473" s="147"/>
      <c r="M473" s="153"/>
      <c r="T473" s="154"/>
      <c r="AT473" s="149" t="s">
        <v>173</v>
      </c>
      <c r="AU473" s="149" t="s">
        <v>81</v>
      </c>
      <c r="AV473" s="12" t="s">
        <v>83</v>
      </c>
      <c r="AW473" s="12" t="s">
        <v>30</v>
      </c>
      <c r="AX473" s="12" t="s">
        <v>73</v>
      </c>
      <c r="AY473" s="149" t="s">
        <v>166</v>
      </c>
    </row>
    <row r="474" spans="2:65" s="12" customFormat="1" x14ac:dyDescent="0.2">
      <c r="B474" s="147"/>
      <c r="D474" s="148" t="s">
        <v>173</v>
      </c>
      <c r="E474" s="149" t="s">
        <v>1</v>
      </c>
      <c r="F474" s="150" t="s">
        <v>2088</v>
      </c>
      <c r="H474" s="151">
        <v>187.5</v>
      </c>
      <c r="I474" s="152"/>
      <c r="L474" s="147"/>
      <c r="M474" s="153"/>
      <c r="T474" s="154"/>
      <c r="AT474" s="149" t="s">
        <v>173</v>
      </c>
      <c r="AU474" s="149" t="s">
        <v>81</v>
      </c>
      <c r="AV474" s="12" t="s">
        <v>83</v>
      </c>
      <c r="AW474" s="12" t="s">
        <v>30</v>
      </c>
      <c r="AX474" s="12" t="s">
        <v>73</v>
      </c>
      <c r="AY474" s="149" t="s">
        <v>166</v>
      </c>
    </row>
    <row r="475" spans="2:65" s="13" customFormat="1" x14ac:dyDescent="0.2">
      <c r="B475" s="155"/>
      <c r="D475" s="148" t="s">
        <v>173</v>
      </c>
      <c r="E475" s="156" t="s">
        <v>1</v>
      </c>
      <c r="F475" s="157" t="s">
        <v>186</v>
      </c>
      <c r="H475" s="158">
        <v>437.5</v>
      </c>
      <c r="I475" s="159"/>
      <c r="L475" s="155"/>
      <c r="M475" s="160"/>
      <c r="T475" s="161"/>
      <c r="AT475" s="156" t="s">
        <v>173</v>
      </c>
      <c r="AU475" s="156" t="s">
        <v>81</v>
      </c>
      <c r="AV475" s="13" t="s">
        <v>172</v>
      </c>
      <c r="AW475" s="13" t="s">
        <v>30</v>
      </c>
      <c r="AX475" s="13" t="s">
        <v>81</v>
      </c>
      <c r="AY475" s="156" t="s">
        <v>166</v>
      </c>
    </row>
    <row r="476" spans="2:65" s="1" customFormat="1" ht="33" customHeight="1" x14ac:dyDescent="0.2">
      <c r="B476" s="31"/>
      <c r="C476" s="133" t="s">
        <v>316</v>
      </c>
      <c r="D476" s="133" t="s">
        <v>168</v>
      </c>
      <c r="E476" s="134" t="s">
        <v>383</v>
      </c>
      <c r="F476" s="135" t="s">
        <v>384</v>
      </c>
      <c r="G476" s="136" t="s">
        <v>252</v>
      </c>
      <c r="H476" s="137">
        <v>2525.1</v>
      </c>
      <c r="I476" s="138"/>
      <c r="J476" s="139">
        <f>ROUND(I476*H476,2)</f>
        <v>0</v>
      </c>
      <c r="K476" s="140"/>
      <c r="L476" s="31"/>
      <c r="M476" s="141" t="s">
        <v>1</v>
      </c>
      <c r="N476" s="142" t="s">
        <v>38</v>
      </c>
      <c r="P476" s="143">
        <f>O476*H476</f>
        <v>0</v>
      </c>
      <c r="Q476" s="143">
        <v>0</v>
      </c>
      <c r="R476" s="143">
        <f>Q476*H476</f>
        <v>0</v>
      </c>
      <c r="S476" s="143">
        <v>0</v>
      </c>
      <c r="T476" s="144">
        <f>S476*H476</f>
        <v>0</v>
      </c>
      <c r="AR476" s="145" t="s">
        <v>172</v>
      </c>
      <c r="AT476" s="145" t="s">
        <v>168</v>
      </c>
      <c r="AU476" s="145" t="s">
        <v>81</v>
      </c>
      <c r="AY476" s="16" t="s">
        <v>166</v>
      </c>
      <c r="BE476" s="146">
        <f>IF(N476="základní",J476,0)</f>
        <v>0</v>
      </c>
      <c r="BF476" s="146">
        <f>IF(N476="snížená",J476,0)</f>
        <v>0</v>
      </c>
      <c r="BG476" s="146">
        <f>IF(N476="zákl. přenesená",J476,0)</f>
        <v>0</v>
      </c>
      <c r="BH476" s="146">
        <f>IF(N476="sníž. přenesená",J476,0)</f>
        <v>0</v>
      </c>
      <c r="BI476" s="146">
        <f>IF(N476="nulová",J476,0)</f>
        <v>0</v>
      </c>
      <c r="BJ476" s="16" t="s">
        <v>81</v>
      </c>
      <c r="BK476" s="146">
        <f>ROUND(I476*H476,2)</f>
        <v>0</v>
      </c>
      <c r="BL476" s="16" t="s">
        <v>172</v>
      </c>
      <c r="BM476" s="145" t="s">
        <v>2307</v>
      </c>
    </row>
    <row r="477" spans="2:65" s="12" customFormat="1" x14ac:dyDescent="0.2">
      <c r="B477" s="147"/>
      <c r="D477" s="148" t="s">
        <v>173</v>
      </c>
      <c r="E477" s="149" t="s">
        <v>1</v>
      </c>
      <c r="F477" s="150" t="s">
        <v>2308</v>
      </c>
      <c r="H477" s="151">
        <v>761.7</v>
      </c>
      <c r="I477" s="152"/>
      <c r="L477" s="147"/>
      <c r="M477" s="153"/>
      <c r="T477" s="154"/>
      <c r="AT477" s="149" t="s">
        <v>173</v>
      </c>
      <c r="AU477" s="149" t="s">
        <v>81</v>
      </c>
      <c r="AV477" s="12" t="s">
        <v>83</v>
      </c>
      <c r="AW477" s="12" t="s">
        <v>30</v>
      </c>
      <c r="AX477" s="12" t="s">
        <v>73</v>
      </c>
      <c r="AY477" s="149" t="s">
        <v>166</v>
      </c>
    </row>
    <row r="478" spans="2:65" s="12" customFormat="1" x14ac:dyDescent="0.2">
      <c r="B478" s="147"/>
      <c r="D478" s="148" t="s">
        <v>173</v>
      </c>
      <c r="E478" s="149" t="s">
        <v>1</v>
      </c>
      <c r="F478" s="150" t="s">
        <v>2309</v>
      </c>
      <c r="H478" s="151">
        <v>400.2</v>
      </c>
      <c r="I478" s="152"/>
      <c r="L478" s="147"/>
      <c r="M478" s="153"/>
      <c r="T478" s="154"/>
      <c r="AT478" s="149" t="s">
        <v>173</v>
      </c>
      <c r="AU478" s="149" t="s">
        <v>81</v>
      </c>
      <c r="AV478" s="12" t="s">
        <v>83</v>
      </c>
      <c r="AW478" s="12" t="s">
        <v>30</v>
      </c>
      <c r="AX478" s="12" t="s">
        <v>73</v>
      </c>
      <c r="AY478" s="149" t="s">
        <v>166</v>
      </c>
    </row>
    <row r="479" spans="2:65" s="12" customFormat="1" x14ac:dyDescent="0.2">
      <c r="B479" s="147"/>
      <c r="D479" s="148" t="s">
        <v>173</v>
      </c>
      <c r="E479" s="149" t="s">
        <v>1</v>
      </c>
      <c r="F479" s="150" t="s">
        <v>2310</v>
      </c>
      <c r="H479" s="151">
        <v>450.3</v>
      </c>
      <c r="I479" s="152"/>
      <c r="L479" s="147"/>
      <c r="M479" s="153"/>
      <c r="T479" s="154"/>
      <c r="AT479" s="149" t="s">
        <v>173</v>
      </c>
      <c r="AU479" s="149" t="s">
        <v>81</v>
      </c>
      <c r="AV479" s="12" t="s">
        <v>83</v>
      </c>
      <c r="AW479" s="12" t="s">
        <v>30</v>
      </c>
      <c r="AX479" s="12" t="s">
        <v>73</v>
      </c>
      <c r="AY479" s="149" t="s">
        <v>166</v>
      </c>
    </row>
    <row r="480" spans="2:65" s="12" customFormat="1" x14ac:dyDescent="0.2">
      <c r="B480" s="147"/>
      <c r="D480" s="148" t="s">
        <v>173</v>
      </c>
      <c r="E480" s="149" t="s">
        <v>1</v>
      </c>
      <c r="F480" s="150" t="s">
        <v>2311</v>
      </c>
      <c r="H480" s="151">
        <v>912.9</v>
      </c>
      <c r="I480" s="152"/>
      <c r="L480" s="147"/>
      <c r="M480" s="153"/>
      <c r="T480" s="154"/>
      <c r="AT480" s="149" t="s">
        <v>173</v>
      </c>
      <c r="AU480" s="149" t="s">
        <v>81</v>
      </c>
      <c r="AV480" s="12" t="s">
        <v>83</v>
      </c>
      <c r="AW480" s="12" t="s">
        <v>30</v>
      </c>
      <c r="AX480" s="12" t="s">
        <v>73</v>
      </c>
      <c r="AY480" s="149" t="s">
        <v>166</v>
      </c>
    </row>
    <row r="481" spans="2:65" s="13" customFormat="1" x14ac:dyDescent="0.2">
      <c r="B481" s="155"/>
      <c r="D481" s="148" t="s">
        <v>173</v>
      </c>
      <c r="E481" s="156" t="s">
        <v>1</v>
      </c>
      <c r="F481" s="157" t="s">
        <v>186</v>
      </c>
      <c r="H481" s="158">
        <v>2525.1</v>
      </c>
      <c r="I481" s="159"/>
      <c r="L481" s="155"/>
      <c r="M481" s="160"/>
      <c r="T481" s="161"/>
      <c r="AT481" s="156" t="s">
        <v>173</v>
      </c>
      <c r="AU481" s="156" t="s">
        <v>81</v>
      </c>
      <c r="AV481" s="13" t="s">
        <v>172</v>
      </c>
      <c r="AW481" s="13" t="s">
        <v>30</v>
      </c>
      <c r="AX481" s="13" t="s">
        <v>81</v>
      </c>
      <c r="AY481" s="156" t="s">
        <v>166</v>
      </c>
    </row>
    <row r="482" spans="2:65" s="1" customFormat="1" ht="24.2" customHeight="1" x14ac:dyDescent="0.2">
      <c r="B482" s="31"/>
      <c r="C482" s="133" t="s">
        <v>429</v>
      </c>
      <c r="D482" s="133" t="s">
        <v>168</v>
      </c>
      <c r="E482" s="134" t="s">
        <v>393</v>
      </c>
      <c r="F482" s="135" t="s">
        <v>394</v>
      </c>
      <c r="G482" s="136" t="s">
        <v>252</v>
      </c>
      <c r="H482" s="137">
        <v>841.7</v>
      </c>
      <c r="I482" s="138"/>
      <c r="J482" s="139">
        <f>ROUND(I482*H482,2)</f>
        <v>0</v>
      </c>
      <c r="K482" s="140"/>
      <c r="L482" s="31"/>
      <c r="M482" s="141" t="s">
        <v>1</v>
      </c>
      <c r="N482" s="142" t="s">
        <v>38</v>
      </c>
      <c r="P482" s="143">
        <f>O482*H482</f>
        <v>0</v>
      </c>
      <c r="Q482" s="143">
        <v>0</v>
      </c>
      <c r="R482" s="143">
        <f>Q482*H482</f>
        <v>0</v>
      </c>
      <c r="S482" s="143">
        <v>0</v>
      </c>
      <c r="T482" s="144">
        <f>S482*H482</f>
        <v>0</v>
      </c>
      <c r="AR482" s="145" t="s">
        <v>172</v>
      </c>
      <c r="AT482" s="145" t="s">
        <v>168</v>
      </c>
      <c r="AU482" s="145" t="s">
        <v>81</v>
      </c>
      <c r="AY482" s="16" t="s">
        <v>166</v>
      </c>
      <c r="BE482" s="146">
        <f>IF(N482="základní",J482,0)</f>
        <v>0</v>
      </c>
      <c r="BF482" s="146">
        <f>IF(N482="snížená",J482,0)</f>
        <v>0</v>
      </c>
      <c r="BG482" s="146">
        <f>IF(N482="zákl. přenesená",J482,0)</f>
        <v>0</v>
      </c>
      <c r="BH482" s="146">
        <f>IF(N482="sníž. přenesená",J482,0)</f>
        <v>0</v>
      </c>
      <c r="BI482" s="146">
        <f>IF(N482="nulová",J482,0)</f>
        <v>0</v>
      </c>
      <c r="BJ482" s="16" t="s">
        <v>81</v>
      </c>
      <c r="BK482" s="146">
        <f>ROUND(I482*H482,2)</f>
        <v>0</v>
      </c>
      <c r="BL482" s="16" t="s">
        <v>172</v>
      </c>
      <c r="BM482" s="145" t="s">
        <v>2312</v>
      </c>
    </row>
    <row r="483" spans="2:65" s="12" customFormat="1" x14ac:dyDescent="0.2">
      <c r="B483" s="147"/>
      <c r="D483" s="148" t="s">
        <v>173</v>
      </c>
      <c r="E483" s="149" t="s">
        <v>1</v>
      </c>
      <c r="F483" s="150" t="s">
        <v>2313</v>
      </c>
      <c r="H483" s="151">
        <v>253.9</v>
      </c>
      <c r="I483" s="152"/>
      <c r="L483" s="147"/>
      <c r="M483" s="153"/>
      <c r="T483" s="154"/>
      <c r="AT483" s="149" t="s">
        <v>173</v>
      </c>
      <c r="AU483" s="149" t="s">
        <v>81</v>
      </c>
      <c r="AV483" s="12" t="s">
        <v>83</v>
      </c>
      <c r="AW483" s="12" t="s">
        <v>30</v>
      </c>
      <c r="AX483" s="12" t="s">
        <v>73</v>
      </c>
      <c r="AY483" s="149" t="s">
        <v>166</v>
      </c>
    </row>
    <row r="484" spans="2:65" s="12" customFormat="1" x14ac:dyDescent="0.2">
      <c r="B484" s="147"/>
      <c r="D484" s="148" t="s">
        <v>173</v>
      </c>
      <c r="E484" s="149" t="s">
        <v>1</v>
      </c>
      <c r="F484" s="150" t="s">
        <v>2314</v>
      </c>
      <c r="H484" s="151">
        <v>133.4</v>
      </c>
      <c r="I484" s="152"/>
      <c r="L484" s="147"/>
      <c r="M484" s="153"/>
      <c r="T484" s="154"/>
      <c r="AT484" s="149" t="s">
        <v>173</v>
      </c>
      <c r="AU484" s="149" t="s">
        <v>81</v>
      </c>
      <c r="AV484" s="12" t="s">
        <v>83</v>
      </c>
      <c r="AW484" s="12" t="s">
        <v>30</v>
      </c>
      <c r="AX484" s="12" t="s">
        <v>73</v>
      </c>
      <c r="AY484" s="149" t="s">
        <v>166</v>
      </c>
    </row>
    <row r="485" spans="2:65" s="12" customFormat="1" x14ac:dyDescent="0.2">
      <c r="B485" s="147"/>
      <c r="D485" s="148" t="s">
        <v>173</v>
      </c>
      <c r="E485" s="149" t="s">
        <v>1</v>
      </c>
      <c r="F485" s="150" t="s">
        <v>2315</v>
      </c>
      <c r="H485" s="151">
        <v>150.1</v>
      </c>
      <c r="I485" s="152"/>
      <c r="L485" s="147"/>
      <c r="M485" s="153"/>
      <c r="T485" s="154"/>
      <c r="AT485" s="149" t="s">
        <v>173</v>
      </c>
      <c r="AU485" s="149" t="s">
        <v>81</v>
      </c>
      <c r="AV485" s="12" t="s">
        <v>83</v>
      </c>
      <c r="AW485" s="12" t="s">
        <v>30</v>
      </c>
      <c r="AX485" s="12" t="s">
        <v>73</v>
      </c>
      <c r="AY485" s="149" t="s">
        <v>166</v>
      </c>
    </row>
    <row r="486" spans="2:65" s="12" customFormat="1" x14ac:dyDescent="0.2">
      <c r="B486" s="147"/>
      <c r="D486" s="148" t="s">
        <v>173</v>
      </c>
      <c r="E486" s="149" t="s">
        <v>1</v>
      </c>
      <c r="F486" s="150" t="s">
        <v>2316</v>
      </c>
      <c r="H486" s="151">
        <v>304.3</v>
      </c>
      <c r="I486" s="152"/>
      <c r="L486" s="147"/>
      <c r="M486" s="153"/>
      <c r="T486" s="154"/>
      <c r="AT486" s="149" t="s">
        <v>173</v>
      </c>
      <c r="AU486" s="149" t="s">
        <v>81</v>
      </c>
      <c r="AV486" s="12" t="s">
        <v>83</v>
      </c>
      <c r="AW486" s="12" t="s">
        <v>30</v>
      </c>
      <c r="AX486" s="12" t="s">
        <v>73</v>
      </c>
      <c r="AY486" s="149" t="s">
        <v>166</v>
      </c>
    </row>
    <row r="487" spans="2:65" s="13" customFormat="1" x14ac:dyDescent="0.2">
      <c r="B487" s="155"/>
      <c r="D487" s="148" t="s">
        <v>173</v>
      </c>
      <c r="E487" s="156" t="s">
        <v>1</v>
      </c>
      <c r="F487" s="157" t="s">
        <v>186</v>
      </c>
      <c r="H487" s="158">
        <v>841.7</v>
      </c>
      <c r="I487" s="159"/>
      <c r="L487" s="155"/>
      <c r="M487" s="160"/>
      <c r="T487" s="161"/>
      <c r="AT487" s="156" t="s">
        <v>173</v>
      </c>
      <c r="AU487" s="156" t="s">
        <v>81</v>
      </c>
      <c r="AV487" s="13" t="s">
        <v>172</v>
      </c>
      <c r="AW487" s="13" t="s">
        <v>30</v>
      </c>
      <c r="AX487" s="13" t="s">
        <v>81</v>
      </c>
      <c r="AY487" s="156" t="s">
        <v>166</v>
      </c>
    </row>
    <row r="488" spans="2:65" s="1" customFormat="1" ht="16.5" customHeight="1" x14ac:dyDescent="0.2">
      <c r="B488" s="31"/>
      <c r="C488" s="133" t="s">
        <v>320</v>
      </c>
      <c r="D488" s="133" t="s">
        <v>168</v>
      </c>
      <c r="E488" s="134" t="s">
        <v>399</v>
      </c>
      <c r="F488" s="135" t="s">
        <v>400</v>
      </c>
      <c r="G488" s="136" t="s">
        <v>252</v>
      </c>
      <c r="H488" s="137">
        <v>2525.1</v>
      </c>
      <c r="I488" s="138"/>
      <c r="J488" s="139">
        <f>ROUND(I488*H488,2)</f>
        <v>0</v>
      </c>
      <c r="K488" s="140"/>
      <c r="L488" s="31"/>
      <c r="M488" s="141" t="s">
        <v>1</v>
      </c>
      <c r="N488" s="142" t="s">
        <v>38</v>
      </c>
      <c r="P488" s="143">
        <f>O488*H488</f>
        <v>0</v>
      </c>
      <c r="Q488" s="143">
        <v>0</v>
      </c>
      <c r="R488" s="143">
        <f>Q488*H488</f>
        <v>0</v>
      </c>
      <c r="S488" s="143">
        <v>0</v>
      </c>
      <c r="T488" s="144">
        <f>S488*H488</f>
        <v>0</v>
      </c>
      <c r="AR488" s="145" t="s">
        <v>172</v>
      </c>
      <c r="AT488" s="145" t="s">
        <v>168</v>
      </c>
      <c r="AU488" s="145" t="s">
        <v>81</v>
      </c>
      <c r="AY488" s="16" t="s">
        <v>166</v>
      </c>
      <c r="BE488" s="146">
        <f>IF(N488="základní",J488,0)</f>
        <v>0</v>
      </c>
      <c r="BF488" s="146">
        <f>IF(N488="snížená",J488,0)</f>
        <v>0</v>
      </c>
      <c r="BG488" s="146">
        <f>IF(N488="zákl. přenesená",J488,0)</f>
        <v>0</v>
      </c>
      <c r="BH488" s="146">
        <f>IF(N488="sníž. přenesená",J488,0)</f>
        <v>0</v>
      </c>
      <c r="BI488" s="146">
        <f>IF(N488="nulová",J488,0)</f>
        <v>0</v>
      </c>
      <c r="BJ488" s="16" t="s">
        <v>81</v>
      </c>
      <c r="BK488" s="146">
        <f>ROUND(I488*H488,2)</f>
        <v>0</v>
      </c>
      <c r="BL488" s="16" t="s">
        <v>172</v>
      </c>
      <c r="BM488" s="145" t="s">
        <v>2317</v>
      </c>
    </row>
    <row r="489" spans="2:65" s="12" customFormat="1" x14ac:dyDescent="0.2">
      <c r="B489" s="147"/>
      <c r="D489" s="148" t="s">
        <v>173</v>
      </c>
      <c r="E489" s="149" t="s">
        <v>1</v>
      </c>
      <c r="F489" s="150" t="s">
        <v>2308</v>
      </c>
      <c r="H489" s="151">
        <v>761.7</v>
      </c>
      <c r="I489" s="152"/>
      <c r="L489" s="147"/>
      <c r="M489" s="153"/>
      <c r="T489" s="154"/>
      <c r="AT489" s="149" t="s">
        <v>173</v>
      </c>
      <c r="AU489" s="149" t="s">
        <v>81</v>
      </c>
      <c r="AV489" s="12" t="s">
        <v>83</v>
      </c>
      <c r="AW489" s="12" t="s">
        <v>30</v>
      </c>
      <c r="AX489" s="12" t="s">
        <v>73</v>
      </c>
      <c r="AY489" s="149" t="s">
        <v>166</v>
      </c>
    </row>
    <row r="490" spans="2:65" s="12" customFormat="1" x14ac:dyDescent="0.2">
      <c r="B490" s="147"/>
      <c r="D490" s="148" t="s">
        <v>173</v>
      </c>
      <c r="E490" s="149" t="s">
        <v>1</v>
      </c>
      <c r="F490" s="150" t="s">
        <v>2309</v>
      </c>
      <c r="H490" s="151">
        <v>400.2</v>
      </c>
      <c r="I490" s="152"/>
      <c r="L490" s="147"/>
      <c r="M490" s="153"/>
      <c r="T490" s="154"/>
      <c r="AT490" s="149" t="s">
        <v>173</v>
      </c>
      <c r="AU490" s="149" t="s">
        <v>81</v>
      </c>
      <c r="AV490" s="12" t="s">
        <v>83</v>
      </c>
      <c r="AW490" s="12" t="s">
        <v>30</v>
      </c>
      <c r="AX490" s="12" t="s">
        <v>73</v>
      </c>
      <c r="AY490" s="149" t="s">
        <v>166</v>
      </c>
    </row>
    <row r="491" spans="2:65" s="12" customFormat="1" x14ac:dyDescent="0.2">
      <c r="B491" s="147"/>
      <c r="D491" s="148" t="s">
        <v>173</v>
      </c>
      <c r="E491" s="149" t="s">
        <v>1</v>
      </c>
      <c r="F491" s="150" t="s">
        <v>2310</v>
      </c>
      <c r="H491" s="151">
        <v>450.3</v>
      </c>
      <c r="I491" s="152"/>
      <c r="L491" s="147"/>
      <c r="M491" s="153"/>
      <c r="T491" s="154"/>
      <c r="AT491" s="149" t="s">
        <v>173</v>
      </c>
      <c r="AU491" s="149" t="s">
        <v>81</v>
      </c>
      <c r="AV491" s="12" t="s">
        <v>83</v>
      </c>
      <c r="AW491" s="12" t="s">
        <v>30</v>
      </c>
      <c r="AX491" s="12" t="s">
        <v>73</v>
      </c>
      <c r="AY491" s="149" t="s">
        <v>166</v>
      </c>
    </row>
    <row r="492" spans="2:65" s="12" customFormat="1" x14ac:dyDescent="0.2">
      <c r="B492" s="147"/>
      <c r="D492" s="148" t="s">
        <v>173</v>
      </c>
      <c r="E492" s="149" t="s">
        <v>1</v>
      </c>
      <c r="F492" s="150" t="s">
        <v>2311</v>
      </c>
      <c r="H492" s="151">
        <v>912.9</v>
      </c>
      <c r="I492" s="152"/>
      <c r="L492" s="147"/>
      <c r="M492" s="153"/>
      <c r="T492" s="154"/>
      <c r="AT492" s="149" t="s">
        <v>173</v>
      </c>
      <c r="AU492" s="149" t="s">
        <v>81</v>
      </c>
      <c r="AV492" s="12" t="s">
        <v>83</v>
      </c>
      <c r="AW492" s="12" t="s">
        <v>30</v>
      </c>
      <c r="AX492" s="12" t="s">
        <v>73</v>
      </c>
      <c r="AY492" s="149" t="s">
        <v>166</v>
      </c>
    </row>
    <row r="493" spans="2:65" s="13" customFormat="1" x14ac:dyDescent="0.2">
      <c r="B493" s="155"/>
      <c r="D493" s="148" t="s">
        <v>173</v>
      </c>
      <c r="E493" s="156" t="s">
        <v>1</v>
      </c>
      <c r="F493" s="157" t="s">
        <v>186</v>
      </c>
      <c r="H493" s="158">
        <v>2525.1</v>
      </c>
      <c r="I493" s="159"/>
      <c r="L493" s="155"/>
      <c r="M493" s="160"/>
      <c r="T493" s="161"/>
      <c r="AT493" s="156" t="s">
        <v>173</v>
      </c>
      <c r="AU493" s="156" t="s">
        <v>81</v>
      </c>
      <c r="AV493" s="13" t="s">
        <v>172</v>
      </c>
      <c r="AW493" s="13" t="s">
        <v>30</v>
      </c>
      <c r="AX493" s="13" t="s">
        <v>81</v>
      </c>
      <c r="AY493" s="156" t="s">
        <v>166</v>
      </c>
    </row>
    <row r="494" spans="2:65" s="1" customFormat="1" ht="24.2" customHeight="1" x14ac:dyDescent="0.2">
      <c r="B494" s="31"/>
      <c r="C494" s="133" t="s">
        <v>439</v>
      </c>
      <c r="D494" s="133" t="s">
        <v>168</v>
      </c>
      <c r="E494" s="134" t="s">
        <v>1079</v>
      </c>
      <c r="F494" s="135" t="s">
        <v>1080</v>
      </c>
      <c r="G494" s="136" t="s">
        <v>1081</v>
      </c>
      <c r="H494" s="137">
        <v>7</v>
      </c>
      <c r="I494" s="138"/>
      <c r="J494" s="139">
        <f>ROUND(I494*H494,2)</f>
        <v>0</v>
      </c>
      <c r="K494" s="140"/>
      <c r="L494" s="31"/>
      <c r="M494" s="141" t="s">
        <v>1</v>
      </c>
      <c r="N494" s="142" t="s">
        <v>38</v>
      </c>
      <c r="P494" s="143">
        <f>O494*H494</f>
        <v>0</v>
      </c>
      <c r="Q494" s="143">
        <v>0</v>
      </c>
      <c r="R494" s="143">
        <f>Q494*H494</f>
        <v>0</v>
      </c>
      <c r="S494" s="143">
        <v>0</v>
      </c>
      <c r="T494" s="144">
        <f>S494*H494</f>
        <v>0</v>
      </c>
      <c r="AR494" s="145" t="s">
        <v>172</v>
      </c>
      <c r="AT494" s="145" t="s">
        <v>168</v>
      </c>
      <c r="AU494" s="145" t="s">
        <v>81</v>
      </c>
      <c r="AY494" s="16" t="s">
        <v>166</v>
      </c>
      <c r="BE494" s="146">
        <f>IF(N494="základní",J494,0)</f>
        <v>0</v>
      </c>
      <c r="BF494" s="146">
        <f>IF(N494="snížená",J494,0)</f>
        <v>0</v>
      </c>
      <c r="BG494" s="146">
        <f>IF(N494="zákl. přenesená",J494,0)</f>
        <v>0</v>
      </c>
      <c r="BH494" s="146">
        <f>IF(N494="sníž. přenesená",J494,0)</f>
        <v>0</v>
      </c>
      <c r="BI494" s="146">
        <f>IF(N494="nulová",J494,0)</f>
        <v>0</v>
      </c>
      <c r="BJ494" s="16" t="s">
        <v>81</v>
      </c>
      <c r="BK494" s="146">
        <f>ROUND(I494*H494,2)</f>
        <v>0</v>
      </c>
      <c r="BL494" s="16" t="s">
        <v>172</v>
      </c>
      <c r="BM494" s="145" t="s">
        <v>2318</v>
      </c>
    </row>
    <row r="495" spans="2:65" s="12" customFormat="1" x14ac:dyDescent="0.2">
      <c r="B495" s="147"/>
      <c r="D495" s="148" t="s">
        <v>173</v>
      </c>
      <c r="E495" s="149" t="s">
        <v>1</v>
      </c>
      <c r="F495" s="150" t="s">
        <v>217</v>
      </c>
      <c r="H495" s="151">
        <v>7</v>
      </c>
      <c r="I495" s="152"/>
      <c r="L495" s="147"/>
      <c r="M495" s="153"/>
      <c r="T495" s="154"/>
      <c r="AT495" s="149" t="s">
        <v>173</v>
      </c>
      <c r="AU495" s="149" t="s">
        <v>81</v>
      </c>
      <c r="AV495" s="12" t="s">
        <v>83</v>
      </c>
      <c r="AW495" s="12" t="s">
        <v>30</v>
      </c>
      <c r="AX495" s="12" t="s">
        <v>73</v>
      </c>
      <c r="AY495" s="149" t="s">
        <v>166</v>
      </c>
    </row>
    <row r="496" spans="2:65" s="13" customFormat="1" x14ac:dyDescent="0.2">
      <c r="B496" s="155"/>
      <c r="D496" s="148" t="s">
        <v>173</v>
      </c>
      <c r="E496" s="156" t="s">
        <v>1</v>
      </c>
      <c r="F496" s="157" t="s">
        <v>186</v>
      </c>
      <c r="H496" s="158">
        <v>7</v>
      </c>
      <c r="I496" s="159"/>
      <c r="L496" s="155"/>
      <c r="M496" s="160"/>
      <c r="T496" s="161"/>
      <c r="AT496" s="156" t="s">
        <v>173</v>
      </c>
      <c r="AU496" s="156" t="s">
        <v>81</v>
      </c>
      <c r="AV496" s="13" t="s">
        <v>172</v>
      </c>
      <c r="AW496" s="13" t="s">
        <v>30</v>
      </c>
      <c r="AX496" s="13" t="s">
        <v>81</v>
      </c>
      <c r="AY496" s="156" t="s">
        <v>166</v>
      </c>
    </row>
    <row r="497" spans="2:65" s="1" customFormat="1" ht="16.5" customHeight="1" x14ac:dyDescent="0.2">
      <c r="B497" s="31"/>
      <c r="C497" s="133" t="s">
        <v>335</v>
      </c>
      <c r="D497" s="133" t="s">
        <v>168</v>
      </c>
      <c r="E497" s="134" t="s">
        <v>1249</v>
      </c>
      <c r="F497" s="135" t="s">
        <v>1250</v>
      </c>
      <c r="G497" s="136" t="s">
        <v>248</v>
      </c>
      <c r="H497" s="137">
        <v>81.8</v>
      </c>
      <c r="I497" s="138"/>
      <c r="J497" s="139">
        <f>ROUND(I497*H497,2)</f>
        <v>0</v>
      </c>
      <c r="K497" s="140"/>
      <c r="L497" s="31"/>
      <c r="M497" s="141" t="s">
        <v>1</v>
      </c>
      <c r="N497" s="142" t="s">
        <v>38</v>
      </c>
      <c r="P497" s="143">
        <f>O497*H497</f>
        <v>0</v>
      </c>
      <c r="Q497" s="143">
        <v>0</v>
      </c>
      <c r="R497" s="143">
        <f>Q497*H497</f>
        <v>0</v>
      </c>
      <c r="S497" s="143">
        <v>0</v>
      </c>
      <c r="T497" s="144">
        <f>S497*H497</f>
        <v>0</v>
      </c>
      <c r="AR497" s="145" t="s">
        <v>172</v>
      </c>
      <c r="AT497" s="145" t="s">
        <v>168</v>
      </c>
      <c r="AU497" s="145" t="s">
        <v>81</v>
      </c>
      <c r="AY497" s="16" t="s">
        <v>166</v>
      </c>
      <c r="BE497" s="146">
        <f>IF(N497="základní",J497,0)</f>
        <v>0</v>
      </c>
      <c r="BF497" s="146">
        <f>IF(N497="snížená",J497,0)</f>
        <v>0</v>
      </c>
      <c r="BG497" s="146">
        <f>IF(N497="zákl. přenesená",J497,0)</f>
        <v>0</v>
      </c>
      <c r="BH497" s="146">
        <f>IF(N497="sníž. přenesená",J497,0)</f>
        <v>0</v>
      </c>
      <c r="BI497" s="146">
        <f>IF(N497="nulová",J497,0)</f>
        <v>0</v>
      </c>
      <c r="BJ497" s="16" t="s">
        <v>81</v>
      </c>
      <c r="BK497" s="146">
        <f>ROUND(I497*H497,2)</f>
        <v>0</v>
      </c>
      <c r="BL497" s="16" t="s">
        <v>172</v>
      </c>
      <c r="BM497" s="145" t="s">
        <v>2319</v>
      </c>
    </row>
    <row r="498" spans="2:65" s="12" customFormat="1" x14ac:dyDescent="0.2">
      <c r="B498" s="147"/>
      <c r="D498" s="148" t="s">
        <v>173</v>
      </c>
      <c r="E498" s="149" t="s">
        <v>1</v>
      </c>
      <c r="F498" s="150" t="s">
        <v>1937</v>
      </c>
      <c r="H498" s="151">
        <v>81.8</v>
      </c>
      <c r="I498" s="152"/>
      <c r="L498" s="147"/>
      <c r="M498" s="153"/>
      <c r="T498" s="154"/>
      <c r="AT498" s="149" t="s">
        <v>173</v>
      </c>
      <c r="AU498" s="149" t="s">
        <v>81</v>
      </c>
      <c r="AV498" s="12" t="s">
        <v>83</v>
      </c>
      <c r="AW498" s="12" t="s">
        <v>30</v>
      </c>
      <c r="AX498" s="12" t="s">
        <v>73</v>
      </c>
      <c r="AY498" s="149" t="s">
        <v>166</v>
      </c>
    </row>
    <row r="499" spans="2:65" s="13" customFormat="1" x14ac:dyDescent="0.2">
      <c r="B499" s="155"/>
      <c r="D499" s="148" t="s">
        <v>173</v>
      </c>
      <c r="E499" s="156" t="s">
        <v>1</v>
      </c>
      <c r="F499" s="157" t="s">
        <v>186</v>
      </c>
      <c r="H499" s="158">
        <v>81.8</v>
      </c>
      <c r="I499" s="159"/>
      <c r="L499" s="155"/>
      <c r="M499" s="160"/>
      <c r="T499" s="161"/>
      <c r="AT499" s="156" t="s">
        <v>173</v>
      </c>
      <c r="AU499" s="156" t="s">
        <v>81</v>
      </c>
      <c r="AV499" s="13" t="s">
        <v>172</v>
      </c>
      <c r="AW499" s="13" t="s">
        <v>30</v>
      </c>
      <c r="AX499" s="13" t="s">
        <v>81</v>
      </c>
      <c r="AY499" s="156" t="s">
        <v>166</v>
      </c>
    </row>
    <row r="500" spans="2:65" s="11" customFormat="1" ht="25.9" customHeight="1" x14ac:dyDescent="0.2">
      <c r="B500" s="121"/>
      <c r="D500" s="122" t="s">
        <v>72</v>
      </c>
      <c r="E500" s="123" t="s">
        <v>495</v>
      </c>
      <c r="F500" s="123" t="s">
        <v>496</v>
      </c>
      <c r="I500" s="124"/>
      <c r="J500" s="125">
        <f>BK500</f>
        <v>0</v>
      </c>
      <c r="L500" s="121"/>
      <c r="M500" s="126"/>
      <c r="P500" s="127">
        <f>SUM(P501:P502)</f>
        <v>0</v>
      </c>
      <c r="R500" s="127">
        <f>SUM(R501:R502)</f>
        <v>0</v>
      </c>
      <c r="T500" s="128">
        <f>SUM(T501:T502)</f>
        <v>0</v>
      </c>
      <c r="AR500" s="122" t="s">
        <v>81</v>
      </c>
      <c r="AT500" s="129" t="s">
        <v>72</v>
      </c>
      <c r="AU500" s="129" t="s">
        <v>73</v>
      </c>
      <c r="AY500" s="122" t="s">
        <v>166</v>
      </c>
      <c r="BK500" s="130">
        <f>SUM(BK501:BK502)</f>
        <v>0</v>
      </c>
    </row>
    <row r="501" spans="2:65" s="1" customFormat="1" ht="21.75" customHeight="1" x14ac:dyDescent="0.2">
      <c r="B501" s="31"/>
      <c r="C501" s="133" t="s">
        <v>450</v>
      </c>
      <c r="D501" s="133" t="s">
        <v>168</v>
      </c>
      <c r="E501" s="134" t="s">
        <v>497</v>
      </c>
      <c r="F501" s="135" t="s">
        <v>498</v>
      </c>
      <c r="G501" s="136" t="s">
        <v>203</v>
      </c>
      <c r="H501" s="137">
        <v>371.78399999999999</v>
      </c>
      <c r="I501" s="138"/>
      <c r="J501" s="139">
        <f>ROUND(I501*H501,2)</f>
        <v>0</v>
      </c>
      <c r="K501" s="140"/>
      <c r="L501" s="31"/>
      <c r="M501" s="141" t="s">
        <v>1</v>
      </c>
      <c r="N501" s="142" t="s">
        <v>38</v>
      </c>
      <c r="P501" s="143">
        <f>O501*H501</f>
        <v>0</v>
      </c>
      <c r="Q501" s="143">
        <v>0</v>
      </c>
      <c r="R501" s="143">
        <f>Q501*H501</f>
        <v>0</v>
      </c>
      <c r="S501" s="143">
        <v>0</v>
      </c>
      <c r="T501" s="144">
        <f>S501*H501</f>
        <v>0</v>
      </c>
      <c r="AR501" s="145" t="s">
        <v>172</v>
      </c>
      <c r="AT501" s="145" t="s">
        <v>168</v>
      </c>
      <c r="AU501" s="145" t="s">
        <v>81</v>
      </c>
      <c r="AY501" s="16" t="s">
        <v>166</v>
      </c>
      <c r="BE501" s="146">
        <f>IF(N501="základní",J501,0)</f>
        <v>0</v>
      </c>
      <c r="BF501" s="146">
        <f>IF(N501="snížená",J501,0)</f>
        <v>0</v>
      </c>
      <c r="BG501" s="146">
        <f>IF(N501="zákl. přenesená",J501,0)</f>
        <v>0</v>
      </c>
      <c r="BH501" s="146">
        <f>IF(N501="sníž. přenesená",J501,0)</f>
        <v>0</v>
      </c>
      <c r="BI501" s="146">
        <f>IF(N501="nulová",J501,0)</f>
        <v>0</v>
      </c>
      <c r="BJ501" s="16" t="s">
        <v>81</v>
      </c>
      <c r="BK501" s="146">
        <f>ROUND(I501*H501,2)</f>
        <v>0</v>
      </c>
      <c r="BL501" s="16" t="s">
        <v>172</v>
      </c>
      <c r="BM501" s="145" t="s">
        <v>2320</v>
      </c>
    </row>
    <row r="502" spans="2:65" s="1" customFormat="1" ht="24.2" customHeight="1" x14ac:dyDescent="0.2">
      <c r="B502" s="31"/>
      <c r="C502" s="133" t="s">
        <v>338</v>
      </c>
      <c r="D502" s="133" t="s">
        <v>168</v>
      </c>
      <c r="E502" s="134" t="s">
        <v>501</v>
      </c>
      <c r="F502" s="135" t="s">
        <v>502</v>
      </c>
      <c r="G502" s="136" t="s">
        <v>203</v>
      </c>
      <c r="H502" s="137">
        <v>371.78399999999999</v>
      </c>
      <c r="I502" s="138"/>
      <c r="J502" s="139">
        <f>ROUND(I502*H502,2)</f>
        <v>0</v>
      </c>
      <c r="K502" s="140"/>
      <c r="L502" s="31"/>
      <c r="M502" s="141" t="s">
        <v>1</v>
      </c>
      <c r="N502" s="142" t="s">
        <v>38</v>
      </c>
      <c r="P502" s="143">
        <f>O502*H502</f>
        <v>0</v>
      </c>
      <c r="Q502" s="143">
        <v>0</v>
      </c>
      <c r="R502" s="143">
        <f>Q502*H502</f>
        <v>0</v>
      </c>
      <c r="S502" s="143">
        <v>0</v>
      </c>
      <c r="T502" s="144">
        <f>S502*H502</f>
        <v>0</v>
      </c>
      <c r="AR502" s="145" t="s">
        <v>172</v>
      </c>
      <c r="AT502" s="145" t="s">
        <v>168</v>
      </c>
      <c r="AU502" s="145" t="s">
        <v>81</v>
      </c>
      <c r="AY502" s="16" t="s">
        <v>166</v>
      </c>
      <c r="BE502" s="146">
        <f>IF(N502="základní",J502,0)</f>
        <v>0</v>
      </c>
      <c r="BF502" s="146">
        <f>IF(N502="snížená",J502,0)</f>
        <v>0</v>
      </c>
      <c r="BG502" s="146">
        <f>IF(N502="zákl. přenesená",J502,0)</f>
        <v>0</v>
      </c>
      <c r="BH502" s="146">
        <f>IF(N502="sníž. přenesená",J502,0)</f>
        <v>0</v>
      </c>
      <c r="BI502" s="146">
        <f>IF(N502="nulová",J502,0)</f>
        <v>0</v>
      </c>
      <c r="BJ502" s="16" t="s">
        <v>81</v>
      </c>
      <c r="BK502" s="146">
        <f>ROUND(I502*H502,2)</f>
        <v>0</v>
      </c>
      <c r="BL502" s="16" t="s">
        <v>172</v>
      </c>
      <c r="BM502" s="145" t="s">
        <v>2321</v>
      </c>
    </row>
    <row r="503" spans="2:65" s="11" customFormat="1" ht="25.9" customHeight="1" x14ac:dyDescent="0.2">
      <c r="B503" s="121"/>
      <c r="D503" s="122" t="s">
        <v>72</v>
      </c>
      <c r="E503" s="123" t="s">
        <v>1085</v>
      </c>
      <c r="F503" s="123" t="s">
        <v>1086</v>
      </c>
      <c r="I503" s="124"/>
      <c r="J503" s="125">
        <f>BK503</f>
        <v>0</v>
      </c>
      <c r="L503" s="121"/>
      <c r="M503" s="126"/>
      <c r="P503" s="127">
        <f>SUM(P504:P571)</f>
        <v>0</v>
      </c>
      <c r="R503" s="127">
        <f>SUM(R504:R571)</f>
        <v>0</v>
      </c>
      <c r="T503" s="128">
        <f>SUM(T504:T571)</f>
        <v>0</v>
      </c>
      <c r="AR503" s="122" t="s">
        <v>83</v>
      </c>
      <c r="AT503" s="129" t="s">
        <v>72</v>
      </c>
      <c r="AU503" s="129" t="s">
        <v>73</v>
      </c>
      <c r="AY503" s="122" t="s">
        <v>166</v>
      </c>
      <c r="BK503" s="130">
        <f>SUM(BK504:BK571)</f>
        <v>0</v>
      </c>
    </row>
    <row r="504" spans="2:65" s="1" customFormat="1" ht="44.25" customHeight="1" x14ac:dyDescent="0.2">
      <c r="B504" s="31"/>
      <c r="C504" s="133" t="s">
        <v>461</v>
      </c>
      <c r="D504" s="133" t="s">
        <v>168</v>
      </c>
      <c r="E504" s="134" t="s">
        <v>1568</v>
      </c>
      <c r="F504" s="135" t="s">
        <v>1569</v>
      </c>
      <c r="G504" s="136" t="s">
        <v>248</v>
      </c>
      <c r="H504" s="137">
        <v>2</v>
      </c>
      <c r="I504" s="138"/>
      <c r="J504" s="139">
        <f>ROUND(I504*H504,2)</f>
        <v>0</v>
      </c>
      <c r="K504" s="140"/>
      <c r="L504" s="31"/>
      <c r="M504" s="141" t="s">
        <v>1</v>
      </c>
      <c r="N504" s="142" t="s">
        <v>38</v>
      </c>
      <c r="P504" s="143">
        <f>O504*H504</f>
        <v>0</v>
      </c>
      <c r="Q504" s="143">
        <v>0</v>
      </c>
      <c r="R504" s="143">
        <f>Q504*H504</f>
        <v>0</v>
      </c>
      <c r="S504" s="143">
        <v>0</v>
      </c>
      <c r="T504" s="144">
        <f>S504*H504</f>
        <v>0</v>
      </c>
      <c r="AR504" s="145" t="s">
        <v>224</v>
      </c>
      <c r="AT504" s="145" t="s">
        <v>168</v>
      </c>
      <c r="AU504" s="145" t="s">
        <v>81</v>
      </c>
      <c r="AY504" s="16" t="s">
        <v>166</v>
      </c>
      <c r="BE504" s="146">
        <f>IF(N504="základní",J504,0)</f>
        <v>0</v>
      </c>
      <c r="BF504" s="146">
        <f>IF(N504="snížená",J504,0)</f>
        <v>0</v>
      </c>
      <c r="BG504" s="146">
        <f>IF(N504="zákl. přenesená",J504,0)</f>
        <v>0</v>
      </c>
      <c r="BH504" s="146">
        <f>IF(N504="sníž. přenesená",J504,0)</f>
        <v>0</v>
      </c>
      <c r="BI504" s="146">
        <f>IF(N504="nulová",J504,0)</f>
        <v>0</v>
      </c>
      <c r="BJ504" s="16" t="s">
        <v>81</v>
      </c>
      <c r="BK504" s="146">
        <f>ROUND(I504*H504,2)</f>
        <v>0</v>
      </c>
      <c r="BL504" s="16" t="s">
        <v>224</v>
      </c>
      <c r="BM504" s="145" t="s">
        <v>2322</v>
      </c>
    </row>
    <row r="505" spans="2:65" s="12" customFormat="1" x14ac:dyDescent="0.2">
      <c r="B505" s="147"/>
      <c r="D505" s="148" t="s">
        <v>173</v>
      </c>
      <c r="E505" s="149" t="s">
        <v>1</v>
      </c>
      <c r="F505" s="150" t="s">
        <v>83</v>
      </c>
      <c r="H505" s="151">
        <v>2</v>
      </c>
      <c r="I505" s="152"/>
      <c r="L505" s="147"/>
      <c r="M505" s="153"/>
      <c r="T505" s="154"/>
      <c r="AT505" s="149" t="s">
        <v>173</v>
      </c>
      <c r="AU505" s="149" t="s">
        <v>81</v>
      </c>
      <c r="AV505" s="12" t="s">
        <v>83</v>
      </c>
      <c r="AW505" s="12" t="s">
        <v>30</v>
      </c>
      <c r="AX505" s="12" t="s">
        <v>73</v>
      </c>
      <c r="AY505" s="149" t="s">
        <v>166</v>
      </c>
    </row>
    <row r="506" spans="2:65" s="13" customFormat="1" x14ac:dyDescent="0.2">
      <c r="B506" s="155"/>
      <c r="D506" s="148" t="s">
        <v>173</v>
      </c>
      <c r="E506" s="156" t="s">
        <v>1</v>
      </c>
      <c r="F506" s="157" t="s">
        <v>186</v>
      </c>
      <c r="H506" s="158">
        <v>2</v>
      </c>
      <c r="I506" s="159"/>
      <c r="L506" s="155"/>
      <c r="M506" s="160"/>
      <c r="T506" s="161"/>
      <c r="AT506" s="156" t="s">
        <v>173</v>
      </c>
      <c r="AU506" s="156" t="s">
        <v>81</v>
      </c>
      <c r="AV506" s="13" t="s">
        <v>172</v>
      </c>
      <c r="AW506" s="13" t="s">
        <v>30</v>
      </c>
      <c r="AX506" s="13" t="s">
        <v>81</v>
      </c>
      <c r="AY506" s="156" t="s">
        <v>166</v>
      </c>
    </row>
    <row r="507" spans="2:65" s="1" customFormat="1" ht="44.25" customHeight="1" x14ac:dyDescent="0.2">
      <c r="B507" s="31"/>
      <c r="C507" s="133" t="s">
        <v>350</v>
      </c>
      <c r="D507" s="133" t="s">
        <v>168</v>
      </c>
      <c r="E507" s="134" t="s">
        <v>1570</v>
      </c>
      <c r="F507" s="135" t="s">
        <v>1571</v>
      </c>
      <c r="G507" s="136" t="s">
        <v>248</v>
      </c>
      <c r="H507" s="137">
        <v>5</v>
      </c>
      <c r="I507" s="138"/>
      <c r="J507" s="139">
        <f>ROUND(I507*H507,2)</f>
        <v>0</v>
      </c>
      <c r="K507" s="140"/>
      <c r="L507" s="31"/>
      <c r="M507" s="141" t="s">
        <v>1</v>
      </c>
      <c r="N507" s="142" t="s">
        <v>38</v>
      </c>
      <c r="P507" s="143">
        <f>O507*H507</f>
        <v>0</v>
      </c>
      <c r="Q507" s="143">
        <v>0</v>
      </c>
      <c r="R507" s="143">
        <f>Q507*H507</f>
        <v>0</v>
      </c>
      <c r="S507" s="143">
        <v>0</v>
      </c>
      <c r="T507" s="144">
        <f>S507*H507</f>
        <v>0</v>
      </c>
      <c r="AR507" s="145" t="s">
        <v>224</v>
      </c>
      <c r="AT507" s="145" t="s">
        <v>168</v>
      </c>
      <c r="AU507" s="145" t="s">
        <v>81</v>
      </c>
      <c r="AY507" s="16" t="s">
        <v>166</v>
      </c>
      <c r="BE507" s="146">
        <f>IF(N507="základní",J507,0)</f>
        <v>0</v>
      </c>
      <c r="BF507" s="146">
        <f>IF(N507="snížená",J507,0)</f>
        <v>0</v>
      </c>
      <c r="BG507" s="146">
        <f>IF(N507="zákl. přenesená",J507,0)</f>
        <v>0</v>
      </c>
      <c r="BH507" s="146">
        <f>IF(N507="sníž. přenesená",J507,0)</f>
        <v>0</v>
      </c>
      <c r="BI507" s="146">
        <f>IF(N507="nulová",J507,0)</f>
        <v>0</v>
      </c>
      <c r="BJ507" s="16" t="s">
        <v>81</v>
      </c>
      <c r="BK507" s="146">
        <f>ROUND(I507*H507,2)</f>
        <v>0</v>
      </c>
      <c r="BL507" s="16" t="s">
        <v>224</v>
      </c>
      <c r="BM507" s="145" t="s">
        <v>2323</v>
      </c>
    </row>
    <row r="508" spans="2:65" s="12" customFormat="1" x14ac:dyDescent="0.2">
      <c r="B508" s="147"/>
      <c r="D508" s="148" t="s">
        <v>173</v>
      </c>
      <c r="E508" s="149" t="s">
        <v>1</v>
      </c>
      <c r="F508" s="150" t="s">
        <v>197</v>
      </c>
      <c r="H508" s="151">
        <v>5</v>
      </c>
      <c r="I508" s="152"/>
      <c r="L508" s="147"/>
      <c r="M508" s="153"/>
      <c r="T508" s="154"/>
      <c r="AT508" s="149" t="s">
        <v>173</v>
      </c>
      <c r="AU508" s="149" t="s">
        <v>81</v>
      </c>
      <c r="AV508" s="12" t="s">
        <v>83</v>
      </c>
      <c r="AW508" s="12" t="s">
        <v>30</v>
      </c>
      <c r="AX508" s="12" t="s">
        <v>73</v>
      </c>
      <c r="AY508" s="149" t="s">
        <v>166</v>
      </c>
    </row>
    <row r="509" spans="2:65" s="13" customFormat="1" x14ac:dyDescent="0.2">
      <c r="B509" s="155"/>
      <c r="D509" s="148" t="s">
        <v>173</v>
      </c>
      <c r="E509" s="156" t="s">
        <v>1</v>
      </c>
      <c r="F509" s="157" t="s">
        <v>186</v>
      </c>
      <c r="H509" s="158">
        <v>5</v>
      </c>
      <c r="I509" s="159"/>
      <c r="L509" s="155"/>
      <c r="M509" s="160"/>
      <c r="T509" s="161"/>
      <c r="AT509" s="156" t="s">
        <v>173</v>
      </c>
      <c r="AU509" s="156" t="s">
        <v>81</v>
      </c>
      <c r="AV509" s="13" t="s">
        <v>172</v>
      </c>
      <c r="AW509" s="13" t="s">
        <v>30</v>
      </c>
      <c r="AX509" s="13" t="s">
        <v>81</v>
      </c>
      <c r="AY509" s="156" t="s">
        <v>166</v>
      </c>
    </row>
    <row r="510" spans="2:65" s="1" customFormat="1" ht="44.25" customHeight="1" x14ac:dyDescent="0.2">
      <c r="B510" s="31"/>
      <c r="C510" s="133" t="s">
        <v>476</v>
      </c>
      <c r="D510" s="133" t="s">
        <v>168</v>
      </c>
      <c r="E510" s="134" t="s">
        <v>1572</v>
      </c>
      <c r="F510" s="135" t="s">
        <v>1573</v>
      </c>
      <c r="G510" s="136" t="s">
        <v>248</v>
      </c>
      <c r="H510" s="137">
        <v>5</v>
      </c>
      <c r="I510" s="138"/>
      <c r="J510" s="139">
        <f>ROUND(I510*H510,2)</f>
        <v>0</v>
      </c>
      <c r="K510" s="140"/>
      <c r="L510" s="31"/>
      <c r="M510" s="141" t="s">
        <v>1</v>
      </c>
      <c r="N510" s="142" t="s">
        <v>38</v>
      </c>
      <c r="P510" s="143">
        <f>O510*H510</f>
        <v>0</v>
      </c>
      <c r="Q510" s="143">
        <v>0</v>
      </c>
      <c r="R510" s="143">
        <f>Q510*H510</f>
        <v>0</v>
      </c>
      <c r="S510" s="143">
        <v>0</v>
      </c>
      <c r="T510" s="144">
        <f>S510*H510</f>
        <v>0</v>
      </c>
      <c r="AR510" s="145" t="s">
        <v>224</v>
      </c>
      <c r="AT510" s="145" t="s">
        <v>168</v>
      </c>
      <c r="AU510" s="145" t="s">
        <v>81</v>
      </c>
      <c r="AY510" s="16" t="s">
        <v>166</v>
      </c>
      <c r="BE510" s="146">
        <f>IF(N510="základní",J510,0)</f>
        <v>0</v>
      </c>
      <c r="BF510" s="146">
        <f>IF(N510="snížená",J510,0)</f>
        <v>0</v>
      </c>
      <c r="BG510" s="146">
        <f>IF(N510="zákl. přenesená",J510,0)</f>
        <v>0</v>
      </c>
      <c r="BH510" s="146">
        <f>IF(N510="sníž. přenesená",J510,0)</f>
        <v>0</v>
      </c>
      <c r="BI510" s="146">
        <f>IF(N510="nulová",J510,0)</f>
        <v>0</v>
      </c>
      <c r="BJ510" s="16" t="s">
        <v>81</v>
      </c>
      <c r="BK510" s="146">
        <f>ROUND(I510*H510,2)</f>
        <v>0</v>
      </c>
      <c r="BL510" s="16" t="s">
        <v>224</v>
      </c>
      <c r="BM510" s="145" t="s">
        <v>2324</v>
      </c>
    </row>
    <row r="511" spans="2:65" s="12" customFormat="1" x14ac:dyDescent="0.2">
      <c r="B511" s="147"/>
      <c r="D511" s="148" t="s">
        <v>173</v>
      </c>
      <c r="E511" s="149" t="s">
        <v>1</v>
      </c>
      <c r="F511" s="150" t="s">
        <v>197</v>
      </c>
      <c r="H511" s="151">
        <v>5</v>
      </c>
      <c r="I511" s="152"/>
      <c r="L511" s="147"/>
      <c r="M511" s="153"/>
      <c r="T511" s="154"/>
      <c r="AT511" s="149" t="s">
        <v>173</v>
      </c>
      <c r="AU511" s="149" t="s">
        <v>81</v>
      </c>
      <c r="AV511" s="12" t="s">
        <v>83</v>
      </c>
      <c r="AW511" s="12" t="s">
        <v>30</v>
      </c>
      <c r="AX511" s="12" t="s">
        <v>73</v>
      </c>
      <c r="AY511" s="149" t="s">
        <v>166</v>
      </c>
    </row>
    <row r="512" spans="2:65" s="13" customFormat="1" x14ac:dyDescent="0.2">
      <c r="B512" s="155"/>
      <c r="D512" s="148" t="s">
        <v>173</v>
      </c>
      <c r="E512" s="156" t="s">
        <v>1</v>
      </c>
      <c r="F512" s="157" t="s">
        <v>186</v>
      </c>
      <c r="H512" s="158">
        <v>5</v>
      </c>
      <c r="I512" s="159"/>
      <c r="L512" s="155"/>
      <c r="M512" s="160"/>
      <c r="T512" s="161"/>
      <c r="AT512" s="156" t="s">
        <v>173</v>
      </c>
      <c r="AU512" s="156" t="s">
        <v>81</v>
      </c>
      <c r="AV512" s="13" t="s">
        <v>172</v>
      </c>
      <c r="AW512" s="13" t="s">
        <v>30</v>
      </c>
      <c r="AX512" s="13" t="s">
        <v>81</v>
      </c>
      <c r="AY512" s="156" t="s">
        <v>166</v>
      </c>
    </row>
    <row r="513" spans="2:65" s="1" customFormat="1" ht="44.25" customHeight="1" x14ac:dyDescent="0.2">
      <c r="B513" s="31"/>
      <c r="C513" s="133" t="s">
        <v>365</v>
      </c>
      <c r="D513" s="133" t="s">
        <v>168</v>
      </c>
      <c r="E513" s="134" t="s">
        <v>1577</v>
      </c>
      <c r="F513" s="135" t="s">
        <v>1578</v>
      </c>
      <c r="G513" s="136" t="s">
        <v>248</v>
      </c>
      <c r="H513" s="137">
        <v>11</v>
      </c>
      <c r="I513" s="138"/>
      <c r="J513" s="139">
        <f>ROUND(I513*H513,2)</f>
        <v>0</v>
      </c>
      <c r="K513" s="140"/>
      <c r="L513" s="31"/>
      <c r="M513" s="141" t="s">
        <v>1</v>
      </c>
      <c r="N513" s="142" t="s">
        <v>38</v>
      </c>
      <c r="P513" s="143">
        <f>O513*H513</f>
        <v>0</v>
      </c>
      <c r="Q513" s="143">
        <v>0</v>
      </c>
      <c r="R513" s="143">
        <f>Q513*H513</f>
        <v>0</v>
      </c>
      <c r="S513" s="143">
        <v>0</v>
      </c>
      <c r="T513" s="144">
        <f>S513*H513</f>
        <v>0</v>
      </c>
      <c r="AR513" s="145" t="s">
        <v>224</v>
      </c>
      <c r="AT513" s="145" t="s">
        <v>168</v>
      </c>
      <c r="AU513" s="145" t="s">
        <v>81</v>
      </c>
      <c r="AY513" s="16" t="s">
        <v>166</v>
      </c>
      <c r="BE513" s="146">
        <f>IF(N513="základní",J513,0)</f>
        <v>0</v>
      </c>
      <c r="BF513" s="146">
        <f>IF(N513="snížená",J513,0)</f>
        <v>0</v>
      </c>
      <c r="BG513" s="146">
        <f>IF(N513="zákl. přenesená",J513,0)</f>
        <v>0</v>
      </c>
      <c r="BH513" s="146">
        <f>IF(N513="sníž. přenesená",J513,0)</f>
        <v>0</v>
      </c>
      <c r="BI513" s="146">
        <f>IF(N513="nulová",J513,0)</f>
        <v>0</v>
      </c>
      <c r="BJ513" s="16" t="s">
        <v>81</v>
      </c>
      <c r="BK513" s="146">
        <f>ROUND(I513*H513,2)</f>
        <v>0</v>
      </c>
      <c r="BL513" s="16" t="s">
        <v>224</v>
      </c>
      <c r="BM513" s="145" t="s">
        <v>2325</v>
      </c>
    </row>
    <row r="514" spans="2:65" s="12" customFormat="1" x14ac:dyDescent="0.2">
      <c r="B514" s="147"/>
      <c r="D514" s="148" t="s">
        <v>173</v>
      </c>
      <c r="E514" s="149" t="s">
        <v>1</v>
      </c>
      <c r="F514" s="150" t="s">
        <v>245</v>
      </c>
      <c r="H514" s="151">
        <v>11</v>
      </c>
      <c r="I514" s="152"/>
      <c r="L514" s="147"/>
      <c r="M514" s="153"/>
      <c r="T514" s="154"/>
      <c r="AT514" s="149" t="s">
        <v>173</v>
      </c>
      <c r="AU514" s="149" t="s">
        <v>81</v>
      </c>
      <c r="AV514" s="12" t="s">
        <v>83</v>
      </c>
      <c r="AW514" s="12" t="s">
        <v>30</v>
      </c>
      <c r="AX514" s="12" t="s">
        <v>73</v>
      </c>
      <c r="AY514" s="149" t="s">
        <v>166</v>
      </c>
    </row>
    <row r="515" spans="2:65" s="13" customFormat="1" x14ac:dyDescent="0.2">
      <c r="B515" s="155"/>
      <c r="D515" s="148" t="s">
        <v>173</v>
      </c>
      <c r="E515" s="156" t="s">
        <v>1</v>
      </c>
      <c r="F515" s="157" t="s">
        <v>186</v>
      </c>
      <c r="H515" s="158">
        <v>11</v>
      </c>
      <c r="I515" s="159"/>
      <c r="L515" s="155"/>
      <c r="M515" s="160"/>
      <c r="T515" s="161"/>
      <c r="AT515" s="156" t="s">
        <v>173</v>
      </c>
      <c r="AU515" s="156" t="s">
        <v>81</v>
      </c>
      <c r="AV515" s="13" t="s">
        <v>172</v>
      </c>
      <c r="AW515" s="13" t="s">
        <v>30</v>
      </c>
      <c r="AX515" s="13" t="s">
        <v>81</v>
      </c>
      <c r="AY515" s="156" t="s">
        <v>166</v>
      </c>
    </row>
    <row r="516" spans="2:65" s="1" customFormat="1" ht="44.25" customHeight="1" x14ac:dyDescent="0.2">
      <c r="B516" s="31"/>
      <c r="C516" s="133" t="s">
        <v>483</v>
      </c>
      <c r="D516" s="133" t="s">
        <v>168</v>
      </c>
      <c r="E516" s="134" t="s">
        <v>1579</v>
      </c>
      <c r="F516" s="135" t="s">
        <v>1580</v>
      </c>
      <c r="G516" s="136" t="s">
        <v>248</v>
      </c>
      <c r="H516" s="137">
        <v>1</v>
      </c>
      <c r="I516" s="138"/>
      <c r="J516" s="139">
        <f>ROUND(I516*H516,2)</f>
        <v>0</v>
      </c>
      <c r="K516" s="140"/>
      <c r="L516" s="31"/>
      <c r="M516" s="141" t="s">
        <v>1</v>
      </c>
      <c r="N516" s="142" t="s">
        <v>38</v>
      </c>
      <c r="P516" s="143">
        <f>O516*H516</f>
        <v>0</v>
      </c>
      <c r="Q516" s="143">
        <v>0</v>
      </c>
      <c r="R516" s="143">
        <f>Q516*H516</f>
        <v>0</v>
      </c>
      <c r="S516" s="143">
        <v>0</v>
      </c>
      <c r="T516" s="144">
        <f>S516*H516</f>
        <v>0</v>
      </c>
      <c r="AR516" s="145" t="s">
        <v>224</v>
      </c>
      <c r="AT516" s="145" t="s">
        <v>168</v>
      </c>
      <c r="AU516" s="145" t="s">
        <v>81</v>
      </c>
      <c r="AY516" s="16" t="s">
        <v>166</v>
      </c>
      <c r="BE516" s="146">
        <f>IF(N516="základní",J516,0)</f>
        <v>0</v>
      </c>
      <c r="BF516" s="146">
        <f>IF(N516="snížená",J516,0)</f>
        <v>0</v>
      </c>
      <c r="BG516" s="146">
        <f>IF(N516="zákl. přenesená",J516,0)</f>
        <v>0</v>
      </c>
      <c r="BH516" s="146">
        <f>IF(N516="sníž. přenesená",J516,0)</f>
        <v>0</v>
      </c>
      <c r="BI516" s="146">
        <f>IF(N516="nulová",J516,0)</f>
        <v>0</v>
      </c>
      <c r="BJ516" s="16" t="s">
        <v>81</v>
      </c>
      <c r="BK516" s="146">
        <f>ROUND(I516*H516,2)</f>
        <v>0</v>
      </c>
      <c r="BL516" s="16" t="s">
        <v>224</v>
      </c>
      <c r="BM516" s="145" t="s">
        <v>2326</v>
      </c>
    </row>
    <row r="517" spans="2:65" s="12" customFormat="1" x14ac:dyDescent="0.2">
      <c r="B517" s="147"/>
      <c r="D517" s="148" t="s">
        <v>173</v>
      </c>
      <c r="E517" s="149" t="s">
        <v>1</v>
      </c>
      <c r="F517" s="150" t="s">
        <v>81</v>
      </c>
      <c r="H517" s="151">
        <v>1</v>
      </c>
      <c r="I517" s="152"/>
      <c r="L517" s="147"/>
      <c r="M517" s="153"/>
      <c r="T517" s="154"/>
      <c r="AT517" s="149" t="s">
        <v>173</v>
      </c>
      <c r="AU517" s="149" t="s">
        <v>81</v>
      </c>
      <c r="AV517" s="12" t="s">
        <v>83</v>
      </c>
      <c r="AW517" s="12" t="s">
        <v>30</v>
      </c>
      <c r="AX517" s="12" t="s">
        <v>73</v>
      </c>
      <c r="AY517" s="149" t="s">
        <v>166</v>
      </c>
    </row>
    <row r="518" spans="2:65" s="13" customFormat="1" x14ac:dyDescent="0.2">
      <c r="B518" s="155"/>
      <c r="D518" s="148" t="s">
        <v>173</v>
      </c>
      <c r="E518" s="156" t="s">
        <v>1</v>
      </c>
      <c r="F518" s="157" t="s">
        <v>186</v>
      </c>
      <c r="H518" s="158">
        <v>1</v>
      </c>
      <c r="I518" s="159"/>
      <c r="L518" s="155"/>
      <c r="M518" s="160"/>
      <c r="T518" s="161"/>
      <c r="AT518" s="156" t="s">
        <v>173</v>
      </c>
      <c r="AU518" s="156" t="s">
        <v>81</v>
      </c>
      <c r="AV518" s="13" t="s">
        <v>172</v>
      </c>
      <c r="AW518" s="13" t="s">
        <v>30</v>
      </c>
      <c r="AX518" s="13" t="s">
        <v>81</v>
      </c>
      <c r="AY518" s="156" t="s">
        <v>166</v>
      </c>
    </row>
    <row r="519" spans="2:65" s="1" customFormat="1" ht="37.9" customHeight="1" x14ac:dyDescent="0.2">
      <c r="B519" s="31"/>
      <c r="C519" s="133" t="s">
        <v>369</v>
      </c>
      <c r="D519" s="133" t="s">
        <v>168</v>
      </c>
      <c r="E519" s="134" t="s">
        <v>1978</v>
      </c>
      <c r="F519" s="135" t="s">
        <v>1597</v>
      </c>
      <c r="G519" s="136" t="s">
        <v>248</v>
      </c>
      <c r="H519" s="137">
        <v>1</v>
      </c>
      <c r="I519" s="138"/>
      <c r="J519" s="139">
        <f>ROUND(I519*H519,2)</f>
        <v>0</v>
      </c>
      <c r="K519" s="140"/>
      <c r="L519" s="31"/>
      <c r="M519" s="141" t="s">
        <v>1</v>
      </c>
      <c r="N519" s="142" t="s">
        <v>38</v>
      </c>
      <c r="P519" s="143">
        <f>O519*H519</f>
        <v>0</v>
      </c>
      <c r="Q519" s="143">
        <v>0</v>
      </c>
      <c r="R519" s="143">
        <f>Q519*H519</f>
        <v>0</v>
      </c>
      <c r="S519" s="143">
        <v>0</v>
      </c>
      <c r="T519" s="144">
        <f>S519*H519</f>
        <v>0</v>
      </c>
      <c r="AR519" s="145" t="s">
        <v>224</v>
      </c>
      <c r="AT519" s="145" t="s">
        <v>168</v>
      </c>
      <c r="AU519" s="145" t="s">
        <v>81</v>
      </c>
      <c r="AY519" s="16" t="s">
        <v>166</v>
      </c>
      <c r="BE519" s="146">
        <f>IF(N519="základní",J519,0)</f>
        <v>0</v>
      </c>
      <c r="BF519" s="146">
        <f>IF(N519="snížená",J519,0)</f>
        <v>0</v>
      </c>
      <c r="BG519" s="146">
        <f>IF(N519="zákl. přenesená",J519,0)</f>
        <v>0</v>
      </c>
      <c r="BH519" s="146">
        <f>IF(N519="sníž. přenesená",J519,0)</f>
        <v>0</v>
      </c>
      <c r="BI519" s="146">
        <f>IF(N519="nulová",J519,0)</f>
        <v>0</v>
      </c>
      <c r="BJ519" s="16" t="s">
        <v>81</v>
      </c>
      <c r="BK519" s="146">
        <f>ROUND(I519*H519,2)</f>
        <v>0</v>
      </c>
      <c r="BL519" s="16" t="s">
        <v>224</v>
      </c>
      <c r="BM519" s="145" t="s">
        <v>2327</v>
      </c>
    </row>
    <row r="520" spans="2:65" s="12" customFormat="1" x14ac:dyDescent="0.2">
      <c r="B520" s="147"/>
      <c r="D520" s="148" t="s">
        <v>173</v>
      </c>
      <c r="E520" s="149" t="s">
        <v>1</v>
      </c>
      <c r="F520" s="150" t="s">
        <v>81</v>
      </c>
      <c r="H520" s="151">
        <v>1</v>
      </c>
      <c r="I520" s="152"/>
      <c r="L520" s="147"/>
      <c r="M520" s="153"/>
      <c r="T520" s="154"/>
      <c r="AT520" s="149" t="s">
        <v>173</v>
      </c>
      <c r="AU520" s="149" t="s">
        <v>81</v>
      </c>
      <c r="AV520" s="12" t="s">
        <v>83</v>
      </c>
      <c r="AW520" s="12" t="s">
        <v>30</v>
      </c>
      <c r="AX520" s="12" t="s">
        <v>73</v>
      </c>
      <c r="AY520" s="149" t="s">
        <v>166</v>
      </c>
    </row>
    <row r="521" spans="2:65" s="13" customFormat="1" x14ac:dyDescent="0.2">
      <c r="B521" s="155"/>
      <c r="D521" s="148" t="s">
        <v>173</v>
      </c>
      <c r="E521" s="156" t="s">
        <v>1</v>
      </c>
      <c r="F521" s="157" t="s">
        <v>186</v>
      </c>
      <c r="H521" s="158">
        <v>1</v>
      </c>
      <c r="I521" s="159"/>
      <c r="L521" s="155"/>
      <c r="M521" s="160"/>
      <c r="T521" s="161"/>
      <c r="AT521" s="156" t="s">
        <v>173</v>
      </c>
      <c r="AU521" s="156" t="s">
        <v>81</v>
      </c>
      <c r="AV521" s="13" t="s">
        <v>172</v>
      </c>
      <c r="AW521" s="13" t="s">
        <v>30</v>
      </c>
      <c r="AX521" s="13" t="s">
        <v>81</v>
      </c>
      <c r="AY521" s="156" t="s">
        <v>166</v>
      </c>
    </row>
    <row r="522" spans="2:65" s="1" customFormat="1" ht="37.9" customHeight="1" x14ac:dyDescent="0.2">
      <c r="B522" s="31"/>
      <c r="C522" s="133" t="s">
        <v>491</v>
      </c>
      <c r="D522" s="133" t="s">
        <v>168</v>
      </c>
      <c r="E522" s="134" t="s">
        <v>1979</v>
      </c>
      <c r="F522" s="135" t="s">
        <v>1980</v>
      </c>
      <c r="G522" s="136" t="s">
        <v>248</v>
      </c>
      <c r="H522" s="137">
        <v>3</v>
      </c>
      <c r="I522" s="138"/>
      <c r="J522" s="139">
        <f>ROUND(I522*H522,2)</f>
        <v>0</v>
      </c>
      <c r="K522" s="140"/>
      <c r="L522" s="31"/>
      <c r="M522" s="141" t="s">
        <v>1</v>
      </c>
      <c r="N522" s="142" t="s">
        <v>38</v>
      </c>
      <c r="P522" s="143">
        <f>O522*H522</f>
        <v>0</v>
      </c>
      <c r="Q522" s="143">
        <v>0</v>
      </c>
      <c r="R522" s="143">
        <f>Q522*H522</f>
        <v>0</v>
      </c>
      <c r="S522" s="143">
        <v>0</v>
      </c>
      <c r="T522" s="144">
        <f>S522*H522</f>
        <v>0</v>
      </c>
      <c r="AR522" s="145" t="s">
        <v>224</v>
      </c>
      <c r="AT522" s="145" t="s">
        <v>168</v>
      </c>
      <c r="AU522" s="145" t="s">
        <v>81</v>
      </c>
      <c r="AY522" s="16" t="s">
        <v>166</v>
      </c>
      <c r="BE522" s="146">
        <f>IF(N522="základní",J522,0)</f>
        <v>0</v>
      </c>
      <c r="BF522" s="146">
        <f>IF(N522="snížená",J522,0)</f>
        <v>0</v>
      </c>
      <c r="BG522" s="146">
        <f>IF(N522="zákl. přenesená",J522,0)</f>
        <v>0</v>
      </c>
      <c r="BH522" s="146">
        <f>IF(N522="sníž. přenesená",J522,0)</f>
        <v>0</v>
      </c>
      <c r="BI522" s="146">
        <f>IF(N522="nulová",J522,0)</f>
        <v>0</v>
      </c>
      <c r="BJ522" s="16" t="s">
        <v>81</v>
      </c>
      <c r="BK522" s="146">
        <f>ROUND(I522*H522,2)</f>
        <v>0</v>
      </c>
      <c r="BL522" s="16" t="s">
        <v>224</v>
      </c>
      <c r="BM522" s="145" t="s">
        <v>2328</v>
      </c>
    </row>
    <row r="523" spans="2:65" s="12" customFormat="1" x14ac:dyDescent="0.2">
      <c r="B523" s="147"/>
      <c r="D523" s="148" t="s">
        <v>173</v>
      </c>
      <c r="E523" s="149" t="s">
        <v>1</v>
      </c>
      <c r="F523" s="150" t="s">
        <v>189</v>
      </c>
      <c r="H523" s="151">
        <v>3</v>
      </c>
      <c r="I523" s="152"/>
      <c r="L523" s="147"/>
      <c r="M523" s="153"/>
      <c r="T523" s="154"/>
      <c r="AT523" s="149" t="s">
        <v>173</v>
      </c>
      <c r="AU523" s="149" t="s">
        <v>81</v>
      </c>
      <c r="AV523" s="12" t="s">
        <v>83</v>
      </c>
      <c r="AW523" s="12" t="s">
        <v>30</v>
      </c>
      <c r="AX523" s="12" t="s">
        <v>73</v>
      </c>
      <c r="AY523" s="149" t="s">
        <v>166</v>
      </c>
    </row>
    <row r="524" spans="2:65" s="13" customFormat="1" x14ac:dyDescent="0.2">
      <c r="B524" s="155"/>
      <c r="D524" s="148" t="s">
        <v>173</v>
      </c>
      <c r="E524" s="156" t="s">
        <v>1</v>
      </c>
      <c r="F524" s="157" t="s">
        <v>186</v>
      </c>
      <c r="H524" s="158">
        <v>3</v>
      </c>
      <c r="I524" s="159"/>
      <c r="L524" s="155"/>
      <c r="M524" s="160"/>
      <c r="T524" s="161"/>
      <c r="AT524" s="156" t="s">
        <v>173</v>
      </c>
      <c r="AU524" s="156" t="s">
        <v>81</v>
      </c>
      <c r="AV524" s="13" t="s">
        <v>172</v>
      </c>
      <c r="AW524" s="13" t="s">
        <v>30</v>
      </c>
      <c r="AX524" s="13" t="s">
        <v>81</v>
      </c>
      <c r="AY524" s="156" t="s">
        <v>166</v>
      </c>
    </row>
    <row r="525" spans="2:65" s="1" customFormat="1" ht="44.25" customHeight="1" x14ac:dyDescent="0.2">
      <c r="B525" s="31"/>
      <c r="C525" s="133" t="s">
        <v>372</v>
      </c>
      <c r="D525" s="133" t="s">
        <v>168</v>
      </c>
      <c r="E525" s="134" t="s">
        <v>1590</v>
      </c>
      <c r="F525" s="135" t="s">
        <v>1591</v>
      </c>
      <c r="G525" s="136" t="s">
        <v>278</v>
      </c>
      <c r="H525" s="137">
        <v>330</v>
      </c>
      <c r="I525" s="138"/>
      <c r="J525" s="139">
        <f>ROUND(I525*H525,2)</f>
        <v>0</v>
      </c>
      <c r="K525" s="140"/>
      <c r="L525" s="31"/>
      <c r="M525" s="141" t="s">
        <v>1</v>
      </c>
      <c r="N525" s="142" t="s">
        <v>38</v>
      </c>
      <c r="P525" s="143">
        <f>O525*H525</f>
        <v>0</v>
      </c>
      <c r="Q525" s="143">
        <v>0</v>
      </c>
      <c r="R525" s="143">
        <f>Q525*H525</f>
        <v>0</v>
      </c>
      <c r="S525" s="143">
        <v>0</v>
      </c>
      <c r="T525" s="144">
        <f>S525*H525</f>
        <v>0</v>
      </c>
      <c r="AR525" s="145" t="s">
        <v>224</v>
      </c>
      <c r="AT525" s="145" t="s">
        <v>168</v>
      </c>
      <c r="AU525" s="145" t="s">
        <v>81</v>
      </c>
      <c r="AY525" s="16" t="s">
        <v>166</v>
      </c>
      <c r="BE525" s="146">
        <f>IF(N525="základní",J525,0)</f>
        <v>0</v>
      </c>
      <c r="BF525" s="146">
        <f>IF(N525="snížená",J525,0)</f>
        <v>0</v>
      </c>
      <c r="BG525" s="146">
        <f>IF(N525="zákl. přenesená",J525,0)</f>
        <v>0</v>
      </c>
      <c r="BH525" s="146">
        <f>IF(N525="sníž. přenesená",J525,0)</f>
        <v>0</v>
      </c>
      <c r="BI525" s="146">
        <f>IF(N525="nulová",J525,0)</f>
        <v>0</v>
      </c>
      <c r="BJ525" s="16" t="s">
        <v>81</v>
      </c>
      <c r="BK525" s="146">
        <f>ROUND(I525*H525,2)</f>
        <v>0</v>
      </c>
      <c r="BL525" s="16" t="s">
        <v>224</v>
      </c>
      <c r="BM525" s="145" t="s">
        <v>2329</v>
      </c>
    </row>
    <row r="526" spans="2:65" s="12" customFormat="1" x14ac:dyDescent="0.2">
      <c r="B526" s="147"/>
      <c r="D526" s="148" t="s">
        <v>173</v>
      </c>
      <c r="E526" s="149" t="s">
        <v>1</v>
      </c>
      <c r="F526" s="150" t="s">
        <v>1981</v>
      </c>
      <c r="H526" s="151">
        <v>330</v>
      </c>
      <c r="I526" s="152"/>
      <c r="L526" s="147"/>
      <c r="M526" s="153"/>
      <c r="T526" s="154"/>
      <c r="AT526" s="149" t="s">
        <v>173</v>
      </c>
      <c r="AU526" s="149" t="s">
        <v>81</v>
      </c>
      <c r="AV526" s="12" t="s">
        <v>83</v>
      </c>
      <c r="AW526" s="12" t="s">
        <v>30</v>
      </c>
      <c r="AX526" s="12" t="s">
        <v>73</v>
      </c>
      <c r="AY526" s="149" t="s">
        <v>166</v>
      </c>
    </row>
    <row r="527" spans="2:65" s="13" customFormat="1" x14ac:dyDescent="0.2">
      <c r="B527" s="155"/>
      <c r="D527" s="148" t="s">
        <v>173</v>
      </c>
      <c r="E527" s="156" t="s">
        <v>1</v>
      </c>
      <c r="F527" s="157" t="s">
        <v>186</v>
      </c>
      <c r="H527" s="158">
        <v>330</v>
      </c>
      <c r="I527" s="159"/>
      <c r="L527" s="155"/>
      <c r="M527" s="160"/>
      <c r="T527" s="161"/>
      <c r="AT527" s="156" t="s">
        <v>173</v>
      </c>
      <c r="AU527" s="156" t="s">
        <v>81</v>
      </c>
      <c r="AV527" s="13" t="s">
        <v>172</v>
      </c>
      <c r="AW527" s="13" t="s">
        <v>30</v>
      </c>
      <c r="AX527" s="13" t="s">
        <v>81</v>
      </c>
      <c r="AY527" s="156" t="s">
        <v>166</v>
      </c>
    </row>
    <row r="528" spans="2:65" s="1" customFormat="1" ht="44.25" customHeight="1" x14ac:dyDescent="0.2">
      <c r="B528" s="31"/>
      <c r="C528" s="133" t="s">
        <v>500</v>
      </c>
      <c r="D528" s="133" t="s">
        <v>168</v>
      </c>
      <c r="E528" s="134" t="s">
        <v>1592</v>
      </c>
      <c r="F528" s="135" t="s">
        <v>1593</v>
      </c>
      <c r="G528" s="136" t="s">
        <v>278</v>
      </c>
      <c r="H528" s="137">
        <v>60</v>
      </c>
      <c r="I528" s="138"/>
      <c r="J528" s="139">
        <f>ROUND(I528*H528,2)</f>
        <v>0</v>
      </c>
      <c r="K528" s="140"/>
      <c r="L528" s="31"/>
      <c r="M528" s="141" t="s">
        <v>1</v>
      </c>
      <c r="N528" s="142" t="s">
        <v>38</v>
      </c>
      <c r="P528" s="143">
        <f>O528*H528</f>
        <v>0</v>
      </c>
      <c r="Q528" s="143">
        <v>0</v>
      </c>
      <c r="R528" s="143">
        <f>Q528*H528</f>
        <v>0</v>
      </c>
      <c r="S528" s="143">
        <v>0</v>
      </c>
      <c r="T528" s="144">
        <f>S528*H528</f>
        <v>0</v>
      </c>
      <c r="AR528" s="145" t="s">
        <v>224</v>
      </c>
      <c r="AT528" s="145" t="s">
        <v>168</v>
      </c>
      <c r="AU528" s="145" t="s">
        <v>81</v>
      </c>
      <c r="AY528" s="16" t="s">
        <v>166</v>
      </c>
      <c r="BE528" s="146">
        <f>IF(N528="základní",J528,0)</f>
        <v>0</v>
      </c>
      <c r="BF528" s="146">
        <f>IF(N528="snížená",J528,0)</f>
        <v>0</v>
      </c>
      <c r="BG528" s="146">
        <f>IF(N528="zákl. přenesená",J528,0)</f>
        <v>0</v>
      </c>
      <c r="BH528" s="146">
        <f>IF(N528="sníž. přenesená",J528,0)</f>
        <v>0</v>
      </c>
      <c r="BI528" s="146">
        <f>IF(N528="nulová",J528,0)</f>
        <v>0</v>
      </c>
      <c r="BJ528" s="16" t="s">
        <v>81</v>
      </c>
      <c r="BK528" s="146">
        <f>ROUND(I528*H528,2)</f>
        <v>0</v>
      </c>
      <c r="BL528" s="16" t="s">
        <v>224</v>
      </c>
      <c r="BM528" s="145" t="s">
        <v>2330</v>
      </c>
    </row>
    <row r="529" spans="2:65" s="12" customFormat="1" x14ac:dyDescent="0.2">
      <c r="B529" s="147"/>
      <c r="D529" s="148" t="s">
        <v>173</v>
      </c>
      <c r="E529" s="149" t="s">
        <v>1</v>
      </c>
      <c r="F529" s="150" t="s">
        <v>401</v>
      </c>
      <c r="H529" s="151">
        <v>60</v>
      </c>
      <c r="I529" s="152"/>
      <c r="L529" s="147"/>
      <c r="M529" s="153"/>
      <c r="T529" s="154"/>
      <c r="AT529" s="149" t="s">
        <v>173</v>
      </c>
      <c r="AU529" s="149" t="s">
        <v>81</v>
      </c>
      <c r="AV529" s="12" t="s">
        <v>83</v>
      </c>
      <c r="AW529" s="12" t="s">
        <v>30</v>
      </c>
      <c r="AX529" s="12" t="s">
        <v>73</v>
      </c>
      <c r="AY529" s="149" t="s">
        <v>166</v>
      </c>
    </row>
    <row r="530" spans="2:65" s="13" customFormat="1" x14ac:dyDescent="0.2">
      <c r="B530" s="155"/>
      <c r="D530" s="148" t="s">
        <v>173</v>
      </c>
      <c r="E530" s="156" t="s">
        <v>1</v>
      </c>
      <c r="F530" s="157" t="s">
        <v>186</v>
      </c>
      <c r="H530" s="158">
        <v>60</v>
      </c>
      <c r="I530" s="159"/>
      <c r="L530" s="155"/>
      <c r="M530" s="160"/>
      <c r="T530" s="161"/>
      <c r="AT530" s="156" t="s">
        <v>173</v>
      </c>
      <c r="AU530" s="156" t="s">
        <v>81</v>
      </c>
      <c r="AV530" s="13" t="s">
        <v>172</v>
      </c>
      <c r="AW530" s="13" t="s">
        <v>30</v>
      </c>
      <c r="AX530" s="13" t="s">
        <v>81</v>
      </c>
      <c r="AY530" s="156" t="s">
        <v>166</v>
      </c>
    </row>
    <row r="531" spans="2:65" s="1" customFormat="1" ht="44.25" customHeight="1" x14ac:dyDescent="0.2">
      <c r="B531" s="31"/>
      <c r="C531" s="133" t="s">
        <v>376</v>
      </c>
      <c r="D531" s="133" t="s">
        <v>168</v>
      </c>
      <c r="E531" s="134" t="s">
        <v>1982</v>
      </c>
      <c r="F531" s="135" t="s">
        <v>565</v>
      </c>
      <c r="G531" s="136" t="s">
        <v>248</v>
      </c>
      <c r="H531" s="137">
        <v>2</v>
      </c>
      <c r="I531" s="138"/>
      <c r="J531" s="139">
        <f>ROUND(I531*H531,2)</f>
        <v>0</v>
      </c>
      <c r="K531" s="140"/>
      <c r="L531" s="31"/>
      <c r="M531" s="141" t="s">
        <v>1</v>
      </c>
      <c r="N531" s="142" t="s">
        <v>38</v>
      </c>
      <c r="P531" s="143">
        <f>O531*H531</f>
        <v>0</v>
      </c>
      <c r="Q531" s="143">
        <v>0</v>
      </c>
      <c r="R531" s="143">
        <f>Q531*H531</f>
        <v>0</v>
      </c>
      <c r="S531" s="143">
        <v>0</v>
      </c>
      <c r="T531" s="144">
        <f>S531*H531</f>
        <v>0</v>
      </c>
      <c r="AR531" s="145" t="s">
        <v>224</v>
      </c>
      <c r="AT531" s="145" t="s">
        <v>168</v>
      </c>
      <c r="AU531" s="145" t="s">
        <v>81</v>
      </c>
      <c r="AY531" s="16" t="s">
        <v>166</v>
      </c>
      <c r="BE531" s="146">
        <f>IF(N531="základní",J531,0)</f>
        <v>0</v>
      </c>
      <c r="BF531" s="146">
        <f>IF(N531="snížená",J531,0)</f>
        <v>0</v>
      </c>
      <c r="BG531" s="146">
        <f>IF(N531="zákl. přenesená",J531,0)</f>
        <v>0</v>
      </c>
      <c r="BH531" s="146">
        <f>IF(N531="sníž. přenesená",J531,0)</f>
        <v>0</v>
      </c>
      <c r="BI531" s="146">
        <f>IF(N531="nulová",J531,0)</f>
        <v>0</v>
      </c>
      <c r="BJ531" s="16" t="s">
        <v>81</v>
      </c>
      <c r="BK531" s="146">
        <f>ROUND(I531*H531,2)</f>
        <v>0</v>
      </c>
      <c r="BL531" s="16" t="s">
        <v>224</v>
      </c>
      <c r="BM531" s="145" t="s">
        <v>2331</v>
      </c>
    </row>
    <row r="532" spans="2:65" s="12" customFormat="1" x14ac:dyDescent="0.2">
      <c r="B532" s="147"/>
      <c r="D532" s="148" t="s">
        <v>173</v>
      </c>
      <c r="E532" s="149" t="s">
        <v>1</v>
      </c>
      <c r="F532" s="150" t="s">
        <v>83</v>
      </c>
      <c r="H532" s="151">
        <v>2</v>
      </c>
      <c r="I532" s="152"/>
      <c r="L532" s="147"/>
      <c r="M532" s="153"/>
      <c r="T532" s="154"/>
      <c r="AT532" s="149" t="s">
        <v>173</v>
      </c>
      <c r="AU532" s="149" t="s">
        <v>81</v>
      </c>
      <c r="AV532" s="12" t="s">
        <v>83</v>
      </c>
      <c r="AW532" s="12" t="s">
        <v>30</v>
      </c>
      <c r="AX532" s="12" t="s">
        <v>73</v>
      </c>
      <c r="AY532" s="149" t="s">
        <v>166</v>
      </c>
    </row>
    <row r="533" spans="2:65" s="13" customFormat="1" x14ac:dyDescent="0.2">
      <c r="B533" s="155"/>
      <c r="D533" s="148" t="s">
        <v>173</v>
      </c>
      <c r="E533" s="156" t="s">
        <v>1</v>
      </c>
      <c r="F533" s="157" t="s">
        <v>186</v>
      </c>
      <c r="H533" s="158">
        <v>2</v>
      </c>
      <c r="I533" s="159"/>
      <c r="L533" s="155"/>
      <c r="M533" s="160"/>
      <c r="T533" s="161"/>
      <c r="AT533" s="156" t="s">
        <v>173</v>
      </c>
      <c r="AU533" s="156" t="s">
        <v>81</v>
      </c>
      <c r="AV533" s="13" t="s">
        <v>172</v>
      </c>
      <c r="AW533" s="13" t="s">
        <v>30</v>
      </c>
      <c r="AX533" s="13" t="s">
        <v>81</v>
      </c>
      <c r="AY533" s="156" t="s">
        <v>166</v>
      </c>
    </row>
    <row r="534" spans="2:65" s="1" customFormat="1" ht="44.25" customHeight="1" x14ac:dyDescent="0.2">
      <c r="B534" s="31"/>
      <c r="C534" s="133" t="s">
        <v>523</v>
      </c>
      <c r="D534" s="133" t="s">
        <v>168</v>
      </c>
      <c r="E534" s="134" t="s">
        <v>1984</v>
      </c>
      <c r="F534" s="135" t="s">
        <v>1586</v>
      </c>
      <c r="G534" s="136" t="s">
        <v>248</v>
      </c>
      <c r="H534" s="137">
        <v>1</v>
      </c>
      <c r="I534" s="138"/>
      <c r="J534" s="139">
        <f>ROUND(I534*H534,2)</f>
        <v>0</v>
      </c>
      <c r="K534" s="140"/>
      <c r="L534" s="31"/>
      <c r="M534" s="141" t="s">
        <v>1</v>
      </c>
      <c r="N534" s="142" t="s">
        <v>38</v>
      </c>
      <c r="P534" s="143">
        <f>O534*H534</f>
        <v>0</v>
      </c>
      <c r="Q534" s="143">
        <v>0</v>
      </c>
      <c r="R534" s="143">
        <f>Q534*H534</f>
        <v>0</v>
      </c>
      <c r="S534" s="143">
        <v>0</v>
      </c>
      <c r="T534" s="144">
        <f>S534*H534</f>
        <v>0</v>
      </c>
      <c r="AR534" s="145" t="s">
        <v>224</v>
      </c>
      <c r="AT534" s="145" t="s">
        <v>168</v>
      </c>
      <c r="AU534" s="145" t="s">
        <v>81</v>
      </c>
      <c r="AY534" s="16" t="s">
        <v>166</v>
      </c>
      <c r="BE534" s="146">
        <f>IF(N534="základní",J534,0)</f>
        <v>0</v>
      </c>
      <c r="BF534" s="146">
        <f>IF(N534="snížená",J534,0)</f>
        <v>0</v>
      </c>
      <c r="BG534" s="146">
        <f>IF(N534="zákl. přenesená",J534,0)</f>
        <v>0</v>
      </c>
      <c r="BH534" s="146">
        <f>IF(N534="sníž. přenesená",J534,0)</f>
        <v>0</v>
      </c>
      <c r="BI534" s="146">
        <f>IF(N534="nulová",J534,0)</f>
        <v>0</v>
      </c>
      <c r="BJ534" s="16" t="s">
        <v>81</v>
      </c>
      <c r="BK534" s="146">
        <f>ROUND(I534*H534,2)</f>
        <v>0</v>
      </c>
      <c r="BL534" s="16" t="s">
        <v>224</v>
      </c>
      <c r="BM534" s="145" t="s">
        <v>2332</v>
      </c>
    </row>
    <row r="535" spans="2:65" s="12" customFormat="1" x14ac:dyDescent="0.2">
      <c r="B535" s="147"/>
      <c r="D535" s="148" t="s">
        <v>173</v>
      </c>
      <c r="E535" s="149" t="s">
        <v>1</v>
      </c>
      <c r="F535" s="150" t="s">
        <v>81</v>
      </c>
      <c r="H535" s="151">
        <v>1</v>
      </c>
      <c r="I535" s="152"/>
      <c r="L535" s="147"/>
      <c r="M535" s="153"/>
      <c r="T535" s="154"/>
      <c r="AT535" s="149" t="s">
        <v>173</v>
      </c>
      <c r="AU535" s="149" t="s">
        <v>81</v>
      </c>
      <c r="AV535" s="12" t="s">
        <v>83</v>
      </c>
      <c r="AW535" s="12" t="s">
        <v>30</v>
      </c>
      <c r="AX535" s="12" t="s">
        <v>73</v>
      </c>
      <c r="AY535" s="149" t="s">
        <v>166</v>
      </c>
    </row>
    <row r="536" spans="2:65" s="13" customFormat="1" x14ac:dyDescent="0.2">
      <c r="B536" s="155"/>
      <c r="D536" s="148" t="s">
        <v>173</v>
      </c>
      <c r="E536" s="156" t="s">
        <v>1</v>
      </c>
      <c r="F536" s="157" t="s">
        <v>186</v>
      </c>
      <c r="H536" s="158">
        <v>1</v>
      </c>
      <c r="I536" s="159"/>
      <c r="L536" s="155"/>
      <c r="M536" s="160"/>
      <c r="T536" s="161"/>
      <c r="AT536" s="156" t="s">
        <v>173</v>
      </c>
      <c r="AU536" s="156" t="s">
        <v>81</v>
      </c>
      <c r="AV536" s="13" t="s">
        <v>172</v>
      </c>
      <c r="AW536" s="13" t="s">
        <v>30</v>
      </c>
      <c r="AX536" s="13" t="s">
        <v>81</v>
      </c>
      <c r="AY536" s="156" t="s">
        <v>166</v>
      </c>
    </row>
    <row r="537" spans="2:65" s="1" customFormat="1" ht="44.25" customHeight="1" x14ac:dyDescent="0.2">
      <c r="B537" s="31"/>
      <c r="C537" s="133" t="s">
        <v>380</v>
      </c>
      <c r="D537" s="133" t="s">
        <v>168</v>
      </c>
      <c r="E537" s="134" t="s">
        <v>1985</v>
      </c>
      <c r="F537" s="135" t="s">
        <v>1986</v>
      </c>
      <c r="G537" s="136" t="s">
        <v>248</v>
      </c>
      <c r="H537" s="137">
        <v>11</v>
      </c>
      <c r="I537" s="138"/>
      <c r="J537" s="139">
        <f>ROUND(I537*H537,2)</f>
        <v>0</v>
      </c>
      <c r="K537" s="140"/>
      <c r="L537" s="31"/>
      <c r="M537" s="141" t="s">
        <v>1</v>
      </c>
      <c r="N537" s="142" t="s">
        <v>38</v>
      </c>
      <c r="P537" s="143">
        <f>O537*H537</f>
        <v>0</v>
      </c>
      <c r="Q537" s="143">
        <v>0</v>
      </c>
      <c r="R537" s="143">
        <f>Q537*H537</f>
        <v>0</v>
      </c>
      <c r="S537" s="143">
        <v>0</v>
      </c>
      <c r="T537" s="144">
        <f>S537*H537</f>
        <v>0</v>
      </c>
      <c r="AR537" s="145" t="s">
        <v>224</v>
      </c>
      <c r="AT537" s="145" t="s">
        <v>168</v>
      </c>
      <c r="AU537" s="145" t="s">
        <v>81</v>
      </c>
      <c r="AY537" s="16" t="s">
        <v>166</v>
      </c>
      <c r="BE537" s="146">
        <f>IF(N537="základní",J537,0)</f>
        <v>0</v>
      </c>
      <c r="BF537" s="146">
        <f>IF(N537="snížená",J537,0)</f>
        <v>0</v>
      </c>
      <c r="BG537" s="146">
        <f>IF(N537="zákl. přenesená",J537,0)</f>
        <v>0</v>
      </c>
      <c r="BH537" s="146">
        <f>IF(N537="sníž. přenesená",J537,0)</f>
        <v>0</v>
      </c>
      <c r="BI537" s="146">
        <f>IF(N537="nulová",J537,0)</f>
        <v>0</v>
      </c>
      <c r="BJ537" s="16" t="s">
        <v>81</v>
      </c>
      <c r="BK537" s="146">
        <f>ROUND(I537*H537,2)</f>
        <v>0</v>
      </c>
      <c r="BL537" s="16" t="s">
        <v>224</v>
      </c>
      <c r="BM537" s="145" t="s">
        <v>2333</v>
      </c>
    </row>
    <row r="538" spans="2:65" s="12" customFormat="1" x14ac:dyDescent="0.2">
      <c r="B538" s="147"/>
      <c r="D538" s="148" t="s">
        <v>173</v>
      </c>
      <c r="E538" s="149" t="s">
        <v>1</v>
      </c>
      <c r="F538" s="150" t="s">
        <v>245</v>
      </c>
      <c r="H538" s="151">
        <v>11</v>
      </c>
      <c r="I538" s="152"/>
      <c r="L538" s="147"/>
      <c r="M538" s="153"/>
      <c r="T538" s="154"/>
      <c r="AT538" s="149" t="s">
        <v>173</v>
      </c>
      <c r="AU538" s="149" t="s">
        <v>81</v>
      </c>
      <c r="AV538" s="12" t="s">
        <v>83</v>
      </c>
      <c r="AW538" s="12" t="s">
        <v>30</v>
      </c>
      <c r="AX538" s="12" t="s">
        <v>73</v>
      </c>
      <c r="AY538" s="149" t="s">
        <v>166</v>
      </c>
    </row>
    <row r="539" spans="2:65" s="13" customFormat="1" x14ac:dyDescent="0.2">
      <c r="B539" s="155"/>
      <c r="D539" s="148" t="s">
        <v>173</v>
      </c>
      <c r="E539" s="156" t="s">
        <v>1</v>
      </c>
      <c r="F539" s="157" t="s">
        <v>186</v>
      </c>
      <c r="H539" s="158">
        <v>11</v>
      </c>
      <c r="I539" s="159"/>
      <c r="L539" s="155"/>
      <c r="M539" s="160"/>
      <c r="T539" s="161"/>
      <c r="AT539" s="156" t="s">
        <v>173</v>
      </c>
      <c r="AU539" s="156" t="s">
        <v>81</v>
      </c>
      <c r="AV539" s="13" t="s">
        <v>172</v>
      </c>
      <c r="AW539" s="13" t="s">
        <v>30</v>
      </c>
      <c r="AX539" s="13" t="s">
        <v>81</v>
      </c>
      <c r="AY539" s="156" t="s">
        <v>166</v>
      </c>
    </row>
    <row r="540" spans="2:65" s="1" customFormat="1" ht="44.25" customHeight="1" x14ac:dyDescent="0.2">
      <c r="B540" s="31"/>
      <c r="C540" s="133" t="s">
        <v>532</v>
      </c>
      <c r="D540" s="133" t="s">
        <v>168</v>
      </c>
      <c r="E540" s="134" t="s">
        <v>1987</v>
      </c>
      <c r="F540" s="135" t="s">
        <v>1988</v>
      </c>
      <c r="G540" s="136" t="s">
        <v>248</v>
      </c>
      <c r="H540" s="137">
        <v>11</v>
      </c>
      <c r="I540" s="138"/>
      <c r="J540" s="139">
        <f>ROUND(I540*H540,2)</f>
        <v>0</v>
      </c>
      <c r="K540" s="140"/>
      <c r="L540" s="31"/>
      <c r="M540" s="141" t="s">
        <v>1</v>
      </c>
      <c r="N540" s="142" t="s">
        <v>38</v>
      </c>
      <c r="P540" s="143">
        <f>O540*H540</f>
        <v>0</v>
      </c>
      <c r="Q540" s="143">
        <v>0</v>
      </c>
      <c r="R540" s="143">
        <f>Q540*H540</f>
        <v>0</v>
      </c>
      <c r="S540" s="143">
        <v>0</v>
      </c>
      <c r="T540" s="144">
        <f>S540*H540</f>
        <v>0</v>
      </c>
      <c r="AR540" s="145" t="s">
        <v>224</v>
      </c>
      <c r="AT540" s="145" t="s">
        <v>168</v>
      </c>
      <c r="AU540" s="145" t="s">
        <v>81</v>
      </c>
      <c r="AY540" s="16" t="s">
        <v>166</v>
      </c>
      <c r="BE540" s="146">
        <f>IF(N540="základní",J540,0)</f>
        <v>0</v>
      </c>
      <c r="BF540" s="146">
        <f>IF(N540="snížená",J540,0)</f>
        <v>0</v>
      </c>
      <c r="BG540" s="146">
        <f>IF(N540="zákl. přenesená",J540,0)</f>
        <v>0</v>
      </c>
      <c r="BH540" s="146">
        <f>IF(N540="sníž. přenesená",J540,0)</f>
        <v>0</v>
      </c>
      <c r="BI540" s="146">
        <f>IF(N540="nulová",J540,0)</f>
        <v>0</v>
      </c>
      <c r="BJ540" s="16" t="s">
        <v>81</v>
      </c>
      <c r="BK540" s="146">
        <f>ROUND(I540*H540,2)</f>
        <v>0</v>
      </c>
      <c r="BL540" s="16" t="s">
        <v>224</v>
      </c>
      <c r="BM540" s="145" t="s">
        <v>2334</v>
      </c>
    </row>
    <row r="541" spans="2:65" s="12" customFormat="1" x14ac:dyDescent="0.2">
      <c r="B541" s="147"/>
      <c r="D541" s="148" t="s">
        <v>173</v>
      </c>
      <c r="E541" s="149" t="s">
        <v>1</v>
      </c>
      <c r="F541" s="150" t="s">
        <v>245</v>
      </c>
      <c r="H541" s="151">
        <v>11</v>
      </c>
      <c r="I541" s="152"/>
      <c r="L541" s="147"/>
      <c r="M541" s="153"/>
      <c r="T541" s="154"/>
      <c r="AT541" s="149" t="s">
        <v>173</v>
      </c>
      <c r="AU541" s="149" t="s">
        <v>81</v>
      </c>
      <c r="AV541" s="12" t="s">
        <v>83</v>
      </c>
      <c r="AW541" s="12" t="s">
        <v>30</v>
      </c>
      <c r="AX541" s="12" t="s">
        <v>73</v>
      </c>
      <c r="AY541" s="149" t="s">
        <v>166</v>
      </c>
    </row>
    <row r="542" spans="2:65" s="13" customFormat="1" x14ac:dyDescent="0.2">
      <c r="B542" s="155"/>
      <c r="D542" s="148" t="s">
        <v>173</v>
      </c>
      <c r="E542" s="156" t="s">
        <v>1</v>
      </c>
      <c r="F542" s="157" t="s">
        <v>186</v>
      </c>
      <c r="H542" s="158">
        <v>11</v>
      </c>
      <c r="I542" s="159"/>
      <c r="L542" s="155"/>
      <c r="M542" s="160"/>
      <c r="T542" s="161"/>
      <c r="AT542" s="156" t="s">
        <v>173</v>
      </c>
      <c r="AU542" s="156" t="s">
        <v>81</v>
      </c>
      <c r="AV542" s="13" t="s">
        <v>172</v>
      </c>
      <c r="AW542" s="13" t="s">
        <v>30</v>
      </c>
      <c r="AX542" s="13" t="s">
        <v>81</v>
      </c>
      <c r="AY542" s="156" t="s">
        <v>166</v>
      </c>
    </row>
    <row r="543" spans="2:65" s="1" customFormat="1" ht="44.25" customHeight="1" x14ac:dyDescent="0.2">
      <c r="B543" s="31"/>
      <c r="C543" s="133" t="s">
        <v>385</v>
      </c>
      <c r="D543" s="133" t="s">
        <v>168</v>
      </c>
      <c r="E543" s="134" t="s">
        <v>1989</v>
      </c>
      <c r="F543" s="135" t="s">
        <v>1990</v>
      </c>
      <c r="G543" s="136" t="s">
        <v>248</v>
      </c>
      <c r="H543" s="137">
        <v>1</v>
      </c>
      <c r="I543" s="138"/>
      <c r="J543" s="139">
        <f>ROUND(I543*H543,2)</f>
        <v>0</v>
      </c>
      <c r="K543" s="140"/>
      <c r="L543" s="31"/>
      <c r="M543" s="141" t="s">
        <v>1</v>
      </c>
      <c r="N543" s="142" t="s">
        <v>38</v>
      </c>
      <c r="P543" s="143">
        <f>O543*H543</f>
        <v>0</v>
      </c>
      <c r="Q543" s="143">
        <v>0</v>
      </c>
      <c r="R543" s="143">
        <f>Q543*H543</f>
        <v>0</v>
      </c>
      <c r="S543" s="143">
        <v>0</v>
      </c>
      <c r="T543" s="144">
        <f>S543*H543</f>
        <v>0</v>
      </c>
      <c r="AR543" s="145" t="s">
        <v>224</v>
      </c>
      <c r="AT543" s="145" t="s">
        <v>168</v>
      </c>
      <c r="AU543" s="145" t="s">
        <v>81</v>
      </c>
      <c r="AY543" s="16" t="s">
        <v>166</v>
      </c>
      <c r="BE543" s="146">
        <f>IF(N543="základní",J543,0)</f>
        <v>0</v>
      </c>
      <c r="BF543" s="146">
        <f>IF(N543="snížená",J543,0)</f>
        <v>0</v>
      </c>
      <c r="BG543" s="146">
        <f>IF(N543="zákl. přenesená",J543,0)</f>
        <v>0</v>
      </c>
      <c r="BH543" s="146">
        <f>IF(N543="sníž. přenesená",J543,0)</f>
        <v>0</v>
      </c>
      <c r="BI543" s="146">
        <f>IF(N543="nulová",J543,0)</f>
        <v>0</v>
      </c>
      <c r="BJ543" s="16" t="s">
        <v>81</v>
      </c>
      <c r="BK543" s="146">
        <f>ROUND(I543*H543,2)</f>
        <v>0</v>
      </c>
      <c r="BL543" s="16" t="s">
        <v>224</v>
      </c>
      <c r="BM543" s="145" t="s">
        <v>2335</v>
      </c>
    </row>
    <row r="544" spans="2:65" s="12" customFormat="1" x14ac:dyDescent="0.2">
      <c r="B544" s="147"/>
      <c r="D544" s="148" t="s">
        <v>173</v>
      </c>
      <c r="E544" s="149" t="s">
        <v>1</v>
      </c>
      <c r="F544" s="150" t="s">
        <v>81</v>
      </c>
      <c r="H544" s="151">
        <v>1</v>
      </c>
      <c r="I544" s="152"/>
      <c r="L544" s="147"/>
      <c r="M544" s="153"/>
      <c r="T544" s="154"/>
      <c r="AT544" s="149" t="s">
        <v>173</v>
      </c>
      <c r="AU544" s="149" t="s">
        <v>81</v>
      </c>
      <c r="AV544" s="12" t="s">
        <v>83</v>
      </c>
      <c r="AW544" s="12" t="s">
        <v>30</v>
      </c>
      <c r="AX544" s="12" t="s">
        <v>73</v>
      </c>
      <c r="AY544" s="149" t="s">
        <v>166</v>
      </c>
    </row>
    <row r="545" spans="2:65" s="13" customFormat="1" x14ac:dyDescent="0.2">
      <c r="B545" s="155"/>
      <c r="D545" s="148" t="s">
        <v>173</v>
      </c>
      <c r="E545" s="156" t="s">
        <v>1</v>
      </c>
      <c r="F545" s="157" t="s">
        <v>186</v>
      </c>
      <c r="H545" s="158">
        <v>1</v>
      </c>
      <c r="I545" s="159"/>
      <c r="L545" s="155"/>
      <c r="M545" s="160"/>
      <c r="T545" s="161"/>
      <c r="AT545" s="156" t="s">
        <v>173</v>
      </c>
      <c r="AU545" s="156" t="s">
        <v>81</v>
      </c>
      <c r="AV545" s="13" t="s">
        <v>172</v>
      </c>
      <c r="AW545" s="13" t="s">
        <v>30</v>
      </c>
      <c r="AX545" s="13" t="s">
        <v>81</v>
      </c>
      <c r="AY545" s="156" t="s">
        <v>166</v>
      </c>
    </row>
    <row r="546" spans="2:65" s="1" customFormat="1" ht="37.9" customHeight="1" x14ac:dyDescent="0.2">
      <c r="B546" s="31"/>
      <c r="C546" s="133" t="s">
        <v>540</v>
      </c>
      <c r="D546" s="133" t="s">
        <v>168</v>
      </c>
      <c r="E546" s="134" t="s">
        <v>1594</v>
      </c>
      <c r="F546" s="135" t="s">
        <v>1595</v>
      </c>
      <c r="G546" s="136" t="s">
        <v>248</v>
      </c>
      <c r="H546" s="137">
        <v>2</v>
      </c>
      <c r="I546" s="138"/>
      <c r="J546" s="139">
        <f>ROUND(I546*H546,2)</f>
        <v>0</v>
      </c>
      <c r="K546" s="140"/>
      <c r="L546" s="31"/>
      <c r="M546" s="141" t="s">
        <v>1</v>
      </c>
      <c r="N546" s="142" t="s">
        <v>38</v>
      </c>
      <c r="P546" s="143">
        <f>O546*H546</f>
        <v>0</v>
      </c>
      <c r="Q546" s="143">
        <v>0</v>
      </c>
      <c r="R546" s="143">
        <f>Q546*H546</f>
        <v>0</v>
      </c>
      <c r="S546" s="143">
        <v>0</v>
      </c>
      <c r="T546" s="144">
        <f>S546*H546</f>
        <v>0</v>
      </c>
      <c r="AR546" s="145" t="s">
        <v>224</v>
      </c>
      <c r="AT546" s="145" t="s">
        <v>168</v>
      </c>
      <c r="AU546" s="145" t="s">
        <v>81</v>
      </c>
      <c r="AY546" s="16" t="s">
        <v>166</v>
      </c>
      <c r="BE546" s="146">
        <f>IF(N546="základní",J546,0)</f>
        <v>0</v>
      </c>
      <c r="BF546" s="146">
        <f>IF(N546="snížená",J546,0)</f>
        <v>0</v>
      </c>
      <c r="BG546" s="146">
        <f>IF(N546="zákl. přenesená",J546,0)</f>
        <v>0</v>
      </c>
      <c r="BH546" s="146">
        <f>IF(N546="sníž. přenesená",J546,0)</f>
        <v>0</v>
      </c>
      <c r="BI546" s="146">
        <f>IF(N546="nulová",J546,0)</f>
        <v>0</v>
      </c>
      <c r="BJ546" s="16" t="s">
        <v>81</v>
      </c>
      <c r="BK546" s="146">
        <f>ROUND(I546*H546,2)</f>
        <v>0</v>
      </c>
      <c r="BL546" s="16" t="s">
        <v>224</v>
      </c>
      <c r="BM546" s="145" t="s">
        <v>2336</v>
      </c>
    </row>
    <row r="547" spans="2:65" s="12" customFormat="1" x14ac:dyDescent="0.2">
      <c r="B547" s="147"/>
      <c r="D547" s="148" t="s">
        <v>173</v>
      </c>
      <c r="E547" s="149" t="s">
        <v>1</v>
      </c>
      <c r="F547" s="150" t="s">
        <v>83</v>
      </c>
      <c r="H547" s="151">
        <v>2</v>
      </c>
      <c r="I547" s="152"/>
      <c r="L547" s="147"/>
      <c r="M547" s="153"/>
      <c r="T547" s="154"/>
      <c r="AT547" s="149" t="s">
        <v>173</v>
      </c>
      <c r="AU547" s="149" t="s">
        <v>81</v>
      </c>
      <c r="AV547" s="12" t="s">
        <v>83</v>
      </c>
      <c r="AW547" s="12" t="s">
        <v>30</v>
      </c>
      <c r="AX547" s="12" t="s">
        <v>73</v>
      </c>
      <c r="AY547" s="149" t="s">
        <v>166</v>
      </c>
    </row>
    <row r="548" spans="2:65" s="13" customFormat="1" x14ac:dyDescent="0.2">
      <c r="B548" s="155"/>
      <c r="D548" s="148" t="s">
        <v>173</v>
      </c>
      <c r="E548" s="156" t="s">
        <v>1</v>
      </c>
      <c r="F548" s="157" t="s">
        <v>186</v>
      </c>
      <c r="H548" s="158">
        <v>2</v>
      </c>
      <c r="I548" s="159"/>
      <c r="L548" s="155"/>
      <c r="M548" s="160"/>
      <c r="T548" s="161"/>
      <c r="AT548" s="156" t="s">
        <v>173</v>
      </c>
      <c r="AU548" s="156" t="s">
        <v>81</v>
      </c>
      <c r="AV548" s="13" t="s">
        <v>172</v>
      </c>
      <c r="AW548" s="13" t="s">
        <v>30</v>
      </c>
      <c r="AX548" s="13" t="s">
        <v>81</v>
      </c>
      <c r="AY548" s="156" t="s">
        <v>166</v>
      </c>
    </row>
    <row r="549" spans="2:65" s="1" customFormat="1" ht="37.9" customHeight="1" x14ac:dyDescent="0.2">
      <c r="B549" s="31"/>
      <c r="C549" s="133" t="s">
        <v>395</v>
      </c>
      <c r="D549" s="133" t="s">
        <v>168</v>
      </c>
      <c r="E549" s="134" t="s">
        <v>1994</v>
      </c>
      <c r="F549" s="135" t="s">
        <v>1995</v>
      </c>
      <c r="G549" s="136" t="s">
        <v>248</v>
      </c>
      <c r="H549" s="137">
        <v>9</v>
      </c>
      <c r="I549" s="138"/>
      <c r="J549" s="139">
        <f>ROUND(I549*H549,2)</f>
        <v>0</v>
      </c>
      <c r="K549" s="140"/>
      <c r="L549" s="31"/>
      <c r="M549" s="141" t="s">
        <v>1</v>
      </c>
      <c r="N549" s="142" t="s">
        <v>38</v>
      </c>
      <c r="P549" s="143">
        <f>O549*H549</f>
        <v>0</v>
      </c>
      <c r="Q549" s="143">
        <v>0</v>
      </c>
      <c r="R549" s="143">
        <f>Q549*H549</f>
        <v>0</v>
      </c>
      <c r="S549" s="143">
        <v>0</v>
      </c>
      <c r="T549" s="144">
        <f>S549*H549</f>
        <v>0</v>
      </c>
      <c r="AR549" s="145" t="s">
        <v>224</v>
      </c>
      <c r="AT549" s="145" t="s">
        <v>168</v>
      </c>
      <c r="AU549" s="145" t="s">
        <v>81</v>
      </c>
      <c r="AY549" s="16" t="s">
        <v>166</v>
      </c>
      <c r="BE549" s="146">
        <f>IF(N549="základní",J549,0)</f>
        <v>0</v>
      </c>
      <c r="BF549" s="146">
        <f>IF(N549="snížená",J549,0)</f>
        <v>0</v>
      </c>
      <c r="BG549" s="146">
        <f>IF(N549="zákl. přenesená",J549,0)</f>
        <v>0</v>
      </c>
      <c r="BH549" s="146">
        <f>IF(N549="sníž. přenesená",J549,0)</f>
        <v>0</v>
      </c>
      <c r="BI549" s="146">
        <f>IF(N549="nulová",J549,0)</f>
        <v>0</v>
      </c>
      <c r="BJ549" s="16" t="s">
        <v>81</v>
      </c>
      <c r="BK549" s="146">
        <f>ROUND(I549*H549,2)</f>
        <v>0</v>
      </c>
      <c r="BL549" s="16" t="s">
        <v>224</v>
      </c>
      <c r="BM549" s="145" t="s">
        <v>2337</v>
      </c>
    </row>
    <row r="550" spans="2:65" s="12" customFormat="1" x14ac:dyDescent="0.2">
      <c r="B550" s="147"/>
      <c r="D550" s="148" t="s">
        <v>173</v>
      </c>
      <c r="E550" s="149" t="s">
        <v>1</v>
      </c>
      <c r="F550" s="150" t="s">
        <v>225</v>
      </c>
      <c r="H550" s="151">
        <v>9</v>
      </c>
      <c r="I550" s="152"/>
      <c r="L550" s="147"/>
      <c r="M550" s="153"/>
      <c r="T550" s="154"/>
      <c r="AT550" s="149" t="s">
        <v>173</v>
      </c>
      <c r="AU550" s="149" t="s">
        <v>81</v>
      </c>
      <c r="AV550" s="12" t="s">
        <v>83</v>
      </c>
      <c r="AW550" s="12" t="s">
        <v>30</v>
      </c>
      <c r="AX550" s="12" t="s">
        <v>73</v>
      </c>
      <c r="AY550" s="149" t="s">
        <v>166</v>
      </c>
    </row>
    <row r="551" spans="2:65" s="13" customFormat="1" x14ac:dyDescent="0.2">
      <c r="B551" s="155"/>
      <c r="D551" s="148" t="s">
        <v>173</v>
      </c>
      <c r="E551" s="156" t="s">
        <v>1</v>
      </c>
      <c r="F551" s="157" t="s">
        <v>186</v>
      </c>
      <c r="H551" s="158">
        <v>9</v>
      </c>
      <c r="I551" s="159"/>
      <c r="L551" s="155"/>
      <c r="M551" s="160"/>
      <c r="T551" s="161"/>
      <c r="AT551" s="156" t="s">
        <v>173</v>
      </c>
      <c r="AU551" s="156" t="s">
        <v>81</v>
      </c>
      <c r="AV551" s="13" t="s">
        <v>172</v>
      </c>
      <c r="AW551" s="13" t="s">
        <v>30</v>
      </c>
      <c r="AX551" s="13" t="s">
        <v>81</v>
      </c>
      <c r="AY551" s="156" t="s">
        <v>166</v>
      </c>
    </row>
    <row r="552" spans="2:65" s="1" customFormat="1" ht="24.2" customHeight="1" x14ac:dyDescent="0.2">
      <c r="B552" s="31"/>
      <c r="C552" s="133" t="s">
        <v>549</v>
      </c>
      <c r="D552" s="133" t="s">
        <v>168</v>
      </c>
      <c r="E552" s="134" t="s">
        <v>1996</v>
      </c>
      <c r="F552" s="135" t="s">
        <v>1997</v>
      </c>
      <c r="G552" s="136" t="s">
        <v>278</v>
      </c>
      <c r="H552" s="137">
        <v>120</v>
      </c>
      <c r="I552" s="138"/>
      <c r="J552" s="139">
        <f>ROUND(I552*H552,2)</f>
        <v>0</v>
      </c>
      <c r="K552" s="140"/>
      <c r="L552" s="31"/>
      <c r="M552" s="141" t="s">
        <v>1</v>
      </c>
      <c r="N552" s="142" t="s">
        <v>38</v>
      </c>
      <c r="P552" s="143">
        <f>O552*H552</f>
        <v>0</v>
      </c>
      <c r="Q552" s="143">
        <v>0</v>
      </c>
      <c r="R552" s="143">
        <f>Q552*H552</f>
        <v>0</v>
      </c>
      <c r="S552" s="143">
        <v>0</v>
      </c>
      <c r="T552" s="144">
        <f>S552*H552</f>
        <v>0</v>
      </c>
      <c r="AR552" s="145" t="s">
        <v>224</v>
      </c>
      <c r="AT552" s="145" t="s">
        <v>168</v>
      </c>
      <c r="AU552" s="145" t="s">
        <v>81</v>
      </c>
      <c r="AY552" s="16" t="s">
        <v>166</v>
      </c>
      <c r="BE552" s="146">
        <f>IF(N552="základní",J552,0)</f>
        <v>0</v>
      </c>
      <c r="BF552" s="146">
        <f>IF(N552="snížená",J552,0)</f>
        <v>0</v>
      </c>
      <c r="BG552" s="146">
        <f>IF(N552="zákl. přenesená",J552,0)</f>
        <v>0</v>
      </c>
      <c r="BH552" s="146">
        <f>IF(N552="sníž. přenesená",J552,0)</f>
        <v>0</v>
      </c>
      <c r="BI552" s="146">
        <f>IF(N552="nulová",J552,0)</f>
        <v>0</v>
      </c>
      <c r="BJ552" s="16" t="s">
        <v>81</v>
      </c>
      <c r="BK552" s="146">
        <f>ROUND(I552*H552,2)</f>
        <v>0</v>
      </c>
      <c r="BL552" s="16" t="s">
        <v>224</v>
      </c>
      <c r="BM552" s="145" t="s">
        <v>2338</v>
      </c>
    </row>
    <row r="553" spans="2:65" s="12" customFormat="1" x14ac:dyDescent="0.2">
      <c r="B553" s="147"/>
      <c r="D553" s="148" t="s">
        <v>173</v>
      </c>
      <c r="E553" s="149" t="s">
        <v>1</v>
      </c>
      <c r="F553" s="150" t="s">
        <v>559</v>
      </c>
      <c r="H553" s="151">
        <v>120</v>
      </c>
      <c r="I553" s="152"/>
      <c r="L553" s="147"/>
      <c r="M553" s="153"/>
      <c r="T553" s="154"/>
      <c r="AT553" s="149" t="s">
        <v>173</v>
      </c>
      <c r="AU553" s="149" t="s">
        <v>81</v>
      </c>
      <c r="AV553" s="12" t="s">
        <v>83</v>
      </c>
      <c r="AW553" s="12" t="s">
        <v>30</v>
      </c>
      <c r="AX553" s="12" t="s">
        <v>73</v>
      </c>
      <c r="AY553" s="149" t="s">
        <v>166</v>
      </c>
    </row>
    <row r="554" spans="2:65" s="13" customFormat="1" x14ac:dyDescent="0.2">
      <c r="B554" s="155"/>
      <c r="D554" s="148" t="s">
        <v>173</v>
      </c>
      <c r="E554" s="156" t="s">
        <v>1</v>
      </c>
      <c r="F554" s="157" t="s">
        <v>186</v>
      </c>
      <c r="H554" s="158">
        <v>120</v>
      </c>
      <c r="I554" s="159"/>
      <c r="L554" s="155"/>
      <c r="M554" s="160"/>
      <c r="T554" s="161"/>
      <c r="AT554" s="156" t="s">
        <v>173</v>
      </c>
      <c r="AU554" s="156" t="s">
        <v>81</v>
      </c>
      <c r="AV554" s="13" t="s">
        <v>172</v>
      </c>
      <c r="AW554" s="13" t="s">
        <v>30</v>
      </c>
      <c r="AX554" s="13" t="s">
        <v>81</v>
      </c>
      <c r="AY554" s="156" t="s">
        <v>166</v>
      </c>
    </row>
    <row r="555" spans="2:65" s="1" customFormat="1" ht="37.9" customHeight="1" x14ac:dyDescent="0.2">
      <c r="B555" s="31"/>
      <c r="C555" s="133" t="s">
        <v>401</v>
      </c>
      <c r="D555" s="133" t="s">
        <v>168</v>
      </c>
      <c r="E555" s="134" t="s">
        <v>2339</v>
      </c>
      <c r="F555" s="135" t="s">
        <v>2340</v>
      </c>
      <c r="G555" s="136" t="s">
        <v>248</v>
      </c>
      <c r="H555" s="137">
        <v>10</v>
      </c>
      <c r="I555" s="138"/>
      <c r="J555" s="139">
        <f>ROUND(I555*H555,2)</f>
        <v>0</v>
      </c>
      <c r="K555" s="140"/>
      <c r="L555" s="31"/>
      <c r="M555" s="141" t="s">
        <v>1</v>
      </c>
      <c r="N555" s="142" t="s">
        <v>38</v>
      </c>
      <c r="P555" s="143">
        <f>O555*H555</f>
        <v>0</v>
      </c>
      <c r="Q555" s="143">
        <v>0</v>
      </c>
      <c r="R555" s="143">
        <f>Q555*H555</f>
        <v>0</v>
      </c>
      <c r="S555" s="143">
        <v>0</v>
      </c>
      <c r="T555" s="144">
        <f>S555*H555</f>
        <v>0</v>
      </c>
      <c r="AR555" s="145" t="s">
        <v>224</v>
      </c>
      <c r="AT555" s="145" t="s">
        <v>168</v>
      </c>
      <c r="AU555" s="145" t="s">
        <v>81</v>
      </c>
      <c r="AY555" s="16" t="s">
        <v>166</v>
      </c>
      <c r="BE555" s="146">
        <f>IF(N555="základní",J555,0)</f>
        <v>0</v>
      </c>
      <c r="BF555" s="146">
        <f>IF(N555="snížená",J555,0)</f>
        <v>0</v>
      </c>
      <c r="BG555" s="146">
        <f>IF(N555="zákl. přenesená",J555,0)</f>
        <v>0</v>
      </c>
      <c r="BH555" s="146">
        <f>IF(N555="sníž. přenesená",J555,0)</f>
        <v>0</v>
      </c>
      <c r="BI555" s="146">
        <f>IF(N555="nulová",J555,0)</f>
        <v>0</v>
      </c>
      <c r="BJ555" s="16" t="s">
        <v>81</v>
      </c>
      <c r="BK555" s="146">
        <f>ROUND(I555*H555,2)</f>
        <v>0</v>
      </c>
      <c r="BL555" s="16" t="s">
        <v>224</v>
      </c>
      <c r="BM555" s="145" t="s">
        <v>2341</v>
      </c>
    </row>
    <row r="556" spans="2:65" s="12" customFormat="1" x14ac:dyDescent="0.2">
      <c r="B556" s="147"/>
      <c r="D556" s="148" t="s">
        <v>173</v>
      </c>
      <c r="E556" s="149" t="s">
        <v>1</v>
      </c>
      <c r="F556" s="150" t="s">
        <v>200</v>
      </c>
      <c r="H556" s="151">
        <v>10</v>
      </c>
      <c r="I556" s="152"/>
      <c r="L556" s="147"/>
      <c r="M556" s="153"/>
      <c r="T556" s="154"/>
      <c r="AT556" s="149" t="s">
        <v>173</v>
      </c>
      <c r="AU556" s="149" t="s">
        <v>81</v>
      </c>
      <c r="AV556" s="12" t="s">
        <v>83</v>
      </c>
      <c r="AW556" s="12" t="s">
        <v>30</v>
      </c>
      <c r="AX556" s="12" t="s">
        <v>73</v>
      </c>
      <c r="AY556" s="149" t="s">
        <v>166</v>
      </c>
    </row>
    <row r="557" spans="2:65" s="13" customFormat="1" x14ac:dyDescent="0.2">
      <c r="B557" s="155"/>
      <c r="D557" s="148" t="s">
        <v>173</v>
      </c>
      <c r="E557" s="156" t="s">
        <v>1</v>
      </c>
      <c r="F557" s="157" t="s">
        <v>186</v>
      </c>
      <c r="H557" s="158">
        <v>10</v>
      </c>
      <c r="I557" s="159"/>
      <c r="L557" s="155"/>
      <c r="M557" s="160"/>
      <c r="T557" s="161"/>
      <c r="AT557" s="156" t="s">
        <v>173</v>
      </c>
      <c r="AU557" s="156" t="s">
        <v>81</v>
      </c>
      <c r="AV557" s="13" t="s">
        <v>172</v>
      </c>
      <c r="AW557" s="13" t="s">
        <v>30</v>
      </c>
      <c r="AX557" s="13" t="s">
        <v>81</v>
      </c>
      <c r="AY557" s="156" t="s">
        <v>166</v>
      </c>
    </row>
    <row r="558" spans="2:65" s="1" customFormat="1" ht="44.25" customHeight="1" x14ac:dyDescent="0.2">
      <c r="B558" s="31"/>
      <c r="C558" s="133" t="s">
        <v>556</v>
      </c>
      <c r="D558" s="133" t="s">
        <v>168</v>
      </c>
      <c r="E558" s="134" t="s">
        <v>2342</v>
      </c>
      <c r="F558" s="135" t="s">
        <v>2343</v>
      </c>
      <c r="G558" s="136" t="s">
        <v>248</v>
      </c>
      <c r="H558" s="137">
        <v>10</v>
      </c>
      <c r="I558" s="138"/>
      <c r="J558" s="139">
        <f>ROUND(I558*H558,2)</f>
        <v>0</v>
      </c>
      <c r="K558" s="140"/>
      <c r="L558" s="31"/>
      <c r="M558" s="141" t="s">
        <v>1</v>
      </c>
      <c r="N558" s="142" t="s">
        <v>38</v>
      </c>
      <c r="P558" s="143">
        <f>O558*H558</f>
        <v>0</v>
      </c>
      <c r="Q558" s="143">
        <v>0</v>
      </c>
      <c r="R558" s="143">
        <f>Q558*H558</f>
        <v>0</v>
      </c>
      <c r="S558" s="143">
        <v>0</v>
      </c>
      <c r="T558" s="144">
        <f>S558*H558</f>
        <v>0</v>
      </c>
      <c r="AR558" s="145" t="s">
        <v>224</v>
      </c>
      <c r="AT558" s="145" t="s">
        <v>168</v>
      </c>
      <c r="AU558" s="145" t="s">
        <v>81</v>
      </c>
      <c r="AY558" s="16" t="s">
        <v>166</v>
      </c>
      <c r="BE558" s="146">
        <f>IF(N558="základní",J558,0)</f>
        <v>0</v>
      </c>
      <c r="BF558" s="146">
        <f>IF(N558="snížená",J558,0)</f>
        <v>0</v>
      </c>
      <c r="BG558" s="146">
        <f>IF(N558="zákl. přenesená",J558,0)</f>
        <v>0</v>
      </c>
      <c r="BH558" s="146">
        <f>IF(N558="sníž. přenesená",J558,0)</f>
        <v>0</v>
      </c>
      <c r="BI558" s="146">
        <f>IF(N558="nulová",J558,0)</f>
        <v>0</v>
      </c>
      <c r="BJ558" s="16" t="s">
        <v>81</v>
      </c>
      <c r="BK558" s="146">
        <f>ROUND(I558*H558,2)</f>
        <v>0</v>
      </c>
      <c r="BL558" s="16" t="s">
        <v>224</v>
      </c>
      <c r="BM558" s="145" t="s">
        <v>2344</v>
      </c>
    </row>
    <row r="559" spans="2:65" s="12" customFormat="1" x14ac:dyDescent="0.2">
      <c r="B559" s="147"/>
      <c r="D559" s="148" t="s">
        <v>173</v>
      </c>
      <c r="E559" s="149" t="s">
        <v>1</v>
      </c>
      <c r="F559" s="150" t="s">
        <v>200</v>
      </c>
      <c r="H559" s="151">
        <v>10</v>
      </c>
      <c r="I559" s="152"/>
      <c r="L559" s="147"/>
      <c r="M559" s="153"/>
      <c r="T559" s="154"/>
      <c r="AT559" s="149" t="s">
        <v>173</v>
      </c>
      <c r="AU559" s="149" t="s">
        <v>81</v>
      </c>
      <c r="AV559" s="12" t="s">
        <v>83</v>
      </c>
      <c r="AW559" s="12" t="s">
        <v>30</v>
      </c>
      <c r="AX559" s="12" t="s">
        <v>73</v>
      </c>
      <c r="AY559" s="149" t="s">
        <v>166</v>
      </c>
    </row>
    <row r="560" spans="2:65" s="13" customFormat="1" x14ac:dyDescent="0.2">
      <c r="B560" s="155"/>
      <c r="D560" s="148" t="s">
        <v>173</v>
      </c>
      <c r="E560" s="156" t="s">
        <v>1</v>
      </c>
      <c r="F560" s="157" t="s">
        <v>186</v>
      </c>
      <c r="H560" s="158">
        <v>10</v>
      </c>
      <c r="I560" s="159"/>
      <c r="L560" s="155"/>
      <c r="M560" s="160"/>
      <c r="T560" s="161"/>
      <c r="AT560" s="156" t="s">
        <v>173</v>
      </c>
      <c r="AU560" s="156" t="s">
        <v>81</v>
      </c>
      <c r="AV560" s="13" t="s">
        <v>172</v>
      </c>
      <c r="AW560" s="13" t="s">
        <v>30</v>
      </c>
      <c r="AX560" s="13" t="s">
        <v>81</v>
      </c>
      <c r="AY560" s="156" t="s">
        <v>166</v>
      </c>
    </row>
    <row r="561" spans="2:65" s="1" customFormat="1" ht="37.9" customHeight="1" x14ac:dyDescent="0.2">
      <c r="B561" s="31"/>
      <c r="C561" s="133" t="s">
        <v>404</v>
      </c>
      <c r="D561" s="133" t="s">
        <v>168</v>
      </c>
      <c r="E561" s="134" t="s">
        <v>2345</v>
      </c>
      <c r="F561" s="135" t="s">
        <v>2346</v>
      </c>
      <c r="G561" s="136" t="s">
        <v>248</v>
      </c>
      <c r="H561" s="137">
        <v>1</v>
      </c>
      <c r="I561" s="138"/>
      <c r="J561" s="139">
        <f>ROUND(I561*H561,2)</f>
        <v>0</v>
      </c>
      <c r="K561" s="140"/>
      <c r="L561" s="31"/>
      <c r="M561" s="141" t="s">
        <v>1</v>
      </c>
      <c r="N561" s="142" t="s">
        <v>38</v>
      </c>
      <c r="P561" s="143">
        <f>O561*H561</f>
        <v>0</v>
      </c>
      <c r="Q561" s="143">
        <v>0</v>
      </c>
      <c r="R561" s="143">
        <f>Q561*H561</f>
        <v>0</v>
      </c>
      <c r="S561" s="143">
        <v>0</v>
      </c>
      <c r="T561" s="144">
        <f>S561*H561</f>
        <v>0</v>
      </c>
      <c r="AR561" s="145" t="s">
        <v>224</v>
      </c>
      <c r="AT561" s="145" t="s">
        <v>168</v>
      </c>
      <c r="AU561" s="145" t="s">
        <v>81</v>
      </c>
      <c r="AY561" s="16" t="s">
        <v>166</v>
      </c>
      <c r="BE561" s="146">
        <f>IF(N561="základní",J561,0)</f>
        <v>0</v>
      </c>
      <c r="BF561" s="146">
        <f>IF(N561="snížená",J561,0)</f>
        <v>0</v>
      </c>
      <c r="BG561" s="146">
        <f>IF(N561="zákl. přenesená",J561,0)</f>
        <v>0</v>
      </c>
      <c r="BH561" s="146">
        <f>IF(N561="sníž. přenesená",J561,0)</f>
        <v>0</v>
      </c>
      <c r="BI561" s="146">
        <f>IF(N561="nulová",J561,0)</f>
        <v>0</v>
      </c>
      <c r="BJ561" s="16" t="s">
        <v>81</v>
      </c>
      <c r="BK561" s="146">
        <f>ROUND(I561*H561,2)</f>
        <v>0</v>
      </c>
      <c r="BL561" s="16" t="s">
        <v>224</v>
      </c>
      <c r="BM561" s="145" t="s">
        <v>2347</v>
      </c>
    </row>
    <row r="562" spans="2:65" s="12" customFormat="1" x14ac:dyDescent="0.2">
      <c r="B562" s="147"/>
      <c r="D562" s="148" t="s">
        <v>173</v>
      </c>
      <c r="E562" s="149" t="s">
        <v>1</v>
      </c>
      <c r="F562" s="150" t="s">
        <v>81</v>
      </c>
      <c r="H562" s="151">
        <v>1</v>
      </c>
      <c r="I562" s="152"/>
      <c r="L562" s="147"/>
      <c r="M562" s="153"/>
      <c r="T562" s="154"/>
      <c r="AT562" s="149" t="s">
        <v>173</v>
      </c>
      <c r="AU562" s="149" t="s">
        <v>81</v>
      </c>
      <c r="AV562" s="12" t="s">
        <v>83</v>
      </c>
      <c r="AW562" s="12" t="s">
        <v>30</v>
      </c>
      <c r="AX562" s="12" t="s">
        <v>73</v>
      </c>
      <c r="AY562" s="149" t="s">
        <v>166</v>
      </c>
    </row>
    <row r="563" spans="2:65" s="13" customFormat="1" x14ac:dyDescent="0.2">
      <c r="B563" s="155"/>
      <c r="D563" s="148" t="s">
        <v>173</v>
      </c>
      <c r="E563" s="156" t="s">
        <v>1</v>
      </c>
      <c r="F563" s="157" t="s">
        <v>186</v>
      </c>
      <c r="H563" s="158">
        <v>1</v>
      </c>
      <c r="I563" s="159"/>
      <c r="L563" s="155"/>
      <c r="M563" s="160"/>
      <c r="T563" s="161"/>
      <c r="AT563" s="156" t="s">
        <v>173</v>
      </c>
      <c r="AU563" s="156" t="s">
        <v>81</v>
      </c>
      <c r="AV563" s="13" t="s">
        <v>172</v>
      </c>
      <c r="AW563" s="13" t="s">
        <v>30</v>
      </c>
      <c r="AX563" s="13" t="s">
        <v>81</v>
      </c>
      <c r="AY563" s="156" t="s">
        <v>166</v>
      </c>
    </row>
    <row r="564" spans="2:65" s="1" customFormat="1" ht="44.25" customHeight="1" x14ac:dyDescent="0.2">
      <c r="B564" s="31"/>
      <c r="C564" s="133" t="s">
        <v>563</v>
      </c>
      <c r="D564" s="133" t="s">
        <v>168</v>
      </c>
      <c r="E564" s="134" t="s">
        <v>2348</v>
      </c>
      <c r="F564" s="135" t="s">
        <v>2349</v>
      </c>
      <c r="G564" s="136" t="s">
        <v>248</v>
      </c>
      <c r="H564" s="137">
        <v>1</v>
      </c>
      <c r="I564" s="138"/>
      <c r="J564" s="139">
        <f>ROUND(I564*H564,2)</f>
        <v>0</v>
      </c>
      <c r="K564" s="140"/>
      <c r="L564" s="31"/>
      <c r="M564" s="141" t="s">
        <v>1</v>
      </c>
      <c r="N564" s="142" t="s">
        <v>38</v>
      </c>
      <c r="P564" s="143">
        <f>O564*H564</f>
        <v>0</v>
      </c>
      <c r="Q564" s="143">
        <v>0</v>
      </c>
      <c r="R564" s="143">
        <f>Q564*H564</f>
        <v>0</v>
      </c>
      <c r="S564" s="143">
        <v>0</v>
      </c>
      <c r="T564" s="144">
        <f>S564*H564</f>
        <v>0</v>
      </c>
      <c r="AR564" s="145" t="s">
        <v>224</v>
      </c>
      <c r="AT564" s="145" t="s">
        <v>168</v>
      </c>
      <c r="AU564" s="145" t="s">
        <v>81</v>
      </c>
      <c r="AY564" s="16" t="s">
        <v>166</v>
      </c>
      <c r="BE564" s="146">
        <f>IF(N564="základní",J564,0)</f>
        <v>0</v>
      </c>
      <c r="BF564" s="146">
        <f>IF(N564="snížená",J564,0)</f>
        <v>0</v>
      </c>
      <c r="BG564" s="146">
        <f>IF(N564="zákl. přenesená",J564,0)</f>
        <v>0</v>
      </c>
      <c r="BH564" s="146">
        <f>IF(N564="sníž. přenesená",J564,0)</f>
        <v>0</v>
      </c>
      <c r="BI564" s="146">
        <f>IF(N564="nulová",J564,0)</f>
        <v>0</v>
      </c>
      <c r="BJ564" s="16" t="s">
        <v>81</v>
      </c>
      <c r="BK564" s="146">
        <f>ROUND(I564*H564,2)</f>
        <v>0</v>
      </c>
      <c r="BL564" s="16" t="s">
        <v>224</v>
      </c>
      <c r="BM564" s="145" t="s">
        <v>2350</v>
      </c>
    </row>
    <row r="565" spans="2:65" s="12" customFormat="1" x14ac:dyDescent="0.2">
      <c r="B565" s="147"/>
      <c r="D565" s="148" t="s">
        <v>173</v>
      </c>
      <c r="E565" s="149" t="s">
        <v>1</v>
      </c>
      <c r="F565" s="150" t="s">
        <v>81</v>
      </c>
      <c r="H565" s="151">
        <v>1</v>
      </c>
      <c r="I565" s="152"/>
      <c r="L565" s="147"/>
      <c r="M565" s="153"/>
      <c r="T565" s="154"/>
      <c r="AT565" s="149" t="s">
        <v>173</v>
      </c>
      <c r="AU565" s="149" t="s">
        <v>81</v>
      </c>
      <c r="AV565" s="12" t="s">
        <v>83</v>
      </c>
      <c r="AW565" s="12" t="s">
        <v>30</v>
      </c>
      <c r="AX565" s="12" t="s">
        <v>73</v>
      </c>
      <c r="AY565" s="149" t="s">
        <v>166</v>
      </c>
    </row>
    <row r="566" spans="2:65" s="13" customFormat="1" x14ac:dyDescent="0.2">
      <c r="B566" s="155"/>
      <c r="D566" s="148" t="s">
        <v>173</v>
      </c>
      <c r="E566" s="156" t="s">
        <v>1</v>
      </c>
      <c r="F566" s="157" t="s">
        <v>186</v>
      </c>
      <c r="H566" s="158">
        <v>1</v>
      </c>
      <c r="I566" s="159"/>
      <c r="L566" s="155"/>
      <c r="M566" s="160"/>
      <c r="T566" s="161"/>
      <c r="AT566" s="156" t="s">
        <v>173</v>
      </c>
      <c r="AU566" s="156" t="s">
        <v>81</v>
      </c>
      <c r="AV566" s="13" t="s">
        <v>172</v>
      </c>
      <c r="AW566" s="13" t="s">
        <v>30</v>
      </c>
      <c r="AX566" s="13" t="s">
        <v>81</v>
      </c>
      <c r="AY566" s="156" t="s">
        <v>166</v>
      </c>
    </row>
    <row r="567" spans="2:65" s="1" customFormat="1" ht="37.9" customHeight="1" x14ac:dyDescent="0.2">
      <c r="B567" s="31"/>
      <c r="C567" s="133" t="s">
        <v>408</v>
      </c>
      <c r="D567" s="133" t="s">
        <v>168</v>
      </c>
      <c r="E567" s="134" t="s">
        <v>2351</v>
      </c>
      <c r="F567" s="135" t="s">
        <v>2352</v>
      </c>
      <c r="G567" s="136" t="s">
        <v>248</v>
      </c>
      <c r="H567" s="137">
        <v>1</v>
      </c>
      <c r="I567" s="138"/>
      <c r="J567" s="139">
        <f>ROUND(I567*H567,2)</f>
        <v>0</v>
      </c>
      <c r="K567" s="140"/>
      <c r="L567" s="31"/>
      <c r="M567" s="141" t="s">
        <v>1</v>
      </c>
      <c r="N567" s="142" t="s">
        <v>38</v>
      </c>
      <c r="P567" s="143">
        <f>O567*H567</f>
        <v>0</v>
      </c>
      <c r="Q567" s="143">
        <v>0</v>
      </c>
      <c r="R567" s="143">
        <f>Q567*H567</f>
        <v>0</v>
      </c>
      <c r="S567" s="143">
        <v>0</v>
      </c>
      <c r="T567" s="144">
        <f>S567*H567</f>
        <v>0</v>
      </c>
      <c r="AR567" s="145" t="s">
        <v>224</v>
      </c>
      <c r="AT567" s="145" t="s">
        <v>168</v>
      </c>
      <c r="AU567" s="145" t="s">
        <v>81</v>
      </c>
      <c r="AY567" s="16" t="s">
        <v>166</v>
      </c>
      <c r="BE567" s="146">
        <f>IF(N567="základní",J567,0)</f>
        <v>0</v>
      </c>
      <c r="BF567" s="146">
        <f>IF(N567="snížená",J567,0)</f>
        <v>0</v>
      </c>
      <c r="BG567" s="146">
        <f>IF(N567="zákl. přenesená",J567,0)</f>
        <v>0</v>
      </c>
      <c r="BH567" s="146">
        <f>IF(N567="sníž. přenesená",J567,0)</f>
        <v>0</v>
      </c>
      <c r="BI567" s="146">
        <f>IF(N567="nulová",J567,0)</f>
        <v>0</v>
      </c>
      <c r="BJ567" s="16" t="s">
        <v>81</v>
      </c>
      <c r="BK567" s="146">
        <f>ROUND(I567*H567,2)</f>
        <v>0</v>
      </c>
      <c r="BL567" s="16" t="s">
        <v>224</v>
      </c>
      <c r="BM567" s="145" t="s">
        <v>2353</v>
      </c>
    </row>
    <row r="568" spans="2:65" s="12" customFormat="1" x14ac:dyDescent="0.2">
      <c r="B568" s="147"/>
      <c r="D568" s="148" t="s">
        <v>173</v>
      </c>
      <c r="E568" s="149" t="s">
        <v>1</v>
      </c>
      <c r="F568" s="150" t="s">
        <v>81</v>
      </c>
      <c r="H568" s="151">
        <v>1</v>
      </c>
      <c r="I568" s="152"/>
      <c r="L568" s="147"/>
      <c r="M568" s="153"/>
      <c r="T568" s="154"/>
      <c r="AT568" s="149" t="s">
        <v>173</v>
      </c>
      <c r="AU568" s="149" t="s">
        <v>81</v>
      </c>
      <c r="AV568" s="12" t="s">
        <v>83</v>
      </c>
      <c r="AW568" s="12" t="s">
        <v>30</v>
      </c>
      <c r="AX568" s="12" t="s">
        <v>73</v>
      </c>
      <c r="AY568" s="149" t="s">
        <v>166</v>
      </c>
    </row>
    <row r="569" spans="2:65" s="13" customFormat="1" x14ac:dyDescent="0.2">
      <c r="B569" s="155"/>
      <c r="D569" s="148" t="s">
        <v>173</v>
      </c>
      <c r="E569" s="156" t="s">
        <v>1</v>
      </c>
      <c r="F569" s="157" t="s">
        <v>186</v>
      </c>
      <c r="H569" s="158">
        <v>1</v>
      </c>
      <c r="I569" s="159"/>
      <c r="L569" s="155"/>
      <c r="M569" s="160"/>
      <c r="T569" s="161"/>
      <c r="AT569" s="156" t="s">
        <v>173</v>
      </c>
      <c r="AU569" s="156" t="s">
        <v>81</v>
      </c>
      <c r="AV569" s="13" t="s">
        <v>172</v>
      </c>
      <c r="AW569" s="13" t="s">
        <v>30</v>
      </c>
      <c r="AX569" s="13" t="s">
        <v>81</v>
      </c>
      <c r="AY569" s="156" t="s">
        <v>166</v>
      </c>
    </row>
    <row r="570" spans="2:65" s="1" customFormat="1" ht="24.2" customHeight="1" x14ac:dyDescent="0.2">
      <c r="B570" s="31"/>
      <c r="C570" s="133" t="s">
        <v>570</v>
      </c>
      <c r="D570" s="133" t="s">
        <v>168</v>
      </c>
      <c r="E570" s="134" t="s">
        <v>1599</v>
      </c>
      <c r="F570" s="135" t="s">
        <v>1600</v>
      </c>
      <c r="G570" s="136" t="s">
        <v>203</v>
      </c>
      <c r="H570" s="137">
        <v>32.116999999999997</v>
      </c>
      <c r="I570" s="138"/>
      <c r="J570" s="139">
        <f>ROUND(I570*H570,2)</f>
        <v>0</v>
      </c>
      <c r="K570" s="140"/>
      <c r="L570" s="31"/>
      <c r="M570" s="141" t="s">
        <v>1</v>
      </c>
      <c r="N570" s="142" t="s">
        <v>38</v>
      </c>
      <c r="P570" s="143">
        <f>O570*H570</f>
        <v>0</v>
      </c>
      <c r="Q570" s="143">
        <v>0</v>
      </c>
      <c r="R570" s="143">
        <f>Q570*H570</f>
        <v>0</v>
      </c>
      <c r="S570" s="143">
        <v>0</v>
      </c>
      <c r="T570" s="144">
        <f>S570*H570</f>
        <v>0</v>
      </c>
      <c r="AR570" s="145" t="s">
        <v>224</v>
      </c>
      <c r="AT570" s="145" t="s">
        <v>168</v>
      </c>
      <c r="AU570" s="145" t="s">
        <v>81</v>
      </c>
      <c r="AY570" s="16" t="s">
        <v>166</v>
      </c>
      <c r="BE570" s="146">
        <f>IF(N570="základní",J570,0)</f>
        <v>0</v>
      </c>
      <c r="BF570" s="146">
        <f>IF(N570="snížená",J570,0)</f>
        <v>0</v>
      </c>
      <c r="BG570" s="146">
        <f>IF(N570="zákl. přenesená",J570,0)</f>
        <v>0</v>
      </c>
      <c r="BH570" s="146">
        <f>IF(N570="sníž. přenesená",J570,0)</f>
        <v>0</v>
      </c>
      <c r="BI570" s="146">
        <f>IF(N570="nulová",J570,0)</f>
        <v>0</v>
      </c>
      <c r="BJ570" s="16" t="s">
        <v>81</v>
      </c>
      <c r="BK570" s="146">
        <f>ROUND(I570*H570,2)</f>
        <v>0</v>
      </c>
      <c r="BL570" s="16" t="s">
        <v>224</v>
      </c>
      <c r="BM570" s="145" t="s">
        <v>2354</v>
      </c>
    </row>
    <row r="571" spans="2:65" s="1" customFormat="1" ht="24.2" customHeight="1" x14ac:dyDescent="0.2">
      <c r="B571" s="31"/>
      <c r="C571" s="133" t="s">
        <v>411</v>
      </c>
      <c r="D571" s="133" t="s">
        <v>168</v>
      </c>
      <c r="E571" s="134" t="s">
        <v>1601</v>
      </c>
      <c r="F571" s="135" t="s">
        <v>1602</v>
      </c>
      <c r="G571" s="136" t="s">
        <v>203</v>
      </c>
      <c r="H571" s="137">
        <v>32.116999999999997</v>
      </c>
      <c r="I571" s="138"/>
      <c r="J571" s="139">
        <f>ROUND(I571*H571,2)</f>
        <v>0</v>
      </c>
      <c r="K571" s="140"/>
      <c r="L571" s="31"/>
      <c r="M571" s="141" t="s">
        <v>1</v>
      </c>
      <c r="N571" s="142" t="s">
        <v>38</v>
      </c>
      <c r="P571" s="143">
        <f>O571*H571</f>
        <v>0</v>
      </c>
      <c r="Q571" s="143">
        <v>0</v>
      </c>
      <c r="R571" s="143">
        <f>Q571*H571</f>
        <v>0</v>
      </c>
      <c r="S571" s="143">
        <v>0</v>
      </c>
      <c r="T571" s="144">
        <f>S571*H571</f>
        <v>0</v>
      </c>
      <c r="AR571" s="145" t="s">
        <v>224</v>
      </c>
      <c r="AT571" s="145" t="s">
        <v>168</v>
      </c>
      <c r="AU571" s="145" t="s">
        <v>81</v>
      </c>
      <c r="AY571" s="16" t="s">
        <v>166</v>
      </c>
      <c r="BE571" s="146">
        <f>IF(N571="základní",J571,0)</f>
        <v>0</v>
      </c>
      <c r="BF571" s="146">
        <f>IF(N571="snížená",J571,0)</f>
        <v>0</v>
      </c>
      <c r="BG571" s="146">
        <f>IF(N571="zákl. přenesená",J571,0)</f>
        <v>0</v>
      </c>
      <c r="BH571" s="146">
        <f>IF(N571="sníž. přenesená",J571,0)</f>
        <v>0</v>
      </c>
      <c r="BI571" s="146">
        <f>IF(N571="nulová",J571,0)</f>
        <v>0</v>
      </c>
      <c r="BJ571" s="16" t="s">
        <v>81</v>
      </c>
      <c r="BK571" s="146">
        <f>ROUND(I571*H571,2)</f>
        <v>0</v>
      </c>
      <c r="BL571" s="16" t="s">
        <v>224</v>
      </c>
      <c r="BM571" s="145" t="s">
        <v>2355</v>
      </c>
    </row>
    <row r="572" spans="2:65" s="11" customFormat="1" ht="25.9" customHeight="1" x14ac:dyDescent="0.2">
      <c r="B572" s="121"/>
      <c r="D572" s="122" t="s">
        <v>72</v>
      </c>
      <c r="E572" s="123" t="s">
        <v>581</v>
      </c>
      <c r="F572" s="123" t="s">
        <v>582</v>
      </c>
      <c r="I572" s="124"/>
      <c r="J572" s="125">
        <f>BK572</f>
        <v>0</v>
      </c>
      <c r="L572" s="121"/>
      <c r="M572" s="126"/>
      <c r="P572" s="127">
        <f>SUM(P573:P611)</f>
        <v>0</v>
      </c>
      <c r="R572" s="127">
        <f>SUM(R573:R611)</f>
        <v>0</v>
      </c>
      <c r="T572" s="128">
        <f>SUM(T573:T611)</f>
        <v>0</v>
      </c>
      <c r="AR572" s="122" t="s">
        <v>83</v>
      </c>
      <c r="AT572" s="129" t="s">
        <v>72</v>
      </c>
      <c r="AU572" s="129" t="s">
        <v>73</v>
      </c>
      <c r="AY572" s="122" t="s">
        <v>166</v>
      </c>
      <c r="BK572" s="130">
        <f>SUM(BK573:BK611)</f>
        <v>0</v>
      </c>
    </row>
    <row r="573" spans="2:65" s="1" customFormat="1" ht="24.2" customHeight="1" x14ac:dyDescent="0.2">
      <c r="B573" s="31"/>
      <c r="C573" s="133" t="s">
        <v>577</v>
      </c>
      <c r="D573" s="133" t="s">
        <v>168</v>
      </c>
      <c r="E573" s="134" t="s">
        <v>1603</v>
      </c>
      <c r="F573" s="135" t="s">
        <v>1604</v>
      </c>
      <c r="G573" s="136" t="s">
        <v>252</v>
      </c>
      <c r="H573" s="137">
        <v>663.8</v>
      </c>
      <c r="I573" s="138"/>
      <c r="J573" s="139">
        <f>ROUND(I573*H573,2)</f>
        <v>0</v>
      </c>
      <c r="K573" s="140"/>
      <c r="L573" s="31"/>
      <c r="M573" s="141" t="s">
        <v>1</v>
      </c>
      <c r="N573" s="142" t="s">
        <v>38</v>
      </c>
      <c r="P573" s="143">
        <f>O573*H573</f>
        <v>0</v>
      </c>
      <c r="Q573" s="143">
        <v>0</v>
      </c>
      <c r="R573" s="143">
        <f>Q573*H573</f>
        <v>0</v>
      </c>
      <c r="S573" s="143">
        <v>0</v>
      </c>
      <c r="T573" s="144">
        <f>S573*H573</f>
        <v>0</v>
      </c>
      <c r="AR573" s="145" t="s">
        <v>224</v>
      </c>
      <c r="AT573" s="145" t="s">
        <v>168</v>
      </c>
      <c r="AU573" s="145" t="s">
        <v>81</v>
      </c>
      <c r="AY573" s="16" t="s">
        <v>166</v>
      </c>
      <c r="BE573" s="146">
        <f>IF(N573="základní",J573,0)</f>
        <v>0</v>
      </c>
      <c r="BF573" s="146">
        <f>IF(N573="snížená",J573,0)</f>
        <v>0</v>
      </c>
      <c r="BG573" s="146">
        <f>IF(N573="zákl. přenesená",J573,0)</f>
        <v>0</v>
      </c>
      <c r="BH573" s="146">
        <f>IF(N573="sníž. přenesená",J573,0)</f>
        <v>0</v>
      </c>
      <c r="BI573" s="146">
        <f>IF(N573="nulová",J573,0)</f>
        <v>0</v>
      </c>
      <c r="BJ573" s="16" t="s">
        <v>81</v>
      </c>
      <c r="BK573" s="146">
        <f>ROUND(I573*H573,2)</f>
        <v>0</v>
      </c>
      <c r="BL573" s="16" t="s">
        <v>224</v>
      </c>
      <c r="BM573" s="145" t="s">
        <v>2356</v>
      </c>
    </row>
    <row r="574" spans="2:65" s="12" customFormat="1" x14ac:dyDescent="0.2">
      <c r="B574" s="147"/>
      <c r="D574" s="148" t="s">
        <v>173</v>
      </c>
      <c r="E574" s="149" t="s">
        <v>1</v>
      </c>
      <c r="F574" s="150" t="s">
        <v>2246</v>
      </c>
      <c r="H574" s="151">
        <v>220.7</v>
      </c>
      <c r="I574" s="152"/>
      <c r="L574" s="147"/>
      <c r="M574" s="153"/>
      <c r="T574" s="154"/>
      <c r="AT574" s="149" t="s">
        <v>173</v>
      </c>
      <c r="AU574" s="149" t="s">
        <v>81</v>
      </c>
      <c r="AV574" s="12" t="s">
        <v>83</v>
      </c>
      <c r="AW574" s="12" t="s">
        <v>30</v>
      </c>
      <c r="AX574" s="12" t="s">
        <v>73</v>
      </c>
      <c r="AY574" s="149" t="s">
        <v>166</v>
      </c>
    </row>
    <row r="575" spans="2:65" s="12" customFormat="1" x14ac:dyDescent="0.2">
      <c r="B575" s="147"/>
      <c r="D575" s="148" t="s">
        <v>173</v>
      </c>
      <c r="E575" s="149" t="s">
        <v>1</v>
      </c>
      <c r="F575" s="150" t="s">
        <v>2247</v>
      </c>
      <c r="H575" s="151">
        <v>176.4</v>
      </c>
      <c r="I575" s="152"/>
      <c r="L575" s="147"/>
      <c r="M575" s="153"/>
      <c r="T575" s="154"/>
      <c r="AT575" s="149" t="s">
        <v>173</v>
      </c>
      <c r="AU575" s="149" t="s">
        <v>81</v>
      </c>
      <c r="AV575" s="12" t="s">
        <v>83</v>
      </c>
      <c r="AW575" s="12" t="s">
        <v>30</v>
      </c>
      <c r="AX575" s="12" t="s">
        <v>73</v>
      </c>
      <c r="AY575" s="149" t="s">
        <v>166</v>
      </c>
    </row>
    <row r="576" spans="2:65" s="12" customFormat="1" x14ac:dyDescent="0.2">
      <c r="B576" s="147"/>
      <c r="D576" s="148" t="s">
        <v>173</v>
      </c>
      <c r="E576" s="149" t="s">
        <v>1</v>
      </c>
      <c r="F576" s="150" t="s">
        <v>2248</v>
      </c>
      <c r="H576" s="151">
        <v>266.7</v>
      </c>
      <c r="I576" s="152"/>
      <c r="L576" s="147"/>
      <c r="M576" s="153"/>
      <c r="T576" s="154"/>
      <c r="AT576" s="149" t="s">
        <v>173</v>
      </c>
      <c r="AU576" s="149" t="s">
        <v>81</v>
      </c>
      <c r="AV576" s="12" t="s">
        <v>83</v>
      </c>
      <c r="AW576" s="12" t="s">
        <v>30</v>
      </c>
      <c r="AX576" s="12" t="s">
        <v>73</v>
      </c>
      <c r="AY576" s="149" t="s">
        <v>166</v>
      </c>
    </row>
    <row r="577" spans="2:65" s="13" customFormat="1" x14ac:dyDescent="0.2">
      <c r="B577" s="155"/>
      <c r="D577" s="148" t="s">
        <v>173</v>
      </c>
      <c r="E577" s="156" t="s">
        <v>1</v>
      </c>
      <c r="F577" s="157" t="s">
        <v>186</v>
      </c>
      <c r="H577" s="158">
        <v>663.8</v>
      </c>
      <c r="I577" s="159"/>
      <c r="L577" s="155"/>
      <c r="M577" s="160"/>
      <c r="T577" s="161"/>
      <c r="AT577" s="156" t="s">
        <v>173</v>
      </c>
      <c r="AU577" s="156" t="s">
        <v>81</v>
      </c>
      <c r="AV577" s="13" t="s">
        <v>172</v>
      </c>
      <c r="AW577" s="13" t="s">
        <v>30</v>
      </c>
      <c r="AX577" s="13" t="s">
        <v>81</v>
      </c>
      <c r="AY577" s="156" t="s">
        <v>166</v>
      </c>
    </row>
    <row r="578" spans="2:65" s="1" customFormat="1" ht="16.5" customHeight="1" x14ac:dyDescent="0.2">
      <c r="B578" s="31"/>
      <c r="C578" s="162" t="s">
        <v>415</v>
      </c>
      <c r="D578" s="162" t="s">
        <v>524</v>
      </c>
      <c r="E578" s="163" t="s">
        <v>1607</v>
      </c>
      <c r="F578" s="164" t="s">
        <v>1608</v>
      </c>
      <c r="G578" s="165" t="s">
        <v>252</v>
      </c>
      <c r="H578" s="166">
        <v>663.8</v>
      </c>
      <c r="I578" s="167"/>
      <c r="J578" s="168">
        <f>ROUND(I578*H578,2)</f>
        <v>0</v>
      </c>
      <c r="K578" s="169"/>
      <c r="L578" s="170"/>
      <c r="M578" s="171" t="s">
        <v>1</v>
      </c>
      <c r="N578" s="172" t="s">
        <v>38</v>
      </c>
      <c r="P578" s="143">
        <f>O578*H578</f>
        <v>0</v>
      </c>
      <c r="Q578" s="143">
        <v>0</v>
      </c>
      <c r="R578" s="143">
        <f>Q578*H578</f>
        <v>0</v>
      </c>
      <c r="S578" s="143">
        <v>0</v>
      </c>
      <c r="T578" s="144">
        <f>S578*H578</f>
        <v>0</v>
      </c>
      <c r="AR578" s="145" t="s">
        <v>292</v>
      </c>
      <c r="AT578" s="145" t="s">
        <v>524</v>
      </c>
      <c r="AU578" s="145" t="s">
        <v>81</v>
      </c>
      <c r="AY578" s="16" t="s">
        <v>166</v>
      </c>
      <c r="BE578" s="146">
        <f>IF(N578="základní",J578,0)</f>
        <v>0</v>
      </c>
      <c r="BF578" s="146">
        <f>IF(N578="snížená",J578,0)</f>
        <v>0</v>
      </c>
      <c r="BG578" s="146">
        <f>IF(N578="zákl. přenesená",J578,0)</f>
        <v>0</v>
      </c>
      <c r="BH578" s="146">
        <f>IF(N578="sníž. přenesená",J578,0)</f>
        <v>0</v>
      </c>
      <c r="BI578" s="146">
        <f>IF(N578="nulová",J578,0)</f>
        <v>0</v>
      </c>
      <c r="BJ578" s="16" t="s">
        <v>81</v>
      </c>
      <c r="BK578" s="146">
        <f>ROUND(I578*H578,2)</f>
        <v>0</v>
      </c>
      <c r="BL578" s="16" t="s">
        <v>224</v>
      </c>
      <c r="BM578" s="145" t="s">
        <v>2357</v>
      </c>
    </row>
    <row r="579" spans="2:65" s="1" customFormat="1" ht="21.75" customHeight="1" x14ac:dyDescent="0.2">
      <c r="B579" s="31"/>
      <c r="C579" s="133" t="s">
        <v>587</v>
      </c>
      <c r="D579" s="133" t="s">
        <v>168</v>
      </c>
      <c r="E579" s="134" t="s">
        <v>1609</v>
      </c>
      <c r="F579" s="135" t="s">
        <v>1610</v>
      </c>
      <c r="G579" s="136" t="s">
        <v>252</v>
      </c>
      <c r="H579" s="137">
        <v>663.8</v>
      </c>
      <c r="I579" s="138"/>
      <c r="J579" s="139">
        <f>ROUND(I579*H579,2)</f>
        <v>0</v>
      </c>
      <c r="K579" s="140"/>
      <c r="L579" s="31"/>
      <c r="M579" s="141" t="s">
        <v>1</v>
      </c>
      <c r="N579" s="142" t="s">
        <v>38</v>
      </c>
      <c r="P579" s="143">
        <f>O579*H579</f>
        <v>0</v>
      </c>
      <c r="Q579" s="143">
        <v>0</v>
      </c>
      <c r="R579" s="143">
        <f>Q579*H579</f>
        <v>0</v>
      </c>
      <c r="S579" s="143">
        <v>0</v>
      </c>
      <c r="T579" s="144">
        <f>S579*H579</f>
        <v>0</v>
      </c>
      <c r="AR579" s="145" t="s">
        <v>224</v>
      </c>
      <c r="AT579" s="145" t="s">
        <v>168</v>
      </c>
      <c r="AU579" s="145" t="s">
        <v>81</v>
      </c>
      <c r="AY579" s="16" t="s">
        <v>166</v>
      </c>
      <c r="BE579" s="146">
        <f>IF(N579="základní",J579,0)</f>
        <v>0</v>
      </c>
      <c r="BF579" s="146">
        <f>IF(N579="snížená",J579,0)</f>
        <v>0</v>
      </c>
      <c r="BG579" s="146">
        <f>IF(N579="zákl. přenesená",J579,0)</f>
        <v>0</v>
      </c>
      <c r="BH579" s="146">
        <f>IF(N579="sníž. přenesená",J579,0)</f>
        <v>0</v>
      </c>
      <c r="BI579" s="146">
        <f>IF(N579="nulová",J579,0)</f>
        <v>0</v>
      </c>
      <c r="BJ579" s="16" t="s">
        <v>81</v>
      </c>
      <c r="BK579" s="146">
        <f>ROUND(I579*H579,2)</f>
        <v>0</v>
      </c>
      <c r="BL579" s="16" t="s">
        <v>224</v>
      </c>
      <c r="BM579" s="145" t="s">
        <v>2358</v>
      </c>
    </row>
    <row r="580" spans="2:65" s="12" customFormat="1" x14ac:dyDescent="0.2">
      <c r="B580" s="147"/>
      <c r="D580" s="148" t="s">
        <v>173</v>
      </c>
      <c r="E580" s="149" t="s">
        <v>1</v>
      </c>
      <c r="F580" s="150" t="s">
        <v>2246</v>
      </c>
      <c r="H580" s="151">
        <v>220.7</v>
      </c>
      <c r="I580" s="152"/>
      <c r="L580" s="147"/>
      <c r="M580" s="153"/>
      <c r="T580" s="154"/>
      <c r="AT580" s="149" t="s">
        <v>173</v>
      </c>
      <c r="AU580" s="149" t="s">
        <v>81</v>
      </c>
      <c r="AV580" s="12" t="s">
        <v>83</v>
      </c>
      <c r="AW580" s="12" t="s">
        <v>30</v>
      </c>
      <c r="AX580" s="12" t="s">
        <v>73</v>
      </c>
      <c r="AY580" s="149" t="s">
        <v>166</v>
      </c>
    </row>
    <row r="581" spans="2:65" s="12" customFormat="1" x14ac:dyDescent="0.2">
      <c r="B581" s="147"/>
      <c r="D581" s="148" t="s">
        <v>173</v>
      </c>
      <c r="E581" s="149" t="s">
        <v>1</v>
      </c>
      <c r="F581" s="150" t="s">
        <v>2247</v>
      </c>
      <c r="H581" s="151">
        <v>176.4</v>
      </c>
      <c r="I581" s="152"/>
      <c r="L581" s="147"/>
      <c r="M581" s="153"/>
      <c r="T581" s="154"/>
      <c r="AT581" s="149" t="s">
        <v>173</v>
      </c>
      <c r="AU581" s="149" t="s">
        <v>81</v>
      </c>
      <c r="AV581" s="12" t="s">
        <v>83</v>
      </c>
      <c r="AW581" s="12" t="s">
        <v>30</v>
      </c>
      <c r="AX581" s="12" t="s">
        <v>73</v>
      </c>
      <c r="AY581" s="149" t="s">
        <v>166</v>
      </c>
    </row>
    <row r="582" spans="2:65" s="12" customFormat="1" x14ac:dyDescent="0.2">
      <c r="B582" s="147"/>
      <c r="D582" s="148" t="s">
        <v>173</v>
      </c>
      <c r="E582" s="149" t="s">
        <v>1</v>
      </c>
      <c r="F582" s="150" t="s">
        <v>2248</v>
      </c>
      <c r="H582" s="151">
        <v>266.7</v>
      </c>
      <c r="I582" s="152"/>
      <c r="L582" s="147"/>
      <c r="M582" s="153"/>
      <c r="T582" s="154"/>
      <c r="AT582" s="149" t="s">
        <v>173</v>
      </c>
      <c r="AU582" s="149" t="s">
        <v>81</v>
      </c>
      <c r="AV582" s="12" t="s">
        <v>83</v>
      </c>
      <c r="AW582" s="12" t="s">
        <v>30</v>
      </c>
      <c r="AX582" s="12" t="s">
        <v>73</v>
      </c>
      <c r="AY582" s="149" t="s">
        <v>166</v>
      </c>
    </row>
    <row r="583" spans="2:65" s="13" customFormat="1" x14ac:dyDescent="0.2">
      <c r="B583" s="155"/>
      <c r="D583" s="148" t="s">
        <v>173</v>
      </c>
      <c r="E583" s="156" t="s">
        <v>1</v>
      </c>
      <c r="F583" s="157" t="s">
        <v>186</v>
      </c>
      <c r="H583" s="158">
        <v>663.8</v>
      </c>
      <c r="I583" s="159"/>
      <c r="L583" s="155"/>
      <c r="M583" s="160"/>
      <c r="T583" s="161"/>
      <c r="AT583" s="156" t="s">
        <v>173</v>
      </c>
      <c r="AU583" s="156" t="s">
        <v>81</v>
      </c>
      <c r="AV583" s="13" t="s">
        <v>172</v>
      </c>
      <c r="AW583" s="13" t="s">
        <v>30</v>
      </c>
      <c r="AX583" s="13" t="s">
        <v>81</v>
      </c>
      <c r="AY583" s="156" t="s">
        <v>166</v>
      </c>
    </row>
    <row r="584" spans="2:65" s="1" customFormat="1" ht="16.5" customHeight="1" x14ac:dyDescent="0.2">
      <c r="B584" s="31"/>
      <c r="C584" s="162" t="s">
        <v>422</v>
      </c>
      <c r="D584" s="162" t="s">
        <v>524</v>
      </c>
      <c r="E584" s="163" t="s">
        <v>1611</v>
      </c>
      <c r="F584" s="164" t="s">
        <v>1608</v>
      </c>
      <c r="G584" s="165" t="s">
        <v>252</v>
      </c>
      <c r="H584" s="166">
        <v>663.8</v>
      </c>
      <c r="I584" s="167"/>
      <c r="J584" s="168">
        <f>ROUND(I584*H584,2)</f>
        <v>0</v>
      </c>
      <c r="K584" s="169"/>
      <c r="L584" s="170"/>
      <c r="M584" s="171" t="s">
        <v>1</v>
      </c>
      <c r="N584" s="172" t="s">
        <v>38</v>
      </c>
      <c r="P584" s="143">
        <f>O584*H584</f>
        <v>0</v>
      </c>
      <c r="Q584" s="143">
        <v>0</v>
      </c>
      <c r="R584" s="143">
        <f>Q584*H584</f>
        <v>0</v>
      </c>
      <c r="S584" s="143">
        <v>0</v>
      </c>
      <c r="T584" s="144">
        <f>S584*H584</f>
        <v>0</v>
      </c>
      <c r="AR584" s="145" t="s">
        <v>292</v>
      </c>
      <c r="AT584" s="145" t="s">
        <v>524</v>
      </c>
      <c r="AU584" s="145" t="s">
        <v>81</v>
      </c>
      <c r="AY584" s="16" t="s">
        <v>166</v>
      </c>
      <c r="BE584" s="146">
        <f>IF(N584="základní",J584,0)</f>
        <v>0</v>
      </c>
      <c r="BF584" s="146">
        <f>IF(N584="snížená",J584,0)</f>
        <v>0</v>
      </c>
      <c r="BG584" s="146">
        <f>IF(N584="zákl. přenesená",J584,0)</f>
        <v>0</v>
      </c>
      <c r="BH584" s="146">
        <f>IF(N584="sníž. přenesená",J584,0)</f>
        <v>0</v>
      </c>
      <c r="BI584" s="146">
        <f>IF(N584="nulová",J584,0)</f>
        <v>0</v>
      </c>
      <c r="BJ584" s="16" t="s">
        <v>81</v>
      </c>
      <c r="BK584" s="146">
        <f>ROUND(I584*H584,2)</f>
        <v>0</v>
      </c>
      <c r="BL584" s="16" t="s">
        <v>224</v>
      </c>
      <c r="BM584" s="145" t="s">
        <v>2359</v>
      </c>
    </row>
    <row r="585" spans="2:65" s="1" customFormat="1" ht="44.25" customHeight="1" x14ac:dyDescent="0.2">
      <c r="B585" s="31"/>
      <c r="C585" s="133" t="s">
        <v>594</v>
      </c>
      <c r="D585" s="133" t="s">
        <v>168</v>
      </c>
      <c r="E585" s="134" t="s">
        <v>622</v>
      </c>
      <c r="F585" s="135" t="s">
        <v>620</v>
      </c>
      <c r="G585" s="136" t="s">
        <v>248</v>
      </c>
      <c r="H585" s="137">
        <v>1</v>
      </c>
      <c r="I585" s="138"/>
      <c r="J585" s="139">
        <f>ROUND(I585*H585,2)</f>
        <v>0</v>
      </c>
      <c r="K585" s="140"/>
      <c r="L585" s="31"/>
      <c r="M585" s="141" t="s">
        <v>1</v>
      </c>
      <c r="N585" s="142" t="s">
        <v>38</v>
      </c>
      <c r="P585" s="143">
        <f>O585*H585</f>
        <v>0</v>
      </c>
      <c r="Q585" s="143">
        <v>0</v>
      </c>
      <c r="R585" s="143">
        <f>Q585*H585</f>
        <v>0</v>
      </c>
      <c r="S585" s="143">
        <v>0</v>
      </c>
      <c r="T585" s="144">
        <f>S585*H585</f>
        <v>0</v>
      </c>
      <c r="AR585" s="145" t="s">
        <v>224</v>
      </c>
      <c r="AT585" s="145" t="s">
        <v>168</v>
      </c>
      <c r="AU585" s="145" t="s">
        <v>81</v>
      </c>
      <c r="AY585" s="16" t="s">
        <v>166</v>
      </c>
      <c r="BE585" s="146">
        <f>IF(N585="základní",J585,0)</f>
        <v>0</v>
      </c>
      <c r="BF585" s="146">
        <f>IF(N585="snížená",J585,0)</f>
        <v>0</v>
      </c>
      <c r="BG585" s="146">
        <f>IF(N585="zákl. přenesená",J585,0)</f>
        <v>0</v>
      </c>
      <c r="BH585" s="146">
        <f>IF(N585="sníž. přenesená",J585,0)</f>
        <v>0</v>
      </c>
      <c r="BI585" s="146">
        <f>IF(N585="nulová",J585,0)</f>
        <v>0</v>
      </c>
      <c r="BJ585" s="16" t="s">
        <v>81</v>
      </c>
      <c r="BK585" s="146">
        <f>ROUND(I585*H585,2)</f>
        <v>0</v>
      </c>
      <c r="BL585" s="16" t="s">
        <v>224</v>
      </c>
      <c r="BM585" s="145" t="s">
        <v>2360</v>
      </c>
    </row>
    <row r="586" spans="2:65" s="12" customFormat="1" x14ac:dyDescent="0.2">
      <c r="B586" s="147"/>
      <c r="D586" s="148" t="s">
        <v>173</v>
      </c>
      <c r="E586" s="149" t="s">
        <v>1</v>
      </c>
      <c r="F586" s="150" t="s">
        <v>81</v>
      </c>
      <c r="H586" s="151">
        <v>1</v>
      </c>
      <c r="I586" s="152"/>
      <c r="L586" s="147"/>
      <c r="M586" s="153"/>
      <c r="T586" s="154"/>
      <c r="AT586" s="149" t="s">
        <v>173</v>
      </c>
      <c r="AU586" s="149" t="s">
        <v>81</v>
      </c>
      <c r="AV586" s="12" t="s">
        <v>83</v>
      </c>
      <c r="AW586" s="12" t="s">
        <v>30</v>
      </c>
      <c r="AX586" s="12" t="s">
        <v>73</v>
      </c>
      <c r="AY586" s="149" t="s">
        <v>166</v>
      </c>
    </row>
    <row r="587" spans="2:65" s="13" customFormat="1" x14ac:dyDescent="0.2">
      <c r="B587" s="155"/>
      <c r="D587" s="148" t="s">
        <v>173</v>
      </c>
      <c r="E587" s="156" t="s">
        <v>1</v>
      </c>
      <c r="F587" s="157" t="s">
        <v>186</v>
      </c>
      <c r="H587" s="158">
        <v>1</v>
      </c>
      <c r="I587" s="159"/>
      <c r="L587" s="155"/>
      <c r="M587" s="160"/>
      <c r="T587" s="161"/>
      <c r="AT587" s="156" t="s">
        <v>173</v>
      </c>
      <c r="AU587" s="156" t="s">
        <v>81</v>
      </c>
      <c r="AV587" s="13" t="s">
        <v>172</v>
      </c>
      <c r="AW587" s="13" t="s">
        <v>30</v>
      </c>
      <c r="AX587" s="13" t="s">
        <v>81</v>
      </c>
      <c r="AY587" s="156" t="s">
        <v>166</v>
      </c>
    </row>
    <row r="588" spans="2:65" s="1" customFormat="1" ht="44.25" customHeight="1" x14ac:dyDescent="0.2">
      <c r="B588" s="31"/>
      <c r="C588" s="133" t="s">
        <v>432</v>
      </c>
      <c r="D588" s="133" t="s">
        <v>168</v>
      </c>
      <c r="E588" s="134" t="s">
        <v>626</v>
      </c>
      <c r="F588" s="135" t="s">
        <v>623</v>
      </c>
      <c r="G588" s="136" t="s">
        <v>248</v>
      </c>
      <c r="H588" s="137">
        <v>1</v>
      </c>
      <c r="I588" s="138"/>
      <c r="J588" s="139">
        <f>ROUND(I588*H588,2)</f>
        <v>0</v>
      </c>
      <c r="K588" s="140"/>
      <c r="L588" s="31"/>
      <c r="M588" s="141" t="s">
        <v>1</v>
      </c>
      <c r="N588" s="142" t="s">
        <v>38</v>
      </c>
      <c r="P588" s="143">
        <f>O588*H588</f>
        <v>0</v>
      </c>
      <c r="Q588" s="143">
        <v>0</v>
      </c>
      <c r="R588" s="143">
        <f>Q588*H588</f>
        <v>0</v>
      </c>
      <c r="S588" s="143">
        <v>0</v>
      </c>
      <c r="T588" s="144">
        <f>S588*H588</f>
        <v>0</v>
      </c>
      <c r="AR588" s="145" t="s">
        <v>224</v>
      </c>
      <c r="AT588" s="145" t="s">
        <v>168</v>
      </c>
      <c r="AU588" s="145" t="s">
        <v>81</v>
      </c>
      <c r="AY588" s="16" t="s">
        <v>166</v>
      </c>
      <c r="BE588" s="146">
        <f>IF(N588="základní",J588,0)</f>
        <v>0</v>
      </c>
      <c r="BF588" s="146">
        <f>IF(N588="snížená",J588,0)</f>
        <v>0</v>
      </c>
      <c r="BG588" s="146">
        <f>IF(N588="zákl. přenesená",J588,0)</f>
        <v>0</v>
      </c>
      <c r="BH588" s="146">
        <f>IF(N588="sníž. přenesená",J588,0)</f>
        <v>0</v>
      </c>
      <c r="BI588" s="146">
        <f>IF(N588="nulová",J588,0)</f>
        <v>0</v>
      </c>
      <c r="BJ588" s="16" t="s">
        <v>81</v>
      </c>
      <c r="BK588" s="146">
        <f>ROUND(I588*H588,2)</f>
        <v>0</v>
      </c>
      <c r="BL588" s="16" t="s">
        <v>224</v>
      </c>
      <c r="BM588" s="145" t="s">
        <v>2361</v>
      </c>
    </row>
    <row r="589" spans="2:65" s="12" customFormat="1" x14ac:dyDescent="0.2">
      <c r="B589" s="147"/>
      <c r="D589" s="148" t="s">
        <v>173</v>
      </c>
      <c r="E589" s="149" t="s">
        <v>1</v>
      </c>
      <c r="F589" s="150" t="s">
        <v>81</v>
      </c>
      <c r="H589" s="151">
        <v>1</v>
      </c>
      <c r="I589" s="152"/>
      <c r="L589" s="147"/>
      <c r="M589" s="153"/>
      <c r="T589" s="154"/>
      <c r="AT589" s="149" t="s">
        <v>173</v>
      </c>
      <c r="AU589" s="149" t="s">
        <v>81</v>
      </c>
      <c r="AV589" s="12" t="s">
        <v>83</v>
      </c>
      <c r="AW589" s="12" t="s">
        <v>30</v>
      </c>
      <c r="AX589" s="12" t="s">
        <v>73</v>
      </c>
      <c r="AY589" s="149" t="s">
        <v>166</v>
      </c>
    </row>
    <row r="590" spans="2:65" s="13" customFormat="1" x14ac:dyDescent="0.2">
      <c r="B590" s="155"/>
      <c r="D590" s="148" t="s">
        <v>173</v>
      </c>
      <c r="E590" s="156" t="s">
        <v>1</v>
      </c>
      <c r="F590" s="157" t="s">
        <v>186</v>
      </c>
      <c r="H590" s="158">
        <v>1</v>
      </c>
      <c r="I590" s="159"/>
      <c r="L590" s="155"/>
      <c r="M590" s="160"/>
      <c r="T590" s="161"/>
      <c r="AT590" s="156" t="s">
        <v>173</v>
      </c>
      <c r="AU590" s="156" t="s">
        <v>81</v>
      </c>
      <c r="AV590" s="13" t="s">
        <v>172</v>
      </c>
      <c r="AW590" s="13" t="s">
        <v>30</v>
      </c>
      <c r="AX590" s="13" t="s">
        <v>81</v>
      </c>
      <c r="AY590" s="156" t="s">
        <v>166</v>
      </c>
    </row>
    <row r="591" spans="2:65" s="1" customFormat="1" ht="37.9" customHeight="1" x14ac:dyDescent="0.2">
      <c r="B591" s="31"/>
      <c r="C591" s="133" t="s">
        <v>601</v>
      </c>
      <c r="D591" s="133" t="s">
        <v>168</v>
      </c>
      <c r="E591" s="134" t="s">
        <v>629</v>
      </c>
      <c r="F591" s="135" t="s">
        <v>627</v>
      </c>
      <c r="G591" s="136" t="s">
        <v>248</v>
      </c>
      <c r="H591" s="137">
        <v>1</v>
      </c>
      <c r="I591" s="138"/>
      <c r="J591" s="139">
        <f>ROUND(I591*H591,2)</f>
        <v>0</v>
      </c>
      <c r="K591" s="140"/>
      <c r="L591" s="31"/>
      <c r="M591" s="141" t="s">
        <v>1</v>
      </c>
      <c r="N591" s="142" t="s">
        <v>38</v>
      </c>
      <c r="P591" s="143">
        <f>O591*H591</f>
        <v>0</v>
      </c>
      <c r="Q591" s="143">
        <v>0</v>
      </c>
      <c r="R591" s="143">
        <f>Q591*H591</f>
        <v>0</v>
      </c>
      <c r="S591" s="143">
        <v>0</v>
      </c>
      <c r="T591" s="144">
        <f>S591*H591</f>
        <v>0</v>
      </c>
      <c r="AR591" s="145" t="s">
        <v>224</v>
      </c>
      <c r="AT591" s="145" t="s">
        <v>168</v>
      </c>
      <c r="AU591" s="145" t="s">
        <v>81</v>
      </c>
      <c r="AY591" s="16" t="s">
        <v>166</v>
      </c>
      <c r="BE591" s="146">
        <f>IF(N591="základní",J591,0)</f>
        <v>0</v>
      </c>
      <c r="BF591" s="146">
        <f>IF(N591="snížená",J591,0)</f>
        <v>0</v>
      </c>
      <c r="BG591" s="146">
        <f>IF(N591="zákl. přenesená",J591,0)</f>
        <v>0</v>
      </c>
      <c r="BH591" s="146">
        <f>IF(N591="sníž. přenesená",J591,0)</f>
        <v>0</v>
      </c>
      <c r="BI591" s="146">
        <f>IF(N591="nulová",J591,0)</f>
        <v>0</v>
      </c>
      <c r="BJ591" s="16" t="s">
        <v>81</v>
      </c>
      <c r="BK591" s="146">
        <f>ROUND(I591*H591,2)</f>
        <v>0</v>
      </c>
      <c r="BL591" s="16" t="s">
        <v>224</v>
      </c>
      <c r="BM591" s="145" t="s">
        <v>2362</v>
      </c>
    </row>
    <row r="592" spans="2:65" s="12" customFormat="1" x14ac:dyDescent="0.2">
      <c r="B592" s="147"/>
      <c r="D592" s="148" t="s">
        <v>173</v>
      </c>
      <c r="E592" s="149" t="s">
        <v>1</v>
      </c>
      <c r="F592" s="150" t="s">
        <v>81</v>
      </c>
      <c r="H592" s="151">
        <v>1</v>
      </c>
      <c r="I592" s="152"/>
      <c r="L592" s="147"/>
      <c r="M592" s="153"/>
      <c r="T592" s="154"/>
      <c r="AT592" s="149" t="s">
        <v>173</v>
      </c>
      <c r="AU592" s="149" t="s">
        <v>81</v>
      </c>
      <c r="AV592" s="12" t="s">
        <v>83</v>
      </c>
      <c r="AW592" s="12" t="s">
        <v>30</v>
      </c>
      <c r="AX592" s="12" t="s">
        <v>73</v>
      </c>
      <c r="AY592" s="149" t="s">
        <v>166</v>
      </c>
    </row>
    <row r="593" spans="2:65" s="13" customFormat="1" x14ac:dyDescent="0.2">
      <c r="B593" s="155"/>
      <c r="D593" s="148" t="s">
        <v>173</v>
      </c>
      <c r="E593" s="156" t="s">
        <v>1</v>
      </c>
      <c r="F593" s="157" t="s">
        <v>186</v>
      </c>
      <c r="H593" s="158">
        <v>1</v>
      </c>
      <c r="I593" s="159"/>
      <c r="L593" s="155"/>
      <c r="M593" s="160"/>
      <c r="T593" s="161"/>
      <c r="AT593" s="156" t="s">
        <v>173</v>
      </c>
      <c r="AU593" s="156" t="s">
        <v>81</v>
      </c>
      <c r="AV593" s="13" t="s">
        <v>172</v>
      </c>
      <c r="AW593" s="13" t="s">
        <v>30</v>
      </c>
      <c r="AX593" s="13" t="s">
        <v>81</v>
      </c>
      <c r="AY593" s="156" t="s">
        <v>166</v>
      </c>
    </row>
    <row r="594" spans="2:65" s="1" customFormat="1" ht="37.9" customHeight="1" x14ac:dyDescent="0.2">
      <c r="B594" s="31"/>
      <c r="C594" s="133" t="s">
        <v>436</v>
      </c>
      <c r="D594" s="133" t="s">
        <v>168</v>
      </c>
      <c r="E594" s="134" t="s">
        <v>636</v>
      </c>
      <c r="F594" s="135" t="s">
        <v>637</v>
      </c>
      <c r="G594" s="136" t="s">
        <v>248</v>
      </c>
      <c r="H594" s="137">
        <v>1</v>
      </c>
      <c r="I594" s="138"/>
      <c r="J594" s="139">
        <f>ROUND(I594*H594,2)</f>
        <v>0</v>
      </c>
      <c r="K594" s="140"/>
      <c r="L594" s="31"/>
      <c r="M594" s="141" t="s">
        <v>1</v>
      </c>
      <c r="N594" s="142" t="s">
        <v>38</v>
      </c>
      <c r="P594" s="143">
        <f>O594*H594</f>
        <v>0</v>
      </c>
      <c r="Q594" s="143">
        <v>0</v>
      </c>
      <c r="R594" s="143">
        <f>Q594*H594</f>
        <v>0</v>
      </c>
      <c r="S594" s="143">
        <v>0</v>
      </c>
      <c r="T594" s="144">
        <f>S594*H594</f>
        <v>0</v>
      </c>
      <c r="AR594" s="145" t="s">
        <v>224</v>
      </c>
      <c r="AT594" s="145" t="s">
        <v>168</v>
      </c>
      <c r="AU594" s="145" t="s">
        <v>81</v>
      </c>
      <c r="AY594" s="16" t="s">
        <v>166</v>
      </c>
      <c r="BE594" s="146">
        <f>IF(N594="základní",J594,0)</f>
        <v>0</v>
      </c>
      <c r="BF594" s="146">
        <f>IF(N594="snížená",J594,0)</f>
        <v>0</v>
      </c>
      <c r="BG594" s="146">
        <f>IF(N594="zákl. přenesená",J594,0)</f>
        <v>0</v>
      </c>
      <c r="BH594" s="146">
        <f>IF(N594="sníž. přenesená",J594,0)</f>
        <v>0</v>
      </c>
      <c r="BI594" s="146">
        <f>IF(N594="nulová",J594,0)</f>
        <v>0</v>
      </c>
      <c r="BJ594" s="16" t="s">
        <v>81</v>
      </c>
      <c r="BK594" s="146">
        <f>ROUND(I594*H594,2)</f>
        <v>0</v>
      </c>
      <c r="BL594" s="16" t="s">
        <v>224</v>
      </c>
      <c r="BM594" s="145" t="s">
        <v>2363</v>
      </c>
    </row>
    <row r="595" spans="2:65" s="1" customFormat="1" ht="37.9" customHeight="1" x14ac:dyDescent="0.2">
      <c r="B595" s="31"/>
      <c r="C595" s="133" t="s">
        <v>609</v>
      </c>
      <c r="D595" s="133" t="s">
        <v>168</v>
      </c>
      <c r="E595" s="134" t="s">
        <v>963</v>
      </c>
      <c r="F595" s="135" t="s">
        <v>634</v>
      </c>
      <c r="G595" s="136" t="s">
        <v>248</v>
      </c>
      <c r="H595" s="137">
        <v>2</v>
      </c>
      <c r="I595" s="138"/>
      <c r="J595" s="139">
        <f>ROUND(I595*H595,2)</f>
        <v>0</v>
      </c>
      <c r="K595" s="140"/>
      <c r="L595" s="31"/>
      <c r="M595" s="141" t="s">
        <v>1</v>
      </c>
      <c r="N595" s="142" t="s">
        <v>38</v>
      </c>
      <c r="P595" s="143">
        <f>O595*H595</f>
        <v>0</v>
      </c>
      <c r="Q595" s="143">
        <v>0</v>
      </c>
      <c r="R595" s="143">
        <f>Q595*H595</f>
        <v>0</v>
      </c>
      <c r="S595" s="143">
        <v>0</v>
      </c>
      <c r="T595" s="144">
        <f>S595*H595</f>
        <v>0</v>
      </c>
      <c r="AR595" s="145" t="s">
        <v>224</v>
      </c>
      <c r="AT595" s="145" t="s">
        <v>168</v>
      </c>
      <c r="AU595" s="145" t="s">
        <v>81</v>
      </c>
      <c r="AY595" s="16" t="s">
        <v>166</v>
      </c>
      <c r="BE595" s="146">
        <f>IF(N595="základní",J595,0)</f>
        <v>0</v>
      </c>
      <c r="BF595" s="146">
        <f>IF(N595="snížená",J595,0)</f>
        <v>0</v>
      </c>
      <c r="BG595" s="146">
        <f>IF(N595="zákl. přenesená",J595,0)</f>
        <v>0</v>
      </c>
      <c r="BH595" s="146">
        <f>IF(N595="sníž. přenesená",J595,0)</f>
        <v>0</v>
      </c>
      <c r="BI595" s="146">
        <f>IF(N595="nulová",J595,0)</f>
        <v>0</v>
      </c>
      <c r="BJ595" s="16" t="s">
        <v>81</v>
      </c>
      <c r="BK595" s="146">
        <f>ROUND(I595*H595,2)</f>
        <v>0</v>
      </c>
      <c r="BL595" s="16" t="s">
        <v>224</v>
      </c>
      <c r="BM595" s="145" t="s">
        <v>2364</v>
      </c>
    </row>
    <row r="596" spans="2:65" s="12" customFormat="1" x14ac:dyDescent="0.2">
      <c r="B596" s="147"/>
      <c r="D596" s="148" t="s">
        <v>173</v>
      </c>
      <c r="E596" s="149" t="s">
        <v>1</v>
      </c>
      <c r="F596" s="150" t="s">
        <v>83</v>
      </c>
      <c r="H596" s="151">
        <v>2</v>
      </c>
      <c r="I596" s="152"/>
      <c r="L596" s="147"/>
      <c r="M596" s="153"/>
      <c r="T596" s="154"/>
      <c r="AT596" s="149" t="s">
        <v>173</v>
      </c>
      <c r="AU596" s="149" t="s">
        <v>81</v>
      </c>
      <c r="AV596" s="12" t="s">
        <v>83</v>
      </c>
      <c r="AW596" s="12" t="s">
        <v>30</v>
      </c>
      <c r="AX596" s="12" t="s">
        <v>73</v>
      </c>
      <c r="AY596" s="149" t="s">
        <v>166</v>
      </c>
    </row>
    <row r="597" spans="2:65" s="13" customFormat="1" x14ac:dyDescent="0.2">
      <c r="B597" s="155"/>
      <c r="D597" s="148" t="s">
        <v>173</v>
      </c>
      <c r="E597" s="156" t="s">
        <v>1</v>
      </c>
      <c r="F597" s="157" t="s">
        <v>186</v>
      </c>
      <c r="H597" s="158">
        <v>2</v>
      </c>
      <c r="I597" s="159"/>
      <c r="L597" s="155"/>
      <c r="M597" s="160"/>
      <c r="T597" s="161"/>
      <c r="AT597" s="156" t="s">
        <v>173</v>
      </c>
      <c r="AU597" s="156" t="s">
        <v>81</v>
      </c>
      <c r="AV597" s="13" t="s">
        <v>172</v>
      </c>
      <c r="AW597" s="13" t="s">
        <v>30</v>
      </c>
      <c r="AX597" s="13" t="s">
        <v>81</v>
      </c>
      <c r="AY597" s="156" t="s">
        <v>166</v>
      </c>
    </row>
    <row r="598" spans="2:65" s="1" customFormat="1" ht="33" customHeight="1" x14ac:dyDescent="0.2">
      <c r="B598" s="31"/>
      <c r="C598" s="133" t="s">
        <v>442</v>
      </c>
      <c r="D598" s="133" t="s">
        <v>168</v>
      </c>
      <c r="E598" s="134" t="s">
        <v>2000</v>
      </c>
      <c r="F598" s="135" t="s">
        <v>2001</v>
      </c>
      <c r="G598" s="136" t="s">
        <v>248</v>
      </c>
      <c r="H598" s="137">
        <v>10</v>
      </c>
      <c r="I598" s="138"/>
      <c r="J598" s="139">
        <f>ROUND(I598*H598,2)</f>
        <v>0</v>
      </c>
      <c r="K598" s="140"/>
      <c r="L598" s="31"/>
      <c r="M598" s="141" t="s">
        <v>1</v>
      </c>
      <c r="N598" s="142" t="s">
        <v>38</v>
      </c>
      <c r="P598" s="143">
        <f>O598*H598</f>
        <v>0</v>
      </c>
      <c r="Q598" s="143">
        <v>0</v>
      </c>
      <c r="R598" s="143">
        <f>Q598*H598</f>
        <v>0</v>
      </c>
      <c r="S598" s="143">
        <v>0</v>
      </c>
      <c r="T598" s="144">
        <f>S598*H598</f>
        <v>0</v>
      </c>
      <c r="AR598" s="145" t="s">
        <v>224</v>
      </c>
      <c r="AT598" s="145" t="s">
        <v>168</v>
      </c>
      <c r="AU598" s="145" t="s">
        <v>81</v>
      </c>
      <c r="AY598" s="16" t="s">
        <v>166</v>
      </c>
      <c r="BE598" s="146">
        <f>IF(N598="základní",J598,0)</f>
        <v>0</v>
      </c>
      <c r="BF598" s="146">
        <f>IF(N598="snížená",J598,0)</f>
        <v>0</v>
      </c>
      <c r="BG598" s="146">
        <f>IF(N598="zákl. přenesená",J598,0)</f>
        <v>0</v>
      </c>
      <c r="BH598" s="146">
        <f>IF(N598="sníž. přenesená",J598,0)</f>
        <v>0</v>
      </c>
      <c r="BI598" s="146">
        <f>IF(N598="nulová",J598,0)</f>
        <v>0</v>
      </c>
      <c r="BJ598" s="16" t="s">
        <v>81</v>
      </c>
      <c r="BK598" s="146">
        <f>ROUND(I598*H598,2)</f>
        <v>0</v>
      </c>
      <c r="BL598" s="16" t="s">
        <v>224</v>
      </c>
      <c r="BM598" s="145" t="s">
        <v>2365</v>
      </c>
    </row>
    <row r="599" spans="2:65" s="12" customFormat="1" x14ac:dyDescent="0.2">
      <c r="B599" s="147"/>
      <c r="D599" s="148" t="s">
        <v>173</v>
      </c>
      <c r="E599" s="149" t="s">
        <v>1</v>
      </c>
      <c r="F599" s="150" t="s">
        <v>200</v>
      </c>
      <c r="H599" s="151">
        <v>10</v>
      </c>
      <c r="I599" s="152"/>
      <c r="L599" s="147"/>
      <c r="M599" s="153"/>
      <c r="T599" s="154"/>
      <c r="AT599" s="149" t="s">
        <v>173</v>
      </c>
      <c r="AU599" s="149" t="s">
        <v>81</v>
      </c>
      <c r="AV599" s="12" t="s">
        <v>83</v>
      </c>
      <c r="AW599" s="12" t="s">
        <v>30</v>
      </c>
      <c r="AX599" s="12" t="s">
        <v>73</v>
      </c>
      <c r="AY599" s="149" t="s">
        <v>166</v>
      </c>
    </row>
    <row r="600" spans="2:65" s="13" customFormat="1" x14ac:dyDescent="0.2">
      <c r="B600" s="155"/>
      <c r="D600" s="148" t="s">
        <v>173</v>
      </c>
      <c r="E600" s="156" t="s">
        <v>1</v>
      </c>
      <c r="F600" s="157" t="s">
        <v>186</v>
      </c>
      <c r="H600" s="158">
        <v>10</v>
      </c>
      <c r="I600" s="159"/>
      <c r="L600" s="155"/>
      <c r="M600" s="160"/>
      <c r="T600" s="161"/>
      <c r="AT600" s="156" t="s">
        <v>173</v>
      </c>
      <c r="AU600" s="156" t="s">
        <v>81</v>
      </c>
      <c r="AV600" s="13" t="s">
        <v>172</v>
      </c>
      <c r="AW600" s="13" t="s">
        <v>30</v>
      </c>
      <c r="AX600" s="13" t="s">
        <v>81</v>
      </c>
      <c r="AY600" s="156" t="s">
        <v>166</v>
      </c>
    </row>
    <row r="601" spans="2:65" s="1" customFormat="1" ht="44.25" customHeight="1" x14ac:dyDescent="0.2">
      <c r="B601" s="31"/>
      <c r="C601" s="133" t="s">
        <v>618</v>
      </c>
      <c r="D601" s="133" t="s">
        <v>168</v>
      </c>
      <c r="E601" s="134" t="s">
        <v>2366</v>
      </c>
      <c r="F601" s="135" t="s">
        <v>2367</v>
      </c>
      <c r="G601" s="136" t="s">
        <v>248</v>
      </c>
      <c r="H601" s="137">
        <v>1</v>
      </c>
      <c r="I601" s="138"/>
      <c r="J601" s="139">
        <f>ROUND(I601*H601,2)</f>
        <v>0</v>
      </c>
      <c r="K601" s="140"/>
      <c r="L601" s="31"/>
      <c r="M601" s="141" t="s">
        <v>1</v>
      </c>
      <c r="N601" s="142" t="s">
        <v>38</v>
      </c>
      <c r="P601" s="143">
        <f>O601*H601</f>
        <v>0</v>
      </c>
      <c r="Q601" s="143">
        <v>0</v>
      </c>
      <c r="R601" s="143">
        <f>Q601*H601</f>
        <v>0</v>
      </c>
      <c r="S601" s="143">
        <v>0</v>
      </c>
      <c r="T601" s="144">
        <f>S601*H601</f>
        <v>0</v>
      </c>
      <c r="AR601" s="145" t="s">
        <v>224</v>
      </c>
      <c r="AT601" s="145" t="s">
        <v>168</v>
      </c>
      <c r="AU601" s="145" t="s">
        <v>81</v>
      </c>
      <c r="AY601" s="16" t="s">
        <v>166</v>
      </c>
      <c r="BE601" s="146">
        <f>IF(N601="základní",J601,0)</f>
        <v>0</v>
      </c>
      <c r="BF601" s="146">
        <f>IF(N601="snížená",J601,0)</f>
        <v>0</v>
      </c>
      <c r="BG601" s="146">
        <f>IF(N601="zákl. přenesená",J601,0)</f>
        <v>0</v>
      </c>
      <c r="BH601" s="146">
        <f>IF(N601="sníž. přenesená",J601,0)</f>
        <v>0</v>
      </c>
      <c r="BI601" s="146">
        <f>IF(N601="nulová",J601,0)</f>
        <v>0</v>
      </c>
      <c r="BJ601" s="16" t="s">
        <v>81</v>
      </c>
      <c r="BK601" s="146">
        <f>ROUND(I601*H601,2)</f>
        <v>0</v>
      </c>
      <c r="BL601" s="16" t="s">
        <v>224</v>
      </c>
      <c r="BM601" s="145" t="s">
        <v>2368</v>
      </c>
    </row>
    <row r="602" spans="2:65" s="12" customFormat="1" x14ac:dyDescent="0.2">
      <c r="B602" s="147"/>
      <c r="D602" s="148" t="s">
        <v>173</v>
      </c>
      <c r="E602" s="149" t="s">
        <v>1</v>
      </c>
      <c r="F602" s="150" t="s">
        <v>81</v>
      </c>
      <c r="H602" s="151">
        <v>1</v>
      </c>
      <c r="I602" s="152"/>
      <c r="L602" s="147"/>
      <c r="M602" s="153"/>
      <c r="T602" s="154"/>
      <c r="AT602" s="149" t="s">
        <v>173</v>
      </c>
      <c r="AU602" s="149" t="s">
        <v>81</v>
      </c>
      <c r="AV602" s="12" t="s">
        <v>83</v>
      </c>
      <c r="AW602" s="12" t="s">
        <v>30</v>
      </c>
      <c r="AX602" s="12" t="s">
        <v>73</v>
      </c>
      <c r="AY602" s="149" t="s">
        <v>166</v>
      </c>
    </row>
    <row r="603" spans="2:65" s="13" customFormat="1" x14ac:dyDescent="0.2">
      <c r="B603" s="155"/>
      <c r="D603" s="148" t="s">
        <v>173</v>
      </c>
      <c r="E603" s="156" t="s">
        <v>1</v>
      </c>
      <c r="F603" s="157" t="s">
        <v>186</v>
      </c>
      <c r="H603" s="158">
        <v>1</v>
      </c>
      <c r="I603" s="159"/>
      <c r="L603" s="155"/>
      <c r="M603" s="160"/>
      <c r="T603" s="161"/>
      <c r="AT603" s="156" t="s">
        <v>173</v>
      </c>
      <c r="AU603" s="156" t="s">
        <v>81</v>
      </c>
      <c r="AV603" s="13" t="s">
        <v>172</v>
      </c>
      <c r="AW603" s="13" t="s">
        <v>30</v>
      </c>
      <c r="AX603" s="13" t="s">
        <v>81</v>
      </c>
      <c r="AY603" s="156" t="s">
        <v>166</v>
      </c>
    </row>
    <row r="604" spans="2:65" s="1" customFormat="1" ht="44.25" customHeight="1" x14ac:dyDescent="0.2">
      <c r="B604" s="31"/>
      <c r="C604" s="133" t="s">
        <v>447</v>
      </c>
      <c r="D604" s="133" t="s">
        <v>168</v>
      </c>
      <c r="E604" s="134" t="s">
        <v>2369</v>
      </c>
      <c r="F604" s="135" t="s">
        <v>1613</v>
      </c>
      <c r="G604" s="136" t="s">
        <v>248</v>
      </c>
      <c r="H604" s="137">
        <v>2</v>
      </c>
      <c r="I604" s="138"/>
      <c r="J604" s="139">
        <f>ROUND(I604*H604,2)</f>
        <v>0</v>
      </c>
      <c r="K604" s="140"/>
      <c r="L604" s="31"/>
      <c r="M604" s="141" t="s">
        <v>1</v>
      </c>
      <c r="N604" s="142" t="s">
        <v>38</v>
      </c>
      <c r="P604" s="143">
        <f>O604*H604</f>
        <v>0</v>
      </c>
      <c r="Q604" s="143">
        <v>0</v>
      </c>
      <c r="R604" s="143">
        <f>Q604*H604</f>
        <v>0</v>
      </c>
      <c r="S604" s="143">
        <v>0</v>
      </c>
      <c r="T604" s="144">
        <f>S604*H604</f>
        <v>0</v>
      </c>
      <c r="AR604" s="145" t="s">
        <v>224</v>
      </c>
      <c r="AT604" s="145" t="s">
        <v>168</v>
      </c>
      <c r="AU604" s="145" t="s">
        <v>81</v>
      </c>
      <c r="AY604" s="16" t="s">
        <v>166</v>
      </c>
      <c r="BE604" s="146">
        <f>IF(N604="základní",J604,0)</f>
        <v>0</v>
      </c>
      <c r="BF604" s="146">
        <f>IF(N604="snížená",J604,0)</f>
        <v>0</v>
      </c>
      <c r="BG604" s="146">
        <f>IF(N604="zákl. přenesená",J604,0)</f>
        <v>0</v>
      </c>
      <c r="BH604" s="146">
        <f>IF(N604="sníž. přenesená",J604,0)</f>
        <v>0</v>
      </c>
      <c r="BI604" s="146">
        <f>IF(N604="nulová",J604,0)</f>
        <v>0</v>
      </c>
      <c r="BJ604" s="16" t="s">
        <v>81</v>
      </c>
      <c r="BK604" s="146">
        <f>ROUND(I604*H604,2)</f>
        <v>0</v>
      </c>
      <c r="BL604" s="16" t="s">
        <v>224</v>
      </c>
      <c r="BM604" s="145" t="s">
        <v>2370</v>
      </c>
    </row>
    <row r="605" spans="2:65" s="12" customFormat="1" x14ac:dyDescent="0.2">
      <c r="B605" s="147"/>
      <c r="D605" s="148" t="s">
        <v>173</v>
      </c>
      <c r="E605" s="149" t="s">
        <v>1</v>
      </c>
      <c r="F605" s="150" t="s">
        <v>83</v>
      </c>
      <c r="H605" s="151">
        <v>2</v>
      </c>
      <c r="I605" s="152"/>
      <c r="L605" s="147"/>
      <c r="M605" s="153"/>
      <c r="T605" s="154"/>
      <c r="AT605" s="149" t="s">
        <v>173</v>
      </c>
      <c r="AU605" s="149" t="s">
        <v>81</v>
      </c>
      <c r="AV605" s="12" t="s">
        <v>83</v>
      </c>
      <c r="AW605" s="12" t="s">
        <v>30</v>
      </c>
      <c r="AX605" s="12" t="s">
        <v>73</v>
      </c>
      <c r="AY605" s="149" t="s">
        <v>166</v>
      </c>
    </row>
    <row r="606" spans="2:65" s="13" customFormat="1" x14ac:dyDescent="0.2">
      <c r="B606" s="155"/>
      <c r="D606" s="148" t="s">
        <v>173</v>
      </c>
      <c r="E606" s="156" t="s">
        <v>1</v>
      </c>
      <c r="F606" s="157" t="s">
        <v>186</v>
      </c>
      <c r="H606" s="158">
        <v>2</v>
      </c>
      <c r="I606" s="159"/>
      <c r="L606" s="155"/>
      <c r="M606" s="160"/>
      <c r="T606" s="161"/>
      <c r="AT606" s="156" t="s">
        <v>173</v>
      </c>
      <c r="AU606" s="156" t="s">
        <v>81</v>
      </c>
      <c r="AV606" s="13" t="s">
        <v>172</v>
      </c>
      <c r="AW606" s="13" t="s">
        <v>30</v>
      </c>
      <c r="AX606" s="13" t="s">
        <v>81</v>
      </c>
      <c r="AY606" s="156" t="s">
        <v>166</v>
      </c>
    </row>
    <row r="607" spans="2:65" s="1" customFormat="1" ht="44.25" customHeight="1" x14ac:dyDescent="0.2">
      <c r="B607" s="31"/>
      <c r="C607" s="133" t="s">
        <v>625</v>
      </c>
      <c r="D607" s="133" t="s">
        <v>168</v>
      </c>
      <c r="E607" s="134" t="s">
        <v>2371</v>
      </c>
      <c r="F607" s="135" t="s">
        <v>2372</v>
      </c>
      <c r="G607" s="136" t="s">
        <v>248</v>
      </c>
      <c r="H607" s="137">
        <v>2</v>
      </c>
      <c r="I607" s="138"/>
      <c r="J607" s="139">
        <f>ROUND(I607*H607,2)</f>
        <v>0</v>
      </c>
      <c r="K607" s="140"/>
      <c r="L607" s="31"/>
      <c r="M607" s="141" t="s">
        <v>1</v>
      </c>
      <c r="N607" s="142" t="s">
        <v>38</v>
      </c>
      <c r="P607" s="143">
        <f>O607*H607</f>
        <v>0</v>
      </c>
      <c r="Q607" s="143">
        <v>0</v>
      </c>
      <c r="R607" s="143">
        <f>Q607*H607</f>
        <v>0</v>
      </c>
      <c r="S607" s="143">
        <v>0</v>
      </c>
      <c r="T607" s="144">
        <f>S607*H607</f>
        <v>0</v>
      </c>
      <c r="AR607" s="145" t="s">
        <v>224</v>
      </c>
      <c r="AT607" s="145" t="s">
        <v>168</v>
      </c>
      <c r="AU607" s="145" t="s">
        <v>81</v>
      </c>
      <c r="AY607" s="16" t="s">
        <v>166</v>
      </c>
      <c r="BE607" s="146">
        <f>IF(N607="základní",J607,0)</f>
        <v>0</v>
      </c>
      <c r="BF607" s="146">
        <f>IF(N607="snížená",J607,0)</f>
        <v>0</v>
      </c>
      <c r="BG607" s="146">
        <f>IF(N607="zákl. přenesená",J607,0)</f>
        <v>0</v>
      </c>
      <c r="BH607" s="146">
        <f>IF(N607="sníž. přenesená",J607,0)</f>
        <v>0</v>
      </c>
      <c r="BI607" s="146">
        <f>IF(N607="nulová",J607,0)</f>
        <v>0</v>
      </c>
      <c r="BJ607" s="16" t="s">
        <v>81</v>
      </c>
      <c r="BK607" s="146">
        <f>ROUND(I607*H607,2)</f>
        <v>0</v>
      </c>
      <c r="BL607" s="16" t="s">
        <v>224</v>
      </c>
      <c r="BM607" s="145" t="s">
        <v>2373</v>
      </c>
    </row>
    <row r="608" spans="2:65" s="12" customFormat="1" x14ac:dyDescent="0.2">
      <c r="B608" s="147"/>
      <c r="D608" s="148" t="s">
        <v>173</v>
      </c>
      <c r="E608" s="149" t="s">
        <v>1</v>
      </c>
      <c r="F608" s="150" t="s">
        <v>83</v>
      </c>
      <c r="H608" s="151">
        <v>2</v>
      </c>
      <c r="I608" s="152"/>
      <c r="L608" s="147"/>
      <c r="M608" s="153"/>
      <c r="T608" s="154"/>
      <c r="AT608" s="149" t="s">
        <v>173</v>
      </c>
      <c r="AU608" s="149" t="s">
        <v>81</v>
      </c>
      <c r="AV608" s="12" t="s">
        <v>83</v>
      </c>
      <c r="AW608" s="12" t="s">
        <v>30</v>
      </c>
      <c r="AX608" s="12" t="s">
        <v>73</v>
      </c>
      <c r="AY608" s="149" t="s">
        <v>166</v>
      </c>
    </row>
    <row r="609" spans="2:65" s="13" customFormat="1" x14ac:dyDescent="0.2">
      <c r="B609" s="155"/>
      <c r="D609" s="148" t="s">
        <v>173</v>
      </c>
      <c r="E609" s="156" t="s">
        <v>1</v>
      </c>
      <c r="F609" s="157" t="s">
        <v>186</v>
      </c>
      <c r="H609" s="158">
        <v>2</v>
      </c>
      <c r="I609" s="159"/>
      <c r="L609" s="155"/>
      <c r="M609" s="160"/>
      <c r="T609" s="161"/>
      <c r="AT609" s="156" t="s">
        <v>173</v>
      </c>
      <c r="AU609" s="156" t="s">
        <v>81</v>
      </c>
      <c r="AV609" s="13" t="s">
        <v>172</v>
      </c>
      <c r="AW609" s="13" t="s">
        <v>30</v>
      </c>
      <c r="AX609" s="13" t="s">
        <v>81</v>
      </c>
      <c r="AY609" s="156" t="s">
        <v>166</v>
      </c>
    </row>
    <row r="610" spans="2:65" s="1" customFormat="1" ht="24.2" customHeight="1" x14ac:dyDescent="0.2">
      <c r="B610" s="31"/>
      <c r="C610" s="133" t="s">
        <v>453</v>
      </c>
      <c r="D610" s="133" t="s">
        <v>168</v>
      </c>
      <c r="E610" s="134" t="s">
        <v>643</v>
      </c>
      <c r="F610" s="135" t="s">
        <v>644</v>
      </c>
      <c r="G610" s="136" t="s">
        <v>203</v>
      </c>
      <c r="H610" s="137">
        <v>24.841999999999999</v>
      </c>
      <c r="I610" s="138"/>
      <c r="J610" s="139">
        <f>ROUND(I610*H610,2)</f>
        <v>0</v>
      </c>
      <c r="K610" s="140"/>
      <c r="L610" s="31"/>
      <c r="M610" s="141" t="s">
        <v>1</v>
      </c>
      <c r="N610" s="142" t="s">
        <v>38</v>
      </c>
      <c r="P610" s="143">
        <f>O610*H610</f>
        <v>0</v>
      </c>
      <c r="Q610" s="143">
        <v>0</v>
      </c>
      <c r="R610" s="143">
        <f>Q610*H610</f>
        <v>0</v>
      </c>
      <c r="S610" s="143">
        <v>0</v>
      </c>
      <c r="T610" s="144">
        <f>S610*H610</f>
        <v>0</v>
      </c>
      <c r="AR610" s="145" t="s">
        <v>224</v>
      </c>
      <c r="AT610" s="145" t="s">
        <v>168</v>
      </c>
      <c r="AU610" s="145" t="s">
        <v>81</v>
      </c>
      <c r="AY610" s="16" t="s">
        <v>166</v>
      </c>
      <c r="BE610" s="146">
        <f>IF(N610="základní",J610,0)</f>
        <v>0</v>
      </c>
      <c r="BF610" s="146">
        <f>IF(N610="snížená",J610,0)</f>
        <v>0</v>
      </c>
      <c r="BG610" s="146">
        <f>IF(N610="zákl. přenesená",J610,0)</f>
        <v>0</v>
      </c>
      <c r="BH610" s="146">
        <f>IF(N610="sníž. přenesená",J610,0)</f>
        <v>0</v>
      </c>
      <c r="BI610" s="146">
        <f>IF(N610="nulová",J610,0)</f>
        <v>0</v>
      </c>
      <c r="BJ610" s="16" t="s">
        <v>81</v>
      </c>
      <c r="BK610" s="146">
        <f>ROUND(I610*H610,2)</f>
        <v>0</v>
      </c>
      <c r="BL610" s="16" t="s">
        <v>224</v>
      </c>
      <c r="BM610" s="145" t="s">
        <v>2374</v>
      </c>
    </row>
    <row r="611" spans="2:65" s="1" customFormat="1" ht="24.2" customHeight="1" x14ac:dyDescent="0.2">
      <c r="B611" s="31"/>
      <c r="C611" s="133" t="s">
        <v>632</v>
      </c>
      <c r="D611" s="133" t="s">
        <v>168</v>
      </c>
      <c r="E611" s="134" t="s">
        <v>647</v>
      </c>
      <c r="F611" s="135" t="s">
        <v>648</v>
      </c>
      <c r="G611" s="136" t="s">
        <v>203</v>
      </c>
      <c r="H611" s="137">
        <v>24.841999999999999</v>
      </c>
      <c r="I611" s="138"/>
      <c r="J611" s="139">
        <f>ROUND(I611*H611,2)</f>
        <v>0</v>
      </c>
      <c r="K611" s="140"/>
      <c r="L611" s="31"/>
      <c r="M611" s="141" t="s">
        <v>1</v>
      </c>
      <c r="N611" s="142" t="s">
        <v>38</v>
      </c>
      <c r="P611" s="143">
        <f>O611*H611</f>
        <v>0</v>
      </c>
      <c r="Q611" s="143">
        <v>0</v>
      </c>
      <c r="R611" s="143">
        <f>Q611*H611</f>
        <v>0</v>
      </c>
      <c r="S611" s="143">
        <v>0</v>
      </c>
      <c r="T611" s="144">
        <f>S611*H611</f>
        <v>0</v>
      </c>
      <c r="AR611" s="145" t="s">
        <v>224</v>
      </c>
      <c r="AT611" s="145" t="s">
        <v>168</v>
      </c>
      <c r="AU611" s="145" t="s">
        <v>81</v>
      </c>
      <c r="AY611" s="16" t="s">
        <v>166</v>
      </c>
      <c r="BE611" s="146">
        <f>IF(N611="základní",J611,0)</f>
        <v>0</v>
      </c>
      <c r="BF611" s="146">
        <f>IF(N611="snížená",J611,0)</f>
        <v>0</v>
      </c>
      <c r="BG611" s="146">
        <f>IF(N611="zákl. přenesená",J611,0)</f>
        <v>0</v>
      </c>
      <c r="BH611" s="146">
        <f>IF(N611="sníž. přenesená",J611,0)</f>
        <v>0</v>
      </c>
      <c r="BI611" s="146">
        <f>IF(N611="nulová",J611,0)</f>
        <v>0</v>
      </c>
      <c r="BJ611" s="16" t="s">
        <v>81</v>
      </c>
      <c r="BK611" s="146">
        <f>ROUND(I611*H611,2)</f>
        <v>0</v>
      </c>
      <c r="BL611" s="16" t="s">
        <v>224</v>
      </c>
      <c r="BM611" s="145" t="s">
        <v>2375</v>
      </c>
    </row>
    <row r="612" spans="2:65" s="11" customFormat="1" ht="25.9" customHeight="1" x14ac:dyDescent="0.2">
      <c r="B612" s="121"/>
      <c r="D612" s="122" t="s">
        <v>72</v>
      </c>
      <c r="E612" s="123" t="s">
        <v>650</v>
      </c>
      <c r="F612" s="123" t="s">
        <v>651</v>
      </c>
      <c r="I612" s="124"/>
      <c r="J612" s="125">
        <f>BK612</f>
        <v>0</v>
      </c>
      <c r="L612" s="121"/>
      <c r="M612" s="126"/>
      <c r="P612" s="127">
        <f>SUM(P613:P657)</f>
        <v>0</v>
      </c>
      <c r="R612" s="127">
        <f>SUM(R613:R657)</f>
        <v>0</v>
      </c>
      <c r="T612" s="128">
        <f>SUM(T613:T657)</f>
        <v>0</v>
      </c>
      <c r="AR612" s="122" t="s">
        <v>83</v>
      </c>
      <c r="AT612" s="129" t="s">
        <v>72</v>
      </c>
      <c r="AU612" s="129" t="s">
        <v>73</v>
      </c>
      <c r="AY612" s="122" t="s">
        <v>166</v>
      </c>
      <c r="BK612" s="130">
        <f>SUM(BK613:BK657)</f>
        <v>0</v>
      </c>
    </row>
    <row r="613" spans="2:65" s="1" customFormat="1" ht="16.5" customHeight="1" x14ac:dyDescent="0.2">
      <c r="B613" s="31"/>
      <c r="C613" s="133" t="s">
        <v>457</v>
      </c>
      <c r="D613" s="133" t="s">
        <v>168</v>
      </c>
      <c r="E613" s="134" t="s">
        <v>652</v>
      </c>
      <c r="F613" s="135" t="s">
        <v>653</v>
      </c>
      <c r="G613" s="136" t="s">
        <v>252</v>
      </c>
      <c r="H613" s="137">
        <v>111.83799999999999</v>
      </c>
      <c r="I613" s="138"/>
      <c r="J613" s="139">
        <f>ROUND(I613*H613,2)</f>
        <v>0</v>
      </c>
      <c r="K613" s="140"/>
      <c r="L613" s="31"/>
      <c r="M613" s="141" t="s">
        <v>1</v>
      </c>
      <c r="N613" s="142" t="s">
        <v>38</v>
      </c>
      <c r="P613" s="143">
        <f>O613*H613</f>
        <v>0</v>
      </c>
      <c r="Q613" s="143">
        <v>0</v>
      </c>
      <c r="R613" s="143">
        <f>Q613*H613</f>
        <v>0</v>
      </c>
      <c r="S613" s="143">
        <v>0</v>
      </c>
      <c r="T613" s="144">
        <f>S613*H613</f>
        <v>0</v>
      </c>
      <c r="AR613" s="145" t="s">
        <v>224</v>
      </c>
      <c r="AT613" s="145" t="s">
        <v>168</v>
      </c>
      <c r="AU613" s="145" t="s">
        <v>81</v>
      </c>
      <c r="AY613" s="16" t="s">
        <v>166</v>
      </c>
      <c r="BE613" s="146">
        <f>IF(N613="základní",J613,0)</f>
        <v>0</v>
      </c>
      <c r="BF613" s="146">
        <f>IF(N613="snížená",J613,0)</f>
        <v>0</v>
      </c>
      <c r="BG613" s="146">
        <f>IF(N613="zákl. přenesená",J613,0)</f>
        <v>0</v>
      </c>
      <c r="BH613" s="146">
        <f>IF(N613="sníž. přenesená",J613,0)</f>
        <v>0</v>
      </c>
      <c r="BI613" s="146">
        <f>IF(N613="nulová",J613,0)</f>
        <v>0</v>
      </c>
      <c r="BJ613" s="16" t="s">
        <v>81</v>
      </c>
      <c r="BK613" s="146">
        <f>ROUND(I613*H613,2)</f>
        <v>0</v>
      </c>
      <c r="BL613" s="16" t="s">
        <v>224</v>
      </c>
      <c r="BM613" s="145" t="s">
        <v>2376</v>
      </c>
    </row>
    <row r="614" spans="2:65" s="12" customFormat="1" x14ac:dyDescent="0.2">
      <c r="B614" s="147"/>
      <c r="D614" s="148" t="s">
        <v>173</v>
      </c>
      <c r="E614" s="149" t="s">
        <v>1</v>
      </c>
      <c r="F614" s="150" t="s">
        <v>2377</v>
      </c>
      <c r="H614" s="151">
        <v>40.9</v>
      </c>
      <c r="I614" s="152"/>
      <c r="L614" s="147"/>
      <c r="M614" s="153"/>
      <c r="T614" s="154"/>
      <c r="AT614" s="149" t="s">
        <v>173</v>
      </c>
      <c r="AU614" s="149" t="s">
        <v>81</v>
      </c>
      <c r="AV614" s="12" t="s">
        <v>83</v>
      </c>
      <c r="AW614" s="12" t="s">
        <v>30</v>
      </c>
      <c r="AX614" s="12" t="s">
        <v>73</v>
      </c>
      <c r="AY614" s="149" t="s">
        <v>166</v>
      </c>
    </row>
    <row r="615" spans="2:65" s="12" customFormat="1" x14ac:dyDescent="0.2">
      <c r="B615" s="147"/>
      <c r="D615" s="148" t="s">
        <v>173</v>
      </c>
      <c r="E615" s="149" t="s">
        <v>1</v>
      </c>
      <c r="F615" s="150" t="s">
        <v>2378</v>
      </c>
      <c r="H615" s="151">
        <v>67.7</v>
      </c>
      <c r="I615" s="152"/>
      <c r="L615" s="147"/>
      <c r="M615" s="153"/>
      <c r="T615" s="154"/>
      <c r="AT615" s="149" t="s">
        <v>173</v>
      </c>
      <c r="AU615" s="149" t="s">
        <v>81</v>
      </c>
      <c r="AV615" s="12" t="s">
        <v>83</v>
      </c>
      <c r="AW615" s="12" t="s">
        <v>30</v>
      </c>
      <c r="AX615" s="12" t="s">
        <v>73</v>
      </c>
      <c r="AY615" s="149" t="s">
        <v>166</v>
      </c>
    </row>
    <row r="616" spans="2:65" s="12" customFormat="1" x14ac:dyDescent="0.2">
      <c r="B616" s="147"/>
      <c r="D616" s="148" t="s">
        <v>173</v>
      </c>
      <c r="E616" s="149" t="s">
        <v>1</v>
      </c>
      <c r="F616" s="150" t="s">
        <v>2379</v>
      </c>
      <c r="H616" s="151">
        <v>3.238</v>
      </c>
      <c r="I616" s="152"/>
      <c r="L616" s="147"/>
      <c r="M616" s="153"/>
      <c r="T616" s="154"/>
      <c r="AT616" s="149" t="s">
        <v>173</v>
      </c>
      <c r="AU616" s="149" t="s">
        <v>81</v>
      </c>
      <c r="AV616" s="12" t="s">
        <v>83</v>
      </c>
      <c r="AW616" s="12" t="s">
        <v>30</v>
      </c>
      <c r="AX616" s="12" t="s">
        <v>73</v>
      </c>
      <c r="AY616" s="149" t="s">
        <v>166</v>
      </c>
    </row>
    <row r="617" spans="2:65" s="13" customFormat="1" x14ac:dyDescent="0.2">
      <c r="B617" s="155"/>
      <c r="D617" s="148" t="s">
        <v>173</v>
      </c>
      <c r="E617" s="156" t="s">
        <v>1</v>
      </c>
      <c r="F617" s="157" t="s">
        <v>186</v>
      </c>
      <c r="H617" s="158">
        <v>111.83799999999999</v>
      </c>
      <c r="I617" s="159"/>
      <c r="L617" s="155"/>
      <c r="M617" s="160"/>
      <c r="T617" s="161"/>
      <c r="AT617" s="156" t="s">
        <v>173</v>
      </c>
      <c r="AU617" s="156" t="s">
        <v>81</v>
      </c>
      <c r="AV617" s="13" t="s">
        <v>172</v>
      </c>
      <c r="AW617" s="13" t="s">
        <v>30</v>
      </c>
      <c r="AX617" s="13" t="s">
        <v>81</v>
      </c>
      <c r="AY617" s="156" t="s">
        <v>166</v>
      </c>
    </row>
    <row r="618" spans="2:65" s="1" customFormat="1" ht="16.5" customHeight="1" x14ac:dyDescent="0.2">
      <c r="B618" s="31"/>
      <c r="C618" s="133" t="s">
        <v>639</v>
      </c>
      <c r="D618" s="133" t="s">
        <v>168</v>
      </c>
      <c r="E618" s="134" t="s">
        <v>656</v>
      </c>
      <c r="F618" s="135" t="s">
        <v>657</v>
      </c>
      <c r="G618" s="136" t="s">
        <v>252</v>
      </c>
      <c r="H618" s="137">
        <v>111.83799999999999</v>
      </c>
      <c r="I618" s="138"/>
      <c r="J618" s="139">
        <f>ROUND(I618*H618,2)</f>
        <v>0</v>
      </c>
      <c r="K618" s="140"/>
      <c r="L618" s="31"/>
      <c r="M618" s="141" t="s">
        <v>1</v>
      </c>
      <c r="N618" s="142" t="s">
        <v>38</v>
      </c>
      <c r="P618" s="143">
        <f>O618*H618</f>
        <v>0</v>
      </c>
      <c r="Q618" s="143">
        <v>0</v>
      </c>
      <c r="R618" s="143">
        <f>Q618*H618</f>
        <v>0</v>
      </c>
      <c r="S618" s="143">
        <v>0</v>
      </c>
      <c r="T618" s="144">
        <f>S618*H618</f>
        <v>0</v>
      </c>
      <c r="AR618" s="145" t="s">
        <v>224</v>
      </c>
      <c r="AT618" s="145" t="s">
        <v>168</v>
      </c>
      <c r="AU618" s="145" t="s">
        <v>81</v>
      </c>
      <c r="AY618" s="16" t="s">
        <v>166</v>
      </c>
      <c r="BE618" s="146">
        <f>IF(N618="základní",J618,0)</f>
        <v>0</v>
      </c>
      <c r="BF618" s="146">
        <f>IF(N618="snížená",J618,0)</f>
        <v>0</v>
      </c>
      <c r="BG618" s="146">
        <f>IF(N618="zákl. přenesená",J618,0)</f>
        <v>0</v>
      </c>
      <c r="BH618" s="146">
        <f>IF(N618="sníž. přenesená",J618,0)</f>
        <v>0</v>
      </c>
      <c r="BI618" s="146">
        <f>IF(N618="nulová",J618,0)</f>
        <v>0</v>
      </c>
      <c r="BJ618" s="16" t="s">
        <v>81</v>
      </c>
      <c r="BK618" s="146">
        <f>ROUND(I618*H618,2)</f>
        <v>0</v>
      </c>
      <c r="BL618" s="16" t="s">
        <v>224</v>
      </c>
      <c r="BM618" s="145" t="s">
        <v>2380</v>
      </c>
    </row>
    <row r="619" spans="2:65" s="12" customFormat="1" x14ac:dyDescent="0.2">
      <c r="B619" s="147"/>
      <c r="D619" s="148" t="s">
        <v>173</v>
      </c>
      <c r="E619" s="149" t="s">
        <v>1</v>
      </c>
      <c r="F619" s="150" t="s">
        <v>2377</v>
      </c>
      <c r="H619" s="151">
        <v>40.9</v>
      </c>
      <c r="I619" s="152"/>
      <c r="L619" s="147"/>
      <c r="M619" s="153"/>
      <c r="T619" s="154"/>
      <c r="AT619" s="149" t="s">
        <v>173</v>
      </c>
      <c r="AU619" s="149" t="s">
        <v>81</v>
      </c>
      <c r="AV619" s="12" t="s">
        <v>83</v>
      </c>
      <c r="AW619" s="12" t="s">
        <v>30</v>
      </c>
      <c r="AX619" s="12" t="s">
        <v>73</v>
      </c>
      <c r="AY619" s="149" t="s">
        <v>166</v>
      </c>
    </row>
    <row r="620" spans="2:65" s="12" customFormat="1" x14ac:dyDescent="0.2">
      <c r="B620" s="147"/>
      <c r="D620" s="148" t="s">
        <v>173</v>
      </c>
      <c r="E620" s="149" t="s">
        <v>1</v>
      </c>
      <c r="F620" s="150" t="s">
        <v>2378</v>
      </c>
      <c r="H620" s="151">
        <v>67.7</v>
      </c>
      <c r="I620" s="152"/>
      <c r="L620" s="147"/>
      <c r="M620" s="153"/>
      <c r="T620" s="154"/>
      <c r="AT620" s="149" t="s">
        <v>173</v>
      </c>
      <c r="AU620" s="149" t="s">
        <v>81</v>
      </c>
      <c r="AV620" s="12" t="s">
        <v>83</v>
      </c>
      <c r="AW620" s="12" t="s">
        <v>30</v>
      </c>
      <c r="AX620" s="12" t="s">
        <v>73</v>
      </c>
      <c r="AY620" s="149" t="s">
        <v>166</v>
      </c>
    </row>
    <row r="621" spans="2:65" s="12" customFormat="1" x14ac:dyDescent="0.2">
      <c r="B621" s="147"/>
      <c r="D621" s="148" t="s">
        <v>173</v>
      </c>
      <c r="E621" s="149" t="s">
        <v>1</v>
      </c>
      <c r="F621" s="150" t="s">
        <v>2379</v>
      </c>
      <c r="H621" s="151">
        <v>3.238</v>
      </c>
      <c r="I621" s="152"/>
      <c r="L621" s="147"/>
      <c r="M621" s="153"/>
      <c r="T621" s="154"/>
      <c r="AT621" s="149" t="s">
        <v>173</v>
      </c>
      <c r="AU621" s="149" t="s">
        <v>81</v>
      </c>
      <c r="AV621" s="12" t="s">
        <v>83</v>
      </c>
      <c r="AW621" s="12" t="s">
        <v>30</v>
      </c>
      <c r="AX621" s="12" t="s">
        <v>73</v>
      </c>
      <c r="AY621" s="149" t="s">
        <v>166</v>
      </c>
    </row>
    <row r="622" spans="2:65" s="13" customFormat="1" x14ac:dyDescent="0.2">
      <c r="B622" s="155"/>
      <c r="D622" s="148" t="s">
        <v>173</v>
      </c>
      <c r="E622" s="156" t="s">
        <v>1</v>
      </c>
      <c r="F622" s="157" t="s">
        <v>186</v>
      </c>
      <c r="H622" s="158">
        <v>111.83799999999999</v>
      </c>
      <c r="I622" s="159"/>
      <c r="L622" s="155"/>
      <c r="M622" s="160"/>
      <c r="T622" s="161"/>
      <c r="AT622" s="156" t="s">
        <v>173</v>
      </c>
      <c r="AU622" s="156" t="s">
        <v>81</v>
      </c>
      <c r="AV622" s="13" t="s">
        <v>172</v>
      </c>
      <c r="AW622" s="13" t="s">
        <v>30</v>
      </c>
      <c r="AX622" s="13" t="s">
        <v>81</v>
      </c>
      <c r="AY622" s="156" t="s">
        <v>166</v>
      </c>
    </row>
    <row r="623" spans="2:65" s="1" customFormat="1" ht="24.2" customHeight="1" x14ac:dyDescent="0.2">
      <c r="B623" s="31"/>
      <c r="C623" s="133" t="s">
        <v>464</v>
      </c>
      <c r="D623" s="133" t="s">
        <v>168</v>
      </c>
      <c r="E623" s="134" t="s">
        <v>663</v>
      </c>
      <c r="F623" s="135" t="s">
        <v>664</v>
      </c>
      <c r="G623" s="136" t="s">
        <v>252</v>
      </c>
      <c r="H623" s="137">
        <v>111.83799999999999</v>
      </c>
      <c r="I623" s="138"/>
      <c r="J623" s="139">
        <f>ROUND(I623*H623,2)</f>
        <v>0</v>
      </c>
      <c r="K623" s="140"/>
      <c r="L623" s="31"/>
      <c r="M623" s="141" t="s">
        <v>1</v>
      </c>
      <c r="N623" s="142" t="s">
        <v>38</v>
      </c>
      <c r="P623" s="143">
        <f>O623*H623</f>
        <v>0</v>
      </c>
      <c r="Q623" s="143">
        <v>0</v>
      </c>
      <c r="R623" s="143">
        <f>Q623*H623</f>
        <v>0</v>
      </c>
      <c r="S623" s="143">
        <v>0</v>
      </c>
      <c r="T623" s="144">
        <f>S623*H623</f>
        <v>0</v>
      </c>
      <c r="AR623" s="145" t="s">
        <v>224</v>
      </c>
      <c r="AT623" s="145" t="s">
        <v>168</v>
      </c>
      <c r="AU623" s="145" t="s">
        <v>81</v>
      </c>
      <c r="AY623" s="16" t="s">
        <v>166</v>
      </c>
      <c r="BE623" s="146">
        <f>IF(N623="základní",J623,0)</f>
        <v>0</v>
      </c>
      <c r="BF623" s="146">
        <f>IF(N623="snížená",J623,0)</f>
        <v>0</v>
      </c>
      <c r="BG623" s="146">
        <f>IF(N623="zákl. přenesená",J623,0)</f>
        <v>0</v>
      </c>
      <c r="BH623" s="146">
        <f>IF(N623="sníž. přenesená",J623,0)</f>
        <v>0</v>
      </c>
      <c r="BI623" s="146">
        <f>IF(N623="nulová",J623,0)</f>
        <v>0</v>
      </c>
      <c r="BJ623" s="16" t="s">
        <v>81</v>
      </c>
      <c r="BK623" s="146">
        <f>ROUND(I623*H623,2)</f>
        <v>0</v>
      </c>
      <c r="BL623" s="16" t="s">
        <v>224</v>
      </c>
      <c r="BM623" s="145" t="s">
        <v>2381</v>
      </c>
    </row>
    <row r="624" spans="2:65" s="12" customFormat="1" x14ac:dyDescent="0.2">
      <c r="B624" s="147"/>
      <c r="D624" s="148" t="s">
        <v>173</v>
      </c>
      <c r="E624" s="149" t="s">
        <v>1</v>
      </c>
      <c r="F624" s="150" t="s">
        <v>2377</v>
      </c>
      <c r="H624" s="151">
        <v>40.9</v>
      </c>
      <c r="I624" s="152"/>
      <c r="L624" s="147"/>
      <c r="M624" s="153"/>
      <c r="T624" s="154"/>
      <c r="AT624" s="149" t="s">
        <v>173</v>
      </c>
      <c r="AU624" s="149" t="s">
        <v>81</v>
      </c>
      <c r="AV624" s="12" t="s">
        <v>83</v>
      </c>
      <c r="AW624" s="12" t="s">
        <v>30</v>
      </c>
      <c r="AX624" s="12" t="s">
        <v>73</v>
      </c>
      <c r="AY624" s="149" t="s">
        <v>166</v>
      </c>
    </row>
    <row r="625" spans="2:65" s="12" customFormat="1" x14ac:dyDescent="0.2">
      <c r="B625" s="147"/>
      <c r="D625" s="148" t="s">
        <v>173</v>
      </c>
      <c r="E625" s="149" t="s">
        <v>1</v>
      </c>
      <c r="F625" s="150" t="s">
        <v>2378</v>
      </c>
      <c r="H625" s="151">
        <v>67.7</v>
      </c>
      <c r="I625" s="152"/>
      <c r="L625" s="147"/>
      <c r="M625" s="153"/>
      <c r="T625" s="154"/>
      <c r="AT625" s="149" t="s">
        <v>173</v>
      </c>
      <c r="AU625" s="149" t="s">
        <v>81</v>
      </c>
      <c r="AV625" s="12" t="s">
        <v>83</v>
      </c>
      <c r="AW625" s="12" t="s">
        <v>30</v>
      </c>
      <c r="AX625" s="12" t="s">
        <v>73</v>
      </c>
      <c r="AY625" s="149" t="s">
        <v>166</v>
      </c>
    </row>
    <row r="626" spans="2:65" s="12" customFormat="1" x14ac:dyDescent="0.2">
      <c r="B626" s="147"/>
      <c r="D626" s="148" t="s">
        <v>173</v>
      </c>
      <c r="E626" s="149" t="s">
        <v>1</v>
      </c>
      <c r="F626" s="150" t="s">
        <v>2379</v>
      </c>
      <c r="H626" s="151">
        <v>3.238</v>
      </c>
      <c r="I626" s="152"/>
      <c r="L626" s="147"/>
      <c r="M626" s="153"/>
      <c r="T626" s="154"/>
      <c r="AT626" s="149" t="s">
        <v>173</v>
      </c>
      <c r="AU626" s="149" t="s">
        <v>81</v>
      </c>
      <c r="AV626" s="12" t="s">
        <v>83</v>
      </c>
      <c r="AW626" s="12" t="s">
        <v>30</v>
      </c>
      <c r="AX626" s="12" t="s">
        <v>73</v>
      </c>
      <c r="AY626" s="149" t="s">
        <v>166</v>
      </c>
    </row>
    <row r="627" spans="2:65" s="13" customFormat="1" x14ac:dyDescent="0.2">
      <c r="B627" s="155"/>
      <c r="D627" s="148" t="s">
        <v>173</v>
      </c>
      <c r="E627" s="156" t="s">
        <v>1</v>
      </c>
      <c r="F627" s="157" t="s">
        <v>186</v>
      </c>
      <c r="H627" s="158">
        <v>111.83799999999999</v>
      </c>
      <c r="I627" s="159"/>
      <c r="L627" s="155"/>
      <c r="M627" s="160"/>
      <c r="T627" s="161"/>
      <c r="AT627" s="156" t="s">
        <v>173</v>
      </c>
      <c r="AU627" s="156" t="s">
        <v>81</v>
      </c>
      <c r="AV627" s="13" t="s">
        <v>172</v>
      </c>
      <c r="AW627" s="13" t="s">
        <v>30</v>
      </c>
      <c r="AX627" s="13" t="s">
        <v>81</v>
      </c>
      <c r="AY627" s="156" t="s">
        <v>166</v>
      </c>
    </row>
    <row r="628" spans="2:65" s="1" customFormat="1" ht="16.5" customHeight="1" x14ac:dyDescent="0.2">
      <c r="B628" s="31"/>
      <c r="C628" s="162" t="s">
        <v>646</v>
      </c>
      <c r="D628" s="162" t="s">
        <v>524</v>
      </c>
      <c r="E628" s="163" t="s">
        <v>666</v>
      </c>
      <c r="F628" s="164" t="s">
        <v>667</v>
      </c>
      <c r="G628" s="165" t="s">
        <v>252</v>
      </c>
      <c r="H628" s="166">
        <v>123.02200000000001</v>
      </c>
      <c r="I628" s="167"/>
      <c r="J628" s="168">
        <f>ROUND(I628*H628,2)</f>
        <v>0</v>
      </c>
      <c r="K628" s="169"/>
      <c r="L628" s="170"/>
      <c r="M628" s="171" t="s">
        <v>1</v>
      </c>
      <c r="N628" s="172" t="s">
        <v>38</v>
      </c>
      <c r="P628" s="143">
        <f>O628*H628</f>
        <v>0</v>
      </c>
      <c r="Q628" s="143">
        <v>0</v>
      </c>
      <c r="R628" s="143">
        <f>Q628*H628</f>
        <v>0</v>
      </c>
      <c r="S628" s="143">
        <v>0</v>
      </c>
      <c r="T628" s="144">
        <f>S628*H628</f>
        <v>0</v>
      </c>
      <c r="AR628" s="145" t="s">
        <v>292</v>
      </c>
      <c r="AT628" s="145" t="s">
        <v>524</v>
      </c>
      <c r="AU628" s="145" t="s">
        <v>81</v>
      </c>
      <c r="AY628" s="16" t="s">
        <v>166</v>
      </c>
      <c r="BE628" s="146">
        <f>IF(N628="základní",J628,0)</f>
        <v>0</v>
      </c>
      <c r="BF628" s="146">
        <f>IF(N628="snížená",J628,0)</f>
        <v>0</v>
      </c>
      <c r="BG628" s="146">
        <f>IF(N628="zákl. přenesená",J628,0)</f>
        <v>0</v>
      </c>
      <c r="BH628" s="146">
        <f>IF(N628="sníž. přenesená",J628,0)</f>
        <v>0</v>
      </c>
      <c r="BI628" s="146">
        <f>IF(N628="nulová",J628,0)</f>
        <v>0</v>
      </c>
      <c r="BJ628" s="16" t="s">
        <v>81</v>
      </c>
      <c r="BK628" s="146">
        <f>ROUND(I628*H628,2)</f>
        <v>0</v>
      </c>
      <c r="BL628" s="16" t="s">
        <v>224</v>
      </c>
      <c r="BM628" s="145" t="s">
        <v>2382</v>
      </c>
    </row>
    <row r="629" spans="2:65" s="12" customFormat="1" x14ac:dyDescent="0.2">
      <c r="B629" s="147"/>
      <c r="D629" s="148" t="s">
        <v>173</v>
      </c>
      <c r="E629" s="149" t="s">
        <v>1</v>
      </c>
      <c r="F629" s="150" t="s">
        <v>2383</v>
      </c>
      <c r="H629" s="151">
        <v>123.02200000000001</v>
      </c>
      <c r="I629" s="152"/>
      <c r="L629" s="147"/>
      <c r="M629" s="153"/>
      <c r="T629" s="154"/>
      <c r="AT629" s="149" t="s">
        <v>173</v>
      </c>
      <c r="AU629" s="149" t="s">
        <v>81</v>
      </c>
      <c r="AV629" s="12" t="s">
        <v>83</v>
      </c>
      <c r="AW629" s="12" t="s">
        <v>30</v>
      </c>
      <c r="AX629" s="12" t="s">
        <v>73</v>
      </c>
      <c r="AY629" s="149" t="s">
        <v>166</v>
      </c>
    </row>
    <row r="630" spans="2:65" s="13" customFormat="1" x14ac:dyDescent="0.2">
      <c r="B630" s="155"/>
      <c r="D630" s="148" t="s">
        <v>173</v>
      </c>
      <c r="E630" s="156" t="s">
        <v>1</v>
      </c>
      <c r="F630" s="157" t="s">
        <v>186</v>
      </c>
      <c r="H630" s="158">
        <v>123.02200000000001</v>
      </c>
      <c r="I630" s="159"/>
      <c r="L630" s="155"/>
      <c r="M630" s="160"/>
      <c r="T630" s="161"/>
      <c r="AT630" s="156" t="s">
        <v>173</v>
      </c>
      <c r="AU630" s="156" t="s">
        <v>81</v>
      </c>
      <c r="AV630" s="13" t="s">
        <v>172</v>
      </c>
      <c r="AW630" s="13" t="s">
        <v>30</v>
      </c>
      <c r="AX630" s="13" t="s">
        <v>81</v>
      </c>
      <c r="AY630" s="156" t="s">
        <v>166</v>
      </c>
    </row>
    <row r="631" spans="2:65" s="1" customFormat="1" ht="24.2" customHeight="1" x14ac:dyDescent="0.2">
      <c r="B631" s="31"/>
      <c r="C631" s="133" t="s">
        <v>469</v>
      </c>
      <c r="D631" s="133" t="s">
        <v>168</v>
      </c>
      <c r="E631" s="134" t="s">
        <v>671</v>
      </c>
      <c r="F631" s="135" t="s">
        <v>672</v>
      </c>
      <c r="G631" s="136" t="s">
        <v>252</v>
      </c>
      <c r="H631" s="137">
        <v>111.83799999999999</v>
      </c>
      <c r="I631" s="138"/>
      <c r="J631" s="139">
        <f>ROUND(I631*H631,2)</f>
        <v>0</v>
      </c>
      <c r="K631" s="140"/>
      <c r="L631" s="31"/>
      <c r="M631" s="141" t="s">
        <v>1</v>
      </c>
      <c r="N631" s="142" t="s">
        <v>38</v>
      </c>
      <c r="P631" s="143">
        <f>O631*H631</f>
        <v>0</v>
      </c>
      <c r="Q631" s="143">
        <v>0</v>
      </c>
      <c r="R631" s="143">
        <f>Q631*H631</f>
        <v>0</v>
      </c>
      <c r="S631" s="143">
        <v>0</v>
      </c>
      <c r="T631" s="144">
        <f>S631*H631</f>
        <v>0</v>
      </c>
      <c r="AR631" s="145" t="s">
        <v>224</v>
      </c>
      <c r="AT631" s="145" t="s">
        <v>168</v>
      </c>
      <c r="AU631" s="145" t="s">
        <v>81</v>
      </c>
      <c r="AY631" s="16" t="s">
        <v>166</v>
      </c>
      <c r="BE631" s="146">
        <f>IF(N631="základní",J631,0)</f>
        <v>0</v>
      </c>
      <c r="BF631" s="146">
        <f>IF(N631="snížená",J631,0)</f>
        <v>0</v>
      </c>
      <c r="BG631" s="146">
        <f>IF(N631="zákl. přenesená",J631,0)</f>
        <v>0</v>
      </c>
      <c r="BH631" s="146">
        <f>IF(N631="sníž. přenesená",J631,0)</f>
        <v>0</v>
      </c>
      <c r="BI631" s="146">
        <f>IF(N631="nulová",J631,0)</f>
        <v>0</v>
      </c>
      <c r="BJ631" s="16" t="s">
        <v>81</v>
      </c>
      <c r="BK631" s="146">
        <f>ROUND(I631*H631,2)</f>
        <v>0</v>
      </c>
      <c r="BL631" s="16" t="s">
        <v>224</v>
      </c>
      <c r="BM631" s="145" t="s">
        <v>2384</v>
      </c>
    </row>
    <row r="632" spans="2:65" s="12" customFormat="1" x14ac:dyDescent="0.2">
      <c r="B632" s="147"/>
      <c r="D632" s="148" t="s">
        <v>173</v>
      </c>
      <c r="E632" s="149" t="s">
        <v>1</v>
      </c>
      <c r="F632" s="150" t="s">
        <v>2377</v>
      </c>
      <c r="H632" s="151">
        <v>40.9</v>
      </c>
      <c r="I632" s="152"/>
      <c r="L632" s="147"/>
      <c r="M632" s="153"/>
      <c r="T632" s="154"/>
      <c r="AT632" s="149" t="s">
        <v>173</v>
      </c>
      <c r="AU632" s="149" t="s">
        <v>81</v>
      </c>
      <c r="AV632" s="12" t="s">
        <v>83</v>
      </c>
      <c r="AW632" s="12" t="s">
        <v>30</v>
      </c>
      <c r="AX632" s="12" t="s">
        <v>73</v>
      </c>
      <c r="AY632" s="149" t="s">
        <v>166</v>
      </c>
    </row>
    <row r="633" spans="2:65" s="12" customFormat="1" x14ac:dyDescent="0.2">
      <c r="B633" s="147"/>
      <c r="D633" s="148" t="s">
        <v>173</v>
      </c>
      <c r="E633" s="149" t="s">
        <v>1</v>
      </c>
      <c r="F633" s="150" t="s">
        <v>2378</v>
      </c>
      <c r="H633" s="151">
        <v>67.7</v>
      </c>
      <c r="I633" s="152"/>
      <c r="L633" s="147"/>
      <c r="M633" s="153"/>
      <c r="T633" s="154"/>
      <c r="AT633" s="149" t="s">
        <v>173</v>
      </c>
      <c r="AU633" s="149" t="s">
        <v>81</v>
      </c>
      <c r="AV633" s="12" t="s">
        <v>83</v>
      </c>
      <c r="AW633" s="12" t="s">
        <v>30</v>
      </c>
      <c r="AX633" s="12" t="s">
        <v>73</v>
      </c>
      <c r="AY633" s="149" t="s">
        <v>166</v>
      </c>
    </row>
    <row r="634" spans="2:65" s="12" customFormat="1" x14ac:dyDescent="0.2">
      <c r="B634" s="147"/>
      <c r="D634" s="148" t="s">
        <v>173</v>
      </c>
      <c r="E634" s="149" t="s">
        <v>1</v>
      </c>
      <c r="F634" s="150" t="s">
        <v>2379</v>
      </c>
      <c r="H634" s="151">
        <v>3.238</v>
      </c>
      <c r="I634" s="152"/>
      <c r="L634" s="147"/>
      <c r="M634" s="153"/>
      <c r="T634" s="154"/>
      <c r="AT634" s="149" t="s">
        <v>173</v>
      </c>
      <c r="AU634" s="149" t="s">
        <v>81</v>
      </c>
      <c r="AV634" s="12" t="s">
        <v>83</v>
      </c>
      <c r="AW634" s="12" t="s">
        <v>30</v>
      </c>
      <c r="AX634" s="12" t="s">
        <v>73</v>
      </c>
      <c r="AY634" s="149" t="s">
        <v>166</v>
      </c>
    </row>
    <row r="635" spans="2:65" s="13" customFormat="1" x14ac:dyDescent="0.2">
      <c r="B635" s="155"/>
      <c r="D635" s="148" t="s">
        <v>173</v>
      </c>
      <c r="E635" s="156" t="s">
        <v>1</v>
      </c>
      <c r="F635" s="157" t="s">
        <v>186</v>
      </c>
      <c r="H635" s="158">
        <v>111.83799999999999</v>
      </c>
      <c r="I635" s="159"/>
      <c r="L635" s="155"/>
      <c r="M635" s="160"/>
      <c r="T635" s="161"/>
      <c r="AT635" s="156" t="s">
        <v>173</v>
      </c>
      <c r="AU635" s="156" t="s">
        <v>81</v>
      </c>
      <c r="AV635" s="13" t="s">
        <v>172</v>
      </c>
      <c r="AW635" s="13" t="s">
        <v>30</v>
      </c>
      <c r="AX635" s="13" t="s">
        <v>81</v>
      </c>
      <c r="AY635" s="156" t="s">
        <v>166</v>
      </c>
    </row>
    <row r="636" spans="2:65" s="1" customFormat="1" ht="37.9" customHeight="1" x14ac:dyDescent="0.2">
      <c r="B636" s="31"/>
      <c r="C636" s="133" t="s">
        <v>655</v>
      </c>
      <c r="D636" s="133" t="s">
        <v>168</v>
      </c>
      <c r="E636" s="134" t="s">
        <v>674</v>
      </c>
      <c r="F636" s="135" t="s">
        <v>675</v>
      </c>
      <c r="G636" s="136" t="s">
        <v>252</v>
      </c>
      <c r="H636" s="137">
        <v>111.83799999999999</v>
      </c>
      <c r="I636" s="138"/>
      <c r="J636" s="139">
        <f>ROUND(I636*H636,2)</f>
        <v>0</v>
      </c>
      <c r="K636" s="140"/>
      <c r="L636" s="31"/>
      <c r="M636" s="141" t="s">
        <v>1</v>
      </c>
      <c r="N636" s="142" t="s">
        <v>38</v>
      </c>
      <c r="P636" s="143">
        <f>O636*H636</f>
        <v>0</v>
      </c>
      <c r="Q636" s="143">
        <v>0</v>
      </c>
      <c r="R636" s="143">
        <f>Q636*H636</f>
        <v>0</v>
      </c>
      <c r="S636" s="143">
        <v>0</v>
      </c>
      <c r="T636" s="144">
        <f>S636*H636</f>
        <v>0</v>
      </c>
      <c r="AR636" s="145" t="s">
        <v>224</v>
      </c>
      <c r="AT636" s="145" t="s">
        <v>168</v>
      </c>
      <c r="AU636" s="145" t="s">
        <v>81</v>
      </c>
      <c r="AY636" s="16" t="s">
        <v>166</v>
      </c>
      <c r="BE636" s="146">
        <f>IF(N636="základní",J636,0)</f>
        <v>0</v>
      </c>
      <c r="BF636" s="146">
        <f>IF(N636="snížená",J636,0)</f>
        <v>0</v>
      </c>
      <c r="BG636" s="146">
        <f>IF(N636="zákl. přenesená",J636,0)</f>
        <v>0</v>
      </c>
      <c r="BH636" s="146">
        <f>IF(N636="sníž. přenesená",J636,0)</f>
        <v>0</v>
      </c>
      <c r="BI636" s="146">
        <f>IF(N636="nulová",J636,0)</f>
        <v>0</v>
      </c>
      <c r="BJ636" s="16" t="s">
        <v>81</v>
      </c>
      <c r="BK636" s="146">
        <f>ROUND(I636*H636,2)</f>
        <v>0</v>
      </c>
      <c r="BL636" s="16" t="s">
        <v>224</v>
      </c>
      <c r="BM636" s="145" t="s">
        <v>2385</v>
      </c>
    </row>
    <row r="637" spans="2:65" s="12" customFormat="1" x14ac:dyDescent="0.2">
      <c r="B637" s="147"/>
      <c r="D637" s="148" t="s">
        <v>173</v>
      </c>
      <c r="E637" s="149" t="s">
        <v>1</v>
      </c>
      <c r="F637" s="150" t="s">
        <v>2377</v>
      </c>
      <c r="H637" s="151">
        <v>40.9</v>
      </c>
      <c r="I637" s="152"/>
      <c r="L637" s="147"/>
      <c r="M637" s="153"/>
      <c r="T637" s="154"/>
      <c r="AT637" s="149" t="s">
        <v>173</v>
      </c>
      <c r="AU637" s="149" t="s">
        <v>81</v>
      </c>
      <c r="AV637" s="12" t="s">
        <v>83</v>
      </c>
      <c r="AW637" s="12" t="s">
        <v>30</v>
      </c>
      <c r="AX637" s="12" t="s">
        <v>73</v>
      </c>
      <c r="AY637" s="149" t="s">
        <v>166</v>
      </c>
    </row>
    <row r="638" spans="2:65" s="12" customFormat="1" x14ac:dyDescent="0.2">
      <c r="B638" s="147"/>
      <c r="D638" s="148" t="s">
        <v>173</v>
      </c>
      <c r="E638" s="149" t="s">
        <v>1</v>
      </c>
      <c r="F638" s="150" t="s">
        <v>2378</v>
      </c>
      <c r="H638" s="151">
        <v>67.7</v>
      </c>
      <c r="I638" s="152"/>
      <c r="L638" s="147"/>
      <c r="M638" s="153"/>
      <c r="T638" s="154"/>
      <c r="AT638" s="149" t="s">
        <v>173</v>
      </c>
      <c r="AU638" s="149" t="s">
        <v>81</v>
      </c>
      <c r="AV638" s="12" t="s">
        <v>83</v>
      </c>
      <c r="AW638" s="12" t="s">
        <v>30</v>
      </c>
      <c r="AX638" s="12" t="s">
        <v>73</v>
      </c>
      <c r="AY638" s="149" t="s">
        <v>166</v>
      </c>
    </row>
    <row r="639" spans="2:65" s="12" customFormat="1" x14ac:dyDescent="0.2">
      <c r="B639" s="147"/>
      <c r="D639" s="148" t="s">
        <v>173</v>
      </c>
      <c r="E639" s="149" t="s">
        <v>1</v>
      </c>
      <c r="F639" s="150" t="s">
        <v>2379</v>
      </c>
      <c r="H639" s="151">
        <v>3.238</v>
      </c>
      <c r="I639" s="152"/>
      <c r="L639" s="147"/>
      <c r="M639" s="153"/>
      <c r="T639" s="154"/>
      <c r="AT639" s="149" t="s">
        <v>173</v>
      </c>
      <c r="AU639" s="149" t="s">
        <v>81</v>
      </c>
      <c r="AV639" s="12" t="s">
        <v>83</v>
      </c>
      <c r="AW639" s="12" t="s">
        <v>30</v>
      </c>
      <c r="AX639" s="12" t="s">
        <v>73</v>
      </c>
      <c r="AY639" s="149" t="s">
        <v>166</v>
      </c>
    </row>
    <row r="640" spans="2:65" s="13" customFormat="1" x14ac:dyDescent="0.2">
      <c r="B640" s="155"/>
      <c r="D640" s="148" t="s">
        <v>173</v>
      </c>
      <c r="E640" s="156" t="s">
        <v>1</v>
      </c>
      <c r="F640" s="157" t="s">
        <v>186</v>
      </c>
      <c r="H640" s="158">
        <v>111.83799999999999</v>
      </c>
      <c r="I640" s="159"/>
      <c r="L640" s="155"/>
      <c r="M640" s="160"/>
      <c r="T640" s="161"/>
      <c r="AT640" s="156" t="s">
        <v>173</v>
      </c>
      <c r="AU640" s="156" t="s">
        <v>81</v>
      </c>
      <c r="AV640" s="13" t="s">
        <v>172</v>
      </c>
      <c r="AW640" s="13" t="s">
        <v>30</v>
      </c>
      <c r="AX640" s="13" t="s">
        <v>81</v>
      </c>
      <c r="AY640" s="156" t="s">
        <v>166</v>
      </c>
    </row>
    <row r="641" spans="2:65" s="1" customFormat="1" ht="33" customHeight="1" x14ac:dyDescent="0.2">
      <c r="B641" s="31"/>
      <c r="C641" s="133" t="s">
        <v>479</v>
      </c>
      <c r="D641" s="133" t="s">
        <v>168</v>
      </c>
      <c r="E641" s="134" t="s">
        <v>678</v>
      </c>
      <c r="F641" s="135" t="s">
        <v>679</v>
      </c>
      <c r="G641" s="136" t="s">
        <v>252</v>
      </c>
      <c r="H641" s="137">
        <v>111.83799999999999</v>
      </c>
      <c r="I641" s="138"/>
      <c r="J641" s="139">
        <f>ROUND(I641*H641,2)</f>
        <v>0</v>
      </c>
      <c r="K641" s="140"/>
      <c r="L641" s="31"/>
      <c r="M641" s="141" t="s">
        <v>1</v>
      </c>
      <c r="N641" s="142" t="s">
        <v>38</v>
      </c>
      <c r="P641" s="143">
        <f>O641*H641</f>
        <v>0</v>
      </c>
      <c r="Q641" s="143">
        <v>0</v>
      </c>
      <c r="R641" s="143">
        <f>Q641*H641</f>
        <v>0</v>
      </c>
      <c r="S641" s="143">
        <v>0</v>
      </c>
      <c r="T641" s="144">
        <f>S641*H641</f>
        <v>0</v>
      </c>
      <c r="AR641" s="145" t="s">
        <v>224</v>
      </c>
      <c r="AT641" s="145" t="s">
        <v>168</v>
      </c>
      <c r="AU641" s="145" t="s">
        <v>81</v>
      </c>
      <c r="AY641" s="16" t="s">
        <v>166</v>
      </c>
      <c r="BE641" s="146">
        <f>IF(N641="základní",J641,0)</f>
        <v>0</v>
      </c>
      <c r="BF641" s="146">
        <f>IF(N641="snížená",J641,0)</f>
        <v>0</v>
      </c>
      <c r="BG641" s="146">
        <f>IF(N641="zákl. přenesená",J641,0)</f>
        <v>0</v>
      </c>
      <c r="BH641" s="146">
        <f>IF(N641="sníž. přenesená",J641,0)</f>
        <v>0</v>
      </c>
      <c r="BI641" s="146">
        <f>IF(N641="nulová",J641,0)</f>
        <v>0</v>
      </c>
      <c r="BJ641" s="16" t="s">
        <v>81</v>
      </c>
      <c r="BK641" s="146">
        <f>ROUND(I641*H641,2)</f>
        <v>0</v>
      </c>
      <c r="BL641" s="16" t="s">
        <v>224</v>
      </c>
      <c r="BM641" s="145" t="s">
        <v>2386</v>
      </c>
    </row>
    <row r="642" spans="2:65" s="12" customFormat="1" x14ac:dyDescent="0.2">
      <c r="B642" s="147"/>
      <c r="D642" s="148" t="s">
        <v>173</v>
      </c>
      <c r="E642" s="149" t="s">
        <v>1</v>
      </c>
      <c r="F642" s="150" t="s">
        <v>2377</v>
      </c>
      <c r="H642" s="151">
        <v>40.9</v>
      </c>
      <c r="I642" s="152"/>
      <c r="L642" s="147"/>
      <c r="M642" s="153"/>
      <c r="T642" s="154"/>
      <c r="AT642" s="149" t="s">
        <v>173</v>
      </c>
      <c r="AU642" s="149" t="s">
        <v>81</v>
      </c>
      <c r="AV642" s="12" t="s">
        <v>83</v>
      </c>
      <c r="AW642" s="12" t="s">
        <v>30</v>
      </c>
      <c r="AX642" s="12" t="s">
        <v>73</v>
      </c>
      <c r="AY642" s="149" t="s">
        <v>166</v>
      </c>
    </row>
    <row r="643" spans="2:65" s="12" customFormat="1" x14ac:dyDescent="0.2">
      <c r="B643" s="147"/>
      <c r="D643" s="148" t="s">
        <v>173</v>
      </c>
      <c r="E643" s="149" t="s">
        <v>1</v>
      </c>
      <c r="F643" s="150" t="s">
        <v>2378</v>
      </c>
      <c r="H643" s="151">
        <v>67.7</v>
      </c>
      <c r="I643" s="152"/>
      <c r="L643" s="147"/>
      <c r="M643" s="153"/>
      <c r="T643" s="154"/>
      <c r="AT643" s="149" t="s">
        <v>173</v>
      </c>
      <c r="AU643" s="149" t="s">
        <v>81</v>
      </c>
      <c r="AV643" s="12" t="s">
        <v>83</v>
      </c>
      <c r="AW643" s="12" t="s">
        <v>30</v>
      </c>
      <c r="AX643" s="12" t="s">
        <v>73</v>
      </c>
      <c r="AY643" s="149" t="s">
        <v>166</v>
      </c>
    </row>
    <row r="644" spans="2:65" s="12" customFormat="1" x14ac:dyDescent="0.2">
      <c r="B644" s="147"/>
      <c r="D644" s="148" t="s">
        <v>173</v>
      </c>
      <c r="E644" s="149" t="s">
        <v>1</v>
      </c>
      <c r="F644" s="150" t="s">
        <v>2379</v>
      </c>
      <c r="H644" s="151">
        <v>3.238</v>
      </c>
      <c r="I644" s="152"/>
      <c r="L644" s="147"/>
      <c r="M644" s="153"/>
      <c r="T644" s="154"/>
      <c r="AT644" s="149" t="s">
        <v>173</v>
      </c>
      <c r="AU644" s="149" t="s">
        <v>81</v>
      </c>
      <c r="AV644" s="12" t="s">
        <v>83</v>
      </c>
      <c r="AW644" s="12" t="s">
        <v>30</v>
      </c>
      <c r="AX644" s="12" t="s">
        <v>73</v>
      </c>
      <c r="AY644" s="149" t="s">
        <v>166</v>
      </c>
    </row>
    <row r="645" spans="2:65" s="13" customFormat="1" x14ac:dyDescent="0.2">
      <c r="B645" s="155"/>
      <c r="D645" s="148" t="s">
        <v>173</v>
      </c>
      <c r="E645" s="156" t="s">
        <v>1</v>
      </c>
      <c r="F645" s="157" t="s">
        <v>186</v>
      </c>
      <c r="H645" s="158">
        <v>111.83799999999999</v>
      </c>
      <c r="I645" s="159"/>
      <c r="L645" s="155"/>
      <c r="M645" s="160"/>
      <c r="T645" s="161"/>
      <c r="AT645" s="156" t="s">
        <v>173</v>
      </c>
      <c r="AU645" s="156" t="s">
        <v>81</v>
      </c>
      <c r="AV645" s="13" t="s">
        <v>172</v>
      </c>
      <c r="AW645" s="13" t="s">
        <v>30</v>
      </c>
      <c r="AX645" s="13" t="s">
        <v>81</v>
      </c>
      <c r="AY645" s="156" t="s">
        <v>166</v>
      </c>
    </row>
    <row r="646" spans="2:65" s="1" customFormat="1" ht="24.2" customHeight="1" x14ac:dyDescent="0.2">
      <c r="B646" s="31"/>
      <c r="C646" s="133" t="s">
        <v>662</v>
      </c>
      <c r="D646" s="133" t="s">
        <v>168</v>
      </c>
      <c r="E646" s="134" t="s">
        <v>681</v>
      </c>
      <c r="F646" s="135" t="s">
        <v>682</v>
      </c>
      <c r="G646" s="136" t="s">
        <v>252</v>
      </c>
      <c r="H646" s="137">
        <v>111.83799999999999</v>
      </c>
      <c r="I646" s="138"/>
      <c r="J646" s="139">
        <f>ROUND(I646*H646,2)</f>
        <v>0</v>
      </c>
      <c r="K646" s="140"/>
      <c r="L646" s="31"/>
      <c r="M646" s="141" t="s">
        <v>1</v>
      </c>
      <c r="N646" s="142" t="s">
        <v>38</v>
      </c>
      <c r="P646" s="143">
        <f>O646*H646</f>
        <v>0</v>
      </c>
      <c r="Q646" s="143">
        <v>0</v>
      </c>
      <c r="R646" s="143">
        <f>Q646*H646</f>
        <v>0</v>
      </c>
      <c r="S646" s="143">
        <v>0</v>
      </c>
      <c r="T646" s="144">
        <f>S646*H646</f>
        <v>0</v>
      </c>
      <c r="AR646" s="145" t="s">
        <v>224</v>
      </c>
      <c r="AT646" s="145" t="s">
        <v>168</v>
      </c>
      <c r="AU646" s="145" t="s">
        <v>81</v>
      </c>
      <c r="AY646" s="16" t="s">
        <v>166</v>
      </c>
      <c r="BE646" s="146">
        <f>IF(N646="základní",J646,0)</f>
        <v>0</v>
      </c>
      <c r="BF646" s="146">
        <f>IF(N646="snížená",J646,0)</f>
        <v>0</v>
      </c>
      <c r="BG646" s="146">
        <f>IF(N646="zákl. přenesená",J646,0)</f>
        <v>0</v>
      </c>
      <c r="BH646" s="146">
        <f>IF(N646="sníž. přenesená",J646,0)</f>
        <v>0</v>
      </c>
      <c r="BI646" s="146">
        <f>IF(N646="nulová",J646,0)</f>
        <v>0</v>
      </c>
      <c r="BJ646" s="16" t="s">
        <v>81</v>
      </c>
      <c r="BK646" s="146">
        <f>ROUND(I646*H646,2)</f>
        <v>0</v>
      </c>
      <c r="BL646" s="16" t="s">
        <v>224</v>
      </c>
      <c r="BM646" s="145" t="s">
        <v>2387</v>
      </c>
    </row>
    <row r="647" spans="2:65" s="12" customFormat="1" x14ac:dyDescent="0.2">
      <c r="B647" s="147"/>
      <c r="D647" s="148" t="s">
        <v>173</v>
      </c>
      <c r="E647" s="149" t="s">
        <v>1</v>
      </c>
      <c r="F647" s="150" t="s">
        <v>2377</v>
      </c>
      <c r="H647" s="151">
        <v>40.9</v>
      </c>
      <c r="I647" s="152"/>
      <c r="L647" s="147"/>
      <c r="M647" s="153"/>
      <c r="T647" s="154"/>
      <c r="AT647" s="149" t="s">
        <v>173</v>
      </c>
      <c r="AU647" s="149" t="s">
        <v>81</v>
      </c>
      <c r="AV647" s="12" t="s">
        <v>83</v>
      </c>
      <c r="AW647" s="12" t="s">
        <v>30</v>
      </c>
      <c r="AX647" s="12" t="s">
        <v>73</v>
      </c>
      <c r="AY647" s="149" t="s">
        <v>166</v>
      </c>
    </row>
    <row r="648" spans="2:65" s="12" customFormat="1" x14ac:dyDescent="0.2">
      <c r="B648" s="147"/>
      <c r="D648" s="148" t="s">
        <v>173</v>
      </c>
      <c r="E648" s="149" t="s">
        <v>1</v>
      </c>
      <c r="F648" s="150" t="s">
        <v>2378</v>
      </c>
      <c r="H648" s="151">
        <v>67.7</v>
      </c>
      <c r="I648" s="152"/>
      <c r="L648" s="147"/>
      <c r="M648" s="153"/>
      <c r="T648" s="154"/>
      <c r="AT648" s="149" t="s">
        <v>173</v>
      </c>
      <c r="AU648" s="149" t="s">
        <v>81</v>
      </c>
      <c r="AV648" s="12" t="s">
        <v>83</v>
      </c>
      <c r="AW648" s="12" t="s">
        <v>30</v>
      </c>
      <c r="AX648" s="12" t="s">
        <v>73</v>
      </c>
      <c r="AY648" s="149" t="s">
        <v>166</v>
      </c>
    </row>
    <row r="649" spans="2:65" s="12" customFormat="1" x14ac:dyDescent="0.2">
      <c r="B649" s="147"/>
      <c r="D649" s="148" t="s">
        <v>173</v>
      </c>
      <c r="E649" s="149" t="s">
        <v>1</v>
      </c>
      <c r="F649" s="150" t="s">
        <v>2379</v>
      </c>
      <c r="H649" s="151">
        <v>3.238</v>
      </c>
      <c r="I649" s="152"/>
      <c r="L649" s="147"/>
      <c r="M649" s="153"/>
      <c r="T649" s="154"/>
      <c r="AT649" s="149" t="s">
        <v>173</v>
      </c>
      <c r="AU649" s="149" t="s">
        <v>81</v>
      </c>
      <c r="AV649" s="12" t="s">
        <v>83</v>
      </c>
      <c r="AW649" s="12" t="s">
        <v>30</v>
      </c>
      <c r="AX649" s="12" t="s">
        <v>73</v>
      </c>
      <c r="AY649" s="149" t="s">
        <v>166</v>
      </c>
    </row>
    <row r="650" spans="2:65" s="13" customFormat="1" x14ac:dyDescent="0.2">
      <c r="B650" s="155"/>
      <c r="D650" s="148" t="s">
        <v>173</v>
      </c>
      <c r="E650" s="156" t="s">
        <v>1</v>
      </c>
      <c r="F650" s="157" t="s">
        <v>186</v>
      </c>
      <c r="H650" s="158">
        <v>111.83799999999999</v>
      </c>
      <c r="I650" s="159"/>
      <c r="L650" s="155"/>
      <c r="M650" s="160"/>
      <c r="T650" s="161"/>
      <c r="AT650" s="156" t="s">
        <v>173</v>
      </c>
      <c r="AU650" s="156" t="s">
        <v>81</v>
      </c>
      <c r="AV650" s="13" t="s">
        <v>172</v>
      </c>
      <c r="AW650" s="13" t="s">
        <v>30</v>
      </c>
      <c r="AX650" s="13" t="s">
        <v>81</v>
      </c>
      <c r="AY650" s="156" t="s">
        <v>166</v>
      </c>
    </row>
    <row r="651" spans="2:65" s="1" customFormat="1" ht="24.2" customHeight="1" x14ac:dyDescent="0.2">
      <c r="B651" s="31"/>
      <c r="C651" s="133" t="s">
        <v>482</v>
      </c>
      <c r="D651" s="133" t="s">
        <v>168</v>
      </c>
      <c r="E651" s="134" t="s">
        <v>685</v>
      </c>
      <c r="F651" s="135" t="s">
        <v>686</v>
      </c>
      <c r="G651" s="136" t="s">
        <v>252</v>
      </c>
      <c r="H651" s="137">
        <v>111.83799999999999</v>
      </c>
      <c r="I651" s="138"/>
      <c r="J651" s="139">
        <f>ROUND(I651*H651,2)</f>
        <v>0</v>
      </c>
      <c r="K651" s="140"/>
      <c r="L651" s="31"/>
      <c r="M651" s="141" t="s">
        <v>1</v>
      </c>
      <c r="N651" s="142" t="s">
        <v>38</v>
      </c>
      <c r="P651" s="143">
        <f>O651*H651</f>
        <v>0</v>
      </c>
      <c r="Q651" s="143">
        <v>0</v>
      </c>
      <c r="R651" s="143">
        <f>Q651*H651</f>
        <v>0</v>
      </c>
      <c r="S651" s="143">
        <v>0</v>
      </c>
      <c r="T651" s="144">
        <f>S651*H651</f>
        <v>0</v>
      </c>
      <c r="AR651" s="145" t="s">
        <v>224</v>
      </c>
      <c r="AT651" s="145" t="s">
        <v>168</v>
      </c>
      <c r="AU651" s="145" t="s">
        <v>81</v>
      </c>
      <c r="AY651" s="16" t="s">
        <v>166</v>
      </c>
      <c r="BE651" s="146">
        <f>IF(N651="základní",J651,0)</f>
        <v>0</v>
      </c>
      <c r="BF651" s="146">
        <f>IF(N651="snížená",J651,0)</f>
        <v>0</v>
      </c>
      <c r="BG651" s="146">
        <f>IF(N651="zákl. přenesená",J651,0)</f>
        <v>0</v>
      </c>
      <c r="BH651" s="146">
        <f>IF(N651="sníž. přenesená",J651,0)</f>
        <v>0</v>
      </c>
      <c r="BI651" s="146">
        <f>IF(N651="nulová",J651,0)</f>
        <v>0</v>
      </c>
      <c r="BJ651" s="16" t="s">
        <v>81</v>
      </c>
      <c r="BK651" s="146">
        <f>ROUND(I651*H651,2)</f>
        <v>0</v>
      </c>
      <c r="BL651" s="16" t="s">
        <v>224</v>
      </c>
      <c r="BM651" s="145" t="s">
        <v>2388</v>
      </c>
    </row>
    <row r="652" spans="2:65" s="12" customFormat="1" x14ac:dyDescent="0.2">
      <c r="B652" s="147"/>
      <c r="D652" s="148" t="s">
        <v>173</v>
      </c>
      <c r="E652" s="149" t="s">
        <v>1</v>
      </c>
      <c r="F652" s="150" t="s">
        <v>2377</v>
      </c>
      <c r="H652" s="151">
        <v>40.9</v>
      </c>
      <c r="I652" s="152"/>
      <c r="L652" s="147"/>
      <c r="M652" s="153"/>
      <c r="T652" s="154"/>
      <c r="AT652" s="149" t="s">
        <v>173</v>
      </c>
      <c r="AU652" s="149" t="s">
        <v>81</v>
      </c>
      <c r="AV652" s="12" t="s">
        <v>83</v>
      </c>
      <c r="AW652" s="12" t="s">
        <v>30</v>
      </c>
      <c r="AX652" s="12" t="s">
        <v>73</v>
      </c>
      <c r="AY652" s="149" t="s">
        <v>166</v>
      </c>
    </row>
    <row r="653" spans="2:65" s="12" customFormat="1" x14ac:dyDescent="0.2">
      <c r="B653" s="147"/>
      <c r="D653" s="148" t="s">
        <v>173</v>
      </c>
      <c r="E653" s="149" t="s">
        <v>1</v>
      </c>
      <c r="F653" s="150" t="s">
        <v>2378</v>
      </c>
      <c r="H653" s="151">
        <v>67.7</v>
      </c>
      <c r="I653" s="152"/>
      <c r="L653" s="147"/>
      <c r="M653" s="153"/>
      <c r="T653" s="154"/>
      <c r="AT653" s="149" t="s">
        <v>173</v>
      </c>
      <c r="AU653" s="149" t="s">
        <v>81</v>
      </c>
      <c r="AV653" s="12" t="s">
        <v>83</v>
      </c>
      <c r="AW653" s="12" t="s">
        <v>30</v>
      </c>
      <c r="AX653" s="12" t="s">
        <v>73</v>
      </c>
      <c r="AY653" s="149" t="s">
        <v>166</v>
      </c>
    </row>
    <row r="654" spans="2:65" s="12" customFormat="1" x14ac:dyDescent="0.2">
      <c r="B654" s="147"/>
      <c r="D654" s="148" t="s">
        <v>173</v>
      </c>
      <c r="E654" s="149" t="s">
        <v>1</v>
      </c>
      <c r="F654" s="150" t="s">
        <v>2379</v>
      </c>
      <c r="H654" s="151">
        <v>3.238</v>
      </c>
      <c r="I654" s="152"/>
      <c r="L654" s="147"/>
      <c r="M654" s="153"/>
      <c r="T654" s="154"/>
      <c r="AT654" s="149" t="s">
        <v>173</v>
      </c>
      <c r="AU654" s="149" t="s">
        <v>81</v>
      </c>
      <c r="AV654" s="12" t="s">
        <v>83</v>
      </c>
      <c r="AW654" s="12" t="s">
        <v>30</v>
      </c>
      <c r="AX654" s="12" t="s">
        <v>73</v>
      </c>
      <c r="AY654" s="149" t="s">
        <v>166</v>
      </c>
    </row>
    <row r="655" spans="2:65" s="13" customFormat="1" x14ac:dyDescent="0.2">
      <c r="B655" s="155"/>
      <c r="D655" s="148" t="s">
        <v>173</v>
      </c>
      <c r="E655" s="156" t="s">
        <v>1</v>
      </c>
      <c r="F655" s="157" t="s">
        <v>186</v>
      </c>
      <c r="H655" s="158">
        <v>111.83799999999999</v>
      </c>
      <c r="I655" s="159"/>
      <c r="L655" s="155"/>
      <c r="M655" s="160"/>
      <c r="T655" s="161"/>
      <c r="AT655" s="156" t="s">
        <v>173</v>
      </c>
      <c r="AU655" s="156" t="s">
        <v>81</v>
      </c>
      <c r="AV655" s="13" t="s">
        <v>172</v>
      </c>
      <c r="AW655" s="13" t="s">
        <v>30</v>
      </c>
      <c r="AX655" s="13" t="s">
        <v>81</v>
      </c>
      <c r="AY655" s="156" t="s">
        <v>166</v>
      </c>
    </row>
    <row r="656" spans="2:65" s="1" customFormat="1" ht="24.2" customHeight="1" x14ac:dyDescent="0.2">
      <c r="B656" s="31"/>
      <c r="C656" s="133" t="s">
        <v>670</v>
      </c>
      <c r="D656" s="133" t="s">
        <v>168</v>
      </c>
      <c r="E656" s="134" t="s">
        <v>688</v>
      </c>
      <c r="F656" s="135" t="s">
        <v>689</v>
      </c>
      <c r="G656" s="136" t="s">
        <v>203</v>
      </c>
      <c r="H656" s="137">
        <v>5.0330000000000004</v>
      </c>
      <c r="I656" s="138"/>
      <c r="J656" s="139">
        <f>ROUND(I656*H656,2)</f>
        <v>0</v>
      </c>
      <c r="K656" s="140"/>
      <c r="L656" s="31"/>
      <c r="M656" s="141" t="s">
        <v>1</v>
      </c>
      <c r="N656" s="142" t="s">
        <v>38</v>
      </c>
      <c r="P656" s="143">
        <f>O656*H656</f>
        <v>0</v>
      </c>
      <c r="Q656" s="143">
        <v>0</v>
      </c>
      <c r="R656" s="143">
        <f>Q656*H656</f>
        <v>0</v>
      </c>
      <c r="S656" s="143">
        <v>0</v>
      </c>
      <c r="T656" s="144">
        <f>S656*H656</f>
        <v>0</v>
      </c>
      <c r="AR656" s="145" t="s">
        <v>224</v>
      </c>
      <c r="AT656" s="145" t="s">
        <v>168</v>
      </c>
      <c r="AU656" s="145" t="s">
        <v>81</v>
      </c>
      <c r="AY656" s="16" t="s">
        <v>166</v>
      </c>
      <c r="BE656" s="146">
        <f>IF(N656="základní",J656,0)</f>
        <v>0</v>
      </c>
      <c r="BF656" s="146">
        <f>IF(N656="snížená",J656,0)</f>
        <v>0</v>
      </c>
      <c r="BG656" s="146">
        <f>IF(N656="zákl. přenesená",J656,0)</f>
        <v>0</v>
      </c>
      <c r="BH656" s="146">
        <f>IF(N656="sníž. přenesená",J656,0)</f>
        <v>0</v>
      </c>
      <c r="BI656" s="146">
        <f>IF(N656="nulová",J656,0)</f>
        <v>0</v>
      </c>
      <c r="BJ656" s="16" t="s">
        <v>81</v>
      </c>
      <c r="BK656" s="146">
        <f>ROUND(I656*H656,2)</f>
        <v>0</v>
      </c>
      <c r="BL656" s="16" t="s">
        <v>224</v>
      </c>
      <c r="BM656" s="145" t="s">
        <v>2389</v>
      </c>
    </row>
    <row r="657" spans="2:65" s="1" customFormat="1" ht="24.2" customHeight="1" x14ac:dyDescent="0.2">
      <c r="B657" s="31"/>
      <c r="C657" s="133" t="s">
        <v>486</v>
      </c>
      <c r="D657" s="133" t="s">
        <v>168</v>
      </c>
      <c r="E657" s="134" t="s">
        <v>692</v>
      </c>
      <c r="F657" s="135" t="s">
        <v>693</v>
      </c>
      <c r="G657" s="136" t="s">
        <v>203</v>
      </c>
      <c r="H657" s="137">
        <v>5.0330000000000004</v>
      </c>
      <c r="I657" s="138"/>
      <c r="J657" s="139">
        <f>ROUND(I657*H657,2)</f>
        <v>0</v>
      </c>
      <c r="K657" s="140"/>
      <c r="L657" s="31"/>
      <c r="M657" s="141" t="s">
        <v>1</v>
      </c>
      <c r="N657" s="142" t="s">
        <v>38</v>
      </c>
      <c r="P657" s="143">
        <f>O657*H657</f>
        <v>0</v>
      </c>
      <c r="Q657" s="143">
        <v>0</v>
      </c>
      <c r="R657" s="143">
        <f>Q657*H657</f>
        <v>0</v>
      </c>
      <c r="S657" s="143">
        <v>0</v>
      </c>
      <c r="T657" s="144">
        <f>S657*H657</f>
        <v>0</v>
      </c>
      <c r="AR657" s="145" t="s">
        <v>224</v>
      </c>
      <c r="AT657" s="145" t="s">
        <v>168</v>
      </c>
      <c r="AU657" s="145" t="s">
        <v>81</v>
      </c>
      <c r="AY657" s="16" t="s">
        <v>166</v>
      </c>
      <c r="BE657" s="146">
        <f>IF(N657="základní",J657,0)</f>
        <v>0</v>
      </c>
      <c r="BF657" s="146">
        <f>IF(N657="snížená",J657,0)</f>
        <v>0</v>
      </c>
      <c r="BG657" s="146">
        <f>IF(N657="zákl. přenesená",J657,0)</f>
        <v>0</v>
      </c>
      <c r="BH657" s="146">
        <f>IF(N657="sníž. přenesená",J657,0)</f>
        <v>0</v>
      </c>
      <c r="BI657" s="146">
        <f>IF(N657="nulová",J657,0)</f>
        <v>0</v>
      </c>
      <c r="BJ657" s="16" t="s">
        <v>81</v>
      </c>
      <c r="BK657" s="146">
        <f>ROUND(I657*H657,2)</f>
        <v>0</v>
      </c>
      <c r="BL657" s="16" t="s">
        <v>224</v>
      </c>
      <c r="BM657" s="145" t="s">
        <v>2390</v>
      </c>
    </row>
    <row r="658" spans="2:65" s="11" customFormat="1" ht="25.9" customHeight="1" x14ac:dyDescent="0.2">
      <c r="B658" s="121"/>
      <c r="D658" s="122" t="s">
        <v>72</v>
      </c>
      <c r="E658" s="123" t="s">
        <v>695</v>
      </c>
      <c r="F658" s="123" t="s">
        <v>696</v>
      </c>
      <c r="I658" s="124"/>
      <c r="J658" s="125">
        <f>BK658</f>
        <v>0</v>
      </c>
      <c r="L658" s="121"/>
      <c r="M658" s="126"/>
      <c r="P658" s="127">
        <f>SUM(P659:P689)</f>
        <v>0</v>
      </c>
      <c r="R658" s="127">
        <f>SUM(R659:R689)</f>
        <v>0</v>
      </c>
      <c r="T658" s="128">
        <f>SUM(T659:T689)</f>
        <v>0</v>
      </c>
      <c r="AR658" s="122" t="s">
        <v>83</v>
      </c>
      <c r="AT658" s="129" t="s">
        <v>72</v>
      </c>
      <c r="AU658" s="129" t="s">
        <v>73</v>
      </c>
      <c r="AY658" s="122" t="s">
        <v>166</v>
      </c>
      <c r="BK658" s="130">
        <f>SUM(BK659:BK689)</f>
        <v>0</v>
      </c>
    </row>
    <row r="659" spans="2:65" s="1" customFormat="1" ht="24.2" customHeight="1" x14ac:dyDescent="0.2">
      <c r="B659" s="31"/>
      <c r="C659" s="133" t="s">
        <v>677</v>
      </c>
      <c r="D659" s="133" t="s">
        <v>168</v>
      </c>
      <c r="E659" s="134" t="s">
        <v>704</v>
      </c>
      <c r="F659" s="135" t="s">
        <v>705</v>
      </c>
      <c r="G659" s="136" t="s">
        <v>252</v>
      </c>
      <c r="H659" s="137">
        <v>651.29999999999995</v>
      </c>
      <c r="I659" s="138"/>
      <c r="J659" s="139">
        <f>ROUND(I659*H659,2)</f>
        <v>0</v>
      </c>
      <c r="K659" s="140"/>
      <c r="L659" s="31"/>
      <c r="M659" s="141" t="s">
        <v>1</v>
      </c>
      <c r="N659" s="142" t="s">
        <v>38</v>
      </c>
      <c r="P659" s="143">
        <f>O659*H659</f>
        <v>0</v>
      </c>
      <c r="Q659" s="143">
        <v>0</v>
      </c>
      <c r="R659" s="143">
        <f>Q659*H659</f>
        <v>0</v>
      </c>
      <c r="S659" s="143">
        <v>0</v>
      </c>
      <c r="T659" s="144">
        <f>S659*H659</f>
        <v>0</v>
      </c>
      <c r="AR659" s="145" t="s">
        <v>224</v>
      </c>
      <c r="AT659" s="145" t="s">
        <v>168</v>
      </c>
      <c r="AU659" s="145" t="s">
        <v>81</v>
      </c>
      <c r="AY659" s="16" t="s">
        <v>166</v>
      </c>
      <c r="BE659" s="146">
        <f>IF(N659="základní",J659,0)</f>
        <v>0</v>
      </c>
      <c r="BF659" s="146">
        <f>IF(N659="snížená",J659,0)</f>
        <v>0</v>
      </c>
      <c r="BG659" s="146">
        <f>IF(N659="zákl. přenesená",J659,0)</f>
        <v>0</v>
      </c>
      <c r="BH659" s="146">
        <f>IF(N659="sníž. přenesená",J659,0)</f>
        <v>0</v>
      </c>
      <c r="BI659" s="146">
        <f>IF(N659="nulová",J659,0)</f>
        <v>0</v>
      </c>
      <c r="BJ659" s="16" t="s">
        <v>81</v>
      </c>
      <c r="BK659" s="146">
        <f>ROUND(I659*H659,2)</f>
        <v>0</v>
      </c>
      <c r="BL659" s="16" t="s">
        <v>224</v>
      </c>
      <c r="BM659" s="145" t="s">
        <v>2391</v>
      </c>
    </row>
    <row r="660" spans="2:65" s="12" customFormat="1" x14ac:dyDescent="0.2">
      <c r="B660" s="147"/>
      <c r="D660" s="148" t="s">
        <v>173</v>
      </c>
      <c r="E660" s="149" t="s">
        <v>1</v>
      </c>
      <c r="F660" s="150" t="s">
        <v>2392</v>
      </c>
      <c r="H660" s="151">
        <v>249</v>
      </c>
      <c r="I660" s="152"/>
      <c r="L660" s="147"/>
      <c r="M660" s="153"/>
      <c r="T660" s="154"/>
      <c r="AT660" s="149" t="s">
        <v>173</v>
      </c>
      <c r="AU660" s="149" t="s">
        <v>81</v>
      </c>
      <c r="AV660" s="12" t="s">
        <v>83</v>
      </c>
      <c r="AW660" s="12" t="s">
        <v>30</v>
      </c>
      <c r="AX660" s="12" t="s">
        <v>73</v>
      </c>
      <c r="AY660" s="149" t="s">
        <v>166</v>
      </c>
    </row>
    <row r="661" spans="2:65" s="12" customFormat="1" ht="22.5" x14ac:dyDescent="0.2">
      <c r="B661" s="147"/>
      <c r="D661" s="148" t="s">
        <v>173</v>
      </c>
      <c r="E661" s="149" t="s">
        <v>1</v>
      </c>
      <c r="F661" s="150" t="s">
        <v>2393</v>
      </c>
      <c r="H661" s="151">
        <v>402.3</v>
      </c>
      <c r="I661" s="152"/>
      <c r="L661" s="147"/>
      <c r="M661" s="153"/>
      <c r="T661" s="154"/>
      <c r="AT661" s="149" t="s">
        <v>173</v>
      </c>
      <c r="AU661" s="149" t="s">
        <v>81</v>
      </c>
      <c r="AV661" s="12" t="s">
        <v>83</v>
      </c>
      <c r="AW661" s="12" t="s">
        <v>30</v>
      </c>
      <c r="AX661" s="12" t="s">
        <v>73</v>
      </c>
      <c r="AY661" s="149" t="s">
        <v>166</v>
      </c>
    </row>
    <row r="662" spans="2:65" s="13" customFormat="1" x14ac:dyDescent="0.2">
      <c r="B662" s="155"/>
      <c r="D662" s="148" t="s">
        <v>173</v>
      </c>
      <c r="E662" s="156" t="s">
        <v>1</v>
      </c>
      <c r="F662" s="157" t="s">
        <v>186</v>
      </c>
      <c r="H662" s="158">
        <v>651.29999999999995</v>
      </c>
      <c r="I662" s="159"/>
      <c r="L662" s="155"/>
      <c r="M662" s="160"/>
      <c r="T662" s="161"/>
      <c r="AT662" s="156" t="s">
        <v>173</v>
      </c>
      <c r="AU662" s="156" t="s">
        <v>81</v>
      </c>
      <c r="AV662" s="13" t="s">
        <v>172</v>
      </c>
      <c r="AW662" s="13" t="s">
        <v>30</v>
      </c>
      <c r="AX662" s="13" t="s">
        <v>81</v>
      </c>
      <c r="AY662" s="156" t="s">
        <v>166</v>
      </c>
    </row>
    <row r="663" spans="2:65" s="1" customFormat="1" ht="33" customHeight="1" x14ac:dyDescent="0.2">
      <c r="B663" s="31"/>
      <c r="C663" s="133" t="s">
        <v>489</v>
      </c>
      <c r="D663" s="133" t="s">
        <v>168</v>
      </c>
      <c r="E663" s="134" t="s">
        <v>2394</v>
      </c>
      <c r="F663" s="135" t="s">
        <v>2395</v>
      </c>
      <c r="G663" s="136" t="s">
        <v>252</v>
      </c>
      <c r="H663" s="137">
        <v>651.29999999999995</v>
      </c>
      <c r="I663" s="138"/>
      <c r="J663" s="139">
        <f>ROUND(I663*H663,2)</f>
        <v>0</v>
      </c>
      <c r="K663" s="140"/>
      <c r="L663" s="31"/>
      <c r="M663" s="141" t="s">
        <v>1</v>
      </c>
      <c r="N663" s="142" t="s">
        <v>38</v>
      </c>
      <c r="P663" s="143">
        <f>O663*H663</f>
        <v>0</v>
      </c>
      <c r="Q663" s="143">
        <v>0</v>
      </c>
      <c r="R663" s="143">
        <f>Q663*H663</f>
        <v>0</v>
      </c>
      <c r="S663" s="143">
        <v>0</v>
      </c>
      <c r="T663" s="144">
        <f>S663*H663</f>
        <v>0</v>
      </c>
      <c r="AR663" s="145" t="s">
        <v>224</v>
      </c>
      <c r="AT663" s="145" t="s">
        <v>168</v>
      </c>
      <c r="AU663" s="145" t="s">
        <v>81</v>
      </c>
      <c r="AY663" s="16" t="s">
        <v>166</v>
      </c>
      <c r="BE663" s="146">
        <f>IF(N663="základní",J663,0)</f>
        <v>0</v>
      </c>
      <c r="BF663" s="146">
        <f>IF(N663="snížená",J663,0)</f>
        <v>0</v>
      </c>
      <c r="BG663" s="146">
        <f>IF(N663="zákl. přenesená",J663,0)</f>
        <v>0</v>
      </c>
      <c r="BH663" s="146">
        <f>IF(N663="sníž. přenesená",J663,0)</f>
        <v>0</v>
      </c>
      <c r="BI663" s="146">
        <f>IF(N663="nulová",J663,0)</f>
        <v>0</v>
      </c>
      <c r="BJ663" s="16" t="s">
        <v>81</v>
      </c>
      <c r="BK663" s="146">
        <f>ROUND(I663*H663,2)</f>
        <v>0</v>
      </c>
      <c r="BL663" s="16" t="s">
        <v>224</v>
      </c>
      <c r="BM663" s="145" t="s">
        <v>2396</v>
      </c>
    </row>
    <row r="664" spans="2:65" s="12" customFormat="1" x14ac:dyDescent="0.2">
      <c r="B664" s="147"/>
      <c r="D664" s="148" t="s">
        <v>173</v>
      </c>
      <c r="E664" s="149" t="s">
        <v>1</v>
      </c>
      <c r="F664" s="150" t="s">
        <v>2392</v>
      </c>
      <c r="H664" s="151">
        <v>249</v>
      </c>
      <c r="I664" s="152"/>
      <c r="L664" s="147"/>
      <c r="M664" s="153"/>
      <c r="T664" s="154"/>
      <c r="AT664" s="149" t="s">
        <v>173</v>
      </c>
      <c r="AU664" s="149" t="s">
        <v>81</v>
      </c>
      <c r="AV664" s="12" t="s">
        <v>83</v>
      </c>
      <c r="AW664" s="12" t="s">
        <v>30</v>
      </c>
      <c r="AX664" s="12" t="s">
        <v>73</v>
      </c>
      <c r="AY664" s="149" t="s">
        <v>166</v>
      </c>
    </row>
    <row r="665" spans="2:65" s="12" customFormat="1" ht="22.5" x14ac:dyDescent="0.2">
      <c r="B665" s="147"/>
      <c r="D665" s="148" t="s">
        <v>173</v>
      </c>
      <c r="E665" s="149" t="s">
        <v>1</v>
      </c>
      <c r="F665" s="150" t="s">
        <v>2393</v>
      </c>
      <c r="H665" s="151">
        <v>402.3</v>
      </c>
      <c r="I665" s="152"/>
      <c r="L665" s="147"/>
      <c r="M665" s="153"/>
      <c r="T665" s="154"/>
      <c r="AT665" s="149" t="s">
        <v>173</v>
      </c>
      <c r="AU665" s="149" t="s">
        <v>81</v>
      </c>
      <c r="AV665" s="12" t="s">
        <v>83</v>
      </c>
      <c r="AW665" s="12" t="s">
        <v>30</v>
      </c>
      <c r="AX665" s="12" t="s">
        <v>73</v>
      </c>
      <c r="AY665" s="149" t="s">
        <v>166</v>
      </c>
    </row>
    <row r="666" spans="2:65" s="13" customFormat="1" x14ac:dyDescent="0.2">
      <c r="B666" s="155"/>
      <c r="D666" s="148" t="s">
        <v>173</v>
      </c>
      <c r="E666" s="156" t="s">
        <v>1</v>
      </c>
      <c r="F666" s="157" t="s">
        <v>186</v>
      </c>
      <c r="H666" s="158">
        <v>651.29999999999995</v>
      </c>
      <c r="I666" s="159"/>
      <c r="L666" s="155"/>
      <c r="M666" s="160"/>
      <c r="T666" s="161"/>
      <c r="AT666" s="156" t="s">
        <v>173</v>
      </c>
      <c r="AU666" s="156" t="s">
        <v>81</v>
      </c>
      <c r="AV666" s="13" t="s">
        <v>172</v>
      </c>
      <c r="AW666" s="13" t="s">
        <v>30</v>
      </c>
      <c r="AX666" s="13" t="s">
        <v>81</v>
      </c>
      <c r="AY666" s="156" t="s">
        <v>166</v>
      </c>
    </row>
    <row r="667" spans="2:65" s="1" customFormat="1" ht="16.5" customHeight="1" x14ac:dyDescent="0.2">
      <c r="B667" s="31"/>
      <c r="C667" s="133" t="s">
        <v>684</v>
      </c>
      <c r="D667" s="133" t="s">
        <v>168</v>
      </c>
      <c r="E667" s="134" t="s">
        <v>715</v>
      </c>
      <c r="F667" s="135" t="s">
        <v>716</v>
      </c>
      <c r="G667" s="136" t="s">
        <v>252</v>
      </c>
      <c r="H667" s="137">
        <v>651.29999999999995</v>
      </c>
      <c r="I667" s="138"/>
      <c r="J667" s="139">
        <f>ROUND(I667*H667,2)</f>
        <v>0</v>
      </c>
      <c r="K667" s="140"/>
      <c r="L667" s="31"/>
      <c r="M667" s="141" t="s">
        <v>1</v>
      </c>
      <c r="N667" s="142" t="s">
        <v>38</v>
      </c>
      <c r="P667" s="143">
        <f>O667*H667</f>
        <v>0</v>
      </c>
      <c r="Q667" s="143">
        <v>0</v>
      </c>
      <c r="R667" s="143">
        <f>Q667*H667</f>
        <v>0</v>
      </c>
      <c r="S667" s="143">
        <v>0</v>
      </c>
      <c r="T667" s="144">
        <f>S667*H667</f>
        <v>0</v>
      </c>
      <c r="AR667" s="145" t="s">
        <v>224</v>
      </c>
      <c r="AT667" s="145" t="s">
        <v>168</v>
      </c>
      <c r="AU667" s="145" t="s">
        <v>81</v>
      </c>
      <c r="AY667" s="16" t="s">
        <v>166</v>
      </c>
      <c r="BE667" s="146">
        <f>IF(N667="základní",J667,0)</f>
        <v>0</v>
      </c>
      <c r="BF667" s="146">
        <f>IF(N667="snížená",J667,0)</f>
        <v>0</v>
      </c>
      <c r="BG667" s="146">
        <f>IF(N667="zákl. přenesená",J667,0)</f>
        <v>0</v>
      </c>
      <c r="BH667" s="146">
        <f>IF(N667="sníž. přenesená",J667,0)</f>
        <v>0</v>
      </c>
      <c r="BI667" s="146">
        <f>IF(N667="nulová",J667,0)</f>
        <v>0</v>
      </c>
      <c r="BJ667" s="16" t="s">
        <v>81</v>
      </c>
      <c r="BK667" s="146">
        <f>ROUND(I667*H667,2)</f>
        <v>0</v>
      </c>
      <c r="BL667" s="16" t="s">
        <v>224</v>
      </c>
      <c r="BM667" s="145" t="s">
        <v>2397</v>
      </c>
    </row>
    <row r="668" spans="2:65" s="12" customFormat="1" x14ac:dyDescent="0.2">
      <c r="B668" s="147"/>
      <c r="D668" s="148" t="s">
        <v>173</v>
      </c>
      <c r="E668" s="149" t="s">
        <v>1</v>
      </c>
      <c r="F668" s="150" t="s">
        <v>2392</v>
      </c>
      <c r="H668" s="151">
        <v>249</v>
      </c>
      <c r="I668" s="152"/>
      <c r="L668" s="147"/>
      <c r="M668" s="153"/>
      <c r="T668" s="154"/>
      <c r="AT668" s="149" t="s">
        <v>173</v>
      </c>
      <c r="AU668" s="149" t="s">
        <v>81</v>
      </c>
      <c r="AV668" s="12" t="s">
        <v>83</v>
      </c>
      <c r="AW668" s="12" t="s">
        <v>30</v>
      </c>
      <c r="AX668" s="12" t="s">
        <v>73</v>
      </c>
      <c r="AY668" s="149" t="s">
        <v>166</v>
      </c>
    </row>
    <row r="669" spans="2:65" s="12" customFormat="1" ht="22.5" x14ac:dyDescent="0.2">
      <c r="B669" s="147"/>
      <c r="D669" s="148" t="s">
        <v>173</v>
      </c>
      <c r="E669" s="149" t="s">
        <v>1</v>
      </c>
      <c r="F669" s="150" t="s">
        <v>2393</v>
      </c>
      <c r="H669" s="151">
        <v>402.3</v>
      </c>
      <c r="I669" s="152"/>
      <c r="L669" s="147"/>
      <c r="M669" s="153"/>
      <c r="T669" s="154"/>
      <c r="AT669" s="149" t="s">
        <v>173</v>
      </c>
      <c r="AU669" s="149" t="s">
        <v>81</v>
      </c>
      <c r="AV669" s="12" t="s">
        <v>83</v>
      </c>
      <c r="AW669" s="12" t="s">
        <v>30</v>
      </c>
      <c r="AX669" s="12" t="s">
        <v>73</v>
      </c>
      <c r="AY669" s="149" t="s">
        <v>166</v>
      </c>
    </row>
    <row r="670" spans="2:65" s="13" customFormat="1" x14ac:dyDescent="0.2">
      <c r="B670" s="155"/>
      <c r="D670" s="148" t="s">
        <v>173</v>
      </c>
      <c r="E670" s="156" t="s">
        <v>1</v>
      </c>
      <c r="F670" s="157" t="s">
        <v>186</v>
      </c>
      <c r="H670" s="158">
        <v>651.29999999999995</v>
      </c>
      <c r="I670" s="159"/>
      <c r="L670" s="155"/>
      <c r="M670" s="160"/>
      <c r="T670" s="161"/>
      <c r="AT670" s="156" t="s">
        <v>173</v>
      </c>
      <c r="AU670" s="156" t="s">
        <v>81</v>
      </c>
      <c r="AV670" s="13" t="s">
        <v>172</v>
      </c>
      <c r="AW670" s="13" t="s">
        <v>30</v>
      </c>
      <c r="AX670" s="13" t="s">
        <v>81</v>
      </c>
      <c r="AY670" s="156" t="s">
        <v>166</v>
      </c>
    </row>
    <row r="671" spans="2:65" s="1" customFormat="1" ht="16.5" customHeight="1" x14ac:dyDescent="0.2">
      <c r="B671" s="31"/>
      <c r="C671" s="162" t="s">
        <v>494</v>
      </c>
      <c r="D671" s="162" t="s">
        <v>524</v>
      </c>
      <c r="E671" s="163" t="s">
        <v>1628</v>
      </c>
      <c r="F671" s="164" t="s">
        <v>719</v>
      </c>
      <c r="G671" s="165" t="s">
        <v>252</v>
      </c>
      <c r="H671" s="166">
        <v>716.43</v>
      </c>
      <c r="I671" s="167"/>
      <c r="J671" s="168">
        <f>ROUND(I671*H671,2)</f>
        <v>0</v>
      </c>
      <c r="K671" s="169"/>
      <c r="L671" s="170"/>
      <c r="M671" s="171" t="s">
        <v>1</v>
      </c>
      <c r="N671" s="172" t="s">
        <v>38</v>
      </c>
      <c r="P671" s="143">
        <f>O671*H671</f>
        <v>0</v>
      </c>
      <c r="Q671" s="143">
        <v>0</v>
      </c>
      <c r="R671" s="143">
        <f>Q671*H671</f>
        <v>0</v>
      </c>
      <c r="S671" s="143">
        <v>0</v>
      </c>
      <c r="T671" s="144">
        <f>S671*H671</f>
        <v>0</v>
      </c>
      <c r="AR671" s="145" t="s">
        <v>292</v>
      </c>
      <c r="AT671" s="145" t="s">
        <v>524</v>
      </c>
      <c r="AU671" s="145" t="s">
        <v>81</v>
      </c>
      <c r="AY671" s="16" t="s">
        <v>166</v>
      </c>
      <c r="BE671" s="146">
        <f>IF(N671="základní",J671,0)</f>
        <v>0</v>
      </c>
      <c r="BF671" s="146">
        <f>IF(N671="snížená",J671,0)</f>
        <v>0</v>
      </c>
      <c r="BG671" s="146">
        <f>IF(N671="zákl. přenesená",J671,0)</f>
        <v>0</v>
      </c>
      <c r="BH671" s="146">
        <f>IF(N671="sníž. přenesená",J671,0)</f>
        <v>0</v>
      </c>
      <c r="BI671" s="146">
        <f>IF(N671="nulová",J671,0)</f>
        <v>0</v>
      </c>
      <c r="BJ671" s="16" t="s">
        <v>81</v>
      </c>
      <c r="BK671" s="146">
        <f>ROUND(I671*H671,2)</f>
        <v>0</v>
      </c>
      <c r="BL671" s="16" t="s">
        <v>224</v>
      </c>
      <c r="BM671" s="145" t="s">
        <v>2398</v>
      </c>
    </row>
    <row r="672" spans="2:65" s="12" customFormat="1" x14ac:dyDescent="0.2">
      <c r="B672" s="147"/>
      <c r="D672" s="148" t="s">
        <v>173</v>
      </c>
      <c r="E672" s="149" t="s">
        <v>1</v>
      </c>
      <c r="F672" s="150" t="s">
        <v>2399</v>
      </c>
      <c r="H672" s="151">
        <v>716.43</v>
      </c>
      <c r="I672" s="152"/>
      <c r="L672" s="147"/>
      <c r="M672" s="153"/>
      <c r="T672" s="154"/>
      <c r="AT672" s="149" t="s">
        <v>173</v>
      </c>
      <c r="AU672" s="149" t="s">
        <v>81</v>
      </c>
      <c r="AV672" s="12" t="s">
        <v>83</v>
      </c>
      <c r="AW672" s="12" t="s">
        <v>30</v>
      </c>
      <c r="AX672" s="12" t="s">
        <v>73</v>
      </c>
      <c r="AY672" s="149" t="s">
        <v>166</v>
      </c>
    </row>
    <row r="673" spans="2:65" s="13" customFormat="1" x14ac:dyDescent="0.2">
      <c r="B673" s="155"/>
      <c r="D673" s="148" t="s">
        <v>173</v>
      </c>
      <c r="E673" s="156" t="s">
        <v>1</v>
      </c>
      <c r="F673" s="157" t="s">
        <v>186</v>
      </c>
      <c r="H673" s="158">
        <v>716.43</v>
      </c>
      <c r="I673" s="159"/>
      <c r="L673" s="155"/>
      <c r="M673" s="160"/>
      <c r="T673" s="161"/>
      <c r="AT673" s="156" t="s">
        <v>173</v>
      </c>
      <c r="AU673" s="156" t="s">
        <v>81</v>
      </c>
      <c r="AV673" s="13" t="s">
        <v>172</v>
      </c>
      <c r="AW673" s="13" t="s">
        <v>30</v>
      </c>
      <c r="AX673" s="13" t="s">
        <v>81</v>
      </c>
      <c r="AY673" s="156" t="s">
        <v>166</v>
      </c>
    </row>
    <row r="674" spans="2:65" s="1" customFormat="1" ht="16.5" customHeight="1" x14ac:dyDescent="0.2">
      <c r="B674" s="31"/>
      <c r="C674" s="133" t="s">
        <v>691</v>
      </c>
      <c r="D674" s="133" t="s">
        <v>168</v>
      </c>
      <c r="E674" s="134" t="s">
        <v>1630</v>
      </c>
      <c r="F674" s="135" t="s">
        <v>1631</v>
      </c>
      <c r="G674" s="136" t="s">
        <v>278</v>
      </c>
      <c r="H674" s="137">
        <v>566.30999999999995</v>
      </c>
      <c r="I674" s="138"/>
      <c r="J674" s="139">
        <f>ROUND(I674*H674,2)</f>
        <v>0</v>
      </c>
      <c r="K674" s="140"/>
      <c r="L674" s="31"/>
      <c r="M674" s="141" t="s">
        <v>1</v>
      </c>
      <c r="N674" s="142" t="s">
        <v>38</v>
      </c>
      <c r="P674" s="143">
        <f>O674*H674</f>
        <v>0</v>
      </c>
      <c r="Q674" s="143">
        <v>0</v>
      </c>
      <c r="R674" s="143">
        <f>Q674*H674</f>
        <v>0</v>
      </c>
      <c r="S674" s="143">
        <v>0</v>
      </c>
      <c r="T674" s="144">
        <f>S674*H674</f>
        <v>0</v>
      </c>
      <c r="AR674" s="145" t="s">
        <v>224</v>
      </c>
      <c r="AT674" s="145" t="s">
        <v>168</v>
      </c>
      <c r="AU674" s="145" t="s">
        <v>81</v>
      </c>
      <c r="AY674" s="16" t="s">
        <v>166</v>
      </c>
      <c r="BE674" s="146">
        <f>IF(N674="základní",J674,0)</f>
        <v>0</v>
      </c>
      <c r="BF674" s="146">
        <f>IF(N674="snížená",J674,0)</f>
        <v>0</v>
      </c>
      <c r="BG674" s="146">
        <f>IF(N674="zákl. přenesená",J674,0)</f>
        <v>0</v>
      </c>
      <c r="BH674" s="146">
        <f>IF(N674="sníž. přenesená",J674,0)</f>
        <v>0</v>
      </c>
      <c r="BI674" s="146">
        <f>IF(N674="nulová",J674,0)</f>
        <v>0</v>
      </c>
      <c r="BJ674" s="16" t="s">
        <v>81</v>
      </c>
      <c r="BK674" s="146">
        <f>ROUND(I674*H674,2)</f>
        <v>0</v>
      </c>
      <c r="BL674" s="16" t="s">
        <v>224</v>
      </c>
      <c r="BM674" s="145" t="s">
        <v>2400</v>
      </c>
    </row>
    <row r="675" spans="2:65" s="12" customFormat="1" x14ac:dyDescent="0.2">
      <c r="B675" s="147"/>
      <c r="D675" s="148" t="s">
        <v>173</v>
      </c>
      <c r="E675" s="149" t="s">
        <v>1</v>
      </c>
      <c r="F675" s="150" t="s">
        <v>2401</v>
      </c>
      <c r="H675" s="151">
        <v>65.89</v>
      </c>
      <c r="I675" s="152"/>
      <c r="L675" s="147"/>
      <c r="M675" s="153"/>
      <c r="T675" s="154"/>
      <c r="AT675" s="149" t="s">
        <v>173</v>
      </c>
      <c r="AU675" s="149" t="s">
        <v>81</v>
      </c>
      <c r="AV675" s="12" t="s">
        <v>83</v>
      </c>
      <c r="AW675" s="12" t="s">
        <v>30</v>
      </c>
      <c r="AX675" s="12" t="s">
        <v>73</v>
      </c>
      <c r="AY675" s="149" t="s">
        <v>166</v>
      </c>
    </row>
    <row r="676" spans="2:65" s="12" customFormat="1" x14ac:dyDescent="0.2">
      <c r="B676" s="147"/>
      <c r="D676" s="148" t="s">
        <v>173</v>
      </c>
      <c r="E676" s="149" t="s">
        <v>1</v>
      </c>
      <c r="F676" s="150" t="s">
        <v>2402</v>
      </c>
      <c r="H676" s="151">
        <v>81.77</v>
      </c>
      <c r="I676" s="152"/>
      <c r="L676" s="147"/>
      <c r="M676" s="153"/>
      <c r="T676" s="154"/>
      <c r="AT676" s="149" t="s">
        <v>173</v>
      </c>
      <c r="AU676" s="149" t="s">
        <v>81</v>
      </c>
      <c r="AV676" s="12" t="s">
        <v>83</v>
      </c>
      <c r="AW676" s="12" t="s">
        <v>30</v>
      </c>
      <c r="AX676" s="12" t="s">
        <v>73</v>
      </c>
      <c r="AY676" s="149" t="s">
        <v>166</v>
      </c>
    </row>
    <row r="677" spans="2:65" s="12" customFormat="1" x14ac:dyDescent="0.2">
      <c r="B677" s="147"/>
      <c r="D677" s="148" t="s">
        <v>173</v>
      </c>
      <c r="E677" s="149" t="s">
        <v>1</v>
      </c>
      <c r="F677" s="150" t="s">
        <v>2403</v>
      </c>
      <c r="H677" s="151">
        <v>69.38</v>
      </c>
      <c r="I677" s="152"/>
      <c r="L677" s="147"/>
      <c r="M677" s="153"/>
      <c r="T677" s="154"/>
      <c r="AT677" s="149" t="s">
        <v>173</v>
      </c>
      <c r="AU677" s="149" t="s">
        <v>81</v>
      </c>
      <c r="AV677" s="12" t="s">
        <v>83</v>
      </c>
      <c r="AW677" s="12" t="s">
        <v>30</v>
      </c>
      <c r="AX677" s="12" t="s">
        <v>73</v>
      </c>
      <c r="AY677" s="149" t="s">
        <v>166</v>
      </c>
    </row>
    <row r="678" spans="2:65" s="12" customFormat="1" x14ac:dyDescent="0.2">
      <c r="B678" s="147"/>
      <c r="D678" s="148" t="s">
        <v>173</v>
      </c>
      <c r="E678" s="149" t="s">
        <v>1</v>
      </c>
      <c r="F678" s="150" t="s">
        <v>2404</v>
      </c>
      <c r="H678" s="151">
        <v>82.31</v>
      </c>
      <c r="I678" s="152"/>
      <c r="L678" s="147"/>
      <c r="M678" s="153"/>
      <c r="T678" s="154"/>
      <c r="AT678" s="149" t="s">
        <v>173</v>
      </c>
      <c r="AU678" s="149" t="s">
        <v>81</v>
      </c>
      <c r="AV678" s="12" t="s">
        <v>83</v>
      </c>
      <c r="AW678" s="12" t="s">
        <v>30</v>
      </c>
      <c r="AX678" s="12" t="s">
        <v>73</v>
      </c>
      <c r="AY678" s="149" t="s">
        <v>166</v>
      </c>
    </row>
    <row r="679" spans="2:65" s="12" customFormat="1" x14ac:dyDescent="0.2">
      <c r="B679" s="147"/>
      <c r="D679" s="148" t="s">
        <v>173</v>
      </c>
      <c r="E679" s="149" t="s">
        <v>1</v>
      </c>
      <c r="F679" s="150" t="s">
        <v>2405</v>
      </c>
      <c r="H679" s="151">
        <v>86.59</v>
      </c>
      <c r="I679" s="152"/>
      <c r="L679" s="147"/>
      <c r="M679" s="153"/>
      <c r="T679" s="154"/>
      <c r="AT679" s="149" t="s">
        <v>173</v>
      </c>
      <c r="AU679" s="149" t="s">
        <v>81</v>
      </c>
      <c r="AV679" s="12" t="s">
        <v>83</v>
      </c>
      <c r="AW679" s="12" t="s">
        <v>30</v>
      </c>
      <c r="AX679" s="12" t="s">
        <v>73</v>
      </c>
      <c r="AY679" s="149" t="s">
        <v>166</v>
      </c>
    </row>
    <row r="680" spans="2:65" s="12" customFormat="1" x14ac:dyDescent="0.2">
      <c r="B680" s="147"/>
      <c r="D680" s="148" t="s">
        <v>173</v>
      </c>
      <c r="E680" s="149" t="s">
        <v>1</v>
      </c>
      <c r="F680" s="150" t="s">
        <v>2406</v>
      </c>
      <c r="H680" s="151">
        <v>88.49</v>
      </c>
      <c r="I680" s="152"/>
      <c r="L680" s="147"/>
      <c r="M680" s="153"/>
      <c r="T680" s="154"/>
      <c r="AT680" s="149" t="s">
        <v>173</v>
      </c>
      <c r="AU680" s="149" t="s">
        <v>81</v>
      </c>
      <c r="AV680" s="12" t="s">
        <v>83</v>
      </c>
      <c r="AW680" s="12" t="s">
        <v>30</v>
      </c>
      <c r="AX680" s="12" t="s">
        <v>73</v>
      </c>
      <c r="AY680" s="149" t="s">
        <v>166</v>
      </c>
    </row>
    <row r="681" spans="2:65" s="12" customFormat="1" ht="22.5" x14ac:dyDescent="0.2">
      <c r="B681" s="147"/>
      <c r="D681" s="148" t="s">
        <v>173</v>
      </c>
      <c r="E681" s="149" t="s">
        <v>1</v>
      </c>
      <c r="F681" s="150" t="s">
        <v>2407</v>
      </c>
      <c r="H681" s="151">
        <v>60.57</v>
      </c>
      <c r="I681" s="152"/>
      <c r="L681" s="147"/>
      <c r="M681" s="153"/>
      <c r="T681" s="154"/>
      <c r="AT681" s="149" t="s">
        <v>173</v>
      </c>
      <c r="AU681" s="149" t="s">
        <v>81</v>
      </c>
      <c r="AV681" s="12" t="s">
        <v>83</v>
      </c>
      <c r="AW681" s="12" t="s">
        <v>30</v>
      </c>
      <c r="AX681" s="12" t="s">
        <v>73</v>
      </c>
      <c r="AY681" s="149" t="s">
        <v>166</v>
      </c>
    </row>
    <row r="682" spans="2:65" s="12" customFormat="1" x14ac:dyDescent="0.2">
      <c r="B682" s="147"/>
      <c r="D682" s="148" t="s">
        <v>173</v>
      </c>
      <c r="E682" s="149" t="s">
        <v>1</v>
      </c>
      <c r="F682" s="150" t="s">
        <v>2408</v>
      </c>
      <c r="H682" s="151">
        <v>6.31</v>
      </c>
      <c r="I682" s="152"/>
      <c r="L682" s="147"/>
      <c r="M682" s="153"/>
      <c r="T682" s="154"/>
      <c r="AT682" s="149" t="s">
        <v>173</v>
      </c>
      <c r="AU682" s="149" t="s">
        <v>81</v>
      </c>
      <c r="AV682" s="12" t="s">
        <v>83</v>
      </c>
      <c r="AW682" s="12" t="s">
        <v>30</v>
      </c>
      <c r="AX682" s="12" t="s">
        <v>73</v>
      </c>
      <c r="AY682" s="149" t="s">
        <v>166</v>
      </c>
    </row>
    <row r="683" spans="2:65" s="12" customFormat="1" x14ac:dyDescent="0.2">
      <c r="B683" s="147"/>
      <c r="D683" s="148" t="s">
        <v>173</v>
      </c>
      <c r="E683" s="149" t="s">
        <v>1</v>
      </c>
      <c r="F683" s="150" t="s">
        <v>366</v>
      </c>
      <c r="H683" s="151">
        <v>25</v>
      </c>
      <c r="I683" s="152"/>
      <c r="L683" s="147"/>
      <c r="M683" s="153"/>
      <c r="T683" s="154"/>
      <c r="AT683" s="149" t="s">
        <v>173</v>
      </c>
      <c r="AU683" s="149" t="s">
        <v>81</v>
      </c>
      <c r="AV683" s="12" t="s">
        <v>83</v>
      </c>
      <c r="AW683" s="12" t="s">
        <v>30</v>
      </c>
      <c r="AX683" s="12" t="s">
        <v>73</v>
      </c>
      <c r="AY683" s="149" t="s">
        <v>166</v>
      </c>
    </row>
    <row r="684" spans="2:65" s="13" customFormat="1" x14ac:dyDescent="0.2">
      <c r="B684" s="155"/>
      <c r="D684" s="148" t="s">
        <v>173</v>
      </c>
      <c r="E684" s="156" t="s">
        <v>1</v>
      </c>
      <c r="F684" s="157" t="s">
        <v>186</v>
      </c>
      <c r="H684" s="158">
        <v>566.30999999999995</v>
      </c>
      <c r="I684" s="159"/>
      <c r="L684" s="155"/>
      <c r="M684" s="160"/>
      <c r="T684" s="161"/>
      <c r="AT684" s="156" t="s">
        <v>173</v>
      </c>
      <c r="AU684" s="156" t="s">
        <v>81</v>
      </c>
      <c r="AV684" s="13" t="s">
        <v>172</v>
      </c>
      <c r="AW684" s="13" t="s">
        <v>30</v>
      </c>
      <c r="AX684" s="13" t="s">
        <v>81</v>
      </c>
      <c r="AY684" s="156" t="s">
        <v>166</v>
      </c>
    </row>
    <row r="685" spans="2:65" s="1" customFormat="1" ht="16.5" customHeight="1" x14ac:dyDescent="0.2">
      <c r="B685" s="31"/>
      <c r="C685" s="162" t="s">
        <v>499</v>
      </c>
      <c r="D685" s="162" t="s">
        <v>524</v>
      </c>
      <c r="E685" s="163" t="s">
        <v>1639</v>
      </c>
      <c r="F685" s="164" t="s">
        <v>1640</v>
      </c>
      <c r="G685" s="165" t="s">
        <v>278</v>
      </c>
      <c r="H685" s="166">
        <v>577.63599999999997</v>
      </c>
      <c r="I685" s="167"/>
      <c r="J685" s="168">
        <f>ROUND(I685*H685,2)</f>
        <v>0</v>
      </c>
      <c r="K685" s="169"/>
      <c r="L685" s="170"/>
      <c r="M685" s="171" t="s">
        <v>1</v>
      </c>
      <c r="N685" s="172" t="s">
        <v>38</v>
      </c>
      <c r="P685" s="143">
        <f>O685*H685</f>
        <v>0</v>
      </c>
      <c r="Q685" s="143">
        <v>0</v>
      </c>
      <c r="R685" s="143">
        <f>Q685*H685</f>
        <v>0</v>
      </c>
      <c r="S685" s="143">
        <v>0</v>
      </c>
      <c r="T685" s="144">
        <f>S685*H685</f>
        <v>0</v>
      </c>
      <c r="AR685" s="145" t="s">
        <v>292</v>
      </c>
      <c r="AT685" s="145" t="s">
        <v>524</v>
      </c>
      <c r="AU685" s="145" t="s">
        <v>81</v>
      </c>
      <c r="AY685" s="16" t="s">
        <v>166</v>
      </c>
      <c r="BE685" s="146">
        <f>IF(N685="základní",J685,0)</f>
        <v>0</v>
      </c>
      <c r="BF685" s="146">
        <f>IF(N685="snížená",J685,0)</f>
        <v>0</v>
      </c>
      <c r="BG685" s="146">
        <f>IF(N685="zákl. přenesená",J685,0)</f>
        <v>0</v>
      </c>
      <c r="BH685" s="146">
        <f>IF(N685="sníž. přenesená",J685,0)</f>
        <v>0</v>
      </c>
      <c r="BI685" s="146">
        <f>IF(N685="nulová",J685,0)</f>
        <v>0</v>
      </c>
      <c r="BJ685" s="16" t="s">
        <v>81</v>
      </c>
      <c r="BK685" s="146">
        <f>ROUND(I685*H685,2)</f>
        <v>0</v>
      </c>
      <c r="BL685" s="16" t="s">
        <v>224</v>
      </c>
      <c r="BM685" s="145" t="s">
        <v>2409</v>
      </c>
    </row>
    <row r="686" spans="2:65" s="12" customFormat="1" x14ac:dyDescent="0.2">
      <c r="B686" s="147"/>
      <c r="D686" s="148" t="s">
        <v>173</v>
      </c>
      <c r="E686" s="149" t="s">
        <v>1</v>
      </c>
      <c r="F686" s="150" t="s">
        <v>2410</v>
      </c>
      <c r="H686" s="151">
        <v>577.63599999999997</v>
      </c>
      <c r="I686" s="152"/>
      <c r="L686" s="147"/>
      <c r="M686" s="153"/>
      <c r="T686" s="154"/>
      <c r="AT686" s="149" t="s">
        <v>173</v>
      </c>
      <c r="AU686" s="149" t="s">
        <v>81</v>
      </c>
      <c r="AV686" s="12" t="s">
        <v>83</v>
      </c>
      <c r="AW686" s="12" t="s">
        <v>30</v>
      </c>
      <c r="AX686" s="12" t="s">
        <v>73</v>
      </c>
      <c r="AY686" s="149" t="s">
        <v>166</v>
      </c>
    </row>
    <row r="687" spans="2:65" s="13" customFormat="1" x14ac:dyDescent="0.2">
      <c r="B687" s="155"/>
      <c r="D687" s="148" t="s">
        <v>173</v>
      </c>
      <c r="E687" s="156" t="s">
        <v>1</v>
      </c>
      <c r="F687" s="157" t="s">
        <v>186</v>
      </c>
      <c r="H687" s="158">
        <v>577.63599999999997</v>
      </c>
      <c r="I687" s="159"/>
      <c r="L687" s="155"/>
      <c r="M687" s="160"/>
      <c r="T687" s="161"/>
      <c r="AT687" s="156" t="s">
        <v>173</v>
      </c>
      <c r="AU687" s="156" t="s">
        <v>81</v>
      </c>
      <c r="AV687" s="13" t="s">
        <v>172</v>
      </c>
      <c r="AW687" s="13" t="s">
        <v>30</v>
      </c>
      <c r="AX687" s="13" t="s">
        <v>81</v>
      </c>
      <c r="AY687" s="156" t="s">
        <v>166</v>
      </c>
    </row>
    <row r="688" spans="2:65" s="1" customFormat="1" ht="24.2" customHeight="1" x14ac:dyDescent="0.2">
      <c r="B688" s="31"/>
      <c r="C688" s="133" t="s">
        <v>700</v>
      </c>
      <c r="D688" s="133" t="s">
        <v>168</v>
      </c>
      <c r="E688" s="134" t="s">
        <v>722</v>
      </c>
      <c r="F688" s="135" t="s">
        <v>723</v>
      </c>
      <c r="G688" s="136" t="s">
        <v>203</v>
      </c>
      <c r="H688" s="137">
        <v>10.193</v>
      </c>
      <c r="I688" s="138"/>
      <c r="J688" s="139">
        <f>ROUND(I688*H688,2)</f>
        <v>0</v>
      </c>
      <c r="K688" s="140"/>
      <c r="L688" s="31"/>
      <c r="M688" s="141" t="s">
        <v>1</v>
      </c>
      <c r="N688" s="142" t="s">
        <v>38</v>
      </c>
      <c r="P688" s="143">
        <f>O688*H688</f>
        <v>0</v>
      </c>
      <c r="Q688" s="143">
        <v>0</v>
      </c>
      <c r="R688" s="143">
        <f>Q688*H688</f>
        <v>0</v>
      </c>
      <c r="S688" s="143">
        <v>0</v>
      </c>
      <c r="T688" s="144">
        <f>S688*H688</f>
        <v>0</v>
      </c>
      <c r="AR688" s="145" t="s">
        <v>224</v>
      </c>
      <c r="AT688" s="145" t="s">
        <v>168</v>
      </c>
      <c r="AU688" s="145" t="s">
        <v>81</v>
      </c>
      <c r="AY688" s="16" t="s">
        <v>166</v>
      </c>
      <c r="BE688" s="146">
        <f>IF(N688="základní",J688,0)</f>
        <v>0</v>
      </c>
      <c r="BF688" s="146">
        <f>IF(N688="snížená",J688,0)</f>
        <v>0</v>
      </c>
      <c r="BG688" s="146">
        <f>IF(N688="zákl. přenesená",J688,0)</f>
        <v>0</v>
      </c>
      <c r="BH688" s="146">
        <f>IF(N688="sníž. přenesená",J688,0)</f>
        <v>0</v>
      </c>
      <c r="BI688" s="146">
        <f>IF(N688="nulová",J688,0)</f>
        <v>0</v>
      </c>
      <c r="BJ688" s="16" t="s">
        <v>81</v>
      </c>
      <c r="BK688" s="146">
        <f>ROUND(I688*H688,2)</f>
        <v>0</v>
      </c>
      <c r="BL688" s="16" t="s">
        <v>224</v>
      </c>
      <c r="BM688" s="145" t="s">
        <v>2411</v>
      </c>
    </row>
    <row r="689" spans="2:65" s="1" customFormat="1" ht="24.2" customHeight="1" x14ac:dyDescent="0.2">
      <c r="B689" s="31"/>
      <c r="C689" s="133" t="s">
        <v>503</v>
      </c>
      <c r="D689" s="133" t="s">
        <v>168</v>
      </c>
      <c r="E689" s="134" t="s">
        <v>725</v>
      </c>
      <c r="F689" s="135" t="s">
        <v>726</v>
      </c>
      <c r="G689" s="136" t="s">
        <v>203</v>
      </c>
      <c r="H689" s="137">
        <v>10.193</v>
      </c>
      <c r="I689" s="138"/>
      <c r="J689" s="139">
        <f>ROUND(I689*H689,2)</f>
        <v>0</v>
      </c>
      <c r="K689" s="140"/>
      <c r="L689" s="31"/>
      <c r="M689" s="141" t="s">
        <v>1</v>
      </c>
      <c r="N689" s="142" t="s">
        <v>38</v>
      </c>
      <c r="P689" s="143">
        <f>O689*H689</f>
        <v>0</v>
      </c>
      <c r="Q689" s="143">
        <v>0</v>
      </c>
      <c r="R689" s="143">
        <f>Q689*H689</f>
        <v>0</v>
      </c>
      <c r="S689" s="143">
        <v>0</v>
      </c>
      <c r="T689" s="144">
        <f>S689*H689</f>
        <v>0</v>
      </c>
      <c r="AR689" s="145" t="s">
        <v>224</v>
      </c>
      <c r="AT689" s="145" t="s">
        <v>168</v>
      </c>
      <c r="AU689" s="145" t="s">
        <v>81</v>
      </c>
      <c r="AY689" s="16" t="s">
        <v>166</v>
      </c>
      <c r="BE689" s="146">
        <f>IF(N689="základní",J689,0)</f>
        <v>0</v>
      </c>
      <c r="BF689" s="146">
        <f>IF(N689="snížená",J689,0)</f>
        <v>0</v>
      </c>
      <c r="BG689" s="146">
        <f>IF(N689="zákl. přenesená",J689,0)</f>
        <v>0</v>
      </c>
      <c r="BH689" s="146">
        <f>IF(N689="sníž. přenesená",J689,0)</f>
        <v>0</v>
      </c>
      <c r="BI689" s="146">
        <f>IF(N689="nulová",J689,0)</f>
        <v>0</v>
      </c>
      <c r="BJ689" s="16" t="s">
        <v>81</v>
      </c>
      <c r="BK689" s="146">
        <f>ROUND(I689*H689,2)</f>
        <v>0</v>
      </c>
      <c r="BL689" s="16" t="s">
        <v>224</v>
      </c>
      <c r="BM689" s="145" t="s">
        <v>2412</v>
      </c>
    </row>
    <row r="690" spans="2:65" s="11" customFormat="1" ht="25.9" customHeight="1" x14ac:dyDescent="0.2">
      <c r="B690" s="121"/>
      <c r="D690" s="122" t="s">
        <v>72</v>
      </c>
      <c r="E690" s="123" t="s">
        <v>728</v>
      </c>
      <c r="F690" s="123" t="s">
        <v>729</v>
      </c>
      <c r="I690" s="124"/>
      <c r="J690" s="125">
        <f>BK690</f>
        <v>0</v>
      </c>
      <c r="L690" s="121"/>
      <c r="M690" s="126"/>
      <c r="P690" s="127">
        <f>SUM(P691:P859)</f>
        <v>0</v>
      </c>
      <c r="R690" s="127">
        <f>SUM(R691:R859)</f>
        <v>0</v>
      </c>
      <c r="T690" s="128">
        <f>SUM(T691:T859)</f>
        <v>0</v>
      </c>
      <c r="AR690" s="122" t="s">
        <v>83</v>
      </c>
      <c r="AT690" s="129" t="s">
        <v>72</v>
      </c>
      <c r="AU690" s="129" t="s">
        <v>73</v>
      </c>
      <c r="AY690" s="122" t="s">
        <v>166</v>
      </c>
      <c r="BK690" s="130">
        <f>SUM(BK691:BK859)</f>
        <v>0</v>
      </c>
    </row>
    <row r="691" spans="2:65" s="1" customFormat="1" ht="16.5" customHeight="1" x14ac:dyDescent="0.2">
      <c r="B691" s="31"/>
      <c r="C691" s="133" t="s">
        <v>707</v>
      </c>
      <c r="D691" s="133" t="s">
        <v>168</v>
      </c>
      <c r="E691" s="134" t="s">
        <v>731</v>
      </c>
      <c r="F691" s="135" t="s">
        <v>732</v>
      </c>
      <c r="G691" s="136" t="s">
        <v>252</v>
      </c>
      <c r="H691" s="137">
        <v>398.69499999999999</v>
      </c>
      <c r="I691" s="138"/>
      <c r="J691" s="139">
        <f>ROUND(I691*H691,2)</f>
        <v>0</v>
      </c>
      <c r="K691" s="140"/>
      <c r="L691" s="31"/>
      <c r="M691" s="141" t="s">
        <v>1</v>
      </c>
      <c r="N691" s="142" t="s">
        <v>38</v>
      </c>
      <c r="P691" s="143">
        <f>O691*H691</f>
        <v>0</v>
      </c>
      <c r="Q691" s="143">
        <v>0</v>
      </c>
      <c r="R691" s="143">
        <f>Q691*H691</f>
        <v>0</v>
      </c>
      <c r="S691" s="143">
        <v>0</v>
      </c>
      <c r="T691" s="144">
        <f>S691*H691</f>
        <v>0</v>
      </c>
      <c r="AR691" s="145" t="s">
        <v>224</v>
      </c>
      <c r="AT691" s="145" t="s">
        <v>168</v>
      </c>
      <c r="AU691" s="145" t="s">
        <v>81</v>
      </c>
      <c r="AY691" s="16" t="s">
        <v>166</v>
      </c>
      <c r="BE691" s="146">
        <f>IF(N691="základní",J691,0)</f>
        <v>0</v>
      </c>
      <c r="BF691" s="146">
        <f>IF(N691="snížená",J691,0)</f>
        <v>0</v>
      </c>
      <c r="BG691" s="146">
        <f>IF(N691="zákl. přenesená",J691,0)</f>
        <v>0</v>
      </c>
      <c r="BH691" s="146">
        <f>IF(N691="sníž. přenesená",J691,0)</f>
        <v>0</v>
      </c>
      <c r="BI691" s="146">
        <f>IF(N691="nulová",J691,0)</f>
        <v>0</v>
      </c>
      <c r="BJ691" s="16" t="s">
        <v>81</v>
      </c>
      <c r="BK691" s="146">
        <f>ROUND(I691*H691,2)</f>
        <v>0</v>
      </c>
      <c r="BL691" s="16" t="s">
        <v>224</v>
      </c>
      <c r="BM691" s="145" t="s">
        <v>2413</v>
      </c>
    </row>
    <row r="692" spans="2:65" s="12" customFormat="1" x14ac:dyDescent="0.2">
      <c r="B692" s="147"/>
      <c r="D692" s="148" t="s">
        <v>173</v>
      </c>
      <c r="E692" s="149" t="s">
        <v>1</v>
      </c>
      <c r="F692" s="150" t="s">
        <v>2414</v>
      </c>
      <c r="H692" s="151">
        <v>22.68</v>
      </c>
      <c r="I692" s="152"/>
      <c r="L692" s="147"/>
      <c r="M692" s="153"/>
      <c r="T692" s="154"/>
      <c r="AT692" s="149" t="s">
        <v>173</v>
      </c>
      <c r="AU692" s="149" t="s">
        <v>81</v>
      </c>
      <c r="AV692" s="12" t="s">
        <v>83</v>
      </c>
      <c r="AW692" s="12" t="s">
        <v>30</v>
      </c>
      <c r="AX692" s="12" t="s">
        <v>73</v>
      </c>
      <c r="AY692" s="149" t="s">
        <v>166</v>
      </c>
    </row>
    <row r="693" spans="2:65" s="12" customFormat="1" x14ac:dyDescent="0.2">
      <c r="B693" s="147"/>
      <c r="D693" s="148" t="s">
        <v>173</v>
      </c>
      <c r="E693" s="149" t="s">
        <v>1</v>
      </c>
      <c r="F693" s="150" t="s">
        <v>1361</v>
      </c>
      <c r="H693" s="151">
        <v>-1.379</v>
      </c>
      <c r="I693" s="152"/>
      <c r="L693" s="147"/>
      <c r="M693" s="153"/>
      <c r="T693" s="154"/>
      <c r="AT693" s="149" t="s">
        <v>173</v>
      </c>
      <c r="AU693" s="149" t="s">
        <v>81</v>
      </c>
      <c r="AV693" s="12" t="s">
        <v>83</v>
      </c>
      <c r="AW693" s="12" t="s">
        <v>30</v>
      </c>
      <c r="AX693" s="12" t="s">
        <v>73</v>
      </c>
      <c r="AY693" s="149" t="s">
        <v>166</v>
      </c>
    </row>
    <row r="694" spans="2:65" s="12" customFormat="1" x14ac:dyDescent="0.2">
      <c r="B694" s="147"/>
      <c r="D694" s="148" t="s">
        <v>173</v>
      </c>
      <c r="E694" s="149" t="s">
        <v>1</v>
      </c>
      <c r="F694" s="150" t="s">
        <v>2415</v>
      </c>
      <c r="H694" s="151">
        <v>11.44</v>
      </c>
      <c r="I694" s="152"/>
      <c r="L694" s="147"/>
      <c r="M694" s="153"/>
      <c r="T694" s="154"/>
      <c r="AT694" s="149" t="s">
        <v>173</v>
      </c>
      <c r="AU694" s="149" t="s">
        <v>81</v>
      </c>
      <c r="AV694" s="12" t="s">
        <v>83</v>
      </c>
      <c r="AW694" s="12" t="s">
        <v>30</v>
      </c>
      <c r="AX694" s="12" t="s">
        <v>73</v>
      </c>
      <c r="AY694" s="149" t="s">
        <v>166</v>
      </c>
    </row>
    <row r="695" spans="2:65" s="12" customFormat="1" x14ac:dyDescent="0.2">
      <c r="B695" s="147"/>
      <c r="D695" s="148" t="s">
        <v>173</v>
      </c>
      <c r="E695" s="149" t="s">
        <v>1</v>
      </c>
      <c r="F695" s="150" t="s">
        <v>2416</v>
      </c>
      <c r="H695" s="151">
        <v>116.86499999999999</v>
      </c>
      <c r="I695" s="152"/>
      <c r="L695" s="147"/>
      <c r="M695" s="153"/>
      <c r="T695" s="154"/>
      <c r="AT695" s="149" t="s">
        <v>173</v>
      </c>
      <c r="AU695" s="149" t="s">
        <v>81</v>
      </c>
      <c r="AV695" s="12" t="s">
        <v>83</v>
      </c>
      <c r="AW695" s="12" t="s">
        <v>30</v>
      </c>
      <c r="AX695" s="12" t="s">
        <v>73</v>
      </c>
      <c r="AY695" s="149" t="s">
        <v>166</v>
      </c>
    </row>
    <row r="696" spans="2:65" s="12" customFormat="1" x14ac:dyDescent="0.2">
      <c r="B696" s="147"/>
      <c r="D696" s="148" t="s">
        <v>173</v>
      </c>
      <c r="E696" s="149" t="s">
        <v>1</v>
      </c>
      <c r="F696" s="150" t="s">
        <v>2417</v>
      </c>
      <c r="H696" s="151">
        <v>-12.411</v>
      </c>
      <c r="I696" s="152"/>
      <c r="L696" s="147"/>
      <c r="M696" s="153"/>
      <c r="T696" s="154"/>
      <c r="AT696" s="149" t="s">
        <v>173</v>
      </c>
      <c r="AU696" s="149" t="s">
        <v>81</v>
      </c>
      <c r="AV696" s="12" t="s">
        <v>83</v>
      </c>
      <c r="AW696" s="12" t="s">
        <v>30</v>
      </c>
      <c r="AX696" s="12" t="s">
        <v>73</v>
      </c>
      <c r="AY696" s="149" t="s">
        <v>166</v>
      </c>
    </row>
    <row r="697" spans="2:65" s="12" customFormat="1" x14ac:dyDescent="0.2">
      <c r="B697" s="147"/>
      <c r="D697" s="148" t="s">
        <v>173</v>
      </c>
      <c r="E697" s="149" t="s">
        <v>1</v>
      </c>
      <c r="F697" s="150" t="s">
        <v>2418</v>
      </c>
      <c r="H697" s="151">
        <v>30.96</v>
      </c>
      <c r="I697" s="152"/>
      <c r="L697" s="147"/>
      <c r="M697" s="153"/>
      <c r="T697" s="154"/>
      <c r="AT697" s="149" t="s">
        <v>173</v>
      </c>
      <c r="AU697" s="149" t="s">
        <v>81</v>
      </c>
      <c r="AV697" s="12" t="s">
        <v>83</v>
      </c>
      <c r="AW697" s="12" t="s">
        <v>30</v>
      </c>
      <c r="AX697" s="12" t="s">
        <v>73</v>
      </c>
      <c r="AY697" s="149" t="s">
        <v>166</v>
      </c>
    </row>
    <row r="698" spans="2:65" s="12" customFormat="1" x14ac:dyDescent="0.2">
      <c r="B698" s="147"/>
      <c r="D698" s="148" t="s">
        <v>173</v>
      </c>
      <c r="E698" s="149" t="s">
        <v>1</v>
      </c>
      <c r="F698" s="150" t="s">
        <v>2419</v>
      </c>
      <c r="H698" s="151">
        <v>9.6</v>
      </c>
      <c r="I698" s="152"/>
      <c r="L698" s="147"/>
      <c r="M698" s="153"/>
      <c r="T698" s="154"/>
      <c r="AT698" s="149" t="s">
        <v>173</v>
      </c>
      <c r="AU698" s="149" t="s">
        <v>81</v>
      </c>
      <c r="AV698" s="12" t="s">
        <v>83</v>
      </c>
      <c r="AW698" s="12" t="s">
        <v>30</v>
      </c>
      <c r="AX698" s="12" t="s">
        <v>73</v>
      </c>
      <c r="AY698" s="149" t="s">
        <v>166</v>
      </c>
    </row>
    <row r="699" spans="2:65" s="12" customFormat="1" x14ac:dyDescent="0.2">
      <c r="B699" s="147"/>
      <c r="D699" s="148" t="s">
        <v>173</v>
      </c>
      <c r="E699" s="149" t="s">
        <v>1</v>
      </c>
      <c r="F699" s="150" t="s">
        <v>1947</v>
      </c>
      <c r="H699" s="151">
        <v>33.6</v>
      </c>
      <c r="I699" s="152"/>
      <c r="L699" s="147"/>
      <c r="M699" s="153"/>
      <c r="T699" s="154"/>
      <c r="AT699" s="149" t="s">
        <v>173</v>
      </c>
      <c r="AU699" s="149" t="s">
        <v>81</v>
      </c>
      <c r="AV699" s="12" t="s">
        <v>83</v>
      </c>
      <c r="AW699" s="12" t="s">
        <v>30</v>
      </c>
      <c r="AX699" s="12" t="s">
        <v>73</v>
      </c>
      <c r="AY699" s="149" t="s">
        <v>166</v>
      </c>
    </row>
    <row r="700" spans="2:65" s="12" customFormat="1" x14ac:dyDescent="0.2">
      <c r="B700" s="147"/>
      <c r="D700" s="148" t="s">
        <v>173</v>
      </c>
      <c r="E700" s="149" t="s">
        <v>1</v>
      </c>
      <c r="F700" s="150" t="s">
        <v>1356</v>
      </c>
      <c r="H700" s="151">
        <v>-2.3639999999999999</v>
      </c>
      <c r="I700" s="152"/>
      <c r="L700" s="147"/>
      <c r="M700" s="153"/>
      <c r="T700" s="154"/>
      <c r="AT700" s="149" t="s">
        <v>173</v>
      </c>
      <c r="AU700" s="149" t="s">
        <v>81</v>
      </c>
      <c r="AV700" s="12" t="s">
        <v>83</v>
      </c>
      <c r="AW700" s="12" t="s">
        <v>30</v>
      </c>
      <c r="AX700" s="12" t="s">
        <v>73</v>
      </c>
      <c r="AY700" s="149" t="s">
        <v>166</v>
      </c>
    </row>
    <row r="701" spans="2:65" s="12" customFormat="1" x14ac:dyDescent="0.2">
      <c r="B701" s="147"/>
      <c r="D701" s="148" t="s">
        <v>173</v>
      </c>
      <c r="E701" s="149" t="s">
        <v>1</v>
      </c>
      <c r="F701" s="150" t="s">
        <v>2420</v>
      </c>
      <c r="H701" s="151">
        <v>149.52000000000001</v>
      </c>
      <c r="I701" s="152"/>
      <c r="L701" s="147"/>
      <c r="M701" s="153"/>
      <c r="T701" s="154"/>
      <c r="AT701" s="149" t="s">
        <v>173</v>
      </c>
      <c r="AU701" s="149" t="s">
        <v>81</v>
      </c>
      <c r="AV701" s="12" t="s">
        <v>83</v>
      </c>
      <c r="AW701" s="12" t="s">
        <v>30</v>
      </c>
      <c r="AX701" s="12" t="s">
        <v>73</v>
      </c>
      <c r="AY701" s="149" t="s">
        <v>166</v>
      </c>
    </row>
    <row r="702" spans="2:65" s="12" customFormat="1" x14ac:dyDescent="0.2">
      <c r="B702" s="147"/>
      <c r="D702" s="148" t="s">
        <v>173</v>
      </c>
      <c r="E702" s="149" t="s">
        <v>1</v>
      </c>
      <c r="F702" s="150" t="s">
        <v>2421</v>
      </c>
      <c r="H702" s="151">
        <v>-9.4559999999999995</v>
      </c>
      <c r="I702" s="152"/>
      <c r="L702" s="147"/>
      <c r="M702" s="153"/>
      <c r="T702" s="154"/>
      <c r="AT702" s="149" t="s">
        <v>173</v>
      </c>
      <c r="AU702" s="149" t="s">
        <v>81</v>
      </c>
      <c r="AV702" s="12" t="s">
        <v>83</v>
      </c>
      <c r="AW702" s="12" t="s">
        <v>30</v>
      </c>
      <c r="AX702" s="12" t="s">
        <v>73</v>
      </c>
      <c r="AY702" s="149" t="s">
        <v>166</v>
      </c>
    </row>
    <row r="703" spans="2:65" s="12" customFormat="1" x14ac:dyDescent="0.2">
      <c r="B703" s="147"/>
      <c r="D703" s="148" t="s">
        <v>173</v>
      </c>
      <c r="E703" s="149" t="s">
        <v>1</v>
      </c>
      <c r="F703" s="150" t="s">
        <v>2422</v>
      </c>
      <c r="H703" s="151">
        <v>-13.79</v>
      </c>
      <c r="I703" s="152"/>
      <c r="L703" s="147"/>
      <c r="M703" s="153"/>
      <c r="T703" s="154"/>
      <c r="AT703" s="149" t="s">
        <v>173</v>
      </c>
      <c r="AU703" s="149" t="s">
        <v>81</v>
      </c>
      <c r="AV703" s="12" t="s">
        <v>83</v>
      </c>
      <c r="AW703" s="12" t="s">
        <v>30</v>
      </c>
      <c r="AX703" s="12" t="s">
        <v>73</v>
      </c>
      <c r="AY703" s="149" t="s">
        <v>166</v>
      </c>
    </row>
    <row r="704" spans="2:65" s="12" customFormat="1" x14ac:dyDescent="0.2">
      <c r="B704" s="147"/>
      <c r="D704" s="148" t="s">
        <v>173</v>
      </c>
      <c r="E704" s="149" t="s">
        <v>1</v>
      </c>
      <c r="F704" s="150" t="s">
        <v>1170</v>
      </c>
      <c r="H704" s="151">
        <v>-1.7729999999999999</v>
      </c>
      <c r="I704" s="152"/>
      <c r="L704" s="147"/>
      <c r="M704" s="153"/>
      <c r="T704" s="154"/>
      <c r="AT704" s="149" t="s">
        <v>173</v>
      </c>
      <c r="AU704" s="149" t="s">
        <v>81</v>
      </c>
      <c r="AV704" s="12" t="s">
        <v>83</v>
      </c>
      <c r="AW704" s="12" t="s">
        <v>30</v>
      </c>
      <c r="AX704" s="12" t="s">
        <v>73</v>
      </c>
      <c r="AY704" s="149" t="s">
        <v>166</v>
      </c>
    </row>
    <row r="705" spans="2:65" s="12" customFormat="1" x14ac:dyDescent="0.2">
      <c r="B705" s="147"/>
      <c r="D705" s="148" t="s">
        <v>173</v>
      </c>
      <c r="E705" s="149" t="s">
        <v>1</v>
      </c>
      <c r="F705" s="150" t="s">
        <v>2423</v>
      </c>
      <c r="H705" s="151">
        <v>50.085000000000001</v>
      </c>
      <c r="I705" s="152"/>
      <c r="L705" s="147"/>
      <c r="M705" s="153"/>
      <c r="T705" s="154"/>
      <c r="AT705" s="149" t="s">
        <v>173</v>
      </c>
      <c r="AU705" s="149" t="s">
        <v>81</v>
      </c>
      <c r="AV705" s="12" t="s">
        <v>83</v>
      </c>
      <c r="AW705" s="12" t="s">
        <v>30</v>
      </c>
      <c r="AX705" s="12" t="s">
        <v>73</v>
      </c>
      <c r="AY705" s="149" t="s">
        <v>166</v>
      </c>
    </row>
    <row r="706" spans="2:65" s="12" customFormat="1" x14ac:dyDescent="0.2">
      <c r="B706" s="147"/>
      <c r="D706" s="148" t="s">
        <v>173</v>
      </c>
      <c r="E706" s="149" t="s">
        <v>1</v>
      </c>
      <c r="F706" s="150" t="s">
        <v>1362</v>
      </c>
      <c r="H706" s="151">
        <v>-1.5760000000000001</v>
      </c>
      <c r="I706" s="152"/>
      <c r="L706" s="147"/>
      <c r="M706" s="153"/>
      <c r="T706" s="154"/>
      <c r="AT706" s="149" t="s">
        <v>173</v>
      </c>
      <c r="AU706" s="149" t="s">
        <v>81</v>
      </c>
      <c r="AV706" s="12" t="s">
        <v>83</v>
      </c>
      <c r="AW706" s="12" t="s">
        <v>30</v>
      </c>
      <c r="AX706" s="12" t="s">
        <v>73</v>
      </c>
      <c r="AY706" s="149" t="s">
        <v>166</v>
      </c>
    </row>
    <row r="707" spans="2:65" s="12" customFormat="1" x14ac:dyDescent="0.2">
      <c r="B707" s="147"/>
      <c r="D707" s="148" t="s">
        <v>173</v>
      </c>
      <c r="E707" s="149" t="s">
        <v>1</v>
      </c>
      <c r="F707" s="150" t="s">
        <v>1239</v>
      </c>
      <c r="H707" s="151">
        <v>-3.5459999999999998</v>
      </c>
      <c r="I707" s="152"/>
      <c r="L707" s="147"/>
      <c r="M707" s="153"/>
      <c r="T707" s="154"/>
      <c r="AT707" s="149" t="s">
        <v>173</v>
      </c>
      <c r="AU707" s="149" t="s">
        <v>81</v>
      </c>
      <c r="AV707" s="12" t="s">
        <v>83</v>
      </c>
      <c r="AW707" s="12" t="s">
        <v>30</v>
      </c>
      <c r="AX707" s="12" t="s">
        <v>73</v>
      </c>
      <c r="AY707" s="149" t="s">
        <v>166</v>
      </c>
    </row>
    <row r="708" spans="2:65" s="12" customFormat="1" x14ac:dyDescent="0.2">
      <c r="B708" s="147"/>
      <c r="D708" s="148" t="s">
        <v>173</v>
      </c>
      <c r="E708" s="149" t="s">
        <v>1</v>
      </c>
      <c r="F708" s="150" t="s">
        <v>2424</v>
      </c>
      <c r="H708" s="151">
        <v>6.08</v>
      </c>
      <c r="I708" s="152"/>
      <c r="L708" s="147"/>
      <c r="M708" s="153"/>
      <c r="T708" s="154"/>
      <c r="AT708" s="149" t="s">
        <v>173</v>
      </c>
      <c r="AU708" s="149" t="s">
        <v>81</v>
      </c>
      <c r="AV708" s="12" t="s">
        <v>83</v>
      </c>
      <c r="AW708" s="12" t="s">
        <v>30</v>
      </c>
      <c r="AX708" s="12" t="s">
        <v>73</v>
      </c>
      <c r="AY708" s="149" t="s">
        <v>166</v>
      </c>
    </row>
    <row r="709" spans="2:65" s="12" customFormat="1" x14ac:dyDescent="0.2">
      <c r="B709" s="147"/>
      <c r="D709" s="148" t="s">
        <v>173</v>
      </c>
      <c r="E709" s="149" t="s">
        <v>1</v>
      </c>
      <c r="F709" s="150" t="s">
        <v>2425</v>
      </c>
      <c r="H709" s="151">
        <v>14.16</v>
      </c>
      <c r="I709" s="152"/>
      <c r="L709" s="147"/>
      <c r="M709" s="153"/>
      <c r="T709" s="154"/>
      <c r="AT709" s="149" t="s">
        <v>173</v>
      </c>
      <c r="AU709" s="149" t="s">
        <v>81</v>
      </c>
      <c r="AV709" s="12" t="s">
        <v>83</v>
      </c>
      <c r="AW709" s="12" t="s">
        <v>30</v>
      </c>
      <c r="AX709" s="12" t="s">
        <v>73</v>
      </c>
      <c r="AY709" s="149" t="s">
        <v>166</v>
      </c>
    </row>
    <row r="710" spans="2:65" s="13" customFormat="1" x14ac:dyDescent="0.2">
      <c r="B710" s="155"/>
      <c r="D710" s="148" t="s">
        <v>173</v>
      </c>
      <c r="E710" s="156" t="s">
        <v>1</v>
      </c>
      <c r="F710" s="157" t="s">
        <v>186</v>
      </c>
      <c r="H710" s="158">
        <v>398.69499999999999</v>
      </c>
      <c r="I710" s="159"/>
      <c r="L710" s="155"/>
      <c r="M710" s="160"/>
      <c r="T710" s="161"/>
      <c r="AT710" s="156" t="s">
        <v>173</v>
      </c>
      <c r="AU710" s="156" t="s">
        <v>81</v>
      </c>
      <c r="AV710" s="13" t="s">
        <v>172</v>
      </c>
      <c r="AW710" s="13" t="s">
        <v>30</v>
      </c>
      <c r="AX710" s="13" t="s">
        <v>81</v>
      </c>
      <c r="AY710" s="156" t="s">
        <v>166</v>
      </c>
    </row>
    <row r="711" spans="2:65" s="1" customFormat="1" ht="16.5" customHeight="1" x14ac:dyDescent="0.2">
      <c r="B711" s="31"/>
      <c r="C711" s="133" t="s">
        <v>510</v>
      </c>
      <c r="D711" s="133" t="s">
        <v>168</v>
      </c>
      <c r="E711" s="134" t="s">
        <v>734</v>
      </c>
      <c r="F711" s="135" t="s">
        <v>735</v>
      </c>
      <c r="G711" s="136" t="s">
        <v>252</v>
      </c>
      <c r="H711" s="137">
        <v>398.69499999999999</v>
      </c>
      <c r="I711" s="138"/>
      <c r="J711" s="139">
        <f>ROUND(I711*H711,2)</f>
        <v>0</v>
      </c>
      <c r="K711" s="140"/>
      <c r="L711" s="31"/>
      <c r="M711" s="141" t="s">
        <v>1</v>
      </c>
      <c r="N711" s="142" t="s">
        <v>38</v>
      </c>
      <c r="P711" s="143">
        <f>O711*H711</f>
        <v>0</v>
      </c>
      <c r="Q711" s="143">
        <v>0</v>
      </c>
      <c r="R711" s="143">
        <f>Q711*H711</f>
        <v>0</v>
      </c>
      <c r="S711" s="143">
        <v>0</v>
      </c>
      <c r="T711" s="144">
        <f>S711*H711</f>
        <v>0</v>
      </c>
      <c r="AR711" s="145" t="s">
        <v>224</v>
      </c>
      <c r="AT711" s="145" t="s">
        <v>168</v>
      </c>
      <c r="AU711" s="145" t="s">
        <v>81</v>
      </c>
      <c r="AY711" s="16" t="s">
        <v>166</v>
      </c>
      <c r="BE711" s="146">
        <f>IF(N711="základní",J711,0)</f>
        <v>0</v>
      </c>
      <c r="BF711" s="146">
        <f>IF(N711="snížená",J711,0)</f>
        <v>0</v>
      </c>
      <c r="BG711" s="146">
        <f>IF(N711="zákl. přenesená",J711,0)</f>
        <v>0</v>
      </c>
      <c r="BH711" s="146">
        <f>IF(N711="sníž. přenesená",J711,0)</f>
        <v>0</v>
      </c>
      <c r="BI711" s="146">
        <f>IF(N711="nulová",J711,0)</f>
        <v>0</v>
      </c>
      <c r="BJ711" s="16" t="s">
        <v>81</v>
      </c>
      <c r="BK711" s="146">
        <f>ROUND(I711*H711,2)</f>
        <v>0</v>
      </c>
      <c r="BL711" s="16" t="s">
        <v>224</v>
      </c>
      <c r="BM711" s="145" t="s">
        <v>2426</v>
      </c>
    </row>
    <row r="712" spans="2:65" s="12" customFormat="1" x14ac:dyDescent="0.2">
      <c r="B712" s="147"/>
      <c r="D712" s="148" t="s">
        <v>173</v>
      </c>
      <c r="E712" s="149" t="s">
        <v>1</v>
      </c>
      <c r="F712" s="150" t="s">
        <v>2414</v>
      </c>
      <c r="H712" s="151">
        <v>22.68</v>
      </c>
      <c r="I712" s="152"/>
      <c r="L712" s="147"/>
      <c r="M712" s="153"/>
      <c r="T712" s="154"/>
      <c r="AT712" s="149" t="s">
        <v>173</v>
      </c>
      <c r="AU712" s="149" t="s">
        <v>81</v>
      </c>
      <c r="AV712" s="12" t="s">
        <v>83</v>
      </c>
      <c r="AW712" s="12" t="s">
        <v>30</v>
      </c>
      <c r="AX712" s="12" t="s">
        <v>73</v>
      </c>
      <c r="AY712" s="149" t="s">
        <v>166</v>
      </c>
    </row>
    <row r="713" spans="2:65" s="12" customFormat="1" x14ac:dyDescent="0.2">
      <c r="B713" s="147"/>
      <c r="D713" s="148" t="s">
        <v>173</v>
      </c>
      <c r="E713" s="149" t="s">
        <v>1</v>
      </c>
      <c r="F713" s="150" t="s">
        <v>1361</v>
      </c>
      <c r="H713" s="151">
        <v>-1.379</v>
      </c>
      <c r="I713" s="152"/>
      <c r="L713" s="147"/>
      <c r="M713" s="153"/>
      <c r="T713" s="154"/>
      <c r="AT713" s="149" t="s">
        <v>173</v>
      </c>
      <c r="AU713" s="149" t="s">
        <v>81</v>
      </c>
      <c r="AV713" s="12" t="s">
        <v>83</v>
      </c>
      <c r="AW713" s="12" t="s">
        <v>30</v>
      </c>
      <c r="AX713" s="12" t="s">
        <v>73</v>
      </c>
      <c r="AY713" s="149" t="s">
        <v>166</v>
      </c>
    </row>
    <row r="714" spans="2:65" s="12" customFormat="1" x14ac:dyDescent="0.2">
      <c r="B714" s="147"/>
      <c r="D714" s="148" t="s">
        <v>173</v>
      </c>
      <c r="E714" s="149" t="s">
        <v>1</v>
      </c>
      <c r="F714" s="150" t="s">
        <v>2415</v>
      </c>
      <c r="H714" s="151">
        <v>11.44</v>
      </c>
      <c r="I714" s="152"/>
      <c r="L714" s="147"/>
      <c r="M714" s="153"/>
      <c r="T714" s="154"/>
      <c r="AT714" s="149" t="s">
        <v>173</v>
      </c>
      <c r="AU714" s="149" t="s">
        <v>81</v>
      </c>
      <c r="AV714" s="12" t="s">
        <v>83</v>
      </c>
      <c r="AW714" s="12" t="s">
        <v>30</v>
      </c>
      <c r="AX714" s="12" t="s">
        <v>73</v>
      </c>
      <c r="AY714" s="149" t="s">
        <v>166</v>
      </c>
    </row>
    <row r="715" spans="2:65" s="12" customFormat="1" x14ac:dyDescent="0.2">
      <c r="B715" s="147"/>
      <c r="D715" s="148" t="s">
        <v>173</v>
      </c>
      <c r="E715" s="149" t="s">
        <v>1</v>
      </c>
      <c r="F715" s="150" t="s">
        <v>2416</v>
      </c>
      <c r="H715" s="151">
        <v>116.86499999999999</v>
      </c>
      <c r="I715" s="152"/>
      <c r="L715" s="147"/>
      <c r="M715" s="153"/>
      <c r="T715" s="154"/>
      <c r="AT715" s="149" t="s">
        <v>173</v>
      </c>
      <c r="AU715" s="149" t="s">
        <v>81</v>
      </c>
      <c r="AV715" s="12" t="s">
        <v>83</v>
      </c>
      <c r="AW715" s="12" t="s">
        <v>30</v>
      </c>
      <c r="AX715" s="12" t="s">
        <v>73</v>
      </c>
      <c r="AY715" s="149" t="s">
        <v>166</v>
      </c>
    </row>
    <row r="716" spans="2:65" s="12" customFormat="1" x14ac:dyDescent="0.2">
      <c r="B716" s="147"/>
      <c r="D716" s="148" t="s">
        <v>173</v>
      </c>
      <c r="E716" s="149" t="s">
        <v>1</v>
      </c>
      <c r="F716" s="150" t="s">
        <v>2417</v>
      </c>
      <c r="H716" s="151">
        <v>-12.411</v>
      </c>
      <c r="I716" s="152"/>
      <c r="L716" s="147"/>
      <c r="M716" s="153"/>
      <c r="T716" s="154"/>
      <c r="AT716" s="149" t="s">
        <v>173</v>
      </c>
      <c r="AU716" s="149" t="s">
        <v>81</v>
      </c>
      <c r="AV716" s="12" t="s">
        <v>83</v>
      </c>
      <c r="AW716" s="12" t="s">
        <v>30</v>
      </c>
      <c r="AX716" s="12" t="s">
        <v>73</v>
      </c>
      <c r="AY716" s="149" t="s">
        <v>166</v>
      </c>
    </row>
    <row r="717" spans="2:65" s="12" customFormat="1" x14ac:dyDescent="0.2">
      <c r="B717" s="147"/>
      <c r="D717" s="148" t="s">
        <v>173</v>
      </c>
      <c r="E717" s="149" t="s">
        <v>1</v>
      </c>
      <c r="F717" s="150" t="s">
        <v>2418</v>
      </c>
      <c r="H717" s="151">
        <v>30.96</v>
      </c>
      <c r="I717" s="152"/>
      <c r="L717" s="147"/>
      <c r="M717" s="153"/>
      <c r="T717" s="154"/>
      <c r="AT717" s="149" t="s">
        <v>173</v>
      </c>
      <c r="AU717" s="149" t="s">
        <v>81</v>
      </c>
      <c r="AV717" s="12" t="s">
        <v>83</v>
      </c>
      <c r="AW717" s="12" t="s">
        <v>30</v>
      </c>
      <c r="AX717" s="12" t="s">
        <v>73</v>
      </c>
      <c r="AY717" s="149" t="s">
        <v>166</v>
      </c>
    </row>
    <row r="718" spans="2:65" s="12" customFormat="1" x14ac:dyDescent="0.2">
      <c r="B718" s="147"/>
      <c r="D718" s="148" t="s">
        <v>173</v>
      </c>
      <c r="E718" s="149" t="s">
        <v>1</v>
      </c>
      <c r="F718" s="150" t="s">
        <v>2419</v>
      </c>
      <c r="H718" s="151">
        <v>9.6</v>
      </c>
      <c r="I718" s="152"/>
      <c r="L718" s="147"/>
      <c r="M718" s="153"/>
      <c r="T718" s="154"/>
      <c r="AT718" s="149" t="s">
        <v>173</v>
      </c>
      <c r="AU718" s="149" t="s">
        <v>81</v>
      </c>
      <c r="AV718" s="12" t="s">
        <v>83</v>
      </c>
      <c r="AW718" s="12" t="s">
        <v>30</v>
      </c>
      <c r="AX718" s="12" t="s">
        <v>73</v>
      </c>
      <c r="AY718" s="149" t="s">
        <v>166</v>
      </c>
    </row>
    <row r="719" spans="2:65" s="12" customFormat="1" x14ac:dyDescent="0.2">
      <c r="B719" s="147"/>
      <c r="D719" s="148" t="s">
        <v>173</v>
      </c>
      <c r="E719" s="149" t="s">
        <v>1</v>
      </c>
      <c r="F719" s="150" t="s">
        <v>1947</v>
      </c>
      <c r="H719" s="151">
        <v>33.6</v>
      </c>
      <c r="I719" s="152"/>
      <c r="L719" s="147"/>
      <c r="M719" s="153"/>
      <c r="T719" s="154"/>
      <c r="AT719" s="149" t="s">
        <v>173</v>
      </c>
      <c r="AU719" s="149" t="s">
        <v>81</v>
      </c>
      <c r="AV719" s="12" t="s">
        <v>83</v>
      </c>
      <c r="AW719" s="12" t="s">
        <v>30</v>
      </c>
      <c r="AX719" s="12" t="s">
        <v>73</v>
      </c>
      <c r="AY719" s="149" t="s">
        <v>166</v>
      </c>
    </row>
    <row r="720" spans="2:65" s="12" customFormat="1" x14ac:dyDescent="0.2">
      <c r="B720" s="147"/>
      <c r="D720" s="148" t="s">
        <v>173</v>
      </c>
      <c r="E720" s="149" t="s">
        <v>1</v>
      </c>
      <c r="F720" s="150" t="s">
        <v>1356</v>
      </c>
      <c r="H720" s="151">
        <v>-2.3639999999999999</v>
      </c>
      <c r="I720" s="152"/>
      <c r="L720" s="147"/>
      <c r="M720" s="153"/>
      <c r="T720" s="154"/>
      <c r="AT720" s="149" t="s">
        <v>173</v>
      </c>
      <c r="AU720" s="149" t="s">
        <v>81</v>
      </c>
      <c r="AV720" s="12" t="s">
        <v>83</v>
      </c>
      <c r="AW720" s="12" t="s">
        <v>30</v>
      </c>
      <c r="AX720" s="12" t="s">
        <v>73</v>
      </c>
      <c r="AY720" s="149" t="s">
        <v>166</v>
      </c>
    </row>
    <row r="721" spans="2:65" s="12" customFormat="1" x14ac:dyDescent="0.2">
      <c r="B721" s="147"/>
      <c r="D721" s="148" t="s">
        <v>173</v>
      </c>
      <c r="E721" s="149" t="s">
        <v>1</v>
      </c>
      <c r="F721" s="150" t="s">
        <v>2420</v>
      </c>
      <c r="H721" s="151">
        <v>149.52000000000001</v>
      </c>
      <c r="I721" s="152"/>
      <c r="L721" s="147"/>
      <c r="M721" s="153"/>
      <c r="T721" s="154"/>
      <c r="AT721" s="149" t="s">
        <v>173</v>
      </c>
      <c r="AU721" s="149" t="s">
        <v>81</v>
      </c>
      <c r="AV721" s="12" t="s">
        <v>83</v>
      </c>
      <c r="AW721" s="12" t="s">
        <v>30</v>
      </c>
      <c r="AX721" s="12" t="s">
        <v>73</v>
      </c>
      <c r="AY721" s="149" t="s">
        <v>166</v>
      </c>
    </row>
    <row r="722" spans="2:65" s="12" customFormat="1" x14ac:dyDescent="0.2">
      <c r="B722" s="147"/>
      <c r="D722" s="148" t="s">
        <v>173</v>
      </c>
      <c r="E722" s="149" t="s">
        <v>1</v>
      </c>
      <c r="F722" s="150" t="s">
        <v>2421</v>
      </c>
      <c r="H722" s="151">
        <v>-9.4559999999999995</v>
      </c>
      <c r="I722" s="152"/>
      <c r="L722" s="147"/>
      <c r="M722" s="153"/>
      <c r="T722" s="154"/>
      <c r="AT722" s="149" t="s">
        <v>173</v>
      </c>
      <c r="AU722" s="149" t="s">
        <v>81</v>
      </c>
      <c r="AV722" s="12" t="s">
        <v>83</v>
      </c>
      <c r="AW722" s="12" t="s">
        <v>30</v>
      </c>
      <c r="AX722" s="12" t="s">
        <v>73</v>
      </c>
      <c r="AY722" s="149" t="s">
        <v>166</v>
      </c>
    </row>
    <row r="723" spans="2:65" s="12" customFormat="1" x14ac:dyDescent="0.2">
      <c r="B723" s="147"/>
      <c r="D723" s="148" t="s">
        <v>173</v>
      </c>
      <c r="E723" s="149" t="s">
        <v>1</v>
      </c>
      <c r="F723" s="150" t="s">
        <v>2422</v>
      </c>
      <c r="H723" s="151">
        <v>-13.79</v>
      </c>
      <c r="I723" s="152"/>
      <c r="L723" s="147"/>
      <c r="M723" s="153"/>
      <c r="T723" s="154"/>
      <c r="AT723" s="149" t="s">
        <v>173</v>
      </c>
      <c r="AU723" s="149" t="s">
        <v>81</v>
      </c>
      <c r="AV723" s="12" t="s">
        <v>83</v>
      </c>
      <c r="AW723" s="12" t="s">
        <v>30</v>
      </c>
      <c r="AX723" s="12" t="s">
        <v>73</v>
      </c>
      <c r="AY723" s="149" t="s">
        <v>166</v>
      </c>
    </row>
    <row r="724" spans="2:65" s="12" customFormat="1" x14ac:dyDescent="0.2">
      <c r="B724" s="147"/>
      <c r="D724" s="148" t="s">
        <v>173</v>
      </c>
      <c r="E724" s="149" t="s">
        <v>1</v>
      </c>
      <c r="F724" s="150" t="s">
        <v>1170</v>
      </c>
      <c r="H724" s="151">
        <v>-1.7729999999999999</v>
      </c>
      <c r="I724" s="152"/>
      <c r="L724" s="147"/>
      <c r="M724" s="153"/>
      <c r="T724" s="154"/>
      <c r="AT724" s="149" t="s">
        <v>173</v>
      </c>
      <c r="AU724" s="149" t="s">
        <v>81</v>
      </c>
      <c r="AV724" s="12" t="s">
        <v>83</v>
      </c>
      <c r="AW724" s="12" t="s">
        <v>30</v>
      </c>
      <c r="AX724" s="12" t="s">
        <v>73</v>
      </c>
      <c r="AY724" s="149" t="s">
        <v>166</v>
      </c>
    </row>
    <row r="725" spans="2:65" s="12" customFormat="1" x14ac:dyDescent="0.2">
      <c r="B725" s="147"/>
      <c r="D725" s="148" t="s">
        <v>173</v>
      </c>
      <c r="E725" s="149" t="s">
        <v>1</v>
      </c>
      <c r="F725" s="150" t="s">
        <v>2423</v>
      </c>
      <c r="H725" s="151">
        <v>50.085000000000001</v>
      </c>
      <c r="I725" s="152"/>
      <c r="L725" s="147"/>
      <c r="M725" s="153"/>
      <c r="T725" s="154"/>
      <c r="AT725" s="149" t="s">
        <v>173</v>
      </c>
      <c r="AU725" s="149" t="s">
        <v>81</v>
      </c>
      <c r="AV725" s="12" t="s">
        <v>83</v>
      </c>
      <c r="AW725" s="12" t="s">
        <v>30</v>
      </c>
      <c r="AX725" s="12" t="s">
        <v>73</v>
      </c>
      <c r="AY725" s="149" t="s">
        <v>166</v>
      </c>
    </row>
    <row r="726" spans="2:65" s="12" customFormat="1" x14ac:dyDescent="0.2">
      <c r="B726" s="147"/>
      <c r="D726" s="148" t="s">
        <v>173</v>
      </c>
      <c r="E726" s="149" t="s">
        <v>1</v>
      </c>
      <c r="F726" s="150" t="s">
        <v>1362</v>
      </c>
      <c r="H726" s="151">
        <v>-1.5760000000000001</v>
      </c>
      <c r="I726" s="152"/>
      <c r="L726" s="147"/>
      <c r="M726" s="153"/>
      <c r="T726" s="154"/>
      <c r="AT726" s="149" t="s">
        <v>173</v>
      </c>
      <c r="AU726" s="149" t="s">
        <v>81</v>
      </c>
      <c r="AV726" s="12" t="s">
        <v>83</v>
      </c>
      <c r="AW726" s="12" t="s">
        <v>30</v>
      </c>
      <c r="AX726" s="12" t="s">
        <v>73</v>
      </c>
      <c r="AY726" s="149" t="s">
        <v>166</v>
      </c>
    </row>
    <row r="727" spans="2:65" s="12" customFormat="1" x14ac:dyDescent="0.2">
      <c r="B727" s="147"/>
      <c r="D727" s="148" t="s">
        <v>173</v>
      </c>
      <c r="E727" s="149" t="s">
        <v>1</v>
      </c>
      <c r="F727" s="150" t="s">
        <v>1239</v>
      </c>
      <c r="H727" s="151">
        <v>-3.5459999999999998</v>
      </c>
      <c r="I727" s="152"/>
      <c r="L727" s="147"/>
      <c r="M727" s="153"/>
      <c r="T727" s="154"/>
      <c r="AT727" s="149" t="s">
        <v>173</v>
      </c>
      <c r="AU727" s="149" t="s">
        <v>81</v>
      </c>
      <c r="AV727" s="12" t="s">
        <v>83</v>
      </c>
      <c r="AW727" s="12" t="s">
        <v>30</v>
      </c>
      <c r="AX727" s="12" t="s">
        <v>73</v>
      </c>
      <c r="AY727" s="149" t="s">
        <v>166</v>
      </c>
    </row>
    <row r="728" spans="2:65" s="12" customFormat="1" x14ac:dyDescent="0.2">
      <c r="B728" s="147"/>
      <c r="D728" s="148" t="s">
        <v>173</v>
      </c>
      <c r="E728" s="149" t="s">
        <v>1</v>
      </c>
      <c r="F728" s="150" t="s">
        <v>2424</v>
      </c>
      <c r="H728" s="151">
        <v>6.08</v>
      </c>
      <c r="I728" s="152"/>
      <c r="L728" s="147"/>
      <c r="M728" s="153"/>
      <c r="T728" s="154"/>
      <c r="AT728" s="149" t="s">
        <v>173</v>
      </c>
      <c r="AU728" s="149" t="s">
        <v>81</v>
      </c>
      <c r="AV728" s="12" t="s">
        <v>83</v>
      </c>
      <c r="AW728" s="12" t="s">
        <v>30</v>
      </c>
      <c r="AX728" s="12" t="s">
        <v>73</v>
      </c>
      <c r="AY728" s="149" t="s">
        <v>166</v>
      </c>
    </row>
    <row r="729" spans="2:65" s="12" customFormat="1" x14ac:dyDescent="0.2">
      <c r="B729" s="147"/>
      <c r="D729" s="148" t="s">
        <v>173</v>
      </c>
      <c r="E729" s="149" t="s">
        <v>1</v>
      </c>
      <c r="F729" s="150" t="s">
        <v>2425</v>
      </c>
      <c r="H729" s="151">
        <v>14.16</v>
      </c>
      <c r="I729" s="152"/>
      <c r="L729" s="147"/>
      <c r="M729" s="153"/>
      <c r="T729" s="154"/>
      <c r="AT729" s="149" t="s">
        <v>173</v>
      </c>
      <c r="AU729" s="149" t="s">
        <v>81</v>
      </c>
      <c r="AV729" s="12" t="s">
        <v>83</v>
      </c>
      <c r="AW729" s="12" t="s">
        <v>30</v>
      </c>
      <c r="AX729" s="12" t="s">
        <v>73</v>
      </c>
      <c r="AY729" s="149" t="s">
        <v>166</v>
      </c>
    </row>
    <row r="730" spans="2:65" s="13" customFormat="1" x14ac:dyDescent="0.2">
      <c r="B730" s="155"/>
      <c r="D730" s="148" t="s">
        <v>173</v>
      </c>
      <c r="E730" s="156" t="s">
        <v>1</v>
      </c>
      <c r="F730" s="157" t="s">
        <v>186</v>
      </c>
      <c r="H730" s="158">
        <v>398.69499999999999</v>
      </c>
      <c r="I730" s="159"/>
      <c r="L730" s="155"/>
      <c r="M730" s="160"/>
      <c r="T730" s="161"/>
      <c r="AT730" s="156" t="s">
        <v>173</v>
      </c>
      <c r="AU730" s="156" t="s">
        <v>81</v>
      </c>
      <c r="AV730" s="13" t="s">
        <v>172</v>
      </c>
      <c r="AW730" s="13" t="s">
        <v>30</v>
      </c>
      <c r="AX730" s="13" t="s">
        <v>81</v>
      </c>
      <c r="AY730" s="156" t="s">
        <v>166</v>
      </c>
    </row>
    <row r="731" spans="2:65" s="1" customFormat="1" ht="24.2" customHeight="1" x14ac:dyDescent="0.2">
      <c r="B731" s="31"/>
      <c r="C731" s="133" t="s">
        <v>714</v>
      </c>
      <c r="D731" s="133" t="s">
        <v>168</v>
      </c>
      <c r="E731" s="134" t="s">
        <v>738</v>
      </c>
      <c r="F731" s="135" t="s">
        <v>739</v>
      </c>
      <c r="G731" s="136" t="s">
        <v>252</v>
      </c>
      <c r="H731" s="137">
        <v>398.69499999999999</v>
      </c>
      <c r="I731" s="138"/>
      <c r="J731" s="139">
        <f>ROUND(I731*H731,2)</f>
        <v>0</v>
      </c>
      <c r="K731" s="140"/>
      <c r="L731" s="31"/>
      <c r="M731" s="141" t="s">
        <v>1</v>
      </c>
      <c r="N731" s="142" t="s">
        <v>38</v>
      </c>
      <c r="P731" s="143">
        <f>O731*H731</f>
        <v>0</v>
      </c>
      <c r="Q731" s="143">
        <v>0</v>
      </c>
      <c r="R731" s="143">
        <f>Q731*H731</f>
        <v>0</v>
      </c>
      <c r="S731" s="143">
        <v>0</v>
      </c>
      <c r="T731" s="144">
        <f>S731*H731</f>
        <v>0</v>
      </c>
      <c r="AR731" s="145" t="s">
        <v>224</v>
      </c>
      <c r="AT731" s="145" t="s">
        <v>168</v>
      </c>
      <c r="AU731" s="145" t="s">
        <v>81</v>
      </c>
      <c r="AY731" s="16" t="s">
        <v>166</v>
      </c>
      <c r="BE731" s="146">
        <f>IF(N731="základní",J731,0)</f>
        <v>0</v>
      </c>
      <c r="BF731" s="146">
        <f>IF(N731="snížená",J731,0)</f>
        <v>0</v>
      </c>
      <c r="BG731" s="146">
        <f>IF(N731="zákl. přenesená",J731,0)</f>
        <v>0</v>
      </c>
      <c r="BH731" s="146">
        <f>IF(N731="sníž. přenesená",J731,0)</f>
        <v>0</v>
      </c>
      <c r="BI731" s="146">
        <f>IF(N731="nulová",J731,0)</f>
        <v>0</v>
      </c>
      <c r="BJ731" s="16" t="s">
        <v>81</v>
      </c>
      <c r="BK731" s="146">
        <f>ROUND(I731*H731,2)</f>
        <v>0</v>
      </c>
      <c r="BL731" s="16" t="s">
        <v>224</v>
      </c>
      <c r="BM731" s="145" t="s">
        <v>2427</v>
      </c>
    </row>
    <row r="732" spans="2:65" s="12" customFormat="1" x14ac:dyDescent="0.2">
      <c r="B732" s="147"/>
      <c r="D732" s="148" t="s">
        <v>173</v>
      </c>
      <c r="E732" s="149" t="s">
        <v>1</v>
      </c>
      <c r="F732" s="150" t="s">
        <v>2414</v>
      </c>
      <c r="H732" s="151">
        <v>22.68</v>
      </c>
      <c r="I732" s="152"/>
      <c r="L732" s="147"/>
      <c r="M732" s="153"/>
      <c r="T732" s="154"/>
      <c r="AT732" s="149" t="s">
        <v>173</v>
      </c>
      <c r="AU732" s="149" t="s">
        <v>81</v>
      </c>
      <c r="AV732" s="12" t="s">
        <v>83</v>
      </c>
      <c r="AW732" s="12" t="s">
        <v>30</v>
      </c>
      <c r="AX732" s="12" t="s">
        <v>73</v>
      </c>
      <c r="AY732" s="149" t="s">
        <v>166</v>
      </c>
    </row>
    <row r="733" spans="2:65" s="12" customFormat="1" x14ac:dyDescent="0.2">
      <c r="B733" s="147"/>
      <c r="D733" s="148" t="s">
        <v>173</v>
      </c>
      <c r="E733" s="149" t="s">
        <v>1</v>
      </c>
      <c r="F733" s="150" t="s">
        <v>1361</v>
      </c>
      <c r="H733" s="151">
        <v>-1.379</v>
      </c>
      <c r="I733" s="152"/>
      <c r="L733" s="147"/>
      <c r="M733" s="153"/>
      <c r="T733" s="154"/>
      <c r="AT733" s="149" t="s">
        <v>173</v>
      </c>
      <c r="AU733" s="149" t="s">
        <v>81</v>
      </c>
      <c r="AV733" s="12" t="s">
        <v>83</v>
      </c>
      <c r="AW733" s="12" t="s">
        <v>30</v>
      </c>
      <c r="AX733" s="12" t="s">
        <v>73</v>
      </c>
      <c r="AY733" s="149" t="s">
        <v>166</v>
      </c>
    </row>
    <row r="734" spans="2:65" s="12" customFormat="1" x14ac:dyDescent="0.2">
      <c r="B734" s="147"/>
      <c r="D734" s="148" t="s">
        <v>173</v>
      </c>
      <c r="E734" s="149" t="s">
        <v>1</v>
      </c>
      <c r="F734" s="150" t="s">
        <v>2415</v>
      </c>
      <c r="H734" s="151">
        <v>11.44</v>
      </c>
      <c r="I734" s="152"/>
      <c r="L734" s="147"/>
      <c r="M734" s="153"/>
      <c r="T734" s="154"/>
      <c r="AT734" s="149" t="s">
        <v>173</v>
      </c>
      <c r="AU734" s="149" t="s">
        <v>81</v>
      </c>
      <c r="AV734" s="12" t="s">
        <v>83</v>
      </c>
      <c r="AW734" s="12" t="s">
        <v>30</v>
      </c>
      <c r="AX734" s="12" t="s">
        <v>73</v>
      </c>
      <c r="AY734" s="149" t="s">
        <v>166</v>
      </c>
    </row>
    <row r="735" spans="2:65" s="12" customFormat="1" x14ac:dyDescent="0.2">
      <c r="B735" s="147"/>
      <c r="D735" s="148" t="s">
        <v>173</v>
      </c>
      <c r="E735" s="149" t="s">
        <v>1</v>
      </c>
      <c r="F735" s="150" t="s">
        <v>2416</v>
      </c>
      <c r="H735" s="151">
        <v>116.86499999999999</v>
      </c>
      <c r="I735" s="152"/>
      <c r="L735" s="147"/>
      <c r="M735" s="153"/>
      <c r="T735" s="154"/>
      <c r="AT735" s="149" t="s">
        <v>173</v>
      </c>
      <c r="AU735" s="149" t="s">
        <v>81</v>
      </c>
      <c r="AV735" s="12" t="s">
        <v>83</v>
      </c>
      <c r="AW735" s="12" t="s">
        <v>30</v>
      </c>
      <c r="AX735" s="12" t="s">
        <v>73</v>
      </c>
      <c r="AY735" s="149" t="s">
        <v>166</v>
      </c>
    </row>
    <row r="736" spans="2:65" s="12" customFormat="1" x14ac:dyDescent="0.2">
      <c r="B736" s="147"/>
      <c r="D736" s="148" t="s">
        <v>173</v>
      </c>
      <c r="E736" s="149" t="s">
        <v>1</v>
      </c>
      <c r="F736" s="150" t="s">
        <v>2417</v>
      </c>
      <c r="H736" s="151">
        <v>-12.411</v>
      </c>
      <c r="I736" s="152"/>
      <c r="L736" s="147"/>
      <c r="M736" s="153"/>
      <c r="T736" s="154"/>
      <c r="AT736" s="149" t="s">
        <v>173</v>
      </c>
      <c r="AU736" s="149" t="s">
        <v>81</v>
      </c>
      <c r="AV736" s="12" t="s">
        <v>83</v>
      </c>
      <c r="AW736" s="12" t="s">
        <v>30</v>
      </c>
      <c r="AX736" s="12" t="s">
        <v>73</v>
      </c>
      <c r="AY736" s="149" t="s">
        <v>166</v>
      </c>
    </row>
    <row r="737" spans="2:65" s="12" customFormat="1" x14ac:dyDescent="0.2">
      <c r="B737" s="147"/>
      <c r="D737" s="148" t="s">
        <v>173</v>
      </c>
      <c r="E737" s="149" t="s">
        <v>1</v>
      </c>
      <c r="F737" s="150" t="s">
        <v>2418</v>
      </c>
      <c r="H737" s="151">
        <v>30.96</v>
      </c>
      <c r="I737" s="152"/>
      <c r="L737" s="147"/>
      <c r="M737" s="153"/>
      <c r="T737" s="154"/>
      <c r="AT737" s="149" t="s">
        <v>173</v>
      </c>
      <c r="AU737" s="149" t="s">
        <v>81</v>
      </c>
      <c r="AV737" s="12" t="s">
        <v>83</v>
      </c>
      <c r="AW737" s="12" t="s">
        <v>30</v>
      </c>
      <c r="AX737" s="12" t="s">
        <v>73</v>
      </c>
      <c r="AY737" s="149" t="s">
        <v>166</v>
      </c>
    </row>
    <row r="738" spans="2:65" s="12" customFormat="1" x14ac:dyDescent="0.2">
      <c r="B738" s="147"/>
      <c r="D738" s="148" t="s">
        <v>173</v>
      </c>
      <c r="E738" s="149" t="s">
        <v>1</v>
      </c>
      <c r="F738" s="150" t="s">
        <v>2419</v>
      </c>
      <c r="H738" s="151">
        <v>9.6</v>
      </c>
      <c r="I738" s="152"/>
      <c r="L738" s="147"/>
      <c r="M738" s="153"/>
      <c r="T738" s="154"/>
      <c r="AT738" s="149" t="s">
        <v>173</v>
      </c>
      <c r="AU738" s="149" t="s">
        <v>81</v>
      </c>
      <c r="AV738" s="12" t="s">
        <v>83</v>
      </c>
      <c r="AW738" s="12" t="s">
        <v>30</v>
      </c>
      <c r="AX738" s="12" t="s">
        <v>73</v>
      </c>
      <c r="AY738" s="149" t="s">
        <v>166</v>
      </c>
    </row>
    <row r="739" spans="2:65" s="12" customFormat="1" x14ac:dyDescent="0.2">
      <c r="B739" s="147"/>
      <c r="D739" s="148" t="s">
        <v>173</v>
      </c>
      <c r="E739" s="149" t="s">
        <v>1</v>
      </c>
      <c r="F739" s="150" t="s">
        <v>1947</v>
      </c>
      <c r="H739" s="151">
        <v>33.6</v>
      </c>
      <c r="I739" s="152"/>
      <c r="L739" s="147"/>
      <c r="M739" s="153"/>
      <c r="T739" s="154"/>
      <c r="AT739" s="149" t="s">
        <v>173</v>
      </c>
      <c r="AU739" s="149" t="s">
        <v>81</v>
      </c>
      <c r="AV739" s="12" t="s">
        <v>83</v>
      </c>
      <c r="AW739" s="12" t="s">
        <v>30</v>
      </c>
      <c r="AX739" s="12" t="s">
        <v>73</v>
      </c>
      <c r="AY739" s="149" t="s">
        <v>166</v>
      </c>
    </row>
    <row r="740" spans="2:65" s="12" customFormat="1" x14ac:dyDescent="0.2">
      <c r="B740" s="147"/>
      <c r="D740" s="148" t="s">
        <v>173</v>
      </c>
      <c r="E740" s="149" t="s">
        <v>1</v>
      </c>
      <c r="F740" s="150" t="s">
        <v>1356</v>
      </c>
      <c r="H740" s="151">
        <v>-2.3639999999999999</v>
      </c>
      <c r="I740" s="152"/>
      <c r="L740" s="147"/>
      <c r="M740" s="153"/>
      <c r="T740" s="154"/>
      <c r="AT740" s="149" t="s">
        <v>173</v>
      </c>
      <c r="AU740" s="149" t="s">
        <v>81</v>
      </c>
      <c r="AV740" s="12" t="s">
        <v>83</v>
      </c>
      <c r="AW740" s="12" t="s">
        <v>30</v>
      </c>
      <c r="AX740" s="12" t="s">
        <v>73</v>
      </c>
      <c r="AY740" s="149" t="s">
        <v>166</v>
      </c>
    </row>
    <row r="741" spans="2:65" s="12" customFormat="1" x14ac:dyDescent="0.2">
      <c r="B741" s="147"/>
      <c r="D741" s="148" t="s">
        <v>173</v>
      </c>
      <c r="E741" s="149" t="s">
        <v>1</v>
      </c>
      <c r="F741" s="150" t="s">
        <v>2420</v>
      </c>
      <c r="H741" s="151">
        <v>149.52000000000001</v>
      </c>
      <c r="I741" s="152"/>
      <c r="L741" s="147"/>
      <c r="M741" s="153"/>
      <c r="T741" s="154"/>
      <c r="AT741" s="149" t="s">
        <v>173</v>
      </c>
      <c r="AU741" s="149" t="s">
        <v>81</v>
      </c>
      <c r="AV741" s="12" t="s">
        <v>83</v>
      </c>
      <c r="AW741" s="12" t="s">
        <v>30</v>
      </c>
      <c r="AX741" s="12" t="s">
        <v>73</v>
      </c>
      <c r="AY741" s="149" t="s">
        <v>166</v>
      </c>
    </row>
    <row r="742" spans="2:65" s="12" customFormat="1" x14ac:dyDescent="0.2">
      <c r="B742" s="147"/>
      <c r="D742" s="148" t="s">
        <v>173</v>
      </c>
      <c r="E742" s="149" t="s">
        <v>1</v>
      </c>
      <c r="F742" s="150" t="s">
        <v>2421</v>
      </c>
      <c r="H742" s="151">
        <v>-9.4559999999999995</v>
      </c>
      <c r="I742" s="152"/>
      <c r="L742" s="147"/>
      <c r="M742" s="153"/>
      <c r="T742" s="154"/>
      <c r="AT742" s="149" t="s">
        <v>173</v>
      </c>
      <c r="AU742" s="149" t="s">
        <v>81</v>
      </c>
      <c r="AV742" s="12" t="s">
        <v>83</v>
      </c>
      <c r="AW742" s="12" t="s">
        <v>30</v>
      </c>
      <c r="AX742" s="12" t="s">
        <v>73</v>
      </c>
      <c r="AY742" s="149" t="s">
        <v>166</v>
      </c>
    </row>
    <row r="743" spans="2:65" s="12" customFormat="1" x14ac:dyDescent="0.2">
      <c r="B743" s="147"/>
      <c r="D743" s="148" t="s">
        <v>173</v>
      </c>
      <c r="E743" s="149" t="s">
        <v>1</v>
      </c>
      <c r="F743" s="150" t="s">
        <v>2422</v>
      </c>
      <c r="H743" s="151">
        <v>-13.79</v>
      </c>
      <c r="I743" s="152"/>
      <c r="L743" s="147"/>
      <c r="M743" s="153"/>
      <c r="T743" s="154"/>
      <c r="AT743" s="149" t="s">
        <v>173</v>
      </c>
      <c r="AU743" s="149" t="s">
        <v>81</v>
      </c>
      <c r="AV743" s="12" t="s">
        <v>83</v>
      </c>
      <c r="AW743" s="12" t="s">
        <v>30</v>
      </c>
      <c r="AX743" s="12" t="s">
        <v>73</v>
      </c>
      <c r="AY743" s="149" t="s">
        <v>166</v>
      </c>
    </row>
    <row r="744" spans="2:65" s="12" customFormat="1" x14ac:dyDescent="0.2">
      <c r="B744" s="147"/>
      <c r="D744" s="148" t="s">
        <v>173</v>
      </c>
      <c r="E744" s="149" t="s">
        <v>1</v>
      </c>
      <c r="F744" s="150" t="s">
        <v>1170</v>
      </c>
      <c r="H744" s="151">
        <v>-1.7729999999999999</v>
      </c>
      <c r="I744" s="152"/>
      <c r="L744" s="147"/>
      <c r="M744" s="153"/>
      <c r="T744" s="154"/>
      <c r="AT744" s="149" t="s">
        <v>173</v>
      </c>
      <c r="AU744" s="149" t="s">
        <v>81</v>
      </c>
      <c r="AV744" s="12" t="s">
        <v>83</v>
      </c>
      <c r="AW744" s="12" t="s">
        <v>30</v>
      </c>
      <c r="AX744" s="12" t="s">
        <v>73</v>
      </c>
      <c r="AY744" s="149" t="s">
        <v>166</v>
      </c>
    </row>
    <row r="745" spans="2:65" s="12" customFormat="1" x14ac:dyDescent="0.2">
      <c r="B745" s="147"/>
      <c r="D745" s="148" t="s">
        <v>173</v>
      </c>
      <c r="E745" s="149" t="s">
        <v>1</v>
      </c>
      <c r="F745" s="150" t="s">
        <v>2423</v>
      </c>
      <c r="H745" s="151">
        <v>50.085000000000001</v>
      </c>
      <c r="I745" s="152"/>
      <c r="L745" s="147"/>
      <c r="M745" s="153"/>
      <c r="T745" s="154"/>
      <c r="AT745" s="149" t="s">
        <v>173</v>
      </c>
      <c r="AU745" s="149" t="s">
        <v>81</v>
      </c>
      <c r="AV745" s="12" t="s">
        <v>83</v>
      </c>
      <c r="AW745" s="12" t="s">
        <v>30</v>
      </c>
      <c r="AX745" s="12" t="s">
        <v>73</v>
      </c>
      <c r="AY745" s="149" t="s">
        <v>166</v>
      </c>
    </row>
    <row r="746" spans="2:65" s="12" customFormat="1" x14ac:dyDescent="0.2">
      <c r="B746" s="147"/>
      <c r="D746" s="148" t="s">
        <v>173</v>
      </c>
      <c r="E746" s="149" t="s">
        <v>1</v>
      </c>
      <c r="F746" s="150" t="s">
        <v>1362</v>
      </c>
      <c r="H746" s="151">
        <v>-1.5760000000000001</v>
      </c>
      <c r="I746" s="152"/>
      <c r="L746" s="147"/>
      <c r="M746" s="153"/>
      <c r="T746" s="154"/>
      <c r="AT746" s="149" t="s">
        <v>173</v>
      </c>
      <c r="AU746" s="149" t="s">
        <v>81</v>
      </c>
      <c r="AV746" s="12" t="s">
        <v>83</v>
      </c>
      <c r="AW746" s="12" t="s">
        <v>30</v>
      </c>
      <c r="AX746" s="12" t="s">
        <v>73</v>
      </c>
      <c r="AY746" s="149" t="s">
        <v>166</v>
      </c>
    </row>
    <row r="747" spans="2:65" s="12" customFormat="1" x14ac:dyDescent="0.2">
      <c r="B747" s="147"/>
      <c r="D747" s="148" t="s">
        <v>173</v>
      </c>
      <c r="E747" s="149" t="s">
        <v>1</v>
      </c>
      <c r="F747" s="150" t="s">
        <v>1239</v>
      </c>
      <c r="H747" s="151">
        <v>-3.5459999999999998</v>
      </c>
      <c r="I747" s="152"/>
      <c r="L747" s="147"/>
      <c r="M747" s="153"/>
      <c r="T747" s="154"/>
      <c r="AT747" s="149" t="s">
        <v>173</v>
      </c>
      <c r="AU747" s="149" t="s">
        <v>81</v>
      </c>
      <c r="AV747" s="12" t="s">
        <v>83</v>
      </c>
      <c r="AW747" s="12" t="s">
        <v>30</v>
      </c>
      <c r="AX747" s="12" t="s">
        <v>73</v>
      </c>
      <c r="AY747" s="149" t="s">
        <v>166</v>
      </c>
    </row>
    <row r="748" spans="2:65" s="12" customFormat="1" x14ac:dyDescent="0.2">
      <c r="B748" s="147"/>
      <c r="D748" s="148" t="s">
        <v>173</v>
      </c>
      <c r="E748" s="149" t="s">
        <v>1</v>
      </c>
      <c r="F748" s="150" t="s">
        <v>2424</v>
      </c>
      <c r="H748" s="151">
        <v>6.08</v>
      </c>
      <c r="I748" s="152"/>
      <c r="L748" s="147"/>
      <c r="M748" s="153"/>
      <c r="T748" s="154"/>
      <c r="AT748" s="149" t="s">
        <v>173</v>
      </c>
      <c r="AU748" s="149" t="s">
        <v>81</v>
      </c>
      <c r="AV748" s="12" t="s">
        <v>83</v>
      </c>
      <c r="AW748" s="12" t="s">
        <v>30</v>
      </c>
      <c r="AX748" s="12" t="s">
        <v>73</v>
      </c>
      <c r="AY748" s="149" t="s">
        <v>166</v>
      </c>
    </row>
    <row r="749" spans="2:65" s="12" customFormat="1" x14ac:dyDescent="0.2">
      <c r="B749" s="147"/>
      <c r="D749" s="148" t="s">
        <v>173</v>
      </c>
      <c r="E749" s="149" t="s">
        <v>1</v>
      </c>
      <c r="F749" s="150" t="s">
        <v>2425</v>
      </c>
      <c r="H749" s="151">
        <v>14.16</v>
      </c>
      <c r="I749" s="152"/>
      <c r="L749" s="147"/>
      <c r="M749" s="153"/>
      <c r="T749" s="154"/>
      <c r="AT749" s="149" t="s">
        <v>173</v>
      </c>
      <c r="AU749" s="149" t="s">
        <v>81</v>
      </c>
      <c r="AV749" s="12" t="s">
        <v>83</v>
      </c>
      <c r="AW749" s="12" t="s">
        <v>30</v>
      </c>
      <c r="AX749" s="12" t="s">
        <v>73</v>
      </c>
      <c r="AY749" s="149" t="s">
        <v>166</v>
      </c>
    </row>
    <row r="750" spans="2:65" s="13" customFormat="1" x14ac:dyDescent="0.2">
      <c r="B750" s="155"/>
      <c r="D750" s="148" t="s">
        <v>173</v>
      </c>
      <c r="E750" s="156" t="s">
        <v>1</v>
      </c>
      <c r="F750" s="157" t="s">
        <v>186</v>
      </c>
      <c r="H750" s="158">
        <v>398.69499999999999</v>
      </c>
      <c r="I750" s="159"/>
      <c r="L750" s="155"/>
      <c r="M750" s="160"/>
      <c r="T750" s="161"/>
      <c r="AT750" s="156" t="s">
        <v>173</v>
      </c>
      <c r="AU750" s="156" t="s">
        <v>81</v>
      </c>
      <c r="AV750" s="13" t="s">
        <v>172</v>
      </c>
      <c r="AW750" s="13" t="s">
        <v>30</v>
      </c>
      <c r="AX750" s="13" t="s">
        <v>81</v>
      </c>
      <c r="AY750" s="156" t="s">
        <v>166</v>
      </c>
    </row>
    <row r="751" spans="2:65" s="1" customFormat="1" ht="16.5" customHeight="1" x14ac:dyDescent="0.2">
      <c r="B751" s="31"/>
      <c r="C751" s="133" t="s">
        <v>527</v>
      </c>
      <c r="D751" s="133" t="s">
        <v>168</v>
      </c>
      <c r="E751" s="134" t="s">
        <v>741</v>
      </c>
      <c r="F751" s="135" t="s">
        <v>742</v>
      </c>
      <c r="G751" s="136" t="s">
        <v>252</v>
      </c>
      <c r="H751" s="137">
        <v>398.69499999999999</v>
      </c>
      <c r="I751" s="138"/>
      <c r="J751" s="139">
        <f>ROUND(I751*H751,2)</f>
        <v>0</v>
      </c>
      <c r="K751" s="140"/>
      <c r="L751" s="31"/>
      <c r="M751" s="141" t="s">
        <v>1</v>
      </c>
      <c r="N751" s="142" t="s">
        <v>38</v>
      </c>
      <c r="P751" s="143">
        <f>O751*H751</f>
        <v>0</v>
      </c>
      <c r="Q751" s="143">
        <v>0</v>
      </c>
      <c r="R751" s="143">
        <f>Q751*H751</f>
        <v>0</v>
      </c>
      <c r="S751" s="143">
        <v>0</v>
      </c>
      <c r="T751" s="144">
        <f>S751*H751</f>
        <v>0</v>
      </c>
      <c r="AR751" s="145" t="s">
        <v>224</v>
      </c>
      <c r="AT751" s="145" t="s">
        <v>168</v>
      </c>
      <c r="AU751" s="145" t="s">
        <v>81</v>
      </c>
      <c r="AY751" s="16" t="s">
        <v>166</v>
      </c>
      <c r="BE751" s="146">
        <f>IF(N751="základní",J751,0)</f>
        <v>0</v>
      </c>
      <c r="BF751" s="146">
        <f>IF(N751="snížená",J751,0)</f>
        <v>0</v>
      </c>
      <c r="BG751" s="146">
        <f>IF(N751="zákl. přenesená",J751,0)</f>
        <v>0</v>
      </c>
      <c r="BH751" s="146">
        <f>IF(N751="sníž. přenesená",J751,0)</f>
        <v>0</v>
      </c>
      <c r="BI751" s="146">
        <f>IF(N751="nulová",J751,0)</f>
        <v>0</v>
      </c>
      <c r="BJ751" s="16" t="s">
        <v>81</v>
      </c>
      <c r="BK751" s="146">
        <f>ROUND(I751*H751,2)</f>
        <v>0</v>
      </c>
      <c r="BL751" s="16" t="s">
        <v>224</v>
      </c>
      <c r="BM751" s="145" t="s">
        <v>2428</v>
      </c>
    </row>
    <row r="752" spans="2:65" s="12" customFormat="1" x14ac:dyDescent="0.2">
      <c r="B752" s="147"/>
      <c r="D752" s="148" t="s">
        <v>173</v>
      </c>
      <c r="E752" s="149" t="s">
        <v>1</v>
      </c>
      <c r="F752" s="150" t="s">
        <v>2414</v>
      </c>
      <c r="H752" s="151">
        <v>22.68</v>
      </c>
      <c r="I752" s="152"/>
      <c r="L752" s="147"/>
      <c r="M752" s="153"/>
      <c r="T752" s="154"/>
      <c r="AT752" s="149" t="s">
        <v>173</v>
      </c>
      <c r="AU752" s="149" t="s">
        <v>81</v>
      </c>
      <c r="AV752" s="12" t="s">
        <v>83</v>
      </c>
      <c r="AW752" s="12" t="s">
        <v>30</v>
      </c>
      <c r="AX752" s="12" t="s">
        <v>73</v>
      </c>
      <c r="AY752" s="149" t="s">
        <v>166</v>
      </c>
    </row>
    <row r="753" spans="2:51" s="12" customFormat="1" x14ac:dyDescent="0.2">
      <c r="B753" s="147"/>
      <c r="D753" s="148" t="s">
        <v>173</v>
      </c>
      <c r="E753" s="149" t="s">
        <v>1</v>
      </c>
      <c r="F753" s="150" t="s">
        <v>1361</v>
      </c>
      <c r="H753" s="151">
        <v>-1.379</v>
      </c>
      <c r="I753" s="152"/>
      <c r="L753" s="147"/>
      <c r="M753" s="153"/>
      <c r="T753" s="154"/>
      <c r="AT753" s="149" t="s">
        <v>173</v>
      </c>
      <c r="AU753" s="149" t="s">
        <v>81</v>
      </c>
      <c r="AV753" s="12" t="s">
        <v>83</v>
      </c>
      <c r="AW753" s="12" t="s">
        <v>30</v>
      </c>
      <c r="AX753" s="12" t="s">
        <v>73</v>
      </c>
      <c r="AY753" s="149" t="s">
        <v>166</v>
      </c>
    </row>
    <row r="754" spans="2:51" s="12" customFormat="1" x14ac:dyDescent="0.2">
      <c r="B754" s="147"/>
      <c r="D754" s="148" t="s">
        <v>173</v>
      </c>
      <c r="E754" s="149" t="s">
        <v>1</v>
      </c>
      <c r="F754" s="150" t="s">
        <v>2415</v>
      </c>
      <c r="H754" s="151">
        <v>11.44</v>
      </c>
      <c r="I754" s="152"/>
      <c r="L754" s="147"/>
      <c r="M754" s="153"/>
      <c r="T754" s="154"/>
      <c r="AT754" s="149" t="s">
        <v>173</v>
      </c>
      <c r="AU754" s="149" t="s">
        <v>81</v>
      </c>
      <c r="AV754" s="12" t="s">
        <v>83</v>
      </c>
      <c r="AW754" s="12" t="s">
        <v>30</v>
      </c>
      <c r="AX754" s="12" t="s">
        <v>73</v>
      </c>
      <c r="AY754" s="149" t="s">
        <v>166</v>
      </c>
    </row>
    <row r="755" spans="2:51" s="12" customFormat="1" x14ac:dyDescent="0.2">
      <c r="B755" s="147"/>
      <c r="D755" s="148" t="s">
        <v>173</v>
      </c>
      <c r="E755" s="149" t="s">
        <v>1</v>
      </c>
      <c r="F755" s="150" t="s">
        <v>2416</v>
      </c>
      <c r="H755" s="151">
        <v>116.86499999999999</v>
      </c>
      <c r="I755" s="152"/>
      <c r="L755" s="147"/>
      <c r="M755" s="153"/>
      <c r="T755" s="154"/>
      <c r="AT755" s="149" t="s">
        <v>173</v>
      </c>
      <c r="AU755" s="149" t="s">
        <v>81</v>
      </c>
      <c r="AV755" s="12" t="s">
        <v>83</v>
      </c>
      <c r="AW755" s="12" t="s">
        <v>30</v>
      </c>
      <c r="AX755" s="12" t="s">
        <v>73</v>
      </c>
      <c r="AY755" s="149" t="s">
        <v>166</v>
      </c>
    </row>
    <row r="756" spans="2:51" s="12" customFormat="1" x14ac:dyDescent="0.2">
      <c r="B756" s="147"/>
      <c r="D756" s="148" t="s">
        <v>173</v>
      </c>
      <c r="E756" s="149" t="s">
        <v>1</v>
      </c>
      <c r="F756" s="150" t="s">
        <v>2417</v>
      </c>
      <c r="H756" s="151">
        <v>-12.411</v>
      </c>
      <c r="I756" s="152"/>
      <c r="L756" s="147"/>
      <c r="M756" s="153"/>
      <c r="T756" s="154"/>
      <c r="AT756" s="149" t="s">
        <v>173</v>
      </c>
      <c r="AU756" s="149" t="s">
        <v>81</v>
      </c>
      <c r="AV756" s="12" t="s">
        <v>83</v>
      </c>
      <c r="AW756" s="12" t="s">
        <v>30</v>
      </c>
      <c r="AX756" s="12" t="s">
        <v>73</v>
      </c>
      <c r="AY756" s="149" t="s">
        <v>166</v>
      </c>
    </row>
    <row r="757" spans="2:51" s="12" customFormat="1" x14ac:dyDescent="0.2">
      <c r="B757" s="147"/>
      <c r="D757" s="148" t="s">
        <v>173</v>
      </c>
      <c r="E757" s="149" t="s">
        <v>1</v>
      </c>
      <c r="F757" s="150" t="s">
        <v>2418</v>
      </c>
      <c r="H757" s="151">
        <v>30.96</v>
      </c>
      <c r="I757" s="152"/>
      <c r="L757" s="147"/>
      <c r="M757" s="153"/>
      <c r="T757" s="154"/>
      <c r="AT757" s="149" t="s">
        <v>173</v>
      </c>
      <c r="AU757" s="149" t="s">
        <v>81</v>
      </c>
      <c r="AV757" s="12" t="s">
        <v>83</v>
      </c>
      <c r="AW757" s="12" t="s">
        <v>30</v>
      </c>
      <c r="AX757" s="12" t="s">
        <v>73</v>
      </c>
      <c r="AY757" s="149" t="s">
        <v>166</v>
      </c>
    </row>
    <row r="758" spans="2:51" s="12" customFormat="1" x14ac:dyDescent="0.2">
      <c r="B758" s="147"/>
      <c r="D758" s="148" t="s">
        <v>173</v>
      </c>
      <c r="E758" s="149" t="s">
        <v>1</v>
      </c>
      <c r="F758" s="150" t="s">
        <v>2419</v>
      </c>
      <c r="H758" s="151">
        <v>9.6</v>
      </c>
      <c r="I758" s="152"/>
      <c r="L758" s="147"/>
      <c r="M758" s="153"/>
      <c r="T758" s="154"/>
      <c r="AT758" s="149" t="s">
        <v>173</v>
      </c>
      <c r="AU758" s="149" t="s">
        <v>81</v>
      </c>
      <c r="AV758" s="12" t="s">
        <v>83</v>
      </c>
      <c r="AW758" s="12" t="s">
        <v>30</v>
      </c>
      <c r="AX758" s="12" t="s">
        <v>73</v>
      </c>
      <c r="AY758" s="149" t="s">
        <v>166</v>
      </c>
    </row>
    <row r="759" spans="2:51" s="12" customFormat="1" x14ac:dyDescent="0.2">
      <c r="B759" s="147"/>
      <c r="D759" s="148" t="s">
        <v>173</v>
      </c>
      <c r="E759" s="149" t="s">
        <v>1</v>
      </c>
      <c r="F759" s="150" t="s">
        <v>1947</v>
      </c>
      <c r="H759" s="151">
        <v>33.6</v>
      </c>
      <c r="I759" s="152"/>
      <c r="L759" s="147"/>
      <c r="M759" s="153"/>
      <c r="T759" s="154"/>
      <c r="AT759" s="149" t="s">
        <v>173</v>
      </c>
      <c r="AU759" s="149" t="s">
        <v>81</v>
      </c>
      <c r="AV759" s="12" t="s">
        <v>83</v>
      </c>
      <c r="AW759" s="12" t="s">
        <v>30</v>
      </c>
      <c r="AX759" s="12" t="s">
        <v>73</v>
      </c>
      <c r="AY759" s="149" t="s">
        <v>166</v>
      </c>
    </row>
    <row r="760" spans="2:51" s="12" customFormat="1" x14ac:dyDescent="0.2">
      <c r="B760" s="147"/>
      <c r="D760" s="148" t="s">
        <v>173</v>
      </c>
      <c r="E760" s="149" t="s">
        <v>1</v>
      </c>
      <c r="F760" s="150" t="s">
        <v>1356</v>
      </c>
      <c r="H760" s="151">
        <v>-2.3639999999999999</v>
      </c>
      <c r="I760" s="152"/>
      <c r="L760" s="147"/>
      <c r="M760" s="153"/>
      <c r="T760" s="154"/>
      <c r="AT760" s="149" t="s">
        <v>173</v>
      </c>
      <c r="AU760" s="149" t="s">
        <v>81</v>
      </c>
      <c r="AV760" s="12" t="s">
        <v>83</v>
      </c>
      <c r="AW760" s="12" t="s">
        <v>30</v>
      </c>
      <c r="AX760" s="12" t="s">
        <v>73</v>
      </c>
      <c r="AY760" s="149" t="s">
        <v>166</v>
      </c>
    </row>
    <row r="761" spans="2:51" s="12" customFormat="1" x14ac:dyDescent="0.2">
      <c r="B761" s="147"/>
      <c r="D761" s="148" t="s">
        <v>173</v>
      </c>
      <c r="E761" s="149" t="s">
        <v>1</v>
      </c>
      <c r="F761" s="150" t="s">
        <v>2420</v>
      </c>
      <c r="H761" s="151">
        <v>149.52000000000001</v>
      </c>
      <c r="I761" s="152"/>
      <c r="L761" s="147"/>
      <c r="M761" s="153"/>
      <c r="T761" s="154"/>
      <c r="AT761" s="149" t="s">
        <v>173</v>
      </c>
      <c r="AU761" s="149" t="s">
        <v>81</v>
      </c>
      <c r="AV761" s="12" t="s">
        <v>83</v>
      </c>
      <c r="AW761" s="12" t="s">
        <v>30</v>
      </c>
      <c r="AX761" s="12" t="s">
        <v>73</v>
      </c>
      <c r="AY761" s="149" t="s">
        <v>166</v>
      </c>
    </row>
    <row r="762" spans="2:51" s="12" customFormat="1" x14ac:dyDescent="0.2">
      <c r="B762" s="147"/>
      <c r="D762" s="148" t="s">
        <v>173</v>
      </c>
      <c r="E762" s="149" t="s">
        <v>1</v>
      </c>
      <c r="F762" s="150" t="s">
        <v>2421</v>
      </c>
      <c r="H762" s="151">
        <v>-9.4559999999999995</v>
      </c>
      <c r="I762" s="152"/>
      <c r="L762" s="147"/>
      <c r="M762" s="153"/>
      <c r="T762" s="154"/>
      <c r="AT762" s="149" t="s">
        <v>173</v>
      </c>
      <c r="AU762" s="149" t="s">
        <v>81</v>
      </c>
      <c r="AV762" s="12" t="s">
        <v>83</v>
      </c>
      <c r="AW762" s="12" t="s">
        <v>30</v>
      </c>
      <c r="AX762" s="12" t="s">
        <v>73</v>
      </c>
      <c r="AY762" s="149" t="s">
        <v>166</v>
      </c>
    </row>
    <row r="763" spans="2:51" s="12" customFormat="1" x14ac:dyDescent="0.2">
      <c r="B763" s="147"/>
      <c r="D763" s="148" t="s">
        <v>173</v>
      </c>
      <c r="E763" s="149" t="s">
        <v>1</v>
      </c>
      <c r="F763" s="150" t="s">
        <v>2422</v>
      </c>
      <c r="H763" s="151">
        <v>-13.79</v>
      </c>
      <c r="I763" s="152"/>
      <c r="L763" s="147"/>
      <c r="M763" s="153"/>
      <c r="T763" s="154"/>
      <c r="AT763" s="149" t="s">
        <v>173</v>
      </c>
      <c r="AU763" s="149" t="s">
        <v>81</v>
      </c>
      <c r="AV763" s="12" t="s">
        <v>83</v>
      </c>
      <c r="AW763" s="12" t="s">
        <v>30</v>
      </c>
      <c r="AX763" s="12" t="s">
        <v>73</v>
      </c>
      <c r="AY763" s="149" t="s">
        <v>166</v>
      </c>
    </row>
    <row r="764" spans="2:51" s="12" customFormat="1" x14ac:dyDescent="0.2">
      <c r="B764" s="147"/>
      <c r="D764" s="148" t="s">
        <v>173</v>
      </c>
      <c r="E764" s="149" t="s">
        <v>1</v>
      </c>
      <c r="F764" s="150" t="s">
        <v>1170</v>
      </c>
      <c r="H764" s="151">
        <v>-1.7729999999999999</v>
      </c>
      <c r="I764" s="152"/>
      <c r="L764" s="147"/>
      <c r="M764" s="153"/>
      <c r="T764" s="154"/>
      <c r="AT764" s="149" t="s">
        <v>173</v>
      </c>
      <c r="AU764" s="149" t="s">
        <v>81</v>
      </c>
      <c r="AV764" s="12" t="s">
        <v>83</v>
      </c>
      <c r="AW764" s="12" t="s">
        <v>30</v>
      </c>
      <c r="AX764" s="12" t="s">
        <v>73</v>
      </c>
      <c r="AY764" s="149" t="s">
        <v>166</v>
      </c>
    </row>
    <row r="765" spans="2:51" s="12" customFormat="1" x14ac:dyDescent="0.2">
      <c r="B765" s="147"/>
      <c r="D765" s="148" t="s">
        <v>173</v>
      </c>
      <c r="E765" s="149" t="s">
        <v>1</v>
      </c>
      <c r="F765" s="150" t="s">
        <v>2423</v>
      </c>
      <c r="H765" s="151">
        <v>50.085000000000001</v>
      </c>
      <c r="I765" s="152"/>
      <c r="L765" s="147"/>
      <c r="M765" s="153"/>
      <c r="T765" s="154"/>
      <c r="AT765" s="149" t="s">
        <v>173</v>
      </c>
      <c r="AU765" s="149" t="s">
        <v>81</v>
      </c>
      <c r="AV765" s="12" t="s">
        <v>83</v>
      </c>
      <c r="AW765" s="12" t="s">
        <v>30</v>
      </c>
      <c r="AX765" s="12" t="s">
        <v>73</v>
      </c>
      <c r="AY765" s="149" t="s">
        <v>166</v>
      </c>
    </row>
    <row r="766" spans="2:51" s="12" customFormat="1" x14ac:dyDescent="0.2">
      <c r="B766" s="147"/>
      <c r="D766" s="148" t="s">
        <v>173</v>
      </c>
      <c r="E766" s="149" t="s">
        <v>1</v>
      </c>
      <c r="F766" s="150" t="s">
        <v>1362</v>
      </c>
      <c r="H766" s="151">
        <v>-1.5760000000000001</v>
      </c>
      <c r="I766" s="152"/>
      <c r="L766" s="147"/>
      <c r="M766" s="153"/>
      <c r="T766" s="154"/>
      <c r="AT766" s="149" t="s">
        <v>173</v>
      </c>
      <c r="AU766" s="149" t="s">
        <v>81</v>
      </c>
      <c r="AV766" s="12" t="s">
        <v>83</v>
      </c>
      <c r="AW766" s="12" t="s">
        <v>30</v>
      </c>
      <c r="AX766" s="12" t="s">
        <v>73</v>
      </c>
      <c r="AY766" s="149" t="s">
        <v>166</v>
      </c>
    </row>
    <row r="767" spans="2:51" s="12" customFormat="1" x14ac:dyDescent="0.2">
      <c r="B767" s="147"/>
      <c r="D767" s="148" t="s">
        <v>173</v>
      </c>
      <c r="E767" s="149" t="s">
        <v>1</v>
      </c>
      <c r="F767" s="150" t="s">
        <v>1239</v>
      </c>
      <c r="H767" s="151">
        <v>-3.5459999999999998</v>
      </c>
      <c r="I767" s="152"/>
      <c r="L767" s="147"/>
      <c r="M767" s="153"/>
      <c r="T767" s="154"/>
      <c r="AT767" s="149" t="s">
        <v>173</v>
      </c>
      <c r="AU767" s="149" t="s">
        <v>81</v>
      </c>
      <c r="AV767" s="12" t="s">
        <v>83</v>
      </c>
      <c r="AW767" s="12" t="s">
        <v>30</v>
      </c>
      <c r="AX767" s="12" t="s">
        <v>73</v>
      </c>
      <c r="AY767" s="149" t="s">
        <v>166</v>
      </c>
    </row>
    <row r="768" spans="2:51" s="12" customFormat="1" x14ac:dyDescent="0.2">
      <c r="B768" s="147"/>
      <c r="D768" s="148" t="s">
        <v>173</v>
      </c>
      <c r="E768" s="149" t="s">
        <v>1</v>
      </c>
      <c r="F768" s="150" t="s">
        <v>2424</v>
      </c>
      <c r="H768" s="151">
        <v>6.08</v>
      </c>
      <c r="I768" s="152"/>
      <c r="L768" s="147"/>
      <c r="M768" s="153"/>
      <c r="T768" s="154"/>
      <c r="AT768" s="149" t="s">
        <v>173</v>
      </c>
      <c r="AU768" s="149" t="s">
        <v>81</v>
      </c>
      <c r="AV768" s="12" t="s">
        <v>83</v>
      </c>
      <c r="AW768" s="12" t="s">
        <v>30</v>
      </c>
      <c r="AX768" s="12" t="s">
        <v>73</v>
      </c>
      <c r="AY768" s="149" t="s">
        <v>166</v>
      </c>
    </row>
    <row r="769" spans="2:65" s="12" customFormat="1" x14ac:dyDescent="0.2">
      <c r="B769" s="147"/>
      <c r="D769" s="148" t="s">
        <v>173</v>
      </c>
      <c r="E769" s="149" t="s">
        <v>1</v>
      </c>
      <c r="F769" s="150" t="s">
        <v>2425</v>
      </c>
      <c r="H769" s="151">
        <v>14.16</v>
      </c>
      <c r="I769" s="152"/>
      <c r="L769" s="147"/>
      <c r="M769" s="153"/>
      <c r="T769" s="154"/>
      <c r="AT769" s="149" t="s">
        <v>173</v>
      </c>
      <c r="AU769" s="149" t="s">
        <v>81</v>
      </c>
      <c r="AV769" s="12" t="s">
        <v>83</v>
      </c>
      <c r="AW769" s="12" t="s">
        <v>30</v>
      </c>
      <c r="AX769" s="12" t="s">
        <v>73</v>
      </c>
      <c r="AY769" s="149" t="s">
        <v>166</v>
      </c>
    </row>
    <row r="770" spans="2:65" s="13" customFormat="1" x14ac:dyDescent="0.2">
      <c r="B770" s="155"/>
      <c r="D770" s="148" t="s">
        <v>173</v>
      </c>
      <c r="E770" s="156" t="s">
        <v>1</v>
      </c>
      <c r="F770" s="157" t="s">
        <v>186</v>
      </c>
      <c r="H770" s="158">
        <v>398.69499999999999</v>
      </c>
      <c r="I770" s="159"/>
      <c r="L770" s="155"/>
      <c r="M770" s="160"/>
      <c r="T770" s="161"/>
      <c r="AT770" s="156" t="s">
        <v>173</v>
      </c>
      <c r="AU770" s="156" t="s">
        <v>81</v>
      </c>
      <c r="AV770" s="13" t="s">
        <v>172</v>
      </c>
      <c r="AW770" s="13" t="s">
        <v>30</v>
      </c>
      <c r="AX770" s="13" t="s">
        <v>81</v>
      </c>
      <c r="AY770" s="156" t="s">
        <v>166</v>
      </c>
    </row>
    <row r="771" spans="2:65" s="1" customFormat="1" ht="33" customHeight="1" x14ac:dyDescent="0.2">
      <c r="B771" s="31"/>
      <c r="C771" s="133" t="s">
        <v>721</v>
      </c>
      <c r="D771" s="133" t="s">
        <v>168</v>
      </c>
      <c r="E771" s="134" t="s">
        <v>753</v>
      </c>
      <c r="F771" s="135" t="s">
        <v>754</v>
      </c>
      <c r="G771" s="136" t="s">
        <v>252</v>
      </c>
      <c r="H771" s="137">
        <v>398.69499999999999</v>
      </c>
      <c r="I771" s="138"/>
      <c r="J771" s="139">
        <f>ROUND(I771*H771,2)</f>
        <v>0</v>
      </c>
      <c r="K771" s="140"/>
      <c r="L771" s="31"/>
      <c r="M771" s="141" t="s">
        <v>1</v>
      </c>
      <c r="N771" s="142" t="s">
        <v>38</v>
      </c>
      <c r="P771" s="143">
        <f>O771*H771</f>
        <v>0</v>
      </c>
      <c r="Q771" s="143">
        <v>0</v>
      </c>
      <c r="R771" s="143">
        <f>Q771*H771</f>
        <v>0</v>
      </c>
      <c r="S771" s="143">
        <v>0</v>
      </c>
      <c r="T771" s="144">
        <f>S771*H771</f>
        <v>0</v>
      </c>
      <c r="AR771" s="145" t="s">
        <v>224</v>
      </c>
      <c r="AT771" s="145" t="s">
        <v>168</v>
      </c>
      <c r="AU771" s="145" t="s">
        <v>81</v>
      </c>
      <c r="AY771" s="16" t="s">
        <v>166</v>
      </c>
      <c r="BE771" s="146">
        <f>IF(N771="základní",J771,0)</f>
        <v>0</v>
      </c>
      <c r="BF771" s="146">
        <f>IF(N771="snížená",J771,0)</f>
        <v>0</v>
      </c>
      <c r="BG771" s="146">
        <f>IF(N771="zákl. přenesená",J771,0)</f>
        <v>0</v>
      </c>
      <c r="BH771" s="146">
        <f>IF(N771="sníž. přenesená",J771,0)</f>
        <v>0</v>
      </c>
      <c r="BI771" s="146">
        <f>IF(N771="nulová",J771,0)</f>
        <v>0</v>
      </c>
      <c r="BJ771" s="16" t="s">
        <v>81</v>
      </c>
      <c r="BK771" s="146">
        <f>ROUND(I771*H771,2)</f>
        <v>0</v>
      </c>
      <c r="BL771" s="16" t="s">
        <v>224</v>
      </c>
      <c r="BM771" s="145" t="s">
        <v>2429</v>
      </c>
    </row>
    <row r="772" spans="2:65" s="12" customFormat="1" x14ac:dyDescent="0.2">
      <c r="B772" s="147"/>
      <c r="D772" s="148" t="s">
        <v>173</v>
      </c>
      <c r="E772" s="149" t="s">
        <v>1</v>
      </c>
      <c r="F772" s="150" t="s">
        <v>2414</v>
      </c>
      <c r="H772" s="151">
        <v>22.68</v>
      </c>
      <c r="I772" s="152"/>
      <c r="L772" s="147"/>
      <c r="M772" s="153"/>
      <c r="T772" s="154"/>
      <c r="AT772" s="149" t="s">
        <v>173</v>
      </c>
      <c r="AU772" s="149" t="s">
        <v>81</v>
      </c>
      <c r="AV772" s="12" t="s">
        <v>83</v>
      </c>
      <c r="AW772" s="12" t="s">
        <v>30</v>
      </c>
      <c r="AX772" s="12" t="s">
        <v>73</v>
      </c>
      <c r="AY772" s="149" t="s">
        <v>166</v>
      </c>
    </row>
    <row r="773" spans="2:65" s="12" customFormat="1" x14ac:dyDescent="0.2">
      <c r="B773" s="147"/>
      <c r="D773" s="148" t="s">
        <v>173</v>
      </c>
      <c r="E773" s="149" t="s">
        <v>1</v>
      </c>
      <c r="F773" s="150" t="s">
        <v>1361</v>
      </c>
      <c r="H773" s="151">
        <v>-1.379</v>
      </c>
      <c r="I773" s="152"/>
      <c r="L773" s="147"/>
      <c r="M773" s="153"/>
      <c r="T773" s="154"/>
      <c r="AT773" s="149" t="s">
        <v>173</v>
      </c>
      <c r="AU773" s="149" t="s">
        <v>81</v>
      </c>
      <c r="AV773" s="12" t="s">
        <v>83</v>
      </c>
      <c r="AW773" s="12" t="s">
        <v>30</v>
      </c>
      <c r="AX773" s="12" t="s">
        <v>73</v>
      </c>
      <c r="AY773" s="149" t="s">
        <v>166</v>
      </c>
    </row>
    <row r="774" spans="2:65" s="12" customFormat="1" x14ac:dyDescent="0.2">
      <c r="B774" s="147"/>
      <c r="D774" s="148" t="s">
        <v>173</v>
      </c>
      <c r="E774" s="149" t="s">
        <v>1</v>
      </c>
      <c r="F774" s="150" t="s">
        <v>2415</v>
      </c>
      <c r="H774" s="151">
        <v>11.44</v>
      </c>
      <c r="I774" s="152"/>
      <c r="L774" s="147"/>
      <c r="M774" s="153"/>
      <c r="T774" s="154"/>
      <c r="AT774" s="149" t="s">
        <v>173</v>
      </c>
      <c r="AU774" s="149" t="s">
        <v>81</v>
      </c>
      <c r="AV774" s="12" t="s">
        <v>83</v>
      </c>
      <c r="AW774" s="12" t="s">
        <v>30</v>
      </c>
      <c r="AX774" s="12" t="s">
        <v>73</v>
      </c>
      <c r="AY774" s="149" t="s">
        <v>166</v>
      </c>
    </row>
    <row r="775" spans="2:65" s="12" customFormat="1" x14ac:dyDescent="0.2">
      <c r="B775" s="147"/>
      <c r="D775" s="148" t="s">
        <v>173</v>
      </c>
      <c r="E775" s="149" t="s">
        <v>1</v>
      </c>
      <c r="F775" s="150" t="s">
        <v>2416</v>
      </c>
      <c r="H775" s="151">
        <v>116.86499999999999</v>
      </c>
      <c r="I775" s="152"/>
      <c r="L775" s="147"/>
      <c r="M775" s="153"/>
      <c r="T775" s="154"/>
      <c r="AT775" s="149" t="s">
        <v>173</v>
      </c>
      <c r="AU775" s="149" t="s">
        <v>81</v>
      </c>
      <c r="AV775" s="12" t="s">
        <v>83</v>
      </c>
      <c r="AW775" s="12" t="s">
        <v>30</v>
      </c>
      <c r="AX775" s="12" t="s">
        <v>73</v>
      </c>
      <c r="AY775" s="149" t="s">
        <v>166</v>
      </c>
    </row>
    <row r="776" spans="2:65" s="12" customFormat="1" x14ac:dyDescent="0.2">
      <c r="B776" s="147"/>
      <c r="D776" s="148" t="s">
        <v>173</v>
      </c>
      <c r="E776" s="149" t="s">
        <v>1</v>
      </c>
      <c r="F776" s="150" t="s">
        <v>2417</v>
      </c>
      <c r="H776" s="151">
        <v>-12.411</v>
      </c>
      <c r="I776" s="152"/>
      <c r="L776" s="147"/>
      <c r="M776" s="153"/>
      <c r="T776" s="154"/>
      <c r="AT776" s="149" t="s">
        <v>173</v>
      </c>
      <c r="AU776" s="149" t="s">
        <v>81</v>
      </c>
      <c r="AV776" s="12" t="s">
        <v>83</v>
      </c>
      <c r="AW776" s="12" t="s">
        <v>30</v>
      </c>
      <c r="AX776" s="12" t="s">
        <v>73</v>
      </c>
      <c r="AY776" s="149" t="s">
        <v>166</v>
      </c>
    </row>
    <row r="777" spans="2:65" s="12" customFormat="1" x14ac:dyDescent="0.2">
      <c r="B777" s="147"/>
      <c r="D777" s="148" t="s">
        <v>173</v>
      </c>
      <c r="E777" s="149" t="s">
        <v>1</v>
      </c>
      <c r="F777" s="150" t="s">
        <v>2418</v>
      </c>
      <c r="H777" s="151">
        <v>30.96</v>
      </c>
      <c r="I777" s="152"/>
      <c r="L777" s="147"/>
      <c r="M777" s="153"/>
      <c r="T777" s="154"/>
      <c r="AT777" s="149" t="s">
        <v>173</v>
      </c>
      <c r="AU777" s="149" t="s">
        <v>81</v>
      </c>
      <c r="AV777" s="12" t="s">
        <v>83</v>
      </c>
      <c r="AW777" s="12" t="s">
        <v>30</v>
      </c>
      <c r="AX777" s="12" t="s">
        <v>73</v>
      </c>
      <c r="AY777" s="149" t="s">
        <v>166</v>
      </c>
    </row>
    <row r="778" spans="2:65" s="12" customFormat="1" x14ac:dyDescent="0.2">
      <c r="B778" s="147"/>
      <c r="D778" s="148" t="s">
        <v>173</v>
      </c>
      <c r="E778" s="149" t="s">
        <v>1</v>
      </c>
      <c r="F778" s="150" t="s">
        <v>2419</v>
      </c>
      <c r="H778" s="151">
        <v>9.6</v>
      </c>
      <c r="I778" s="152"/>
      <c r="L778" s="147"/>
      <c r="M778" s="153"/>
      <c r="T778" s="154"/>
      <c r="AT778" s="149" t="s">
        <v>173</v>
      </c>
      <c r="AU778" s="149" t="s">
        <v>81</v>
      </c>
      <c r="AV778" s="12" t="s">
        <v>83</v>
      </c>
      <c r="AW778" s="12" t="s">
        <v>30</v>
      </c>
      <c r="AX778" s="12" t="s">
        <v>73</v>
      </c>
      <c r="AY778" s="149" t="s">
        <v>166</v>
      </c>
    </row>
    <row r="779" spans="2:65" s="12" customFormat="1" x14ac:dyDescent="0.2">
      <c r="B779" s="147"/>
      <c r="D779" s="148" t="s">
        <v>173</v>
      </c>
      <c r="E779" s="149" t="s">
        <v>1</v>
      </c>
      <c r="F779" s="150" t="s">
        <v>1947</v>
      </c>
      <c r="H779" s="151">
        <v>33.6</v>
      </c>
      <c r="I779" s="152"/>
      <c r="L779" s="147"/>
      <c r="M779" s="153"/>
      <c r="T779" s="154"/>
      <c r="AT779" s="149" t="s">
        <v>173</v>
      </c>
      <c r="AU779" s="149" t="s">
        <v>81</v>
      </c>
      <c r="AV779" s="12" t="s">
        <v>83</v>
      </c>
      <c r="AW779" s="12" t="s">
        <v>30</v>
      </c>
      <c r="AX779" s="12" t="s">
        <v>73</v>
      </c>
      <c r="AY779" s="149" t="s">
        <v>166</v>
      </c>
    </row>
    <row r="780" spans="2:65" s="12" customFormat="1" x14ac:dyDescent="0.2">
      <c r="B780" s="147"/>
      <c r="D780" s="148" t="s">
        <v>173</v>
      </c>
      <c r="E780" s="149" t="s">
        <v>1</v>
      </c>
      <c r="F780" s="150" t="s">
        <v>1356</v>
      </c>
      <c r="H780" s="151">
        <v>-2.3639999999999999</v>
      </c>
      <c r="I780" s="152"/>
      <c r="L780" s="147"/>
      <c r="M780" s="153"/>
      <c r="T780" s="154"/>
      <c r="AT780" s="149" t="s">
        <v>173</v>
      </c>
      <c r="AU780" s="149" t="s">
        <v>81</v>
      </c>
      <c r="AV780" s="12" t="s">
        <v>83</v>
      </c>
      <c r="AW780" s="12" t="s">
        <v>30</v>
      </c>
      <c r="AX780" s="12" t="s">
        <v>73</v>
      </c>
      <c r="AY780" s="149" t="s">
        <v>166</v>
      </c>
    </row>
    <row r="781" spans="2:65" s="12" customFormat="1" x14ac:dyDescent="0.2">
      <c r="B781" s="147"/>
      <c r="D781" s="148" t="s">
        <v>173</v>
      </c>
      <c r="E781" s="149" t="s">
        <v>1</v>
      </c>
      <c r="F781" s="150" t="s">
        <v>2420</v>
      </c>
      <c r="H781" s="151">
        <v>149.52000000000001</v>
      </c>
      <c r="I781" s="152"/>
      <c r="L781" s="147"/>
      <c r="M781" s="153"/>
      <c r="T781" s="154"/>
      <c r="AT781" s="149" t="s">
        <v>173</v>
      </c>
      <c r="AU781" s="149" t="s">
        <v>81</v>
      </c>
      <c r="AV781" s="12" t="s">
        <v>83</v>
      </c>
      <c r="AW781" s="12" t="s">
        <v>30</v>
      </c>
      <c r="AX781" s="12" t="s">
        <v>73</v>
      </c>
      <c r="AY781" s="149" t="s">
        <v>166</v>
      </c>
    </row>
    <row r="782" spans="2:65" s="12" customFormat="1" x14ac:dyDescent="0.2">
      <c r="B782" s="147"/>
      <c r="D782" s="148" t="s">
        <v>173</v>
      </c>
      <c r="E782" s="149" t="s">
        <v>1</v>
      </c>
      <c r="F782" s="150" t="s">
        <v>2421</v>
      </c>
      <c r="H782" s="151">
        <v>-9.4559999999999995</v>
      </c>
      <c r="I782" s="152"/>
      <c r="L782" s="147"/>
      <c r="M782" s="153"/>
      <c r="T782" s="154"/>
      <c r="AT782" s="149" t="s">
        <v>173</v>
      </c>
      <c r="AU782" s="149" t="s">
        <v>81</v>
      </c>
      <c r="AV782" s="12" t="s">
        <v>83</v>
      </c>
      <c r="AW782" s="12" t="s">
        <v>30</v>
      </c>
      <c r="AX782" s="12" t="s">
        <v>73</v>
      </c>
      <c r="AY782" s="149" t="s">
        <v>166</v>
      </c>
    </row>
    <row r="783" spans="2:65" s="12" customFormat="1" x14ac:dyDescent="0.2">
      <c r="B783" s="147"/>
      <c r="D783" s="148" t="s">
        <v>173</v>
      </c>
      <c r="E783" s="149" t="s">
        <v>1</v>
      </c>
      <c r="F783" s="150" t="s">
        <v>2422</v>
      </c>
      <c r="H783" s="151">
        <v>-13.79</v>
      </c>
      <c r="I783" s="152"/>
      <c r="L783" s="147"/>
      <c r="M783" s="153"/>
      <c r="T783" s="154"/>
      <c r="AT783" s="149" t="s">
        <v>173</v>
      </c>
      <c r="AU783" s="149" t="s">
        <v>81</v>
      </c>
      <c r="AV783" s="12" t="s">
        <v>83</v>
      </c>
      <c r="AW783" s="12" t="s">
        <v>30</v>
      </c>
      <c r="AX783" s="12" t="s">
        <v>73</v>
      </c>
      <c r="AY783" s="149" t="s">
        <v>166</v>
      </c>
    </row>
    <row r="784" spans="2:65" s="12" customFormat="1" x14ac:dyDescent="0.2">
      <c r="B784" s="147"/>
      <c r="D784" s="148" t="s">
        <v>173</v>
      </c>
      <c r="E784" s="149" t="s">
        <v>1</v>
      </c>
      <c r="F784" s="150" t="s">
        <v>1170</v>
      </c>
      <c r="H784" s="151">
        <v>-1.7729999999999999</v>
      </c>
      <c r="I784" s="152"/>
      <c r="L784" s="147"/>
      <c r="M784" s="153"/>
      <c r="T784" s="154"/>
      <c r="AT784" s="149" t="s">
        <v>173</v>
      </c>
      <c r="AU784" s="149" t="s">
        <v>81</v>
      </c>
      <c r="AV784" s="12" t="s">
        <v>83</v>
      </c>
      <c r="AW784" s="12" t="s">
        <v>30</v>
      </c>
      <c r="AX784" s="12" t="s">
        <v>73</v>
      </c>
      <c r="AY784" s="149" t="s">
        <v>166</v>
      </c>
    </row>
    <row r="785" spans="2:65" s="12" customFormat="1" x14ac:dyDescent="0.2">
      <c r="B785" s="147"/>
      <c r="D785" s="148" t="s">
        <v>173</v>
      </c>
      <c r="E785" s="149" t="s">
        <v>1</v>
      </c>
      <c r="F785" s="150" t="s">
        <v>2423</v>
      </c>
      <c r="H785" s="151">
        <v>50.085000000000001</v>
      </c>
      <c r="I785" s="152"/>
      <c r="L785" s="147"/>
      <c r="M785" s="153"/>
      <c r="T785" s="154"/>
      <c r="AT785" s="149" t="s">
        <v>173</v>
      </c>
      <c r="AU785" s="149" t="s">
        <v>81</v>
      </c>
      <c r="AV785" s="12" t="s">
        <v>83</v>
      </c>
      <c r="AW785" s="12" t="s">
        <v>30</v>
      </c>
      <c r="AX785" s="12" t="s">
        <v>73</v>
      </c>
      <c r="AY785" s="149" t="s">
        <v>166</v>
      </c>
    </row>
    <row r="786" spans="2:65" s="12" customFormat="1" x14ac:dyDescent="0.2">
      <c r="B786" s="147"/>
      <c r="D786" s="148" t="s">
        <v>173</v>
      </c>
      <c r="E786" s="149" t="s">
        <v>1</v>
      </c>
      <c r="F786" s="150" t="s">
        <v>1362</v>
      </c>
      <c r="H786" s="151">
        <v>-1.5760000000000001</v>
      </c>
      <c r="I786" s="152"/>
      <c r="L786" s="147"/>
      <c r="M786" s="153"/>
      <c r="T786" s="154"/>
      <c r="AT786" s="149" t="s">
        <v>173</v>
      </c>
      <c r="AU786" s="149" t="s">
        <v>81</v>
      </c>
      <c r="AV786" s="12" t="s">
        <v>83</v>
      </c>
      <c r="AW786" s="12" t="s">
        <v>30</v>
      </c>
      <c r="AX786" s="12" t="s">
        <v>73</v>
      </c>
      <c r="AY786" s="149" t="s">
        <v>166</v>
      </c>
    </row>
    <row r="787" spans="2:65" s="12" customFormat="1" x14ac:dyDescent="0.2">
      <c r="B787" s="147"/>
      <c r="D787" s="148" t="s">
        <v>173</v>
      </c>
      <c r="E787" s="149" t="s">
        <v>1</v>
      </c>
      <c r="F787" s="150" t="s">
        <v>1239</v>
      </c>
      <c r="H787" s="151">
        <v>-3.5459999999999998</v>
      </c>
      <c r="I787" s="152"/>
      <c r="L787" s="147"/>
      <c r="M787" s="153"/>
      <c r="T787" s="154"/>
      <c r="AT787" s="149" t="s">
        <v>173</v>
      </c>
      <c r="AU787" s="149" t="s">
        <v>81</v>
      </c>
      <c r="AV787" s="12" t="s">
        <v>83</v>
      </c>
      <c r="AW787" s="12" t="s">
        <v>30</v>
      </c>
      <c r="AX787" s="12" t="s">
        <v>73</v>
      </c>
      <c r="AY787" s="149" t="s">
        <v>166</v>
      </c>
    </row>
    <row r="788" spans="2:65" s="12" customFormat="1" x14ac:dyDescent="0.2">
      <c r="B788" s="147"/>
      <c r="D788" s="148" t="s">
        <v>173</v>
      </c>
      <c r="E788" s="149" t="s">
        <v>1</v>
      </c>
      <c r="F788" s="150" t="s">
        <v>2424</v>
      </c>
      <c r="H788" s="151">
        <v>6.08</v>
      </c>
      <c r="I788" s="152"/>
      <c r="L788" s="147"/>
      <c r="M788" s="153"/>
      <c r="T788" s="154"/>
      <c r="AT788" s="149" t="s">
        <v>173</v>
      </c>
      <c r="AU788" s="149" t="s">
        <v>81</v>
      </c>
      <c r="AV788" s="12" t="s">
        <v>83</v>
      </c>
      <c r="AW788" s="12" t="s">
        <v>30</v>
      </c>
      <c r="AX788" s="12" t="s">
        <v>73</v>
      </c>
      <c r="AY788" s="149" t="s">
        <v>166</v>
      </c>
    </row>
    <row r="789" spans="2:65" s="12" customFormat="1" x14ac:dyDescent="0.2">
      <c r="B789" s="147"/>
      <c r="D789" s="148" t="s">
        <v>173</v>
      </c>
      <c r="E789" s="149" t="s">
        <v>1</v>
      </c>
      <c r="F789" s="150" t="s">
        <v>2425</v>
      </c>
      <c r="H789" s="151">
        <v>14.16</v>
      </c>
      <c r="I789" s="152"/>
      <c r="L789" s="147"/>
      <c r="M789" s="153"/>
      <c r="T789" s="154"/>
      <c r="AT789" s="149" t="s">
        <v>173</v>
      </c>
      <c r="AU789" s="149" t="s">
        <v>81</v>
      </c>
      <c r="AV789" s="12" t="s">
        <v>83</v>
      </c>
      <c r="AW789" s="12" t="s">
        <v>30</v>
      </c>
      <c r="AX789" s="12" t="s">
        <v>73</v>
      </c>
      <c r="AY789" s="149" t="s">
        <v>166</v>
      </c>
    </row>
    <row r="790" spans="2:65" s="13" customFormat="1" x14ac:dyDescent="0.2">
      <c r="B790" s="155"/>
      <c r="D790" s="148" t="s">
        <v>173</v>
      </c>
      <c r="E790" s="156" t="s">
        <v>1</v>
      </c>
      <c r="F790" s="157" t="s">
        <v>186</v>
      </c>
      <c r="H790" s="158">
        <v>398.69499999999999</v>
      </c>
      <c r="I790" s="159"/>
      <c r="L790" s="155"/>
      <c r="M790" s="160"/>
      <c r="T790" s="161"/>
      <c r="AT790" s="156" t="s">
        <v>173</v>
      </c>
      <c r="AU790" s="156" t="s">
        <v>81</v>
      </c>
      <c r="AV790" s="13" t="s">
        <v>172</v>
      </c>
      <c r="AW790" s="13" t="s">
        <v>30</v>
      </c>
      <c r="AX790" s="13" t="s">
        <v>81</v>
      </c>
      <c r="AY790" s="156" t="s">
        <v>166</v>
      </c>
    </row>
    <row r="791" spans="2:65" s="1" customFormat="1" ht="21.75" customHeight="1" x14ac:dyDescent="0.2">
      <c r="B791" s="31"/>
      <c r="C791" s="162" t="s">
        <v>531</v>
      </c>
      <c r="D791" s="162" t="s">
        <v>524</v>
      </c>
      <c r="E791" s="163" t="s">
        <v>756</v>
      </c>
      <c r="F791" s="164" t="s">
        <v>757</v>
      </c>
      <c r="G791" s="165" t="s">
        <v>252</v>
      </c>
      <c r="H791" s="166">
        <v>438.565</v>
      </c>
      <c r="I791" s="167"/>
      <c r="J791" s="168">
        <f>ROUND(I791*H791,2)</f>
        <v>0</v>
      </c>
      <c r="K791" s="169"/>
      <c r="L791" s="170"/>
      <c r="M791" s="171" t="s">
        <v>1</v>
      </c>
      <c r="N791" s="172" t="s">
        <v>38</v>
      </c>
      <c r="P791" s="143">
        <f>O791*H791</f>
        <v>0</v>
      </c>
      <c r="Q791" s="143">
        <v>0</v>
      </c>
      <c r="R791" s="143">
        <f>Q791*H791</f>
        <v>0</v>
      </c>
      <c r="S791" s="143">
        <v>0</v>
      </c>
      <c r="T791" s="144">
        <f>S791*H791</f>
        <v>0</v>
      </c>
      <c r="AR791" s="145" t="s">
        <v>292</v>
      </c>
      <c r="AT791" s="145" t="s">
        <v>524</v>
      </c>
      <c r="AU791" s="145" t="s">
        <v>81</v>
      </c>
      <c r="AY791" s="16" t="s">
        <v>166</v>
      </c>
      <c r="BE791" s="146">
        <f>IF(N791="základní",J791,0)</f>
        <v>0</v>
      </c>
      <c r="BF791" s="146">
        <f>IF(N791="snížená",J791,0)</f>
        <v>0</v>
      </c>
      <c r="BG791" s="146">
        <f>IF(N791="zákl. přenesená",J791,0)</f>
        <v>0</v>
      </c>
      <c r="BH791" s="146">
        <f>IF(N791="sníž. přenesená",J791,0)</f>
        <v>0</v>
      </c>
      <c r="BI791" s="146">
        <f>IF(N791="nulová",J791,0)</f>
        <v>0</v>
      </c>
      <c r="BJ791" s="16" t="s">
        <v>81</v>
      </c>
      <c r="BK791" s="146">
        <f>ROUND(I791*H791,2)</f>
        <v>0</v>
      </c>
      <c r="BL791" s="16" t="s">
        <v>224</v>
      </c>
      <c r="BM791" s="145" t="s">
        <v>2430</v>
      </c>
    </row>
    <row r="792" spans="2:65" s="12" customFormat="1" x14ac:dyDescent="0.2">
      <c r="B792" s="147"/>
      <c r="D792" s="148" t="s">
        <v>173</v>
      </c>
      <c r="E792" s="149" t="s">
        <v>1</v>
      </c>
      <c r="F792" s="150" t="s">
        <v>2431</v>
      </c>
      <c r="H792" s="151">
        <v>438.565</v>
      </c>
      <c r="I792" s="152"/>
      <c r="L792" s="147"/>
      <c r="M792" s="153"/>
      <c r="T792" s="154"/>
      <c r="AT792" s="149" t="s">
        <v>173</v>
      </c>
      <c r="AU792" s="149" t="s">
        <v>81</v>
      </c>
      <c r="AV792" s="12" t="s">
        <v>83</v>
      </c>
      <c r="AW792" s="12" t="s">
        <v>30</v>
      </c>
      <c r="AX792" s="12" t="s">
        <v>73</v>
      </c>
      <c r="AY792" s="149" t="s">
        <v>166</v>
      </c>
    </row>
    <row r="793" spans="2:65" s="13" customFormat="1" x14ac:dyDescent="0.2">
      <c r="B793" s="155"/>
      <c r="D793" s="148" t="s">
        <v>173</v>
      </c>
      <c r="E793" s="156" t="s">
        <v>1</v>
      </c>
      <c r="F793" s="157" t="s">
        <v>186</v>
      </c>
      <c r="H793" s="158">
        <v>438.565</v>
      </c>
      <c r="I793" s="159"/>
      <c r="L793" s="155"/>
      <c r="M793" s="160"/>
      <c r="T793" s="161"/>
      <c r="AT793" s="156" t="s">
        <v>173</v>
      </c>
      <c r="AU793" s="156" t="s">
        <v>81</v>
      </c>
      <c r="AV793" s="13" t="s">
        <v>172</v>
      </c>
      <c r="AW793" s="13" t="s">
        <v>30</v>
      </c>
      <c r="AX793" s="13" t="s">
        <v>81</v>
      </c>
      <c r="AY793" s="156" t="s">
        <v>166</v>
      </c>
    </row>
    <row r="794" spans="2:65" s="1" customFormat="1" ht="24.2" customHeight="1" x14ac:dyDescent="0.2">
      <c r="B794" s="31"/>
      <c r="C794" s="133" t="s">
        <v>730</v>
      </c>
      <c r="D794" s="133" t="s">
        <v>168</v>
      </c>
      <c r="E794" s="134" t="s">
        <v>761</v>
      </c>
      <c r="F794" s="135" t="s">
        <v>762</v>
      </c>
      <c r="G794" s="136" t="s">
        <v>252</v>
      </c>
      <c r="H794" s="137">
        <v>398.69499999999999</v>
      </c>
      <c r="I794" s="138"/>
      <c r="J794" s="139">
        <f>ROUND(I794*H794,2)</f>
        <v>0</v>
      </c>
      <c r="K794" s="140"/>
      <c r="L794" s="31"/>
      <c r="M794" s="141" t="s">
        <v>1</v>
      </c>
      <c r="N794" s="142" t="s">
        <v>38</v>
      </c>
      <c r="P794" s="143">
        <f>O794*H794</f>
        <v>0</v>
      </c>
      <c r="Q794" s="143">
        <v>0</v>
      </c>
      <c r="R794" s="143">
        <f>Q794*H794</f>
        <v>0</v>
      </c>
      <c r="S794" s="143">
        <v>0</v>
      </c>
      <c r="T794" s="144">
        <f>S794*H794</f>
        <v>0</v>
      </c>
      <c r="AR794" s="145" t="s">
        <v>224</v>
      </c>
      <c r="AT794" s="145" t="s">
        <v>168</v>
      </c>
      <c r="AU794" s="145" t="s">
        <v>81</v>
      </c>
      <c r="AY794" s="16" t="s">
        <v>166</v>
      </c>
      <c r="BE794" s="146">
        <f>IF(N794="základní",J794,0)</f>
        <v>0</v>
      </c>
      <c r="BF794" s="146">
        <f>IF(N794="snížená",J794,0)</f>
        <v>0</v>
      </c>
      <c r="BG794" s="146">
        <f>IF(N794="zákl. přenesená",J794,0)</f>
        <v>0</v>
      </c>
      <c r="BH794" s="146">
        <f>IF(N794="sníž. přenesená",J794,0)</f>
        <v>0</v>
      </c>
      <c r="BI794" s="146">
        <f>IF(N794="nulová",J794,0)</f>
        <v>0</v>
      </c>
      <c r="BJ794" s="16" t="s">
        <v>81</v>
      </c>
      <c r="BK794" s="146">
        <f>ROUND(I794*H794,2)</f>
        <v>0</v>
      </c>
      <c r="BL794" s="16" t="s">
        <v>224</v>
      </c>
      <c r="BM794" s="145" t="s">
        <v>2432</v>
      </c>
    </row>
    <row r="795" spans="2:65" s="12" customFormat="1" x14ac:dyDescent="0.2">
      <c r="B795" s="147"/>
      <c r="D795" s="148" t="s">
        <v>173</v>
      </c>
      <c r="E795" s="149" t="s">
        <v>1</v>
      </c>
      <c r="F795" s="150" t="s">
        <v>2414</v>
      </c>
      <c r="H795" s="151">
        <v>22.68</v>
      </c>
      <c r="I795" s="152"/>
      <c r="L795" s="147"/>
      <c r="M795" s="153"/>
      <c r="T795" s="154"/>
      <c r="AT795" s="149" t="s">
        <v>173</v>
      </c>
      <c r="AU795" s="149" t="s">
        <v>81</v>
      </c>
      <c r="AV795" s="12" t="s">
        <v>83</v>
      </c>
      <c r="AW795" s="12" t="s">
        <v>30</v>
      </c>
      <c r="AX795" s="12" t="s">
        <v>73</v>
      </c>
      <c r="AY795" s="149" t="s">
        <v>166</v>
      </c>
    </row>
    <row r="796" spans="2:65" s="12" customFormat="1" x14ac:dyDescent="0.2">
      <c r="B796" s="147"/>
      <c r="D796" s="148" t="s">
        <v>173</v>
      </c>
      <c r="E796" s="149" t="s">
        <v>1</v>
      </c>
      <c r="F796" s="150" t="s">
        <v>1361</v>
      </c>
      <c r="H796" s="151">
        <v>-1.379</v>
      </c>
      <c r="I796" s="152"/>
      <c r="L796" s="147"/>
      <c r="M796" s="153"/>
      <c r="T796" s="154"/>
      <c r="AT796" s="149" t="s">
        <v>173</v>
      </c>
      <c r="AU796" s="149" t="s">
        <v>81</v>
      </c>
      <c r="AV796" s="12" t="s">
        <v>83</v>
      </c>
      <c r="AW796" s="12" t="s">
        <v>30</v>
      </c>
      <c r="AX796" s="12" t="s">
        <v>73</v>
      </c>
      <c r="AY796" s="149" t="s">
        <v>166</v>
      </c>
    </row>
    <row r="797" spans="2:65" s="12" customFormat="1" x14ac:dyDescent="0.2">
      <c r="B797" s="147"/>
      <c r="D797" s="148" t="s">
        <v>173</v>
      </c>
      <c r="E797" s="149" t="s">
        <v>1</v>
      </c>
      <c r="F797" s="150" t="s">
        <v>2415</v>
      </c>
      <c r="H797" s="151">
        <v>11.44</v>
      </c>
      <c r="I797" s="152"/>
      <c r="L797" s="147"/>
      <c r="M797" s="153"/>
      <c r="T797" s="154"/>
      <c r="AT797" s="149" t="s">
        <v>173</v>
      </c>
      <c r="AU797" s="149" t="s">
        <v>81</v>
      </c>
      <c r="AV797" s="12" t="s">
        <v>83</v>
      </c>
      <c r="AW797" s="12" t="s">
        <v>30</v>
      </c>
      <c r="AX797" s="12" t="s">
        <v>73</v>
      </c>
      <c r="AY797" s="149" t="s">
        <v>166</v>
      </c>
    </row>
    <row r="798" spans="2:65" s="12" customFormat="1" x14ac:dyDescent="0.2">
      <c r="B798" s="147"/>
      <c r="D798" s="148" t="s">
        <v>173</v>
      </c>
      <c r="E798" s="149" t="s">
        <v>1</v>
      </c>
      <c r="F798" s="150" t="s">
        <v>2416</v>
      </c>
      <c r="H798" s="151">
        <v>116.86499999999999</v>
      </c>
      <c r="I798" s="152"/>
      <c r="L798" s="147"/>
      <c r="M798" s="153"/>
      <c r="T798" s="154"/>
      <c r="AT798" s="149" t="s">
        <v>173</v>
      </c>
      <c r="AU798" s="149" t="s">
        <v>81</v>
      </c>
      <c r="AV798" s="12" t="s">
        <v>83</v>
      </c>
      <c r="AW798" s="12" t="s">
        <v>30</v>
      </c>
      <c r="AX798" s="12" t="s">
        <v>73</v>
      </c>
      <c r="AY798" s="149" t="s">
        <v>166</v>
      </c>
    </row>
    <row r="799" spans="2:65" s="12" customFormat="1" x14ac:dyDescent="0.2">
      <c r="B799" s="147"/>
      <c r="D799" s="148" t="s">
        <v>173</v>
      </c>
      <c r="E799" s="149" t="s">
        <v>1</v>
      </c>
      <c r="F799" s="150" t="s">
        <v>2417</v>
      </c>
      <c r="H799" s="151">
        <v>-12.411</v>
      </c>
      <c r="I799" s="152"/>
      <c r="L799" s="147"/>
      <c r="M799" s="153"/>
      <c r="T799" s="154"/>
      <c r="AT799" s="149" t="s">
        <v>173</v>
      </c>
      <c r="AU799" s="149" t="s">
        <v>81</v>
      </c>
      <c r="AV799" s="12" t="s">
        <v>83</v>
      </c>
      <c r="AW799" s="12" t="s">
        <v>30</v>
      </c>
      <c r="AX799" s="12" t="s">
        <v>73</v>
      </c>
      <c r="AY799" s="149" t="s">
        <v>166</v>
      </c>
    </row>
    <row r="800" spans="2:65" s="12" customFormat="1" x14ac:dyDescent="0.2">
      <c r="B800" s="147"/>
      <c r="D800" s="148" t="s">
        <v>173</v>
      </c>
      <c r="E800" s="149" t="s">
        <v>1</v>
      </c>
      <c r="F800" s="150" t="s">
        <v>2418</v>
      </c>
      <c r="H800" s="151">
        <v>30.96</v>
      </c>
      <c r="I800" s="152"/>
      <c r="L800" s="147"/>
      <c r="M800" s="153"/>
      <c r="T800" s="154"/>
      <c r="AT800" s="149" t="s">
        <v>173</v>
      </c>
      <c r="AU800" s="149" t="s">
        <v>81</v>
      </c>
      <c r="AV800" s="12" t="s">
        <v>83</v>
      </c>
      <c r="AW800" s="12" t="s">
        <v>30</v>
      </c>
      <c r="AX800" s="12" t="s">
        <v>73</v>
      </c>
      <c r="AY800" s="149" t="s">
        <v>166</v>
      </c>
    </row>
    <row r="801" spans="2:65" s="12" customFormat="1" x14ac:dyDescent="0.2">
      <c r="B801" s="147"/>
      <c r="D801" s="148" t="s">
        <v>173</v>
      </c>
      <c r="E801" s="149" t="s">
        <v>1</v>
      </c>
      <c r="F801" s="150" t="s">
        <v>2419</v>
      </c>
      <c r="H801" s="151">
        <v>9.6</v>
      </c>
      <c r="I801" s="152"/>
      <c r="L801" s="147"/>
      <c r="M801" s="153"/>
      <c r="T801" s="154"/>
      <c r="AT801" s="149" t="s">
        <v>173</v>
      </c>
      <c r="AU801" s="149" t="s">
        <v>81</v>
      </c>
      <c r="AV801" s="12" t="s">
        <v>83</v>
      </c>
      <c r="AW801" s="12" t="s">
        <v>30</v>
      </c>
      <c r="AX801" s="12" t="s">
        <v>73</v>
      </c>
      <c r="AY801" s="149" t="s">
        <v>166</v>
      </c>
    </row>
    <row r="802" spans="2:65" s="12" customFormat="1" x14ac:dyDescent="0.2">
      <c r="B802" s="147"/>
      <c r="D802" s="148" t="s">
        <v>173</v>
      </c>
      <c r="E802" s="149" t="s">
        <v>1</v>
      </c>
      <c r="F802" s="150" t="s">
        <v>1947</v>
      </c>
      <c r="H802" s="151">
        <v>33.6</v>
      </c>
      <c r="I802" s="152"/>
      <c r="L802" s="147"/>
      <c r="M802" s="153"/>
      <c r="T802" s="154"/>
      <c r="AT802" s="149" t="s">
        <v>173</v>
      </c>
      <c r="AU802" s="149" t="s">
        <v>81</v>
      </c>
      <c r="AV802" s="12" t="s">
        <v>83</v>
      </c>
      <c r="AW802" s="12" t="s">
        <v>30</v>
      </c>
      <c r="AX802" s="12" t="s">
        <v>73</v>
      </c>
      <c r="AY802" s="149" t="s">
        <v>166</v>
      </c>
    </row>
    <row r="803" spans="2:65" s="12" customFormat="1" x14ac:dyDescent="0.2">
      <c r="B803" s="147"/>
      <c r="D803" s="148" t="s">
        <v>173</v>
      </c>
      <c r="E803" s="149" t="s">
        <v>1</v>
      </c>
      <c r="F803" s="150" t="s">
        <v>1356</v>
      </c>
      <c r="H803" s="151">
        <v>-2.3639999999999999</v>
      </c>
      <c r="I803" s="152"/>
      <c r="L803" s="147"/>
      <c r="M803" s="153"/>
      <c r="T803" s="154"/>
      <c r="AT803" s="149" t="s">
        <v>173</v>
      </c>
      <c r="AU803" s="149" t="s">
        <v>81</v>
      </c>
      <c r="AV803" s="12" t="s">
        <v>83</v>
      </c>
      <c r="AW803" s="12" t="s">
        <v>30</v>
      </c>
      <c r="AX803" s="12" t="s">
        <v>73</v>
      </c>
      <c r="AY803" s="149" t="s">
        <v>166</v>
      </c>
    </row>
    <row r="804" spans="2:65" s="12" customFormat="1" x14ac:dyDescent="0.2">
      <c r="B804" s="147"/>
      <c r="D804" s="148" t="s">
        <v>173</v>
      </c>
      <c r="E804" s="149" t="s">
        <v>1</v>
      </c>
      <c r="F804" s="150" t="s">
        <v>2420</v>
      </c>
      <c r="H804" s="151">
        <v>149.52000000000001</v>
      </c>
      <c r="I804" s="152"/>
      <c r="L804" s="147"/>
      <c r="M804" s="153"/>
      <c r="T804" s="154"/>
      <c r="AT804" s="149" t="s">
        <v>173</v>
      </c>
      <c r="AU804" s="149" t="s">
        <v>81</v>
      </c>
      <c r="AV804" s="12" t="s">
        <v>83</v>
      </c>
      <c r="AW804" s="12" t="s">
        <v>30</v>
      </c>
      <c r="AX804" s="12" t="s">
        <v>73</v>
      </c>
      <c r="AY804" s="149" t="s">
        <v>166</v>
      </c>
    </row>
    <row r="805" spans="2:65" s="12" customFormat="1" x14ac:dyDescent="0.2">
      <c r="B805" s="147"/>
      <c r="D805" s="148" t="s">
        <v>173</v>
      </c>
      <c r="E805" s="149" t="s">
        <v>1</v>
      </c>
      <c r="F805" s="150" t="s">
        <v>2421</v>
      </c>
      <c r="H805" s="151">
        <v>-9.4559999999999995</v>
      </c>
      <c r="I805" s="152"/>
      <c r="L805" s="147"/>
      <c r="M805" s="153"/>
      <c r="T805" s="154"/>
      <c r="AT805" s="149" t="s">
        <v>173</v>
      </c>
      <c r="AU805" s="149" t="s">
        <v>81</v>
      </c>
      <c r="AV805" s="12" t="s">
        <v>83</v>
      </c>
      <c r="AW805" s="12" t="s">
        <v>30</v>
      </c>
      <c r="AX805" s="12" t="s">
        <v>73</v>
      </c>
      <c r="AY805" s="149" t="s">
        <v>166</v>
      </c>
    </row>
    <row r="806" spans="2:65" s="12" customFormat="1" x14ac:dyDescent="0.2">
      <c r="B806" s="147"/>
      <c r="D806" s="148" t="s">
        <v>173</v>
      </c>
      <c r="E806" s="149" t="s">
        <v>1</v>
      </c>
      <c r="F806" s="150" t="s">
        <v>2422</v>
      </c>
      <c r="H806" s="151">
        <v>-13.79</v>
      </c>
      <c r="I806" s="152"/>
      <c r="L806" s="147"/>
      <c r="M806" s="153"/>
      <c r="T806" s="154"/>
      <c r="AT806" s="149" t="s">
        <v>173</v>
      </c>
      <c r="AU806" s="149" t="s">
        <v>81</v>
      </c>
      <c r="AV806" s="12" t="s">
        <v>83</v>
      </c>
      <c r="AW806" s="12" t="s">
        <v>30</v>
      </c>
      <c r="AX806" s="12" t="s">
        <v>73</v>
      </c>
      <c r="AY806" s="149" t="s">
        <v>166</v>
      </c>
    </row>
    <row r="807" spans="2:65" s="12" customFormat="1" x14ac:dyDescent="0.2">
      <c r="B807" s="147"/>
      <c r="D807" s="148" t="s">
        <v>173</v>
      </c>
      <c r="E807" s="149" t="s">
        <v>1</v>
      </c>
      <c r="F807" s="150" t="s">
        <v>1170</v>
      </c>
      <c r="H807" s="151">
        <v>-1.7729999999999999</v>
      </c>
      <c r="I807" s="152"/>
      <c r="L807" s="147"/>
      <c r="M807" s="153"/>
      <c r="T807" s="154"/>
      <c r="AT807" s="149" t="s">
        <v>173</v>
      </c>
      <c r="AU807" s="149" t="s">
        <v>81</v>
      </c>
      <c r="AV807" s="12" t="s">
        <v>83</v>
      </c>
      <c r="AW807" s="12" t="s">
        <v>30</v>
      </c>
      <c r="AX807" s="12" t="s">
        <v>73</v>
      </c>
      <c r="AY807" s="149" t="s">
        <v>166</v>
      </c>
    </row>
    <row r="808" spans="2:65" s="12" customFormat="1" x14ac:dyDescent="0.2">
      <c r="B808" s="147"/>
      <c r="D808" s="148" t="s">
        <v>173</v>
      </c>
      <c r="E808" s="149" t="s">
        <v>1</v>
      </c>
      <c r="F808" s="150" t="s">
        <v>2423</v>
      </c>
      <c r="H808" s="151">
        <v>50.085000000000001</v>
      </c>
      <c r="I808" s="152"/>
      <c r="L808" s="147"/>
      <c r="M808" s="153"/>
      <c r="T808" s="154"/>
      <c r="AT808" s="149" t="s">
        <v>173</v>
      </c>
      <c r="AU808" s="149" t="s">
        <v>81</v>
      </c>
      <c r="AV808" s="12" t="s">
        <v>83</v>
      </c>
      <c r="AW808" s="12" t="s">
        <v>30</v>
      </c>
      <c r="AX808" s="12" t="s">
        <v>73</v>
      </c>
      <c r="AY808" s="149" t="s">
        <v>166</v>
      </c>
    </row>
    <row r="809" spans="2:65" s="12" customFormat="1" x14ac:dyDescent="0.2">
      <c r="B809" s="147"/>
      <c r="D809" s="148" t="s">
        <v>173</v>
      </c>
      <c r="E809" s="149" t="s">
        <v>1</v>
      </c>
      <c r="F809" s="150" t="s">
        <v>1362</v>
      </c>
      <c r="H809" s="151">
        <v>-1.5760000000000001</v>
      </c>
      <c r="I809" s="152"/>
      <c r="L809" s="147"/>
      <c r="M809" s="153"/>
      <c r="T809" s="154"/>
      <c r="AT809" s="149" t="s">
        <v>173</v>
      </c>
      <c r="AU809" s="149" t="s">
        <v>81</v>
      </c>
      <c r="AV809" s="12" t="s">
        <v>83</v>
      </c>
      <c r="AW809" s="12" t="s">
        <v>30</v>
      </c>
      <c r="AX809" s="12" t="s">
        <v>73</v>
      </c>
      <c r="AY809" s="149" t="s">
        <v>166</v>
      </c>
    </row>
    <row r="810" spans="2:65" s="12" customFormat="1" x14ac:dyDescent="0.2">
      <c r="B810" s="147"/>
      <c r="D810" s="148" t="s">
        <v>173</v>
      </c>
      <c r="E810" s="149" t="s">
        <v>1</v>
      </c>
      <c r="F810" s="150" t="s">
        <v>1239</v>
      </c>
      <c r="H810" s="151">
        <v>-3.5459999999999998</v>
      </c>
      <c r="I810" s="152"/>
      <c r="L810" s="147"/>
      <c r="M810" s="153"/>
      <c r="T810" s="154"/>
      <c r="AT810" s="149" t="s">
        <v>173</v>
      </c>
      <c r="AU810" s="149" t="s">
        <v>81</v>
      </c>
      <c r="AV810" s="12" t="s">
        <v>83</v>
      </c>
      <c r="AW810" s="12" t="s">
        <v>30</v>
      </c>
      <c r="AX810" s="12" t="s">
        <v>73</v>
      </c>
      <c r="AY810" s="149" t="s">
        <v>166</v>
      </c>
    </row>
    <row r="811" spans="2:65" s="12" customFormat="1" x14ac:dyDescent="0.2">
      <c r="B811" s="147"/>
      <c r="D811" s="148" t="s">
        <v>173</v>
      </c>
      <c r="E811" s="149" t="s">
        <v>1</v>
      </c>
      <c r="F811" s="150" t="s">
        <v>2424</v>
      </c>
      <c r="H811" s="151">
        <v>6.08</v>
      </c>
      <c r="I811" s="152"/>
      <c r="L811" s="147"/>
      <c r="M811" s="153"/>
      <c r="T811" s="154"/>
      <c r="AT811" s="149" t="s">
        <v>173</v>
      </c>
      <c r="AU811" s="149" t="s">
        <v>81</v>
      </c>
      <c r="AV811" s="12" t="s">
        <v>83</v>
      </c>
      <c r="AW811" s="12" t="s">
        <v>30</v>
      </c>
      <c r="AX811" s="12" t="s">
        <v>73</v>
      </c>
      <c r="AY811" s="149" t="s">
        <v>166</v>
      </c>
    </row>
    <row r="812" spans="2:65" s="12" customFormat="1" x14ac:dyDescent="0.2">
      <c r="B812" s="147"/>
      <c r="D812" s="148" t="s">
        <v>173</v>
      </c>
      <c r="E812" s="149" t="s">
        <v>1</v>
      </c>
      <c r="F812" s="150" t="s">
        <v>2425</v>
      </c>
      <c r="H812" s="151">
        <v>14.16</v>
      </c>
      <c r="I812" s="152"/>
      <c r="L812" s="147"/>
      <c r="M812" s="153"/>
      <c r="T812" s="154"/>
      <c r="AT812" s="149" t="s">
        <v>173</v>
      </c>
      <c r="AU812" s="149" t="s">
        <v>81</v>
      </c>
      <c r="AV812" s="12" t="s">
        <v>83</v>
      </c>
      <c r="AW812" s="12" t="s">
        <v>30</v>
      </c>
      <c r="AX812" s="12" t="s">
        <v>73</v>
      </c>
      <c r="AY812" s="149" t="s">
        <v>166</v>
      </c>
    </row>
    <row r="813" spans="2:65" s="13" customFormat="1" x14ac:dyDescent="0.2">
      <c r="B813" s="155"/>
      <c r="D813" s="148" t="s">
        <v>173</v>
      </c>
      <c r="E813" s="156" t="s">
        <v>1</v>
      </c>
      <c r="F813" s="157" t="s">
        <v>186</v>
      </c>
      <c r="H813" s="158">
        <v>398.69499999999999</v>
      </c>
      <c r="I813" s="159"/>
      <c r="L813" s="155"/>
      <c r="M813" s="160"/>
      <c r="T813" s="161"/>
      <c r="AT813" s="156" t="s">
        <v>173</v>
      </c>
      <c r="AU813" s="156" t="s">
        <v>81</v>
      </c>
      <c r="AV813" s="13" t="s">
        <v>172</v>
      </c>
      <c r="AW813" s="13" t="s">
        <v>30</v>
      </c>
      <c r="AX813" s="13" t="s">
        <v>81</v>
      </c>
      <c r="AY813" s="156" t="s">
        <v>166</v>
      </c>
    </row>
    <row r="814" spans="2:65" s="1" customFormat="1" ht="24.2" customHeight="1" x14ac:dyDescent="0.2">
      <c r="B814" s="31"/>
      <c r="C814" s="133" t="s">
        <v>535</v>
      </c>
      <c r="D814" s="133" t="s">
        <v>168</v>
      </c>
      <c r="E814" s="134" t="s">
        <v>764</v>
      </c>
      <c r="F814" s="135" t="s">
        <v>765</v>
      </c>
      <c r="G814" s="136" t="s">
        <v>252</v>
      </c>
      <c r="H814" s="137">
        <v>398.69499999999999</v>
      </c>
      <c r="I814" s="138"/>
      <c r="J814" s="139">
        <f>ROUND(I814*H814,2)</f>
        <v>0</v>
      </c>
      <c r="K814" s="140"/>
      <c r="L814" s="31"/>
      <c r="M814" s="141" t="s">
        <v>1</v>
      </c>
      <c r="N814" s="142" t="s">
        <v>38</v>
      </c>
      <c r="P814" s="143">
        <f>O814*H814</f>
        <v>0</v>
      </c>
      <c r="Q814" s="143">
        <v>0</v>
      </c>
      <c r="R814" s="143">
        <f>Q814*H814</f>
        <v>0</v>
      </c>
      <c r="S814" s="143">
        <v>0</v>
      </c>
      <c r="T814" s="144">
        <f>S814*H814</f>
        <v>0</v>
      </c>
      <c r="AR814" s="145" t="s">
        <v>224</v>
      </c>
      <c r="AT814" s="145" t="s">
        <v>168</v>
      </c>
      <c r="AU814" s="145" t="s">
        <v>81</v>
      </c>
      <c r="AY814" s="16" t="s">
        <v>166</v>
      </c>
      <c r="BE814" s="146">
        <f>IF(N814="základní",J814,0)</f>
        <v>0</v>
      </c>
      <c r="BF814" s="146">
        <f>IF(N814="snížená",J814,0)</f>
        <v>0</v>
      </c>
      <c r="BG814" s="146">
        <f>IF(N814="zákl. přenesená",J814,0)</f>
        <v>0</v>
      </c>
      <c r="BH814" s="146">
        <f>IF(N814="sníž. přenesená",J814,0)</f>
        <v>0</v>
      </c>
      <c r="BI814" s="146">
        <f>IF(N814="nulová",J814,0)</f>
        <v>0</v>
      </c>
      <c r="BJ814" s="16" t="s">
        <v>81</v>
      </c>
      <c r="BK814" s="146">
        <f>ROUND(I814*H814,2)</f>
        <v>0</v>
      </c>
      <c r="BL814" s="16" t="s">
        <v>224</v>
      </c>
      <c r="BM814" s="145" t="s">
        <v>2433</v>
      </c>
    </row>
    <row r="815" spans="2:65" s="12" customFormat="1" x14ac:dyDescent="0.2">
      <c r="B815" s="147"/>
      <c r="D815" s="148" t="s">
        <v>173</v>
      </c>
      <c r="E815" s="149" t="s">
        <v>1</v>
      </c>
      <c r="F815" s="150" t="s">
        <v>2414</v>
      </c>
      <c r="H815" s="151">
        <v>22.68</v>
      </c>
      <c r="I815" s="152"/>
      <c r="L815" s="147"/>
      <c r="M815" s="153"/>
      <c r="T815" s="154"/>
      <c r="AT815" s="149" t="s">
        <v>173</v>
      </c>
      <c r="AU815" s="149" t="s">
        <v>81</v>
      </c>
      <c r="AV815" s="12" t="s">
        <v>83</v>
      </c>
      <c r="AW815" s="12" t="s">
        <v>30</v>
      </c>
      <c r="AX815" s="12" t="s">
        <v>73</v>
      </c>
      <c r="AY815" s="149" t="s">
        <v>166</v>
      </c>
    </row>
    <row r="816" spans="2:65" s="12" customFormat="1" x14ac:dyDescent="0.2">
      <c r="B816" s="147"/>
      <c r="D816" s="148" t="s">
        <v>173</v>
      </c>
      <c r="E816" s="149" t="s">
        <v>1</v>
      </c>
      <c r="F816" s="150" t="s">
        <v>1361</v>
      </c>
      <c r="H816" s="151">
        <v>-1.379</v>
      </c>
      <c r="I816" s="152"/>
      <c r="L816" s="147"/>
      <c r="M816" s="153"/>
      <c r="T816" s="154"/>
      <c r="AT816" s="149" t="s">
        <v>173</v>
      </c>
      <c r="AU816" s="149" t="s">
        <v>81</v>
      </c>
      <c r="AV816" s="12" t="s">
        <v>83</v>
      </c>
      <c r="AW816" s="12" t="s">
        <v>30</v>
      </c>
      <c r="AX816" s="12" t="s">
        <v>73</v>
      </c>
      <c r="AY816" s="149" t="s">
        <v>166</v>
      </c>
    </row>
    <row r="817" spans="2:51" s="12" customFormat="1" x14ac:dyDescent="0.2">
      <c r="B817" s="147"/>
      <c r="D817" s="148" t="s">
        <v>173</v>
      </c>
      <c r="E817" s="149" t="s">
        <v>1</v>
      </c>
      <c r="F817" s="150" t="s">
        <v>2415</v>
      </c>
      <c r="H817" s="151">
        <v>11.44</v>
      </c>
      <c r="I817" s="152"/>
      <c r="L817" s="147"/>
      <c r="M817" s="153"/>
      <c r="T817" s="154"/>
      <c r="AT817" s="149" t="s">
        <v>173</v>
      </c>
      <c r="AU817" s="149" t="s">
        <v>81</v>
      </c>
      <c r="AV817" s="12" t="s">
        <v>83</v>
      </c>
      <c r="AW817" s="12" t="s">
        <v>30</v>
      </c>
      <c r="AX817" s="12" t="s">
        <v>73</v>
      </c>
      <c r="AY817" s="149" t="s">
        <v>166</v>
      </c>
    </row>
    <row r="818" spans="2:51" s="12" customFormat="1" x14ac:dyDescent="0.2">
      <c r="B818" s="147"/>
      <c r="D818" s="148" t="s">
        <v>173</v>
      </c>
      <c r="E818" s="149" t="s">
        <v>1</v>
      </c>
      <c r="F818" s="150" t="s">
        <v>2416</v>
      </c>
      <c r="H818" s="151">
        <v>116.86499999999999</v>
      </c>
      <c r="I818" s="152"/>
      <c r="L818" s="147"/>
      <c r="M818" s="153"/>
      <c r="T818" s="154"/>
      <c r="AT818" s="149" t="s">
        <v>173</v>
      </c>
      <c r="AU818" s="149" t="s">
        <v>81</v>
      </c>
      <c r="AV818" s="12" t="s">
        <v>83</v>
      </c>
      <c r="AW818" s="12" t="s">
        <v>30</v>
      </c>
      <c r="AX818" s="12" t="s">
        <v>73</v>
      </c>
      <c r="AY818" s="149" t="s">
        <v>166</v>
      </c>
    </row>
    <row r="819" spans="2:51" s="12" customFormat="1" x14ac:dyDescent="0.2">
      <c r="B819" s="147"/>
      <c r="D819" s="148" t="s">
        <v>173</v>
      </c>
      <c r="E819" s="149" t="s">
        <v>1</v>
      </c>
      <c r="F819" s="150" t="s">
        <v>2417</v>
      </c>
      <c r="H819" s="151">
        <v>-12.411</v>
      </c>
      <c r="I819" s="152"/>
      <c r="L819" s="147"/>
      <c r="M819" s="153"/>
      <c r="T819" s="154"/>
      <c r="AT819" s="149" t="s">
        <v>173</v>
      </c>
      <c r="AU819" s="149" t="s">
        <v>81</v>
      </c>
      <c r="AV819" s="12" t="s">
        <v>83</v>
      </c>
      <c r="AW819" s="12" t="s">
        <v>30</v>
      </c>
      <c r="AX819" s="12" t="s">
        <v>73</v>
      </c>
      <c r="AY819" s="149" t="s">
        <v>166</v>
      </c>
    </row>
    <row r="820" spans="2:51" s="12" customFormat="1" x14ac:dyDescent="0.2">
      <c r="B820" s="147"/>
      <c r="D820" s="148" t="s">
        <v>173</v>
      </c>
      <c r="E820" s="149" t="s">
        <v>1</v>
      </c>
      <c r="F820" s="150" t="s">
        <v>2418</v>
      </c>
      <c r="H820" s="151">
        <v>30.96</v>
      </c>
      <c r="I820" s="152"/>
      <c r="L820" s="147"/>
      <c r="M820" s="153"/>
      <c r="T820" s="154"/>
      <c r="AT820" s="149" t="s">
        <v>173</v>
      </c>
      <c r="AU820" s="149" t="s">
        <v>81</v>
      </c>
      <c r="AV820" s="12" t="s">
        <v>83</v>
      </c>
      <c r="AW820" s="12" t="s">
        <v>30</v>
      </c>
      <c r="AX820" s="12" t="s">
        <v>73</v>
      </c>
      <c r="AY820" s="149" t="s">
        <v>166</v>
      </c>
    </row>
    <row r="821" spans="2:51" s="12" customFormat="1" x14ac:dyDescent="0.2">
      <c r="B821" s="147"/>
      <c r="D821" s="148" t="s">
        <v>173</v>
      </c>
      <c r="E821" s="149" t="s">
        <v>1</v>
      </c>
      <c r="F821" s="150" t="s">
        <v>2419</v>
      </c>
      <c r="H821" s="151">
        <v>9.6</v>
      </c>
      <c r="I821" s="152"/>
      <c r="L821" s="147"/>
      <c r="M821" s="153"/>
      <c r="T821" s="154"/>
      <c r="AT821" s="149" t="s">
        <v>173</v>
      </c>
      <c r="AU821" s="149" t="s">
        <v>81</v>
      </c>
      <c r="AV821" s="12" t="s">
        <v>83</v>
      </c>
      <c r="AW821" s="12" t="s">
        <v>30</v>
      </c>
      <c r="AX821" s="12" t="s">
        <v>73</v>
      </c>
      <c r="AY821" s="149" t="s">
        <v>166</v>
      </c>
    </row>
    <row r="822" spans="2:51" s="12" customFormat="1" x14ac:dyDescent="0.2">
      <c r="B822" s="147"/>
      <c r="D822" s="148" t="s">
        <v>173</v>
      </c>
      <c r="E822" s="149" t="s">
        <v>1</v>
      </c>
      <c r="F822" s="150" t="s">
        <v>1947</v>
      </c>
      <c r="H822" s="151">
        <v>33.6</v>
      </c>
      <c r="I822" s="152"/>
      <c r="L822" s="147"/>
      <c r="M822" s="153"/>
      <c r="T822" s="154"/>
      <c r="AT822" s="149" t="s">
        <v>173</v>
      </c>
      <c r="AU822" s="149" t="s">
        <v>81</v>
      </c>
      <c r="AV822" s="12" t="s">
        <v>83</v>
      </c>
      <c r="AW822" s="12" t="s">
        <v>30</v>
      </c>
      <c r="AX822" s="12" t="s">
        <v>73</v>
      </c>
      <c r="AY822" s="149" t="s">
        <v>166</v>
      </c>
    </row>
    <row r="823" spans="2:51" s="12" customFormat="1" x14ac:dyDescent="0.2">
      <c r="B823" s="147"/>
      <c r="D823" s="148" t="s">
        <v>173</v>
      </c>
      <c r="E823" s="149" t="s">
        <v>1</v>
      </c>
      <c r="F823" s="150" t="s">
        <v>1356</v>
      </c>
      <c r="H823" s="151">
        <v>-2.3639999999999999</v>
      </c>
      <c r="I823" s="152"/>
      <c r="L823" s="147"/>
      <c r="M823" s="153"/>
      <c r="T823" s="154"/>
      <c r="AT823" s="149" t="s">
        <v>173</v>
      </c>
      <c r="AU823" s="149" t="s">
        <v>81</v>
      </c>
      <c r="AV823" s="12" t="s">
        <v>83</v>
      </c>
      <c r="AW823" s="12" t="s">
        <v>30</v>
      </c>
      <c r="AX823" s="12" t="s">
        <v>73</v>
      </c>
      <c r="AY823" s="149" t="s">
        <v>166</v>
      </c>
    </row>
    <row r="824" spans="2:51" s="12" customFormat="1" x14ac:dyDescent="0.2">
      <c r="B824" s="147"/>
      <c r="D824" s="148" t="s">
        <v>173</v>
      </c>
      <c r="E824" s="149" t="s">
        <v>1</v>
      </c>
      <c r="F824" s="150" t="s">
        <v>2420</v>
      </c>
      <c r="H824" s="151">
        <v>149.52000000000001</v>
      </c>
      <c r="I824" s="152"/>
      <c r="L824" s="147"/>
      <c r="M824" s="153"/>
      <c r="T824" s="154"/>
      <c r="AT824" s="149" t="s">
        <v>173</v>
      </c>
      <c r="AU824" s="149" t="s">
        <v>81</v>
      </c>
      <c r="AV824" s="12" t="s">
        <v>83</v>
      </c>
      <c r="AW824" s="12" t="s">
        <v>30</v>
      </c>
      <c r="AX824" s="12" t="s">
        <v>73</v>
      </c>
      <c r="AY824" s="149" t="s">
        <v>166</v>
      </c>
    </row>
    <row r="825" spans="2:51" s="12" customFormat="1" x14ac:dyDescent="0.2">
      <c r="B825" s="147"/>
      <c r="D825" s="148" t="s">
        <v>173</v>
      </c>
      <c r="E825" s="149" t="s">
        <v>1</v>
      </c>
      <c r="F825" s="150" t="s">
        <v>2421</v>
      </c>
      <c r="H825" s="151">
        <v>-9.4559999999999995</v>
      </c>
      <c r="I825" s="152"/>
      <c r="L825" s="147"/>
      <c r="M825" s="153"/>
      <c r="T825" s="154"/>
      <c r="AT825" s="149" t="s">
        <v>173</v>
      </c>
      <c r="AU825" s="149" t="s">
        <v>81</v>
      </c>
      <c r="AV825" s="12" t="s">
        <v>83</v>
      </c>
      <c r="AW825" s="12" t="s">
        <v>30</v>
      </c>
      <c r="AX825" s="12" t="s">
        <v>73</v>
      </c>
      <c r="AY825" s="149" t="s">
        <v>166</v>
      </c>
    </row>
    <row r="826" spans="2:51" s="12" customFormat="1" x14ac:dyDescent="0.2">
      <c r="B826" s="147"/>
      <c r="D826" s="148" t="s">
        <v>173</v>
      </c>
      <c r="E826" s="149" t="s">
        <v>1</v>
      </c>
      <c r="F826" s="150" t="s">
        <v>2422</v>
      </c>
      <c r="H826" s="151">
        <v>-13.79</v>
      </c>
      <c r="I826" s="152"/>
      <c r="L826" s="147"/>
      <c r="M826" s="153"/>
      <c r="T826" s="154"/>
      <c r="AT826" s="149" t="s">
        <v>173</v>
      </c>
      <c r="AU826" s="149" t="s">
        <v>81</v>
      </c>
      <c r="AV826" s="12" t="s">
        <v>83</v>
      </c>
      <c r="AW826" s="12" t="s">
        <v>30</v>
      </c>
      <c r="AX826" s="12" t="s">
        <v>73</v>
      </c>
      <c r="AY826" s="149" t="s">
        <v>166</v>
      </c>
    </row>
    <row r="827" spans="2:51" s="12" customFormat="1" x14ac:dyDescent="0.2">
      <c r="B827" s="147"/>
      <c r="D827" s="148" t="s">
        <v>173</v>
      </c>
      <c r="E827" s="149" t="s">
        <v>1</v>
      </c>
      <c r="F827" s="150" t="s">
        <v>1170</v>
      </c>
      <c r="H827" s="151">
        <v>-1.7729999999999999</v>
      </c>
      <c r="I827" s="152"/>
      <c r="L827" s="147"/>
      <c r="M827" s="153"/>
      <c r="T827" s="154"/>
      <c r="AT827" s="149" t="s">
        <v>173</v>
      </c>
      <c r="AU827" s="149" t="s">
        <v>81</v>
      </c>
      <c r="AV827" s="12" t="s">
        <v>83</v>
      </c>
      <c r="AW827" s="12" t="s">
        <v>30</v>
      </c>
      <c r="AX827" s="12" t="s">
        <v>73</v>
      </c>
      <c r="AY827" s="149" t="s">
        <v>166</v>
      </c>
    </row>
    <row r="828" spans="2:51" s="12" customFormat="1" x14ac:dyDescent="0.2">
      <c r="B828" s="147"/>
      <c r="D828" s="148" t="s">
        <v>173</v>
      </c>
      <c r="E828" s="149" t="s">
        <v>1</v>
      </c>
      <c r="F828" s="150" t="s">
        <v>2423</v>
      </c>
      <c r="H828" s="151">
        <v>50.085000000000001</v>
      </c>
      <c r="I828" s="152"/>
      <c r="L828" s="147"/>
      <c r="M828" s="153"/>
      <c r="T828" s="154"/>
      <c r="AT828" s="149" t="s">
        <v>173</v>
      </c>
      <c r="AU828" s="149" t="s">
        <v>81</v>
      </c>
      <c r="AV828" s="12" t="s">
        <v>83</v>
      </c>
      <c r="AW828" s="12" t="s">
        <v>30</v>
      </c>
      <c r="AX828" s="12" t="s">
        <v>73</v>
      </c>
      <c r="AY828" s="149" t="s">
        <v>166</v>
      </c>
    </row>
    <row r="829" spans="2:51" s="12" customFormat="1" x14ac:dyDescent="0.2">
      <c r="B829" s="147"/>
      <c r="D829" s="148" t="s">
        <v>173</v>
      </c>
      <c r="E829" s="149" t="s">
        <v>1</v>
      </c>
      <c r="F829" s="150" t="s">
        <v>1362</v>
      </c>
      <c r="H829" s="151">
        <v>-1.5760000000000001</v>
      </c>
      <c r="I829" s="152"/>
      <c r="L829" s="147"/>
      <c r="M829" s="153"/>
      <c r="T829" s="154"/>
      <c r="AT829" s="149" t="s">
        <v>173</v>
      </c>
      <c r="AU829" s="149" t="s">
        <v>81</v>
      </c>
      <c r="AV829" s="12" t="s">
        <v>83</v>
      </c>
      <c r="AW829" s="12" t="s">
        <v>30</v>
      </c>
      <c r="AX829" s="12" t="s">
        <v>73</v>
      </c>
      <c r="AY829" s="149" t="s">
        <v>166</v>
      </c>
    </row>
    <row r="830" spans="2:51" s="12" customFormat="1" x14ac:dyDescent="0.2">
      <c r="B830" s="147"/>
      <c r="D830" s="148" t="s">
        <v>173</v>
      </c>
      <c r="E830" s="149" t="s">
        <v>1</v>
      </c>
      <c r="F830" s="150" t="s">
        <v>1239</v>
      </c>
      <c r="H830" s="151">
        <v>-3.5459999999999998</v>
      </c>
      <c r="I830" s="152"/>
      <c r="L830" s="147"/>
      <c r="M830" s="153"/>
      <c r="T830" s="154"/>
      <c r="AT830" s="149" t="s">
        <v>173</v>
      </c>
      <c r="AU830" s="149" t="s">
        <v>81</v>
      </c>
      <c r="AV830" s="12" t="s">
        <v>83</v>
      </c>
      <c r="AW830" s="12" t="s">
        <v>30</v>
      </c>
      <c r="AX830" s="12" t="s">
        <v>73</v>
      </c>
      <c r="AY830" s="149" t="s">
        <v>166</v>
      </c>
    </row>
    <row r="831" spans="2:51" s="12" customFormat="1" x14ac:dyDescent="0.2">
      <c r="B831" s="147"/>
      <c r="D831" s="148" t="s">
        <v>173</v>
      </c>
      <c r="E831" s="149" t="s">
        <v>1</v>
      </c>
      <c r="F831" s="150" t="s">
        <v>2424</v>
      </c>
      <c r="H831" s="151">
        <v>6.08</v>
      </c>
      <c r="I831" s="152"/>
      <c r="L831" s="147"/>
      <c r="M831" s="153"/>
      <c r="T831" s="154"/>
      <c r="AT831" s="149" t="s">
        <v>173</v>
      </c>
      <c r="AU831" s="149" t="s">
        <v>81</v>
      </c>
      <c r="AV831" s="12" t="s">
        <v>83</v>
      </c>
      <c r="AW831" s="12" t="s">
        <v>30</v>
      </c>
      <c r="AX831" s="12" t="s">
        <v>73</v>
      </c>
      <c r="AY831" s="149" t="s">
        <v>166</v>
      </c>
    </row>
    <row r="832" spans="2:51" s="12" customFormat="1" x14ac:dyDescent="0.2">
      <c r="B832" s="147"/>
      <c r="D832" s="148" t="s">
        <v>173</v>
      </c>
      <c r="E832" s="149" t="s">
        <v>1</v>
      </c>
      <c r="F832" s="150" t="s">
        <v>2425</v>
      </c>
      <c r="H832" s="151">
        <v>14.16</v>
      </c>
      <c r="I832" s="152"/>
      <c r="L832" s="147"/>
      <c r="M832" s="153"/>
      <c r="T832" s="154"/>
      <c r="AT832" s="149" t="s">
        <v>173</v>
      </c>
      <c r="AU832" s="149" t="s">
        <v>81</v>
      </c>
      <c r="AV832" s="12" t="s">
        <v>83</v>
      </c>
      <c r="AW832" s="12" t="s">
        <v>30</v>
      </c>
      <c r="AX832" s="12" t="s">
        <v>73</v>
      </c>
      <c r="AY832" s="149" t="s">
        <v>166</v>
      </c>
    </row>
    <row r="833" spans="2:65" s="13" customFormat="1" x14ac:dyDescent="0.2">
      <c r="B833" s="155"/>
      <c r="D833" s="148" t="s">
        <v>173</v>
      </c>
      <c r="E833" s="156" t="s">
        <v>1</v>
      </c>
      <c r="F833" s="157" t="s">
        <v>186</v>
      </c>
      <c r="H833" s="158">
        <v>398.69499999999999</v>
      </c>
      <c r="I833" s="159"/>
      <c r="L833" s="155"/>
      <c r="M833" s="160"/>
      <c r="T833" s="161"/>
      <c r="AT833" s="156" t="s">
        <v>173</v>
      </c>
      <c r="AU833" s="156" t="s">
        <v>81</v>
      </c>
      <c r="AV833" s="13" t="s">
        <v>172</v>
      </c>
      <c r="AW833" s="13" t="s">
        <v>30</v>
      </c>
      <c r="AX833" s="13" t="s">
        <v>81</v>
      </c>
      <c r="AY833" s="156" t="s">
        <v>166</v>
      </c>
    </row>
    <row r="834" spans="2:65" s="1" customFormat="1" ht="21.75" customHeight="1" x14ac:dyDescent="0.2">
      <c r="B834" s="31"/>
      <c r="C834" s="133" t="s">
        <v>737</v>
      </c>
      <c r="D834" s="133" t="s">
        <v>168</v>
      </c>
      <c r="E834" s="134" t="s">
        <v>768</v>
      </c>
      <c r="F834" s="135" t="s">
        <v>769</v>
      </c>
      <c r="G834" s="136" t="s">
        <v>278</v>
      </c>
      <c r="H834" s="137">
        <v>35.200000000000003</v>
      </c>
      <c r="I834" s="138"/>
      <c r="J834" s="139">
        <f>ROUND(I834*H834,2)</f>
        <v>0</v>
      </c>
      <c r="K834" s="140"/>
      <c r="L834" s="31"/>
      <c r="M834" s="141" t="s">
        <v>1</v>
      </c>
      <c r="N834" s="142" t="s">
        <v>38</v>
      </c>
      <c r="P834" s="143">
        <f>O834*H834</f>
        <v>0</v>
      </c>
      <c r="Q834" s="143">
        <v>0</v>
      </c>
      <c r="R834" s="143">
        <f>Q834*H834</f>
        <v>0</v>
      </c>
      <c r="S834" s="143">
        <v>0</v>
      </c>
      <c r="T834" s="144">
        <f>S834*H834</f>
        <v>0</v>
      </c>
      <c r="AR834" s="145" t="s">
        <v>224</v>
      </c>
      <c r="AT834" s="145" t="s">
        <v>168</v>
      </c>
      <c r="AU834" s="145" t="s">
        <v>81</v>
      </c>
      <c r="AY834" s="16" t="s">
        <v>166</v>
      </c>
      <c r="BE834" s="146">
        <f>IF(N834="základní",J834,0)</f>
        <v>0</v>
      </c>
      <c r="BF834" s="146">
        <f>IF(N834="snížená",J834,0)</f>
        <v>0</v>
      </c>
      <c r="BG834" s="146">
        <f>IF(N834="zákl. přenesená",J834,0)</f>
        <v>0</v>
      </c>
      <c r="BH834" s="146">
        <f>IF(N834="sníž. přenesená",J834,0)</f>
        <v>0</v>
      </c>
      <c r="BI834" s="146">
        <f>IF(N834="nulová",J834,0)</f>
        <v>0</v>
      </c>
      <c r="BJ834" s="16" t="s">
        <v>81</v>
      </c>
      <c r="BK834" s="146">
        <f>ROUND(I834*H834,2)</f>
        <v>0</v>
      </c>
      <c r="BL834" s="16" t="s">
        <v>224</v>
      </c>
      <c r="BM834" s="145" t="s">
        <v>2434</v>
      </c>
    </row>
    <row r="835" spans="2:65" s="12" customFormat="1" x14ac:dyDescent="0.2">
      <c r="B835" s="147"/>
      <c r="D835" s="148" t="s">
        <v>173</v>
      </c>
      <c r="E835" s="149" t="s">
        <v>1</v>
      </c>
      <c r="F835" s="150" t="s">
        <v>2435</v>
      </c>
      <c r="H835" s="151">
        <v>33.6</v>
      </c>
      <c r="I835" s="152"/>
      <c r="L835" s="147"/>
      <c r="M835" s="153"/>
      <c r="T835" s="154"/>
      <c r="AT835" s="149" t="s">
        <v>173</v>
      </c>
      <c r="AU835" s="149" t="s">
        <v>81</v>
      </c>
      <c r="AV835" s="12" t="s">
        <v>83</v>
      </c>
      <c r="AW835" s="12" t="s">
        <v>30</v>
      </c>
      <c r="AX835" s="12" t="s">
        <v>73</v>
      </c>
      <c r="AY835" s="149" t="s">
        <v>166</v>
      </c>
    </row>
    <row r="836" spans="2:65" s="12" customFormat="1" x14ac:dyDescent="0.2">
      <c r="B836" s="147"/>
      <c r="D836" s="148" t="s">
        <v>173</v>
      </c>
      <c r="E836" s="149" t="s">
        <v>1</v>
      </c>
      <c r="F836" s="150" t="s">
        <v>2436</v>
      </c>
      <c r="H836" s="151">
        <v>1.6</v>
      </c>
      <c r="I836" s="152"/>
      <c r="L836" s="147"/>
      <c r="M836" s="153"/>
      <c r="T836" s="154"/>
      <c r="AT836" s="149" t="s">
        <v>173</v>
      </c>
      <c r="AU836" s="149" t="s">
        <v>81</v>
      </c>
      <c r="AV836" s="12" t="s">
        <v>83</v>
      </c>
      <c r="AW836" s="12" t="s">
        <v>30</v>
      </c>
      <c r="AX836" s="12" t="s">
        <v>73</v>
      </c>
      <c r="AY836" s="149" t="s">
        <v>166</v>
      </c>
    </row>
    <row r="837" spans="2:65" s="13" customFormat="1" x14ac:dyDescent="0.2">
      <c r="B837" s="155"/>
      <c r="D837" s="148" t="s">
        <v>173</v>
      </c>
      <c r="E837" s="156" t="s">
        <v>1</v>
      </c>
      <c r="F837" s="157" t="s">
        <v>186</v>
      </c>
      <c r="H837" s="158">
        <v>35.200000000000003</v>
      </c>
      <c r="I837" s="159"/>
      <c r="L837" s="155"/>
      <c r="M837" s="160"/>
      <c r="T837" s="161"/>
      <c r="AT837" s="156" t="s">
        <v>173</v>
      </c>
      <c r="AU837" s="156" t="s">
        <v>81</v>
      </c>
      <c r="AV837" s="13" t="s">
        <v>172</v>
      </c>
      <c r="AW837" s="13" t="s">
        <v>30</v>
      </c>
      <c r="AX837" s="13" t="s">
        <v>81</v>
      </c>
      <c r="AY837" s="156" t="s">
        <v>166</v>
      </c>
    </row>
    <row r="838" spans="2:65" s="1" customFormat="1" ht="24.2" customHeight="1" x14ac:dyDescent="0.2">
      <c r="B838" s="31"/>
      <c r="C838" s="133" t="s">
        <v>538</v>
      </c>
      <c r="D838" s="133" t="s">
        <v>168</v>
      </c>
      <c r="E838" s="134" t="s">
        <v>771</v>
      </c>
      <c r="F838" s="135" t="s">
        <v>772</v>
      </c>
      <c r="G838" s="136" t="s">
        <v>252</v>
      </c>
      <c r="H838" s="137">
        <v>398.69499999999999</v>
      </c>
      <c r="I838" s="138"/>
      <c r="J838" s="139">
        <f>ROUND(I838*H838,2)</f>
        <v>0</v>
      </c>
      <c r="K838" s="140"/>
      <c r="L838" s="31"/>
      <c r="M838" s="141" t="s">
        <v>1</v>
      </c>
      <c r="N838" s="142" t="s">
        <v>38</v>
      </c>
      <c r="P838" s="143">
        <f>O838*H838</f>
        <v>0</v>
      </c>
      <c r="Q838" s="143">
        <v>0</v>
      </c>
      <c r="R838" s="143">
        <f>Q838*H838</f>
        <v>0</v>
      </c>
      <c r="S838" s="143">
        <v>0</v>
      </c>
      <c r="T838" s="144">
        <f>S838*H838</f>
        <v>0</v>
      </c>
      <c r="AR838" s="145" t="s">
        <v>224</v>
      </c>
      <c r="AT838" s="145" t="s">
        <v>168</v>
      </c>
      <c r="AU838" s="145" t="s">
        <v>81</v>
      </c>
      <c r="AY838" s="16" t="s">
        <v>166</v>
      </c>
      <c r="BE838" s="146">
        <f>IF(N838="základní",J838,0)</f>
        <v>0</v>
      </c>
      <c r="BF838" s="146">
        <f>IF(N838="snížená",J838,0)</f>
        <v>0</v>
      </c>
      <c r="BG838" s="146">
        <f>IF(N838="zákl. přenesená",J838,0)</f>
        <v>0</v>
      </c>
      <c r="BH838" s="146">
        <f>IF(N838="sníž. přenesená",J838,0)</f>
        <v>0</v>
      </c>
      <c r="BI838" s="146">
        <f>IF(N838="nulová",J838,0)</f>
        <v>0</v>
      </c>
      <c r="BJ838" s="16" t="s">
        <v>81</v>
      </c>
      <c r="BK838" s="146">
        <f>ROUND(I838*H838,2)</f>
        <v>0</v>
      </c>
      <c r="BL838" s="16" t="s">
        <v>224</v>
      </c>
      <c r="BM838" s="145" t="s">
        <v>2437</v>
      </c>
    </row>
    <row r="839" spans="2:65" s="12" customFormat="1" x14ac:dyDescent="0.2">
      <c r="B839" s="147"/>
      <c r="D839" s="148" t="s">
        <v>173</v>
      </c>
      <c r="E839" s="149" t="s">
        <v>1</v>
      </c>
      <c r="F839" s="150" t="s">
        <v>2414</v>
      </c>
      <c r="H839" s="151">
        <v>22.68</v>
      </c>
      <c r="I839" s="152"/>
      <c r="L839" s="147"/>
      <c r="M839" s="153"/>
      <c r="T839" s="154"/>
      <c r="AT839" s="149" t="s">
        <v>173</v>
      </c>
      <c r="AU839" s="149" t="s">
        <v>81</v>
      </c>
      <c r="AV839" s="12" t="s">
        <v>83</v>
      </c>
      <c r="AW839" s="12" t="s">
        <v>30</v>
      </c>
      <c r="AX839" s="12" t="s">
        <v>73</v>
      </c>
      <c r="AY839" s="149" t="s">
        <v>166</v>
      </c>
    </row>
    <row r="840" spans="2:65" s="12" customFormat="1" x14ac:dyDescent="0.2">
      <c r="B840" s="147"/>
      <c r="D840" s="148" t="s">
        <v>173</v>
      </c>
      <c r="E840" s="149" t="s">
        <v>1</v>
      </c>
      <c r="F840" s="150" t="s">
        <v>1361</v>
      </c>
      <c r="H840" s="151">
        <v>-1.379</v>
      </c>
      <c r="I840" s="152"/>
      <c r="L840" s="147"/>
      <c r="M840" s="153"/>
      <c r="T840" s="154"/>
      <c r="AT840" s="149" t="s">
        <v>173</v>
      </c>
      <c r="AU840" s="149" t="s">
        <v>81</v>
      </c>
      <c r="AV840" s="12" t="s">
        <v>83</v>
      </c>
      <c r="AW840" s="12" t="s">
        <v>30</v>
      </c>
      <c r="AX840" s="12" t="s">
        <v>73</v>
      </c>
      <c r="AY840" s="149" t="s">
        <v>166</v>
      </c>
    </row>
    <row r="841" spans="2:65" s="12" customFormat="1" x14ac:dyDescent="0.2">
      <c r="B841" s="147"/>
      <c r="D841" s="148" t="s">
        <v>173</v>
      </c>
      <c r="E841" s="149" t="s">
        <v>1</v>
      </c>
      <c r="F841" s="150" t="s">
        <v>2415</v>
      </c>
      <c r="H841" s="151">
        <v>11.44</v>
      </c>
      <c r="I841" s="152"/>
      <c r="L841" s="147"/>
      <c r="M841" s="153"/>
      <c r="T841" s="154"/>
      <c r="AT841" s="149" t="s">
        <v>173</v>
      </c>
      <c r="AU841" s="149" t="s">
        <v>81</v>
      </c>
      <c r="AV841" s="12" t="s">
        <v>83</v>
      </c>
      <c r="AW841" s="12" t="s">
        <v>30</v>
      </c>
      <c r="AX841" s="12" t="s">
        <v>73</v>
      </c>
      <c r="AY841" s="149" t="s">
        <v>166</v>
      </c>
    </row>
    <row r="842" spans="2:65" s="12" customFormat="1" x14ac:dyDescent="0.2">
      <c r="B842" s="147"/>
      <c r="D842" s="148" t="s">
        <v>173</v>
      </c>
      <c r="E842" s="149" t="s">
        <v>1</v>
      </c>
      <c r="F842" s="150" t="s">
        <v>2416</v>
      </c>
      <c r="H842" s="151">
        <v>116.86499999999999</v>
      </c>
      <c r="I842" s="152"/>
      <c r="L842" s="147"/>
      <c r="M842" s="153"/>
      <c r="T842" s="154"/>
      <c r="AT842" s="149" t="s">
        <v>173</v>
      </c>
      <c r="AU842" s="149" t="s">
        <v>81</v>
      </c>
      <c r="AV842" s="12" t="s">
        <v>83</v>
      </c>
      <c r="AW842" s="12" t="s">
        <v>30</v>
      </c>
      <c r="AX842" s="12" t="s">
        <v>73</v>
      </c>
      <c r="AY842" s="149" t="s">
        <v>166</v>
      </c>
    </row>
    <row r="843" spans="2:65" s="12" customFormat="1" x14ac:dyDescent="0.2">
      <c r="B843" s="147"/>
      <c r="D843" s="148" t="s">
        <v>173</v>
      </c>
      <c r="E843" s="149" t="s">
        <v>1</v>
      </c>
      <c r="F843" s="150" t="s">
        <v>2417</v>
      </c>
      <c r="H843" s="151">
        <v>-12.411</v>
      </c>
      <c r="I843" s="152"/>
      <c r="L843" s="147"/>
      <c r="M843" s="153"/>
      <c r="T843" s="154"/>
      <c r="AT843" s="149" t="s">
        <v>173</v>
      </c>
      <c r="AU843" s="149" t="s">
        <v>81</v>
      </c>
      <c r="AV843" s="12" t="s">
        <v>83</v>
      </c>
      <c r="AW843" s="12" t="s">
        <v>30</v>
      </c>
      <c r="AX843" s="12" t="s">
        <v>73</v>
      </c>
      <c r="AY843" s="149" t="s">
        <v>166</v>
      </c>
    </row>
    <row r="844" spans="2:65" s="12" customFormat="1" x14ac:dyDescent="0.2">
      <c r="B844" s="147"/>
      <c r="D844" s="148" t="s">
        <v>173</v>
      </c>
      <c r="E844" s="149" t="s">
        <v>1</v>
      </c>
      <c r="F844" s="150" t="s">
        <v>2418</v>
      </c>
      <c r="H844" s="151">
        <v>30.96</v>
      </c>
      <c r="I844" s="152"/>
      <c r="L844" s="147"/>
      <c r="M844" s="153"/>
      <c r="T844" s="154"/>
      <c r="AT844" s="149" t="s">
        <v>173</v>
      </c>
      <c r="AU844" s="149" t="s">
        <v>81</v>
      </c>
      <c r="AV844" s="12" t="s">
        <v>83</v>
      </c>
      <c r="AW844" s="12" t="s">
        <v>30</v>
      </c>
      <c r="AX844" s="12" t="s">
        <v>73</v>
      </c>
      <c r="AY844" s="149" t="s">
        <v>166</v>
      </c>
    </row>
    <row r="845" spans="2:65" s="12" customFormat="1" x14ac:dyDescent="0.2">
      <c r="B845" s="147"/>
      <c r="D845" s="148" t="s">
        <v>173</v>
      </c>
      <c r="E845" s="149" t="s">
        <v>1</v>
      </c>
      <c r="F845" s="150" t="s">
        <v>2419</v>
      </c>
      <c r="H845" s="151">
        <v>9.6</v>
      </c>
      <c r="I845" s="152"/>
      <c r="L845" s="147"/>
      <c r="M845" s="153"/>
      <c r="T845" s="154"/>
      <c r="AT845" s="149" t="s">
        <v>173</v>
      </c>
      <c r="AU845" s="149" t="s">
        <v>81</v>
      </c>
      <c r="AV845" s="12" t="s">
        <v>83</v>
      </c>
      <c r="AW845" s="12" t="s">
        <v>30</v>
      </c>
      <c r="AX845" s="12" t="s">
        <v>73</v>
      </c>
      <c r="AY845" s="149" t="s">
        <v>166</v>
      </c>
    </row>
    <row r="846" spans="2:65" s="12" customFormat="1" x14ac:dyDescent="0.2">
      <c r="B846" s="147"/>
      <c r="D846" s="148" t="s">
        <v>173</v>
      </c>
      <c r="E846" s="149" t="s">
        <v>1</v>
      </c>
      <c r="F846" s="150" t="s">
        <v>1947</v>
      </c>
      <c r="H846" s="151">
        <v>33.6</v>
      </c>
      <c r="I846" s="152"/>
      <c r="L846" s="147"/>
      <c r="M846" s="153"/>
      <c r="T846" s="154"/>
      <c r="AT846" s="149" t="s">
        <v>173</v>
      </c>
      <c r="AU846" s="149" t="s">
        <v>81</v>
      </c>
      <c r="AV846" s="12" t="s">
        <v>83</v>
      </c>
      <c r="AW846" s="12" t="s">
        <v>30</v>
      </c>
      <c r="AX846" s="12" t="s">
        <v>73</v>
      </c>
      <c r="AY846" s="149" t="s">
        <v>166</v>
      </c>
    </row>
    <row r="847" spans="2:65" s="12" customFormat="1" x14ac:dyDescent="0.2">
      <c r="B847" s="147"/>
      <c r="D847" s="148" t="s">
        <v>173</v>
      </c>
      <c r="E847" s="149" t="s">
        <v>1</v>
      </c>
      <c r="F847" s="150" t="s">
        <v>1356</v>
      </c>
      <c r="H847" s="151">
        <v>-2.3639999999999999</v>
      </c>
      <c r="I847" s="152"/>
      <c r="L847" s="147"/>
      <c r="M847" s="153"/>
      <c r="T847" s="154"/>
      <c r="AT847" s="149" t="s">
        <v>173</v>
      </c>
      <c r="AU847" s="149" t="s">
        <v>81</v>
      </c>
      <c r="AV847" s="12" t="s">
        <v>83</v>
      </c>
      <c r="AW847" s="12" t="s">
        <v>30</v>
      </c>
      <c r="AX847" s="12" t="s">
        <v>73</v>
      </c>
      <c r="AY847" s="149" t="s">
        <v>166</v>
      </c>
    </row>
    <row r="848" spans="2:65" s="12" customFormat="1" x14ac:dyDescent="0.2">
      <c r="B848" s="147"/>
      <c r="D848" s="148" t="s">
        <v>173</v>
      </c>
      <c r="E848" s="149" t="s">
        <v>1</v>
      </c>
      <c r="F848" s="150" t="s">
        <v>2420</v>
      </c>
      <c r="H848" s="151">
        <v>149.52000000000001</v>
      </c>
      <c r="I848" s="152"/>
      <c r="L848" s="147"/>
      <c r="M848" s="153"/>
      <c r="T848" s="154"/>
      <c r="AT848" s="149" t="s">
        <v>173</v>
      </c>
      <c r="AU848" s="149" t="s">
        <v>81</v>
      </c>
      <c r="AV848" s="12" t="s">
        <v>83</v>
      </c>
      <c r="AW848" s="12" t="s">
        <v>30</v>
      </c>
      <c r="AX848" s="12" t="s">
        <v>73</v>
      </c>
      <c r="AY848" s="149" t="s">
        <v>166</v>
      </c>
    </row>
    <row r="849" spans="2:65" s="12" customFormat="1" x14ac:dyDescent="0.2">
      <c r="B849" s="147"/>
      <c r="D849" s="148" t="s">
        <v>173</v>
      </c>
      <c r="E849" s="149" t="s">
        <v>1</v>
      </c>
      <c r="F849" s="150" t="s">
        <v>2421</v>
      </c>
      <c r="H849" s="151">
        <v>-9.4559999999999995</v>
      </c>
      <c r="I849" s="152"/>
      <c r="L849" s="147"/>
      <c r="M849" s="153"/>
      <c r="T849" s="154"/>
      <c r="AT849" s="149" t="s">
        <v>173</v>
      </c>
      <c r="AU849" s="149" t="s">
        <v>81</v>
      </c>
      <c r="AV849" s="12" t="s">
        <v>83</v>
      </c>
      <c r="AW849" s="12" t="s">
        <v>30</v>
      </c>
      <c r="AX849" s="12" t="s">
        <v>73</v>
      </c>
      <c r="AY849" s="149" t="s">
        <v>166</v>
      </c>
    </row>
    <row r="850" spans="2:65" s="12" customFormat="1" x14ac:dyDescent="0.2">
      <c r="B850" s="147"/>
      <c r="D850" s="148" t="s">
        <v>173</v>
      </c>
      <c r="E850" s="149" t="s">
        <v>1</v>
      </c>
      <c r="F850" s="150" t="s">
        <v>2422</v>
      </c>
      <c r="H850" s="151">
        <v>-13.79</v>
      </c>
      <c r="I850" s="152"/>
      <c r="L850" s="147"/>
      <c r="M850" s="153"/>
      <c r="T850" s="154"/>
      <c r="AT850" s="149" t="s">
        <v>173</v>
      </c>
      <c r="AU850" s="149" t="s">
        <v>81</v>
      </c>
      <c r="AV850" s="12" t="s">
        <v>83</v>
      </c>
      <c r="AW850" s="12" t="s">
        <v>30</v>
      </c>
      <c r="AX850" s="12" t="s">
        <v>73</v>
      </c>
      <c r="AY850" s="149" t="s">
        <v>166</v>
      </c>
    </row>
    <row r="851" spans="2:65" s="12" customFormat="1" x14ac:dyDescent="0.2">
      <c r="B851" s="147"/>
      <c r="D851" s="148" t="s">
        <v>173</v>
      </c>
      <c r="E851" s="149" t="s">
        <v>1</v>
      </c>
      <c r="F851" s="150" t="s">
        <v>1170</v>
      </c>
      <c r="H851" s="151">
        <v>-1.7729999999999999</v>
      </c>
      <c r="I851" s="152"/>
      <c r="L851" s="147"/>
      <c r="M851" s="153"/>
      <c r="T851" s="154"/>
      <c r="AT851" s="149" t="s">
        <v>173</v>
      </c>
      <c r="AU851" s="149" t="s">
        <v>81</v>
      </c>
      <c r="AV851" s="12" t="s">
        <v>83</v>
      </c>
      <c r="AW851" s="12" t="s">
        <v>30</v>
      </c>
      <c r="AX851" s="12" t="s">
        <v>73</v>
      </c>
      <c r="AY851" s="149" t="s">
        <v>166</v>
      </c>
    </row>
    <row r="852" spans="2:65" s="12" customFormat="1" x14ac:dyDescent="0.2">
      <c r="B852" s="147"/>
      <c r="D852" s="148" t="s">
        <v>173</v>
      </c>
      <c r="E852" s="149" t="s">
        <v>1</v>
      </c>
      <c r="F852" s="150" t="s">
        <v>2423</v>
      </c>
      <c r="H852" s="151">
        <v>50.085000000000001</v>
      </c>
      <c r="I852" s="152"/>
      <c r="L852" s="147"/>
      <c r="M852" s="153"/>
      <c r="T852" s="154"/>
      <c r="AT852" s="149" t="s">
        <v>173</v>
      </c>
      <c r="AU852" s="149" t="s">
        <v>81</v>
      </c>
      <c r="AV852" s="12" t="s">
        <v>83</v>
      </c>
      <c r="AW852" s="12" t="s">
        <v>30</v>
      </c>
      <c r="AX852" s="12" t="s">
        <v>73</v>
      </c>
      <c r="AY852" s="149" t="s">
        <v>166</v>
      </c>
    </row>
    <row r="853" spans="2:65" s="12" customFormat="1" x14ac:dyDescent="0.2">
      <c r="B853" s="147"/>
      <c r="D853" s="148" t="s">
        <v>173</v>
      </c>
      <c r="E853" s="149" t="s">
        <v>1</v>
      </c>
      <c r="F853" s="150" t="s">
        <v>1362</v>
      </c>
      <c r="H853" s="151">
        <v>-1.5760000000000001</v>
      </c>
      <c r="I853" s="152"/>
      <c r="L853" s="147"/>
      <c r="M853" s="153"/>
      <c r="T853" s="154"/>
      <c r="AT853" s="149" t="s">
        <v>173</v>
      </c>
      <c r="AU853" s="149" t="s">
        <v>81</v>
      </c>
      <c r="AV853" s="12" t="s">
        <v>83</v>
      </c>
      <c r="AW853" s="12" t="s">
        <v>30</v>
      </c>
      <c r="AX853" s="12" t="s">
        <v>73</v>
      </c>
      <c r="AY853" s="149" t="s">
        <v>166</v>
      </c>
    </row>
    <row r="854" spans="2:65" s="12" customFormat="1" x14ac:dyDescent="0.2">
      <c r="B854" s="147"/>
      <c r="D854" s="148" t="s">
        <v>173</v>
      </c>
      <c r="E854" s="149" t="s">
        <v>1</v>
      </c>
      <c r="F854" s="150" t="s">
        <v>1239</v>
      </c>
      <c r="H854" s="151">
        <v>-3.5459999999999998</v>
      </c>
      <c r="I854" s="152"/>
      <c r="L854" s="147"/>
      <c r="M854" s="153"/>
      <c r="T854" s="154"/>
      <c r="AT854" s="149" t="s">
        <v>173</v>
      </c>
      <c r="AU854" s="149" t="s">
        <v>81</v>
      </c>
      <c r="AV854" s="12" t="s">
        <v>83</v>
      </c>
      <c r="AW854" s="12" t="s">
        <v>30</v>
      </c>
      <c r="AX854" s="12" t="s">
        <v>73</v>
      </c>
      <c r="AY854" s="149" t="s">
        <v>166</v>
      </c>
    </row>
    <row r="855" spans="2:65" s="12" customFormat="1" x14ac:dyDescent="0.2">
      <c r="B855" s="147"/>
      <c r="D855" s="148" t="s">
        <v>173</v>
      </c>
      <c r="E855" s="149" t="s">
        <v>1</v>
      </c>
      <c r="F855" s="150" t="s">
        <v>2424</v>
      </c>
      <c r="H855" s="151">
        <v>6.08</v>
      </c>
      <c r="I855" s="152"/>
      <c r="L855" s="147"/>
      <c r="M855" s="153"/>
      <c r="T855" s="154"/>
      <c r="AT855" s="149" t="s">
        <v>173</v>
      </c>
      <c r="AU855" s="149" t="s">
        <v>81</v>
      </c>
      <c r="AV855" s="12" t="s">
        <v>83</v>
      </c>
      <c r="AW855" s="12" t="s">
        <v>30</v>
      </c>
      <c r="AX855" s="12" t="s">
        <v>73</v>
      </c>
      <c r="AY855" s="149" t="s">
        <v>166</v>
      </c>
    </row>
    <row r="856" spans="2:65" s="12" customFormat="1" x14ac:dyDescent="0.2">
      <c r="B856" s="147"/>
      <c r="D856" s="148" t="s">
        <v>173</v>
      </c>
      <c r="E856" s="149" t="s">
        <v>1</v>
      </c>
      <c r="F856" s="150" t="s">
        <v>2425</v>
      </c>
      <c r="H856" s="151">
        <v>14.16</v>
      </c>
      <c r="I856" s="152"/>
      <c r="L856" s="147"/>
      <c r="M856" s="153"/>
      <c r="T856" s="154"/>
      <c r="AT856" s="149" t="s">
        <v>173</v>
      </c>
      <c r="AU856" s="149" t="s">
        <v>81</v>
      </c>
      <c r="AV856" s="12" t="s">
        <v>83</v>
      </c>
      <c r="AW856" s="12" t="s">
        <v>30</v>
      </c>
      <c r="AX856" s="12" t="s">
        <v>73</v>
      </c>
      <c r="AY856" s="149" t="s">
        <v>166</v>
      </c>
    </row>
    <row r="857" spans="2:65" s="13" customFormat="1" x14ac:dyDescent="0.2">
      <c r="B857" s="155"/>
      <c r="D857" s="148" t="s">
        <v>173</v>
      </c>
      <c r="E857" s="156" t="s">
        <v>1</v>
      </c>
      <c r="F857" s="157" t="s">
        <v>186</v>
      </c>
      <c r="H857" s="158">
        <v>398.69499999999999</v>
      </c>
      <c r="I857" s="159"/>
      <c r="L857" s="155"/>
      <c r="M857" s="160"/>
      <c r="T857" s="161"/>
      <c r="AT857" s="156" t="s">
        <v>173</v>
      </c>
      <c r="AU857" s="156" t="s">
        <v>81</v>
      </c>
      <c r="AV857" s="13" t="s">
        <v>172</v>
      </c>
      <c r="AW857" s="13" t="s">
        <v>30</v>
      </c>
      <c r="AX857" s="13" t="s">
        <v>81</v>
      </c>
      <c r="AY857" s="156" t="s">
        <v>166</v>
      </c>
    </row>
    <row r="858" spans="2:65" s="1" customFormat="1" ht="24.2" customHeight="1" x14ac:dyDescent="0.2">
      <c r="B858" s="31"/>
      <c r="C858" s="133" t="s">
        <v>744</v>
      </c>
      <c r="D858" s="133" t="s">
        <v>168</v>
      </c>
      <c r="E858" s="134" t="s">
        <v>775</v>
      </c>
      <c r="F858" s="135" t="s">
        <v>776</v>
      </c>
      <c r="G858" s="136" t="s">
        <v>203</v>
      </c>
      <c r="H858" s="137">
        <v>9.7989999999999995</v>
      </c>
      <c r="I858" s="138"/>
      <c r="J858" s="139">
        <f>ROUND(I858*H858,2)</f>
        <v>0</v>
      </c>
      <c r="K858" s="140"/>
      <c r="L858" s="31"/>
      <c r="M858" s="141" t="s">
        <v>1</v>
      </c>
      <c r="N858" s="142" t="s">
        <v>38</v>
      </c>
      <c r="P858" s="143">
        <f>O858*H858</f>
        <v>0</v>
      </c>
      <c r="Q858" s="143">
        <v>0</v>
      </c>
      <c r="R858" s="143">
        <f>Q858*H858</f>
        <v>0</v>
      </c>
      <c r="S858" s="143">
        <v>0</v>
      </c>
      <c r="T858" s="144">
        <f>S858*H858</f>
        <v>0</v>
      </c>
      <c r="AR858" s="145" t="s">
        <v>224</v>
      </c>
      <c r="AT858" s="145" t="s">
        <v>168</v>
      </c>
      <c r="AU858" s="145" t="s">
        <v>81</v>
      </c>
      <c r="AY858" s="16" t="s">
        <v>166</v>
      </c>
      <c r="BE858" s="146">
        <f>IF(N858="základní",J858,0)</f>
        <v>0</v>
      </c>
      <c r="BF858" s="146">
        <f>IF(N858="snížená",J858,0)</f>
        <v>0</v>
      </c>
      <c r="BG858" s="146">
        <f>IF(N858="zákl. přenesená",J858,0)</f>
        <v>0</v>
      </c>
      <c r="BH858" s="146">
        <f>IF(N858="sníž. přenesená",J858,0)</f>
        <v>0</v>
      </c>
      <c r="BI858" s="146">
        <f>IF(N858="nulová",J858,0)</f>
        <v>0</v>
      </c>
      <c r="BJ858" s="16" t="s">
        <v>81</v>
      </c>
      <c r="BK858" s="146">
        <f>ROUND(I858*H858,2)</f>
        <v>0</v>
      </c>
      <c r="BL858" s="16" t="s">
        <v>224</v>
      </c>
      <c r="BM858" s="145" t="s">
        <v>2438</v>
      </c>
    </row>
    <row r="859" spans="2:65" s="1" customFormat="1" ht="24.2" customHeight="1" x14ac:dyDescent="0.2">
      <c r="B859" s="31"/>
      <c r="C859" s="133" t="s">
        <v>543</v>
      </c>
      <c r="D859" s="133" t="s">
        <v>168</v>
      </c>
      <c r="E859" s="134" t="s">
        <v>778</v>
      </c>
      <c r="F859" s="135" t="s">
        <v>779</v>
      </c>
      <c r="G859" s="136" t="s">
        <v>203</v>
      </c>
      <c r="H859" s="137">
        <v>9.7989999999999995</v>
      </c>
      <c r="I859" s="138"/>
      <c r="J859" s="139">
        <f>ROUND(I859*H859,2)</f>
        <v>0</v>
      </c>
      <c r="K859" s="140"/>
      <c r="L859" s="31"/>
      <c r="M859" s="141" t="s">
        <v>1</v>
      </c>
      <c r="N859" s="142" t="s">
        <v>38</v>
      </c>
      <c r="P859" s="143">
        <f>O859*H859</f>
        <v>0</v>
      </c>
      <c r="Q859" s="143">
        <v>0</v>
      </c>
      <c r="R859" s="143">
        <f>Q859*H859</f>
        <v>0</v>
      </c>
      <c r="S859" s="143">
        <v>0</v>
      </c>
      <c r="T859" s="144">
        <f>S859*H859</f>
        <v>0</v>
      </c>
      <c r="AR859" s="145" t="s">
        <v>224</v>
      </c>
      <c r="AT859" s="145" t="s">
        <v>168</v>
      </c>
      <c r="AU859" s="145" t="s">
        <v>81</v>
      </c>
      <c r="AY859" s="16" t="s">
        <v>166</v>
      </c>
      <c r="BE859" s="146">
        <f>IF(N859="základní",J859,0)</f>
        <v>0</v>
      </c>
      <c r="BF859" s="146">
        <f>IF(N859="snížená",J859,0)</f>
        <v>0</v>
      </c>
      <c r="BG859" s="146">
        <f>IF(N859="zákl. přenesená",J859,0)</f>
        <v>0</v>
      </c>
      <c r="BH859" s="146">
        <f>IF(N859="sníž. přenesená",J859,0)</f>
        <v>0</v>
      </c>
      <c r="BI859" s="146">
        <f>IF(N859="nulová",J859,0)</f>
        <v>0</v>
      </c>
      <c r="BJ859" s="16" t="s">
        <v>81</v>
      </c>
      <c r="BK859" s="146">
        <f>ROUND(I859*H859,2)</f>
        <v>0</v>
      </c>
      <c r="BL859" s="16" t="s">
        <v>224</v>
      </c>
      <c r="BM859" s="145" t="s">
        <v>2439</v>
      </c>
    </row>
    <row r="860" spans="2:65" s="11" customFormat="1" ht="25.9" customHeight="1" x14ac:dyDescent="0.2">
      <c r="B860" s="121"/>
      <c r="D860" s="122" t="s">
        <v>72</v>
      </c>
      <c r="E860" s="123" t="s">
        <v>781</v>
      </c>
      <c r="F860" s="123" t="s">
        <v>782</v>
      </c>
      <c r="I860" s="124"/>
      <c r="J860" s="125">
        <f>BK860</f>
        <v>0</v>
      </c>
      <c r="L860" s="121"/>
      <c r="M860" s="126"/>
      <c r="P860" s="127">
        <f>SUM(P861:P866)</f>
        <v>0</v>
      </c>
      <c r="R860" s="127">
        <f>SUM(R861:R866)</f>
        <v>0</v>
      </c>
      <c r="T860" s="128">
        <f>SUM(T861:T866)</f>
        <v>0</v>
      </c>
      <c r="AR860" s="122" t="s">
        <v>83</v>
      </c>
      <c r="AT860" s="129" t="s">
        <v>72</v>
      </c>
      <c r="AU860" s="129" t="s">
        <v>73</v>
      </c>
      <c r="AY860" s="122" t="s">
        <v>166</v>
      </c>
      <c r="BK860" s="130">
        <f>SUM(BK861:BK866)</f>
        <v>0</v>
      </c>
    </row>
    <row r="861" spans="2:65" s="1" customFormat="1" ht="21.75" customHeight="1" x14ac:dyDescent="0.2">
      <c r="B861" s="31"/>
      <c r="C861" s="133" t="s">
        <v>752</v>
      </c>
      <c r="D861" s="133" t="s">
        <v>168</v>
      </c>
      <c r="E861" s="134" t="s">
        <v>1647</v>
      </c>
      <c r="F861" s="135" t="s">
        <v>1648</v>
      </c>
      <c r="G861" s="136" t="s">
        <v>252</v>
      </c>
      <c r="H861" s="137">
        <v>113.985</v>
      </c>
      <c r="I861" s="138"/>
      <c r="J861" s="139">
        <f>ROUND(I861*H861,2)</f>
        <v>0</v>
      </c>
      <c r="K861" s="140"/>
      <c r="L861" s="31"/>
      <c r="M861" s="141" t="s">
        <v>1</v>
      </c>
      <c r="N861" s="142" t="s">
        <v>38</v>
      </c>
      <c r="P861" s="143">
        <f>O861*H861</f>
        <v>0</v>
      </c>
      <c r="Q861" s="143">
        <v>0</v>
      </c>
      <c r="R861" s="143">
        <f>Q861*H861</f>
        <v>0</v>
      </c>
      <c r="S861" s="143">
        <v>0</v>
      </c>
      <c r="T861" s="144">
        <f>S861*H861</f>
        <v>0</v>
      </c>
      <c r="AR861" s="145" t="s">
        <v>224</v>
      </c>
      <c r="AT861" s="145" t="s">
        <v>168</v>
      </c>
      <c r="AU861" s="145" t="s">
        <v>81</v>
      </c>
      <c r="AY861" s="16" t="s">
        <v>166</v>
      </c>
      <c r="BE861" s="146">
        <f>IF(N861="základní",J861,0)</f>
        <v>0</v>
      </c>
      <c r="BF861" s="146">
        <f>IF(N861="snížená",J861,0)</f>
        <v>0</v>
      </c>
      <c r="BG861" s="146">
        <f>IF(N861="zákl. přenesená",J861,0)</f>
        <v>0</v>
      </c>
      <c r="BH861" s="146">
        <f>IF(N861="sníž. přenesená",J861,0)</f>
        <v>0</v>
      </c>
      <c r="BI861" s="146">
        <f>IF(N861="nulová",J861,0)</f>
        <v>0</v>
      </c>
      <c r="BJ861" s="16" t="s">
        <v>81</v>
      </c>
      <c r="BK861" s="146">
        <f>ROUND(I861*H861,2)</f>
        <v>0</v>
      </c>
      <c r="BL861" s="16" t="s">
        <v>224</v>
      </c>
      <c r="BM861" s="145" t="s">
        <v>2440</v>
      </c>
    </row>
    <row r="862" spans="2:65" s="12" customFormat="1" ht="22.5" x14ac:dyDescent="0.2">
      <c r="B862" s="147"/>
      <c r="D862" s="148" t="s">
        <v>173</v>
      </c>
      <c r="E862" s="149" t="s">
        <v>1</v>
      </c>
      <c r="F862" s="150" t="s">
        <v>2441</v>
      </c>
      <c r="H862" s="151">
        <v>32.1</v>
      </c>
      <c r="I862" s="152"/>
      <c r="L862" s="147"/>
      <c r="M862" s="153"/>
      <c r="T862" s="154"/>
      <c r="AT862" s="149" t="s">
        <v>173</v>
      </c>
      <c r="AU862" s="149" t="s">
        <v>81</v>
      </c>
      <c r="AV862" s="12" t="s">
        <v>83</v>
      </c>
      <c r="AW862" s="12" t="s">
        <v>30</v>
      </c>
      <c r="AX862" s="12" t="s">
        <v>73</v>
      </c>
      <c r="AY862" s="149" t="s">
        <v>166</v>
      </c>
    </row>
    <row r="863" spans="2:65" s="12" customFormat="1" ht="22.5" x14ac:dyDescent="0.2">
      <c r="B863" s="147"/>
      <c r="D863" s="148" t="s">
        <v>173</v>
      </c>
      <c r="E863" s="149" t="s">
        <v>1</v>
      </c>
      <c r="F863" s="150" t="s">
        <v>2442</v>
      </c>
      <c r="H863" s="151">
        <v>23.52</v>
      </c>
      <c r="I863" s="152"/>
      <c r="L863" s="147"/>
      <c r="M863" s="153"/>
      <c r="T863" s="154"/>
      <c r="AT863" s="149" t="s">
        <v>173</v>
      </c>
      <c r="AU863" s="149" t="s">
        <v>81</v>
      </c>
      <c r="AV863" s="12" t="s">
        <v>83</v>
      </c>
      <c r="AW863" s="12" t="s">
        <v>30</v>
      </c>
      <c r="AX863" s="12" t="s">
        <v>73</v>
      </c>
      <c r="AY863" s="149" t="s">
        <v>166</v>
      </c>
    </row>
    <row r="864" spans="2:65" s="12" customFormat="1" ht="22.5" x14ac:dyDescent="0.2">
      <c r="B864" s="147"/>
      <c r="D864" s="148" t="s">
        <v>173</v>
      </c>
      <c r="E864" s="149" t="s">
        <v>1</v>
      </c>
      <c r="F864" s="150" t="s">
        <v>2443</v>
      </c>
      <c r="H864" s="151">
        <v>20.655000000000001</v>
      </c>
      <c r="I864" s="152"/>
      <c r="L864" s="147"/>
      <c r="M864" s="153"/>
      <c r="T864" s="154"/>
      <c r="AT864" s="149" t="s">
        <v>173</v>
      </c>
      <c r="AU864" s="149" t="s">
        <v>81</v>
      </c>
      <c r="AV864" s="12" t="s">
        <v>83</v>
      </c>
      <c r="AW864" s="12" t="s">
        <v>30</v>
      </c>
      <c r="AX864" s="12" t="s">
        <v>73</v>
      </c>
      <c r="AY864" s="149" t="s">
        <v>166</v>
      </c>
    </row>
    <row r="865" spans="2:65" s="12" customFormat="1" x14ac:dyDescent="0.2">
      <c r="B865" s="147"/>
      <c r="D865" s="148" t="s">
        <v>173</v>
      </c>
      <c r="E865" s="149" t="s">
        <v>1</v>
      </c>
      <c r="F865" s="150" t="s">
        <v>2444</v>
      </c>
      <c r="H865" s="151">
        <v>37.71</v>
      </c>
      <c r="I865" s="152"/>
      <c r="L865" s="147"/>
      <c r="M865" s="153"/>
      <c r="T865" s="154"/>
      <c r="AT865" s="149" t="s">
        <v>173</v>
      </c>
      <c r="AU865" s="149" t="s">
        <v>81</v>
      </c>
      <c r="AV865" s="12" t="s">
        <v>83</v>
      </c>
      <c r="AW865" s="12" t="s">
        <v>30</v>
      </c>
      <c r="AX865" s="12" t="s">
        <v>73</v>
      </c>
      <c r="AY865" s="149" t="s">
        <v>166</v>
      </c>
    </row>
    <row r="866" spans="2:65" s="13" customFormat="1" x14ac:dyDescent="0.2">
      <c r="B866" s="155"/>
      <c r="D866" s="148" t="s">
        <v>173</v>
      </c>
      <c r="E866" s="156" t="s">
        <v>1</v>
      </c>
      <c r="F866" s="157" t="s">
        <v>186</v>
      </c>
      <c r="H866" s="158">
        <v>113.985</v>
      </c>
      <c r="I866" s="159"/>
      <c r="L866" s="155"/>
      <c r="M866" s="160"/>
      <c r="T866" s="161"/>
      <c r="AT866" s="156" t="s">
        <v>173</v>
      </c>
      <c r="AU866" s="156" t="s">
        <v>81</v>
      </c>
      <c r="AV866" s="13" t="s">
        <v>172</v>
      </c>
      <c r="AW866" s="13" t="s">
        <v>30</v>
      </c>
      <c r="AX866" s="13" t="s">
        <v>81</v>
      </c>
      <c r="AY866" s="156" t="s">
        <v>166</v>
      </c>
    </row>
    <row r="867" spans="2:65" s="11" customFormat="1" ht="25.9" customHeight="1" x14ac:dyDescent="0.2">
      <c r="B867" s="121"/>
      <c r="D867" s="122" t="s">
        <v>72</v>
      </c>
      <c r="E867" s="123" t="s">
        <v>804</v>
      </c>
      <c r="F867" s="123" t="s">
        <v>805</v>
      </c>
      <c r="I867" s="124"/>
      <c r="J867" s="125">
        <f>BK867</f>
        <v>0</v>
      </c>
      <c r="L867" s="121"/>
      <c r="M867" s="126"/>
      <c r="P867" s="127">
        <f>SUM(P868:P1120)</f>
        <v>0</v>
      </c>
      <c r="R867" s="127">
        <f>SUM(R868:R1120)</f>
        <v>0.30242550000000001</v>
      </c>
      <c r="T867" s="128">
        <f>SUM(T868:T1120)</f>
        <v>0</v>
      </c>
      <c r="AR867" s="122" t="s">
        <v>83</v>
      </c>
      <c r="AT867" s="129" t="s">
        <v>72</v>
      </c>
      <c r="AU867" s="129" t="s">
        <v>73</v>
      </c>
      <c r="AY867" s="122" t="s">
        <v>166</v>
      </c>
      <c r="BK867" s="130">
        <f>SUM(BK868:BK1120)</f>
        <v>0</v>
      </c>
    </row>
    <row r="868" spans="2:65" s="1" customFormat="1" ht="24.2" customHeight="1" x14ac:dyDescent="0.2">
      <c r="B868" s="31"/>
      <c r="C868" s="133" t="s">
        <v>546</v>
      </c>
      <c r="D868" s="133" t="s">
        <v>168</v>
      </c>
      <c r="E868" s="134" t="s">
        <v>806</v>
      </c>
      <c r="F868" s="135" t="s">
        <v>807</v>
      </c>
      <c r="G868" s="136" t="s">
        <v>252</v>
      </c>
      <c r="H868" s="137">
        <v>1978.1289999999999</v>
      </c>
      <c r="I868" s="138"/>
      <c r="J868" s="139">
        <f>ROUND(I868*H868,2)</f>
        <v>0</v>
      </c>
      <c r="K868" s="140"/>
      <c r="L868" s="31"/>
      <c r="M868" s="141" t="s">
        <v>1</v>
      </c>
      <c r="N868" s="142" t="s">
        <v>38</v>
      </c>
      <c r="P868" s="143">
        <f>O868*H868</f>
        <v>0</v>
      </c>
      <c r="Q868" s="143">
        <v>0</v>
      </c>
      <c r="R868" s="143">
        <f>Q868*H868</f>
        <v>0</v>
      </c>
      <c r="S868" s="143">
        <v>0</v>
      </c>
      <c r="T868" s="144">
        <f>S868*H868</f>
        <v>0</v>
      </c>
      <c r="AR868" s="145" t="s">
        <v>224</v>
      </c>
      <c r="AT868" s="145" t="s">
        <v>168</v>
      </c>
      <c r="AU868" s="145" t="s">
        <v>81</v>
      </c>
      <c r="AY868" s="16" t="s">
        <v>166</v>
      </c>
      <c r="BE868" s="146">
        <f>IF(N868="základní",J868,0)</f>
        <v>0</v>
      </c>
      <c r="BF868" s="146">
        <f>IF(N868="snížená",J868,0)</f>
        <v>0</v>
      </c>
      <c r="BG868" s="146">
        <f>IF(N868="zákl. přenesená",J868,0)</f>
        <v>0</v>
      </c>
      <c r="BH868" s="146">
        <f>IF(N868="sníž. přenesená",J868,0)</f>
        <v>0</v>
      </c>
      <c r="BI868" s="146">
        <f>IF(N868="nulová",J868,0)</f>
        <v>0</v>
      </c>
      <c r="BJ868" s="16" t="s">
        <v>81</v>
      </c>
      <c r="BK868" s="146">
        <f>ROUND(I868*H868,2)</f>
        <v>0</v>
      </c>
      <c r="BL868" s="16" t="s">
        <v>224</v>
      </c>
      <c r="BM868" s="145" t="s">
        <v>2445</v>
      </c>
    </row>
    <row r="869" spans="2:65" s="12" customFormat="1" ht="22.5" x14ac:dyDescent="0.2">
      <c r="B869" s="147"/>
      <c r="D869" s="148" t="s">
        <v>173</v>
      </c>
      <c r="E869" s="149" t="s">
        <v>1</v>
      </c>
      <c r="F869" s="150" t="s">
        <v>2252</v>
      </c>
      <c r="H869" s="151">
        <v>525.00699999999995</v>
      </c>
      <c r="I869" s="152"/>
      <c r="L869" s="147"/>
      <c r="M869" s="153"/>
      <c r="T869" s="154"/>
      <c r="AT869" s="149" t="s">
        <v>173</v>
      </c>
      <c r="AU869" s="149" t="s">
        <v>81</v>
      </c>
      <c r="AV869" s="12" t="s">
        <v>83</v>
      </c>
      <c r="AW869" s="12" t="s">
        <v>30</v>
      </c>
      <c r="AX869" s="12" t="s">
        <v>73</v>
      </c>
      <c r="AY869" s="149" t="s">
        <v>166</v>
      </c>
    </row>
    <row r="870" spans="2:65" s="12" customFormat="1" ht="22.5" x14ac:dyDescent="0.2">
      <c r="B870" s="147"/>
      <c r="D870" s="148" t="s">
        <v>173</v>
      </c>
      <c r="E870" s="149" t="s">
        <v>1</v>
      </c>
      <c r="F870" s="150" t="s">
        <v>2253</v>
      </c>
      <c r="H870" s="151">
        <v>383.42700000000002</v>
      </c>
      <c r="I870" s="152"/>
      <c r="L870" s="147"/>
      <c r="M870" s="153"/>
      <c r="T870" s="154"/>
      <c r="AT870" s="149" t="s">
        <v>173</v>
      </c>
      <c r="AU870" s="149" t="s">
        <v>81</v>
      </c>
      <c r="AV870" s="12" t="s">
        <v>83</v>
      </c>
      <c r="AW870" s="12" t="s">
        <v>30</v>
      </c>
      <c r="AX870" s="12" t="s">
        <v>73</v>
      </c>
      <c r="AY870" s="149" t="s">
        <v>166</v>
      </c>
    </row>
    <row r="871" spans="2:65" s="12" customFormat="1" x14ac:dyDescent="0.2">
      <c r="B871" s="147"/>
      <c r="D871" s="148" t="s">
        <v>173</v>
      </c>
      <c r="E871" s="149" t="s">
        <v>1</v>
      </c>
      <c r="F871" s="150" t="s">
        <v>2254</v>
      </c>
      <c r="H871" s="151">
        <v>366.29</v>
      </c>
      <c r="I871" s="152"/>
      <c r="L871" s="147"/>
      <c r="M871" s="153"/>
      <c r="T871" s="154"/>
      <c r="AT871" s="149" t="s">
        <v>173</v>
      </c>
      <c r="AU871" s="149" t="s">
        <v>81</v>
      </c>
      <c r="AV871" s="12" t="s">
        <v>83</v>
      </c>
      <c r="AW871" s="12" t="s">
        <v>30</v>
      </c>
      <c r="AX871" s="12" t="s">
        <v>73</v>
      </c>
      <c r="AY871" s="149" t="s">
        <v>166</v>
      </c>
    </row>
    <row r="872" spans="2:65" s="12" customFormat="1" ht="22.5" x14ac:dyDescent="0.2">
      <c r="B872" s="147"/>
      <c r="D872" s="148" t="s">
        <v>173</v>
      </c>
      <c r="E872" s="149" t="s">
        <v>1</v>
      </c>
      <c r="F872" s="150" t="s">
        <v>2255</v>
      </c>
      <c r="H872" s="151">
        <v>339.827</v>
      </c>
      <c r="I872" s="152"/>
      <c r="L872" s="147"/>
      <c r="M872" s="153"/>
      <c r="T872" s="154"/>
      <c r="AT872" s="149" t="s">
        <v>173</v>
      </c>
      <c r="AU872" s="149" t="s">
        <v>81</v>
      </c>
      <c r="AV872" s="12" t="s">
        <v>83</v>
      </c>
      <c r="AW872" s="12" t="s">
        <v>30</v>
      </c>
      <c r="AX872" s="12" t="s">
        <v>73</v>
      </c>
      <c r="AY872" s="149" t="s">
        <v>166</v>
      </c>
    </row>
    <row r="873" spans="2:65" s="12" customFormat="1" x14ac:dyDescent="0.2">
      <c r="B873" s="147"/>
      <c r="D873" s="148" t="s">
        <v>173</v>
      </c>
      <c r="E873" s="149" t="s">
        <v>1</v>
      </c>
      <c r="F873" s="150" t="s">
        <v>2256</v>
      </c>
      <c r="H873" s="151">
        <v>318.26499999999999</v>
      </c>
      <c r="I873" s="152"/>
      <c r="L873" s="147"/>
      <c r="M873" s="153"/>
      <c r="T873" s="154"/>
      <c r="AT873" s="149" t="s">
        <v>173</v>
      </c>
      <c r="AU873" s="149" t="s">
        <v>81</v>
      </c>
      <c r="AV873" s="12" t="s">
        <v>83</v>
      </c>
      <c r="AW873" s="12" t="s">
        <v>30</v>
      </c>
      <c r="AX873" s="12" t="s">
        <v>73</v>
      </c>
      <c r="AY873" s="149" t="s">
        <v>166</v>
      </c>
    </row>
    <row r="874" spans="2:65" s="12" customFormat="1" x14ac:dyDescent="0.2">
      <c r="B874" s="147"/>
      <c r="D874" s="148" t="s">
        <v>173</v>
      </c>
      <c r="E874" s="149" t="s">
        <v>1</v>
      </c>
      <c r="F874" s="150" t="s">
        <v>2257</v>
      </c>
      <c r="H874" s="151">
        <v>690.43600000000004</v>
      </c>
      <c r="I874" s="152"/>
      <c r="L874" s="147"/>
      <c r="M874" s="153"/>
      <c r="T874" s="154"/>
      <c r="AT874" s="149" t="s">
        <v>173</v>
      </c>
      <c r="AU874" s="149" t="s">
        <v>81</v>
      </c>
      <c r="AV874" s="12" t="s">
        <v>83</v>
      </c>
      <c r="AW874" s="12" t="s">
        <v>30</v>
      </c>
      <c r="AX874" s="12" t="s">
        <v>73</v>
      </c>
      <c r="AY874" s="149" t="s">
        <v>166</v>
      </c>
    </row>
    <row r="875" spans="2:65" s="12" customFormat="1" x14ac:dyDescent="0.2">
      <c r="B875" s="147"/>
      <c r="D875" s="148" t="s">
        <v>173</v>
      </c>
      <c r="E875" s="149" t="s">
        <v>1</v>
      </c>
      <c r="F875" s="150" t="s">
        <v>1750</v>
      </c>
      <c r="H875" s="151">
        <v>-86.4</v>
      </c>
      <c r="I875" s="152"/>
      <c r="L875" s="147"/>
      <c r="M875" s="153"/>
      <c r="T875" s="154"/>
      <c r="AT875" s="149" t="s">
        <v>173</v>
      </c>
      <c r="AU875" s="149" t="s">
        <v>81</v>
      </c>
      <c r="AV875" s="12" t="s">
        <v>83</v>
      </c>
      <c r="AW875" s="12" t="s">
        <v>30</v>
      </c>
      <c r="AX875" s="12" t="s">
        <v>73</v>
      </c>
      <c r="AY875" s="149" t="s">
        <v>166</v>
      </c>
    </row>
    <row r="876" spans="2:65" s="12" customFormat="1" x14ac:dyDescent="0.2">
      <c r="B876" s="147"/>
      <c r="D876" s="148" t="s">
        <v>173</v>
      </c>
      <c r="E876" s="149" t="s">
        <v>1</v>
      </c>
      <c r="F876" s="150" t="s">
        <v>1751</v>
      </c>
      <c r="H876" s="151">
        <v>-32.4</v>
      </c>
      <c r="I876" s="152"/>
      <c r="L876" s="147"/>
      <c r="M876" s="153"/>
      <c r="T876" s="154"/>
      <c r="AT876" s="149" t="s">
        <v>173</v>
      </c>
      <c r="AU876" s="149" t="s">
        <v>81</v>
      </c>
      <c r="AV876" s="12" t="s">
        <v>83</v>
      </c>
      <c r="AW876" s="12" t="s">
        <v>30</v>
      </c>
      <c r="AX876" s="12" t="s">
        <v>73</v>
      </c>
      <c r="AY876" s="149" t="s">
        <v>166</v>
      </c>
    </row>
    <row r="877" spans="2:65" s="12" customFormat="1" x14ac:dyDescent="0.2">
      <c r="B877" s="147"/>
      <c r="D877" s="148" t="s">
        <v>173</v>
      </c>
      <c r="E877" s="149" t="s">
        <v>1</v>
      </c>
      <c r="F877" s="150" t="s">
        <v>1226</v>
      </c>
      <c r="H877" s="151">
        <v>-3.24</v>
      </c>
      <c r="I877" s="152"/>
      <c r="L877" s="147"/>
      <c r="M877" s="153"/>
      <c r="T877" s="154"/>
      <c r="AT877" s="149" t="s">
        <v>173</v>
      </c>
      <c r="AU877" s="149" t="s">
        <v>81</v>
      </c>
      <c r="AV877" s="12" t="s">
        <v>83</v>
      </c>
      <c r="AW877" s="12" t="s">
        <v>30</v>
      </c>
      <c r="AX877" s="12" t="s">
        <v>73</v>
      </c>
      <c r="AY877" s="149" t="s">
        <v>166</v>
      </c>
    </row>
    <row r="878" spans="2:65" s="12" customFormat="1" x14ac:dyDescent="0.2">
      <c r="B878" s="147"/>
      <c r="D878" s="148" t="s">
        <v>173</v>
      </c>
      <c r="E878" s="149" t="s">
        <v>1</v>
      </c>
      <c r="F878" s="150" t="s">
        <v>1888</v>
      </c>
      <c r="H878" s="151">
        <v>18</v>
      </c>
      <c r="I878" s="152"/>
      <c r="L878" s="147"/>
      <c r="M878" s="153"/>
      <c r="T878" s="154"/>
      <c r="AT878" s="149" t="s">
        <v>173</v>
      </c>
      <c r="AU878" s="149" t="s">
        <v>81</v>
      </c>
      <c r="AV878" s="12" t="s">
        <v>83</v>
      </c>
      <c r="AW878" s="12" t="s">
        <v>30</v>
      </c>
      <c r="AX878" s="12" t="s">
        <v>73</v>
      </c>
      <c r="AY878" s="149" t="s">
        <v>166</v>
      </c>
    </row>
    <row r="879" spans="2:65" s="12" customFormat="1" x14ac:dyDescent="0.2">
      <c r="B879" s="147"/>
      <c r="D879" s="148" t="s">
        <v>173</v>
      </c>
      <c r="E879" s="149" t="s">
        <v>1</v>
      </c>
      <c r="F879" s="150" t="s">
        <v>1889</v>
      </c>
      <c r="H879" s="151">
        <v>5.4</v>
      </c>
      <c r="I879" s="152"/>
      <c r="L879" s="147"/>
      <c r="M879" s="153"/>
      <c r="T879" s="154"/>
      <c r="AT879" s="149" t="s">
        <v>173</v>
      </c>
      <c r="AU879" s="149" t="s">
        <v>81</v>
      </c>
      <c r="AV879" s="12" t="s">
        <v>83</v>
      </c>
      <c r="AW879" s="12" t="s">
        <v>30</v>
      </c>
      <c r="AX879" s="12" t="s">
        <v>73</v>
      </c>
      <c r="AY879" s="149" t="s">
        <v>166</v>
      </c>
    </row>
    <row r="880" spans="2:65" s="12" customFormat="1" x14ac:dyDescent="0.2">
      <c r="B880" s="147"/>
      <c r="D880" s="148" t="s">
        <v>173</v>
      </c>
      <c r="E880" s="149" t="s">
        <v>1</v>
      </c>
      <c r="F880" s="150" t="s">
        <v>1233</v>
      </c>
      <c r="H880" s="151">
        <v>0.81</v>
      </c>
      <c r="I880" s="152"/>
      <c r="L880" s="147"/>
      <c r="M880" s="153"/>
      <c r="T880" s="154"/>
      <c r="AT880" s="149" t="s">
        <v>173</v>
      </c>
      <c r="AU880" s="149" t="s">
        <v>81</v>
      </c>
      <c r="AV880" s="12" t="s">
        <v>83</v>
      </c>
      <c r="AW880" s="12" t="s">
        <v>30</v>
      </c>
      <c r="AX880" s="12" t="s">
        <v>73</v>
      </c>
      <c r="AY880" s="149" t="s">
        <v>166</v>
      </c>
    </row>
    <row r="881" spans="2:51" s="12" customFormat="1" x14ac:dyDescent="0.2">
      <c r="B881" s="147"/>
      <c r="D881" s="148" t="s">
        <v>173</v>
      </c>
      <c r="E881" s="149" t="s">
        <v>1</v>
      </c>
      <c r="F881" s="150" t="s">
        <v>2258</v>
      </c>
      <c r="H881" s="151">
        <v>-19.306000000000001</v>
      </c>
      <c r="I881" s="152"/>
      <c r="L881" s="147"/>
      <c r="M881" s="153"/>
      <c r="T881" s="154"/>
      <c r="AT881" s="149" t="s">
        <v>173</v>
      </c>
      <c r="AU881" s="149" t="s">
        <v>81</v>
      </c>
      <c r="AV881" s="12" t="s">
        <v>83</v>
      </c>
      <c r="AW881" s="12" t="s">
        <v>30</v>
      </c>
      <c r="AX881" s="12" t="s">
        <v>73</v>
      </c>
      <c r="AY881" s="149" t="s">
        <v>166</v>
      </c>
    </row>
    <row r="882" spans="2:51" s="12" customFormat="1" x14ac:dyDescent="0.2">
      <c r="B882" s="147"/>
      <c r="D882" s="148" t="s">
        <v>173</v>
      </c>
      <c r="E882" s="149" t="s">
        <v>1</v>
      </c>
      <c r="F882" s="150" t="s">
        <v>2259</v>
      </c>
      <c r="H882" s="151">
        <v>-25.216000000000001</v>
      </c>
      <c r="I882" s="152"/>
      <c r="L882" s="147"/>
      <c r="M882" s="153"/>
      <c r="T882" s="154"/>
      <c r="AT882" s="149" t="s">
        <v>173</v>
      </c>
      <c r="AU882" s="149" t="s">
        <v>81</v>
      </c>
      <c r="AV882" s="12" t="s">
        <v>83</v>
      </c>
      <c r="AW882" s="12" t="s">
        <v>30</v>
      </c>
      <c r="AX882" s="12" t="s">
        <v>73</v>
      </c>
      <c r="AY882" s="149" t="s">
        <v>166</v>
      </c>
    </row>
    <row r="883" spans="2:51" s="12" customFormat="1" x14ac:dyDescent="0.2">
      <c r="B883" s="147"/>
      <c r="D883" s="148" t="s">
        <v>173</v>
      </c>
      <c r="E883" s="149" t="s">
        <v>1</v>
      </c>
      <c r="F883" s="150" t="s">
        <v>2260</v>
      </c>
      <c r="H883" s="151">
        <v>-74.465999999999994</v>
      </c>
      <c r="I883" s="152"/>
      <c r="L883" s="147"/>
      <c r="M883" s="153"/>
      <c r="T883" s="154"/>
      <c r="AT883" s="149" t="s">
        <v>173</v>
      </c>
      <c r="AU883" s="149" t="s">
        <v>81</v>
      </c>
      <c r="AV883" s="12" t="s">
        <v>83</v>
      </c>
      <c r="AW883" s="12" t="s">
        <v>30</v>
      </c>
      <c r="AX883" s="12" t="s">
        <v>73</v>
      </c>
      <c r="AY883" s="149" t="s">
        <v>166</v>
      </c>
    </row>
    <row r="884" spans="2:51" s="12" customFormat="1" x14ac:dyDescent="0.2">
      <c r="B884" s="147"/>
      <c r="D884" s="148" t="s">
        <v>173</v>
      </c>
      <c r="E884" s="149" t="s">
        <v>1</v>
      </c>
      <c r="F884" s="150" t="s">
        <v>2261</v>
      </c>
      <c r="H884" s="151">
        <v>-8.6679999999999993</v>
      </c>
      <c r="I884" s="152"/>
      <c r="L884" s="147"/>
      <c r="M884" s="153"/>
      <c r="T884" s="154"/>
      <c r="AT884" s="149" t="s">
        <v>173</v>
      </c>
      <c r="AU884" s="149" t="s">
        <v>81</v>
      </c>
      <c r="AV884" s="12" t="s">
        <v>83</v>
      </c>
      <c r="AW884" s="12" t="s">
        <v>30</v>
      </c>
      <c r="AX884" s="12" t="s">
        <v>73</v>
      </c>
      <c r="AY884" s="149" t="s">
        <v>166</v>
      </c>
    </row>
    <row r="885" spans="2:51" s="12" customFormat="1" x14ac:dyDescent="0.2">
      <c r="B885" s="147"/>
      <c r="D885" s="148" t="s">
        <v>173</v>
      </c>
      <c r="E885" s="149" t="s">
        <v>1</v>
      </c>
      <c r="F885" s="150" t="s">
        <v>2262</v>
      </c>
      <c r="H885" s="151">
        <v>-52.008000000000003</v>
      </c>
      <c r="I885" s="152"/>
      <c r="L885" s="147"/>
      <c r="M885" s="153"/>
      <c r="T885" s="154"/>
      <c r="AT885" s="149" t="s">
        <v>173</v>
      </c>
      <c r="AU885" s="149" t="s">
        <v>81</v>
      </c>
      <c r="AV885" s="12" t="s">
        <v>83</v>
      </c>
      <c r="AW885" s="12" t="s">
        <v>30</v>
      </c>
      <c r="AX885" s="12" t="s">
        <v>73</v>
      </c>
      <c r="AY885" s="149" t="s">
        <v>166</v>
      </c>
    </row>
    <row r="886" spans="2:51" s="12" customFormat="1" x14ac:dyDescent="0.2">
      <c r="B886" s="147"/>
      <c r="D886" s="148" t="s">
        <v>173</v>
      </c>
      <c r="E886" s="149" t="s">
        <v>1</v>
      </c>
      <c r="F886" s="150" t="s">
        <v>1894</v>
      </c>
      <c r="H886" s="151">
        <v>-6.3040000000000003</v>
      </c>
      <c r="I886" s="152"/>
      <c r="L886" s="147"/>
      <c r="M886" s="153"/>
      <c r="T886" s="154"/>
      <c r="AT886" s="149" t="s">
        <v>173</v>
      </c>
      <c r="AU886" s="149" t="s">
        <v>81</v>
      </c>
      <c r="AV886" s="12" t="s">
        <v>83</v>
      </c>
      <c r="AW886" s="12" t="s">
        <v>30</v>
      </c>
      <c r="AX886" s="12" t="s">
        <v>73</v>
      </c>
      <c r="AY886" s="149" t="s">
        <v>166</v>
      </c>
    </row>
    <row r="887" spans="2:51" s="12" customFormat="1" x14ac:dyDescent="0.2">
      <c r="B887" s="147"/>
      <c r="D887" s="148" t="s">
        <v>173</v>
      </c>
      <c r="E887" s="149" t="s">
        <v>1</v>
      </c>
      <c r="F887" s="150" t="s">
        <v>1895</v>
      </c>
      <c r="H887" s="151">
        <v>-1.08</v>
      </c>
      <c r="I887" s="152"/>
      <c r="L887" s="147"/>
      <c r="M887" s="153"/>
      <c r="T887" s="154"/>
      <c r="AT887" s="149" t="s">
        <v>173</v>
      </c>
      <c r="AU887" s="149" t="s">
        <v>81</v>
      </c>
      <c r="AV887" s="12" t="s">
        <v>83</v>
      </c>
      <c r="AW887" s="12" t="s">
        <v>30</v>
      </c>
      <c r="AX887" s="12" t="s">
        <v>73</v>
      </c>
      <c r="AY887" s="149" t="s">
        <v>166</v>
      </c>
    </row>
    <row r="888" spans="2:51" s="12" customFormat="1" x14ac:dyDescent="0.2">
      <c r="B888" s="147"/>
      <c r="D888" s="148" t="s">
        <v>173</v>
      </c>
      <c r="E888" s="149" t="s">
        <v>1</v>
      </c>
      <c r="F888" s="150" t="s">
        <v>2263</v>
      </c>
      <c r="H888" s="151">
        <v>-2.88</v>
      </c>
      <c r="I888" s="152"/>
      <c r="L888" s="147"/>
      <c r="M888" s="153"/>
      <c r="T888" s="154"/>
      <c r="AT888" s="149" t="s">
        <v>173</v>
      </c>
      <c r="AU888" s="149" t="s">
        <v>81</v>
      </c>
      <c r="AV888" s="12" t="s">
        <v>83</v>
      </c>
      <c r="AW888" s="12" t="s">
        <v>30</v>
      </c>
      <c r="AX888" s="12" t="s">
        <v>73</v>
      </c>
      <c r="AY888" s="149" t="s">
        <v>166</v>
      </c>
    </row>
    <row r="889" spans="2:51" s="12" customFormat="1" x14ac:dyDescent="0.2">
      <c r="B889" s="147"/>
      <c r="D889" s="148" t="s">
        <v>173</v>
      </c>
      <c r="E889" s="149" t="s">
        <v>1</v>
      </c>
      <c r="F889" s="150" t="s">
        <v>1896</v>
      </c>
      <c r="H889" s="151">
        <v>-2.65</v>
      </c>
      <c r="I889" s="152"/>
      <c r="L889" s="147"/>
      <c r="M889" s="153"/>
      <c r="T889" s="154"/>
      <c r="AT889" s="149" t="s">
        <v>173</v>
      </c>
      <c r="AU889" s="149" t="s">
        <v>81</v>
      </c>
      <c r="AV889" s="12" t="s">
        <v>83</v>
      </c>
      <c r="AW889" s="12" t="s">
        <v>30</v>
      </c>
      <c r="AX889" s="12" t="s">
        <v>73</v>
      </c>
      <c r="AY889" s="149" t="s">
        <v>166</v>
      </c>
    </row>
    <row r="890" spans="2:51" s="12" customFormat="1" x14ac:dyDescent="0.2">
      <c r="B890" s="147"/>
      <c r="D890" s="148" t="s">
        <v>173</v>
      </c>
      <c r="E890" s="149" t="s">
        <v>1</v>
      </c>
      <c r="F890" s="150" t="s">
        <v>1030</v>
      </c>
      <c r="H890" s="151">
        <v>-3.9950000000000001</v>
      </c>
      <c r="I890" s="152"/>
      <c r="L890" s="147"/>
      <c r="M890" s="153"/>
      <c r="T890" s="154"/>
      <c r="AT890" s="149" t="s">
        <v>173</v>
      </c>
      <c r="AU890" s="149" t="s">
        <v>81</v>
      </c>
      <c r="AV890" s="12" t="s">
        <v>83</v>
      </c>
      <c r="AW890" s="12" t="s">
        <v>30</v>
      </c>
      <c r="AX890" s="12" t="s">
        <v>73</v>
      </c>
      <c r="AY890" s="149" t="s">
        <v>166</v>
      </c>
    </row>
    <row r="891" spans="2:51" s="12" customFormat="1" x14ac:dyDescent="0.2">
      <c r="B891" s="147"/>
      <c r="D891" s="148" t="s">
        <v>173</v>
      </c>
      <c r="E891" s="149" t="s">
        <v>1</v>
      </c>
      <c r="F891" s="150" t="s">
        <v>1032</v>
      </c>
      <c r="H891" s="151">
        <v>-15.84</v>
      </c>
      <c r="I891" s="152"/>
      <c r="L891" s="147"/>
      <c r="M891" s="153"/>
      <c r="T891" s="154"/>
      <c r="AT891" s="149" t="s">
        <v>173</v>
      </c>
      <c r="AU891" s="149" t="s">
        <v>81</v>
      </c>
      <c r="AV891" s="12" t="s">
        <v>83</v>
      </c>
      <c r="AW891" s="12" t="s">
        <v>30</v>
      </c>
      <c r="AX891" s="12" t="s">
        <v>73</v>
      </c>
      <c r="AY891" s="149" t="s">
        <v>166</v>
      </c>
    </row>
    <row r="892" spans="2:51" s="12" customFormat="1" x14ac:dyDescent="0.2">
      <c r="B892" s="147"/>
      <c r="D892" s="148" t="s">
        <v>173</v>
      </c>
      <c r="E892" s="149" t="s">
        <v>1</v>
      </c>
      <c r="F892" s="150" t="s">
        <v>308</v>
      </c>
      <c r="H892" s="151">
        <v>-5.28</v>
      </c>
      <c r="I892" s="152"/>
      <c r="L892" s="147"/>
      <c r="M892" s="153"/>
      <c r="T892" s="154"/>
      <c r="AT892" s="149" t="s">
        <v>173</v>
      </c>
      <c r="AU892" s="149" t="s">
        <v>81</v>
      </c>
      <c r="AV892" s="12" t="s">
        <v>83</v>
      </c>
      <c r="AW892" s="12" t="s">
        <v>30</v>
      </c>
      <c r="AX892" s="12" t="s">
        <v>73</v>
      </c>
      <c r="AY892" s="149" t="s">
        <v>166</v>
      </c>
    </row>
    <row r="893" spans="2:51" s="12" customFormat="1" x14ac:dyDescent="0.2">
      <c r="B893" s="147"/>
      <c r="D893" s="148" t="s">
        <v>173</v>
      </c>
      <c r="E893" s="149" t="s">
        <v>1</v>
      </c>
      <c r="F893" s="150" t="s">
        <v>2264</v>
      </c>
      <c r="H893" s="151">
        <v>-25.52</v>
      </c>
      <c r="I893" s="152"/>
      <c r="L893" s="147"/>
      <c r="M893" s="153"/>
      <c r="T893" s="154"/>
      <c r="AT893" s="149" t="s">
        <v>173</v>
      </c>
      <c r="AU893" s="149" t="s">
        <v>81</v>
      </c>
      <c r="AV893" s="12" t="s">
        <v>83</v>
      </c>
      <c r="AW893" s="12" t="s">
        <v>30</v>
      </c>
      <c r="AX893" s="12" t="s">
        <v>73</v>
      </c>
      <c r="AY893" s="149" t="s">
        <v>166</v>
      </c>
    </row>
    <row r="894" spans="2:51" s="12" customFormat="1" x14ac:dyDescent="0.2">
      <c r="B894" s="147"/>
      <c r="D894" s="148" t="s">
        <v>173</v>
      </c>
      <c r="E894" s="149" t="s">
        <v>1</v>
      </c>
      <c r="F894" s="150" t="s">
        <v>2446</v>
      </c>
      <c r="H894" s="151">
        <v>-398.7</v>
      </c>
      <c r="I894" s="152"/>
      <c r="L894" s="147"/>
      <c r="M894" s="153"/>
      <c r="T894" s="154"/>
      <c r="AT894" s="149" t="s">
        <v>173</v>
      </c>
      <c r="AU894" s="149" t="s">
        <v>81</v>
      </c>
      <c r="AV894" s="12" t="s">
        <v>83</v>
      </c>
      <c r="AW894" s="12" t="s">
        <v>30</v>
      </c>
      <c r="AX894" s="12" t="s">
        <v>73</v>
      </c>
      <c r="AY894" s="149" t="s">
        <v>166</v>
      </c>
    </row>
    <row r="895" spans="2:51" s="12" customFormat="1" x14ac:dyDescent="0.2">
      <c r="B895" s="147"/>
      <c r="D895" s="148" t="s">
        <v>173</v>
      </c>
      <c r="E895" s="149" t="s">
        <v>1</v>
      </c>
      <c r="F895" s="150" t="s">
        <v>453</v>
      </c>
      <c r="H895" s="151">
        <v>80</v>
      </c>
      <c r="I895" s="152"/>
      <c r="L895" s="147"/>
      <c r="M895" s="153"/>
      <c r="T895" s="154"/>
      <c r="AT895" s="149" t="s">
        <v>173</v>
      </c>
      <c r="AU895" s="149" t="s">
        <v>81</v>
      </c>
      <c r="AV895" s="12" t="s">
        <v>83</v>
      </c>
      <c r="AW895" s="12" t="s">
        <v>30</v>
      </c>
      <c r="AX895" s="12" t="s">
        <v>73</v>
      </c>
      <c r="AY895" s="149" t="s">
        <v>166</v>
      </c>
    </row>
    <row r="896" spans="2:51" s="12" customFormat="1" x14ac:dyDescent="0.2">
      <c r="B896" s="147"/>
      <c r="D896" s="148" t="s">
        <v>173</v>
      </c>
      <c r="E896" s="149" t="s">
        <v>1</v>
      </c>
      <c r="F896" s="150" t="s">
        <v>2245</v>
      </c>
      <c r="H896" s="151">
        <v>14.62</v>
      </c>
      <c r="I896" s="152"/>
      <c r="L896" s="147"/>
      <c r="M896" s="153"/>
      <c r="T896" s="154"/>
      <c r="AT896" s="149" t="s">
        <v>173</v>
      </c>
      <c r="AU896" s="149" t="s">
        <v>81</v>
      </c>
      <c r="AV896" s="12" t="s">
        <v>83</v>
      </c>
      <c r="AW896" s="12" t="s">
        <v>30</v>
      </c>
      <c r="AX896" s="12" t="s">
        <v>73</v>
      </c>
      <c r="AY896" s="149" t="s">
        <v>166</v>
      </c>
    </row>
    <row r="897" spans="2:65" s="13" customFormat="1" x14ac:dyDescent="0.2">
      <c r="B897" s="155"/>
      <c r="D897" s="148" t="s">
        <v>173</v>
      </c>
      <c r="E897" s="156" t="s">
        <v>1</v>
      </c>
      <c r="F897" s="157" t="s">
        <v>186</v>
      </c>
      <c r="H897" s="158">
        <v>1978.1289999999999</v>
      </c>
      <c r="I897" s="159"/>
      <c r="L897" s="155"/>
      <c r="M897" s="160"/>
      <c r="T897" s="161"/>
      <c r="AT897" s="156" t="s">
        <v>173</v>
      </c>
      <c r="AU897" s="156" t="s">
        <v>81</v>
      </c>
      <c r="AV897" s="13" t="s">
        <v>172</v>
      </c>
      <c r="AW897" s="13" t="s">
        <v>30</v>
      </c>
      <c r="AX897" s="13" t="s">
        <v>81</v>
      </c>
      <c r="AY897" s="156" t="s">
        <v>166</v>
      </c>
    </row>
    <row r="898" spans="2:65" s="1" customFormat="1" ht="24.2" customHeight="1" x14ac:dyDescent="0.2">
      <c r="B898" s="31"/>
      <c r="C898" s="133" t="s">
        <v>760</v>
      </c>
      <c r="D898" s="133" t="s">
        <v>168</v>
      </c>
      <c r="E898" s="134" t="s">
        <v>810</v>
      </c>
      <c r="F898" s="135" t="s">
        <v>811</v>
      </c>
      <c r="G898" s="136" t="s">
        <v>252</v>
      </c>
      <c r="H898" s="137">
        <v>1978.1289999999999</v>
      </c>
      <c r="I898" s="138"/>
      <c r="J898" s="139">
        <f>ROUND(I898*H898,2)</f>
        <v>0</v>
      </c>
      <c r="K898" s="140"/>
      <c r="L898" s="31"/>
      <c r="M898" s="141" t="s">
        <v>1</v>
      </c>
      <c r="N898" s="142" t="s">
        <v>38</v>
      </c>
      <c r="P898" s="143">
        <f>O898*H898</f>
        <v>0</v>
      </c>
      <c r="Q898" s="143">
        <v>0</v>
      </c>
      <c r="R898" s="143">
        <f>Q898*H898</f>
        <v>0</v>
      </c>
      <c r="S898" s="143">
        <v>0</v>
      </c>
      <c r="T898" s="144">
        <f>S898*H898</f>
        <v>0</v>
      </c>
      <c r="AR898" s="145" t="s">
        <v>224</v>
      </c>
      <c r="AT898" s="145" t="s">
        <v>168</v>
      </c>
      <c r="AU898" s="145" t="s">
        <v>81</v>
      </c>
      <c r="AY898" s="16" t="s">
        <v>166</v>
      </c>
      <c r="BE898" s="146">
        <f>IF(N898="základní",J898,0)</f>
        <v>0</v>
      </c>
      <c r="BF898" s="146">
        <f>IF(N898="snížená",J898,0)</f>
        <v>0</v>
      </c>
      <c r="BG898" s="146">
        <f>IF(N898="zákl. přenesená",J898,0)</f>
        <v>0</v>
      </c>
      <c r="BH898" s="146">
        <f>IF(N898="sníž. přenesená",J898,0)</f>
        <v>0</v>
      </c>
      <c r="BI898" s="146">
        <f>IF(N898="nulová",J898,0)</f>
        <v>0</v>
      </c>
      <c r="BJ898" s="16" t="s">
        <v>81</v>
      </c>
      <c r="BK898" s="146">
        <f>ROUND(I898*H898,2)</f>
        <v>0</v>
      </c>
      <c r="BL898" s="16" t="s">
        <v>224</v>
      </c>
      <c r="BM898" s="145" t="s">
        <v>2447</v>
      </c>
    </row>
    <row r="899" spans="2:65" s="12" customFormat="1" ht="22.5" x14ac:dyDescent="0.2">
      <c r="B899" s="147"/>
      <c r="D899" s="148" t="s">
        <v>173</v>
      </c>
      <c r="E899" s="149" t="s">
        <v>1</v>
      </c>
      <c r="F899" s="150" t="s">
        <v>2252</v>
      </c>
      <c r="H899" s="151">
        <v>525.00699999999995</v>
      </c>
      <c r="I899" s="152"/>
      <c r="L899" s="147"/>
      <c r="M899" s="153"/>
      <c r="T899" s="154"/>
      <c r="AT899" s="149" t="s">
        <v>173</v>
      </c>
      <c r="AU899" s="149" t="s">
        <v>81</v>
      </c>
      <c r="AV899" s="12" t="s">
        <v>83</v>
      </c>
      <c r="AW899" s="12" t="s">
        <v>30</v>
      </c>
      <c r="AX899" s="12" t="s">
        <v>73</v>
      </c>
      <c r="AY899" s="149" t="s">
        <v>166</v>
      </c>
    </row>
    <row r="900" spans="2:65" s="12" customFormat="1" ht="22.5" x14ac:dyDescent="0.2">
      <c r="B900" s="147"/>
      <c r="D900" s="148" t="s">
        <v>173</v>
      </c>
      <c r="E900" s="149" t="s">
        <v>1</v>
      </c>
      <c r="F900" s="150" t="s">
        <v>2253</v>
      </c>
      <c r="H900" s="151">
        <v>383.42700000000002</v>
      </c>
      <c r="I900" s="152"/>
      <c r="L900" s="147"/>
      <c r="M900" s="153"/>
      <c r="T900" s="154"/>
      <c r="AT900" s="149" t="s">
        <v>173</v>
      </c>
      <c r="AU900" s="149" t="s">
        <v>81</v>
      </c>
      <c r="AV900" s="12" t="s">
        <v>83</v>
      </c>
      <c r="AW900" s="12" t="s">
        <v>30</v>
      </c>
      <c r="AX900" s="12" t="s">
        <v>73</v>
      </c>
      <c r="AY900" s="149" t="s">
        <v>166</v>
      </c>
    </row>
    <row r="901" spans="2:65" s="12" customFormat="1" x14ac:dyDescent="0.2">
      <c r="B901" s="147"/>
      <c r="D901" s="148" t="s">
        <v>173</v>
      </c>
      <c r="E901" s="149" t="s">
        <v>1</v>
      </c>
      <c r="F901" s="150" t="s">
        <v>2254</v>
      </c>
      <c r="H901" s="151">
        <v>366.29</v>
      </c>
      <c r="I901" s="152"/>
      <c r="L901" s="147"/>
      <c r="M901" s="153"/>
      <c r="T901" s="154"/>
      <c r="AT901" s="149" t="s">
        <v>173</v>
      </c>
      <c r="AU901" s="149" t="s">
        <v>81</v>
      </c>
      <c r="AV901" s="12" t="s">
        <v>83</v>
      </c>
      <c r="AW901" s="12" t="s">
        <v>30</v>
      </c>
      <c r="AX901" s="12" t="s">
        <v>73</v>
      </c>
      <c r="AY901" s="149" t="s">
        <v>166</v>
      </c>
    </row>
    <row r="902" spans="2:65" s="12" customFormat="1" ht="22.5" x14ac:dyDescent="0.2">
      <c r="B902" s="147"/>
      <c r="D902" s="148" t="s">
        <v>173</v>
      </c>
      <c r="E902" s="149" t="s">
        <v>1</v>
      </c>
      <c r="F902" s="150" t="s">
        <v>2255</v>
      </c>
      <c r="H902" s="151">
        <v>339.827</v>
      </c>
      <c r="I902" s="152"/>
      <c r="L902" s="147"/>
      <c r="M902" s="153"/>
      <c r="T902" s="154"/>
      <c r="AT902" s="149" t="s">
        <v>173</v>
      </c>
      <c r="AU902" s="149" t="s">
        <v>81</v>
      </c>
      <c r="AV902" s="12" t="s">
        <v>83</v>
      </c>
      <c r="AW902" s="12" t="s">
        <v>30</v>
      </c>
      <c r="AX902" s="12" t="s">
        <v>73</v>
      </c>
      <c r="AY902" s="149" t="s">
        <v>166</v>
      </c>
    </row>
    <row r="903" spans="2:65" s="12" customFormat="1" x14ac:dyDescent="0.2">
      <c r="B903" s="147"/>
      <c r="D903" s="148" t="s">
        <v>173</v>
      </c>
      <c r="E903" s="149" t="s">
        <v>1</v>
      </c>
      <c r="F903" s="150" t="s">
        <v>2256</v>
      </c>
      <c r="H903" s="151">
        <v>318.26499999999999</v>
      </c>
      <c r="I903" s="152"/>
      <c r="L903" s="147"/>
      <c r="M903" s="153"/>
      <c r="T903" s="154"/>
      <c r="AT903" s="149" t="s">
        <v>173</v>
      </c>
      <c r="AU903" s="149" t="s">
        <v>81</v>
      </c>
      <c r="AV903" s="12" t="s">
        <v>83</v>
      </c>
      <c r="AW903" s="12" t="s">
        <v>30</v>
      </c>
      <c r="AX903" s="12" t="s">
        <v>73</v>
      </c>
      <c r="AY903" s="149" t="s">
        <v>166</v>
      </c>
    </row>
    <row r="904" spans="2:65" s="12" customFormat="1" x14ac:dyDescent="0.2">
      <c r="B904" s="147"/>
      <c r="D904" s="148" t="s">
        <v>173</v>
      </c>
      <c r="E904" s="149" t="s">
        <v>1</v>
      </c>
      <c r="F904" s="150" t="s">
        <v>2257</v>
      </c>
      <c r="H904" s="151">
        <v>690.43600000000004</v>
      </c>
      <c r="I904" s="152"/>
      <c r="L904" s="147"/>
      <c r="M904" s="153"/>
      <c r="T904" s="154"/>
      <c r="AT904" s="149" t="s">
        <v>173</v>
      </c>
      <c r="AU904" s="149" t="s">
        <v>81</v>
      </c>
      <c r="AV904" s="12" t="s">
        <v>83</v>
      </c>
      <c r="AW904" s="12" t="s">
        <v>30</v>
      </c>
      <c r="AX904" s="12" t="s">
        <v>73</v>
      </c>
      <c r="AY904" s="149" t="s">
        <v>166</v>
      </c>
    </row>
    <row r="905" spans="2:65" s="12" customFormat="1" x14ac:dyDescent="0.2">
      <c r="B905" s="147"/>
      <c r="D905" s="148" t="s">
        <v>173</v>
      </c>
      <c r="E905" s="149" t="s">
        <v>1</v>
      </c>
      <c r="F905" s="150" t="s">
        <v>1750</v>
      </c>
      <c r="H905" s="151">
        <v>-86.4</v>
      </c>
      <c r="I905" s="152"/>
      <c r="L905" s="147"/>
      <c r="M905" s="153"/>
      <c r="T905" s="154"/>
      <c r="AT905" s="149" t="s">
        <v>173</v>
      </c>
      <c r="AU905" s="149" t="s">
        <v>81</v>
      </c>
      <c r="AV905" s="12" t="s">
        <v>83</v>
      </c>
      <c r="AW905" s="12" t="s">
        <v>30</v>
      </c>
      <c r="AX905" s="12" t="s">
        <v>73</v>
      </c>
      <c r="AY905" s="149" t="s">
        <v>166</v>
      </c>
    </row>
    <row r="906" spans="2:65" s="12" customFormat="1" x14ac:dyDescent="0.2">
      <c r="B906" s="147"/>
      <c r="D906" s="148" t="s">
        <v>173</v>
      </c>
      <c r="E906" s="149" t="s">
        <v>1</v>
      </c>
      <c r="F906" s="150" t="s">
        <v>1751</v>
      </c>
      <c r="H906" s="151">
        <v>-32.4</v>
      </c>
      <c r="I906" s="152"/>
      <c r="L906" s="147"/>
      <c r="M906" s="153"/>
      <c r="T906" s="154"/>
      <c r="AT906" s="149" t="s">
        <v>173</v>
      </c>
      <c r="AU906" s="149" t="s">
        <v>81</v>
      </c>
      <c r="AV906" s="12" t="s">
        <v>83</v>
      </c>
      <c r="AW906" s="12" t="s">
        <v>30</v>
      </c>
      <c r="AX906" s="12" t="s">
        <v>73</v>
      </c>
      <c r="AY906" s="149" t="s">
        <v>166</v>
      </c>
    </row>
    <row r="907" spans="2:65" s="12" customFormat="1" x14ac:dyDescent="0.2">
      <c r="B907" s="147"/>
      <c r="D907" s="148" t="s">
        <v>173</v>
      </c>
      <c r="E907" s="149" t="s">
        <v>1</v>
      </c>
      <c r="F907" s="150" t="s">
        <v>1226</v>
      </c>
      <c r="H907" s="151">
        <v>-3.24</v>
      </c>
      <c r="I907" s="152"/>
      <c r="L907" s="147"/>
      <c r="M907" s="153"/>
      <c r="T907" s="154"/>
      <c r="AT907" s="149" t="s">
        <v>173</v>
      </c>
      <c r="AU907" s="149" t="s">
        <v>81</v>
      </c>
      <c r="AV907" s="12" t="s">
        <v>83</v>
      </c>
      <c r="AW907" s="12" t="s">
        <v>30</v>
      </c>
      <c r="AX907" s="12" t="s">
        <v>73</v>
      </c>
      <c r="AY907" s="149" t="s">
        <v>166</v>
      </c>
    </row>
    <row r="908" spans="2:65" s="12" customFormat="1" x14ac:dyDescent="0.2">
      <c r="B908" s="147"/>
      <c r="D908" s="148" t="s">
        <v>173</v>
      </c>
      <c r="E908" s="149" t="s">
        <v>1</v>
      </c>
      <c r="F908" s="150" t="s">
        <v>1888</v>
      </c>
      <c r="H908" s="151">
        <v>18</v>
      </c>
      <c r="I908" s="152"/>
      <c r="L908" s="147"/>
      <c r="M908" s="153"/>
      <c r="T908" s="154"/>
      <c r="AT908" s="149" t="s">
        <v>173</v>
      </c>
      <c r="AU908" s="149" t="s">
        <v>81</v>
      </c>
      <c r="AV908" s="12" t="s">
        <v>83</v>
      </c>
      <c r="AW908" s="12" t="s">
        <v>30</v>
      </c>
      <c r="AX908" s="12" t="s">
        <v>73</v>
      </c>
      <c r="AY908" s="149" t="s">
        <v>166</v>
      </c>
    </row>
    <row r="909" spans="2:65" s="12" customFormat="1" x14ac:dyDescent="0.2">
      <c r="B909" s="147"/>
      <c r="D909" s="148" t="s">
        <v>173</v>
      </c>
      <c r="E909" s="149" t="s">
        <v>1</v>
      </c>
      <c r="F909" s="150" t="s">
        <v>1889</v>
      </c>
      <c r="H909" s="151">
        <v>5.4</v>
      </c>
      <c r="I909" s="152"/>
      <c r="L909" s="147"/>
      <c r="M909" s="153"/>
      <c r="T909" s="154"/>
      <c r="AT909" s="149" t="s">
        <v>173</v>
      </c>
      <c r="AU909" s="149" t="s">
        <v>81</v>
      </c>
      <c r="AV909" s="12" t="s">
        <v>83</v>
      </c>
      <c r="AW909" s="12" t="s">
        <v>30</v>
      </c>
      <c r="AX909" s="12" t="s">
        <v>73</v>
      </c>
      <c r="AY909" s="149" t="s">
        <v>166</v>
      </c>
    </row>
    <row r="910" spans="2:65" s="12" customFormat="1" x14ac:dyDescent="0.2">
      <c r="B910" s="147"/>
      <c r="D910" s="148" t="s">
        <v>173</v>
      </c>
      <c r="E910" s="149" t="s">
        <v>1</v>
      </c>
      <c r="F910" s="150" t="s">
        <v>1233</v>
      </c>
      <c r="H910" s="151">
        <v>0.81</v>
      </c>
      <c r="I910" s="152"/>
      <c r="L910" s="147"/>
      <c r="M910" s="153"/>
      <c r="T910" s="154"/>
      <c r="AT910" s="149" t="s">
        <v>173</v>
      </c>
      <c r="AU910" s="149" t="s">
        <v>81</v>
      </c>
      <c r="AV910" s="12" t="s">
        <v>83</v>
      </c>
      <c r="AW910" s="12" t="s">
        <v>30</v>
      </c>
      <c r="AX910" s="12" t="s">
        <v>73</v>
      </c>
      <c r="AY910" s="149" t="s">
        <v>166</v>
      </c>
    </row>
    <row r="911" spans="2:65" s="12" customFormat="1" x14ac:dyDescent="0.2">
      <c r="B911" s="147"/>
      <c r="D911" s="148" t="s">
        <v>173</v>
      </c>
      <c r="E911" s="149" t="s">
        <v>1</v>
      </c>
      <c r="F911" s="150" t="s">
        <v>2258</v>
      </c>
      <c r="H911" s="151">
        <v>-19.306000000000001</v>
      </c>
      <c r="I911" s="152"/>
      <c r="L911" s="147"/>
      <c r="M911" s="153"/>
      <c r="T911" s="154"/>
      <c r="AT911" s="149" t="s">
        <v>173</v>
      </c>
      <c r="AU911" s="149" t="s">
        <v>81</v>
      </c>
      <c r="AV911" s="12" t="s">
        <v>83</v>
      </c>
      <c r="AW911" s="12" t="s">
        <v>30</v>
      </c>
      <c r="AX911" s="12" t="s">
        <v>73</v>
      </c>
      <c r="AY911" s="149" t="s">
        <v>166</v>
      </c>
    </row>
    <row r="912" spans="2:65" s="12" customFormat="1" x14ac:dyDescent="0.2">
      <c r="B912" s="147"/>
      <c r="D912" s="148" t="s">
        <v>173</v>
      </c>
      <c r="E912" s="149" t="s">
        <v>1</v>
      </c>
      <c r="F912" s="150" t="s">
        <v>2259</v>
      </c>
      <c r="H912" s="151">
        <v>-25.216000000000001</v>
      </c>
      <c r="I912" s="152"/>
      <c r="L912" s="147"/>
      <c r="M912" s="153"/>
      <c r="T912" s="154"/>
      <c r="AT912" s="149" t="s">
        <v>173</v>
      </c>
      <c r="AU912" s="149" t="s">
        <v>81</v>
      </c>
      <c r="AV912" s="12" t="s">
        <v>83</v>
      </c>
      <c r="AW912" s="12" t="s">
        <v>30</v>
      </c>
      <c r="AX912" s="12" t="s">
        <v>73</v>
      </c>
      <c r="AY912" s="149" t="s">
        <v>166</v>
      </c>
    </row>
    <row r="913" spans="2:65" s="12" customFormat="1" x14ac:dyDescent="0.2">
      <c r="B913" s="147"/>
      <c r="D913" s="148" t="s">
        <v>173</v>
      </c>
      <c r="E913" s="149" t="s">
        <v>1</v>
      </c>
      <c r="F913" s="150" t="s">
        <v>2260</v>
      </c>
      <c r="H913" s="151">
        <v>-74.465999999999994</v>
      </c>
      <c r="I913" s="152"/>
      <c r="L913" s="147"/>
      <c r="M913" s="153"/>
      <c r="T913" s="154"/>
      <c r="AT913" s="149" t="s">
        <v>173</v>
      </c>
      <c r="AU913" s="149" t="s">
        <v>81</v>
      </c>
      <c r="AV913" s="12" t="s">
        <v>83</v>
      </c>
      <c r="AW913" s="12" t="s">
        <v>30</v>
      </c>
      <c r="AX913" s="12" t="s">
        <v>73</v>
      </c>
      <c r="AY913" s="149" t="s">
        <v>166</v>
      </c>
    </row>
    <row r="914" spans="2:65" s="12" customFormat="1" x14ac:dyDescent="0.2">
      <c r="B914" s="147"/>
      <c r="D914" s="148" t="s">
        <v>173</v>
      </c>
      <c r="E914" s="149" t="s">
        <v>1</v>
      </c>
      <c r="F914" s="150" t="s">
        <v>2261</v>
      </c>
      <c r="H914" s="151">
        <v>-8.6679999999999993</v>
      </c>
      <c r="I914" s="152"/>
      <c r="L914" s="147"/>
      <c r="M914" s="153"/>
      <c r="T914" s="154"/>
      <c r="AT914" s="149" t="s">
        <v>173</v>
      </c>
      <c r="AU914" s="149" t="s">
        <v>81</v>
      </c>
      <c r="AV914" s="12" t="s">
        <v>83</v>
      </c>
      <c r="AW914" s="12" t="s">
        <v>30</v>
      </c>
      <c r="AX914" s="12" t="s">
        <v>73</v>
      </c>
      <c r="AY914" s="149" t="s">
        <v>166</v>
      </c>
    </row>
    <row r="915" spans="2:65" s="12" customFormat="1" x14ac:dyDescent="0.2">
      <c r="B915" s="147"/>
      <c r="D915" s="148" t="s">
        <v>173</v>
      </c>
      <c r="E915" s="149" t="s">
        <v>1</v>
      </c>
      <c r="F915" s="150" t="s">
        <v>2262</v>
      </c>
      <c r="H915" s="151">
        <v>-52.008000000000003</v>
      </c>
      <c r="I915" s="152"/>
      <c r="L915" s="147"/>
      <c r="M915" s="153"/>
      <c r="T915" s="154"/>
      <c r="AT915" s="149" t="s">
        <v>173</v>
      </c>
      <c r="AU915" s="149" t="s">
        <v>81</v>
      </c>
      <c r="AV915" s="12" t="s">
        <v>83</v>
      </c>
      <c r="AW915" s="12" t="s">
        <v>30</v>
      </c>
      <c r="AX915" s="12" t="s">
        <v>73</v>
      </c>
      <c r="AY915" s="149" t="s">
        <v>166</v>
      </c>
    </row>
    <row r="916" spans="2:65" s="12" customFormat="1" x14ac:dyDescent="0.2">
      <c r="B916" s="147"/>
      <c r="D916" s="148" t="s">
        <v>173</v>
      </c>
      <c r="E916" s="149" t="s">
        <v>1</v>
      </c>
      <c r="F916" s="150" t="s">
        <v>1894</v>
      </c>
      <c r="H916" s="151">
        <v>-6.3040000000000003</v>
      </c>
      <c r="I916" s="152"/>
      <c r="L916" s="147"/>
      <c r="M916" s="153"/>
      <c r="T916" s="154"/>
      <c r="AT916" s="149" t="s">
        <v>173</v>
      </c>
      <c r="AU916" s="149" t="s">
        <v>81</v>
      </c>
      <c r="AV916" s="12" t="s">
        <v>83</v>
      </c>
      <c r="AW916" s="12" t="s">
        <v>30</v>
      </c>
      <c r="AX916" s="12" t="s">
        <v>73</v>
      </c>
      <c r="AY916" s="149" t="s">
        <v>166</v>
      </c>
    </row>
    <row r="917" spans="2:65" s="12" customFormat="1" x14ac:dyDescent="0.2">
      <c r="B917" s="147"/>
      <c r="D917" s="148" t="s">
        <v>173</v>
      </c>
      <c r="E917" s="149" t="s">
        <v>1</v>
      </c>
      <c r="F917" s="150" t="s">
        <v>1895</v>
      </c>
      <c r="H917" s="151">
        <v>-1.08</v>
      </c>
      <c r="I917" s="152"/>
      <c r="L917" s="147"/>
      <c r="M917" s="153"/>
      <c r="T917" s="154"/>
      <c r="AT917" s="149" t="s">
        <v>173</v>
      </c>
      <c r="AU917" s="149" t="s">
        <v>81</v>
      </c>
      <c r="AV917" s="12" t="s">
        <v>83</v>
      </c>
      <c r="AW917" s="12" t="s">
        <v>30</v>
      </c>
      <c r="AX917" s="12" t="s">
        <v>73</v>
      </c>
      <c r="AY917" s="149" t="s">
        <v>166</v>
      </c>
    </row>
    <row r="918" spans="2:65" s="12" customFormat="1" x14ac:dyDescent="0.2">
      <c r="B918" s="147"/>
      <c r="D918" s="148" t="s">
        <v>173</v>
      </c>
      <c r="E918" s="149" t="s">
        <v>1</v>
      </c>
      <c r="F918" s="150" t="s">
        <v>2263</v>
      </c>
      <c r="H918" s="151">
        <v>-2.88</v>
      </c>
      <c r="I918" s="152"/>
      <c r="L918" s="147"/>
      <c r="M918" s="153"/>
      <c r="T918" s="154"/>
      <c r="AT918" s="149" t="s">
        <v>173</v>
      </c>
      <c r="AU918" s="149" t="s">
        <v>81</v>
      </c>
      <c r="AV918" s="12" t="s">
        <v>83</v>
      </c>
      <c r="AW918" s="12" t="s">
        <v>30</v>
      </c>
      <c r="AX918" s="12" t="s">
        <v>73</v>
      </c>
      <c r="AY918" s="149" t="s">
        <v>166</v>
      </c>
    </row>
    <row r="919" spans="2:65" s="12" customFormat="1" x14ac:dyDescent="0.2">
      <c r="B919" s="147"/>
      <c r="D919" s="148" t="s">
        <v>173</v>
      </c>
      <c r="E919" s="149" t="s">
        <v>1</v>
      </c>
      <c r="F919" s="150" t="s">
        <v>1896</v>
      </c>
      <c r="H919" s="151">
        <v>-2.65</v>
      </c>
      <c r="I919" s="152"/>
      <c r="L919" s="147"/>
      <c r="M919" s="153"/>
      <c r="T919" s="154"/>
      <c r="AT919" s="149" t="s">
        <v>173</v>
      </c>
      <c r="AU919" s="149" t="s">
        <v>81</v>
      </c>
      <c r="AV919" s="12" t="s">
        <v>83</v>
      </c>
      <c r="AW919" s="12" t="s">
        <v>30</v>
      </c>
      <c r="AX919" s="12" t="s">
        <v>73</v>
      </c>
      <c r="AY919" s="149" t="s">
        <v>166</v>
      </c>
    </row>
    <row r="920" spans="2:65" s="12" customFormat="1" x14ac:dyDescent="0.2">
      <c r="B920" s="147"/>
      <c r="D920" s="148" t="s">
        <v>173</v>
      </c>
      <c r="E920" s="149" t="s">
        <v>1</v>
      </c>
      <c r="F920" s="150" t="s">
        <v>1030</v>
      </c>
      <c r="H920" s="151">
        <v>-3.9950000000000001</v>
      </c>
      <c r="I920" s="152"/>
      <c r="L920" s="147"/>
      <c r="M920" s="153"/>
      <c r="T920" s="154"/>
      <c r="AT920" s="149" t="s">
        <v>173</v>
      </c>
      <c r="AU920" s="149" t="s">
        <v>81</v>
      </c>
      <c r="AV920" s="12" t="s">
        <v>83</v>
      </c>
      <c r="AW920" s="12" t="s">
        <v>30</v>
      </c>
      <c r="AX920" s="12" t="s">
        <v>73</v>
      </c>
      <c r="AY920" s="149" t="s">
        <v>166</v>
      </c>
    </row>
    <row r="921" spans="2:65" s="12" customFormat="1" x14ac:dyDescent="0.2">
      <c r="B921" s="147"/>
      <c r="D921" s="148" t="s">
        <v>173</v>
      </c>
      <c r="E921" s="149" t="s">
        <v>1</v>
      </c>
      <c r="F921" s="150" t="s">
        <v>1032</v>
      </c>
      <c r="H921" s="151">
        <v>-15.84</v>
      </c>
      <c r="I921" s="152"/>
      <c r="L921" s="147"/>
      <c r="M921" s="153"/>
      <c r="T921" s="154"/>
      <c r="AT921" s="149" t="s">
        <v>173</v>
      </c>
      <c r="AU921" s="149" t="s">
        <v>81</v>
      </c>
      <c r="AV921" s="12" t="s">
        <v>83</v>
      </c>
      <c r="AW921" s="12" t="s">
        <v>30</v>
      </c>
      <c r="AX921" s="12" t="s">
        <v>73</v>
      </c>
      <c r="AY921" s="149" t="s">
        <v>166</v>
      </c>
    </row>
    <row r="922" spans="2:65" s="12" customFormat="1" x14ac:dyDescent="0.2">
      <c r="B922" s="147"/>
      <c r="D922" s="148" t="s">
        <v>173</v>
      </c>
      <c r="E922" s="149" t="s">
        <v>1</v>
      </c>
      <c r="F922" s="150" t="s">
        <v>308</v>
      </c>
      <c r="H922" s="151">
        <v>-5.28</v>
      </c>
      <c r="I922" s="152"/>
      <c r="L922" s="147"/>
      <c r="M922" s="153"/>
      <c r="T922" s="154"/>
      <c r="AT922" s="149" t="s">
        <v>173</v>
      </c>
      <c r="AU922" s="149" t="s">
        <v>81</v>
      </c>
      <c r="AV922" s="12" t="s">
        <v>83</v>
      </c>
      <c r="AW922" s="12" t="s">
        <v>30</v>
      </c>
      <c r="AX922" s="12" t="s">
        <v>73</v>
      </c>
      <c r="AY922" s="149" t="s">
        <v>166</v>
      </c>
    </row>
    <row r="923" spans="2:65" s="12" customFormat="1" x14ac:dyDescent="0.2">
      <c r="B923" s="147"/>
      <c r="D923" s="148" t="s">
        <v>173</v>
      </c>
      <c r="E923" s="149" t="s">
        <v>1</v>
      </c>
      <c r="F923" s="150" t="s">
        <v>2264</v>
      </c>
      <c r="H923" s="151">
        <v>-25.52</v>
      </c>
      <c r="I923" s="152"/>
      <c r="L923" s="147"/>
      <c r="M923" s="153"/>
      <c r="T923" s="154"/>
      <c r="AT923" s="149" t="s">
        <v>173</v>
      </c>
      <c r="AU923" s="149" t="s">
        <v>81</v>
      </c>
      <c r="AV923" s="12" t="s">
        <v>83</v>
      </c>
      <c r="AW923" s="12" t="s">
        <v>30</v>
      </c>
      <c r="AX923" s="12" t="s">
        <v>73</v>
      </c>
      <c r="AY923" s="149" t="s">
        <v>166</v>
      </c>
    </row>
    <row r="924" spans="2:65" s="12" customFormat="1" x14ac:dyDescent="0.2">
      <c r="B924" s="147"/>
      <c r="D924" s="148" t="s">
        <v>173</v>
      </c>
      <c r="E924" s="149" t="s">
        <v>1</v>
      </c>
      <c r="F924" s="150" t="s">
        <v>2446</v>
      </c>
      <c r="H924" s="151">
        <v>-398.7</v>
      </c>
      <c r="I924" s="152"/>
      <c r="L924" s="147"/>
      <c r="M924" s="153"/>
      <c r="T924" s="154"/>
      <c r="AT924" s="149" t="s">
        <v>173</v>
      </c>
      <c r="AU924" s="149" t="s">
        <v>81</v>
      </c>
      <c r="AV924" s="12" t="s">
        <v>83</v>
      </c>
      <c r="AW924" s="12" t="s">
        <v>30</v>
      </c>
      <c r="AX924" s="12" t="s">
        <v>73</v>
      </c>
      <c r="AY924" s="149" t="s">
        <v>166</v>
      </c>
    </row>
    <row r="925" spans="2:65" s="12" customFormat="1" x14ac:dyDescent="0.2">
      <c r="B925" s="147"/>
      <c r="D925" s="148" t="s">
        <v>173</v>
      </c>
      <c r="E925" s="149" t="s">
        <v>1</v>
      </c>
      <c r="F925" s="150" t="s">
        <v>453</v>
      </c>
      <c r="H925" s="151">
        <v>80</v>
      </c>
      <c r="I925" s="152"/>
      <c r="L925" s="147"/>
      <c r="M925" s="153"/>
      <c r="T925" s="154"/>
      <c r="AT925" s="149" t="s">
        <v>173</v>
      </c>
      <c r="AU925" s="149" t="s">
        <v>81</v>
      </c>
      <c r="AV925" s="12" t="s">
        <v>83</v>
      </c>
      <c r="AW925" s="12" t="s">
        <v>30</v>
      </c>
      <c r="AX925" s="12" t="s">
        <v>73</v>
      </c>
      <c r="AY925" s="149" t="s">
        <v>166</v>
      </c>
    </row>
    <row r="926" spans="2:65" s="12" customFormat="1" x14ac:dyDescent="0.2">
      <c r="B926" s="147"/>
      <c r="D926" s="148" t="s">
        <v>173</v>
      </c>
      <c r="E926" s="149" t="s">
        <v>1</v>
      </c>
      <c r="F926" s="150" t="s">
        <v>2245</v>
      </c>
      <c r="H926" s="151">
        <v>14.62</v>
      </c>
      <c r="I926" s="152"/>
      <c r="L926" s="147"/>
      <c r="M926" s="153"/>
      <c r="T926" s="154"/>
      <c r="AT926" s="149" t="s">
        <v>173</v>
      </c>
      <c r="AU926" s="149" t="s">
        <v>81</v>
      </c>
      <c r="AV926" s="12" t="s">
        <v>83</v>
      </c>
      <c r="AW926" s="12" t="s">
        <v>30</v>
      </c>
      <c r="AX926" s="12" t="s">
        <v>73</v>
      </c>
      <c r="AY926" s="149" t="s">
        <v>166</v>
      </c>
    </row>
    <row r="927" spans="2:65" s="13" customFormat="1" x14ac:dyDescent="0.2">
      <c r="B927" s="155"/>
      <c r="D927" s="148" t="s">
        <v>173</v>
      </c>
      <c r="E927" s="156" t="s">
        <v>1</v>
      </c>
      <c r="F927" s="157" t="s">
        <v>186</v>
      </c>
      <c r="H927" s="158">
        <v>1978.1289999999999</v>
      </c>
      <c r="I927" s="159"/>
      <c r="L927" s="155"/>
      <c r="M927" s="160"/>
      <c r="T927" s="161"/>
      <c r="AT927" s="156" t="s">
        <v>173</v>
      </c>
      <c r="AU927" s="156" t="s">
        <v>81</v>
      </c>
      <c r="AV927" s="13" t="s">
        <v>172</v>
      </c>
      <c r="AW927" s="13" t="s">
        <v>30</v>
      </c>
      <c r="AX927" s="13" t="s">
        <v>81</v>
      </c>
      <c r="AY927" s="156" t="s">
        <v>166</v>
      </c>
    </row>
    <row r="928" spans="2:65" s="1" customFormat="1" ht="16.5" customHeight="1" x14ac:dyDescent="0.2">
      <c r="B928" s="31"/>
      <c r="C928" s="133" t="s">
        <v>552</v>
      </c>
      <c r="D928" s="133" t="s">
        <v>168</v>
      </c>
      <c r="E928" s="134" t="s">
        <v>813</v>
      </c>
      <c r="F928" s="135" t="s">
        <v>814</v>
      </c>
      <c r="G928" s="136" t="s">
        <v>252</v>
      </c>
      <c r="H928" s="137">
        <v>1978.1289999999999</v>
      </c>
      <c r="I928" s="138"/>
      <c r="J928" s="139">
        <f>ROUND(I928*H928,2)</f>
        <v>0</v>
      </c>
      <c r="K928" s="140"/>
      <c r="L928" s="31"/>
      <c r="M928" s="141" t="s">
        <v>1</v>
      </c>
      <c r="N928" s="142" t="s">
        <v>38</v>
      </c>
      <c r="P928" s="143">
        <f>O928*H928</f>
        <v>0</v>
      </c>
      <c r="Q928" s="143">
        <v>0</v>
      </c>
      <c r="R928" s="143">
        <f>Q928*H928</f>
        <v>0</v>
      </c>
      <c r="S928" s="143">
        <v>0</v>
      </c>
      <c r="T928" s="144">
        <f>S928*H928</f>
        <v>0</v>
      </c>
      <c r="AR928" s="145" t="s">
        <v>224</v>
      </c>
      <c r="AT928" s="145" t="s">
        <v>168</v>
      </c>
      <c r="AU928" s="145" t="s">
        <v>81</v>
      </c>
      <c r="AY928" s="16" t="s">
        <v>166</v>
      </c>
      <c r="BE928" s="146">
        <f>IF(N928="základní",J928,0)</f>
        <v>0</v>
      </c>
      <c r="BF928" s="146">
        <f>IF(N928="snížená",J928,0)</f>
        <v>0</v>
      </c>
      <c r="BG928" s="146">
        <f>IF(N928="zákl. přenesená",J928,0)</f>
        <v>0</v>
      </c>
      <c r="BH928" s="146">
        <f>IF(N928="sníž. přenesená",J928,0)</f>
        <v>0</v>
      </c>
      <c r="BI928" s="146">
        <f>IF(N928="nulová",J928,0)</f>
        <v>0</v>
      </c>
      <c r="BJ928" s="16" t="s">
        <v>81</v>
      </c>
      <c r="BK928" s="146">
        <f>ROUND(I928*H928,2)</f>
        <v>0</v>
      </c>
      <c r="BL928" s="16" t="s">
        <v>224</v>
      </c>
      <c r="BM928" s="145" t="s">
        <v>2448</v>
      </c>
    </row>
    <row r="929" spans="2:51" s="12" customFormat="1" ht="22.5" x14ac:dyDescent="0.2">
      <c r="B929" s="147"/>
      <c r="D929" s="148" t="s">
        <v>173</v>
      </c>
      <c r="E929" s="149" t="s">
        <v>1</v>
      </c>
      <c r="F929" s="150" t="s">
        <v>2252</v>
      </c>
      <c r="H929" s="151">
        <v>525.00699999999995</v>
      </c>
      <c r="I929" s="152"/>
      <c r="L929" s="147"/>
      <c r="M929" s="153"/>
      <c r="T929" s="154"/>
      <c r="AT929" s="149" t="s">
        <v>173</v>
      </c>
      <c r="AU929" s="149" t="s">
        <v>81</v>
      </c>
      <c r="AV929" s="12" t="s">
        <v>83</v>
      </c>
      <c r="AW929" s="12" t="s">
        <v>30</v>
      </c>
      <c r="AX929" s="12" t="s">
        <v>73</v>
      </c>
      <c r="AY929" s="149" t="s">
        <v>166</v>
      </c>
    </row>
    <row r="930" spans="2:51" s="12" customFormat="1" ht="22.5" x14ac:dyDescent="0.2">
      <c r="B930" s="147"/>
      <c r="D930" s="148" t="s">
        <v>173</v>
      </c>
      <c r="E930" s="149" t="s">
        <v>1</v>
      </c>
      <c r="F930" s="150" t="s">
        <v>2253</v>
      </c>
      <c r="H930" s="151">
        <v>383.42700000000002</v>
      </c>
      <c r="I930" s="152"/>
      <c r="L930" s="147"/>
      <c r="M930" s="153"/>
      <c r="T930" s="154"/>
      <c r="AT930" s="149" t="s">
        <v>173</v>
      </c>
      <c r="AU930" s="149" t="s">
        <v>81</v>
      </c>
      <c r="AV930" s="12" t="s">
        <v>83</v>
      </c>
      <c r="AW930" s="12" t="s">
        <v>30</v>
      </c>
      <c r="AX930" s="12" t="s">
        <v>73</v>
      </c>
      <c r="AY930" s="149" t="s">
        <v>166</v>
      </c>
    </row>
    <row r="931" spans="2:51" s="12" customFormat="1" x14ac:dyDescent="0.2">
      <c r="B931" s="147"/>
      <c r="D931" s="148" t="s">
        <v>173</v>
      </c>
      <c r="E931" s="149" t="s">
        <v>1</v>
      </c>
      <c r="F931" s="150" t="s">
        <v>2254</v>
      </c>
      <c r="H931" s="151">
        <v>366.29</v>
      </c>
      <c r="I931" s="152"/>
      <c r="L931" s="147"/>
      <c r="M931" s="153"/>
      <c r="T931" s="154"/>
      <c r="AT931" s="149" t="s">
        <v>173</v>
      </c>
      <c r="AU931" s="149" t="s">
        <v>81</v>
      </c>
      <c r="AV931" s="12" t="s">
        <v>83</v>
      </c>
      <c r="AW931" s="12" t="s">
        <v>30</v>
      </c>
      <c r="AX931" s="12" t="s">
        <v>73</v>
      </c>
      <c r="AY931" s="149" t="s">
        <v>166</v>
      </c>
    </row>
    <row r="932" spans="2:51" s="12" customFormat="1" ht="22.5" x14ac:dyDescent="0.2">
      <c r="B932" s="147"/>
      <c r="D932" s="148" t="s">
        <v>173</v>
      </c>
      <c r="E932" s="149" t="s">
        <v>1</v>
      </c>
      <c r="F932" s="150" t="s">
        <v>2255</v>
      </c>
      <c r="H932" s="151">
        <v>339.827</v>
      </c>
      <c r="I932" s="152"/>
      <c r="L932" s="147"/>
      <c r="M932" s="153"/>
      <c r="T932" s="154"/>
      <c r="AT932" s="149" t="s">
        <v>173</v>
      </c>
      <c r="AU932" s="149" t="s">
        <v>81</v>
      </c>
      <c r="AV932" s="12" t="s">
        <v>83</v>
      </c>
      <c r="AW932" s="12" t="s">
        <v>30</v>
      </c>
      <c r="AX932" s="12" t="s">
        <v>73</v>
      </c>
      <c r="AY932" s="149" t="s">
        <v>166</v>
      </c>
    </row>
    <row r="933" spans="2:51" s="12" customFormat="1" x14ac:dyDescent="0.2">
      <c r="B933" s="147"/>
      <c r="D933" s="148" t="s">
        <v>173</v>
      </c>
      <c r="E933" s="149" t="s">
        <v>1</v>
      </c>
      <c r="F933" s="150" t="s">
        <v>2256</v>
      </c>
      <c r="H933" s="151">
        <v>318.26499999999999</v>
      </c>
      <c r="I933" s="152"/>
      <c r="L933" s="147"/>
      <c r="M933" s="153"/>
      <c r="T933" s="154"/>
      <c r="AT933" s="149" t="s">
        <v>173</v>
      </c>
      <c r="AU933" s="149" t="s">
        <v>81</v>
      </c>
      <c r="AV933" s="12" t="s">
        <v>83</v>
      </c>
      <c r="AW933" s="12" t="s">
        <v>30</v>
      </c>
      <c r="AX933" s="12" t="s">
        <v>73</v>
      </c>
      <c r="AY933" s="149" t="s">
        <v>166</v>
      </c>
    </row>
    <row r="934" spans="2:51" s="12" customFormat="1" x14ac:dyDescent="0.2">
      <c r="B934" s="147"/>
      <c r="D934" s="148" t="s">
        <v>173</v>
      </c>
      <c r="E934" s="149" t="s">
        <v>1</v>
      </c>
      <c r="F934" s="150" t="s">
        <v>2257</v>
      </c>
      <c r="H934" s="151">
        <v>690.43600000000004</v>
      </c>
      <c r="I934" s="152"/>
      <c r="L934" s="147"/>
      <c r="M934" s="153"/>
      <c r="T934" s="154"/>
      <c r="AT934" s="149" t="s">
        <v>173</v>
      </c>
      <c r="AU934" s="149" t="s">
        <v>81</v>
      </c>
      <c r="AV934" s="12" t="s">
        <v>83</v>
      </c>
      <c r="AW934" s="12" t="s">
        <v>30</v>
      </c>
      <c r="AX934" s="12" t="s">
        <v>73</v>
      </c>
      <c r="AY934" s="149" t="s">
        <v>166</v>
      </c>
    </row>
    <row r="935" spans="2:51" s="12" customFormat="1" x14ac:dyDescent="0.2">
      <c r="B935" s="147"/>
      <c r="D935" s="148" t="s">
        <v>173</v>
      </c>
      <c r="E935" s="149" t="s">
        <v>1</v>
      </c>
      <c r="F935" s="150" t="s">
        <v>1750</v>
      </c>
      <c r="H935" s="151">
        <v>-86.4</v>
      </c>
      <c r="I935" s="152"/>
      <c r="L935" s="147"/>
      <c r="M935" s="153"/>
      <c r="T935" s="154"/>
      <c r="AT935" s="149" t="s">
        <v>173</v>
      </c>
      <c r="AU935" s="149" t="s">
        <v>81</v>
      </c>
      <c r="AV935" s="12" t="s">
        <v>83</v>
      </c>
      <c r="AW935" s="12" t="s">
        <v>30</v>
      </c>
      <c r="AX935" s="12" t="s">
        <v>73</v>
      </c>
      <c r="AY935" s="149" t="s">
        <v>166</v>
      </c>
    </row>
    <row r="936" spans="2:51" s="12" customFormat="1" x14ac:dyDescent="0.2">
      <c r="B936" s="147"/>
      <c r="D936" s="148" t="s">
        <v>173</v>
      </c>
      <c r="E936" s="149" t="s">
        <v>1</v>
      </c>
      <c r="F936" s="150" t="s">
        <v>1751</v>
      </c>
      <c r="H936" s="151">
        <v>-32.4</v>
      </c>
      <c r="I936" s="152"/>
      <c r="L936" s="147"/>
      <c r="M936" s="153"/>
      <c r="T936" s="154"/>
      <c r="AT936" s="149" t="s">
        <v>173</v>
      </c>
      <c r="AU936" s="149" t="s">
        <v>81</v>
      </c>
      <c r="AV936" s="12" t="s">
        <v>83</v>
      </c>
      <c r="AW936" s="12" t="s">
        <v>30</v>
      </c>
      <c r="AX936" s="12" t="s">
        <v>73</v>
      </c>
      <c r="AY936" s="149" t="s">
        <v>166</v>
      </c>
    </row>
    <row r="937" spans="2:51" s="12" customFormat="1" x14ac:dyDescent="0.2">
      <c r="B937" s="147"/>
      <c r="D937" s="148" t="s">
        <v>173</v>
      </c>
      <c r="E937" s="149" t="s">
        <v>1</v>
      </c>
      <c r="F937" s="150" t="s">
        <v>1226</v>
      </c>
      <c r="H937" s="151">
        <v>-3.24</v>
      </c>
      <c r="I937" s="152"/>
      <c r="L937" s="147"/>
      <c r="M937" s="153"/>
      <c r="T937" s="154"/>
      <c r="AT937" s="149" t="s">
        <v>173</v>
      </c>
      <c r="AU937" s="149" t="s">
        <v>81</v>
      </c>
      <c r="AV937" s="12" t="s">
        <v>83</v>
      </c>
      <c r="AW937" s="12" t="s">
        <v>30</v>
      </c>
      <c r="AX937" s="12" t="s">
        <v>73</v>
      </c>
      <c r="AY937" s="149" t="s">
        <v>166</v>
      </c>
    </row>
    <row r="938" spans="2:51" s="12" customFormat="1" x14ac:dyDescent="0.2">
      <c r="B938" s="147"/>
      <c r="D938" s="148" t="s">
        <v>173</v>
      </c>
      <c r="E938" s="149" t="s">
        <v>1</v>
      </c>
      <c r="F938" s="150" t="s">
        <v>1888</v>
      </c>
      <c r="H938" s="151">
        <v>18</v>
      </c>
      <c r="I938" s="152"/>
      <c r="L938" s="147"/>
      <c r="M938" s="153"/>
      <c r="T938" s="154"/>
      <c r="AT938" s="149" t="s">
        <v>173</v>
      </c>
      <c r="AU938" s="149" t="s">
        <v>81</v>
      </c>
      <c r="AV938" s="12" t="s">
        <v>83</v>
      </c>
      <c r="AW938" s="12" t="s">
        <v>30</v>
      </c>
      <c r="AX938" s="12" t="s">
        <v>73</v>
      </c>
      <c r="AY938" s="149" t="s">
        <v>166</v>
      </c>
    </row>
    <row r="939" spans="2:51" s="12" customFormat="1" x14ac:dyDescent="0.2">
      <c r="B939" s="147"/>
      <c r="D939" s="148" t="s">
        <v>173</v>
      </c>
      <c r="E939" s="149" t="s">
        <v>1</v>
      </c>
      <c r="F939" s="150" t="s">
        <v>1889</v>
      </c>
      <c r="H939" s="151">
        <v>5.4</v>
      </c>
      <c r="I939" s="152"/>
      <c r="L939" s="147"/>
      <c r="M939" s="153"/>
      <c r="T939" s="154"/>
      <c r="AT939" s="149" t="s">
        <v>173</v>
      </c>
      <c r="AU939" s="149" t="s">
        <v>81</v>
      </c>
      <c r="AV939" s="12" t="s">
        <v>83</v>
      </c>
      <c r="AW939" s="12" t="s">
        <v>30</v>
      </c>
      <c r="AX939" s="12" t="s">
        <v>73</v>
      </c>
      <c r="AY939" s="149" t="s">
        <v>166</v>
      </c>
    </row>
    <row r="940" spans="2:51" s="12" customFormat="1" x14ac:dyDescent="0.2">
      <c r="B940" s="147"/>
      <c r="D940" s="148" t="s">
        <v>173</v>
      </c>
      <c r="E940" s="149" t="s">
        <v>1</v>
      </c>
      <c r="F940" s="150" t="s">
        <v>1233</v>
      </c>
      <c r="H940" s="151">
        <v>0.81</v>
      </c>
      <c r="I940" s="152"/>
      <c r="L940" s="147"/>
      <c r="M940" s="153"/>
      <c r="T940" s="154"/>
      <c r="AT940" s="149" t="s">
        <v>173</v>
      </c>
      <c r="AU940" s="149" t="s">
        <v>81</v>
      </c>
      <c r="AV940" s="12" t="s">
        <v>83</v>
      </c>
      <c r="AW940" s="12" t="s">
        <v>30</v>
      </c>
      <c r="AX940" s="12" t="s">
        <v>73</v>
      </c>
      <c r="AY940" s="149" t="s">
        <v>166</v>
      </c>
    </row>
    <row r="941" spans="2:51" s="12" customFormat="1" x14ac:dyDescent="0.2">
      <c r="B941" s="147"/>
      <c r="D941" s="148" t="s">
        <v>173</v>
      </c>
      <c r="E941" s="149" t="s">
        <v>1</v>
      </c>
      <c r="F941" s="150" t="s">
        <v>2258</v>
      </c>
      <c r="H941" s="151">
        <v>-19.306000000000001</v>
      </c>
      <c r="I941" s="152"/>
      <c r="L941" s="147"/>
      <c r="M941" s="153"/>
      <c r="T941" s="154"/>
      <c r="AT941" s="149" t="s">
        <v>173</v>
      </c>
      <c r="AU941" s="149" t="s">
        <v>81</v>
      </c>
      <c r="AV941" s="12" t="s">
        <v>83</v>
      </c>
      <c r="AW941" s="12" t="s">
        <v>30</v>
      </c>
      <c r="AX941" s="12" t="s">
        <v>73</v>
      </c>
      <c r="AY941" s="149" t="s">
        <v>166</v>
      </c>
    </row>
    <row r="942" spans="2:51" s="12" customFormat="1" x14ac:dyDescent="0.2">
      <c r="B942" s="147"/>
      <c r="D942" s="148" t="s">
        <v>173</v>
      </c>
      <c r="E942" s="149" t="s">
        <v>1</v>
      </c>
      <c r="F942" s="150" t="s">
        <v>2259</v>
      </c>
      <c r="H942" s="151">
        <v>-25.216000000000001</v>
      </c>
      <c r="I942" s="152"/>
      <c r="L942" s="147"/>
      <c r="M942" s="153"/>
      <c r="T942" s="154"/>
      <c r="AT942" s="149" t="s">
        <v>173</v>
      </c>
      <c r="AU942" s="149" t="s">
        <v>81</v>
      </c>
      <c r="AV942" s="12" t="s">
        <v>83</v>
      </c>
      <c r="AW942" s="12" t="s">
        <v>30</v>
      </c>
      <c r="AX942" s="12" t="s">
        <v>73</v>
      </c>
      <c r="AY942" s="149" t="s">
        <v>166</v>
      </c>
    </row>
    <row r="943" spans="2:51" s="12" customFormat="1" x14ac:dyDescent="0.2">
      <c r="B943" s="147"/>
      <c r="D943" s="148" t="s">
        <v>173</v>
      </c>
      <c r="E943" s="149" t="s">
        <v>1</v>
      </c>
      <c r="F943" s="150" t="s">
        <v>2260</v>
      </c>
      <c r="H943" s="151">
        <v>-74.465999999999994</v>
      </c>
      <c r="I943" s="152"/>
      <c r="L943" s="147"/>
      <c r="M943" s="153"/>
      <c r="T943" s="154"/>
      <c r="AT943" s="149" t="s">
        <v>173</v>
      </c>
      <c r="AU943" s="149" t="s">
        <v>81</v>
      </c>
      <c r="AV943" s="12" t="s">
        <v>83</v>
      </c>
      <c r="AW943" s="12" t="s">
        <v>30</v>
      </c>
      <c r="AX943" s="12" t="s">
        <v>73</v>
      </c>
      <c r="AY943" s="149" t="s">
        <v>166</v>
      </c>
    </row>
    <row r="944" spans="2:51" s="12" customFormat="1" x14ac:dyDescent="0.2">
      <c r="B944" s="147"/>
      <c r="D944" s="148" t="s">
        <v>173</v>
      </c>
      <c r="E944" s="149" t="s">
        <v>1</v>
      </c>
      <c r="F944" s="150" t="s">
        <v>2261</v>
      </c>
      <c r="H944" s="151">
        <v>-8.6679999999999993</v>
      </c>
      <c r="I944" s="152"/>
      <c r="L944" s="147"/>
      <c r="M944" s="153"/>
      <c r="T944" s="154"/>
      <c r="AT944" s="149" t="s">
        <v>173</v>
      </c>
      <c r="AU944" s="149" t="s">
        <v>81</v>
      </c>
      <c r="AV944" s="12" t="s">
        <v>83</v>
      </c>
      <c r="AW944" s="12" t="s">
        <v>30</v>
      </c>
      <c r="AX944" s="12" t="s">
        <v>73</v>
      </c>
      <c r="AY944" s="149" t="s">
        <v>166</v>
      </c>
    </row>
    <row r="945" spans="2:65" s="12" customFormat="1" x14ac:dyDescent="0.2">
      <c r="B945" s="147"/>
      <c r="D945" s="148" t="s">
        <v>173</v>
      </c>
      <c r="E945" s="149" t="s">
        <v>1</v>
      </c>
      <c r="F945" s="150" t="s">
        <v>2262</v>
      </c>
      <c r="H945" s="151">
        <v>-52.008000000000003</v>
      </c>
      <c r="I945" s="152"/>
      <c r="L945" s="147"/>
      <c r="M945" s="153"/>
      <c r="T945" s="154"/>
      <c r="AT945" s="149" t="s">
        <v>173</v>
      </c>
      <c r="AU945" s="149" t="s">
        <v>81</v>
      </c>
      <c r="AV945" s="12" t="s">
        <v>83</v>
      </c>
      <c r="AW945" s="12" t="s">
        <v>30</v>
      </c>
      <c r="AX945" s="12" t="s">
        <v>73</v>
      </c>
      <c r="AY945" s="149" t="s">
        <v>166</v>
      </c>
    </row>
    <row r="946" spans="2:65" s="12" customFormat="1" x14ac:dyDescent="0.2">
      <c r="B946" s="147"/>
      <c r="D946" s="148" t="s">
        <v>173</v>
      </c>
      <c r="E946" s="149" t="s">
        <v>1</v>
      </c>
      <c r="F946" s="150" t="s">
        <v>1894</v>
      </c>
      <c r="H946" s="151">
        <v>-6.3040000000000003</v>
      </c>
      <c r="I946" s="152"/>
      <c r="L946" s="147"/>
      <c r="M946" s="153"/>
      <c r="T946" s="154"/>
      <c r="AT946" s="149" t="s">
        <v>173</v>
      </c>
      <c r="AU946" s="149" t="s">
        <v>81</v>
      </c>
      <c r="AV946" s="12" t="s">
        <v>83</v>
      </c>
      <c r="AW946" s="12" t="s">
        <v>30</v>
      </c>
      <c r="AX946" s="12" t="s">
        <v>73</v>
      </c>
      <c r="AY946" s="149" t="s">
        <v>166</v>
      </c>
    </row>
    <row r="947" spans="2:65" s="12" customFormat="1" x14ac:dyDescent="0.2">
      <c r="B947" s="147"/>
      <c r="D947" s="148" t="s">
        <v>173</v>
      </c>
      <c r="E947" s="149" t="s">
        <v>1</v>
      </c>
      <c r="F947" s="150" t="s">
        <v>1895</v>
      </c>
      <c r="H947" s="151">
        <v>-1.08</v>
      </c>
      <c r="I947" s="152"/>
      <c r="L947" s="147"/>
      <c r="M947" s="153"/>
      <c r="T947" s="154"/>
      <c r="AT947" s="149" t="s">
        <v>173</v>
      </c>
      <c r="AU947" s="149" t="s">
        <v>81</v>
      </c>
      <c r="AV947" s="12" t="s">
        <v>83</v>
      </c>
      <c r="AW947" s="12" t="s">
        <v>30</v>
      </c>
      <c r="AX947" s="12" t="s">
        <v>73</v>
      </c>
      <c r="AY947" s="149" t="s">
        <v>166</v>
      </c>
    </row>
    <row r="948" spans="2:65" s="12" customFormat="1" x14ac:dyDescent="0.2">
      <c r="B948" s="147"/>
      <c r="D948" s="148" t="s">
        <v>173</v>
      </c>
      <c r="E948" s="149" t="s">
        <v>1</v>
      </c>
      <c r="F948" s="150" t="s">
        <v>2263</v>
      </c>
      <c r="H948" s="151">
        <v>-2.88</v>
      </c>
      <c r="I948" s="152"/>
      <c r="L948" s="147"/>
      <c r="M948" s="153"/>
      <c r="T948" s="154"/>
      <c r="AT948" s="149" t="s">
        <v>173</v>
      </c>
      <c r="AU948" s="149" t="s">
        <v>81</v>
      </c>
      <c r="AV948" s="12" t="s">
        <v>83</v>
      </c>
      <c r="AW948" s="12" t="s">
        <v>30</v>
      </c>
      <c r="AX948" s="12" t="s">
        <v>73</v>
      </c>
      <c r="AY948" s="149" t="s">
        <v>166</v>
      </c>
    </row>
    <row r="949" spans="2:65" s="12" customFormat="1" x14ac:dyDescent="0.2">
      <c r="B949" s="147"/>
      <c r="D949" s="148" t="s">
        <v>173</v>
      </c>
      <c r="E949" s="149" t="s">
        <v>1</v>
      </c>
      <c r="F949" s="150" t="s">
        <v>1896</v>
      </c>
      <c r="H949" s="151">
        <v>-2.65</v>
      </c>
      <c r="I949" s="152"/>
      <c r="L949" s="147"/>
      <c r="M949" s="153"/>
      <c r="T949" s="154"/>
      <c r="AT949" s="149" t="s">
        <v>173</v>
      </c>
      <c r="AU949" s="149" t="s">
        <v>81</v>
      </c>
      <c r="AV949" s="12" t="s">
        <v>83</v>
      </c>
      <c r="AW949" s="12" t="s">
        <v>30</v>
      </c>
      <c r="AX949" s="12" t="s">
        <v>73</v>
      </c>
      <c r="AY949" s="149" t="s">
        <v>166</v>
      </c>
    </row>
    <row r="950" spans="2:65" s="12" customFormat="1" x14ac:dyDescent="0.2">
      <c r="B950" s="147"/>
      <c r="D950" s="148" t="s">
        <v>173</v>
      </c>
      <c r="E950" s="149" t="s">
        <v>1</v>
      </c>
      <c r="F950" s="150" t="s">
        <v>1030</v>
      </c>
      <c r="H950" s="151">
        <v>-3.9950000000000001</v>
      </c>
      <c r="I950" s="152"/>
      <c r="L950" s="147"/>
      <c r="M950" s="153"/>
      <c r="T950" s="154"/>
      <c r="AT950" s="149" t="s">
        <v>173</v>
      </c>
      <c r="AU950" s="149" t="s">
        <v>81</v>
      </c>
      <c r="AV950" s="12" t="s">
        <v>83</v>
      </c>
      <c r="AW950" s="12" t="s">
        <v>30</v>
      </c>
      <c r="AX950" s="12" t="s">
        <v>73</v>
      </c>
      <c r="AY950" s="149" t="s">
        <v>166</v>
      </c>
    </row>
    <row r="951" spans="2:65" s="12" customFormat="1" x14ac:dyDescent="0.2">
      <c r="B951" s="147"/>
      <c r="D951" s="148" t="s">
        <v>173</v>
      </c>
      <c r="E951" s="149" t="s">
        <v>1</v>
      </c>
      <c r="F951" s="150" t="s">
        <v>1032</v>
      </c>
      <c r="H951" s="151">
        <v>-15.84</v>
      </c>
      <c r="I951" s="152"/>
      <c r="L951" s="147"/>
      <c r="M951" s="153"/>
      <c r="T951" s="154"/>
      <c r="AT951" s="149" t="s">
        <v>173</v>
      </c>
      <c r="AU951" s="149" t="s">
        <v>81</v>
      </c>
      <c r="AV951" s="12" t="s">
        <v>83</v>
      </c>
      <c r="AW951" s="12" t="s">
        <v>30</v>
      </c>
      <c r="AX951" s="12" t="s">
        <v>73</v>
      </c>
      <c r="AY951" s="149" t="s">
        <v>166</v>
      </c>
    </row>
    <row r="952" spans="2:65" s="12" customFormat="1" x14ac:dyDescent="0.2">
      <c r="B952" s="147"/>
      <c r="D952" s="148" t="s">
        <v>173</v>
      </c>
      <c r="E952" s="149" t="s">
        <v>1</v>
      </c>
      <c r="F952" s="150" t="s">
        <v>308</v>
      </c>
      <c r="H952" s="151">
        <v>-5.28</v>
      </c>
      <c r="I952" s="152"/>
      <c r="L952" s="147"/>
      <c r="M952" s="153"/>
      <c r="T952" s="154"/>
      <c r="AT952" s="149" t="s">
        <v>173</v>
      </c>
      <c r="AU952" s="149" t="s">
        <v>81</v>
      </c>
      <c r="AV952" s="12" t="s">
        <v>83</v>
      </c>
      <c r="AW952" s="12" t="s">
        <v>30</v>
      </c>
      <c r="AX952" s="12" t="s">
        <v>73</v>
      </c>
      <c r="AY952" s="149" t="s">
        <v>166</v>
      </c>
    </row>
    <row r="953" spans="2:65" s="12" customFormat="1" x14ac:dyDescent="0.2">
      <c r="B953" s="147"/>
      <c r="D953" s="148" t="s">
        <v>173</v>
      </c>
      <c r="E953" s="149" t="s">
        <v>1</v>
      </c>
      <c r="F953" s="150" t="s">
        <v>2264</v>
      </c>
      <c r="H953" s="151">
        <v>-25.52</v>
      </c>
      <c r="I953" s="152"/>
      <c r="L953" s="147"/>
      <c r="M953" s="153"/>
      <c r="T953" s="154"/>
      <c r="AT953" s="149" t="s">
        <v>173</v>
      </c>
      <c r="AU953" s="149" t="s">
        <v>81</v>
      </c>
      <c r="AV953" s="12" t="s">
        <v>83</v>
      </c>
      <c r="AW953" s="12" t="s">
        <v>30</v>
      </c>
      <c r="AX953" s="12" t="s">
        <v>73</v>
      </c>
      <c r="AY953" s="149" t="s">
        <v>166</v>
      </c>
    </row>
    <row r="954" spans="2:65" s="12" customFormat="1" x14ac:dyDescent="0.2">
      <c r="B954" s="147"/>
      <c r="D954" s="148" t="s">
        <v>173</v>
      </c>
      <c r="E954" s="149" t="s">
        <v>1</v>
      </c>
      <c r="F954" s="150" t="s">
        <v>2446</v>
      </c>
      <c r="H954" s="151">
        <v>-398.7</v>
      </c>
      <c r="I954" s="152"/>
      <c r="L954" s="147"/>
      <c r="M954" s="153"/>
      <c r="T954" s="154"/>
      <c r="AT954" s="149" t="s">
        <v>173</v>
      </c>
      <c r="AU954" s="149" t="s">
        <v>81</v>
      </c>
      <c r="AV954" s="12" t="s">
        <v>83</v>
      </c>
      <c r="AW954" s="12" t="s">
        <v>30</v>
      </c>
      <c r="AX954" s="12" t="s">
        <v>73</v>
      </c>
      <c r="AY954" s="149" t="s">
        <v>166</v>
      </c>
    </row>
    <row r="955" spans="2:65" s="12" customFormat="1" x14ac:dyDescent="0.2">
      <c r="B955" s="147"/>
      <c r="D955" s="148" t="s">
        <v>173</v>
      </c>
      <c r="E955" s="149" t="s">
        <v>1</v>
      </c>
      <c r="F955" s="150" t="s">
        <v>453</v>
      </c>
      <c r="H955" s="151">
        <v>80</v>
      </c>
      <c r="I955" s="152"/>
      <c r="L955" s="147"/>
      <c r="M955" s="153"/>
      <c r="T955" s="154"/>
      <c r="AT955" s="149" t="s">
        <v>173</v>
      </c>
      <c r="AU955" s="149" t="s">
        <v>81</v>
      </c>
      <c r="AV955" s="12" t="s">
        <v>83</v>
      </c>
      <c r="AW955" s="12" t="s">
        <v>30</v>
      </c>
      <c r="AX955" s="12" t="s">
        <v>73</v>
      </c>
      <c r="AY955" s="149" t="s">
        <v>166</v>
      </c>
    </row>
    <row r="956" spans="2:65" s="12" customFormat="1" x14ac:dyDescent="0.2">
      <c r="B956" s="147"/>
      <c r="D956" s="148" t="s">
        <v>173</v>
      </c>
      <c r="E956" s="149" t="s">
        <v>1</v>
      </c>
      <c r="F956" s="150" t="s">
        <v>2245</v>
      </c>
      <c r="H956" s="151">
        <v>14.62</v>
      </c>
      <c r="I956" s="152"/>
      <c r="L956" s="147"/>
      <c r="M956" s="153"/>
      <c r="T956" s="154"/>
      <c r="AT956" s="149" t="s">
        <v>173</v>
      </c>
      <c r="AU956" s="149" t="s">
        <v>81</v>
      </c>
      <c r="AV956" s="12" t="s">
        <v>83</v>
      </c>
      <c r="AW956" s="12" t="s">
        <v>30</v>
      </c>
      <c r="AX956" s="12" t="s">
        <v>73</v>
      </c>
      <c r="AY956" s="149" t="s">
        <v>166</v>
      </c>
    </row>
    <row r="957" spans="2:65" s="13" customFormat="1" x14ac:dyDescent="0.2">
      <c r="B957" s="155"/>
      <c r="D957" s="148" t="s">
        <v>173</v>
      </c>
      <c r="E957" s="156" t="s">
        <v>1</v>
      </c>
      <c r="F957" s="157" t="s">
        <v>186</v>
      </c>
      <c r="H957" s="158">
        <v>1978.1289999999999</v>
      </c>
      <c r="I957" s="159"/>
      <c r="L957" s="155"/>
      <c r="M957" s="160"/>
      <c r="T957" s="161"/>
      <c r="AT957" s="156" t="s">
        <v>173</v>
      </c>
      <c r="AU957" s="156" t="s">
        <v>81</v>
      </c>
      <c r="AV957" s="13" t="s">
        <v>172</v>
      </c>
      <c r="AW957" s="13" t="s">
        <v>30</v>
      </c>
      <c r="AX957" s="13" t="s">
        <v>81</v>
      </c>
      <c r="AY957" s="156" t="s">
        <v>166</v>
      </c>
    </row>
    <row r="958" spans="2:65" s="1" customFormat="1" ht="24.2" customHeight="1" x14ac:dyDescent="0.2">
      <c r="B958" s="31"/>
      <c r="C958" s="133" t="s">
        <v>767</v>
      </c>
      <c r="D958" s="133" t="s">
        <v>168</v>
      </c>
      <c r="E958" s="134" t="s">
        <v>820</v>
      </c>
      <c r="F958" s="135" t="s">
        <v>821</v>
      </c>
      <c r="G958" s="136" t="s">
        <v>252</v>
      </c>
      <c r="H958" s="137">
        <v>1978.1289999999999</v>
      </c>
      <c r="I958" s="138"/>
      <c r="J958" s="139">
        <f>ROUND(I958*H958,2)</f>
        <v>0</v>
      </c>
      <c r="K958" s="140"/>
      <c r="L958" s="31"/>
      <c r="M958" s="141" t="s">
        <v>1</v>
      </c>
      <c r="N958" s="142" t="s">
        <v>38</v>
      </c>
      <c r="P958" s="143">
        <f>O958*H958</f>
        <v>0</v>
      </c>
      <c r="Q958" s="143">
        <v>0</v>
      </c>
      <c r="R958" s="143">
        <f>Q958*H958</f>
        <v>0</v>
      </c>
      <c r="S958" s="143">
        <v>0</v>
      </c>
      <c r="T958" s="144">
        <f>S958*H958</f>
        <v>0</v>
      </c>
      <c r="AR958" s="145" t="s">
        <v>224</v>
      </c>
      <c r="AT958" s="145" t="s">
        <v>168</v>
      </c>
      <c r="AU958" s="145" t="s">
        <v>81</v>
      </c>
      <c r="AY958" s="16" t="s">
        <v>166</v>
      </c>
      <c r="BE958" s="146">
        <f>IF(N958="základní",J958,0)</f>
        <v>0</v>
      </c>
      <c r="BF958" s="146">
        <f>IF(N958="snížená",J958,0)</f>
        <v>0</v>
      </c>
      <c r="BG958" s="146">
        <f>IF(N958="zákl. přenesená",J958,0)</f>
        <v>0</v>
      </c>
      <c r="BH958" s="146">
        <f>IF(N958="sníž. přenesená",J958,0)</f>
        <v>0</v>
      </c>
      <c r="BI958" s="146">
        <f>IF(N958="nulová",J958,0)</f>
        <v>0</v>
      </c>
      <c r="BJ958" s="16" t="s">
        <v>81</v>
      </c>
      <c r="BK958" s="146">
        <f>ROUND(I958*H958,2)</f>
        <v>0</v>
      </c>
      <c r="BL958" s="16" t="s">
        <v>224</v>
      </c>
      <c r="BM958" s="145" t="s">
        <v>2449</v>
      </c>
    </row>
    <row r="959" spans="2:65" s="12" customFormat="1" ht="22.5" x14ac:dyDescent="0.2">
      <c r="B959" s="147"/>
      <c r="D959" s="148" t="s">
        <v>173</v>
      </c>
      <c r="E959" s="149" t="s">
        <v>1</v>
      </c>
      <c r="F959" s="150" t="s">
        <v>2252</v>
      </c>
      <c r="H959" s="151">
        <v>525.00699999999995</v>
      </c>
      <c r="I959" s="152"/>
      <c r="L959" s="147"/>
      <c r="M959" s="153"/>
      <c r="T959" s="154"/>
      <c r="AT959" s="149" t="s">
        <v>173</v>
      </c>
      <c r="AU959" s="149" t="s">
        <v>81</v>
      </c>
      <c r="AV959" s="12" t="s">
        <v>83</v>
      </c>
      <c r="AW959" s="12" t="s">
        <v>30</v>
      </c>
      <c r="AX959" s="12" t="s">
        <v>73</v>
      </c>
      <c r="AY959" s="149" t="s">
        <v>166</v>
      </c>
    </row>
    <row r="960" spans="2:65" s="12" customFormat="1" ht="22.5" x14ac:dyDescent="0.2">
      <c r="B960" s="147"/>
      <c r="D960" s="148" t="s">
        <v>173</v>
      </c>
      <c r="E960" s="149" t="s">
        <v>1</v>
      </c>
      <c r="F960" s="150" t="s">
        <v>2253</v>
      </c>
      <c r="H960" s="151">
        <v>383.42700000000002</v>
      </c>
      <c r="I960" s="152"/>
      <c r="L960" s="147"/>
      <c r="M960" s="153"/>
      <c r="T960" s="154"/>
      <c r="AT960" s="149" t="s">
        <v>173</v>
      </c>
      <c r="AU960" s="149" t="s">
        <v>81</v>
      </c>
      <c r="AV960" s="12" t="s">
        <v>83</v>
      </c>
      <c r="AW960" s="12" t="s">
        <v>30</v>
      </c>
      <c r="AX960" s="12" t="s">
        <v>73</v>
      </c>
      <c r="AY960" s="149" t="s">
        <v>166</v>
      </c>
    </row>
    <row r="961" spans="2:51" s="12" customFormat="1" x14ac:dyDescent="0.2">
      <c r="B961" s="147"/>
      <c r="D961" s="148" t="s">
        <v>173</v>
      </c>
      <c r="E961" s="149" t="s">
        <v>1</v>
      </c>
      <c r="F961" s="150" t="s">
        <v>2254</v>
      </c>
      <c r="H961" s="151">
        <v>366.29</v>
      </c>
      <c r="I961" s="152"/>
      <c r="L961" s="147"/>
      <c r="M961" s="153"/>
      <c r="T961" s="154"/>
      <c r="AT961" s="149" t="s">
        <v>173</v>
      </c>
      <c r="AU961" s="149" t="s">
        <v>81</v>
      </c>
      <c r="AV961" s="12" t="s">
        <v>83</v>
      </c>
      <c r="AW961" s="12" t="s">
        <v>30</v>
      </c>
      <c r="AX961" s="12" t="s">
        <v>73</v>
      </c>
      <c r="AY961" s="149" t="s">
        <v>166</v>
      </c>
    </row>
    <row r="962" spans="2:51" s="12" customFormat="1" ht="22.5" x14ac:dyDescent="0.2">
      <c r="B962" s="147"/>
      <c r="D962" s="148" t="s">
        <v>173</v>
      </c>
      <c r="E962" s="149" t="s">
        <v>1</v>
      </c>
      <c r="F962" s="150" t="s">
        <v>2255</v>
      </c>
      <c r="H962" s="151">
        <v>339.827</v>
      </c>
      <c r="I962" s="152"/>
      <c r="L962" s="147"/>
      <c r="M962" s="153"/>
      <c r="T962" s="154"/>
      <c r="AT962" s="149" t="s">
        <v>173</v>
      </c>
      <c r="AU962" s="149" t="s">
        <v>81</v>
      </c>
      <c r="AV962" s="12" t="s">
        <v>83</v>
      </c>
      <c r="AW962" s="12" t="s">
        <v>30</v>
      </c>
      <c r="AX962" s="12" t="s">
        <v>73</v>
      </c>
      <c r="AY962" s="149" t="s">
        <v>166</v>
      </c>
    </row>
    <row r="963" spans="2:51" s="12" customFormat="1" x14ac:dyDescent="0.2">
      <c r="B963" s="147"/>
      <c r="D963" s="148" t="s">
        <v>173</v>
      </c>
      <c r="E963" s="149" t="s">
        <v>1</v>
      </c>
      <c r="F963" s="150" t="s">
        <v>2256</v>
      </c>
      <c r="H963" s="151">
        <v>318.26499999999999</v>
      </c>
      <c r="I963" s="152"/>
      <c r="L963" s="147"/>
      <c r="M963" s="153"/>
      <c r="T963" s="154"/>
      <c r="AT963" s="149" t="s">
        <v>173</v>
      </c>
      <c r="AU963" s="149" t="s">
        <v>81</v>
      </c>
      <c r="AV963" s="12" t="s">
        <v>83</v>
      </c>
      <c r="AW963" s="12" t="s">
        <v>30</v>
      </c>
      <c r="AX963" s="12" t="s">
        <v>73</v>
      </c>
      <c r="AY963" s="149" t="s">
        <v>166</v>
      </c>
    </row>
    <row r="964" spans="2:51" s="12" customFormat="1" x14ac:dyDescent="0.2">
      <c r="B964" s="147"/>
      <c r="D964" s="148" t="s">
        <v>173</v>
      </c>
      <c r="E964" s="149" t="s">
        <v>1</v>
      </c>
      <c r="F964" s="150" t="s">
        <v>2257</v>
      </c>
      <c r="H964" s="151">
        <v>690.43600000000004</v>
      </c>
      <c r="I964" s="152"/>
      <c r="L964" s="147"/>
      <c r="M964" s="153"/>
      <c r="T964" s="154"/>
      <c r="AT964" s="149" t="s">
        <v>173</v>
      </c>
      <c r="AU964" s="149" t="s">
        <v>81</v>
      </c>
      <c r="AV964" s="12" t="s">
        <v>83</v>
      </c>
      <c r="AW964" s="12" t="s">
        <v>30</v>
      </c>
      <c r="AX964" s="12" t="s">
        <v>73</v>
      </c>
      <c r="AY964" s="149" t="s">
        <v>166</v>
      </c>
    </row>
    <row r="965" spans="2:51" s="12" customFormat="1" x14ac:dyDescent="0.2">
      <c r="B965" s="147"/>
      <c r="D965" s="148" t="s">
        <v>173</v>
      </c>
      <c r="E965" s="149" t="s">
        <v>1</v>
      </c>
      <c r="F965" s="150" t="s">
        <v>1750</v>
      </c>
      <c r="H965" s="151">
        <v>-86.4</v>
      </c>
      <c r="I965" s="152"/>
      <c r="L965" s="147"/>
      <c r="M965" s="153"/>
      <c r="T965" s="154"/>
      <c r="AT965" s="149" t="s">
        <v>173</v>
      </c>
      <c r="AU965" s="149" t="s">
        <v>81</v>
      </c>
      <c r="AV965" s="12" t="s">
        <v>83</v>
      </c>
      <c r="AW965" s="12" t="s">
        <v>30</v>
      </c>
      <c r="AX965" s="12" t="s">
        <v>73</v>
      </c>
      <c r="AY965" s="149" t="s">
        <v>166</v>
      </c>
    </row>
    <row r="966" spans="2:51" s="12" customFormat="1" x14ac:dyDescent="0.2">
      <c r="B966" s="147"/>
      <c r="D966" s="148" t="s">
        <v>173</v>
      </c>
      <c r="E966" s="149" t="s">
        <v>1</v>
      </c>
      <c r="F966" s="150" t="s">
        <v>1751</v>
      </c>
      <c r="H966" s="151">
        <v>-32.4</v>
      </c>
      <c r="I966" s="152"/>
      <c r="L966" s="147"/>
      <c r="M966" s="153"/>
      <c r="T966" s="154"/>
      <c r="AT966" s="149" t="s">
        <v>173</v>
      </c>
      <c r="AU966" s="149" t="s">
        <v>81</v>
      </c>
      <c r="AV966" s="12" t="s">
        <v>83</v>
      </c>
      <c r="AW966" s="12" t="s">
        <v>30</v>
      </c>
      <c r="AX966" s="12" t="s">
        <v>73</v>
      </c>
      <c r="AY966" s="149" t="s">
        <v>166</v>
      </c>
    </row>
    <row r="967" spans="2:51" s="12" customFormat="1" x14ac:dyDescent="0.2">
      <c r="B967" s="147"/>
      <c r="D967" s="148" t="s">
        <v>173</v>
      </c>
      <c r="E967" s="149" t="s">
        <v>1</v>
      </c>
      <c r="F967" s="150" t="s">
        <v>1226</v>
      </c>
      <c r="H967" s="151">
        <v>-3.24</v>
      </c>
      <c r="I967" s="152"/>
      <c r="L967" s="147"/>
      <c r="M967" s="153"/>
      <c r="T967" s="154"/>
      <c r="AT967" s="149" t="s">
        <v>173</v>
      </c>
      <c r="AU967" s="149" t="s">
        <v>81</v>
      </c>
      <c r="AV967" s="12" t="s">
        <v>83</v>
      </c>
      <c r="AW967" s="12" t="s">
        <v>30</v>
      </c>
      <c r="AX967" s="12" t="s">
        <v>73</v>
      </c>
      <c r="AY967" s="149" t="s">
        <v>166</v>
      </c>
    </row>
    <row r="968" spans="2:51" s="12" customFormat="1" x14ac:dyDescent="0.2">
      <c r="B968" s="147"/>
      <c r="D968" s="148" t="s">
        <v>173</v>
      </c>
      <c r="E968" s="149" t="s">
        <v>1</v>
      </c>
      <c r="F968" s="150" t="s">
        <v>1888</v>
      </c>
      <c r="H968" s="151">
        <v>18</v>
      </c>
      <c r="I968" s="152"/>
      <c r="L968" s="147"/>
      <c r="M968" s="153"/>
      <c r="T968" s="154"/>
      <c r="AT968" s="149" t="s">
        <v>173</v>
      </c>
      <c r="AU968" s="149" t="s">
        <v>81</v>
      </c>
      <c r="AV968" s="12" t="s">
        <v>83</v>
      </c>
      <c r="AW968" s="12" t="s">
        <v>30</v>
      </c>
      <c r="AX968" s="12" t="s">
        <v>73</v>
      </c>
      <c r="AY968" s="149" t="s">
        <v>166</v>
      </c>
    </row>
    <row r="969" spans="2:51" s="12" customFormat="1" x14ac:dyDescent="0.2">
      <c r="B969" s="147"/>
      <c r="D969" s="148" t="s">
        <v>173</v>
      </c>
      <c r="E969" s="149" t="s">
        <v>1</v>
      </c>
      <c r="F969" s="150" t="s">
        <v>1889</v>
      </c>
      <c r="H969" s="151">
        <v>5.4</v>
      </c>
      <c r="I969" s="152"/>
      <c r="L969" s="147"/>
      <c r="M969" s="153"/>
      <c r="T969" s="154"/>
      <c r="AT969" s="149" t="s">
        <v>173</v>
      </c>
      <c r="AU969" s="149" t="s">
        <v>81</v>
      </c>
      <c r="AV969" s="12" t="s">
        <v>83</v>
      </c>
      <c r="AW969" s="12" t="s">
        <v>30</v>
      </c>
      <c r="AX969" s="12" t="s">
        <v>73</v>
      </c>
      <c r="AY969" s="149" t="s">
        <v>166</v>
      </c>
    </row>
    <row r="970" spans="2:51" s="12" customFormat="1" x14ac:dyDescent="0.2">
      <c r="B970" s="147"/>
      <c r="D970" s="148" t="s">
        <v>173</v>
      </c>
      <c r="E970" s="149" t="s">
        <v>1</v>
      </c>
      <c r="F970" s="150" t="s">
        <v>1233</v>
      </c>
      <c r="H970" s="151">
        <v>0.81</v>
      </c>
      <c r="I970" s="152"/>
      <c r="L970" s="147"/>
      <c r="M970" s="153"/>
      <c r="T970" s="154"/>
      <c r="AT970" s="149" t="s">
        <v>173</v>
      </c>
      <c r="AU970" s="149" t="s">
        <v>81</v>
      </c>
      <c r="AV970" s="12" t="s">
        <v>83</v>
      </c>
      <c r="AW970" s="12" t="s">
        <v>30</v>
      </c>
      <c r="AX970" s="12" t="s">
        <v>73</v>
      </c>
      <c r="AY970" s="149" t="s">
        <v>166</v>
      </c>
    </row>
    <row r="971" spans="2:51" s="12" customFormat="1" x14ac:dyDescent="0.2">
      <c r="B971" s="147"/>
      <c r="D971" s="148" t="s">
        <v>173</v>
      </c>
      <c r="E971" s="149" t="s">
        <v>1</v>
      </c>
      <c r="F971" s="150" t="s">
        <v>2258</v>
      </c>
      <c r="H971" s="151">
        <v>-19.306000000000001</v>
      </c>
      <c r="I971" s="152"/>
      <c r="L971" s="147"/>
      <c r="M971" s="153"/>
      <c r="T971" s="154"/>
      <c r="AT971" s="149" t="s">
        <v>173</v>
      </c>
      <c r="AU971" s="149" t="s">
        <v>81</v>
      </c>
      <c r="AV971" s="12" t="s">
        <v>83</v>
      </c>
      <c r="AW971" s="12" t="s">
        <v>30</v>
      </c>
      <c r="AX971" s="12" t="s">
        <v>73</v>
      </c>
      <c r="AY971" s="149" t="s">
        <v>166</v>
      </c>
    </row>
    <row r="972" spans="2:51" s="12" customFormat="1" x14ac:dyDescent="0.2">
      <c r="B972" s="147"/>
      <c r="D972" s="148" t="s">
        <v>173</v>
      </c>
      <c r="E972" s="149" t="s">
        <v>1</v>
      </c>
      <c r="F972" s="150" t="s">
        <v>2259</v>
      </c>
      <c r="H972" s="151">
        <v>-25.216000000000001</v>
      </c>
      <c r="I972" s="152"/>
      <c r="L972" s="147"/>
      <c r="M972" s="153"/>
      <c r="T972" s="154"/>
      <c r="AT972" s="149" t="s">
        <v>173</v>
      </c>
      <c r="AU972" s="149" t="s">
        <v>81</v>
      </c>
      <c r="AV972" s="12" t="s">
        <v>83</v>
      </c>
      <c r="AW972" s="12" t="s">
        <v>30</v>
      </c>
      <c r="AX972" s="12" t="s">
        <v>73</v>
      </c>
      <c r="AY972" s="149" t="s">
        <v>166</v>
      </c>
    </row>
    <row r="973" spans="2:51" s="12" customFormat="1" x14ac:dyDescent="0.2">
      <c r="B973" s="147"/>
      <c r="D973" s="148" t="s">
        <v>173</v>
      </c>
      <c r="E973" s="149" t="s">
        <v>1</v>
      </c>
      <c r="F973" s="150" t="s">
        <v>2260</v>
      </c>
      <c r="H973" s="151">
        <v>-74.465999999999994</v>
      </c>
      <c r="I973" s="152"/>
      <c r="L973" s="147"/>
      <c r="M973" s="153"/>
      <c r="T973" s="154"/>
      <c r="AT973" s="149" t="s">
        <v>173</v>
      </c>
      <c r="AU973" s="149" t="s">
        <v>81</v>
      </c>
      <c r="AV973" s="12" t="s">
        <v>83</v>
      </c>
      <c r="AW973" s="12" t="s">
        <v>30</v>
      </c>
      <c r="AX973" s="12" t="s">
        <v>73</v>
      </c>
      <c r="AY973" s="149" t="s">
        <v>166</v>
      </c>
    </row>
    <row r="974" spans="2:51" s="12" customFormat="1" x14ac:dyDescent="0.2">
      <c r="B974" s="147"/>
      <c r="D974" s="148" t="s">
        <v>173</v>
      </c>
      <c r="E974" s="149" t="s">
        <v>1</v>
      </c>
      <c r="F974" s="150" t="s">
        <v>2261</v>
      </c>
      <c r="H974" s="151">
        <v>-8.6679999999999993</v>
      </c>
      <c r="I974" s="152"/>
      <c r="L974" s="147"/>
      <c r="M974" s="153"/>
      <c r="T974" s="154"/>
      <c r="AT974" s="149" t="s">
        <v>173</v>
      </c>
      <c r="AU974" s="149" t="s">
        <v>81</v>
      </c>
      <c r="AV974" s="12" t="s">
        <v>83</v>
      </c>
      <c r="AW974" s="12" t="s">
        <v>30</v>
      </c>
      <c r="AX974" s="12" t="s">
        <v>73</v>
      </c>
      <c r="AY974" s="149" t="s">
        <v>166</v>
      </c>
    </row>
    <row r="975" spans="2:51" s="12" customFormat="1" x14ac:dyDescent="0.2">
      <c r="B975" s="147"/>
      <c r="D975" s="148" t="s">
        <v>173</v>
      </c>
      <c r="E975" s="149" t="s">
        <v>1</v>
      </c>
      <c r="F975" s="150" t="s">
        <v>2262</v>
      </c>
      <c r="H975" s="151">
        <v>-52.008000000000003</v>
      </c>
      <c r="I975" s="152"/>
      <c r="L975" s="147"/>
      <c r="M975" s="153"/>
      <c r="T975" s="154"/>
      <c r="AT975" s="149" t="s">
        <v>173</v>
      </c>
      <c r="AU975" s="149" t="s">
        <v>81</v>
      </c>
      <c r="AV975" s="12" t="s">
        <v>83</v>
      </c>
      <c r="AW975" s="12" t="s">
        <v>30</v>
      </c>
      <c r="AX975" s="12" t="s">
        <v>73</v>
      </c>
      <c r="AY975" s="149" t="s">
        <v>166</v>
      </c>
    </row>
    <row r="976" spans="2:51" s="12" customFormat="1" x14ac:dyDescent="0.2">
      <c r="B976" s="147"/>
      <c r="D976" s="148" t="s">
        <v>173</v>
      </c>
      <c r="E976" s="149" t="s">
        <v>1</v>
      </c>
      <c r="F976" s="150" t="s">
        <v>1894</v>
      </c>
      <c r="H976" s="151">
        <v>-6.3040000000000003</v>
      </c>
      <c r="I976" s="152"/>
      <c r="L976" s="147"/>
      <c r="M976" s="153"/>
      <c r="T976" s="154"/>
      <c r="AT976" s="149" t="s">
        <v>173</v>
      </c>
      <c r="AU976" s="149" t="s">
        <v>81</v>
      </c>
      <c r="AV976" s="12" t="s">
        <v>83</v>
      </c>
      <c r="AW976" s="12" t="s">
        <v>30</v>
      </c>
      <c r="AX976" s="12" t="s">
        <v>73</v>
      </c>
      <c r="AY976" s="149" t="s">
        <v>166</v>
      </c>
    </row>
    <row r="977" spans="2:65" s="12" customFormat="1" x14ac:dyDescent="0.2">
      <c r="B977" s="147"/>
      <c r="D977" s="148" t="s">
        <v>173</v>
      </c>
      <c r="E977" s="149" t="s">
        <v>1</v>
      </c>
      <c r="F977" s="150" t="s">
        <v>1895</v>
      </c>
      <c r="H977" s="151">
        <v>-1.08</v>
      </c>
      <c r="I977" s="152"/>
      <c r="L977" s="147"/>
      <c r="M977" s="153"/>
      <c r="T977" s="154"/>
      <c r="AT977" s="149" t="s">
        <v>173</v>
      </c>
      <c r="AU977" s="149" t="s">
        <v>81</v>
      </c>
      <c r="AV977" s="12" t="s">
        <v>83</v>
      </c>
      <c r="AW977" s="12" t="s">
        <v>30</v>
      </c>
      <c r="AX977" s="12" t="s">
        <v>73</v>
      </c>
      <c r="AY977" s="149" t="s">
        <v>166</v>
      </c>
    </row>
    <row r="978" spans="2:65" s="12" customFormat="1" x14ac:dyDescent="0.2">
      <c r="B978" s="147"/>
      <c r="D978" s="148" t="s">
        <v>173</v>
      </c>
      <c r="E978" s="149" t="s">
        <v>1</v>
      </c>
      <c r="F978" s="150" t="s">
        <v>2263</v>
      </c>
      <c r="H978" s="151">
        <v>-2.88</v>
      </c>
      <c r="I978" s="152"/>
      <c r="L978" s="147"/>
      <c r="M978" s="153"/>
      <c r="T978" s="154"/>
      <c r="AT978" s="149" t="s">
        <v>173</v>
      </c>
      <c r="AU978" s="149" t="s">
        <v>81</v>
      </c>
      <c r="AV978" s="12" t="s">
        <v>83</v>
      </c>
      <c r="AW978" s="12" t="s">
        <v>30</v>
      </c>
      <c r="AX978" s="12" t="s">
        <v>73</v>
      </c>
      <c r="AY978" s="149" t="s">
        <v>166</v>
      </c>
    </row>
    <row r="979" spans="2:65" s="12" customFormat="1" x14ac:dyDescent="0.2">
      <c r="B979" s="147"/>
      <c r="D979" s="148" t="s">
        <v>173</v>
      </c>
      <c r="E979" s="149" t="s">
        <v>1</v>
      </c>
      <c r="F979" s="150" t="s">
        <v>1896</v>
      </c>
      <c r="H979" s="151">
        <v>-2.65</v>
      </c>
      <c r="I979" s="152"/>
      <c r="L979" s="147"/>
      <c r="M979" s="153"/>
      <c r="T979" s="154"/>
      <c r="AT979" s="149" t="s">
        <v>173</v>
      </c>
      <c r="AU979" s="149" t="s">
        <v>81</v>
      </c>
      <c r="AV979" s="12" t="s">
        <v>83</v>
      </c>
      <c r="AW979" s="12" t="s">
        <v>30</v>
      </c>
      <c r="AX979" s="12" t="s">
        <v>73</v>
      </c>
      <c r="AY979" s="149" t="s">
        <v>166</v>
      </c>
    </row>
    <row r="980" spans="2:65" s="12" customFormat="1" x14ac:dyDescent="0.2">
      <c r="B980" s="147"/>
      <c r="D980" s="148" t="s">
        <v>173</v>
      </c>
      <c r="E980" s="149" t="s">
        <v>1</v>
      </c>
      <c r="F980" s="150" t="s">
        <v>1030</v>
      </c>
      <c r="H980" s="151">
        <v>-3.9950000000000001</v>
      </c>
      <c r="I980" s="152"/>
      <c r="L980" s="147"/>
      <c r="M980" s="153"/>
      <c r="T980" s="154"/>
      <c r="AT980" s="149" t="s">
        <v>173</v>
      </c>
      <c r="AU980" s="149" t="s">
        <v>81</v>
      </c>
      <c r="AV980" s="12" t="s">
        <v>83</v>
      </c>
      <c r="AW980" s="12" t="s">
        <v>30</v>
      </c>
      <c r="AX980" s="12" t="s">
        <v>73</v>
      </c>
      <c r="AY980" s="149" t="s">
        <v>166</v>
      </c>
    </row>
    <row r="981" spans="2:65" s="12" customFormat="1" x14ac:dyDescent="0.2">
      <c r="B981" s="147"/>
      <c r="D981" s="148" t="s">
        <v>173</v>
      </c>
      <c r="E981" s="149" t="s">
        <v>1</v>
      </c>
      <c r="F981" s="150" t="s">
        <v>1032</v>
      </c>
      <c r="H981" s="151">
        <v>-15.84</v>
      </c>
      <c r="I981" s="152"/>
      <c r="L981" s="147"/>
      <c r="M981" s="153"/>
      <c r="T981" s="154"/>
      <c r="AT981" s="149" t="s">
        <v>173</v>
      </c>
      <c r="AU981" s="149" t="s">
        <v>81</v>
      </c>
      <c r="AV981" s="12" t="s">
        <v>83</v>
      </c>
      <c r="AW981" s="12" t="s">
        <v>30</v>
      </c>
      <c r="AX981" s="12" t="s">
        <v>73</v>
      </c>
      <c r="AY981" s="149" t="s">
        <v>166</v>
      </c>
    </row>
    <row r="982" spans="2:65" s="12" customFormat="1" x14ac:dyDescent="0.2">
      <c r="B982" s="147"/>
      <c r="D982" s="148" t="s">
        <v>173</v>
      </c>
      <c r="E982" s="149" t="s">
        <v>1</v>
      </c>
      <c r="F982" s="150" t="s">
        <v>308</v>
      </c>
      <c r="H982" s="151">
        <v>-5.28</v>
      </c>
      <c r="I982" s="152"/>
      <c r="L982" s="147"/>
      <c r="M982" s="153"/>
      <c r="T982" s="154"/>
      <c r="AT982" s="149" t="s">
        <v>173</v>
      </c>
      <c r="AU982" s="149" t="s">
        <v>81</v>
      </c>
      <c r="AV982" s="12" t="s">
        <v>83</v>
      </c>
      <c r="AW982" s="12" t="s">
        <v>30</v>
      </c>
      <c r="AX982" s="12" t="s">
        <v>73</v>
      </c>
      <c r="AY982" s="149" t="s">
        <v>166</v>
      </c>
    </row>
    <row r="983" spans="2:65" s="12" customFormat="1" x14ac:dyDescent="0.2">
      <c r="B983" s="147"/>
      <c r="D983" s="148" t="s">
        <v>173</v>
      </c>
      <c r="E983" s="149" t="s">
        <v>1</v>
      </c>
      <c r="F983" s="150" t="s">
        <v>2264</v>
      </c>
      <c r="H983" s="151">
        <v>-25.52</v>
      </c>
      <c r="I983" s="152"/>
      <c r="L983" s="147"/>
      <c r="M983" s="153"/>
      <c r="T983" s="154"/>
      <c r="AT983" s="149" t="s">
        <v>173</v>
      </c>
      <c r="AU983" s="149" t="s">
        <v>81</v>
      </c>
      <c r="AV983" s="12" t="s">
        <v>83</v>
      </c>
      <c r="AW983" s="12" t="s">
        <v>30</v>
      </c>
      <c r="AX983" s="12" t="s">
        <v>73</v>
      </c>
      <c r="AY983" s="149" t="s">
        <v>166</v>
      </c>
    </row>
    <row r="984" spans="2:65" s="12" customFormat="1" x14ac:dyDescent="0.2">
      <c r="B984" s="147"/>
      <c r="D984" s="148" t="s">
        <v>173</v>
      </c>
      <c r="E984" s="149" t="s">
        <v>1</v>
      </c>
      <c r="F984" s="150" t="s">
        <v>2446</v>
      </c>
      <c r="H984" s="151">
        <v>-398.7</v>
      </c>
      <c r="I984" s="152"/>
      <c r="L984" s="147"/>
      <c r="M984" s="153"/>
      <c r="T984" s="154"/>
      <c r="AT984" s="149" t="s">
        <v>173</v>
      </c>
      <c r="AU984" s="149" t="s">
        <v>81</v>
      </c>
      <c r="AV984" s="12" t="s">
        <v>83</v>
      </c>
      <c r="AW984" s="12" t="s">
        <v>30</v>
      </c>
      <c r="AX984" s="12" t="s">
        <v>73</v>
      </c>
      <c r="AY984" s="149" t="s">
        <v>166</v>
      </c>
    </row>
    <row r="985" spans="2:65" s="12" customFormat="1" x14ac:dyDescent="0.2">
      <c r="B985" s="147"/>
      <c r="D985" s="148" t="s">
        <v>173</v>
      </c>
      <c r="E985" s="149" t="s">
        <v>1</v>
      </c>
      <c r="F985" s="150" t="s">
        <v>453</v>
      </c>
      <c r="H985" s="151">
        <v>80</v>
      </c>
      <c r="I985" s="152"/>
      <c r="L985" s="147"/>
      <c r="M985" s="153"/>
      <c r="T985" s="154"/>
      <c r="AT985" s="149" t="s">
        <v>173</v>
      </c>
      <c r="AU985" s="149" t="s">
        <v>81</v>
      </c>
      <c r="AV985" s="12" t="s">
        <v>83</v>
      </c>
      <c r="AW985" s="12" t="s">
        <v>30</v>
      </c>
      <c r="AX985" s="12" t="s">
        <v>73</v>
      </c>
      <c r="AY985" s="149" t="s">
        <v>166</v>
      </c>
    </row>
    <row r="986" spans="2:65" s="12" customFormat="1" x14ac:dyDescent="0.2">
      <c r="B986" s="147"/>
      <c r="D986" s="148" t="s">
        <v>173</v>
      </c>
      <c r="E986" s="149" t="s">
        <v>1</v>
      </c>
      <c r="F986" s="150" t="s">
        <v>2245</v>
      </c>
      <c r="H986" s="151">
        <v>14.62</v>
      </c>
      <c r="I986" s="152"/>
      <c r="L986" s="147"/>
      <c r="M986" s="153"/>
      <c r="T986" s="154"/>
      <c r="AT986" s="149" t="s">
        <v>173</v>
      </c>
      <c r="AU986" s="149" t="s">
        <v>81</v>
      </c>
      <c r="AV986" s="12" t="s">
        <v>83</v>
      </c>
      <c r="AW986" s="12" t="s">
        <v>30</v>
      </c>
      <c r="AX986" s="12" t="s">
        <v>73</v>
      </c>
      <c r="AY986" s="149" t="s">
        <v>166</v>
      </c>
    </row>
    <row r="987" spans="2:65" s="13" customFormat="1" x14ac:dyDescent="0.2">
      <c r="B987" s="155"/>
      <c r="D987" s="148" t="s">
        <v>173</v>
      </c>
      <c r="E987" s="156" t="s">
        <v>1</v>
      </c>
      <c r="F987" s="157" t="s">
        <v>186</v>
      </c>
      <c r="H987" s="158">
        <v>1978.1289999999999</v>
      </c>
      <c r="I987" s="159"/>
      <c r="L987" s="155"/>
      <c r="M987" s="160"/>
      <c r="T987" s="161"/>
      <c r="AT987" s="156" t="s">
        <v>173</v>
      </c>
      <c r="AU987" s="156" t="s">
        <v>81</v>
      </c>
      <c r="AV987" s="13" t="s">
        <v>172</v>
      </c>
      <c r="AW987" s="13" t="s">
        <v>30</v>
      </c>
      <c r="AX987" s="13" t="s">
        <v>81</v>
      </c>
      <c r="AY987" s="156" t="s">
        <v>166</v>
      </c>
    </row>
    <row r="988" spans="2:65" s="1" customFormat="1" ht="24.2" customHeight="1" x14ac:dyDescent="0.2">
      <c r="B988" s="31"/>
      <c r="C988" s="133" t="s">
        <v>555</v>
      </c>
      <c r="D988" s="133" t="s">
        <v>168</v>
      </c>
      <c r="E988" s="134" t="s">
        <v>1656</v>
      </c>
      <c r="F988" s="135" t="s">
        <v>1657</v>
      </c>
      <c r="G988" s="136" t="s">
        <v>252</v>
      </c>
      <c r="H988" s="137">
        <v>1978.1289999999999</v>
      </c>
      <c r="I988" s="138"/>
      <c r="J988" s="139">
        <f>ROUND(I988*H988,2)</f>
        <v>0</v>
      </c>
      <c r="K988" s="140"/>
      <c r="L988" s="31"/>
      <c r="M988" s="141" t="s">
        <v>1</v>
      </c>
      <c r="N988" s="142" t="s">
        <v>38</v>
      </c>
      <c r="P988" s="143">
        <f>O988*H988</f>
        <v>0</v>
      </c>
      <c r="Q988" s="143">
        <v>0</v>
      </c>
      <c r="R988" s="143">
        <f>Q988*H988</f>
        <v>0</v>
      </c>
      <c r="S988" s="143">
        <v>0</v>
      </c>
      <c r="T988" s="144">
        <f>S988*H988</f>
        <v>0</v>
      </c>
      <c r="AR988" s="145" t="s">
        <v>224</v>
      </c>
      <c r="AT988" s="145" t="s">
        <v>168</v>
      </c>
      <c r="AU988" s="145" t="s">
        <v>81</v>
      </c>
      <c r="AY988" s="16" t="s">
        <v>166</v>
      </c>
      <c r="BE988" s="146">
        <f>IF(N988="základní",J988,0)</f>
        <v>0</v>
      </c>
      <c r="BF988" s="146">
        <f>IF(N988="snížená",J988,0)</f>
        <v>0</v>
      </c>
      <c r="BG988" s="146">
        <f>IF(N988="zákl. přenesená",J988,0)</f>
        <v>0</v>
      </c>
      <c r="BH988" s="146">
        <f>IF(N988="sníž. přenesená",J988,0)</f>
        <v>0</v>
      </c>
      <c r="BI988" s="146">
        <f>IF(N988="nulová",J988,0)</f>
        <v>0</v>
      </c>
      <c r="BJ988" s="16" t="s">
        <v>81</v>
      </c>
      <c r="BK988" s="146">
        <f>ROUND(I988*H988,2)</f>
        <v>0</v>
      </c>
      <c r="BL988" s="16" t="s">
        <v>224</v>
      </c>
      <c r="BM988" s="145" t="s">
        <v>2450</v>
      </c>
    </row>
    <row r="989" spans="2:65" s="12" customFormat="1" ht="22.5" x14ac:dyDescent="0.2">
      <c r="B989" s="147"/>
      <c r="D989" s="148" t="s">
        <v>173</v>
      </c>
      <c r="E989" s="149" t="s">
        <v>1</v>
      </c>
      <c r="F989" s="150" t="s">
        <v>2252</v>
      </c>
      <c r="H989" s="151">
        <v>525.00699999999995</v>
      </c>
      <c r="I989" s="152"/>
      <c r="L989" s="147"/>
      <c r="M989" s="153"/>
      <c r="T989" s="154"/>
      <c r="AT989" s="149" t="s">
        <v>173</v>
      </c>
      <c r="AU989" s="149" t="s">
        <v>81</v>
      </c>
      <c r="AV989" s="12" t="s">
        <v>83</v>
      </c>
      <c r="AW989" s="12" t="s">
        <v>30</v>
      </c>
      <c r="AX989" s="12" t="s">
        <v>73</v>
      </c>
      <c r="AY989" s="149" t="s">
        <v>166</v>
      </c>
    </row>
    <row r="990" spans="2:65" s="12" customFormat="1" ht="22.5" x14ac:dyDescent="0.2">
      <c r="B990" s="147"/>
      <c r="D990" s="148" t="s">
        <v>173</v>
      </c>
      <c r="E990" s="149" t="s">
        <v>1</v>
      </c>
      <c r="F990" s="150" t="s">
        <v>2253</v>
      </c>
      <c r="H990" s="151">
        <v>383.42700000000002</v>
      </c>
      <c r="I990" s="152"/>
      <c r="L990" s="147"/>
      <c r="M990" s="153"/>
      <c r="T990" s="154"/>
      <c r="AT990" s="149" t="s">
        <v>173</v>
      </c>
      <c r="AU990" s="149" t="s">
        <v>81</v>
      </c>
      <c r="AV990" s="12" t="s">
        <v>83</v>
      </c>
      <c r="AW990" s="12" t="s">
        <v>30</v>
      </c>
      <c r="AX990" s="12" t="s">
        <v>73</v>
      </c>
      <c r="AY990" s="149" t="s">
        <v>166</v>
      </c>
    </row>
    <row r="991" spans="2:65" s="12" customFormat="1" x14ac:dyDescent="0.2">
      <c r="B991" s="147"/>
      <c r="D991" s="148" t="s">
        <v>173</v>
      </c>
      <c r="E991" s="149" t="s">
        <v>1</v>
      </c>
      <c r="F991" s="150" t="s">
        <v>2254</v>
      </c>
      <c r="H991" s="151">
        <v>366.29</v>
      </c>
      <c r="I991" s="152"/>
      <c r="L991" s="147"/>
      <c r="M991" s="153"/>
      <c r="T991" s="154"/>
      <c r="AT991" s="149" t="s">
        <v>173</v>
      </c>
      <c r="AU991" s="149" t="s">
        <v>81</v>
      </c>
      <c r="AV991" s="12" t="s">
        <v>83</v>
      </c>
      <c r="AW991" s="12" t="s">
        <v>30</v>
      </c>
      <c r="AX991" s="12" t="s">
        <v>73</v>
      </c>
      <c r="AY991" s="149" t="s">
        <v>166</v>
      </c>
    </row>
    <row r="992" spans="2:65" s="12" customFormat="1" ht="22.5" x14ac:dyDescent="0.2">
      <c r="B992" s="147"/>
      <c r="D992" s="148" t="s">
        <v>173</v>
      </c>
      <c r="E992" s="149" t="s">
        <v>1</v>
      </c>
      <c r="F992" s="150" t="s">
        <v>2255</v>
      </c>
      <c r="H992" s="151">
        <v>339.827</v>
      </c>
      <c r="I992" s="152"/>
      <c r="L992" s="147"/>
      <c r="M992" s="153"/>
      <c r="T992" s="154"/>
      <c r="AT992" s="149" t="s">
        <v>173</v>
      </c>
      <c r="AU992" s="149" t="s">
        <v>81</v>
      </c>
      <c r="AV992" s="12" t="s">
        <v>83</v>
      </c>
      <c r="AW992" s="12" t="s">
        <v>30</v>
      </c>
      <c r="AX992" s="12" t="s">
        <v>73</v>
      </c>
      <c r="AY992" s="149" t="s">
        <v>166</v>
      </c>
    </row>
    <row r="993" spans="2:51" s="12" customFormat="1" x14ac:dyDescent="0.2">
      <c r="B993" s="147"/>
      <c r="D993" s="148" t="s">
        <v>173</v>
      </c>
      <c r="E993" s="149" t="s">
        <v>1</v>
      </c>
      <c r="F993" s="150" t="s">
        <v>2256</v>
      </c>
      <c r="H993" s="151">
        <v>318.26499999999999</v>
      </c>
      <c r="I993" s="152"/>
      <c r="L993" s="147"/>
      <c r="M993" s="153"/>
      <c r="T993" s="154"/>
      <c r="AT993" s="149" t="s">
        <v>173</v>
      </c>
      <c r="AU993" s="149" t="s">
        <v>81</v>
      </c>
      <c r="AV993" s="12" t="s">
        <v>83</v>
      </c>
      <c r="AW993" s="12" t="s">
        <v>30</v>
      </c>
      <c r="AX993" s="12" t="s">
        <v>73</v>
      </c>
      <c r="AY993" s="149" t="s">
        <v>166</v>
      </c>
    </row>
    <row r="994" spans="2:51" s="12" customFormat="1" x14ac:dyDescent="0.2">
      <c r="B994" s="147"/>
      <c r="D994" s="148" t="s">
        <v>173</v>
      </c>
      <c r="E994" s="149" t="s">
        <v>1</v>
      </c>
      <c r="F994" s="150" t="s">
        <v>2257</v>
      </c>
      <c r="H994" s="151">
        <v>690.43600000000004</v>
      </c>
      <c r="I994" s="152"/>
      <c r="L994" s="147"/>
      <c r="M994" s="153"/>
      <c r="T994" s="154"/>
      <c r="AT994" s="149" t="s">
        <v>173</v>
      </c>
      <c r="AU994" s="149" t="s">
        <v>81</v>
      </c>
      <c r="AV994" s="12" t="s">
        <v>83</v>
      </c>
      <c r="AW994" s="12" t="s">
        <v>30</v>
      </c>
      <c r="AX994" s="12" t="s">
        <v>73</v>
      </c>
      <c r="AY994" s="149" t="s">
        <v>166</v>
      </c>
    </row>
    <row r="995" spans="2:51" s="12" customFormat="1" x14ac:dyDescent="0.2">
      <c r="B995" s="147"/>
      <c r="D995" s="148" t="s">
        <v>173</v>
      </c>
      <c r="E995" s="149" t="s">
        <v>1</v>
      </c>
      <c r="F995" s="150" t="s">
        <v>1750</v>
      </c>
      <c r="H995" s="151">
        <v>-86.4</v>
      </c>
      <c r="I995" s="152"/>
      <c r="L995" s="147"/>
      <c r="M995" s="153"/>
      <c r="T995" s="154"/>
      <c r="AT995" s="149" t="s">
        <v>173</v>
      </c>
      <c r="AU995" s="149" t="s">
        <v>81</v>
      </c>
      <c r="AV995" s="12" t="s">
        <v>83</v>
      </c>
      <c r="AW995" s="12" t="s">
        <v>30</v>
      </c>
      <c r="AX995" s="12" t="s">
        <v>73</v>
      </c>
      <c r="AY995" s="149" t="s">
        <v>166</v>
      </c>
    </row>
    <row r="996" spans="2:51" s="12" customFormat="1" x14ac:dyDescent="0.2">
      <c r="B996" s="147"/>
      <c r="D996" s="148" t="s">
        <v>173</v>
      </c>
      <c r="E996" s="149" t="s">
        <v>1</v>
      </c>
      <c r="F996" s="150" t="s">
        <v>1751</v>
      </c>
      <c r="H996" s="151">
        <v>-32.4</v>
      </c>
      <c r="I996" s="152"/>
      <c r="L996" s="147"/>
      <c r="M996" s="153"/>
      <c r="T996" s="154"/>
      <c r="AT996" s="149" t="s">
        <v>173</v>
      </c>
      <c r="AU996" s="149" t="s">
        <v>81</v>
      </c>
      <c r="AV996" s="12" t="s">
        <v>83</v>
      </c>
      <c r="AW996" s="12" t="s">
        <v>30</v>
      </c>
      <c r="AX996" s="12" t="s">
        <v>73</v>
      </c>
      <c r="AY996" s="149" t="s">
        <v>166</v>
      </c>
    </row>
    <row r="997" spans="2:51" s="12" customFormat="1" x14ac:dyDescent="0.2">
      <c r="B997" s="147"/>
      <c r="D997" s="148" t="s">
        <v>173</v>
      </c>
      <c r="E997" s="149" t="s">
        <v>1</v>
      </c>
      <c r="F997" s="150" t="s">
        <v>1226</v>
      </c>
      <c r="H997" s="151">
        <v>-3.24</v>
      </c>
      <c r="I997" s="152"/>
      <c r="L997" s="147"/>
      <c r="M997" s="153"/>
      <c r="T997" s="154"/>
      <c r="AT997" s="149" t="s">
        <v>173</v>
      </c>
      <c r="AU997" s="149" t="s">
        <v>81</v>
      </c>
      <c r="AV997" s="12" t="s">
        <v>83</v>
      </c>
      <c r="AW997" s="12" t="s">
        <v>30</v>
      </c>
      <c r="AX997" s="12" t="s">
        <v>73</v>
      </c>
      <c r="AY997" s="149" t="s">
        <v>166</v>
      </c>
    </row>
    <row r="998" spans="2:51" s="12" customFormat="1" x14ac:dyDescent="0.2">
      <c r="B998" s="147"/>
      <c r="D998" s="148" t="s">
        <v>173</v>
      </c>
      <c r="E998" s="149" t="s">
        <v>1</v>
      </c>
      <c r="F998" s="150" t="s">
        <v>1888</v>
      </c>
      <c r="H998" s="151">
        <v>18</v>
      </c>
      <c r="I998" s="152"/>
      <c r="L998" s="147"/>
      <c r="M998" s="153"/>
      <c r="T998" s="154"/>
      <c r="AT998" s="149" t="s">
        <v>173</v>
      </c>
      <c r="AU998" s="149" t="s">
        <v>81</v>
      </c>
      <c r="AV998" s="12" t="s">
        <v>83</v>
      </c>
      <c r="AW998" s="12" t="s">
        <v>30</v>
      </c>
      <c r="AX998" s="12" t="s">
        <v>73</v>
      </c>
      <c r="AY998" s="149" t="s">
        <v>166</v>
      </c>
    </row>
    <row r="999" spans="2:51" s="12" customFormat="1" x14ac:dyDescent="0.2">
      <c r="B999" s="147"/>
      <c r="D999" s="148" t="s">
        <v>173</v>
      </c>
      <c r="E999" s="149" t="s">
        <v>1</v>
      </c>
      <c r="F999" s="150" t="s">
        <v>1889</v>
      </c>
      <c r="H999" s="151">
        <v>5.4</v>
      </c>
      <c r="I999" s="152"/>
      <c r="L999" s="147"/>
      <c r="M999" s="153"/>
      <c r="T999" s="154"/>
      <c r="AT999" s="149" t="s">
        <v>173</v>
      </c>
      <c r="AU999" s="149" t="s">
        <v>81</v>
      </c>
      <c r="AV999" s="12" t="s">
        <v>83</v>
      </c>
      <c r="AW999" s="12" t="s">
        <v>30</v>
      </c>
      <c r="AX999" s="12" t="s">
        <v>73</v>
      </c>
      <c r="AY999" s="149" t="s">
        <v>166</v>
      </c>
    </row>
    <row r="1000" spans="2:51" s="12" customFormat="1" x14ac:dyDescent="0.2">
      <c r="B1000" s="147"/>
      <c r="D1000" s="148" t="s">
        <v>173</v>
      </c>
      <c r="E1000" s="149" t="s">
        <v>1</v>
      </c>
      <c r="F1000" s="150" t="s">
        <v>1233</v>
      </c>
      <c r="H1000" s="151">
        <v>0.81</v>
      </c>
      <c r="I1000" s="152"/>
      <c r="L1000" s="147"/>
      <c r="M1000" s="153"/>
      <c r="T1000" s="154"/>
      <c r="AT1000" s="149" t="s">
        <v>173</v>
      </c>
      <c r="AU1000" s="149" t="s">
        <v>81</v>
      </c>
      <c r="AV1000" s="12" t="s">
        <v>83</v>
      </c>
      <c r="AW1000" s="12" t="s">
        <v>30</v>
      </c>
      <c r="AX1000" s="12" t="s">
        <v>73</v>
      </c>
      <c r="AY1000" s="149" t="s">
        <v>166</v>
      </c>
    </row>
    <row r="1001" spans="2:51" s="12" customFormat="1" x14ac:dyDescent="0.2">
      <c r="B1001" s="147"/>
      <c r="D1001" s="148" t="s">
        <v>173</v>
      </c>
      <c r="E1001" s="149" t="s">
        <v>1</v>
      </c>
      <c r="F1001" s="150" t="s">
        <v>2258</v>
      </c>
      <c r="H1001" s="151">
        <v>-19.306000000000001</v>
      </c>
      <c r="I1001" s="152"/>
      <c r="L1001" s="147"/>
      <c r="M1001" s="153"/>
      <c r="T1001" s="154"/>
      <c r="AT1001" s="149" t="s">
        <v>173</v>
      </c>
      <c r="AU1001" s="149" t="s">
        <v>81</v>
      </c>
      <c r="AV1001" s="12" t="s">
        <v>83</v>
      </c>
      <c r="AW1001" s="12" t="s">
        <v>30</v>
      </c>
      <c r="AX1001" s="12" t="s">
        <v>73</v>
      </c>
      <c r="AY1001" s="149" t="s">
        <v>166</v>
      </c>
    </row>
    <row r="1002" spans="2:51" s="12" customFormat="1" x14ac:dyDescent="0.2">
      <c r="B1002" s="147"/>
      <c r="D1002" s="148" t="s">
        <v>173</v>
      </c>
      <c r="E1002" s="149" t="s">
        <v>1</v>
      </c>
      <c r="F1002" s="150" t="s">
        <v>2259</v>
      </c>
      <c r="H1002" s="151">
        <v>-25.216000000000001</v>
      </c>
      <c r="I1002" s="152"/>
      <c r="L1002" s="147"/>
      <c r="M1002" s="153"/>
      <c r="T1002" s="154"/>
      <c r="AT1002" s="149" t="s">
        <v>173</v>
      </c>
      <c r="AU1002" s="149" t="s">
        <v>81</v>
      </c>
      <c r="AV1002" s="12" t="s">
        <v>83</v>
      </c>
      <c r="AW1002" s="12" t="s">
        <v>30</v>
      </c>
      <c r="AX1002" s="12" t="s">
        <v>73</v>
      </c>
      <c r="AY1002" s="149" t="s">
        <v>166</v>
      </c>
    </row>
    <row r="1003" spans="2:51" s="12" customFormat="1" x14ac:dyDescent="0.2">
      <c r="B1003" s="147"/>
      <c r="D1003" s="148" t="s">
        <v>173</v>
      </c>
      <c r="E1003" s="149" t="s">
        <v>1</v>
      </c>
      <c r="F1003" s="150" t="s">
        <v>2260</v>
      </c>
      <c r="H1003" s="151">
        <v>-74.465999999999994</v>
      </c>
      <c r="I1003" s="152"/>
      <c r="L1003" s="147"/>
      <c r="M1003" s="153"/>
      <c r="T1003" s="154"/>
      <c r="AT1003" s="149" t="s">
        <v>173</v>
      </c>
      <c r="AU1003" s="149" t="s">
        <v>81</v>
      </c>
      <c r="AV1003" s="12" t="s">
        <v>83</v>
      </c>
      <c r="AW1003" s="12" t="s">
        <v>30</v>
      </c>
      <c r="AX1003" s="12" t="s">
        <v>73</v>
      </c>
      <c r="AY1003" s="149" t="s">
        <v>166</v>
      </c>
    </row>
    <row r="1004" spans="2:51" s="12" customFormat="1" x14ac:dyDescent="0.2">
      <c r="B1004" s="147"/>
      <c r="D1004" s="148" t="s">
        <v>173</v>
      </c>
      <c r="E1004" s="149" t="s">
        <v>1</v>
      </c>
      <c r="F1004" s="150" t="s">
        <v>2261</v>
      </c>
      <c r="H1004" s="151">
        <v>-8.6679999999999993</v>
      </c>
      <c r="I1004" s="152"/>
      <c r="L1004" s="147"/>
      <c r="M1004" s="153"/>
      <c r="T1004" s="154"/>
      <c r="AT1004" s="149" t="s">
        <v>173</v>
      </c>
      <c r="AU1004" s="149" t="s">
        <v>81</v>
      </c>
      <c r="AV1004" s="12" t="s">
        <v>83</v>
      </c>
      <c r="AW1004" s="12" t="s">
        <v>30</v>
      </c>
      <c r="AX1004" s="12" t="s">
        <v>73</v>
      </c>
      <c r="AY1004" s="149" t="s">
        <v>166</v>
      </c>
    </row>
    <row r="1005" spans="2:51" s="12" customFormat="1" x14ac:dyDescent="0.2">
      <c r="B1005" s="147"/>
      <c r="D1005" s="148" t="s">
        <v>173</v>
      </c>
      <c r="E1005" s="149" t="s">
        <v>1</v>
      </c>
      <c r="F1005" s="150" t="s">
        <v>2262</v>
      </c>
      <c r="H1005" s="151">
        <v>-52.008000000000003</v>
      </c>
      <c r="I1005" s="152"/>
      <c r="L1005" s="147"/>
      <c r="M1005" s="153"/>
      <c r="T1005" s="154"/>
      <c r="AT1005" s="149" t="s">
        <v>173</v>
      </c>
      <c r="AU1005" s="149" t="s">
        <v>81</v>
      </c>
      <c r="AV1005" s="12" t="s">
        <v>83</v>
      </c>
      <c r="AW1005" s="12" t="s">
        <v>30</v>
      </c>
      <c r="AX1005" s="12" t="s">
        <v>73</v>
      </c>
      <c r="AY1005" s="149" t="s">
        <v>166</v>
      </c>
    </row>
    <row r="1006" spans="2:51" s="12" customFormat="1" x14ac:dyDescent="0.2">
      <c r="B1006" s="147"/>
      <c r="D1006" s="148" t="s">
        <v>173</v>
      </c>
      <c r="E1006" s="149" t="s">
        <v>1</v>
      </c>
      <c r="F1006" s="150" t="s">
        <v>1894</v>
      </c>
      <c r="H1006" s="151">
        <v>-6.3040000000000003</v>
      </c>
      <c r="I1006" s="152"/>
      <c r="L1006" s="147"/>
      <c r="M1006" s="153"/>
      <c r="T1006" s="154"/>
      <c r="AT1006" s="149" t="s">
        <v>173</v>
      </c>
      <c r="AU1006" s="149" t="s">
        <v>81</v>
      </c>
      <c r="AV1006" s="12" t="s">
        <v>83</v>
      </c>
      <c r="AW1006" s="12" t="s">
        <v>30</v>
      </c>
      <c r="AX1006" s="12" t="s">
        <v>73</v>
      </c>
      <c r="AY1006" s="149" t="s">
        <v>166</v>
      </c>
    </row>
    <row r="1007" spans="2:51" s="12" customFormat="1" x14ac:dyDescent="0.2">
      <c r="B1007" s="147"/>
      <c r="D1007" s="148" t="s">
        <v>173</v>
      </c>
      <c r="E1007" s="149" t="s">
        <v>1</v>
      </c>
      <c r="F1007" s="150" t="s">
        <v>1895</v>
      </c>
      <c r="H1007" s="151">
        <v>-1.08</v>
      </c>
      <c r="I1007" s="152"/>
      <c r="L1007" s="147"/>
      <c r="M1007" s="153"/>
      <c r="T1007" s="154"/>
      <c r="AT1007" s="149" t="s">
        <v>173</v>
      </c>
      <c r="AU1007" s="149" t="s">
        <v>81</v>
      </c>
      <c r="AV1007" s="12" t="s">
        <v>83</v>
      </c>
      <c r="AW1007" s="12" t="s">
        <v>30</v>
      </c>
      <c r="AX1007" s="12" t="s">
        <v>73</v>
      </c>
      <c r="AY1007" s="149" t="s">
        <v>166</v>
      </c>
    </row>
    <row r="1008" spans="2:51" s="12" customFormat="1" x14ac:dyDescent="0.2">
      <c r="B1008" s="147"/>
      <c r="D1008" s="148" t="s">
        <v>173</v>
      </c>
      <c r="E1008" s="149" t="s">
        <v>1</v>
      </c>
      <c r="F1008" s="150" t="s">
        <v>2263</v>
      </c>
      <c r="H1008" s="151">
        <v>-2.88</v>
      </c>
      <c r="I1008" s="152"/>
      <c r="L1008" s="147"/>
      <c r="M1008" s="153"/>
      <c r="T1008" s="154"/>
      <c r="AT1008" s="149" t="s">
        <v>173</v>
      </c>
      <c r="AU1008" s="149" t="s">
        <v>81</v>
      </c>
      <c r="AV1008" s="12" t="s">
        <v>83</v>
      </c>
      <c r="AW1008" s="12" t="s">
        <v>30</v>
      </c>
      <c r="AX1008" s="12" t="s">
        <v>73</v>
      </c>
      <c r="AY1008" s="149" t="s">
        <v>166</v>
      </c>
    </row>
    <row r="1009" spans="2:65" s="12" customFormat="1" x14ac:dyDescent="0.2">
      <c r="B1009" s="147"/>
      <c r="D1009" s="148" t="s">
        <v>173</v>
      </c>
      <c r="E1009" s="149" t="s">
        <v>1</v>
      </c>
      <c r="F1009" s="150" t="s">
        <v>1896</v>
      </c>
      <c r="H1009" s="151">
        <v>-2.65</v>
      </c>
      <c r="I1009" s="152"/>
      <c r="L1009" s="147"/>
      <c r="M1009" s="153"/>
      <c r="T1009" s="154"/>
      <c r="AT1009" s="149" t="s">
        <v>173</v>
      </c>
      <c r="AU1009" s="149" t="s">
        <v>81</v>
      </c>
      <c r="AV1009" s="12" t="s">
        <v>83</v>
      </c>
      <c r="AW1009" s="12" t="s">
        <v>30</v>
      </c>
      <c r="AX1009" s="12" t="s">
        <v>73</v>
      </c>
      <c r="AY1009" s="149" t="s">
        <v>166</v>
      </c>
    </row>
    <row r="1010" spans="2:65" s="12" customFormat="1" x14ac:dyDescent="0.2">
      <c r="B1010" s="147"/>
      <c r="D1010" s="148" t="s">
        <v>173</v>
      </c>
      <c r="E1010" s="149" t="s">
        <v>1</v>
      </c>
      <c r="F1010" s="150" t="s">
        <v>1030</v>
      </c>
      <c r="H1010" s="151">
        <v>-3.9950000000000001</v>
      </c>
      <c r="I1010" s="152"/>
      <c r="L1010" s="147"/>
      <c r="M1010" s="153"/>
      <c r="T1010" s="154"/>
      <c r="AT1010" s="149" t="s">
        <v>173</v>
      </c>
      <c r="AU1010" s="149" t="s">
        <v>81</v>
      </c>
      <c r="AV1010" s="12" t="s">
        <v>83</v>
      </c>
      <c r="AW1010" s="12" t="s">
        <v>30</v>
      </c>
      <c r="AX1010" s="12" t="s">
        <v>73</v>
      </c>
      <c r="AY1010" s="149" t="s">
        <v>166</v>
      </c>
    </row>
    <row r="1011" spans="2:65" s="12" customFormat="1" x14ac:dyDescent="0.2">
      <c r="B1011" s="147"/>
      <c r="D1011" s="148" t="s">
        <v>173</v>
      </c>
      <c r="E1011" s="149" t="s">
        <v>1</v>
      </c>
      <c r="F1011" s="150" t="s">
        <v>1032</v>
      </c>
      <c r="H1011" s="151">
        <v>-15.84</v>
      </c>
      <c r="I1011" s="152"/>
      <c r="L1011" s="147"/>
      <c r="M1011" s="153"/>
      <c r="T1011" s="154"/>
      <c r="AT1011" s="149" t="s">
        <v>173</v>
      </c>
      <c r="AU1011" s="149" t="s">
        <v>81</v>
      </c>
      <c r="AV1011" s="12" t="s">
        <v>83</v>
      </c>
      <c r="AW1011" s="12" t="s">
        <v>30</v>
      </c>
      <c r="AX1011" s="12" t="s">
        <v>73</v>
      </c>
      <c r="AY1011" s="149" t="s">
        <v>166</v>
      </c>
    </row>
    <row r="1012" spans="2:65" s="12" customFormat="1" x14ac:dyDescent="0.2">
      <c r="B1012" s="147"/>
      <c r="D1012" s="148" t="s">
        <v>173</v>
      </c>
      <c r="E1012" s="149" t="s">
        <v>1</v>
      </c>
      <c r="F1012" s="150" t="s">
        <v>308</v>
      </c>
      <c r="H1012" s="151">
        <v>-5.28</v>
      </c>
      <c r="I1012" s="152"/>
      <c r="L1012" s="147"/>
      <c r="M1012" s="153"/>
      <c r="T1012" s="154"/>
      <c r="AT1012" s="149" t="s">
        <v>173</v>
      </c>
      <c r="AU1012" s="149" t="s">
        <v>81</v>
      </c>
      <c r="AV1012" s="12" t="s">
        <v>83</v>
      </c>
      <c r="AW1012" s="12" t="s">
        <v>30</v>
      </c>
      <c r="AX1012" s="12" t="s">
        <v>73</v>
      </c>
      <c r="AY1012" s="149" t="s">
        <v>166</v>
      </c>
    </row>
    <row r="1013" spans="2:65" s="12" customFormat="1" x14ac:dyDescent="0.2">
      <c r="B1013" s="147"/>
      <c r="D1013" s="148" t="s">
        <v>173</v>
      </c>
      <c r="E1013" s="149" t="s">
        <v>1</v>
      </c>
      <c r="F1013" s="150" t="s">
        <v>2264</v>
      </c>
      <c r="H1013" s="151">
        <v>-25.52</v>
      </c>
      <c r="I1013" s="152"/>
      <c r="L1013" s="147"/>
      <c r="M1013" s="153"/>
      <c r="T1013" s="154"/>
      <c r="AT1013" s="149" t="s">
        <v>173</v>
      </c>
      <c r="AU1013" s="149" t="s">
        <v>81</v>
      </c>
      <c r="AV1013" s="12" t="s">
        <v>83</v>
      </c>
      <c r="AW1013" s="12" t="s">
        <v>30</v>
      </c>
      <c r="AX1013" s="12" t="s">
        <v>73</v>
      </c>
      <c r="AY1013" s="149" t="s">
        <v>166</v>
      </c>
    </row>
    <row r="1014" spans="2:65" s="12" customFormat="1" x14ac:dyDescent="0.2">
      <c r="B1014" s="147"/>
      <c r="D1014" s="148" t="s">
        <v>173</v>
      </c>
      <c r="E1014" s="149" t="s">
        <v>1</v>
      </c>
      <c r="F1014" s="150" t="s">
        <v>2446</v>
      </c>
      <c r="H1014" s="151">
        <v>-398.7</v>
      </c>
      <c r="I1014" s="152"/>
      <c r="L1014" s="147"/>
      <c r="M1014" s="153"/>
      <c r="T1014" s="154"/>
      <c r="AT1014" s="149" t="s">
        <v>173</v>
      </c>
      <c r="AU1014" s="149" t="s">
        <v>81</v>
      </c>
      <c r="AV1014" s="12" t="s">
        <v>83</v>
      </c>
      <c r="AW1014" s="12" t="s">
        <v>30</v>
      </c>
      <c r="AX1014" s="12" t="s">
        <v>73</v>
      </c>
      <c r="AY1014" s="149" t="s">
        <v>166</v>
      </c>
    </row>
    <row r="1015" spans="2:65" s="12" customFormat="1" x14ac:dyDescent="0.2">
      <c r="B1015" s="147"/>
      <c r="D1015" s="148" t="s">
        <v>173</v>
      </c>
      <c r="E1015" s="149" t="s">
        <v>1</v>
      </c>
      <c r="F1015" s="150" t="s">
        <v>453</v>
      </c>
      <c r="H1015" s="151">
        <v>80</v>
      </c>
      <c r="I1015" s="152"/>
      <c r="L1015" s="147"/>
      <c r="M1015" s="153"/>
      <c r="T1015" s="154"/>
      <c r="AT1015" s="149" t="s">
        <v>173</v>
      </c>
      <c r="AU1015" s="149" t="s">
        <v>81</v>
      </c>
      <c r="AV1015" s="12" t="s">
        <v>83</v>
      </c>
      <c r="AW1015" s="12" t="s">
        <v>30</v>
      </c>
      <c r="AX1015" s="12" t="s">
        <v>73</v>
      </c>
      <c r="AY1015" s="149" t="s">
        <v>166</v>
      </c>
    </row>
    <row r="1016" spans="2:65" s="12" customFormat="1" x14ac:dyDescent="0.2">
      <c r="B1016" s="147"/>
      <c r="D1016" s="148" t="s">
        <v>173</v>
      </c>
      <c r="E1016" s="149" t="s">
        <v>1</v>
      </c>
      <c r="F1016" s="150" t="s">
        <v>2245</v>
      </c>
      <c r="H1016" s="151">
        <v>14.62</v>
      </c>
      <c r="I1016" s="152"/>
      <c r="L1016" s="147"/>
      <c r="M1016" s="153"/>
      <c r="T1016" s="154"/>
      <c r="AT1016" s="149" t="s">
        <v>173</v>
      </c>
      <c r="AU1016" s="149" t="s">
        <v>81</v>
      </c>
      <c r="AV1016" s="12" t="s">
        <v>83</v>
      </c>
      <c r="AW1016" s="12" t="s">
        <v>30</v>
      </c>
      <c r="AX1016" s="12" t="s">
        <v>73</v>
      </c>
      <c r="AY1016" s="149" t="s">
        <v>166</v>
      </c>
    </row>
    <row r="1017" spans="2:65" s="13" customFormat="1" x14ac:dyDescent="0.2">
      <c r="B1017" s="155"/>
      <c r="D1017" s="148" t="s">
        <v>173</v>
      </c>
      <c r="E1017" s="156" t="s">
        <v>1</v>
      </c>
      <c r="F1017" s="157" t="s">
        <v>186</v>
      </c>
      <c r="H1017" s="158">
        <v>1978.1289999999999</v>
      </c>
      <c r="I1017" s="159"/>
      <c r="L1017" s="155"/>
      <c r="M1017" s="160"/>
      <c r="T1017" s="161"/>
      <c r="AT1017" s="156" t="s">
        <v>173</v>
      </c>
      <c r="AU1017" s="156" t="s">
        <v>81</v>
      </c>
      <c r="AV1017" s="13" t="s">
        <v>172</v>
      </c>
      <c r="AW1017" s="13" t="s">
        <v>30</v>
      </c>
      <c r="AX1017" s="13" t="s">
        <v>81</v>
      </c>
      <c r="AY1017" s="156" t="s">
        <v>166</v>
      </c>
    </row>
    <row r="1018" spans="2:65" s="1" customFormat="1" ht="16.5" customHeight="1" x14ac:dyDescent="0.2">
      <c r="B1018" s="31"/>
      <c r="C1018" s="133" t="s">
        <v>774</v>
      </c>
      <c r="D1018" s="133" t="s">
        <v>168</v>
      </c>
      <c r="E1018" s="134" t="s">
        <v>838</v>
      </c>
      <c r="F1018" s="135" t="s">
        <v>839</v>
      </c>
      <c r="G1018" s="136" t="s">
        <v>252</v>
      </c>
      <c r="H1018" s="137">
        <v>841.7</v>
      </c>
      <c r="I1018" s="138"/>
      <c r="J1018" s="139">
        <f>ROUND(I1018*H1018,2)</f>
        <v>0</v>
      </c>
      <c r="K1018" s="140"/>
      <c r="L1018" s="31"/>
      <c r="M1018" s="141" t="s">
        <v>1</v>
      </c>
      <c r="N1018" s="142" t="s">
        <v>38</v>
      </c>
      <c r="P1018" s="143">
        <f>O1018*H1018</f>
        <v>0</v>
      </c>
      <c r="Q1018" s="143">
        <v>0</v>
      </c>
      <c r="R1018" s="143">
        <f>Q1018*H1018</f>
        <v>0</v>
      </c>
      <c r="S1018" s="143">
        <v>0</v>
      </c>
      <c r="T1018" s="144">
        <f>S1018*H1018</f>
        <v>0</v>
      </c>
      <c r="AR1018" s="145" t="s">
        <v>224</v>
      </c>
      <c r="AT1018" s="145" t="s">
        <v>168</v>
      </c>
      <c r="AU1018" s="145" t="s">
        <v>81</v>
      </c>
      <c r="AY1018" s="16" t="s">
        <v>166</v>
      </c>
      <c r="BE1018" s="146">
        <f>IF(N1018="základní",J1018,0)</f>
        <v>0</v>
      </c>
      <c r="BF1018" s="146">
        <f>IF(N1018="snížená",J1018,0)</f>
        <v>0</v>
      </c>
      <c r="BG1018" s="146">
        <f>IF(N1018="zákl. přenesená",J1018,0)</f>
        <v>0</v>
      </c>
      <c r="BH1018" s="146">
        <f>IF(N1018="sníž. přenesená",J1018,0)</f>
        <v>0</v>
      </c>
      <c r="BI1018" s="146">
        <f>IF(N1018="nulová",J1018,0)</f>
        <v>0</v>
      </c>
      <c r="BJ1018" s="16" t="s">
        <v>81</v>
      </c>
      <c r="BK1018" s="146">
        <f>ROUND(I1018*H1018,2)</f>
        <v>0</v>
      </c>
      <c r="BL1018" s="16" t="s">
        <v>224</v>
      </c>
      <c r="BM1018" s="145" t="s">
        <v>2451</v>
      </c>
    </row>
    <row r="1019" spans="2:65" s="12" customFormat="1" x14ac:dyDescent="0.2">
      <c r="B1019" s="147"/>
      <c r="D1019" s="148" t="s">
        <v>173</v>
      </c>
      <c r="E1019" s="149" t="s">
        <v>1</v>
      </c>
      <c r="F1019" s="150" t="s">
        <v>2313</v>
      </c>
      <c r="H1019" s="151">
        <v>253.9</v>
      </c>
      <c r="I1019" s="152"/>
      <c r="L1019" s="147"/>
      <c r="M1019" s="153"/>
      <c r="T1019" s="154"/>
      <c r="AT1019" s="149" t="s">
        <v>173</v>
      </c>
      <c r="AU1019" s="149" t="s">
        <v>81</v>
      </c>
      <c r="AV1019" s="12" t="s">
        <v>83</v>
      </c>
      <c r="AW1019" s="12" t="s">
        <v>30</v>
      </c>
      <c r="AX1019" s="12" t="s">
        <v>73</v>
      </c>
      <c r="AY1019" s="149" t="s">
        <v>166</v>
      </c>
    </row>
    <row r="1020" spans="2:65" s="12" customFormat="1" x14ac:dyDescent="0.2">
      <c r="B1020" s="147"/>
      <c r="D1020" s="148" t="s">
        <v>173</v>
      </c>
      <c r="E1020" s="149" t="s">
        <v>1</v>
      </c>
      <c r="F1020" s="150" t="s">
        <v>2314</v>
      </c>
      <c r="H1020" s="151">
        <v>133.4</v>
      </c>
      <c r="I1020" s="152"/>
      <c r="L1020" s="147"/>
      <c r="M1020" s="153"/>
      <c r="T1020" s="154"/>
      <c r="AT1020" s="149" t="s">
        <v>173</v>
      </c>
      <c r="AU1020" s="149" t="s">
        <v>81</v>
      </c>
      <c r="AV1020" s="12" t="s">
        <v>83</v>
      </c>
      <c r="AW1020" s="12" t="s">
        <v>30</v>
      </c>
      <c r="AX1020" s="12" t="s">
        <v>73</v>
      </c>
      <c r="AY1020" s="149" t="s">
        <v>166</v>
      </c>
    </row>
    <row r="1021" spans="2:65" s="12" customFormat="1" x14ac:dyDescent="0.2">
      <c r="B1021" s="147"/>
      <c r="D1021" s="148" t="s">
        <v>173</v>
      </c>
      <c r="E1021" s="149" t="s">
        <v>1</v>
      </c>
      <c r="F1021" s="150" t="s">
        <v>2315</v>
      </c>
      <c r="H1021" s="151">
        <v>150.1</v>
      </c>
      <c r="I1021" s="152"/>
      <c r="L1021" s="147"/>
      <c r="M1021" s="153"/>
      <c r="T1021" s="154"/>
      <c r="AT1021" s="149" t="s">
        <v>173</v>
      </c>
      <c r="AU1021" s="149" t="s">
        <v>81</v>
      </c>
      <c r="AV1021" s="12" t="s">
        <v>83</v>
      </c>
      <c r="AW1021" s="12" t="s">
        <v>30</v>
      </c>
      <c r="AX1021" s="12" t="s">
        <v>73</v>
      </c>
      <c r="AY1021" s="149" t="s">
        <v>166</v>
      </c>
    </row>
    <row r="1022" spans="2:65" s="12" customFormat="1" x14ac:dyDescent="0.2">
      <c r="B1022" s="147"/>
      <c r="D1022" s="148" t="s">
        <v>173</v>
      </c>
      <c r="E1022" s="149" t="s">
        <v>1</v>
      </c>
      <c r="F1022" s="150" t="s">
        <v>2316</v>
      </c>
      <c r="H1022" s="151">
        <v>304.3</v>
      </c>
      <c r="I1022" s="152"/>
      <c r="L1022" s="147"/>
      <c r="M1022" s="153"/>
      <c r="T1022" s="154"/>
      <c r="AT1022" s="149" t="s">
        <v>173</v>
      </c>
      <c r="AU1022" s="149" t="s">
        <v>81</v>
      </c>
      <c r="AV1022" s="12" t="s">
        <v>83</v>
      </c>
      <c r="AW1022" s="12" t="s">
        <v>30</v>
      </c>
      <c r="AX1022" s="12" t="s">
        <v>73</v>
      </c>
      <c r="AY1022" s="149" t="s">
        <v>166</v>
      </c>
    </row>
    <row r="1023" spans="2:65" s="13" customFormat="1" x14ac:dyDescent="0.2">
      <c r="B1023" s="155"/>
      <c r="D1023" s="148" t="s">
        <v>173</v>
      </c>
      <c r="E1023" s="156" t="s">
        <v>1</v>
      </c>
      <c r="F1023" s="157" t="s">
        <v>186</v>
      </c>
      <c r="H1023" s="158">
        <v>841.7</v>
      </c>
      <c r="I1023" s="159"/>
      <c r="L1023" s="155"/>
      <c r="M1023" s="160"/>
      <c r="T1023" s="161"/>
      <c r="AT1023" s="156" t="s">
        <v>173</v>
      </c>
      <c r="AU1023" s="156" t="s">
        <v>81</v>
      </c>
      <c r="AV1023" s="13" t="s">
        <v>172</v>
      </c>
      <c r="AW1023" s="13" t="s">
        <v>30</v>
      </c>
      <c r="AX1023" s="13" t="s">
        <v>81</v>
      </c>
      <c r="AY1023" s="156" t="s">
        <v>166</v>
      </c>
    </row>
    <row r="1024" spans="2:65" s="1" customFormat="1" ht="16.5" customHeight="1" x14ac:dyDescent="0.2">
      <c r="B1024" s="31"/>
      <c r="C1024" s="162" t="s">
        <v>559</v>
      </c>
      <c r="D1024" s="162" t="s">
        <v>524</v>
      </c>
      <c r="E1024" s="163" t="s">
        <v>855</v>
      </c>
      <c r="F1024" s="164" t="s">
        <v>856</v>
      </c>
      <c r="G1024" s="165" t="s">
        <v>252</v>
      </c>
      <c r="H1024" s="166">
        <v>841.7</v>
      </c>
      <c r="I1024" s="167"/>
      <c r="J1024" s="168">
        <f>ROUND(I1024*H1024,2)</f>
        <v>0</v>
      </c>
      <c r="K1024" s="169"/>
      <c r="L1024" s="170"/>
      <c r="M1024" s="171" t="s">
        <v>1</v>
      </c>
      <c r="N1024" s="172" t="s">
        <v>38</v>
      </c>
      <c r="P1024" s="143">
        <f>O1024*H1024</f>
        <v>0</v>
      </c>
      <c r="Q1024" s="143">
        <v>0</v>
      </c>
      <c r="R1024" s="143">
        <f>Q1024*H1024</f>
        <v>0</v>
      </c>
      <c r="S1024" s="143">
        <v>0</v>
      </c>
      <c r="T1024" s="144">
        <f>S1024*H1024</f>
        <v>0</v>
      </c>
      <c r="AR1024" s="145" t="s">
        <v>292</v>
      </c>
      <c r="AT1024" s="145" t="s">
        <v>524</v>
      </c>
      <c r="AU1024" s="145" t="s">
        <v>81</v>
      </c>
      <c r="AY1024" s="16" t="s">
        <v>166</v>
      </c>
      <c r="BE1024" s="146">
        <f>IF(N1024="základní",J1024,0)</f>
        <v>0</v>
      </c>
      <c r="BF1024" s="146">
        <f>IF(N1024="snížená",J1024,0)</f>
        <v>0</v>
      </c>
      <c r="BG1024" s="146">
        <f>IF(N1024="zákl. přenesená",J1024,0)</f>
        <v>0</v>
      </c>
      <c r="BH1024" s="146">
        <f>IF(N1024="sníž. přenesená",J1024,0)</f>
        <v>0</v>
      </c>
      <c r="BI1024" s="146">
        <f>IF(N1024="nulová",J1024,0)</f>
        <v>0</v>
      </c>
      <c r="BJ1024" s="16" t="s">
        <v>81</v>
      </c>
      <c r="BK1024" s="146">
        <f>ROUND(I1024*H1024,2)</f>
        <v>0</v>
      </c>
      <c r="BL1024" s="16" t="s">
        <v>224</v>
      </c>
      <c r="BM1024" s="145" t="s">
        <v>2452</v>
      </c>
    </row>
    <row r="1025" spans="2:65" s="1" customFormat="1" ht="24.2" customHeight="1" x14ac:dyDescent="0.2">
      <c r="B1025" s="31"/>
      <c r="C1025" s="133" t="s">
        <v>783</v>
      </c>
      <c r="D1025" s="133" t="s">
        <v>168</v>
      </c>
      <c r="E1025" s="134" t="s">
        <v>1666</v>
      </c>
      <c r="F1025" s="135" t="s">
        <v>1667</v>
      </c>
      <c r="G1025" s="136" t="s">
        <v>252</v>
      </c>
      <c r="H1025" s="137">
        <v>200</v>
      </c>
      <c r="I1025" s="138"/>
      <c r="J1025" s="139">
        <f>ROUND(I1025*H1025,2)</f>
        <v>0</v>
      </c>
      <c r="K1025" s="140"/>
      <c r="L1025" s="31"/>
      <c r="M1025" s="141" t="s">
        <v>1</v>
      </c>
      <c r="N1025" s="142" t="s">
        <v>38</v>
      </c>
      <c r="P1025" s="143">
        <f>O1025*H1025</f>
        <v>0</v>
      </c>
      <c r="Q1025" s="143">
        <v>0</v>
      </c>
      <c r="R1025" s="143">
        <f>Q1025*H1025</f>
        <v>0</v>
      </c>
      <c r="S1025" s="143">
        <v>0</v>
      </c>
      <c r="T1025" s="144">
        <f>S1025*H1025</f>
        <v>0</v>
      </c>
      <c r="AR1025" s="145" t="s">
        <v>224</v>
      </c>
      <c r="AT1025" s="145" t="s">
        <v>168</v>
      </c>
      <c r="AU1025" s="145" t="s">
        <v>81</v>
      </c>
      <c r="AY1025" s="16" t="s">
        <v>166</v>
      </c>
      <c r="BE1025" s="146">
        <f>IF(N1025="základní",J1025,0)</f>
        <v>0</v>
      </c>
      <c r="BF1025" s="146">
        <f>IF(N1025="snížená",J1025,0)</f>
        <v>0</v>
      </c>
      <c r="BG1025" s="146">
        <f>IF(N1025="zákl. přenesená",J1025,0)</f>
        <v>0</v>
      </c>
      <c r="BH1025" s="146">
        <f>IF(N1025="sníž. přenesená",J1025,0)</f>
        <v>0</v>
      </c>
      <c r="BI1025" s="146">
        <f>IF(N1025="nulová",J1025,0)</f>
        <v>0</v>
      </c>
      <c r="BJ1025" s="16" t="s">
        <v>81</v>
      </c>
      <c r="BK1025" s="146">
        <f>ROUND(I1025*H1025,2)</f>
        <v>0</v>
      </c>
      <c r="BL1025" s="16" t="s">
        <v>224</v>
      </c>
      <c r="BM1025" s="145" t="s">
        <v>2453</v>
      </c>
    </row>
    <row r="1026" spans="2:65" s="12" customFormat="1" x14ac:dyDescent="0.2">
      <c r="B1026" s="147"/>
      <c r="D1026" s="148" t="s">
        <v>173</v>
      </c>
      <c r="E1026" s="149" t="s">
        <v>1</v>
      </c>
      <c r="F1026" s="150" t="s">
        <v>397</v>
      </c>
      <c r="H1026" s="151">
        <v>200</v>
      </c>
      <c r="I1026" s="152"/>
      <c r="L1026" s="147"/>
      <c r="M1026" s="153"/>
      <c r="T1026" s="154"/>
      <c r="AT1026" s="149" t="s">
        <v>173</v>
      </c>
      <c r="AU1026" s="149" t="s">
        <v>81</v>
      </c>
      <c r="AV1026" s="12" t="s">
        <v>83</v>
      </c>
      <c r="AW1026" s="12" t="s">
        <v>30</v>
      </c>
      <c r="AX1026" s="12" t="s">
        <v>73</v>
      </c>
      <c r="AY1026" s="149" t="s">
        <v>166</v>
      </c>
    </row>
    <row r="1027" spans="2:65" s="13" customFormat="1" x14ac:dyDescent="0.2">
      <c r="B1027" s="155"/>
      <c r="D1027" s="148" t="s">
        <v>173</v>
      </c>
      <c r="E1027" s="156" t="s">
        <v>1</v>
      </c>
      <c r="F1027" s="157" t="s">
        <v>186</v>
      </c>
      <c r="H1027" s="158">
        <v>200</v>
      </c>
      <c r="I1027" s="159"/>
      <c r="L1027" s="155"/>
      <c r="M1027" s="160"/>
      <c r="T1027" s="161"/>
      <c r="AT1027" s="156" t="s">
        <v>173</v>
      </c>
      <c r="AU1027" s="156" t="s">
        <v>81</v>
      </c>
      <c r="AV1027" s="13" t="s">
        <v>172</v>
      </c>
      <c r="AW1027" s="13" t="s">
        <v>30</v>
      </c>
      <c r="AX1027" s="13" t="s">
        <v>81</v>
      </c>
      <c r="AY1027" s="156" t="s">
        <v>166</v>
      </c>
    </row>
    <row r="1028" spans="2:65" s="1" customFormat="1" ht="16.5" customHeight="1" x14ac:dyDescent="0.2">
      <c r="B1028" s="31"/>
      <c r="C1028" s="162" t="s">
        <v>562</v>
      </c>
      <c r="D1028" s="162" t="s">
        <v>524</v>
      </c>
      <c r="E1028" s="163" t="s">
        <v>1670</v>
      </c>
      <c r="F1028" s="164" t="s">
        <v>1671</v>
      </c>
      <c r="G1028" s="165" t="s">
        <v>252</v>
      </c>
      <c r="H1028" s="166">
        <v>210</v>
      </c>
      <c r="I1028" s="167"/>
      <c r="J1028" s="168">
        <f>ROUND(I1028*H1028,2)</f>
        <v>0</v>
      </c>
      <c r="K1028" s="169"/>
      <c r="L1028" s="170"/>
      <c r="M1028" s="171" t="s">
        <v>1</v>
      </c>
      <c r="N1028" s="172" t="s">
        <v>38</v>
      </c>
      <c r="P1028" s="143">
        <f>O1028*H1028</f>
        <v>0</v>
      </c>
      <c r="Q1028" s="143">
        <v>0</v>
      </c>
      <c r="R1028" s="143">
        <f>Q1028*H1028</f>
        <v>0</v>
      </c>
      <c r="S1028" s="143">
        <v>0</v>
      </c>
      <c r="T1028" s="144">
        <f>S1028*H1028</f>
        <v>0</v>
      </c>
      <c r="AR1028" s="145" t="s">
        <v>292</v>
      </c>
      <c r="AT1028" s="145" t="s">
        <v>524</v>
      </c>
      <c r="AU1028" s="145" t="s">
        <v>81</v>
      </c>
      <c r="AY1028" s="16" t="s">
        <v>166</v>
      </c>
      <c r="BE1028" s="146">
        <f>IF(N1028="základní",J1028,0)</f>
        <v>0</v>
      </c>
      <c r="BF1028" s="146">
        <f>IF(N1028="snížená",J1028,0)</f>
        <v>0</v>
      </c>
      <c r="BG1028" s="146">
        <f>IF(N1028="zákl. přenesená",J1028,0)</f>
        <v>0</v>
      </c>
      <c r="BH1028" s="146">
        <f>IF(N1028="sníž. přenesená",J1028,0)</f>
        <v>0</v>
      </c>
      <c r="BI1028" s="146">
        <f>IF(N1028="nulová",J1028,0)</f>
        <v>0</v>
      </c>
      <c r="BJ1028" s="16" t="s">
        <v>81</v>
      </c>
      <c r="BK1028" s="146">
        <f>ROUND(I1028*H1028,2)</f>
        <v>0</v>
      </c>
      <c r="BL1028" s="16" t="s">
        <v>224</v>
      </c>
      <c r="BM1028" s="145" t="s">
        <v>2454</v>
      </c>
    </row>
    <row r="1029" spans="2:65" s="12" customFormat="1" x14ac:dyDescent="0.2">
      <c r="B1029" s="147"/>
      <c r="D1029" s="148" t="s">
        <v>173</v>
      </c>
      <c r="E1029" s="149" t="s">
        <v>1</v>
      </c>
      <c r="F1029" s="150" t="s">
        <v>1673</v>
      </c>
      <c r="H1029" s="151">
        <v>210</v>
      </c>
      <c r="I1029" s="152"/>
      <c r="L1029" s="147"/>
      <c r="M1029" s="153"/>
      <c r="T1029" s="154"/>
      <c r="AT1029" s="149" t="s">
        <v>173</v>
      </c>
      <c r="AU1029" s="149" t="s">
        <v>81</v>
      </c>
      <c r="AV1029" s="12" t="s">
        <v>83</v>
      </c>
      <c r="AW1029" s="12" t="s">
        <v>30</v>
      </c>
      <c r="AX1029" s="12" t="s">
        <v>73</v>
      </c>
      <c r="AY1029" s="149" t="s">
        <v>166</v>
      </c>
    </row>
    <row r="1030" spans="2:65" s="13" customFormat="1" x14ac:dyDescent="0.2">
      <c r="B1030" s="155"/>
      <c r="D1030" s="148" t="s">
        <v>173</v>
      </c>
      <c r="E1030" s="156" t="s">
        <v>1</v>
      </c>
      <c r="F1030" s="157" t="s">
        <v>186</v>
      </c>
      <c r="H1030" s="158">
        <v>210</v>
      </c>
      <c r="I1030" s="159"/>
      <c r="L1030" s="155"/>
      <c r="M1030" s="160"/>
      <c r="T1030" s="161"/>
      <c r="AT1030" s="156" t="s">
        <v>173</v>
      </c>
      <c r="AU1030" s="156" t="s">
        <v>81</v>
      </c>
      <c r="AV1030" s="13" t="s">
        <v>172</v>
      </c>
      <c r="AW1030" s="13" t="s">
        <v>30</v>
      </c>
      <c r="AX1030" s="13" t="s">
        <v>81</v>
      </c>
      <c r="AY1030" s="156" t="s">
        <v>166</v>
      </c>
    </row>
    <row r="1031" spans="2:65" s="1" customFormat="1" ht="24.2" customHeight="1" x14ac:dyDescent="0.2">
      <c r="B1031" s="31"/>
      <c r="C1031" s="133" t="s">
        <v>809</v>
      </c>
      <c r="D1031" s="133" t="s">
        <v>168</v>
      </c>
      <c r="E1031" s="134" t="s">
        <v>860</v>
      </c>
      <c r="F1031" s="135" t="s">
        <v>861</v>
      </c>
      <c r="G1031" s="136" t="s">
        <v>252</v>
      </c>
      <c r="H1031" s="137">
        <v>1978.1289999999999</v>
      </c>
      <c r="I1031" s="138"/>
      <c r="J1031" s="139">
        <f>ROUND(I1031*H1031,2)</f>
        <v>0</v>
      </c>
      <c r="K1031" s="140"/>
      <c r="L1031" s="31"/>
      <c r="M1031" s="141" t="s">
        <v>1</v>
      </c>
      <c r="N1031" s="142" t="s">
        <v>38</v>
      </c>
      <c r="P1031" s="143">
        <f>O1031*H1031</f>
        <v>0</v>
      </c>
      <c r="Q1031" s="143">
        <v>0</v>
      </c>
      <c r="R1031" s="143">
        <f>Q1031*H1031</f>
        <v>0</v>
      </c>
      <c r="S1031" s="143">
        <v>0</v>
      </c>
      <c r="T1031" s="144">
        <f>S1031*H1031</f>
        <v>0</v>
      </c>
      <c r="AR1031" s="145" t="s">
        <v>224</v>
      </c>
      <c r="AT1031" s="145" t="s">
        <v>168</v>
      </c>
      <c r="AU1031" s="145" t="s">
        <v>81</v>
      </c>
      <c r="AY1031" s="16" t="s">
        <v>166</v>
      </c>
      <c r="BE1031" s="146">
        <f>IF(N1031="základní",J1031,0)</f>
        <v>0</v>
      </c>
      <c r="BF1031" s="146">
        <f>IF(N1031="snížená",J1031,0)</f>
        <v>0</v>
      </c>
      <c r="BG1031" s="146">
        <f>IF(N1031="zákl. přenesená",J1031,0)</f>
        <v>0</v>
      </c>
      <c r="BH1031" s="146">
        <f>IF(N1031="sníž. přenesená",J1031,0)</f>
        <v>0</v>
      </c>
      <c r="BI1031" s="146">
        <f>IF(N1031="nulová",J1031,0)</f>
        <v>0</v>
      </c>
      <c r="BJ1031" s="16" t="s">
        <v>81</v>
      </c>
      <c r="BK1031" s="146">
        <f>ROUND(I1031*H1031,2)</f>
        <v>0</v>
      </c>
      <c r="BL1031" s="16" t="s">
        <v>224</v>
      </c>
      <c r="BM1031" s="145" t="s">
        <v>2455</v>
      </c>
    </row>
    <row r="1032" spans="2:65" s="12" customFormat="1" ht="22.5" x14ac:dyDescent="0.2">
      <c r="B1032" s="147"/>
      <c r="D1032" s="148" t="s">
        <v>173</v>
      </c>
      <c r="E1032" s="149" t="s">
        <v>1</v>
      </c>
      <c r="F1032" s="150" t="s">
        <v>2252</v>
      </c>
      <c r="H1032" s="151">
        <v>525.00699999999995</v>
      </c>
      <c r="I1032" s="152"/>
      <c r="L1032" s="147"/>
      <c r="M1032" s="153"/>
      <c r="T1032" s="154"/>
      <c r="AT1032" s="149" t="s">
        <v>173</v>
      </c>
      <c r="AU1032" s="149" t="s">
        <v>81</v>
      </c>
      <c r="AV1032" s="12" t="s">
        <v>83</v>
      </c>
      <c r="AW1032" s="12" t="s">
        <v>30</v>
      </c>
      <c r="AX1032" s="12" t="s">
        <v>73</v>
      </c>
      <c r="AY1032" s="149" t="s">
        <v>166</v>
      </c>
    </row>
    <row r="1033" spans="2:65" s="12" customFormat="1" ht="22.5" x14ac:dyDescent="0.2">
      <c r="B1033" s="147"/>
      <c r="D1033" s="148" t="s">
        <v>173</v>
      </c>
      <c r="E1033" s="149" t="s">
        <v>1</v>
      </c>
      <c r="F1033" s="150" t="s">
        <v>2253</v>
      </c>
      <c r="H1033" s="151">
        <v>383.42700000000002</v>
      </c>
      <c r="I1033" s="152"/>
      <c r="L1033" s="147"/>
      <c r="M1033" s="153"/>
      <c r="T1033" s="154"/>
      <c r="AT1033" s="149" t="s">
        <v>173</v>
      </c>
      <c r="AU1033" s="149" t="s">
        <v>81</v>
      </c>
      <c r="AV1033" s="12" t="s">
        <v>83</v>
      </c>
      <c r="AW1033" s="12" t="s">
        <v>30</v>
      </c>
      <c r="AX1033" s="12" t="s">
        <v>73</v>
      </c>
      <c r="AY1033" s="149" t="s">
        <v>166</v>
      </c>
    </row>
    <row r="1034" spans="2:65" s="12" customFormat="1" x14ac:dyDescent="0.2">
      <c r="B1034" s="147"/>
      <c r="D1034" s="148" t="s">
        <v>173</v>
      </c>
      <c r="E1034" s="149" t="s">
        <v>1</v>
      </c>
      <c r="F1034" s="150" t="s">
        <v>2254</v>
      </c>
      <c r="H1034" s="151">
        <v>366.29</v>
      </c>
      <c r="I1034" s="152"/>
      <c r="L1034" s="147"/>
      <c r="M1034" s="153"/>
      <c r="T1034" s="154"/>
      <c r="AT1034" s="149" t="s">
        <v>173</v>
      </c>
      <c r="AU1034" s="149" t="s">
        <v>81</v>
      </c>
      <c r="AV1034" s="12" t="s">
        <v>83</v>
      </c>
      <c r="AW1034" s="12" t="s">
        <v>30</v>
      </c>
      <c r="AX1034" s="12" t="s">
        <v>73</v>
      </c>
      <c r="AY1034" s="149" t="s">
        <v>166</v>
      </c>
    </row>
    <row r="1035" spans="2:65" s="12" customFormat="1" ht="22.5" x14ac:dyDescent="0.2">
      <c r="B1035" s="147"/>
      <c r="D1035" s="148" t="s">
        <v>173</v>
      </c>
      <c r="E1035" s="149" t="s">
        <v>1</v>
      </c>
      <c r="F1035" s="150" t="s">
        <v>2255</v>
      </c>
      <c r="H1035" s="151">
        <v>339.827</v>
      </c>
      <c r="I1035" s="152"/>
      <c r="L1035" s="147"/>
      <c r="M1035" s="153"/>
      <c r="T1035" s="154"/>
      <c r="AT1035" s="149" t="s">
        <v>173</v>
      </c>
      <c r="AU1035" s="149" t="s">
        <v>81</v>
      </c>
      <c r="AV1035" s="12" t="s">
        <v>83</v>
      </c>
      <c r="AW1035" s="12" t="s">
        <v>30</v>
      </c>
      <c r="AX1035" s="12" t="s">
        <v>73</v>
      </c>
      <c r="AY1035" s="149" t="s">
        <v>166</v>
      </c>
    </row>
    <row r="1036" spans="2:65" s="12" customFormat="1" x14ac:dyDescent="0.2">
      <c r="B1036" s="147"/>
      <c r="D1036" s="148" t="s">
        <v>173</v>
      </c>
      <c r="E1036" s="149" t="s">
        <v>1</v>
      </c>
      <c r="F1036" s="150" t="s">
        <v>2256</v>
      </c>
      <c r="H1036" s="151">
        <v>318.26499999999999</v>
      </c>
      <c r="I1036" s="152"/>
      <c r="L1036" s="147"/>
      <c r="M1036" s="153"/>
      <c r="T1036" s="154"/>
      <c r="AT1036" s="149" t="s">
        <v>173</v>
      </c>
      <c r="AU1036" s="149" t="s">
        <v>81</v>
      </c>
      <c r="AV1036" s="12" t="s">
        <v>83</v>
      </c>
      <c r="AW1036" s="12" t="s">
        <v>30</v>
      </c>
      <c r="AX1036" s="12" t="s">
        <v>73</v>
      </c>
      <c r="AY1036" s="149" t="s">
        <v>166</v>
      </c>
    </row>
    <row r="1037" spans="2:65" s="12" customFormat="1" x14ac:dyDescent="0.2">
      <c r="B1037" s="147"/>
      <c r="D1037" s="148" t="s">
        <v>173</v>
      </c>
      <c r="E1037" s="149" t="s">
        <v>1</v>
      </c>
      <c r="F1037" s="150" t="s">
        <v>2257</v>
      </c>
      <c r="H1037" s="151">
        <v>690.43600000000004</v>
      </c>
      <c r="I1037" s="152"/>
      <c r="L1037" s="147"/>
      <c r="M1037" s="153"/>
      <c r="T1037" s="154"/>
      <c r="AT1037" s="149" t="s">
        <v>173</v>
      </c>
      <c r="AU1037" s="149" t="s">
        <v>81</v>
      </c>
      <c r="AV1037" s="12" t="s">
        <v>83</v>
      </c>
      <c r="AW1037" s="12" t="s">
        <v>30</v>
      </c>
      <c r="AX1037" s="12" t="s">
        <v>73</v>
      </c>
      <c r="AY1037" s="149" t="s">
        <v>166</v>
      </c>
    </row>
    <row r="1038" spans="2:65" s="12" customFormat="1" x14ac:dyDescent="0.2">
      <c r="B1038" s="147"/>
      <c r="D1038" s="148" t="s">
        <v>173</v>
      </c>
      <c r="E1038" s="149" t="s">
        <v>1</v>
      </c>
      <c r="F1038" s="150" t="s">
        <v>1750</v>
      </c>
      <c r="H1038" s="151">
        <v>-86.4</v>
      </c>
      <c r="I1038" s="152"/>
      <c r="L1038" s="147"/>
      <c r="M1038" s="153"/>
      <c r="T1038" s="154"/>
      <c r="AT1038" s="149" t="s">
        <v>173</v>
      </c>
      <c r="AU1038" s="149" t="s">
        <v>81</v>
      </c>
      <c r="AV1038" s="12" t="s">
        <v>83</v>
      </c>
      <c r="AW1038" s="12" t="s">
        <v>30</v>
      </c>
      <c r="AX1038" s="12" t="s">
        <v>73</v>
      </c>
      <c r="AY1038" s="149" t="s">
        <v>166</v>
      </c>
    </row>
    <row r="1039" spans="2:65" s="12" customFormat="1" x14ac:dyDescent="0.2">
      <c r="B1039" s="147"/>
      <c r="D1039" s="148" t="s">
        <v>173</v>
      </c>
      <c r="E1039" s="149" t="s">
        <v>1</v>
      </c>
      <c r="F1039" s="150" t="s">
        <v>1751</v>
      </c>
      <c r="H1039" s="151">
        <v>-32.4</v>
      </c>
      <c r="I1039" s="152"/>
      <c r="L1039" s="147"/>
      <c r="M1039" s="153"/>
      <c r="T1039" s="154"/>
      <c r="AT1039" s="149" t="s">
        <v>173</v>
      </c>
      <c r="AU1039" s="149" t="s">
        <v>81</v>
      </c>
      <c r="AV1039" s="12" t="s">
        <v>83</v>
      </c>
      <c r="AW1039" s="12" t="s">
        <v>30</v>
      </c>
      <c r="AX1039" s="12" t="s">
        <v>73</v>
      </c>
      <c r="AY1039" s="149" t="s">
        <v>166</v>
      </c>
    </row>
    <row r="1040" spans="2:65" s="12" customFormat="1" x14ac:dyDescent="0.2">
      <c r="B1040" s="147"/>
      <c r="D1040" s="148" t="s">
        <v>173</v>
      </c>
      <c r="E1040" s="149" t="s">
        <v>1</v>
      </c>
      <c r="F1040" s="150" t="s">
        <v>1226</v>
      </c>
      <c r="H1040" s="151">
        <v>-3.24</v>
      </c>
      <c r="I1040" s="152"/>
      <c r="L1040" s="147"/>
      <c r="M1040" s="153"/>
      <c r="T1040" s="154"/>
      <c r="AT1040" s="149" t="s">
        <v>173</v>
      </c>
      <c r="AU1040" s="149" t="s">
        <v>81</v>
      </c>
      <c r="AV1040" s="12" t="s">
        <v>83</v>
      </c>
      <c r="AW1040" s="12" t="s">
        <v>30</v>
      </c>
      <c r="AX1040" s="12" t="s">
        <v>73</v>
      </c>
      <c r="AY1040" s="149" t="s">
        <v>166</v>
      </c>
    </row>
    <row r="1041" spans="2:51" s="12" customFormat="1" x14ac:dyDescent="0.2">
      <c r="B1041" s="147"/>
      <c r="D1041" s="148" t="s">
        <v>173</v>
      </c>
      <c r="E1041" s="149" t="s">
        <v>1</v>
      </c>
      <c r="F1041" s="150" t="s">
        <v>1888</v>
      </c>
      <c r="H1041" s="151">
        <v>18</v>
      </c>
      <c r="I1041" s="152"/>
      <c r="L1041" s="147"/>
      <c r="M1041" s="153"/>
      <c r="T1041" s="154"/>
      <c r="AT1041" s="149" t="s">
        <v>173</v>
      </c>
      <c r="AU1041" s="149" t="s">
        <v>81</v>
      </c>
      <c r="AV1041" s="12" t="s">
        <v>83</v>
      </c>
      <c r="AW1041" s="12" t="s">
        <v>30</v>
      </c>
      <c r="AX1041" s="12" t="s">
        <v>73</v>
      </c>
      <c r="AY1041" s="149" t="s">
        <v>166</v>
      </c>
    </row>
    <row r="1042" spans="2:51" s="12" customFormat="1" x14ac:dyDescent="0.2">
      <c r="B1042" s="147"/>
      <c r="D1042" s="148" t="s">
        <v>173</v>
      </c>
      <c r="E1042" s="149" t="s">
        <v>1</v>
      </c>
      <c r="F1042" s="150" t="s">
        <v>1889</v>
      </c>
      <c r="H1042" s="151">
        <v>5.4</v>
      </c>
      <c r="I1042" s="152"/>
      <c r="L1042" s="147"/>
      <c r="M1042" s="153"/>
      <c r="T1042" s="154"/>
      <c r="AT1042" s="149" t="s">
        <v>173</v>
      </c>
      <c r="AU1042" s="149" t="s">
        <v>81</v>
      </c>
      <c r="AV1042" s="12" t="s">
        <v>83</v>
      </c>
      <c r="AW1042" s="12" t="s">
        <v>30</v>
      </c>
      <c r="AX1042" s="12" t="s">
        <v>73</v>
      </c>
      <c r="AY1042" s="149" t="s">
        <v>166</v>
      </c>
    </row>
    <row r="1043" spans="2:51" s="12" customFormat="1" x14ac:dyDescent="0.2">
      <c r="B1043" s="147"/>
      <c r="D1043" s="148" t="s">
        <v>173</v>
      </c>
      <c r="E1043" s="149" t="s">
        <v>1</v>
      </c>
      <c r="F1043" s="150" t="s">
        <v>1233</v>
      </c>
      <c r="H1043" s="151">
        <v>0.81</v>
      </c>
      <c r="I1043" s="152"/>
      <c r="L1043" s="147"/>
      <c r="M1043" s="153"/>
      <c r="T1043" s="154"/>
      <c r="AT1043" s="149" t="s">
        <v>173</v>
      </c>
      <c r="AU1043" s="149" t="s">
        <v>81</v>
      </c>
      <c r="AV1043" s="12" t="s">
        <v>83</v>
      </c>
      <c r="AW1043" s="12" t="s">
        <v>30</v>
      </c>
      <c r="AX1043" s="12" t="s">
        <v>73</v>
      </c>
      <c r="AY1043" s="149" t="s">
        <v>166</v>
      </c>
    </row>
    <row r="1044" spans="2:51" s="12" customFormat="1" x14ac:dyDescent="0.2">
      <c r="B1044" s="147"/>
      <c r="D1044" s="148" t="s">
        <v>173</v>
      </c>
      <c r="E1044" s="149" t="s">
        <v>1</v>
      </c>
      <c r="F1044" s="150" t="s">
        <v>2258</v>
      </c>
      <c r="H1044" s="151">
        <v>-19.306000000000001</v>
      </c>
      <c r="I1044" s="152"/>
      <c r="L1044" s="147"/>
      <c r="M1044" s="153"/>
      <c r="T1044" s="154"/>
      <c r="AT1044" s="149" t="s">
        <v>173</v>
      </c>
      <c r="AU1044" s="149" t="s">
        <v>81</v>
      </c>
      <c r="AV1044" s="12" t="s">
        <v>83</v>
      </c>
      <c r="AW1044" s="12" t="s">
        <v>30</v>
      </c>
      <c r="AX1044" s="12" t="s">
        <v>73</v>
      </c>
      <c r="AY1044" s="149" t="s">
        <v>166</v>
      </c>
    </row>
    <row r="1045" spans="2:51" s="12" customFormat="1" x14ac:dyDescent="0.2">
      <c r="B1045" s="147"/>
      <c r="D1045" s="148" t="s">
        <v>173</v>
      </c>
      <c r="E1045" s="149" t="s">
        <v>1</v>
      </c>
      <c r="F1045" s="150" t="s">
        <v>2259</v>
      </c>
      <c r="H1045" s="151">
        <v>-25.216000000000001</v>
      </c>
      <c r="I1045" s="152"/>
      <c r="L1045" s="147"/>
      <c r="M1045" s="153"/>
      <c r="T1045" s="154"/>
      <c r="AT1045" s="149" t="s">
        <v>173</v>
      </c>
      <c r="AU1045" s="149" t="s">
        <v>81</v>
      </c>
      <c r="AV1045" s="12" t="s">
        <v>83</v>
      </c>
      <c r="AW1045" s="12" t="s">
        <v>30</v>
      </c>
      <c r="AX1045" s="12" t="s">
        <v>73</v>
      </c>
      <c r="AY1045" s="149" t="s">
        <v>166</v>
      </c>
    </row>
    <row r="1046" spans="2:51" s="12" customFormat="1" x14ac:dyDescent="0.2">
      <c r="B1046" s="147"/>
      <c r="D1046" s="148" t="s">
        <v>173</v>
      </c>
      <c r="E1046" s="149" t="s">
        <v>1</v>
      </c>
      <c r="F1046" s="150" t="s">
        <v>2260</v>
      </c>
      <c r="H1046" s="151">
        <v>-74.465999999999994</v>
      </c>
      <c r="I1046" s="152"/>
      <c r="L1046" s="147"/>
      <c r="M1046" s="153"/>
      <c r="T1046" s="154"/>
      <c r="AT1046" s="149" t="s">
        <v>173</v>
      </c>
      <c r="AU1046" s="149" t="s">
        <v>81</v>
      </c>
      <c r="AV1046" s="12" t="s">
        <v>83</v>
      </c>
      <c r="AW1046" s="12" t="s">
        <v>30</v>
      </c>
      <c r="AX1046" s="12" t="s">
        <v>73</v>
      </c>
      <c r="AY1046" s="149" t="s">
        <v>166</v>
      </c>
    </row>
    <row r="1047" spans="2:51" s="12" customFormat="1" x14ac:dyDescent="0.2">
      <c r="B1047" s="147"/>
      <c r="D1047" s="148" t="s">
        <v>173</v>
      </c>
      <c r="E1047" s="149" t="s">
        <v>1</v>
      </c>
      <c r="F1047" s="150" t="s">
        <v>2261</v>
      </c>
      <c r="H1047" s="151">
        <v>-8.6679999999999993</v>
      </c>
      <c r="I1047" s="152"/>
      <c r="L1047" s="147"/>
      <c r="M1047" s="153"/>
      <c r="T1047" s="154"/>
      <c r="AT1047" s="149" t="s">
        <v>173</v>
      </c>
      <c r="AU1047" s="149" t="s">
        <v>81</v>
      </c>
      <c r="AV1047" s="12" t="s">
        <v>83</v>
      </c>
      <c r="AW1047" s="12" t="s">
        <v>30</v>
      </c>
      <c r="AX1047" s="12" t="s">
        <v>73</v>
      </c>
      <c r="AY1047" s="149" t="s">
        <v>166</v>
      </c>
    </row>
    <row r="1048" spans="2:51" s="12" customFormat="1" x14ac:dyDescent="0.2">
      <c r="B1048" s="147"/>
      <c r="D1048" s="148" t="s">
        <v>173</v>
      </c>
      <c r="E1048" s="149" t="s">
        <v>1</v>
      </c>
      <c r="F1048" s="150" t="s">
        <v>2262</v>
      </c>
      <c r="H1048" s="151">
        <v>-52.008000000000003</v>
      </c>
      <c r="I1048" s="152"/>
      <c r="L1048" s="147"/>
      <c r="M1048" s="153"/>
      <c r="T1048" s="154"/>
      <c r="AT1048" s="149" t="s">
        <v>173</v>
      </c>
      <c r="AU1048" s="149" t="s">
        <v>81</v>
      </c>
      <c r="AV1048" s="12" t="s">
        <v>83</v>
      </c>
      <c r="AW1048" s="12" t="s">
        <v>30</v>
      </c>
      <c r="AX1048" s="12" t="s">
        <v>73</v>
      </c>
      <c r="AY1048" s="149" t="s">
        <v>166</v>
      </c>
    </row>
    <row r="1049" spans="2:51" s="12" customFormat="1" x14ac:dyDescent="0.2">
      <c r="B1049" s="147"/>
      <c r="D1049" s="148" t="s">
        <v>173</v>
      </c>
      <c r="E1049" s="149" t="s">
        <v>1</v>
      </c>
      <c r="F1049" s="150" t="s">
        <v>1894</v>
      </c>
      <c r="H1049" s="151">
        <v>-6.3040000000000003</v>
      </c>
      <c r="I1049" s="152"/>
      <c r="L1049" s="147"/>
      <c r="M1049" s="153"/>
      <c r="T1049" s="154"/>
      <c r="AT1049" s="149" t="s">
        <v>173</v>
      </c>
      <c r="AU1049" s="149" t="s">
        <v>81</v>
      </c>
      <c r="AV1049" s="12" t="s">
        <v>83</v>
      </c>
      <c r="AW1049" s="12" t="s">
        <v>30</v>
      </c>
      <c r="AX1049" s="12" t="s">
        <v>73</v>
      </c>
      <c r="AY1049" s="149" t="s">
        <v>166</v>
      </c>
    </row>
    <row r="1050" spans="2:51" s="12" customFormat="1" x14ac:dyDescent="0.2">
      <c r="B1050" s="147"/>
      <c r="D1050" s="148" t="s">
        <v>173</v>
      </c>
      <c r="E1050" s="149" t="s">
        <v>1</v>
      </c>
      <c r="F1050" s="150" t="s">
        <v>1895</v>
      </c>
      <c r="H1050" s="151">
        <v>-1.08</v>
      </c>
      <c r="I1050" s="152"/>
      <c r="L1050" s="147"/>
      <c r="M1050" s="153"/>
      <c r="T1050" s="154"/>
      <c r="AT1050" s="149" t="s">
        <v>173</v>
      </c>
      <c r="AU1050" s="149" t="s">
        <v>81</v>
      </c>
      <c r="AV1050" s="12" t="s">
        <v>83</v>
      </c>
      <c r="AW1050" s="12" t="s">
        <v>30</v>
      </c>
      <c r="AX1050" s="12" t="s">
        <v>73</v>
      </c>
      <c r="AY1050" s="149" t="s">
        <v>166</v>
      </c>
    </row>
    <row r="1051" spans="2:51" s="12" customFormat="1" x14ac:dyDescent="0.2">
      <c r="B1051" s="147"/>
      <c r="D1051" s="148" t="s">
        <v>173</v>
      </c>
      <c r="E1051" s="149" t="s">
        <v>1</v>
      </c>
      <c r="F1051" s="150" t="s">
        <v>2263</v>
      </c>
      <c r="H1051" s="151">
        <v>-2.88</v>
      </c>
      <c r="I1051" s="152"/>
      <c r="L1051" s="147"/>
      <c r="M1051" s="153"/>
      <c r="T1051" s="154"/>
      <c r="AT1051" s="149" t="s">
        <v>173</v>
      </c>
      <c r="AU1051" s="149" t="s">
        <v>81</v>
      </c>
      <c r="AV1051" s="12" t="s">
        <v>83</v>
      </c>
      <c r="AW1051" s="12" t="s">
        <v>30</v>
      </c>
      <c r="AX1051" s="12" t="s">
        <v>73</v>
      </c>
      <c r="AY1051" s="149" t="s">
        <v>166</v>
      </c>
    </row>
    <row r="1052" spans="2:51" s="12" customFormat="1" x14ac:dyDescent="0.2">
      <c r="B1052" s="147"/>
      <c r="D1052" s="148" t="s">
        <v>173</v>
      </c>
      <c r="E1052" s="149" t="s">
        <v>1</v>
      </c>
      <c r="F1052" s="150" t="s">
        <v>1896</v>
      </c>
      <c r="H1052" s="151">
        <v>-2.65</v>
      </c>
      <c r="I1052" s="152"/>
      <c r="L1052" s="147"/>
      <c r="M1052" s="153"/>
      <c r="T1052" s="154"/>
      <c r="AT1052" s="149" t="s">
        <v>173</v>
      </c>
      <c r="AU1052" s="149" t="s">
        <v>81</v>
      </c>
      <c r="AV1052" s="12" t="s">
        <v>83</v>
      </c>
      <c r="AW1052" s="12" t="s">
        <v>30</v>
      </c>
      <c r="AX1052" s="12" t="s">
        <v>73</v>
      </c>
      <c r="AY1052" s="149" t="s">
        <v>166</v>
      </c>
    </row>
    <row r="1053" spans="2:51" s="12" customFormat="1" x14ac:dyDescent="0.2">
      <c r="B1053" s="147"/>
      <c r="D1053" s="148" t="s">
        <v>173</v>
      </c>
      <c r="E1053" s="149" t="s">
        <v>1</v>
      </c>
      <c r="F1053" s="150" t="s">
        <v>1030</v>
      </c>
      <c r="H1053" s="151">
        <v>-3.9950000000000001</v>
      </c>
      <c r="I1053" s="152"/>
      <c r="L1053" s="147"/>
      <c r="M1053" s="153"/>
      <c r="T1053" s="154"/>
      <c r="AT1053" s="149" t="s">
        <v>173</v>
      </c>
      <c r="AU1053" s="149" t="s">
        <v>81</v>
      </c>
      <c r="AV1053" s="12" t="s">
        <v>83</v>
      </c>
      <c r="AW1053" s="12" t="s">
        <v>30</v>
      </c>
      <c r="AX1053" s="12" t="s">
        <v>73</v>
      </c>
      <c r="AY1053" s="149" t="s">
        <v>166</v>
      </c>
    </row>
    <row r="1054" spans="2:51" s="12" customFormat="1" x14ac:dyDescent="0.2">
      <c r="B1054" s="147"/>
      <c r="D1054" s="148" t="s">
        <v>173</v>
      </c>
      <c r="E1054" s="149" t="s">
        <v>1</v>
      </c>
      <c r="F1054" s="150" t="s">
        <v>1032</v>
      </c>
      <c r="H1054" s="151">
        <v>-15.84</v>
      </c>
      <c r="I1054" s="152"/>
      <c r="L1054" s="147"/>
      <c r="M1054" s="153"/>
      <c r="T1054" s="154"/>
      <c r="AT1054" s="149" t="s">
        <v>173</v>
      </c>
      <c r="AU1054" s="149" t="s">
        <v>81</v>
      </c>
      <c r="AV1054" s="12" t="s">
        <v>83</v>
      </c>
      <c r="AW1054" s="12" t="s">
        <v>30</v>
      </c>
      <c r="AX1054" s="12" t="s">
        <v>73</v>
      </c>
      <c r="AY1054" s="149" t="s">
        <v>166</v>
      </c>
    </row>
    <row r="1055" spans="2:51" s="12" customFormat="1" x14ac:dyDescent="0.2">
      <c r="B1055" s="147"/>
      <c r="D1055" s="148" t="s">
        <v>173</v>
      </c>
      <c r="E1055" s="149" t="s">
        <v>1</v>
      </c>
      <c r="F1055" s="150" t="s">
        <v>308</v>
      </c>
      <c r="H1055" s="151">
        <v>-5.28</v>
      </c>
      <c r="I1055" s="152"/>
      <c r="L1055" s="147"/>
      <c r="M1055" s="153"/>
      <c r="T1055" s="154"/>
      <c r="AT1055" s="149" t="s">
        <v>173</v>
      </c>
      <c r="AU1055" s="149" t="s">
        <v>81</v>
      </c>
      <c r="AV1055" s="12" t="s">
        <v>83</v>
      </c>
      <c r="AW1055" s="12" t="s">
        <v>30</v>
      </c>
      <c r="AX1055" s="12" t="s">
        <v>73</v>
      </c>
      <c r="AY1055" s="149" t="s">
        <v>166</v>
      </c>
    </row>
    <row r="1056" spans="2:51" s="12" customFormat="1" x14ac:dyDescent="0.2">
      <c r="B1056" s="147"/>
      <c r="D1056" s="148" t="s">
        <v>173</v>
      </c>
      <c r="E1056" s="149" t="s">
        <v>1</v>
      </c>
      <c r="F1056" s="150" t="s">
        <v>2264</v>
      </c>
      <c r="H1056" s="151">
        <v>-25.52</v>
      </c>
      <c r="I1056" s="152"/>
      <c r="L1056" s="147"/>
      <c r="M1056" s="153"/>
      <c r="T1056" s="154"/>
      <c r="AT1056" s="149" t="s">
        <v>173</v>
      </c>
      <c r="AU1056" s="149" t="s">
        <v>81</v>
      </c>
      <c r="AV1056" s="12" t="s">
        <v>83</v>
      </c>
      <c r="AW1056" s="12" t="s">
        <v>30</v>
      </c>
      <c r="AX1056" s="12" t="s">
        <v>73</v>
      </c>
      <c r="AY1056" s="149" t="s">
        <v>166</v>
      </c>
    </row>
    <row r="1057" spans="2:65" s="12" customFormat="1" x14ac:dyDescent="0.2">
      <c r="B1057" s="147"/>
      <c r="D1057" s="148" t="s">
        <v>173</v>
      </c>
      <c r="E1057" s="149" t="s">
        <v>1</v>
      </c>
      <c r="F1057" s="150" t="s">
        <v>2446</v>
      </c>
      <c r="H1057" s="151">
        <v>-398.7</v>
      </c>
      <c r="I1057" s="152"/>
      <c r="L1057" s="147"/>
      <c r="M1057" s="153"/>
      <c r="T1057" s="154"/>
      <c r="AT1057" s="149" t="s">
        <v>173</v>
      </c>
      <c r="AU1057" s="149" t="s">
        <v>81</v>
      </c>
      <c r="AV1057" s="12" t="s">
        <v>83</v>
      </c>
      <c r="AW1057" s="12" t="s">
        <v>30</v>
      </c>
      <c r="AX1057" s="12" t="s">
        <v>73</v>
      </c>
      <c r="AY1057" s="149" t="s">
        <v>166</v>
      </c>
    </row>
    <row r="1058" spans="2:65" s="12" customFormat="1" x14ac:dyDescent="0.2">
      <c r="B1058" s="147"/>
      <c r="D1058" s="148" t="s">
        <v>173</v>
      </c>
      <c r="E1058" s="149" t="s">
        <v>1</v>
      </c>
      <c r="F1058" s="150" t="s">
        <v>453</v>
      </c>
      <c r="H1058" s="151">
        <v>80</v>
      </c>
      <c r="I1058" s="152"/>
      <c r="L1058" s="147"/>
      <c r="M1058" s="153"/>
      <c r="T1058" s="154"/>
      <c r="AT1058" s="149" t="s">
        <v>173</v>
      </c>
      <c r="AU1058" s="149" t="s">
        <v>81</v>
      </c>
      <c r="AV1058" s="12" t="s">
        <v>83</v>
      </c>
      <c r="AW1058" s="12" t="s">
        <v>30</v>
      </c>
      <c r="AX1058" s="12" t="s">
        <v>73</v>
      </c>
      <c r="AY1058" s="149" t="s">
        <v>166</v>
      </c>
    </row>
    <row r="1059" spans="2:65" s="12" customFormat="1" x14ac:dyDescent="0.2">
      <c r="B1059" s="147"/>
      <c r="D1059" s="148" t="s">
        <v>173</v>
      </c>
      <c r="E1059" s="149" t="s">
        <v>1</v>
      </c>
      <c r="F1059" s="150" t="s">
        <v>2245</v>
      </c>
      <c r="H1059" s="151">
        <v>14.62</v>
      </c>
      <c r="I1059" s="152"/>
      <c r="L1059" s="147"/>
      <c r="M1059" s="153"/>
      <c r="T1059" s="154"/>
      <c r="AT1059" s="149" t="s">
        <v>173</v>
      </c>
      <c r="AU1059" s="149" t="s">
        <v>81</v>
      </c>
      <c r="AV1059" s="12" t="s">
        <v>83</v>
      </c>
      <c r="AW1059" s="12" t="s">
        <v>30</v>
      </c>
      <c r="AX1059" s="12" t="s">
        <v>73</v>
      </c>
      <c r="AY1059" s="149" t="s">
        <v>166</v>
      </c>
    </row>
    <row r="1060" spans="2:65" s="13" customFormat="1" x14ac:dyDescent="0.2">
      <c r="B1060" s="155"/>
      <c r="D1060" s="148" t="s">
        <v>173</v>
      </c>
      <c r="E1060" s="156" t="s">
        <v>1</v>
      </c>
      <c r="F1060" s="157" t="s">
        <v>186</v>
      </c>
      <c r="H1060" s="158">
        <v>1978.1289999999999</v>
      </c>
      <c r="I1060" s="159"/>
      <c r="L1060" s="155"/>
      <c r="M1060" s="160"/>
      <c r="T1060" s="161"/>
      <c r="AT1060" s="156" t="s">
        <v>173</v>
      </c>
      <c r="AU1060" s="156" t="s">
        <v>81</v>
      </c>
      <c r="AV1060" s="13" t="s">
        <v>172</v>
      </c>
      <c r="AW1060" s="13" t="s">
        <v>30</v>
      </c>
      <c r="AX1060" s="13" t="s">
        <v>81</v>
      </c>
      <c r="AY1060" s="156" t="s">
        <v>166</v>
      </c>
    </row>
    <row r="1061" spans="2:65" s="1" customFormat="1" ht="33" customHeight="1" x14ac:dyDescent="0.2">
      <c r="B1061" s="31"/>
      <c r="C1061" s="133" t="s">
        <v>566</v>
      </c>
      <c r="D1061" s="133" t="s">
        <v>168</v>
      </c>
      <c r="E1061" s="134" t="s">
        <v>863</v>
      </c>
      <c r="F1061" s="135" t="s">
        <v>864</v>
      </c>
      <c r="G1061" s="136" t="s">
        <v>252</v>
      </c>
      <c r="H1061" s="137">
        <v>1978.1289999999999</v>
      </c>
      <c r="I1061" s="138"/>
      <c r="J1061" s="139">
        <f>ROUND(I1061*H1061,2)</f>
        <v>0</v>
      </c>
      <c r="K1061" s="140"/>
      <c r="L1061" s="31"/>
      <c r="M1061" s="141" t="s">
        <v>1</v>
      </c>
      <c r="N1061" s="142" t="s">
        <v>38</v>
      </c>
      <c r="P1061" s="143">
        <f>O1061*H1061</f>
        <v>0</v>
      </c>
      <c r="Q1061" s="143">
        <v>0</v>
      </c>
      <c r="R1061" s="143">
        <f>Q1061*H1061</f>
        <v>0</v>
      </c>
      <c r="S1061" s="143">
        <v>0</v>
      </c>
      <c r="T1061" s="144">
        <f>S1061*H1061</f>
        <v>0</v>
      </c>
      <c r="AR1061" s="145" t="s">
        <v>224</v>
      </c>
      <c r="AT1061" s="145" t="s">
        <v>168</v>
      </c>
      <c r="AU1061" s="145" t="s">
        <v>81</v>
      </c>
      <c r="AY1061" s="16" t="s">
        <v>166</v>
      </c>
      <c r="BE1061" s="146">
        <f>IF(N1061="základní",J1061,0)</f>
        <v>0</v>
      </c>
      <c r="BF1061" s="146">
        <f>IF(N1061="snížená",J1061,0)</f>
        <v>0</v>
      </c>
      <c r="BG1061" s="146">
        <f>IF(N1061="zákl. přenesená",J1061,0)</f>
        <v>0</v>
      </c>
      <c r="BH1061" s="146">
        <f>IF(N1061="sníž. přenesená",J1061,0)</f>
        <v>0</v>
      </c>
      <c r="BI1061" s="146">
        <f>IF(N1061="nulová",J1061,0)</f>
        <v>0</v>
      </c>
      <c r="BJ1061" s="16" t="s">
        <v>81</v>
      </c>
      <c r="BK1061" s="146">
        <f>ROUND(I1061*H1061,2)</f>
        <v>0</v>
      </c>
      <c r="BL1061" s="16" t="s">
        <v>224</v>
      </c>
      <c r="BM1061" s="145" t="s">
        <v>2456</v>
      </c>
    </row>
    <row r="1062" spans="2:65" s="12" customFormat="1" ht="22.5" x14ac:dyDescent="0.2">
      <c r="B1062" s="147"/>
      <c r="D1062" s="148" t="s">
        <v>173</v>
      </c>
      <c r="E1062" s="149" t="s">
        <v>1</v>
      </c>
      <c r="F1062" s="150" t="s">
        <v>2252</v>
      </c>
      <c r="H1062" s="151">
        <v>525.00699999999995</v>
      </c>
      <c r="I1062" s="152"/>
      <c r="L1062" s="147"/>
      <c r="M1062" s="153"/>
      <c r="T1062" s="154"/>
      <c r="AT1062" s="149" t="s">
        <v>173</v>
      </c>
      <c r="AU1062" s="149" t="s">
        <v>81</v>
      </c>
      <c r="AV1062" s="12" t="s">
        <v>83</v>
      </c>
      <c r="AW1062" s="12" t="s">
        <v>30</v>
      </c>
      <c r="AX1062" s="12" t="s">
        <v>73</v>
      </c>
      <c r="AY1062" s="149" t="s">
        <v>166</v>
      </c>
    </row>
    <row r="1063" spans="2:65" s="12" customFormat="1" ht="22.5" x14ac:dyDescent="0.2">
      <c r="B1063" s="147"/>
      <c r="D1063" s="148" t="s">
        <v>173</v>
      </c>
      <c r="E1063" s="149" t="s">
        <v>1</v>
      </c>
      <c r="F1063" s="150" t="s">
        <v>2253</v>
      </c>
      <c r="H1063" s="151">
        <v>383.42700000000002</v>
      </c>
      <c r="I1063" s="152"/>
      <c r="L1063" s="147"/>
      <c r="M1063" s="153"/>
      <c r="T1063" s="154"/>
      <c r="AT1063" s="149" t="s">
        <v>173</v>
      </c>
      <c r="AU1063" s="149" t="s">
        <v>81</v>
      </c>
      <c r="AV1063" s="12" t="s">
        <v>83</v>
      </c>
      <c r="AW1063" s="12" t="s">
        <v>30</v>
      </c>
      <c r="AX1063" s="12" t="s">
        <v>73</v>
      </c>
      <c r="AY1063" s="149" t="s">
        <v>166</v>
      </c>
    </row>
    <row r="1064" spans="2:65" s="12" customFormat="1" x14ac:dyDescent="0.2">
      <c r="B1064" s="147"/>
      <c r="D1064" s="148" t="s">
        <v>173</v>
      </c>
      <c r="E1064" s="149" t="s">
        <v>1</v>
      </c>
      <c r="F1064" s="150" t="s">
        <v>2254</v>
      </c>
      <c r="H1064" s="151">
        <v>366.29</v>
      </c>
      <c r="I1064" s="152"/>
      <c r="L1064" s="147"/>
      <c r="M1064" s="153"/>
      <c r="T1064" s="154"/>
      <c r="AT1064" s="149" t="s">
        <v>173</v>
      </c>
      <c r="AU1064" s="149" t="s">
        <v>81</v>
      </c>
      <c r="AV1064" s="12" t="s">
        <v>83</v>
      </c>
      <c r="AW1064" s="12" t="s">
        <v>30</v>
      </c>
      <c r="AX1064" s="12" t="s">
        <v>73</v>
      </c>
      <c r="AY1064" s="149" t="s">
        <v>166</v>
      </c>
    </row>
    <row r="1065" spans="2:65" s="12" customFormat="1" ht="22.5" x14ac:dyDescent="0.2">
      <c r="B1065" s="147"/>
      <c r="D1065" s="148" t="s">
        <v>173</v>
      </c>
      <c r="E1065" s="149" t="s">
        <v>1</v>
      </c>
      <c r="F1065" s="150" t="s">
        <v>2255</v>
      </c>
      <c r="H1065" s="151">
        <v>339.827</v>
      </c>
      <c r="I1065" s="152"/>
      <c r="L1065" s="147"/>
      <c r="M1065" s="153"/>
      <c r="T1065" s="154"/>
      <c r="AT1065" s="149" t="s">
        <v>173</v>
      </c>
      <c r="AU1065" s="149" t="s">
        <v>81</v>
      </c>
      <c r="AV1065" s="12" t="s">
        <v>83</v>
      </c>
      <c r="AW1065" s="12" t="s">
        <v>30</v>
      </c>
      <c r="AX1065" s="12" t="s">
        <v>73</v>
      </c>
      <c r="AY1065" s="149" t="s">
        <v>166</v>
      </c>
    </row>
    <row r="1066" spans="2:65" s="12" customFormat="1" x14ac:dyDescent="0.2">
      <c r="B1066" s="147"/>
      <c r="D1066" s="148" t="s">
        <v>173</v>
      </c>
      <c r="E1066" s="149" t="s">
        <v>1</v>
      </c>
      <c r="F1066" s="150" t="s">
        <v>2256</v>
      </c>
      <c r="H1066" s="151">
        <v>318.26499999999999</v>
      </c>
      <c r="I1066" s="152"/>
      <c r="L1066" s="147"/>
      <c r="M1066" s="153"/>
      <c r="T1066" s="154"/>
      <c r="AT1066" s="149" t="s">
        <v>173</v>
      </c>
      <c r="AU1066" s="149" t="s">
        <v>81</v>
      </c>
      <c r="AV1066" s="12" t="s">
        <v>83</v>
      </c>
      <c r="AW1066" s="12" t="s">
        <v>30</v>
      </c>
      <c r="AX1066" s="12" t="s">
        <v>73</v>
      </c>
      <c r="AY1066" s="149" t="s">
        <v>166</v>
      </c>
    </row>
    <row r="1067" spans="2:65" s="12" customFormat="1" x14ac:dyDescent="0.2">
      <c r="B1067" s="147"/>
      <c r="D1067" s="148" t="s">
        <v>173</v>
      </c>
      <c r="E1067" s="149" t="s">
        <v>1</v>
      </c>
      <c r="F1067" s="150" t="s">
        <v>2257</v>
      </c>
      <c r="H1067" s="151">
        <v>690.43600000000004</v>
      </c>
      <c r="I1067" s="152"/>
      <c r="L1067" s="147"/>
      <c r="M1067" s="153"/>
      <c r="T1067" s="154"/>
      <c r="AT1067" s="149" t="s">
        <v>173</v>
      </c>
      <c r="AU1067" s="149" t="s">
        <v>81</v>
      </c>
      <c r="AV1067" s="12" t="s">
        <v>83</v>
      </c>
      <c r="AW1067" s="12" t="s">
        <v>30</v>
      </c>
      <c r="AX1067" s="12" t="s">
        <v>73</v>
      </c>
      <c r="AY1067" s="149" t="s">
        <v>166</v>
      </c>
    </row>
    <row r="1068" spans="2:65" s="12" customFormat="1" x14ac:dyDescent="0.2">
      <c r="B1068" s="147"/>
      <c r="D1068" s="148" t="s">
        <v>173</v>
      </c>
      <c r="E1068" s="149" t="s">
        <v>1</v>
      </c>
      <c r="F1068" s="150" t="s">
        <v>1750</v>
      </c>
      <c r="H1068" s="151">
        <v>-86.4</v>
      </c>
      <c r="I1068" s="152"/>
      <c r="L1068" s="147"/>
      <c r="M1068" s="153"/>
      <c r="T1068" s="154"/>
      <c r="AT1068" s="149" t="s">
        <v>173</v>
      </c>
      <c r="AU1068" s="149" t="s">
        <v>81</v>
      </c>
      <c r="AV1068" s="12" t="s">
        <v>83</v>
      </c>
      <c r="AW1068" s="12" t="s">
        <v>30</v>
      </c>
      <c r="AX1068" s="12" t="s">
        <v>73</v>
      </c>
      <c r="AY1068" s="149" t="s">
        <v>166</v>
      </c>
    </row>
    <row r="1069" spans="2:65" s="12" customFormat="1" x14ac:dyDescent="0.2">
      <c r="B1069" s="147"/>
      <c r="D1069" s="148" t="s">
        <v>173</v>
      </c>
      <c r="E1069" s="149" t="s">
        <v>1</v>
      </c>
      <c r="F1069" s="150" t="s">
        <v>1751</v>
      </c>
      <c r="H1069" s="151">
        <v>-32.4</v>
      </c>
      <c r="I1069" s="152"/>
      <c r="L1069" s="147"/>
      <c r="M1069" s="153"/>
      <c r="T1069" s="154"/>
      <c r="AT1069" s="149" t="s">
        <v>173</v>
      </c>
      <c r="AU1069" s="149" t="s">
        <v>81</v>
      </c>
      <c r="AV1069" s="12" t="s">
        <v>83</v>
      </c>
      <c r="AW1069" s="12" t="s">
        <v>30</v>
      </c>
      <c r="AX1069" s="12" t="s">
        <v>73</v>
      </c>
      <c r="AY1069" s="149" t="s">
        <v>166</v>
      </c>
    </row>
    <row r="1070" spans="2:65" s="12" customFormat="1" x14ac:dyDescent="0.2">
      <c r="B1070" s="147"/>
      <c r="D1070" s="148" t="s">
        <v>173</v>
      </c>
      <c r="E1070" s="149" t="s">
        <v>1</v>
      </c>
      <c r="F1070" s="150" t="s">
        <v>1226</v>
      </c>
      <c r="H1070" s="151">
        <v>-3.24</v>
      </c>
      <c r="I1070" s="152"/>
      <c r="L1070" s="147"/>
      <c r="M1070" s="153"/>
      <c r="T1070" s="154"/>
      <c r="AT1070" s="149" t="s">
        <v>173</v>
      </c>
      <c r="AU1070" s="149" t="s">
        <v>81</v>
      </c>
      <c r="AV1070" s="12" t="s">
        <v>83</v>
      </c>
      <c r="AW1070" s="12" t="s">
        <v>30</v>
      </c>
      <c r="AX1070" s="12" t="s">
        <v>73</v>
      </c>
      <c r="AY1070" s="149" t="s">
        <v>166</v>
      </c>
    </row>
    <row r="1071" spans="2:65" s="12" customFormat="1" x14ac:dyDescent="0.2">
      <c r="B1071" s="147"/>
      <c r="D1071" s="148" t="s">
        <v>173</v>
      </c>
      <c r="E1071" s="149" t="s">
        <v>1</v>
      </c>
      <c r="F1071" s="150" t="s">
        <v>1888</v>
      </c>
      <c r="H1071" s="151">
        <v>18</v>
      </c>
      <c r="I1071" s="152"/>
      <c r="L1071" s="147"/>
      <c r="M1071" s="153"/>
      <c r="T1071" s="154"/>
      <c r="AT1071" s="149" t="s">
        <v>173</v>
      </c>
      <c r="AU1071" s="149" t="s">
        <v>81</v>
      </c>
      <c r="AV1071" s="12" t="s">
        <v>83</v>
      </c>
      <c r="AW1071" s="12" t="s">
        <v>30</v>
      </c>
      <c r="AX1071" s="12" t="s">
        <v>73</v>
      </c>
      <c r="AY1071" s="149" t="s">
        <v>166</v>
      </c>
    </row>
    <row r="1072" spans="2:65" s="12" customFormat="1" x14ac:dyDescent="0.2">
      <c r="B1072" s="147"/>
      <c r="D1072" s="148" t="s">
        <v>173</v>
      </c>
      <c r="E1072" s="149" t="s">
        <v>1</v>
      </c>
      <c r="F1072" s="150" t="s">
        <v>1889</v>
      </c>
      <c r="H1072" s="151">
        <v>5.4</v>
      </c>
      <c r="I1072" s="152"/>
      <c r="L1072" s="147"/>
      <c r="M1072" s="153"/>
      <c r="T1072" s="154"/>
      <c r="AT1072" s="149" t="s">
        <v>173</v>
      </c>
      <c r="AU1072" s="149" t="s">
        <v>81</v>
      </c>
      <c r="AV1072" s="12" t="s">
        <v>83</v>
      </c>
      <c r="AW1072" s="12" t="s">
        <v>30</v>
      </c>
      <c r="AX1072" s="12" t="s">
        <v>73</v>
      </c>
      <c r="AY1072" s="149" t="s">
        <v>166</v>
      </c>
    </row>
    <row r="1073" spans="2:51" s="12" customFormat="1" x14ac:dyDescent="0.2">
      <c r="B1073" s="147"/>
      <c r="D1073" s="148" t="s">
        <v>173</v>
      </c>
      <c r="E1073" s="149" t="s">
        <v>1</v>
      </c>
      <c r="F1073" s="150" t="s">
        <v>1233</v>
      </c>
      <c r="H1073" s="151">
        <v>0.81</v>
      </c>
      <c r="I1073" s="152"/>
      <c r="L1073" s="147"/>
      <c r="M1073" s="153"/>
      <c r="T1073" s="154"/>
      <c r="AT1073" s="149" t="s">
        <v>173</v>
      </c>
      <c r="AU1073" s="149" t="s">
        <v>81</v>
      </c>
      <c r="AV1073" s="12" t="s">
        <v>83</v>
      </c>
      <c r="AW1073" s="12" t="s">
        <v>30</v>
      </c>
      <c r="AX1073" s="12" t="s">
        <v>73</v>
      </c>
      <c r="AY1073" s="149" t="s">
        <v>166</v>
      </c>
    </row>
    <row r="1074" spans="2:51" s="12" customFormat="1" x14ac:dyDescent="0.2">
      <c r="B1074" s="147"/>
      <c r="D1074" s="148" t="s">
        <v>173</v>
      </c>
      <c r="E1074" s="149" t="s">
        <v>1</v>
      </c>
      <c r="F1074" s="150" t="s">
        <v>2258</v>
      </c>
      <c r="H1074" s="151">
        <v>-19.306000000000001</v>
      </c>
      <c r="I1074" s="152"/>
      <c r="L1074" s="147"/>
      <c r="M1074" s="153"/>
      <c r="T1074" s="154"/>
      <c r="AT1074" s="149" t="s">
        <v>173</v>
      </c>
      <c r="AU1074" s="149" t="s">
        <v>81</v>
      </c>
      <c r="AV1074" s="12" t="s">
        <v>83</v>
      </c>
      <c r="AW1074" s="12" t="s">
        <v>30</v>
      </c>
      <c r="AX1074" s="12" t="s">
        <v>73</v>
      </c>
      <c r="AY1074" s="149" t="s">
        <v>166</v>
      </c>
    </row>
    <row r="1075" spans="2:51" s="12" customFormat="1" x14ac:dyDescent="0.2">
      <c r="B1075" s="147"/>
      <c r="D1075" s="148" t="s">
        <v>173</v>
      </c>
      <c r="E1075" s="149" t="s">
        <v>1</v>
      </c>
      <c r="F1075" s="150" t="s">
        <v>2259</v>
      </c>
      <c r="H1075" s="151">
        <v>-25.216000000000001</v>
      </c>
      <c r="I1075" s="152"/>
      <c r="L1075" s="147"/>
      <c r="M1075" s="153"/>
      <c r="T1075" s="154"/>
      <c r="AT1075" s="149" t="s">
        <v>173</v>
      </c>
      <c r="AU1075" s="149" t="s">
        <v>81</v>
      </c>
      <c r="AV1075" s="12" t="s">
        <v>83</v>
      </c>
      <c r="AW1075" s="12" t="s">
        <v>30</v>
      </c>
      <c r="AX1075" s="12" t="s">
        <v>73</v>
      </c>
      <c r="AY1075" s="149" t="s">
        <v>166</v>
      </c>
    </row>
    <row r="1076" spans="2:51" s="12" customFormat="1" x14ac:dyDescent="0.2">
      <c r="B1076" s="147"/>
      <c r="D1076" s="148" t="s">
        <v>173</v>
      </c>
      <c r="E1076" s="149" t="s">
        <v>1</v>
      </c>
      <c r="F1076" s="150" t="s">
        <v>2260</v>
      </c>
      <c r="H1076" s="151">
        <v>-74.465999999999994</v>
      </c>
      <c r="I1076" s="152"/>
      <c r="L1076" s="147"/>
      <c r="M1076" s="153"/>
      <c r="T1076" s="154"/>
      <c r="AT1076" s="149" t="s">
        <v>173</v>
      </c>
      <c r="AU1076" s="149" t="s">
        <v>81</v>
      </c>
      <c r="AV1076" s="12" t="s">
        <v>83</v>
      </c>
      <c r="AW1076" s="12" t="s">
        <v>30</v>
      </c>
      <c r="AX1076" s="12" t="s">
        <v>73</v>
      </c>
      <c r="AY1076" s="149" t="s">
        <v>166</v>
      </c>
    </row>
    <row r="1077" spans="2:51" s="12" customFormat="1" x14ac:dyDescent="0.2">
      <c r="B1077" s="147"/>
      <c r="D1077" s="148" t="s">
        <v>173</v>
      </c>
      <c r="E1077" s="149" t="s">
        <v>1</v>
      </c>
      <c r="F1077" s="150" t="s">
        <v>2261</v>
      </c>
      <c r="H1077" s="151">
        <v>-8.6679999999999993</v>
      </c>
      <c r="I1077" s="152"/>
      <c r="L1077" s="147"/>
      <c r="M1077" s="153"/>
      <c r="T1077" s="154"/>
      <c r="AT1077" s="149" t="s">
        <v>173</v>
      </c>
      <c r="AU1077" s="149" t="s">
        <v>81</v>
      </c>
      <c r="AV1077" s="12" t="s">
        <v>83</v>
      </c>
      <c r="AW1077" s="12" t="s">
        <v>30</v>
      </c>
      <c r="AX1077" s="12" t="s">
        <v>73</v>
      </c>
      <c r="AY1077" s="149" t="s">
        <v>166</v>
      </c>
    </row>
    <row r="1078" spans="2:51" s="12" customFormat="1" x14ac:dyDescent="0.2">
      <c r="B1078" s="147"/>
      <c r="D1078" s="148" t="s">
        <v>173</v>
      </c>
      <c r="E1078" s="149" t="s">
        <v>1</v>
      </c>
      <c r="F1078" s="150" t="s">
        <v>2262</v>
      </c>
      <c r="H1078" s="151">
        <v>-52.008000000000003</v>
      </c>
      <c r="I1078" s="152"/>
      <c r="L1078" s="147"/>
      <c r="M1078" s="153"/>
      <c r="T1078" s="154"/>
      <c r="AT1078" s="149" t="s">
        <v>173</v>
      </c>
      <c r="AU1078" s="149" t="s">
        <v>81</v>
      </c>
      <c r="AV1078" s="12" t="s">
        <v>83</v>
      </c>
      <c r="AW1078" s="12" t="s">
        <v>30</v>
      </c>
      <c r="AX1078" s="12" t="s">
        <v>73</v>
      </c>
      <c r="AY1078" s="149" t="s">
        <v>166</v>
      </c>
    </row>
    <row r="1079" spans="2:51" s="12" customFormat="1" x14ac:dyDescent="0.2">
      <c r="B1079" s="147"/>
      <c r="D1079" s="148" t="s">
        <v>173</v>
      </c>
      <c r="E1079" s="149" t="s">
        <v>1</v>
      </c>
      <c r="F1079" s="150" t="s">
        <v>1894</v>
      </c>
      <c r="H1079" s="151">
        <v>-6.3040000000000003</v>
      </c>
      <c r="I1079" s="152"/>
      <c r="L1079" s="147"/>
      <c r="M1079" s="153"/>
      <c r="T1079" s="154"/>
      <c r="AT1079" s="149" t="s">
        <v>173</v>
      </c>
      <c r="AU1079" s="149" t="s">
        <v>81</v>
      </c>
      <c r="AV1079" s="12" t="s">
        <v>83</v>
      </c>
      <c r="AW1079" s="12" t="s">
        <v>30</v>
      </c>
      <c r="AX1079" s="12" t="s">
        <v>73</v>
      </c>
      <c r="AY1079" s="149" t="s">
        <v>166</v>
      </c>
    </row>
    <row r="1080" spans="2:51" s="12" customFormat="1" x14ac:dyDescent="0.2">
      <c r="B1080" s="147"/>
      <c r="D1080" s="148" t="s">
        <v>173</v>
      </c>
      <c r="E1080" s="149" t="s">
        <v>1</v>
      </c>
      <c r="F1080" s="150" t="s">
        <v>1895</v>
      </c>
      <c r="H1080" s="151">
        <v>-1.08</v>
      </c>
      <c r="I1080" s="152"/>
      <c r="L1080" s="147"/>
      <c r="M1080" s="153"/>
      <c r="T1080" s="154"/>
      <c r="AT1080" s="149" t="s">
        <v>173</v>
      </c>
      <c r="AU1080" s="149" t="s">
        <v>81</v>
      </c>
      <c r="AV1080" s="12" t="s">
        <v>83</v>
      </c>
      <c r="AW1080" s="12" t="s">
        <v>30</v>
      </c>
      <c r="AX1080" s="12" t="s">
        <v>73</v>
      </c>
      <c r="AY1080" s="149" t="s">
        <v>166</v>
      </c>
    </row>
    <row r="1081" spans="2:51" s="12" customFormat="1" x14ac:dyDescent="0.2">
      <c r="B1081" s="147"/>
      <c r="D1081" s="148" t="s">
        <v>173</v>
      </c>
      <c r="E1081" s="149" t="s">
        <v>1</v>
      </c>
      <c r="F1081" s="150" t="s">
        <v>2263</v>
      </c>
      <c r="H1081" s="151">
        <v>-2.88</v>
      </c>
      <c r="I1081" s="152"/>
      <c r="L1081" s="147"/>
      <c r="M1081" s="153"/>
      <c r="T1081" s="154"/>
      <c r="AT1081" s="149" t="s">
        <v>173</v>
      </c>
      <c r="AU1081" s="149" t="s">
        <v>81</v>
      </c>
      <c r="AV1081" s="12" t="s">
        <v>83</v>
      </c>
      <c r="AW1081" s="12" t="s">
        <v>30</v>
      </c>
      <c r="AX1081" s="12" t="s">
        <v>73</v>
      </c>
      <c r="AY1081" s="149" t="s">
        <v>166</v>
      </c>
    </row>
    <row r="1082" spans="2:51" s="12" customFormat="1" x14ac:dyDescent="0.2">
      <c r="B1082" s="147"/>
      <c r="D1082" s="148" t="s">
        <v>173</v>
      </c>
      <c r="E1082" s="149" t="s">
        <v>1</v>
      </c>
      <c r="F1082" s="150" t="s">
        <v>1896</v>
      </c>
      <c r="H1082" s="151">
        <v>-2.65</v>
      </c>
      <c r="I1082" s="152"/>
      <c r="L1082" s="147"/>
      <c r="M1082" s="153"/>
      <c r="T1082" s="154"/>
      <c r="AT1082" s="149" t="s">
        <v>173</v>
      </c>
      <c r="AU1082" s="149" t="s">
        <v>81</v>
      </c>
      <c r="AV1082" s="12" t="s">
        <v>83</v>
      </c>
      <c r="AW1082" s="12" t="s">
        <v>30</v>
      </c>
      <c r="AX1082" s="12" t="s">
        <v>73</v>
      </c>
      <c r="AY1082" s="149" t="s">
        <v>166</v>
      </c>
    </row>
    <row r="1083" spans="2:51" s="12" customFormat="1" x14ac:dyDescent="0.2">
      <c r="B1083" s="147"/>
      <c r="D1083" s="148" t="s">
        <v>173</v>
      </c>
      <c r="E1083" s="149" t="s">
        <v>1</v>
      </c>
      <c r="F1083" s="150" t="s">
        <v>1030</v>
      </c>
      <c r="H1083" s="151">
        <v>-3.9950000000000001</v>
      </c>
      <c r="I1083" s="152"/>
      <c r="L1083" s="147"/>
      <c r="M1083" s="153"/>
      <c r="T1083" s="154"/>
      <c r="AT1083" s="149" t="s">
        <v>173</v>
      </c>
      <c r="AU1083" s="149" t="s">
        <v>81</v>
      </c>
      <c r="AV1083" s="12" t="s">
        <v>83</v>
      </c>
      <c r="AW1083" s="12" t="s">
        <v>30</v>
      </c>
      <c r="AX1083" s="12" t="s">
        <v>73</v>
      </c>
      <c r="AY1083" s="149" t="s">
        <v>166</v>
      </c>
    </row>
    <row r="1084" spans="2:51" s="12" customFormat="1" x14ac:dyDescent="0.2">
      <c r="B1084" s="147"/>
      <c r="D1084" s="148" t="s">
        <v>173</v>
      </c>
      <c r="E1084" s="149" t="s">
        <v>1</v>
      </c>
      <c r="F1084" s="150" t="s">
        <v>1032</v>
      </c>
      <c r="H1084" s="151">
        <v>-15.84</v>
      </c>
      <c r="I1084" s="152"/>
      <c r="L1084" s="147"/>
      <c r="M1084" s="153"/>
      <c r="T1084" s="154"/>
      <c r="AT1084" s="149" t="s">
        <v>173</v>
      </c>
      <c r="AU1084" s="149" t="s">
        <v>81</v>
      </c>
      <c r="AV1084" s="12" t="s">
        <v>83</v>
      </c>
      <c r="AW1084" s="12" t="s">
        <v>30</v>
      </c>
      <c r="AX1084" s="12" t="s">
        <v>73</v>
      </c>
      <c r="AY1084" s="149" t="s">
        <v>166</v>
      </c>
    </row>
    <row r="1085" spans="2:51" s="12" customFormat="1" x14ac:dyDescent="0.2">
      <c r="B1085" s="147"/>
      <c r="D1085" s="148" t="s">
        <v>173</v>
      </c>
      <c r="E1085" s="149" t="s">
        <v>1</v>
      </c>
      <c r="F1085" s="150" t="s">
        <v>308</v>
      </c>
      <c r="H1085" s="151">
        <v>-5.28</v>
      </c>
      <c r="I1085" s="152"/>
      <c r="L1085" s="147"/>
      <c r="M1085" s="153"/>
      <c r="T1085" s="154"/>
      <c r="AT1085" s="149" t="s">
        <v>173</v>
      </c>
      <c r="AU1085" s="149" t="s">
        <v>81</v>
      </c>
      <c r="AV1085" s="12" t="s">
        <v>83</v>
      </c>
      <c r="AW1085" s="12" t="s">
        <v>30</v>
      </c>
      <c r="AX1085" s="12" t="s">
        <v>73</v>
      </c>
      <c r="AY1085" s="149" t="s">
        <v>166</v>
      </c>
    </row>
    <row r="1086" spans="2:51" s="12" customFormat="1" x14ac:dyDescent="0.2">
      <c r="B1086" s="147"/>
      <c r="D1086" s="148" t="s">
        <v>173</v>
      </c>
      <c r="E1086" s="149" t="s">
        <v>1</v>
      </c>
      <c r="F1086" s="150" t="s">
        <v>2264</v>
      </c>
      <c r="H1086" s="151">
        <v>-25.52</v>
      </c>
      <c r="I1086" s="152"/>
      <c r="L1086" s="147"/>
      <c r="M1086" s="153"/>
      <c r="T1086" s="154"/>
      <c r="AT1086" s="149" t="s">
        <v>173</v>
      </c>
      <c r="AU1086" s="149" t="s">
        <v>81</v>
      </c>
      <c r="AV1086" s="12" t="s">
        <v>83</v>
      </c>
      <c r="AW1086" s="12" t="s">
        <v>30</v>
      </c>
      <c r="AX1086" s="12" t="s">
        <v>73</v>
      </c>
      <c r="AY1086" s="149" t="s">
        <v>166</v>
      </c>
    </row>
    <row r="1087" spans="2:51" s="12" customFormat="1" x14ac:dyDescent="0.2">
      <c r="B1087" s="147"/>
      <c r="D1087" s="148" t="s">
        <v>173</v>
      </c>
      <c r="E1087" s="149" t="s">
        <v>1</v>
      </c>
      <c r="F1087" s="150" t="s">
        <v>2446</v>
      </c>
      <c r="H1087" s="151">
        <v>-398.7</v>
      </c>
      <c r="I1087" s="152"/>
      <c r="L1087" s="147"/>
      <c r="M1087" s="153"/>
      <c r="T1087" s="154"/>
      <c r="AT1087" s="149" t="s">
        <v>173</v>
      </c>
      <c r="AU1087" s="149" t="s">
        <v>81</v>
      </c>
      <c r="AV1087" s="12" t="s">
        <v>83</v>
      </c>
      <c r="AW1087" s="12" t="s">
        <v>30</v>
      </c>
      <c r="AX1087" s="12" t="s">
        <v>73</v>
      </c>
      <c r="AY1087" s="149" t="s">
        <v>166</v>
      </c>
    </row>
    <row r="1088" spans="2:51" s="12" customFormat="1" x14ac:dyDescent="0.2">
      <c r="B1088" s="147"/>
      <c r="D1088" s="148" t="s">
        <v>173</v>
      </c>
      <c r="E1088" s="149" t="s">
        <v>1</v>
      </c>
      <c r="F1088" s="150" t="s">
        <v>453</v>
      </c>
      <c r="H1088" s="151">
        <v>80</v>
      </c>
      <c r="I1088" s="152"/>
      <c r="L1088" s="147"/>
      <c r="M1088" s="153"/>
      <c r="T1088" s="154"/>
      <c r="AT1088" s="149" t="s">
        <v>173</v>
      </c>
      <c r="AU1088" s="149" t="s">
        <v>81</v>
      </c>
      <c r="AV1088" s="12" t="s">
        <v>83</v>
      </c>
      <c r="AW1088" s="12" t="s">
        <v>30</v>
      </c>
      <c r="AX1088" s="12" t="s">
        <v>73</v>
      </c>
      <c r="AY1088" s="149" t="s">
        <v>166</v>
      </c>
    </row>
    <row r="1089" spans="2:65" s="12" customFormat="1" x14ac:dyDescent="0.2">
      <c r="B1089" s="147"/>
      <c r="D1089" s="148" t="s">
        <v>173</v>
      </c>
      <c r="E1089" s="149" t="s">
        <v>1</v>
      </c>
      <c r="F1089" s="150" t="s">
        <v>2245</v>
      </c>
      <c r="H1089" s="151">
        <v>14.62</v>
      </c>
      <c r="I1089" s="152"/>
      <c r="L1089" s="147"/>
      <c r="M1089" s="153"/>
      <c r="T1089" s="154"/>
      <c r="AT1089" s="149" t="s">
        <v>173</v>
      </c>
      <c r="AU1089" s="149" t="s">
        <v>81</v>
      </c>
      <c r="AV1089" s="12" t="s">
        <v>83</v>
      </c>
      <c r="AW1089" s="12" t="s">
        <v>30</v>
      </c>
      <c r="AX1089" s="12" t="s">
        <v>73</v>
      </c>
      <c r="AY1089" s="149" t="s">
        <v>166</v>
      </c>
    </row>
    <row r="1090" spans="2:65" s="13" customFormat="1" x14ac:dyDescent="0.2">
      <c r="B1090" s="155"/>
      <c r="D1090" s="148" t="s">
        <v>173</v>
      </c>
      <c r="E1090" s="156" t="s">
        <v>1</v>
      </c>
      <c r="F1090" s="157" t="s">
        <v>186</v>
      </c>
      <c r="H1090" s="158">
        <v>1978.1289999999999</v>
      </c>
      <c r="I1090" s="159"/>
      <c r="L1090" s="155"/>
      <c r="M1090" s="160"/>
      <c r="T1090" s="161"/>
      <c r="AT1090" s="156" t="s">
        <v>173</v>
      </c>
      <c r="AU1090" s="156" t="s">
        <v>81</v>
      </c>
      <c r="AV1090" s="13" t="s">
        <v>172</v>
      </c>
      <c r="AW1090" s="13" t="s">
        <v>30</v>
      </c>
      <c r="AX1090" s="13" t="s">
        <v>81</v>
      </c>
      <c r="AY1090" s="156" t="s">
        <v>166</v>
      </c>
    </row>
    <row r="1091" spans="2:65" s="1" customFormat="1" ht="16.5" customHeight="1" x14ac:dyDescent="0.2">
      <c r="B1091" s="31"/>
      <c r="C1091" s="133" t="s">
        <v>816</v>
      </c>
      <c r="D1091" s="133" t="s">
        <v>168</v>
      </c>
      <c r="E1091" s="134" t="s">
        <v>2047</v>
      </c>
      <c r="F1091" s="135" t="s">
        <v>2048</v>
      </c>
      <c r="G1091" s="136" t="s">
        <v>252</v>
      </c>
      <c r="H1091" s="137">
        <v>1209.702</v>
      </c>
      <c r="I1091" s="138"/>
      <c r="J1091" s="139">
        <f>ROUND(I1091*H1091,2)</f>
        <v>0</v>
      </c>
      <c r="K1091" s="140"/>
      <c r="L1091" s="31"/>
      <c r="M1091" s="141" t="s">
        <v>1</v>
      </c>
      <c r="N1091" s="142" t="s">
        <v>38</v>
      </c>
      <c r="P1091" s="143">
        <f>O1091*H1091</f>
        <v>0</v>
      </c>
      <c r="Q1091" s="143">
        <v>2.5000000000000001E-4</v>
      </c>
      <c r="R1091" s="143">
        <f>Q1091*H1091</f>
        <v>0.30242550000000001</v>
      </c>
      <c r="S1091" s="143">
        <v>0</v>
      </c>
      <c r="T1091" s="144">
        <f>S1091*H1091</f>
        <v>0</v>
      </c>
      <c r="AR1091" s="145" t="s">
        <v>224</v>
      </c>
      <c r="AT1091" s="145" t="s">
        <v>168</v>
      </c>
      <c r="AU1091" s="145" t="s">
        <v>81</v>
      </c>
      <c r="AY1091" s="16" t="s">
        <v>166</v>
      </c>
      <c r="BE1091" s="146">
        <f>IF(N1091="základní",J1091,0)</f>
        <v>0</v>
      </c>
      <c r="BF1091" s="146">
        <f>IF(N1091="snížená",J1091,0)</f>
        <v>0</v>
      </c>
      <c r="BG1091" s="146">
        <f>IF(N1091="zákl. přenesená",J1091,0)</f>
        <v>0</v>
      </c>
      <c r="BH1091" s="146">
        <f>IF(N1091="sníž. přenesená",J1091,0)</f>
        <v>0</v>
      </c>
      <c r="BI1091" s="146">
        <f>IF(N1091="nulová",J1091,0)</f>
        <v>0</v>
      </c>
      <c r="BJ1091" s="16" t="s">
        <v>81</v>
      </c>
      <c r="BK1091" s="146">
        <f>ROUND(I1091*H1091,2)</f>
        <v>0</v>
      </c>
      <c r="BL1091" s="16" t="s">
        <v>224</v>
      </c>
      <c r="BM1091" s="145" t="s">
        <v>2457</v>
      </c>
    </row>
    <row r="1092" spans="2:65" s="12" customFormat="1" ht="22.5" x14ac:dyDescent="0.2">
      <c r="B1092" s="147"/>
      <c r="D1092" s="148" t="s">
        <v>173</v>
      </c>
      <c r="E1092" s="149" t="s">
        <v>1</v>
      </c>
      <c r="F1092" s="150" t="s">
        <v>2458</v>
      </c>
      <c r="H1092" s="151">
        <v>371.21699999999998</v>
      </c>
      <c r="I1092" s="152"/>
      <c r="L1092" s="147"/>
      <c r="M1092" s="153"/>
      <c r="T1092" s="154"/>
      <c r="AT1092" s="149" t="s">
        <v>173</v>
      </c>
      <c r="AU1092" s="149" t="s">
        <v>81</v>
      </c>
      <c r="AV1092" s="12" t="s">
        <v>83</v>
      </c>
      <c r="AW1092" s="12" t="s">
        <v>30</v>
      </c>
      <c r="AX1092" s="12" t="s">
        <v>73</v>
      </c>
      <c r="AY1092" s="149" t="s">
        <v>166</v>
      </c>
    </row>
    <row r="1093" spans="2:65" s="12" customFormat="1" ht="22.5" x14ac:dyDescent="0.2">
      <c r="B1093" s="147"/>
      <c r="D1093" s="148" t="s">
        <v>173</v>
      </c>
      <c r="E1093" s="149" t="s">
        <v>1</v>
      </c>
      <c r="F1093" s="150" t="s">
        <v>2459</v>
      </c>
      <c r="H1093" s="151">
        <v>271.11</v>
      </c>
      <c r="I1093" s="152"/>
      <c r="L1093" s="147"/>
      <c r="M1093" s="153"/>
      <c r="T1093" s="154"/>
      <c r="AT1093" s="149" t="s">
        <v>173</v>
      </c>
      <c r="AU1093" s="149" t="s">
        <v>81</v>
      </c>
      <c r="AV1093" s="12" t="s">
        <v>83</v>
      </c>
      <c r="AW1093" s="12" t="s">
        <v>30</v>
      </c>
      <c r="AX1093" s="12" t="s">
        <v>73</v>
      </c>
      <c r="AY1093" s="149" t="s">
        <v>166</v>
      </c>
    </row>
    <row r="1094" spans="2:65" s="12" customFormat="1" x14ac:dyDescent="0.2">
      <c r="B1094" s="147"/>
      <c r="D1094" s="148" t="s">
        <v>173</v>
      </c>
      <c r="E1094" s="149" t="s">
        <v>1</v>
      </c>
      <c r="F1094" s="150" t="s">
        <v>2460</v>
      </c>
      <c r="H1094" s="151">
        <v>258.99299999999999</v>
      </c>
      <c r="I1094" s="152"/>
      <c r="L1094" s="147"/>
      <c r="M1094" s="153"/>
      <c r="T1094" s="154"/>
      <c r="AT1094" s="149" t="s">
        <v>173</v>
      </c>
      <c r="AU1094" s="149" t="s">
        <v>81</v>
      </c>
      <c r="AV1094" s="12" t="s">
        <v>83</v>
      </c>
      <c r="AW1094" s="12" t="s">
        <v>30</v>
      </c>
      <c r="AX1094" s="12" t="s">
        <v>73</v>
      </c>
      <c r="AY1094" s="149" t="s">
        <v>166</v>
      </c>
    </row>
    <row r="1095" spans="2:65" s="12" customFormat="1" ht="22.5" x14ac:dyDescent="0.2">
      <c r="B1095" s="147"/>
      <c r="D1095" s="148" t="s">
        <v>173</v>
      </c>
      <c r="E1095" s="149" t="s">
        <v>1</v>
      </c>
      <c r="F1095" s="150" t="s">
        <v>2461</v>
      </c>
      <c r="H1095" s="151">
        <v>240.28200000000001</v>
      </c>
      <c r="I1095" s="152"/>
      <c r="L1095" s="147"/>
      <c r="M1095" s="153"/>
      <c r="T1095" s="154"/>
      <c r="AT1095" s="149" t="s">
        <v>173</v>
      </c>
      <c r="AU1095" s="149" t="s">
        <v>81</v>
      </c>
      <c r="AV1095" s="12" t="s">
        <v>83</v>
      </c>
      <c r="AW1095" s="12" t="s">
        <v>30</v>
      </c>
      <c r="AX1095" s="12" t="s">
        <v>73</v>
      </c>
      <c r="AY1095" s="149" t="s">
        <v>166</v>
      </c>
    </row>
    <row r="1096" spans="2:65" s="12" customFormat="1" x14ac:dyDescent="0.2">
      <c r="B1096" s="147"/>
      <c r="D1096" s="148" t="s">
        <v>173</v>
      </c>
      <c r="E1096" s="149" t="s">
        <v>1</v>
      </c>
      <c r="F1096" s="150" t="s">
        <v>2462</v>
      </c>
      <c r="H1096" s="151">
        <v>225.036</v>
      </c>
      <c r="I1096" s="152"/>
      <c r="L1096" s="147"/>
      <c r="M1096" s="153"/>
      <c r="T1096" s="154"/>
      <c r="AT1096" s="149" t="s">
        <v>173</v>
      </c>
      <c r="AU1096" s="149" t="s">
        <v>81</v>
      </c>
      <c r="AV1096" s="12" t="s">
        <v>83</v>
      </c>
      <c r="AW1096" s="12" t="s">
        <v>30</v>
      </c>
      <c r="AX1096" s="12" t="s">
        <v>73</v>
      </c>
      <c r="AY1096" s="149" t="s">
        <v>166</v>
      </c>
    </row>
    <row r="1097" spans="2:65" s="12" customFormat="1" x14ac:dyDescent="0.2">
      <c r="B1097" s="147"/>
      <c r="D1097" s="148" t="s">
        <v>173</v>
      </c>
      <c r="E1097" s="149" t="s">
        <v>1</v>
      </c>
      <c r="F1097" s="150" t="s">
        <v>2463</v>
      </c>
      <c r="H1097" s="151">
        <v>488.18700000000001</v>
      </c>
      <c r="I1097" s="152"/>
      <c r="L1097" s="147"/>
      <c r="M1097" s="153"/>
      <c r="T1097" s="154"/>
      <c r="AT1097" s="149" t="s">
        <v>173</v>
      </c>
      <c r="AU1097" s="149" t="s">
        <v>81</v>
      </c>
      <c r="AV1097" s="12" t="s">
        <v>83</v>
      </c>
      <c r="AW1097" s="12" t="s">
        <v>30</v>
      </c>
      <c r="AX1097" s="12" t="s">
        <v>73</v>
      </c>
      <c r="AY1097" s="149" t="s">
        <v>166</v>
      </c>
    </row>
    <row r="1098" spans="2:65" s="12" customFormat="1" x14ac:dyDescent="0.2">
      <c r="B1098" s="147"/>
      <c r="D1098" s="148" t="s">
        <v>173</v>
      </c>
      <c r="E1098" s="149" t="s">
        <v>1</v>
      </c>
      <c r="F1098" s="150" t="s">
        <v>1750</v>
      </c>
      <c r="H1098" s="151">
        <v>-86.4</v>
      </c>
      <c r="I1098" s="152"/>
      <c r="L1098" s="147"/>
      <c r="M1098" s="153"/>
      <c r="T1098" s="154"/>
      <c r="AT1098" s="149" t="s">
        <v>173</v>
      </c>
      <c r="AU1098" s="149" t="s">
        <v>81</v>
      </c>
      <c r="AV1098" s="12" t="s">
        <v>83</v>
      </c>
      <c r="AW1098" s="12" t="s">
        <v>30</v>
      </c>
      <c r="AX1098" s="12" t="s">
        <v>73</v>
      </c>
      <c r="AY1098" s="149" t="s">
        <v>166</v>
      </c>
    </row>
    <row r="1099" spans="2:65" s="12" customFormat="1" x14ac:dyDescent="0.2">
      <c r="B1099" s="147"/>
      <c r="D1099" s="148" t="s">
        <v>173</v>
      </c>
      <c r="E1099" s="149" t="s">
        <v>1</v>
      </c>
      <c r="F1099" s="150" t="s">
        <v>1751</v>
      </c>
      <c r="H1099" s="151">
        <v>-32.4</v>
      </c>
      <c r="I1099" s="152"/>
      <c r="L1099" s="147"/>
      <c r="M1099" s="153"/>
      <c r="T1099" s="154"/>
      <c r="AT1099" s="149" t="s">
        <v>173</v>
      </c>
      <c r="AU1099" s="149" t="s">
        <v>81</v>
      </c>
      <c r="AV1099" s="12" t="s">
        <v>83</v>
      </c>
      <c r="AW1099" s="12" t="s">
        <v>30</v>
      </c>
      <c r="AX1099" s="12" t="s">
        <v>73</v>
      </c>
      <c r="AY1099" s="149" t="s">
        <v>166</v>
      </c>
    </row>
    <row r="1100" spans="2:65" s="12" customFormat="1" x14ac:dyDescent="0.2">
      <c r="B1100" s="147"/>
      <c r="D1100" s="148" t="s">
        <v>173</v>
      </c>
      <c r="E1100" s="149" t="s">
        <v>1</v>
      </c>
      <c r="F1100" s="150" t="s">
        <v>1226</v>
      </c>
      <c r="H1100" s="151">
        <v>-3.24</v>
      </c>
      <c r="I1100" s="152"/>
      <c r="L1100" s="147"/>
      <c r="M1100" s="153"/>
      <c r="T1100" s="154"/>
      <c r="AT1100" s="149" t="s">
        <v>173</v>
      </c>
      <c r="AU1100" s="149" t="s">
        <v>81</v>
      </c>
      <c r="AV1100" s="12" t="s">
        <v>83</v>
      </c>
      <c r="AW1100" s="12" t="s">
        <v>30</v>
      </c>
      <c r="AX1100" s="12" t="s">
        <v>73</v>
      </c>
      <c r="AY1100" s="149" t="s">
        <v>166</v>
      </c>
    </row>
    <row r="1101" spans="2:65" s="12" customFormat="1" x14ac:dyDescent="0.2">
      <c r="B1101" s="147"/>
      <c r="D1101" s="148" t="s">
        <v>173</v>
      </c>
      <c r="E1101" s="149" t="s">
        <v>1</v>
      </c>
      <c r="F1101" s="150" t="s">
        <v>1888</v>
      </c>
      <c r="H1101" s="151">
        <v>18</v>
      </c>
      <c r="I1101" s="152"/>
      <c r="L1101" s="147"/>
      <c r="M1101" s="153"/>
      <c r="T1101" s="154"/>
      <c r="AT1101" s="149" t="s">
        <v>173</v>
      </c>
      <c r="AU1101" s="149" t="s">
        <v>81</v>
      </c>
      <c r="AV1101" s="12" t="s">
        <v>83</v>
      </c>
      <c r="AW1101" s="12" t="s">
        <v>30</v>
      </c>
      <c r="AX1101" s="12" t="s">
        <v>73</v>
      </c>
      <c r="AY1101" s="149" t="s">
        <v>166</v>
      </c>
    </row>
    <row r="1102" spans="2:65" s="12" customFormat="1" x14ac:dyDescent="0.2">
      <c r="B1102" s="147"/>
      <c r="D1102" s="148" t="s">
        <v>173</v>
      </c>
      <c r="E1102" s="149" t="s">
        <v>1</v>
      </c>
      <c r="F1102" s="150" t="s">
        <v>1889</v>
      </c>
      <c r="H1102" s="151">
        <v>5.4</v>
      </c>
      <c r="I1102" s="152"/>
      <c r="L1102" s="147"/>
      <c r="M1102" s="153"/>
      <c r="T1102" s="154"/>
      <c r="AT1102" s="149" t="s">
        <v>173</v>
      </c>
      <c r="AU1102" s="149" t="s">
        <v>81</v>
      </c>
      <c r="AV1102" s="12" t="s">
        <v>83</v>
      </c>
      <c r="AW1102" s="12" t="s">
        <v>30</v>
      </c>
      <c r="AX1102" s="12" t="s">
        <v>73</v>
      </c>
      <c r="AY1102" s="149" t="s">
        <v>166</v>
      </c>
    </row>
    <row r="1103" spans="2:65" s="12" customFormat="1" x14ac:dyDescent="0.2">
      <c r="B1103" s="147"/>
      <c r="D1103" s="148" t="s">
        <v>173</v>
      </c>
      <c r="E1103" s="149" t="s">
        <v>1</v>
      </c>
      <c r="F1103" s="150" t="s">
        <v>1233</v>
      </c>
      <c r="H1103" s="151">
        <v>0.81</v>
      </c>
      <c r="I1103" s="152"/>
      <c r="L1103" s="147"/>
      <c r="M1103" s="153"/>
      <c r="T1103" s="154"/>
      <c r="AT1103" s="149" t="s">
        <v>173</v>
      </c>
      <c r="AU1103" s="149" t="s">
        <v>81</v>
      </c>
      <c r="AV1103" s="12" t="s">
        <v>83</v>
      </c>
      <c r="AW1103" s="12" t="s">
        <v>30</v>
      </c>
      <c r="AX1103" s="12" t="s">
        <v>73</v>
      </c>
      <c r="AY1103" s="149" t="s">
        <v>166</v>
      </c>
    </row>
    <row r="1104" spans="2:65" s="12" customFormat="1" x14ac:dyDescent="0.2">
      <c r="B1104" s="147"/>
      <c r="D1104" s="148" t="s">
        <v>173</v>
      </c>
      <c r="E1104" s="149" t="s">
        <v>1</v>
      </c>
      <c r="F1104" s="150" t="s">
        <v>2258</v>
      </c>
      <c r="H1104" s="151">
        <v>-19.306000000000001</v>
      </c>
      <c r="I1104" s="152"/>
      <c r="L1104" s="147"/>
      <c r="M1104" s="153"/>
      <c r="T1104" s="154"/>
      <c r="AT1104" s="149" t="s">
        <v>173</v>
      </c>
      <c r="AU1104" s="149" t="s">
        <v>81</v>
      </c>
      <c r="AV1104" s="12" t="s">
        <v>83</v>
      </c>
      <c r="AW1104" s="12" t="s">
        <v>30</v>
      </c>
      <c r="AX1104" s="12" t="s">
        <v>73</v>
      </c>
      <c r="AY1104" s="149" t="s">
        <v>166</v>
      </c>
    </row>
    <row r="1105" spans="2:51" s="12" customFormat="1" x14ac:dyDescent="0.2">
      <c r="B1105" s="147"/>
      <c r="D1105" s="148" t="s">
        <v>173</v>
      </c>
      <c r="E1105" s="149" t="s">
        <v>1</v>
      </c>
      <c r="F1105" s="150" t="s">
        <v>2259</v>
      </c>
      <c r="H1105" s="151">
        <v>-25.216000000000001</v>
      </c>
      <c r="I1105" s="152"/>
      <c r="L1105" s="147"/>
      <c r="M1105" s="153"/>
      <c r="T1105" s="154"/>
      <c r="AT1105" s="149" t="s">
        <v>173</v>
      </c>
      <c r="AU1105" s="149" t="s">
        <v>81</v>
      </c>
      <c r="AV1105" s="12" t="s">
        <v>83</v>
      </c>
      <c r="AW1105" s="12" t="s">
        <v>30</v>
      </c>
      <c r="AX1105" s="12" t="s">
        <v>73</v>
      </c>
      <c r="AY1105" s="149" t="s">
        <v>166</v>
      </c>
    </row>
    <row r="1106" spans="2:51" s="12" customFormat="1" x14ac:dyDescent="0.2">
      <c r="B1106" s="147"/>
      <c r="D1106" s="148" t="s">
        <v>173</v>
      </c>
      <c r="E1106" s="149" t="s">
        <v>1</v>
      </c>
      <c r="F1106" s="150" t="s">
        <v>2260</v>
      </c>
      <c r="H1106" s="151">
        <v>-74.465999999999994</v>
      </c>
      <c r="I1106" s="152"/>
      <c r="L1106" s="147"/>
      <c r="M1106" s="153"/>
      <c r="T1106" s="154"/>
      <c r="AT1106" s="149" t="s">
        <v>173</v>
      </c>
      <c r="AU1106" s="149" t="s">
        <v>81</v>
      </c>
      <c r="AV1106" s="12" t="s">
        <v>83</v>
      </c>
      <c r="AW1106" s="12" t="s">
        <v>30</v>
      </c>
      <c r="AX1106" s="12" t="s">
        <v>73</v>
      </c>
      <c r="AY1106" s="149" t="s">
        <v>166</v>
      </c>
    </row>
    <row r="1107" spans="2:51" s="12" customFormat="1" x14ac:dyDescent="0.2">
      <c r="B1107" s="147"/>
      <c r="D1107" s="148" t="s">
        <v>173</v>
      </c>
      <c r="E1107" s="149" t="s">
        <v>1</v>
      </c>
      <c r="F1107" s="150" t="s">
        <v>2261</v>
      </c>
      <c r="H1107" s="151">
        <v>-8.6679999999999993</v>
      </c>
      <c r="I1107" s="152"/>
      <c r="L1107" s="147"/>
      <c r="M1107" s="153"/>
      <c r="T1107" s="154"/>
      <c r="AT1107" s="149" t="s">
        <v>173</v>
      </c>
      <c r="AU1107" s="149" t="s">
        <v>81</v>
      </c>
      <c r="AV1107" s="12" t="s">
        <v>83</v>
      </c>
      <c r="AW1107" s="12" t="s">
        <v>30</v>
      </c>
      <c r="AX1107" s="12" t="s">
        <v>73</v>
      </c>
      <c r="AY1107" s="149" t="s">
        <v>166</v>
      </c>
    </row>
    <row r="1108" spans="2:51" s="12" customFormat="1" x14ac:dyDescent="0.2">
      <c r="B1108" s="147"/>
      <c r="D1108" s="148" t="s">
        <v>173</v>
      </c>
      <c r="E1108" s="149" t="s">
        <v>1</v>
      </c>
      <c r="F1108" s="150" t="s">
        <v>2262</v>
      </c>
      <c r="H1108" s="151">
        <v>-52.008000000000003</v>
      </c>
      <c r="I1108" s="152"/>
      <c r="L1108" s="147"/>
      <c r="M1108" s="153"/>
      <c r="T1108" s="154"/>
      <c r="AT1108" s="149" t="s">
        <v>173</v>
      </c>
      <c r="AU1108" s="149" t="s">
        <v>81</v>
      </c>
      <c r="AV1108" s="12" t="s">
        <v>83</v>
      </c>
      <c r="AW1108" s="12" t="s">
        <v>30</v>
      </c>
      <c r="AX1108" s="12" t="s">
        <v>73</v>
      </c>
      <c r="AY1108" s="149" t="s">
        <v>166</v>
      </c>
    </row>
    <row r="1109" spans="2:51" s="12" customFormat="1" x14ac:dyDescent="0.2">
      <c r="B1109" s="147"/>
      <c r="D1109" s="148" t="s">
        <v>173</v>
      </c>
      <c r="E1109" s="149" t="s">
        <v>1</v>
      </c>
      <c r="F1109" s="150" t="s">
        <v>1894</v>
      </c>
      <c r="H1109" s="151">
        <v>-6.3040000000000003</v>
      </c>
      <c r="I1109" s="152"/>
      <c r="L1109" s="147"/>
      <c r="M1109" s="153"/>
      <c r="T1109" s="154"/>
      <c r="AT1109" s="149" t="s">
        <v>173</v>
      </c>
      <c r="AU1109" s="149" t="s">
        <v>81</v>
      </c>
      <c r="AV1109" s="12" t="s">
        <v>83</v>
      </c>
      <c r="AW1109" s="12" t="s">
        <v>30</v>
      </c>
      <c r="AX1109" s="12" t="s">
        <v>73</v>
      </c>
      <c r="AY1109" s="149" t="s">
        <v>166</v>
      </c>
    </row>
    <row r="1110" spans="2:51" s="12" customFormat="1" x14ac:dyDescent="0.2">
      <c r="B1110" s="147"/>
      <c r="D1110" s="148" t="s">
        <v>173</v>
      </c>
      <c r="E1110" s="149" t="s">
        <v>1</v>
      </c>
      <c r="F1110" s="150" t="s">
        <v>1895</v>
      </c>
      <c r="H1110" s="151">
        <v>-1.08</v>
      </c>
      <c r="I1110" s="152"/>
      <c r="L1110" s="147"/>
      <c r="M1110" s="153"/>
      <c r="T1110" s="154"/>
      <c r="AT1110" s="149" t="s">
        <v>173</v>
      </c>
      <c r="AU1110" s="149" t="s">
        <v>81</v>
      </c>
      <c r="AV1110" s="12" t="s">
        <v>83</v>
      </c>
      <c r="AW1110" s="12" t="s">
        <v>30</v>
      </c>
      <c r="AX1110" s="12" t="s">
        <v>73</v>
      </c>
      <c r="AY1110" s="149" t="s">
        <v>166</v>
      </c>
    </row>
    <row r="1111" spans="2:51" s="12" customFormat="1" x14ac:dyDescent="0.2">
      <c r="B1111" s="147"/>
      <c r="D1111" s="148" t="s">
        <v>173</v>
      </c>
      <c r="E1111" s="149" t="s">
        <v>1</v>
      </c>
      <c r="F1111" s="150" t="s">
        <v>2263</v>
      </c>
      <c r="H1111" s="151">
        <v>-2.88</v>
      </c>
      <c r="I1111" s="152"/>
      <c r="L1111" s="147"/>
      <c r="M1111" s="153"/>
      <c r="T1111" s="154"/>
      <c r="AT1111" s="149" t="s">
        <v>173</v>
      </c>
      <c r="AU1111" s="149" t="s">
        <v>81</v>
      </c>
      <c r="AV1111" s="12" t="s">
        <v>83</v>
      </c>
      <c r="AW1111" s="12" t="s">
        <v>30</v>
      </c>
      <c r="AX1111" s="12" t="s">
        <v>73</v>
      </c>
      <c r="AY1111" s="149" t="s">
        <v>166</v>
      </c>
    </row>
    <row r="1112" spans="2:51" s="12" customFormat="1" x14ac:dyDescent="0.2">
      <c r="B1112" s="147"/>
      <c r="D1112" s="148" t="s">
        <v>173</v>
      </c>
      <c r="E1112" s="149" t="s">
        <v>1</v>
      </c>
      <c r="F1112" s="150" t="s">
        <v>1896</v>
      </c>
      <c r="H1112" s="151">
        <v>-2.65</v>
      </c>
      <c r="I1112" s="152"/>
      <c r="L1112" s="147"/>
      <c r="M1112" s="153"/>
      <c r="T1112" s="154"/>
      <c r="AT1112" s="149" t="s">
        <v>173</v>
      </c>
      <c r="AU1112" s="149" t="s">
        <v>81</v>
      </c>
      <c r="AV1112" s="12" t="s">
        <v>83</v>
      </c>
      <c r="AW1112" s="12" t="s">
        <v>30</v>
      </c>
      <c r="AX1112" s="12" t="s">
        <v>73</v>
      </c>
      <c r="AY1112" s="149" t="s">
        <v>166</v>
      </c>
    </row>
    <row r="1113" spans="2:51" s="12" customFormat="1" x14ac:dyDescent="0.2">
      <c r="B1113" s="147"/>
      <c r="D1113" s="148" t="s">
        <v>173</v>
      </c>
      <c r="E1113" s="149" t="s">
        <v>1</v>
      </c>
      <c r="F1113" s="150" t="s">
        <v>1030</v>
      </c>
      <c r="H1113" s="151">
        <v>-3.9950000000000001</v>
      </c>
      <c r="I1113" s="152"/>
      <c r="L1113" s="147"/>
      <c r="M1113" s="153"/>
      <c r="T1113" s="154"/>
      <c r="AT1113" s="149" t="s">
        <v>173</v>
      </c>
      <c r="AU1113" s="149" t="s">
        <v>81</v>
      </c>
      <c r="AV1113" s="12" t="s">
        <v>83</v>
      </c>
      <c r="AW1113" s="12" t="s">
        <v>30</v>
      </c>
      <c r="AX1113" s="12" t="s">
        <v>73</v>
      </c>
      <c r="AY1113" s="149" t="s">
        <v>166</v>
      </c>
    </row>
    <row r="1114" spans="2:51" s="12" customFormat="1" x14ac:dyDescent="0.2">
      <c r="B1114" s="147"/>
      <c r="D1114" s="148" t="s">
        <v>173</v>
      </c>
      <c r="E1114" s="149" t="s">
        <v>1</v>
      </c>
      <c r="F1114" s="150" t="s">
        <v>1032</v>
      </c>
      <c r="H1114" s="151">
        <v>-15.84</v>
      </c>
      <c r="I1114" s="152"/>
      <c r="L1114" s="147"/>
      <c r="M1114" s="153"/>
      <c r="T1114" s="154"/>
      <c r="AT1114" s="149" t="s">
        <v>173</v>
      </c>
      <c r="AU1114" s="149" t="s">
        <v>81</v>
      </c>
      <c r="AV1114" s="12" t="s">
        <v>83</v>
      </c>
      <c r="AW1114" s="12" t="s">
        <v>30</v>
      </c>
      <c r="AX1114" s="12" t="s">
        <v>73</v>
      </c>
      <c r="AY1114" s="149" t="s">
        <v>166</v>
      </c>
    </row>
    <row r="1115" spans="2:51" s="12" customFormat="1" x14ac:dyDescent="0.2">
      <c r="B1115" s="147"/>
      <c r="D1115" s="148" t="s">
        <v>173</v>
      </c>
      <c r="E1115" s="149" t="s">
        <v>1</v>
      </c>
      <c r="F1115" s="150" t="s">
        <v>308</v>
      </c>
      <c r="H1115" s="151">
        <v>-5.28</v>
      </c>
      <c r="I1115" s="152"/>
      <c r="L1115" s="147"/>
      <c r="M1115" s="153"/>
      <c r="T1115" s="154"/>
      <c r="AT1115" s="149" t="s">
        <v>173</v>
      </c>
      <c r="AU1115" s="149" t="s">
        <v>81</v>
      </c>
      <c r="AV1115" s="12" t="s">
        <v>83</v>
      </c>
      <c r="AW1115" s="12" t="s">
        <v>30</v>
      </c>
      <c r="AX1115" s="12" t="s">
        <v>73</v>
      </c>
      <c r="AY1115" s="149" t="s">
        <v>166</v>
      </c>
    </row>
    <row r="1116" spans="2:51" s="12" customFormat="1" x14ac:dyDescent="0.2">
      <c r="B1116" s="147"/>
      <c r="D1116" s="148" t="s">
        <v>173</v>
      </c>
      <c r="E1116" s="149" t="s">
        <v>1</v>
      </c>
      <c r="F1116" s="150" t="s">
        <v>2264</v>
      </c>
      <c r="H1116" s="151">
        <v>-25.52</v>
      </c>
      <c r="I1116" s="152"/>
      <c r="L1116" s="147"/>
      <c r="M1116" s="153"/>
      <c r="T1116" s="154"/>
      <c r="AT1116" s="149" t="s">
        <v>173</v>
      </c>
      <c r="AU1116" s="149" t="s">
        <v>81</v>
      </c>
      <c r="AV1116" s="12" t="s">
        <v>83</v>
      </c>
      <c r="AW1116" s="12" t="s">
        <v>30</v>
      </c>
      <c r="AX1116" s="12" t="s">
        <v>73</v>
      </c>
      <c r="AY1116" s="149" t="s">
        <v>166</v>
      </c>
    </row>
    <row r="1117" spans="2:51" s="12" customFormat="1" x14ac:dyDescent="0.2">
      <c r="B1117" s="147"/>
      <c r="D1117" s="148" t="s">
        <v>173</v>
      </c>
      <c r="E1117" s="149" t="s">
        <v>1</v>
      </c>
      <c r="F1117" s="150" t="s">
        <v>2446</v>
      </c>
      <c r="H1117" s="151">
        <v>-398.7</v>
      </c>
      <c r="I1117" s="152"/>
      <c r="L1117" s="147"/>
      <c r="M1117" s="153"/>
      <c r="T1117" s="154"/>
      <c r="AT1117" s="149" t="s">
        <v>173</v>
      </c>
      <c r="AU1117" s="149" t="s">
        <v>81</v>
      </c>
      <c r="AV1117" s="12" t="s">
        <v>83</v>
      </c>
      <c r="AW1117" s="12" t="s">
        <v>30</v>
      </c>
      <c r="AX1117" s="12" t="s">
        <v>73</v>
      </c>
      <c r="AY1117" s="149" t="s">
        <v>166</v>
      </c>
    </row>
    <row r="1118" spans="2:51" s="12" customFormat="1" x14ac:dyDescent="0.2">
      <c r="B1118" s="147"/>
      <c r="D1118" s="148" t="s">
        <v>173</v>
      </c>
      <c r="E1118" s="149" t="s">
        <v>1</v>
      </c>
      <c r="F1118" s="150" t="s">
        <v>453</v>
      </c>
      <c r="H1118" s="151">
        <v>80</v>
      </c>
      <c r="I1118" s="152"/>
      <c r="L1118" s="147"/>
      <c r="M1118" s="153"/>
      <c r="T1118" s="154"/>
      <c r="AT1118" s="149" t="s">
        <v>173</v>
      </c>
      <c r="AU1118" s="149" t="s">
        <v>81</v>
      </c>
      <c r="AV1118" s="12" t="s">
        <v>83</v>
      </c>
      <c r="AW1118" s="12" t="s">
        <v>30</v>
      </c>
      <c r="AX1118" s="12" t="s">
        <v>73</v>
      </c>
      <c r="AY1118" s="149" t="s">
        <v>166</v>
      </c>
    </row>
    <row r="1119" spans="2:51" s="12" customFormat="1" x14ac:dyDescent="0.2">
      <c r="B1119" s="147"/>
      <c r="D1119" s="148" t="s">
        <v>173</v>
      </c>
      <c r="E1119" s="149" t="s">
        <v>1</v>
      </c>
      <c r="F1119" s="150" t="s">
        <v>2245</v>
      </c>
      <c r="H1119" s="151">
        <v>14.62</v>
      </c>
      <c r="I1119" s="152"/>
      <c r="L1119" s="147"/>
      <c r="M1119" s="153"/>
      <c r="T1119" s="154"/>
      <c r="AT1119" s="149" t="s">
        <v>173</v>
      </c>
      <c r="AU1119" s="149" t="s">
        <v>81</v>
      </c>
      <c r="AV1119" s="12" t="s">
        <v>83</v>
      </c>
      <c r="AW1119" s="12" t="s">
        <v>30</v>
      </c>
      <c r="AX1119" s="12" t="s">
        <v>73</v>
      </c>
      <c r="AY1119" s="149" t="s">
        <v>166</v>
      </c>
    </row>
    <row r="1120" spans="2:51" s="13" customFormat="1" x14ac:dyDescent="0.2">
      <c r="B1120" s="155"/>
      <c r="D1120" s="148" t="s">
        <v>173</v>
      </c>
      <c r="E1120" s="156" t="s">
        <v>1</v>
      </c>
      <c r="F1120" s="157" t="s">
        <v>186</v>
      </c>
      <c r="H1120" s="158">
        <v>1209.7019999999998</v>
      </c>
      <c r="I1120" s="159"/>
      <c r="L1120" s="155"/>
      <c r="M1120" s="160"/>
      <c r="T1120" s="161"/>
      <c r="AT1120" s="156" t="s">
        <v>173</v>
      </c>
      <c r="AU1120" s="156" t="s">
        <v>81</v>
      </c>
      <c r="AV1120" s="13" t="s">
        <v>172</v>
      </c>
      <c r="AW1120" s="13" t="s">
        <v>30</v>
      </c>
      <c r="AX1120" s="13" t="s">
        <v>81</v>
      </c>
      <c r="AY1120" s="156" t="s">
        <v>166</v>
      </c>
    </row>
    <row r="1121" spans="2:65" s="11" customFormat="1" ht="25.9" customHeight="1" x14ac:dyDescent="0.2">
      <c r="B1121" s="121"/>
      <c r="D1121" s="122" t="s">
        <v>72</v>
      </c>
      <c r="E1121" s="123" t="s">
        <v>504</v>
      </c>
      <c r="F1121" s="123" t="s">
        <v>505</v>
      </c>
      <c r="I1121" s="124"/>
      <c r="J1121" s="125">
        <f>BK1121</f>
        <v>0</v>
      </c>
      <c r="L1121" s="121"/>
      <c r="M1121" s="126"/>
      <c r="P1121" s="127">
        <f>P1122+P1186+P1218+P1233+P1239+P1249</f>
        <v>0</v>
      </c>
      <c r="R1121" s="127">
        <f>R1122+R1186+R1218+R1233+R1239+R1249</f>
        <v>0</v>
      </c>
      <c r="T1121" s="128">
        <f>T1122+T1186+T1218+T1233+T1239+T1249</f>
        <v>0</v>
      </c>
      <c r="AR1121" s="122" t="s">
        <v>83</v>
      </c>
      <c r="AT1121" s="129" t="s">
        <v>72</v>
      </c>
      <c r="AU1121" s="129" t="s">
        <v>73</v>
      </c>
      <c r="AY1121" s="122" t="s">
        <v>166</v>
      </c>
      <c r="BK1121" s="130">
        <f>BK1122+BK1186+BK1218+BK1233+BK1239+BK1249</f>
        <v>0</v>
      </c>
    </row>
    <row r="1122" spans="2:65" s="11" customFormat="1" ht="22.9" customHeight="1" x14ac:dyDescent="0.2">
      <c r="B1122" s="121"/>
      <c r="D1122" s="122" t="s">
        <v>72</v>
      </c>
      <c r="E1122" s="131" t="s">
        <v>506</v>
      </c>
      <c r="F1122" s="131" t="s">
        <v>507</v>
      </c>
      <c r="I1122" s="124"/>
      <c r="J1122" s="132">
        <f>BK1122</f>
        <v>0</v>
      </c>
      <c r="L1122" s="121"/>
      <c r="M1122" s="126"/>
      <c r="P1122" s="127">
        <f>SUM(P1123:P1185)</f>
        <v>0</v>
      </c>
      <c r="R1122" s="127">
        <f>SUM(R1123:R1185)</f>
        <v>0</v>
      </c>
      <c r="T1122" s="128">
        <f>SUM(T1123:T1185)</f>
        <v>0</v>
      </c>
      <c r="AR1122" s="122" t="s">
        <v>83</v>
      </c>
      <c r="AT1122" s="129" t="s">
        <v>72</v>
      </c>
      <c r="AU1122" s="129" t="s">
        <v>81</v>
      </c>
      <c r="AY1122" s="122" t="s">
        <v>166</v>
      </c>
      <c r="BK1122" s="130">
        <f>SUM(BK1123:BK1185)</f>
        <v>0</v>
      </c>
    </row>
    <row r="1123" spans="2:65" s="1" customFormat="1" ht="24.2" customHeight="1" x14ac:dyDescent="0.2">
      <c r="B1123" s="31"/>
      <c r="C1123" s="133" t="s">
        <v>569</v>
      </c>
      <c r="D1123" s="133" t="s">
        <v>168</v>
      </c>
      <c r="E1123" s="134" t="s">
        <v>1476</v>
      </c>
      <c r="F1123" s="135" t="s">
        <v>1477</v>
      </c>
      <c r="G1123" s="136" t="s">
        <v>252</v>
      </c>
      <c r="H1123" s="137">
        <v>510.13299999999998</v>
      </c>
      <c r="I1123" s="138"/>
      <c r="J1123" s="139">
        <f>ROUND(I1123*H1123,2)</f>
        <v>0</v>
      </c>
      <c r="K1123" s="140"/>
      <c r="L1123" s="31"/>
      <c r="M1123" s="141" t="s">
        <v>1</v>
      </c>
      <c r="N1123" s="142" t="s">
        <v>38</v>
      </c>
      <c r="P1123" s="143">
        <f>O1123*H1123</f>
        <v>0</v>
      </c>
      <c r="Q1123" s="143">
        <v>0</v>
      </c>
      <c r="R1123" s="143">
        <f>Q1123*H1123</f>
        <v>0</v>
      </c>
      <c r="S1123" s="143">
        <v>0</v>
      </c>
      <c r="T1123" s="144">
        <f>S1123*H1123</f>
        <v>0</v>
      </c>
      <c r="AR1123" s="145" t="s">
        <v>224</v>
      </c>
      <c r="AT1123" s="145" t="s">
        <v>168</v>
      </c>
      <c r="AU1123" s="145" t="s">
        <v>83</v>
      </c>
      <c r="AY1123" s="16" t="s">
        <v>166</v>
      </c>
      <c r="BE1123" s="146">
        <f>IF(N1123="základní",J1123,0)</f>
        <v>0</v>
      </c>
      <c r="BF1123" s="146">
        <f>IF(N1123="snížená",J1123,0)</f>
        <v>0</v>
      </c>
      <c r="BG1123" s="146">
        <f>IF(N1123="zákl. přenesená",J1123,0)</f>
        <v>0</v>
      </c>
      <c r="BH1123" s="146">
        <f>IF(N1123="sníž. přenesená",J1123,0)</f>
        <v>0</v>
      </c>
      <c r="BI1123" s="146">
        <f>IF(N1123="nulová",J1123,0)</f>
        <v>0</v>
      </c>
      <c r="BJ1123" s="16" t="s">
        <v>81</v>
      </c>
      <c r="BK1123" s="146">
        <f>ROUND(I1123*H1123,2)</f>
        <v>0</v>
      </c>
      <c r="BL1123" s="16" t="s">
        <v>224</v>
      </c>
      <c r="BM1123" s="145" t="s">
        <v>2464</v>
      </c>
    </row>
    <row r="1124" spans="2:65" s="12" customFormat="1" x14ac:dyDescent="0.2">
      <c r="B1124" s="147"/>
      <c r="D1124" s="148" t="s">
        <v>173</v>
      </c>
      <c r="E1124" s="149" t="s">
        <v>1</v>
      </c>
      <c r="F1124" s="150" t="s">
        <v>2377</v>
      </c>
      <c r="H1124" s="151">
        <v>40.9</v>
      </c>
      <c r="I1124" s="152"/>
      <c r="L1124" s="147"/>
      <c r="M1124" s="153"/>
      <c r="T1124" s="154"/>
      <c r="AT1124" s="149" t="s">
        <v>173</v>
      </c>
      <c r="AU1124" s="149" t="s">
        <v>83</v>
      </c>
      <c r="AV1124" s="12" t="s">
        <v>83</v>
      </c>
      <c r="AW1124" s="12" t="s">
        <v>30</v>
      </c>
      <c r="AX1124" s="12" t="s">
        <v>73</v>
      </c>
      <c r="AY1124" s="149" t="s">
        <v>166</v>
      </c>
    </row>
    <row r="1125" spans="2:65" s="12" customFormat="1" x14ac:dyDescent="0.2">
      <c r="B1125" s="147"/>
      <c r="D1125" s="148" t="s">
        <v>173</v>
      </c>
      <c r="E1125" s="149" t="s">
        <v>1</v>
      </c>
      <c r="F1125" s="150" t="s">
        <v>2378</v>
      </c>
      <c r="H1125" s="151">
        <v>67.7</v>
      </c>
      <c r="I1125" s="152"/>
      <c r="L1125" s="147"/>
      <c r="M1125" s="153"/>
      <c r="T1125" s="154"/>
      <c r="AT1125" s="149" t="s">
        <v>173</v>
      </c>
      <c r="AU1125" s="149" t="s">
        <v>83</v>
      </c>
      <c r="AV1125" s="12" t="s">
        <v>83</v>
      </c>
      <c r="AW1125" s="12" t="s">
        <v>30</v>
      </c>
      <c r="AX1125" s="12" t="s">
        <v>73</v>
      </c>
      <c r="AY1125" s="149" t="s">
        <v>166</v>
      </c>
    </row>
    <row r="1126" spans="2:65" s="12" customFormat="1" x14ac:dyDescent="0.2">
      <c r="B1126" s="147"/>
      <c r="D1126" s="148" t="s">
        <v>173</v>
      </c>
      <c r="E1126" s="149" t="s">
        <v>1</v>
      </c>
      <c r="F1126" s="150" t="s">
        <v>2465</v>
      </c>
      <c r="H1126" s="151">
        <v>2.8380000000000001</v>
      </c>
      <c r="I1126" s="152"/>
      <c r="L1126" s="147"/>
      <c r="M1126" s="153"/>
      <c r="T1126" s="154"/>
      <c r="AT1126" s="149" t="s">
        <v>173</v>
      </c>
      <c r="AU1126" s="149" t="s">
        <v>83</v>
      </c>
      <c r="AV1126" s="12" t="s">
        <v>83</v>
      </c>
      <c r="AW1126" s="12" t="s">
        <v>30</v>
      </c>
      <c r="AX1126" s="12" t="s">
        <v>73</v>
      </c>
      <c r="AY1126" s="149" t="s">
        <v>166</v>
      </c>
    </row>
    <row r="1127" spans="2:65" s="12" customFormat="1" x14ac:dyDescent="0.2">
      <c r="B1127" s="147"/>
      <c r="D1127" s="148" t="s">
        <v>173</v>
      </c>
      <c r="E1127" s="149" t="s">
        <v>1</v>
      </c>
      <c r="F1127" s="150" t="s">
        <v>2414</v>
      </c>
      <c r="H1127" s="151">
        <v>22.68</v>
      </c>
      <c r="I1127" s="152"/>
      <c r="L1127" s="147"/>
      <c r="M1127" s="153"/>
      <c r="T1127" s="154"/>
      <c r="AT1127" s="149" t="s">
        <v>173</v>
      </c>
      <c r="AU1127" s="149" t="s">
        <v>83</v>
      </c>
      <c r="AV1127" s="12" t="s">
        <v>83</v>
      </c>
      <c r="AW1127" s="12" t="s">
        <v>30</v>
      </c>
      <c r="AX1127" s="12" t="s">
        <v>73</v>
      </c>
      <c r="AY1127" s="149" t="s">
        <v>166</v>
      </c>
    </row>
    <row r="1128" spans="2:65" s="12" customFormat="1" x14ac:dyDescent="0.2">
      <c r="B1128" s="147"/>
      <c r="D1128" s="148" t="s">
        <v>173</v>
      </c>
      <c r="E1128" s="149" t="s">
        <v>1</v>
      </c>
      <c r="F1128" s="150" t="s">
        <v>1361</v>
      </c>
      <c r="H1128" s="151">
        <v>-1.379</v>
      </c>
      <c r="I1128" s="152"/>
      <c r="L1128" s="147"/>
      <c r="M1128" s="153"/>
      <c r="T1128" s="154"/>
      <c r="AT1128" s="149" t="s">
        <v>173</v>
      </c>
      <c r="AU1128" s="149" t="s">
        <v>83</v>
      </c>
      <c r="AV1128" s="12" t="s">
        <v>83</v>
      </c>
      <c r="AW1128" s="12" t="s">
        <v>30</v>
      </c>
      <c r="AX1128" s="12" t="s">
        <v>73</v>
      </c>
      <c r="AY1128" s="149" t="s">
        <v>166</v>
      </c>
    </row>
    <row r="1129" spans="2:65" s="12" customFormat="1" x14ac:dyDescent="0.2">
      <c r="B1129" s="147"/>
      <c r="D1129" s="148" t="s">
        <v>173</v>
      </c>
      <c r="E1129" s="149" t="s">
        <v>1</v>
      </c>
      <c r="F1129" s="150" t="s">
        <v>2415</v>
      </c>
      <c r="H1129" s="151">
        <v>11.44</v>
      </c>
      <c r="I1129" s="152"/>
      <c r="L1129" s="147"/>
      <c r="M1129" s="153"/>
      <c r="T1129" s="154"/>
      <c r="AT1129" s="149" t="s">
        <v>173</v>
      </c>
      <c r="AU1129" s="149" t="s">
        <v>83</v>
      </c>
      <c r="AV1129" s="12" t="s">
        <v>83</v>
      </c>
      <c r="AW1129" s="12" t="s">
        <v>30</v>
      </c>
      <c r="AX1129" s="12" t="s">
        <v>73</v>
      </c>
      <c r="AY1129" s="149" t="s">
        <v>166</v>
      </c>
    </row>
    <row r="1130" spans="2:65" s="12" customFormat="1" x14ac:dyDescent="0.2">
      <c r="B1130" s="147"/>
      <c r="D1130" s="148" t="s">
        <v>173</v>
      </c>
      <c r="E1130" s="149" t="s">
        <v>1</v>
      </c>
      <c r="F1130" s="150" t="s">
        <v>2416</v>
      </c>
      <c r="H1130" s="151">
        <v>116.86499999999999</v>
      </c>
      <c r="I1130" s="152"/>
      <c r="L1130" s="147"/>
      <c r="M1130" s="153"/>
      <c r="T1130" s="154"/>
      <c r="AT1130" s="149" t="s">
        <v>173</v>
      </c>
      <c r="AU1130" s="149" t="s">
        <v>83</v>
      </c>
      <c r="AV1130" s="12" t="s">
        <v>83</v>
      </c>
      <c r="AW1130" s="12" t="s">
        <v>30</v>
      </c>
      <c r="AX1130" s="12" t="s">
        <v>73</v>
      </c>
      <c r="AY1130" s="149" t="s">
        <v>166</v>
      </c>
    </row>
    <row r="1131" spans="2:65" s="12" customFormat="1" x14ac:dyDescent="0.2">
      <c r="B1131" s="147"/>
      <c r="D1131" s="148" t="s">
        <v>173</v>
      </c>
      <c r="E1131" s="149" t="s">
        <v>1</v>
      </c>
      <c r="F1131" s="150" t="s">
        <v>2417</v>
      </c>
      <c r="H1131" s="151">
        <v>-12.411</v>
      </c>
      <c r="I1131" s="152"/>
      <c r="L1131" s="147"/>
      <c r="M1131" s="153"/>
      <c r="T1131" s="154"/>
      <c r="AT1131" s="149" t="s">
        <v>173</v>
      </c>
      <c r="AU1131" s="149" t="s">
        <v>83</v>
      </c>
      <c r="AV1131" s="12" t="s">
        <v>83</v>
      </c>
      <c r="AW1131" s="12" t="s">
        <v>30</v>
      </c>
      <c r="AX1131" s="12" t="s">
        <v>73</v>
      </c>
      <c r="AY1131" s="149" t="s">
        <v>166</v>
      </c>
    </row>
    <row r="1132" spans="2:65" s="12" customFormat="1" x14ac:dyDescent="0.2">
      <c r="B1132" s="147"/>
      <c r="D1132" s="148" t="s">
        <v>173</v>
      </c>
      <c r="E1132" s="149" t="s">
        <v>1</v>
      </c>
      <c r="F1132" s="150" t="s">
        <v>2418</v>
      </c>
      <c r="H1132" s="151">
        <v>30.96</v>
      </c>
      <c r="I1132" s="152"/>
      <c r="L1132" s="147"/>
      <c r="M1132" s="153"/>
      <c r="T1132" s="154"/>
      <c r="AT1132" s="149" t="s">
        <v>173</v>
      </c>
      <c r="AU1132" s="149" t="s">
        <v>83</v>
      </c>
      <c r="AV1132" s="12" t="s">
        <v>83</v>
      </c>
      <c r="AW1132" s="12" t="s">
        <v>30</v>
      </c>
      <c r="AX1132" s="12" t="s">
        <v>73</v>
      </c>
      <c r="AY1132" s="149" t="s">
        <v>166</v>
      </c>
    </row>
    <row r="1133" spans="2:65" s="12" customFormat="1" x14ac:dyDescent="0.2">
      <c r="B1133" s="147"/>
      <c r="D1133" s="148" t="s">
        <v>173</v>
      </c>
      <c r="E1133" s="149" t="s">
        <v>1</v>
      </c>
      <c r="F1133" s="150" t="s">
        <v>2419</v>
      </c>
      <c r="H1133" s="151">
        <v>9.6</v>
      </c>
      <c r="I1133" s="152"/>
      <c r="L1133" s="147"/>
      <c r="M1133" s="153"/>
      <c r="T1133" s="154"/>
      <c r="AT1133" s="149" t="s">
        <v>173</v>
      </c>
      <c r="AU1133" s="149" t="s">
        <v>83</v>
      </c>
      <c r="AV1133" s="12" t="s">
        <v>83</v>
      </c>
      <c r="AW1133" s="12" t="s">
        <v>30</v>
      </c>
      <c r="AX1133" s="12" t="s">
        <v>73</v>
      </c>
      <c r="AY1133" s="149" t="s">
        <v>166</v>
      </c>
    </row>
    <row r="1134" spans="2:65" s="12" customFormat="1" x14ac:dyDescent="0.2">
      <c r="B1134" s="147"/>
      <c r="D1134" s="148" t="s">
        <v>173</v>
      </c>
      <c r="E1134" s="149" t="s">
        <v>1</v>
      </c>
      <c r="F1134" s="150" t="s">
        <v>1947</v>
      </c>
      <c r="H1134" s="151">
        <v>33.6</v>
      </c>
      <c r="I1134" s="152"/>
      <c r="L1134" s="147"/>
      <c r="M1134" s="153"/>
      <c r="T1134" s="154"/>
      <c r="AT1134" s="149" t="s">
        <v>173</v>
      </c>
      <c r="AU1134" s="149" t="s">
        <v>83</v>
      </c>
      <c r="AV1134" s="12" t="s">
        <v>83</v>
      </c>
      <c r="AW1134" s="12" t="s">
        <v>30</v>
      </c>
      <c r="AX1134" s="12" t="s">
        <v>73</v>
      </c>
      <c r="AY1134" s="149" t="s">
        <v>166</v>
      </c>
    </row>
    <row r="1135" spans="2:65" s="12" customFormat="1" x14ac:dyDescent="0.2">
      <c r="B1135" s="147"/>
      <c r="D1135" s="148" t="s">
        <v>173</v>
      </c>
      <c r="E1135" s="149" t="s">
        <v>1</v>
      </c>
      <c r="F1135" s="150" t="s">
        <v>1356</v>
      </c>
      <c r="H1135" s="151">
        <v>-2.3639999999999999</v>
      </c>
      <c r="I1135" s="152"/>
      <c r="L1135" s="147"/>
      <c r="M1135" s="153"/>
      <c r="T1135" s="154"/>
      <c r="AT1135" s="149" t="s">
        <v>173</v>
      </c>
      <c r="AU1135" s="149" t="s">
        <v>83</v>
      </c>
      <c r="AV1135" s="12" t="s">
        <v>83</v>
      </c>
      <c r="AW1135" s="12" t="s">
        <v>30</v>
      </c>
      <c r="AX1135" s="12" t="s">
        <v>73</v>
      </c>
      <c r="AY1135" s="149" t="s">
        <v>166</v>
      </c>
    </row>
    <row r="1136" spans="2:65" s="12" customFormat="1" x14ac:dyDescent="0.2">
      <c r="B1136" s="147"/>
      <c r="D1136" s="148" t="s">
        <v>173</v>
      </c>
      <c r="E1136" s="149" t="s">
        <v>1</v>
      </c>
      <c r="F1136" s="150" t="s">
        <v>2420</v>
      </c>
      <c r="H1136" s="151">
        <v>149.52000000000001</v>
      </c>
      <c r="I1136" s="152"/>
      <c r="L1136" s="147"/>
      <c r="M1136" s="153"/>
      <c r="T1136" s="154"/>
      <c r="AT1136" s="149" t="s">
        <v>173</v>
      </c>
      <c r="AU1136" s="149" t="s">
        <v>83</v>
      </c>
      <c r="AV1136" s="12" t="s">
        <v>83</v>
      </c>
      <c r="AW1136" s="12" t="s">
        <v>30</v>
      </c>
      <c r="AX1136" s="12" t="s">
        <v>73</v>
      </c>
      <c r="AY1136" s="149" t="s">
        <v>166</v>
      </c>
    </row>
    <row r="1137" spans="2:65" s="12" customFormat="1" x14ac:dyDescent="0.2">
      <c r="B1137" s="147"/>
      <c r="D1137" s="148" t="s">
        <v>173</v>
      </c>
      <c r="E1137" s="149" t="s">
        <v>1</v>
      </c>
      <c r="F1137" s="150" t="s">
        <v>2421</v>
      </c>
      <c r="H1137" s="151">
        <v>-9.4559999999999995</v>
      </c>
      <c r="I1137" s="152"/>
      <c r="L1137" s="147"/>
      <c r="M1137" s="153"/>
      <c r="T1137" s="154"/>
      <c r="AT1137" s="149" t="s">
        <v>173</v>
      </c>
      <c r="AU1137" s="149" t="s">
        <v>83</v>
      </c>
      <c r="AV1137" s="12" t="s">
        <v>83</v>
      </c>
      <c r="AW1137" s="12" t="s">
        <v>30</v>
      </c>
      <c r="AX1137" s="12" t="s">
        <v>73</v>
      </c>
      <c r="AY1137" s="149" t="s">
        <v>166</v>
      </c>
    </row>
    <row r="1138" spans="2:65" s="12" customFormat="1" x14ac:dyDescent="0.2">
      <c r="B1138" s="147"/>
      <c r="D1138" s="148" t="s">
        <v>173</v>
      </c>
      <c r="E1138" s="149" t="s">
        <v>1</v>
      </c>
      <c r="F1138" s="150" t="s">
        <v>2422</v>
      </c>
      <c r="H1138" s="151">
        <v>-13.79</v>
      </c>
      <c r="I1138" s="152"/>
      <c r="L1138" s="147"/>
      <c r="M1138" s="153"/>
      <c r="T1138" s="154"/>
      <c r="AT1138" s="149" t="s">
        <v>173</v>
      </c>
      <c r="AU1138" s="149" t="s">
        <v>83</v>
      </c>
      <c r="AV1138" s="12" t="s">
        <v>83</v>
      </c>
      <c r="AW1138" s="12" t="s">
        <v>30</v>
      </c>
      <c r="AX1138" s="12" t="s">
        <v>73</v>
      </c>
      <c r="AY1138" s="149" t="s">
        <v>166</v>
      </c>
    </row>
    <row r="1139" spans="2:65" s="12" customFormat="1" x14ac:dyDescent="0.2">
      <c r="B1139" s="147"/>
      <c r="D1139" s="148" t="s">
        <v>173</v>
      </c>
      <c r="E1139" s="149" t="s">
        <v>1</v>
      </c>
      <c r="F1139" s="150" t="s">
        <v>1170</v>
      </c>
      <c r="H1139" s="151">
        <v>-1.7729999999999999</v>
      </c>
      <c r="I1139" s="152"/>
      <c r="L1139" s="147"/>
      <c r="M1139" s="153"/>
      <c r="T1139" s="154"/>
      <c r="AT1139" s="149" t="s">
        <v>173</v>
      </c>
      <c r="AU1139" s="149" t="s">
        <v>83</v>
      </c>
      <c r="AV1139" s="12" t="s">
        <v>83</v>
      </c>
      <c r="AW1139" s="12" t="s">
        <v>30</v>
      </c>
      <c r="AX1139" s="12" t="s">
        <v>73</v>
      </c>
      <c r="AY1139" s="149" t="s">
        <v>166</v>
      </c>
    </row>
    <row r="1140" spans="2:65" s="12" customFormat="1" x14ac:dyDescent="0.2">
      <c r="B1140" s="147"/>
      <c r="D1140" s="148" t="s">
        <v>173</v>
      </c>
      <c r="E1140" s="149" t="s">
        <v>1</v>
      </c>
      <c r="F1140" s="150" t="s">
        <v>2423</v>
      </c>
      <c r="H1140" s="151">
        <v>50.085000000000001</v>
      </c>
      <c r="I1140" s="152"/>
      <c r="L1140" s="147"/>
      <c r="M1140" s="153"/>
      <c r="T1140" s="154"/>
      <c r="AT1140" s="149" t="s">
        <v>173</v>
      </c>
      <c r="AU1140" s="149" t="s">
        <v>83</v>
      </c>
      <c r="AV1140" s="12" t="s">
        <v>83</v>
      </c>
      <c r="AW1140" s="12" t="s">
        <v>30</v>
      </c>
      <c r="AX1140" s="12" t="s">
        <v>73</v>
      </c>
      <c r="AY1140" s="149" t="s">
        <v>166</v>
      </c>
    </row>
    <row r="1141" spans="2:65" s="12" customFormat="1" x14ac:dyDescent="0.2">
      <c r="B1141" s="147"/>
      <c r="D1141" s="148" t="s">
        <v>173</v>
      </c>
      <c r="E1141" s="149" t="s">
        <v>1</v>
      </c>
      <c r="F1141" s="150" t="s">
        <v>1362</v>
      </c>
      <c r="H1141" s="151">
        <v>-1.5760000000000001</v>
      </c>
      <c r="I1141" s="152"/>
      <c r="L1141" s="147"/>
      <c r="M1141" s="153"/>
      <c r="T1141" s="154"/>
      <c r="AT1141" s="149" t="s">
        <v>173</v>
      </c>
      <c r="AU1141" s="149" t="s">
        <v>83</v>
      </c>
      <c r="AV1141" s="12" t="s">
        <v>83</v>
      </c>
      <c r="AW1141" s="12" t="s">
        <v>30</v>
      </c>
      <c r="AX1141" s="12" t="s">
        <v>73</v>
      </c>
      <c r="AY1141" s="149" t="s">
        <v>166</v>
      </c>
    </row>
    <row r="1142" spans="2:65" s="12" customFormat="1" x14ac:dyDescent="0.2">
      <c r="B1142" s="147"/>
      <c r="D1142" s="148" t="s">
        <v>173</v>
      </c>
      <c r="E1142" s="149" t="s">
        <v>1</v>
      </c>
      <c r="F1142" s="150" t="s">
        <v>1239</v>
      </c>
      <c r="H1142" s="151">
        <v>-3.5459999999999998</v>
      </c>
      <c r="I1142" s="152"/>
      <c r="L1142" s="147"/>
      <c r="M1142" s="153"/>
      <c r="T1142" s="154"/>
      <c r="AT1142" s="149" t="s">
        <v>173</v>
      </c>
      <c r="AU1142" s="149" t="s">
        <v>83</v>
      </c>
      <c r="AV1142" s="12" t="s">
        <v>83</v>
      </c>
      <c r="AW1142" s="12" t="s">
        <v>30</v>
      </c>
      <c r="AX1142" s="12" t="s">
        <v>73</v>
      </c>
      <c r="AY1142" s="149" t="s">
        <v>166</v>
      </c>
    </row>
    <row r="1143" spans="2:65" s="12" customFormat="1" x14ac:dyDescent="0.2">
      <c r="B1143" s="147"/>
      <c r="D1143" s="148" t="s">
        <v>173</v>
      </c>
      <c r="E1143" s="149" t="s">
        <v>1</v>
      </c>
      <c r="F1143" s="150" t="s">
        <v>2424</v>
      </c>
      <c r="H1143" s="151">
        <v>6.08</v>
      </c>
      <c r="I1143" s="152"/>
      <c r="L1143" s="147"/>
      <c r="M1143" s="153"/>
      <c r="T1143" s="154"/>
      <c r="AT1143" s="149" t="s">
        <v>173</v>
      </c>
      <c r="AU1143" s="149" t="s">
        <v>83</v>
      </c>
      <c r="AV1143" s="12" t="s">
        <v>83</v>
      </c>
      <c r="AW1143" s="12" t="s">
        <v>30</v>
      </c>
      <c r="AX1143" s="12" t="s">
        <v>73</v>
      </c>
      <c r="AY1143" s="149" t="s">
        <v>166</v>
      </c>
    </row>
    <row r="1144" spans="2:65" s="12" customFormat="1" x14ac:dyDescent="0.2">
      <c r="B1144" s="147"/>
      <c r="D1144" s="148" t="s">
        <v>173</v>
      </c>
      <c r="E1144" s="149" t="s">
        <v>1</v>
      </c>
      <c r="F1144" s="150" t="s">
        <v>2425</v>
      </c>
      <c r="H1144" s="151">
        <v>14.16</v>
      </c>
      <c r="I1144" s="152"/>
      <c r="L1144" s="147"/>
      <c r="M1144" s="153"/>
      <c r="T1144" s="154"/>
      <c r="AT1144" s="149" t="s">
        <v>173</v>
      </c>
      <c r="AU1144" s="149" t="s">
        <v>83</v>
      </c>
      <c r="AV1144" s="12" t="s">
        <v>83</v>
      </c>
      <c r="AW1144" s="12" t="s">
        <v>30</v>
      </c>
      <c r="AX1144" s="12" t="s">
        <v>73</v>
      </c>
      <c r="AY1144" s="149" t="s">
        <v>166</v>
      </c>
    </row>
    <row r="1145" spans="2:65" s="13" customFormat="1" x14ac:dyDescent="0.2">
      <c r="B1145" s="155"/>
      <c r="D1145" s="148" t="s">
        <v>173</v>
      </c>
      <c r="E1145" s="156" t="s">
        <v>1</v>
      </c>
      <c r="F1145" s="157" t="s">
        <v>186</v>
      </c>
      <c r="H1145" s="158">
        <v>510.13299999999998</v>
      </c>
      <c r="I1145" s="159"/>
      <c r="L1145" s="155"/>
      <c r="M1145" s="160"/>
      <c r="T1145" s="161"/>
      <c r="AT1145" s="156" t="s">
        <v>173</v>
      </c>
      <c r="AU1145" s="156" t="s">
        <v>83</v>
      </c>
      <c r="AV1145" s="13" t="s">
        <v>172</v>
      </c>
      <c r="AW1145" s="13" t="s">
        <v>30</v>
      </c>
      <c r="AX1145" s="13" t="s">
        <v>81</v>
      </c>
      <c r="AY1145" s="156" t="s">
        <v>166</v>
      </c>
    </row>
    <row r="1146" spans="2:65" s="1" customFormat="1" ht="16.5" customHeight="1" x14ac:dyDescent="0.2">
      <c r="B1146" s="31"/>
      <c r="C1146" s="162" t="s">
        <v>823</v>
      </c>
      <c r="D1146" s="162" t="s">
        <v>524</v>
      </c>
      <c r="E1146" s="163" t="s">
        <v>1490</v>
      </c>
      <c r="F1146" s="164" t="s">
        <v>1491</v>
      </c>
      <c r="G1146" s="165" t="s">
        <v>203</v>
      </c>
      <c r="H1146" s="166">
        <v>0.16800000000000001</v>
      </c>
      <c r="I1146" s="167"/>
      <c r="J1146" s="168">
        <f>ROUND(I1146*H1146,2)</f>
        <v>0</v>
      </c>
      <c r="K1146" s="169"/>
      <c r="L1146" s="170"/>
      <c r="M1146" s="171" t="s">
        <v>1</v>
      </c>
      <c r="N1146" s="172" t="s">
        <v>38</v>
      </c>
      <c r="P1146" s="143">
        <f>O1146*H1146</f>
        <v>0</v>
      </c>
      <c r="Q1146" s="143">
        <v>0</v>
      </c>
      <c r="R1146" s="143">
        <f>Q1146*H1146</f>
        <v>0</v>
      </c>
      <c r="S1146" s="143">
        <v>0</v>
      </c>
      <c r="T1146" s="144">
        <f>S1146*H1146</f>
        <v>0</v>
      </c>
      <c r="AR1146" s="145" t="s">
        <v>292</v>
      </c>
      <c r="AT1146" s="145" t="s">
        <v>524</v>
      </c>
      <c r="AU1146" s="145" t="s">
        <v>83</v>
      </c>
      <c r="AY1146" s="16" t="s">
        <v>166</v>
      </c>
      <c r="BE1146" s="146">
        <f>IF(N1146="základní",J1146,0)</f>
        <v>0</v>
      </c>
      <c r="BF1146" s="146">
        <f>IF(N1146="snížená",J1146,0)</f>
        <v>0</v>
      </c>
      <c r="BG1146" s="146">
        <f>IF(N1146="zákl. přenesená",J1146,0)</f>
        <v>0</v>
      </c>
      <c r="BH1146" s="146">
        <f>IF(N1146="sníž. přenesená",J1146,0)</f>
        <v>0</v>
      </c>
      <c r="BI1146" s="146">
        <f>IF(N1146="nulová",J1146,0)</f>
        <v>0</v>
      </c>
      <c r="BJ1146" s="16" t="s">
        <v>81</v>
      </c>
      <c r="BK1146" s="146">
        <f>ROUND(I1146*H1146,2)</f>
        <v>0</v>
      </c>
      <c r="BL1146" s="16" t="s">
        <v>224</v>
      </c>
      <c r="BM1146" s="145" t="s">
        <v>2466</v>
      </c>
    </row>
    <row r="1147" spans="2:65" s="12" customFormat="1" x14ac:dyDescent="0.2">
      <c r="B1147" s="147"/>
      <c r="D1147" s="148" t="s">
        <v>173</v>
      </c>
      <c r="E1147" s="149" t="s">
        <v>1</v>
      </c>
      <c r="F1147" s="150" t="s">
        <v>2467</v>
      </c>
      <c r="H1147" s="151">
        <v>0.16800000000000001</v>
      </c>
      <c r="I1147" s="152"/>
      <c r="L1147" s="147"/>
      <c r="M1147" s="153"/>
      <c r="T1147" s="154"/>
      <c r="AT1147" s="149" t="s">
        <v>173</v>
      </c>
      <c r="AU1147" s="149" t="s">
        <v>83</v>
      </c>
      <c r="AV1147" s="12" t="s">
        <v>83</v>
      </c>
      <c r="AW1147" s="12" t="s">
        <v>30</v>
      </c>
      <c r="AX1147" s="12" t="s">
        <v>73</v>
      </c>
      <c r="AY1147" s="149" t="s">
        <v>166</v>
      </c>
    </row>
    <row r="1148" spans="2:65" s="13" customFormat="1" x14ac:dyDescent="0.2">
      <c r="B1148" s="155"/>
      <c r="D1148" s="148" t="s">
        <v>173</v>
      </c>
      <c r="E1148" s="156" t="s">
        <v>1</v>
      </c>
      <c r="F1148" s="157" t="s">
        <v>186</v>
      </c>
      <c r="H1148" s="158">
        <v>0.16800000000000001</v>
      </c>
      <c r="I1148" s="159"/>
      <c r="L1148" s="155"/>
      <c r="M1148" s="160"/>
      <c r="T1148" s="161"/>
      <c r="AT1148" s="156" t="s">
        <v>173</v>
      </c>
      <c r="AU1148" s="156" t="s">
        <v>83</v>
      </c>
      <c r="AV1148" s="13" t="s">
        <v>172</v>
      </c>
      <c r="AW1148" s="13" t="s">
        <v>30</v>
      </c>
      <c r="AX1148" s="13" t="s">
        <v>81</v>
      </c>
      <c r="AY1148" s="156" t="s">
        <v>166</v>
      </c>
    </row>
    <row r="1149" spans="2:65" s="1" customFormat="1" ht="16.5" customHeight="1" x14ac:dyDescent="0.2">
      <c r="B1149" s="31"/>
      <c r="C1149" s="133" t="s">
        <v>573</v>
      </c>
      <c r="D1149" s="133" t="s">
        <v>168</v>
      </c>
      <c r="E1149" s="134" t="s">
        <v>1493</v>
      </c>
      <c r="F1149" s="135" t="s">
        <v>1494</v>
      </c>
      <c r="G1149" s="136" t="s">
        <v>252</v>
      </c>
      <c r="H1149" s="137">
        <v>227.97</v>
      </c>
      <c r="I1149" s="138"/>
      <c r="J1149" s="139">
        <f>ROUND(I1149*H1149,2)</f>
        <v>0</v>
      </c>
      <c r="K1149" s="140"/>
      <c r="L1149" s="31"/>
      <c r="M1149" s="141" t="s">
        <v>1</v>
      </c>
      <c r="N1149" s="142" t="s">
        <v>38</v>
      </c>
      <c r="P1149" s="143">
        <f>O1149*H1149</f>
        <v>0</v>
      </c>
      <c r="Q1149" s="143">
        <v>0</v>
      </c>
      <c r="R1149" s="143">
        <f>Q1149*H1149</f>
        <v>0</v>
      </c>
      <c r="S1149" s="143">
        <v>0</v>
      </c>
      <c r="T1149" s="144">
        <f>S1149*H1149</f>
        <v>0</v>
      </c>
      <c r="AR1149" s="145" t="s">
        <v>224</v>
      </c>
      <c r="AT1149" s="145" t="s">
        <v>168</v>
      </c>
      <c r="AU1149" s="145" t="s">
        <v>83</v>
      </c>
      <c r="AY1149" s="16" t="s">
        <v>166</v>
      </c>
      <c r="BE1149" s="146">
        <f>IF(N1149="základní",J1149,0)</f>
        <v>0</v>
      </c>
      <c r="BF1149" s="146">
        <f>IF(N1149="snížená",J1149,0)</f>
        <v>0</v>
      </c>
      <c r="BG1149" s="146">
        <f>IF(N1149="zákl. přenesená",J1149,0)</f>
        <v>0</v>
      </c>
      <c r="BH1149" s="146">
        <f>IF(N1149="sníž. přenesená",J1149,0)</f>
        <v>0</v>
      </c>
      <c r="BI1149" s="146">
        <f>IF(N1149="nulová",J1149,0)</f>
        <v>0</v>
      </c>
      <c r="BJ1149" s="16" t="s">
        <v>81</v>
      </c>
      <c r="BK1149" s="146">
        <f>ROUND(I1149*H1149,2)</f>
        <v>0</v>
      </c>
      <c r="BL1149" s="16" t="s">
        <v>224</v>
      </c>
      <c r="BM1149" s="145" t="s">
        <v>2468</v>
      </c>
    </row>
    <row r="1150" spans="2:65" s="12" customFormat="1" ht="22.5" x14ac:dyDescent="0.2">
      <c r="B1150" s="147"/>
      <c r="D1150" s="148" t="s">
        <v>173</v>
      </c>
      <c r="E1150" s="149" t="s">
        <v>1</v>
      </c>
      <c r="F1150" s="150" t="s">
        <v>2240</v>
      </c>
      <c r="H1150" s="151">
        <v>64.2</v>
      </c>
      <c r="I1150" s="152"/>
      <c r="L1150" s="147"/>
      <c r="M1150" s="153"/>
      <c r="T1150" s="154"/>
      <c r="AT1150" s="149" t="s">
        <v>173</v>
      </c>
      <c r="AU1150" s="149" t="s">
        <v>83</v>
      </c>
      <c r="AV1150" s="12" t="s">
        <v>83</v>
      </c>
      <c r="AW1150" s="12" t="s">
        <v>30</v>
      </c>
      <c r="AX1150" s="12" t="s">
        <v>73</v>
      </c>
      <c r="AY1150" s="149" t="s">
        <v>166</v>
      </c>
    </row>
    <row r="1151" spans="2:65" s="12" customFormat="1" x14ac:dyDescent="0.2">
      <c r="B1151" s="147"/>
      <c r="D1151" s="148" t="s">
        <v>173</v>
      </c>
      <c r="E1151" s="149" t="s">
        <v>1</v>
      </c>
      <c r="F1151" s="150" t="s">
        <v>2241</v>
      </c>
      <c r="H1151" s="151">
        <v>47.04</v>
      </c>
      <c r="I1151" s="152"/>
      <c r="L1151" s="147"/>
      <c r="M1151" s="153"/>
      <c r="T1151" s="154"/>
      <c r="AT1151" s="149" t="s">
        <v>173</v>
      </c>
      <c r="AU1151" s="149" t="s">
        <v>83</v>
      </c>
      <c r="AV1151" s="12" t="s">
        <v>83</v>
      </c>
      <c r="AW1151" s="12" t="s">
        <v>30</v>
      </c>
      <c r="AX1151" s="12" t="s">
        <v>73</v>
      </c>
      <c r="AY1151" s="149" t="s">
        <v>166</v>
      </c>
    </row>
    <row r="1152" spans="2:65" s="12" customFormat="1" ht="22.5" x14ac:dyDescent="0.2">
      <c r="B1152" s="147"/>
      <c r="D1152" s="148" t="s">
        <v>173</v>
      </c>
      <c r="E1152" s="149" t="s">
        <v>1</v>
      </c>
      <c r="F1152" s="150" t="s">
        <v>2242</v>
      </c>
      <c r="H1152" s="151">
        <v>41.31</v>
      </c>
      <c r="I1152" s="152"/>
      <c r="L1152" s="147"/>
      <c r="M1152" s="153"/>
      <c r="T1152" s="154"/>
      <c r="AT1152" s="149" t="s">
        <v>173</v>
      </c>
      <c r="AU1152" s="149" t="s">
        <v>83</v>
      </c>
      <c r="AV1152" s="12" t="s">
        <v>83</v>
      </c>
      <c r="AW1152" s="12" t="s">
        <v>30</v>
      </c>
      <c r="AX1152" s="12" t="s">
        <v>73</v>
      </c>
      <c r="AY1152" s="149" t="s">
        <v>166</v>
      </c>
    </row>
    <row r="1153" spans="2:65" s="12" customFormat="1" x14ac:dyDescent="0.2">
      <c r="B1153" s="147"/>
      <c r="D1153" s="148" t="s">
        <v>173</v>
      </c>
      <c r="E1153" s="149" t="s">
        <v>1</v>
      </c>
      <c r="F1153" s="150" t="s">
        <v>2243</v>
      </c>
      <c r="H1153" s="151">
        <v>75.42</v>
      </c>
      <c r="I1153" s="152"/>
      <c r="L1153" s="147"/>
      <c r="M1153" s="153"/>
      <c r="T1153" s="154"/>
      <c r="AT1153" s="149" t="s">
        <v>173</v>
      </c>
      <c r="AU1153" s="149" t="s">
        <v>83</v>
      </c>
      <c r="AV1153" s="12" t="s">
        <v>83</v>
      </c>
      <c r="AW1153" s="12" t="s">
        <v>30</v>
      </c>
      <c r="AX1153" s="12" t="s">
        <v>73</v>
      </c>
      <c r="AY1153" s="149" t="s">
        <v>166</v>
      </c>
    </row>
    <row r="1154" spans="2:65" s="13" customFormat="1" x14ac:dyDescent="0.2">
      <c r="B1154" s="155"/>
      <c r="D1154" s="148" t="s">
        <v>173</v>
      </c>
      <c r="E1154" s="156" t="s">
        <v>1</v>
      </c>
      <c r="F1154" s="157" t="s">
        <v>186</v>
      </c>
      <c r="H1154" s="158">
        <v>227.97</v>
      </c>
      <c r="I1154" s="159"/>
      <c r="L1154" s="155"/>
      <c r="M1154" s="160"/>
      <c r="T1154" s="161"/>
      <c r="AT1154" s="156" t="s">
        <v>173</v>
      </c>
      <c r="AU1154" s="156" t="s">
        <v>83</v>
      </c>
      <c r="AV1154" s="13" t="s">
        <v>172</v>
      </c>
      <c r="AW1154" s="13" t="s">
        <v>30</v>
      </c>
      <c r="AX1154" s="13" t="s">
        <v>81</v>
      </c>
      <c r="AY1154" s="156" t="s">
        <v>166</v>
      </c>
    </row>
    <row r="1155" spans="2:65" s="1" customFormat="1" ht="16.5" customHeight="1" x14ac:dyDescent="0.2">
      <c r="B1155" s="31"/>
      <c r="C1155" s="162" t="s">
        <v>837</v>
      </c>
      <c r="D1155" s="162" t="s">
        <v>524</v>
      </c>
      <c r="E1155" s="163" t="s">
        <v>1495</v>
      </c>
      <c r="F1155" s="164" t="s">
        <v>1496</v>
      </c>
      <c r="G1155" s="165" t="s">
        <v>616</v>
      </c>
      <c r="H1155" s="166">
        <v>27.527000000000001</v>
      </c>
      <c r="I1155" s="167"/>
      <c r="J1155" s="168">
        <f>ROUND(I1155*H1155,2)</f>
        <v>0</v>
      </c>
      <c r="K1155" s="169"/>
      <c r="L1155" s="170"/>
      <c r="M1155" s="171" t="s">
        <v>1</v>
      </c>
      <c r="N1155" s="172" t="s">
        <v>38</v>
      </c>
      <c r="P1155" s="143">
        <f>O1155*H1155</f>
        <v>0</v>
      </c>
      <c r="Q1155" s="143">
        <v>0</v>
      </c>
      <c r="R1155" s="143">
        <f>Q1155*H1155</f>
        <v>0</v>
      </c>
      <c r="S1155" s="143">
        <v>0</v>
      </c>
      <c r="T1155" s="144">
        <f>S1155*H1155</f>
        <v>0</v>
      </c>
      <c r="AR1155" s="145" t="s">
        <v>292</v>
      </c>
      <c r="AT1155" s="145" t="s">
        <v>524</v>
      </c>
      <c r="AU1155" s="145" t="s">
        <v>83</v>
      </c>
      <c r="AY1155" s="16" t="s">
        <v>166</v>
      </c>
      <c r="BE1155" s="146">
        <f>IF(N1155="základní",J1155,0)</f>
        <v>0</v>
      </c>
      <c r="BF1155" s="146">
        <f>IF(N1155="snížená",J1155,0)</f>
        <v>0</v>
      </c>
      <c r="BG1155" s="146">
        <f>IF(N1155="zákl. přenesená",J1155,0)</f>
        <v>0</v>
      </c>
      <c r="BH1155" s="146">
        <f>IF(N1155="sníž. přenesená",J1155,0)</f>
        <v>0</v>
      </c>
      <c r="BI1155" s="146">
        <f>IF(N1155="nulová",J1155,0)</f>
        <v>0</v>
      </c>
      <c r="BJ1155" s="16" t="s">
        <v>81</v>
      </c>
      <c r="BK1155" s="146">
        <f>ROUND(I1155*H1155,2)</f>
        <v>0</v>
      </c>
      <c r="BL1155" s="16" t="s">
        <v>224</v>
      </c>
      <c r="BM1155" s="145" t="s">
        <v>2469</v>
      </c>
    </row>
    <row r="1156" spans="2:65" s="12" customFormat="1" x14ac:dyDescent="0.2">
      <c r="B1156" s="147"/>
      <c r="D1156" s="148" t="s">
        <v>173</v>
      </c>
      <c r="E1156" s="149" t="s">
        <v>1</v>
      </c>
      <c r="F1156" s="150" t="s">
        <v>2470</v>
      </c>
      <c r="H1156" s="151">
        <v>27.527000000000001</v>
      </c>
      <c r="I1156" s="152"/>
      <c r="L1156" s="147"/>
      <c r="M1156" s="153"/>
      <c r="T1156" s="154"/>
      <c r="AT1156" s="149" t="s">
        <v>173</v>
      </c>
      <c r="AU1156" s="149" t="s">
        <v>83</v>
      </c>
      <c r="AV1156" s="12" t="s">
        <v>83</v>
      </c>
      <c r="AW1156" s="12" t="s">
        <v>30</v>
      </c>
      <c r="AX1156" s="12" t="s">
        <v>73</v>
      </c>
      <c r="AY1156" s="149" t="s">
        <v>166</v>
      </c>
    </row>
    <row r="1157" spans="2:65" s="13" customFormat="1" x14ac:dyDescent="0.2">
      <c r="B1157" s="155"/>
      <c r="D1157" s="148" t="s">
        <v>173</v>
      </c>
      <c r="E1157" s="156" t="s">
        <v>1</v>
      </c>
      <c r="F1157" s="157" t="s">
        <v>186</v>
      </c>
      <c r="H1157" s="158">
        <v>27.527000000000001</v>
      </c>
      <c r="I1157" s="159"/>
      <c r="L1157" s="155"/>
      <c r="M1157" s="160"/>
      <c r="T1157" s="161"/>
      <c r="AT1157" s="156" t="s">
        <v>173</v>
      </c>
      <c r="AU1157" s="156" t="s">
        <v>83</v>
      </c>
      <c r="AV1157" s="13" t="s">
        <v>172</v>
      </c>
      <c r="AW1157" s="13" t="s">
        <v>30</v>
      </c>
      <c r="AX1157" s="13" t="s">
        <v>81</v>
      </c>
      <c r="AY1157" s="156" t="s">
        <v>166</v>
      </c>
    </row>
    <row r="1158" spans="2:65" s="1" customFormat="1" ht="33" customHeight="1" x14ac:dyDescent="0.2">
      <c r="B1158" s="31"/>
      <c r="C1158" s="133" t="s">
        <v>576</v>
      </c>
      <c r="D1158" s="133" t="s">
        <v>168</v>
      </c>
      <c r="E1158" s="134" t="s">
        <v>1498</v>
      </c>
      <c r="F1158" s="135" t="s">
        <v>1499</v>
      </c>
      <c r="G1158" s="136" t="s">
        <v>252</v>
      </c>
      <c r="H1158" s="137">
        <v>510.13299999999998</v>
      </c>
      <c r="I1158" s="138"/>
      <c r="J1158" s="139">
        <f>ROUND(I1158*H1158,2)</f>
        <v>0</v>
      </c>
      <c r="K1158" s="140"/>
      <c r="L1158" s="31"/>
      <c r="M1158" s="141" t="s">
        <v>1</v>
      </c>
      <c r="N1158" s="142" t="s">
        <v>38</v>
      </c>
      <c r="P1158" s="143">
        <f>O1158*H1158</f>
        <v>0</v>
      </c>
      <c r="Q1158" s="143">
        <v>0</v>
      </c>
      <c r="R1158" s="143">
        <f>Q1158*H1158</f>
        <v>0</v>
      </c>
      <c r="S1158" s="143">
        <v>0</v>
      </c>
      <c r="T1158" s="144">
        <f>S1158*H1158</f>
        <v>0</v>
      </c>
      <c r="AR1158" s="145" t="s">
        <v>224</v>
      </c>
      <c r="AT1158" s="145" t="s">
        <v>168</v>
      </c>
      <c r="AU1158" s="145" t="s">
        <v>83</v>
      </c>
      <c r="AY1158" s="16" t="s">
        <v>166</v>
      </c>
      <c r="BE1158" s="146">
        <f>IF(N1158="základní",J1158,0)</f>
        <v>0</v>
      </c>
      <c r="BF1158" s="146">
        <f>IF(N1158="snížená",J1158,0)</f>
        <v>0</v>
      </c>
      <c r="BG1158" s="146">
        <f>IF(N1158="zákl. přenesená",J1158,0)</f>
        <v>0</v>
      </c>
      <c r="BH1158" s="146">
        <f>IF(N1158="sníž. přenesená",J1158,0)</f>
        <v>0</v>
      </c>
      <c r="BI1158" s="146">
        <f>IF(N1158="nulová",J1158,0)</f>
        <v>0</v>
      </c>
      <c r="BJ1158" s="16" t="s">
        <v>81</v>
      </c>
      <c r="BK1158" s="146">
        <f>ROUND(I1158*H1158,2)</f>
        <v>0</v>
      </c>
      <c r="BL1158" s="16" t="s">
        <v>224</v>
      </c>
      <c r="BM1158" s="145" t="s">
        <v>2471</v>
      </c>
    </row>
    <row r="1159" spans="2:65" s="12" customFormat="1" x14ac:dyDescent="0.2">
      <c r="B1159" s="147"/>
      <c r="D1159" s="148" t="s">
        <v>173</v>
      </c>
      <c r="E1159" s="149" t="s">
        <v>1</v>
      </c>
      <c r="F1159" s="150" t="s">
        <v>2377</v>
      </c>
      <c r="H1159" s="151">
        <v>40.9</v>
      </c>
      <c r="I1159" s="152"/>
      <c r="L1159" s="147"/>
      <c r="M1159" s="153"/>
      <c r="T1159" s="154"/>
      <c r="AT1159" s="149" t="s">
        <v>173</v>
      </c>
      <c r="AU1159" s="149" t="s">
        <v>83</v>
      </c>
      <c r="AV1159" s="12" t="s">
        <v>83</v>
      </c>
      <c r="AW1159" s="12" t="s">
        <v>30</v>
      </c>
      <c r="AX1159" s="12" t="s">
        <v>73</v>
      </c>
      <c r="AY1159" s="149" t="s">
        <v>166</v>
      </c>
    </row>
    <row r="1160" spans="2:65" s="12" customFormat="1" x14ac:dyDescent="0.2">
      <c r="B1160" s="147"/>
      <c r="D1160" s="148" t="s">
        <v>173</v>
      </c>
      <c r="E1160" s="149" t="s">
        <v>1</v>
      </c>
      <c r="F1160" s="150" t="s">
        <v>2378</v>
      </c>
      <c r="H1160" s="151">
        <v>67.7</v>
      </c>
      <c r="I1160" s="152"/>
      <c r="L1160" s="147"/>
      <c r="M1160" s="153"/>
      <c r="T1160" s="154"/>
      <c r="AT1160" s="149" t="s">
        <v>173</v>
      </c>
      <c r="AU1160" s="149" t="s">
        <v>83</v>
      </c>
      <c r="AV1160" s="12" t="s">
        <v>83</v>
      </c>
      <c r="AW1160" s="12" t="s">
        <v>30</v>
      </c>
      <c r="AX1160" s="12" t="s">
        <v>73</v>
      </c>
      <c r="AY1160" s="149" t="s">
        <v>166</v>
      </c>
    </row>
    <row r="1161" spans="2:65" s="12" customFormat="1" x14ac:dyDescent="0.2">
      <c r="B1161" s="147"/>
      <c r="D1161" s="148" t="s">
        <v>173</v>
      </c>
      <c r="E1161" s="149" t="s">
        <v>1</v>
      </c>
      <c r="F1161" s="150" t="s">
        <v>2465</v>
      </c>
      <c r="H1161" s="151">
        <v>2.8380000000000001</v>
      </c>
      <c r="I1161" s="152"/>
      <c r="L1161" s="147"/>
      <c r="M1161" s="153"/>
      <c r="T1161" s="154"/>
      <c r="AT1161" s="149" t="s">
        <v>173</v>
      </c>
      <c r="AU1161" s="149" t="s">
        <v>83</v>
      </c>
      <c r="AV1161" s="12" t="s">
        <v>83</v>
      </c>
      <c r="AW1161" s="12" t="s">
        <v>30</v>
      </c>
      <c r="AX1161" s="12" t="s">
        <v>73</v>
      </c>
      <c r="AY1161" s="149" t="s">
        <v>166</v>
      </c>
    </row>
    <row r="1162" spans="2:65" s="12" customFormat="1" x14ac:dyDescent="0.2">
      <c r="B1162" s="147"/>
      <c r="D1162" s="148" t="s">
        <v>173</v>
      </c>
      <c r="E1162" s="149" t="s">
        <v>1</v>
      </c>
      <c r="F1162" s="150" t="s">
        <v>2414</v>
      </c>
      <c r="H1162" s="151">
        <v>22.68</v>
      </c>
      <c r="I1162" s="152"/>
      <c r="L1162" s="147"/>
      <c r="M1162" s="153"/>
      <c r="T1162" s="154"/>
      <c r="AT1162" s="149" t="s">
        <v>173</v>
      </c>
      <c r="AU1162" s="149" t="s">
        <v>83</v>
      </c>
      <c r="AV1162" s="12" t="s">
        <v>83</v>
      </c>
      <c r="AW1162" s="12" t="s">
        <v>30</v>
      </c>
      <c r="AX1162" s="12" t="s">
        <v>73</v>
      </c>
      <c r="AY1162" s="149" t="s">
        <v>166</v>
      </c>
    </row>
    <row r="1163" spans="2:65" s="12" customFormat="1" x14ac:dyDescent="0.2">
      <c r="B1163" s="147"/>
      <c r="D1163" s="148" t="s">
        <v>173</v>
      </c>
      <c r="E1163" s="149" t="s">
        <v>1</v>
      </c>
      <c r="F1163" s="150" t="s">
        <v>1361</v>
      </c>
      <c r="H1163" s="151">
        <v>-1.379</v>
      </c>
      <c r="I1163" s="152"/>
      <c r="L1163" s="147"/>
      <c r="M1163" s="153"/>
      <c r="T1163" s="154"/>
      <c r="AT1163" s="149" t="s">
        <v>173</v>
      </c>
      <c r="AU1163" s="149" t="s">
        <v>83</v>
      </c>
      <c r="AV1163" s="12" t="s">
        <v>83</v>
      </c>
      <c r="AW1163" s="12" t="s">
        <v>30</v>
      </c>
      <c r="AX1163" s="12" t="s">
        <v>73</v>
      </c>
      <c r="AY1163" s="149" t="s">
        <v>166</v>
      </c>
    </row>
    <row r="1164" spans="2:65" s="12" customFormat="1" x14ac:dyDescent="0.2">
      <c r="B1164" s="147"/>
      <c r="D1164" s="148" t="s">
        <v>173</v>
      </c>
      <c r="E1164" s="149" t="s">
        <v>1</v>
      </c>
      <c r="F1164" s="150" t="s">
        <v>2415</v>
      </c>
      <c r="H1164" s="151">
        <v>11.44</v>
      </c>
      <c r="I1164" s="152"/>
      <c r="L1164" s="147"/>
      <c r="M1164" s="153"/>
      <c r="T1164" s="154"/>
      <c r="AT1164" s="149" t="s">
        <v>173</v>
      </c>
      <c r="AU1164" s="149" t="s">
        <v>83</v>
      </c>
      <c r="AV1164" s="12" t="s">
        <v>83</v>
      </c>
      <c r="AW1164" s="12" t="s">
        <v>30</v>
      </c>
      <c r="AX1164" s="12" t="s">
        <v>73</v>
      </c>
      <c r="AY1164" s="149" t="s">
        <v>166</v>
      </c>
    </row>
    <row r="1165" spans="2:65" s="12" customFormat="1" x14ac:dyDescent="0.2">
      <c r="B1165" s="147"/>
      <c r="D1165" s="148" t="s">
        <v>173</v>
      </c>
      <c r="E1165" s="149" t="s">
        <v>1</v>
      </c>
      <c r="F1165" s="150" t="s">
        <v>2416</v>
      </c>
      <c r="H1165" s="151">
        <v>116.86499999999999</v>
      </c>
      <c r="I1165" s="152"/>
      <c r="L1165" s="147"/>
      <c r="M1165" s="153"/>
      <c r="T1165" s="154"/>
      <c r="AT1165" s="149" t="s">
        <v>173</v>
      </c>
      <c r="AU1165" s="149" t="s">
        <v>83</v>
      </c>
      <c r="AV1165" s="12" t="s">
        <v>83</v>
      </c>
      <c r="AW1165" s="12" t="s">
        <v>30</v>
      </c>
      <c r="AX1165" s="12" t="s">
        <v>73</v>
      </c>
      <c r="AY1165" s="149" t="s">
        <v>166</v>
      </c>
    </row>
    <row r="1166" spans="2:65" s="12" customFormat="1" x14ac:dyDescent="0.2">
      <c r="B1166" s="147"/>
      <c r="D1166" s="148" t="s">
        <v>173</v>
      </c>
      <c r="E1166" s="149" t="s">
        <v>1</v>
      </c>
      <c r="F1166" s="150" t="s">
        <v>2417</v>
      </c>
      <c r="H1166" s="151">
        <v>-12.411</v>
      </c>
      <c r="I1166" s="152"/>
      <c r="L1166" s="147"/>
      <c r="M1166" s="153"/>
      <c r="T1166" s="154"/>
      <c r="AT1166" s="149" t="s">
        <v>173</v>
      </c>
      <c r="AU1166" s="149" t="s">
        <v>83</v>
      </c>
      <c r="AV1166" s="12" t="s">
        <v>83</v>
      </c>
      <c r="AW1166" s="12" t="s">
        <v>30</v>
      </c>
      <c r="AX1166" s="12" t="s">
        <v>73</v>
      </c>
      <c r="AY1166" s="149" t="s">
        <v>166</v>
      </c>
    </row>
    <row r="1167" spans="2:65" s="12" customFormat="1" x14ac:dyDescent="0.2">
      <c r="B1167" s="147"/>
      <c r="D1167" s="148" t="s">
        <v>173</v>
      </c>
      <c r="E1167" s="149" t="s">
        <v>1</v>
      </c>
      <c r="F1167" s="150" t="s">
        <v>2418</v>
      </c>
      <c r="H1167" s="151">
        <v>30.96</v>
      </c>
      <c r="I1167" s="152"/>
      <c r="L1167" s="147"/>
      <c r="M1167" s="153"/>
      <c r="T1167" s="154"/>
      <c r="AT1167" s="149" t="s">
        <v>173</v>
      </c>
      <c r="AU1167" s="149" t="s">
        <v>83</v>
      </c>
      <c r="AV1167" s="12" t="s">
        <v>83</v>
      </c>
      <c r="AW1167" s="12" t="s">
        <v>30</v>
      </c>
      <c r="AX1167" s="12" t="s">
        <v>73</v>
      </c>
      <c r="AY1167" s="149" t="s">
        <v>166</v>
      </c>
    </row>
    <row r="1168" spans="2:65" s="12" customFormat="1" x14ac:dyDescent="0.2">
      <c r="B1168" s="147"/>
      <c r="D1168" s="148" t="s">
        <v>173</v>
      </c>
      <c r="E1168" s="149" t="s">
        <v>1</v>
      </c>
      <c r="F1168" s="150" t="s">
        <v>2419</v>
      </c>
      <c r="H1168" s="151">
        <v>9.6</v>
      </c>
      <c r="I1168" s="152"/>
      <c r="L1168" s="147"/>
      <c r="M1168" s="153"/>
      <c r="T1168" s="154"/>
      <c r="AT1168" s="149" t="s">
        <v>173</v>
      </c>
      <c r="AU1168" s="149" t="s">
        <v>83</v>
      </c>
      <c r="AV1168" s="12" t="s">
        <v>83</v>
      </c>
      <c r="AW1168" s="12" t="s">
        <v>30</v>
      </c>
      <c r="AX1168" s="12" t="s">
        <v>73</v>
      </c>
      <c r="AY1168" s="149" t="s">
        <v>166</v>
      </c>
    </row>
    <row r="1169" spans="2:65" s="12" customFormat="1" x14ac:dyDescent="0.2">
      <c r="B1169" s="147"/>
      <c r="D1169" s="148" t="s">
        <v>173</v>
      </c>
      <c r="E1169" s="149" t="s">
        <v>1</v>
      </c>
      <c r="F1169" s="150" t="s">
        <v>1947</v>
      </c>
      <c r="H1169" s="151">
        <v>33.6</v>
      </c>
      <c r="I1169" s="152"/>
      <c r="L1169" s="147"/>
      <c r="M1169" s="153"/>
      <c r="T1169" s="154"/>
      <c r="AT1169" s="149" t="s">
        <v>173</v>
      </c>
      <c r="AU1169" s="149" t="s">
        <v>83</v>
      </c>
      <c r="AV1169" s="12" t="s">
        <v>83</v>
      </c>
      <c r="AW1169" s="12" t="s">
        <v>30</v>
      </c>
      <c r="AX1169" s="12" t="s">
        <v>73</v>
      </c>
      <c r="AY1169" s="149" t="s">
        <v>166</v>
      </c>
    </row>
    <row r="1170" spans="2:65" s="12" customFormat="1" x14ac:dyDescent="0.2">
      <c r="B1170" s="147"/>
      <c r="D1170" s="148" t="s">
        <v>173</v>
      </c>
      <c r="E1170" s="149" t="s">
        <v>1</v>
      </c>
      <c r="F1170" s="150" t="s">
        <v>1356</v>
      </c>
      <c r="H1170" s="151">
        <v>-2.3639999999999999</v>
      </c>
      <c r="I1170" s="152"/>
      <c r="L1170" s="147"/>
      <c r="M1170" s="153"/>
      <c r="T1170" s="154"/>
      <c r="AT1170" s="149" t="s">
        <v>173</v>
      </c>
      <c r="AU1170" s="149" t="s">
        <v>83</v>
      </c>
      <c r="AV1170" s="12" t="s">
        <v>83</v>
      </c>
      <c r="AW1170" s="12" t="s">
        <v>30</v>
      </c>
      <c r="AX1170" s="12" t="s">
        <v>73</v>
      </c>
      <c r="AY1170" s="149" t="s">
        <v>166</v>
      </c>
    </row>
    <row r="1171" spans="2:65" s="12" customFormat="1" x14ac:dyDescent="0.2">
      <c r="B1171" s="147"/>
      <c r="D1171" s="148" t="s">
        <v>173</v>
      </c>
      <c r="E1171" s="149" t="s">
        <v>1</v>
      </c>
      <c r="F1171" s="150" t="s">
        <v>2420</v>
      </c>
      <c r="H1171" s="151">
        <v>149.52000000000001</v>
      </c>
      <c r="I1171" s="152"/>
      <c r="L1171" s="147"/>
      <c r="M1171" s="153"/>
      <c r="T1171" s="154"/>
      <c r="AT1171" s="149" t="s">
        <v>173</v>
      </c>
      <c r="AU1171" s="149" t="s">
        <v>83</v>
      </c>
      <c r="AV1171" s="12" t="s">
        <v>83</v>
      </c>
      <c r="AW1171" s="12" t="s">
        <v>30</v>
      </c>
      <c r="AX1171" s="12" t="s">
        <v>73</v>
      </c>
      <c r="AY1171" s="149" t="s">
        <v>166</v>
      </c>
    </row>
    <row r="1172" spans="2:65" s="12" customFormat="1" x14ac:dyDescent="0.2">
      <c r="B1172" s="147"/>
      <c r="D1172" s="148" t="s">
        <v>173</v>
      </c>
      <c r="E1172" s="149" t="s">
        <v>1</v>
      </c>
      <c r="F1172" s="150" t="s">
        <v>2421</v>
      </c>
      <c r="H1172" s="151">
        <v>-9.4559999999999995</v>
      </c>
      <c r="I1172" s="152"/>
      <c r="L1172" s="147"/>
      <c r="M1172" s="153"/>
      <c r="T1172" s="154"/>
      <c r="AT1172" s="149" t="s">
        <v>173</v>
      </c>
      <c r="AU1172" s="149" t="s">
        <v>83</v>
      </c>
      <c r="AV1172" s="12" t="s">
        <v>83</v>
      </c>
      <c r="AW1172" s="12" t="s">
        <v>30</v>
      </c>
      <c r="AX1172" s="12" t="s">
        <v>73</v>
      </c>
      <c r="AY1172" s="149" t="s">
        <v>166</v>
      </c>
    </row>
    <row r="1173" spans="2:65" s="12" customFormat="1" x14ac:dyDescent="0.2">
      <c r="B1173" s="147"/>
      <c r="D1173" s="148" t="s">
        <v>173</v>
      </c>
      <c r="E1173" s="149" t="s">
        <v>1</v>
      </c>
      <c r="F1173" s="150" t="s">
        <v>2422</v>
      </c>
      <c r="H1173" s="151">
        <v>-13.79</v>
      </c>
      <c r="I1173" s="152"/>
      <c r="L1173" s="147"/>
      <c r="M1173" s="153"/>
      <c r="T1173" s="154"/>
      <c r="AT1173" s="149" t="s">
        <v>173</v>
      </c>
      <c r="AU1173" s="149" t="s">
        <v>83</v>
      </c>
      <c r="AV1173" s="12" t="s">
        <v>83</v>
      </c>
      <c r="AW1173" s="12" t="s">
        <v>30</v>
      </c>
      <c r="AX1173" s="12" t="s">
        <v>73</v>
      </c>
      <c r="AY1173" s="149" t="s">
        <v>166</v>
      </c>
    </row>
    <row r="1174" spans="2:65" s="12" customFormat="1" x14ac:dyDescent="0.2">
      <c r="B1174" s="147"/>
      <c r="D1174" s="148" t="s">
        <v>173</v>
      </c>
      <c r="E1174" s="149" t="s">
        <v>1</v>
      </c>
      <c r="F1174" s="150" t="s">
        <v>1170</v>
      </c>
      <c r="H1174" s="151">
        <v>-1.7729999999999999</v>
      </c>
      <c r="I1174" s="152"/>
      <c r="L1174" s="147"/>
      <c r="M1174" s="153"/>
      <c r="T1174" s="154"/>
      <c r="AT1174" s="149" t="s">
        <v>173</v>
      </c>
      <c r="AU1174" s="149" t="s">
        <v>83</v>
      </c>
      <c r="AV1174" s="12" t="s">
        <v>83</v>
      </c>
      <c r="AW1174" s="12" t="s">
        <v>30</v>
      </c>
      <c r="AX1174" s="12" t="s">
        <v>73</v>
      </c>
      <c r="AY1174" s="149" t="s">
        <v>166</v>
      </c>
    </row>
    <row r="1175" spans="2:65" s="12" customFormat="1" x14ac:dyDescent="0.2">
      <c r="B1175" s="147"/>
      <c r="D1175" s="148" t="s">
        <v>173</v>
      </c>
      <c r="E1175" s="149" t="s">
        <v>1</v>
      </c>
      <c r="F1175" s="150" t="s">
        <v>2423</v>
      </c>
      <c r="H1175" s="151">
        <v>50.085000000000001</v>
      </c>
      <c r="I1175" s="152"/>
      <c r="L1175" s="147"/>
      <c r="M1175" s="153"/>
      <c r="T1175" s="154"/>
      <c r="AT1175" s="149" t="s">
        <v>173</v>
      </c>
      <c r="AU1175" s="149" t="s">
        <v>83</v>
      </c>
      <c r="AV1175" s="12" t="s">
        <v>83</v>
      </c>
      <c r="AW1175" s="12" t="s">
        <v>30</v>
      </c>
      <c r="AX1175" s="12" t="s">
        <v>73</v>
      </c>
      <c r="AY1175" s="149" t="s">
        <v>166</v>
      </c>
    </row>
    <row r="1176" spans="2:65" s="12" customFormat="1" x14ac:dyDescent="0.2">
      <c r="B1176" s="147"/>
      <c r="D1176" s="148" t="s">
        <v>173</v>
      </c>
      <c r="E1176" s="149" t="s">
        <v>1</v>
      </c>
      <c r="F1176" s="150" t="s">
        <v>1362</v>
      </c>
      <c r="H1176" s="151">
        <v>-1.5760000000000001</v>
      </c>
      <c r="I1176" s="152"/>
      <c r="L1176" s="147"/>
      <c r="M1176" s="153"/>
      <c r="T1176" s="154"/>
      <c r="AT1176" s="149" t="s">
        <v>173</v>
      </c>
      <c r="AU1176" s="149" t="s">
        <v>83</v>
      </c>
      <c r="AV1176" s="12" t="s">
        <v>83</v>
      </c>
      <c r="AW1176" s="12" t="s">
        <v>30</v>
      </c>
      <c r="AX1176" s="12" t="s">
        <v>73</v>
      </c>
      <c r="AY1176" s="149" t="s">
        <v>166</v>
      </c>
    </row>
    <row r="1177" spans="2:65" s="12" customFormat="1" x14ac:dyDescent="0.2">
      <c r="B1177" s="147"/>
      <c r="D1177" s="148" t="s">
        <v>173</v>
      </c>
      <c r="E1177" s="149" t="s">
        <v>1</v>
      </c>
      <c r="F1177" s="150" t="s">
        <v>1239</v>
      </c>
      <c r="H1177" s="151">
        <v>-3.5459999999999998</v>
      </c>
      <c r="I1177" s="152"/>
      <c r="L1177" s="147"/>
      <c r="M1177" s="153"/>
      <c r="T1177" s="154"/>
      <c r="AT1177" s="149" t="s">
        <v>173</v>
      </c>
      <c r="AU1177" s="149" t="s">
        <v>83</v>
      </c>
      <c r="AV1177" s="12" t="s">
        <v>83</v>
      </c>
      <c r="AW1177" s="12" t="s">
        <v>30</v>
      </c>
      <c r="AX1177" s="12" t="s">
        <v>73</v>
      </c>
      <c r="AY1177" s="149" t="s">
        <v>166</v>
      </c>
    </row>
    <row r="1178" spans="2:65" s="12" customFormat="1" x14ac:dyDescent="0.2">
      <c r="B1178" s="147"/>
      <c r="D1178" s="148" t="s">
        <v>173</v>
      </c>
      <c r="E1178" s="149" t="s">
        <v>1</v>
      </c>
      <c r="F1178" s="150" t="s">
        <v>2424</v>
      </c>
      <c r="H1178" s="151">
        <v>6.08</v>
      </c>
      <c r="I1178" s="152"/>
      <c r="L1178" s="147"/>
      <c r="M1178" s="153"/>
      <c r="T1178" s="154"/>
      <c r="AT1178" s="149" t="s">
        <v>173</v>
      </c>
      <c r="AU1178" s="149" t="s">
        <v>83</v>
      </c>
      <c r="AV1178" s="12" t="s">
        <v>83</v>
      </c>
      <c r="AW1178" s="12" t="s">
        <v>30</v>
      </c>
      <c r="AX1178" s="12" t="s">
        <v>73</v>
      </c>
      <c r="AY1178" s="149" t="s">
        <v>166</v>
      </c>
    </row>
    <row r="1179" spans="2:65" s="12" customFormat="1" x14ac:dyDescent="0.2">
      <c r="B1179" s="147"/>
      <c r="D1179" s="148" t="s">
        <v>173</v>
      </c>
      <c r="E1179" s="149" t="s">
        <v>1</v>
      </c>
      <c r="F1179" s="150" t="s">
        <v>2425</v>
      </c>
      <c r="H1179" s="151">
        <v>14.16</v>
      </c>
      <c r="I1179" s="152"/>
      <c r="L1179" s="147"/>
      <c r="M1179" s="153"/>
      <c r="T1179" s="154"/>
      <c r="AT1179" s="149" t="s">
        <v>173</v>
      </c>
      <c r="AU1179" s="149" t="s">
        <v>83</v>
      </c>
      <c r="AV1179" s="12" t="s">
        <v>83</v>
      </c>
      <c r="AW1179" s="12" t="s">
        <v>30</v>
      </c>
      <c r="AX1179" s="12" t="s">
        <v>73</v>
      </c>
      <c r="AY1179" s="149" t="s">
        <v>166</v>
      </c>
    </row>
    <row r="1180" spans="2:65" s="13" customFormat="1" x14ac:dyDescent="0.2">
      <c r="B1180" s="155"/>
      <c r="D1180" s="148" t="s">
        <v>173</v>
      </c>
      <c r="E1180" s="156" t="s">
        <v>1</v>
      </c>
      <c r="F1180" s="157" t="s">
        <v>186</v>
      </c>
      <c r="H1180" s="158">
        <v>510.13299999999998</v>
      </c>
      <c r="I1180" s="159"/>
      <c r="L1180" s="155"/>
      <c r="M1180" s="160"/>
      <c r="T1180" s="161"/>
      <c r="AT1180" s="156" t="s">
        <v>173</v>
      </c>
      <c r="AU1180" s="156" t="s">
        <v>83</v>
      </c>
      <c r="AV1180" s="13" t="s">
        <v>172</v>
      </c>
      <c r="AW1180" s="13" t="s">
        <v>30</v>
      </c>
      <c r="AX1180" s="13" t="s">
        <v>81</v>
      </c>
      <c r="AY1180" s="156" t="s">
        <v>166</v>
      </c>
    </row>
    <row r="1181" spans="2:65" s="1" customFormat="1" ht="24.2" customHeight="1" x14ac:dyDescent="0.2">
      <c r="B1181" s="31"/>
      <c r="C1181" s="162" t="s">
        <v>859</v>
      </c>
      <c r="D1181" s="162" t="s">
        <v>524</v>
      </c>
      <c r="E1181" s="163" t="s">
        <v>1500</v>
      </c>
      <c r="F1181" s="164" t="s">
        <v>1501</v>
      </c>
      <c r="G1181" s="165" t="s">
        <v>616</v>
      </c>
      <c r="H1181" s="166">
        <v>816.21299999999997</v>
      </c>
      <c r="I1181" s="167"/>
      <c r="J1181" s="168">
        <f>ROUND(I1181*H1181,2)</f>
        <v>0</v>
      </c>
      <c r="K1181" s="169"/>
      <c r="L1181" s="170"/>
      <c r="M1181" s="171" t="s">
        <v>1</v>
      </c>
      <c r="N1181" s="172" t="s">
        <v>38</v>
      </c>
      <c r="P1181" s="143">
        <f>O1181*H1181</f>
        <v>0</v>
      </c>
      <c r="Q1181" s="143">
        <v>0</v>
      </c>
      <c r="R1181" s="143">
        <f>Q1181*H1181</f>
        <v>0</v>
      </c>
      <c r="S1181" s="143">
        <v>0</v>
      </c>
      <c r="T1181" s="144">
        <f>S1181*H1181</f>
        <v>0</v>
      </c>
      <c r="AR1181" s="145" t="s">
        <v>292</v>
      </c>
      <c r="AT1181" s="145" t="s">
        <v>524</v>
      </c>
      <c r="AU1181" s="145" t="s">
        <v>83</v>
      </c>
      <c r="AY1181" s="16" t="s">
        <v>166</v>
      </c>
      <c r="BE1181" s="146">
        <f>IF(N1181="základní",J1181,0)</f>
        <v>0</v>
      </c>
      <c r="BF1181" s="146">
        <f>IF(N1181="snížená",J1181,0)</f>
        <v>0</v>
      </c>
      <c r="BG1181" s="146">
        <f>IF(N1181="zákl. přenesená",J1181,0)</f>
        <v>0</v>
      </c>
      <c r="BH1181" s="146">
        <f>IF(N1181="sníž. přenesená",J1181,0)</f>
        <v>0</v>
      </c>
      <c r="BI1181" s="146">
        <f>IF(N1181="nulová",J1181,0)</f>
        <v>0</v>
      </c>
      <c r="BJ1181" s="16" t="s">
        <v>81</v>
      </c>
      <c r="BK1181" s="146">
        <f>ROUND(I1181*H1181,2)</f>
        <v>0</v>
      </c>
      <c r="BL1181" s="16" t="s">
        <v>224</v>
      </c>
      <c r="BM1181" s="145" t="s">
        <v>2472</v>
      </c>
    </row>
    <row r="1182" spans="2:65" s="12" customFormat="1" x14ac:dyDescent="0.2">
      <c r="B1182" s="147"/>
      <c r="D1182" s="148" t="s">
        <v>173</v>
      </c>
      <c r="E1182" s="149" t="s">
        <v>1</v>
      </c>
      <c r="F1182" s="150" t="s">
        <v>2473</v>
      </c>
      <c r="H1182" s="151">
        <v>816.21299999999997</v>
      </c>
      <c r="I1182" s="152"/>
      <c r="L1182" s="147"/>
      <c r="M1182" s="153"/>
      <c r="T1182" s="154"/>
      <c r="AT1182" s="149" t="s">
        <v>173</v>
      </c>
      <c r="AU1182" s="149" t="s">
        <v>83</v>
      </c>
      <c r="AV1182" s="12" t="s">
        <v>83</v>
      </c>
      <c r="AW1182" s="12" t="s">
        <v>30</v>
      </c>
      <c r="AX1182" s="12" t="s">
        <v>73</v>
      </c>
      <c r="AY1182" s="149" t="s">
        <v>166</v>
      </c>
    </row>
    <row r="1183" spans="2:65" s="13" customFormat="1" x14ac:dyDescent="0.2">
      <c r="B1183" s="155"/>
      <c r="D1183" s="148" t="s">
        <v>173</v>
      </c>
      <c r="E1183" s="156" t="s">
        <v>1</v>
      </c>
      <c r="F1183" s="157" t="s">
        <v>186</v>
      </c>
      <c r="H1183" s="158">
        <v>816.21299999999997</v>
      </c>
      <c r="I1183" s="159"/>
      <c r="L1183" s="155"/>
      <c r="M1183" s="160"/>
      <c r="T1183" s="161"/>
      <c r="AT1183" s="156" t="s">
        <v>173</v>
      </c>
      <c r="AU1183" s="156" t="s">
        <v>83</v>
      </c>
      <c r="AV1183" s="13" t="s">
        <v>172</v>
      </c>
      <c r="AW1183" s="13" t="s">
        <v>30</v>
      </c>
      <c r="AX1183" s="13" t="s">
        <v>81</v>
      </c>
      <c r="AY1183" s="156" t="s">
        <v>166</v>
      </c>
    </row>
    <row r="1184" spans="2:65" s="1" customFormat="1" ht="33" customHeight="1" x14ac:dyDescent="0.2">
      <c r="B1184" s="31"/>
      <c r="C1184" s="133" t="s">
        <v>580</v>
      </c>
      <c r="D1184" s="133" t="s">
        <v>168</v>
      </c>
      <c r="E1184" s="134" t="s">
        <v>541</v>
      </c>
      <c r="F1184" s="135" t="s">
        <v>542</v>
      </c>
      <c r="G1184" s="136" t="s">
        <v>203</v>
      </c>
      <c r="H1184" s="137">
        <v>1.012</v>
      </c>
      <c r="I1184" s="138"/>
      <c r="J1184" s="139">
        <f>ROUND(I1184*H1184,2)</f>
        <v>0</v>
      </c>
      <c r="K1184" s="140"/>
      <c r="L1184" s="31"/>
      <c r="M1184" s="141" t="s">
        <v>1</v>
      </c>
      <c r="N1184" s="142" t="s">
        <v>38</v>
      </c>
      <c r="P1184" s="143">
        <f>O1184*H1184</f>
        <v>0</v>
      </c>
      <c r="Q1184" s="143">
        <v>0</v>
      </c>
      <c r="R1184" s="143">
        <f>Q1184*H1184</f>
        <v>0</v>
      </c>
      <c r="S1184" s="143">
        <v>0</v>
      </c>
      <c r="T1184" s="144">
        <f>S1184*H1184</f>
        <v>0</v>
      </c>
      <c r="AR1184" s="145" t="s">
        <v>224</v>
      </c>
      <c r="AT1184" s="145" t="s">
        <v>168</v>
      </c>
      <c r="AU1184" s="145" t="s">
        <v>83</v>
      </c>
      <c r="AY1184" s="16" t="s">
        <v>166</v>
      </c>
      <c r="BE1184" s="146">
        <f>IF(N1184="základní",J1184,0)</f>
        <v>0</v>
      </c>
      <c r="BF1184" s="146">
        <f>IF(N1184="snížená",J1184,0)</f>
        <v>0</v>
      </c>
      <c r="BG1184" s="146">
        <f>IF(N1184="zákl. přenesená",J1184,0)</f>
        <v>0</v>
      </c>
      <c r="BH1184" s="146">
        <f>IF(N1184="sníž. přenesená",J1184,0)</f>
        <v>0</v>
      </c>
      <c r="BI1184" s="146">
        <f>IF(N1184="nulová",J1184,0)</f>
        <v>0</v>
      </c>
      <c r="BJ1184" s="16" t="s">
        <v>81</v>
      </c>
      <c r="BK1184" s="146">
        <f>ROUND(I1184*H1184,2)</f>
        <v>0</v>
      </c>
      <c r="BL1184" s="16" t="s">
        <v>224</v>
      </c>
      <c r="BM1184" s="145" t="s">
        <v>2474</v>
      </c>
    </row>
    <row r="1185" spans="2:65" s="1" customFormat="1" ht="24.2" customHeight="1" x14ac:dyDescent="0.2">
      <c r="B1185" s="31"/>
      <c r="C1185" s="133" t="s">
        <v>868</v>
      </c>
      <c r="D1185" s="133" t="s">
        <v>168</v>
      </c>
      <c r="E1185" s="134" t="s">
        <v>544</v>
      </c>
      <c r="F1185" s="135" t="s">
        <v>545</v>
      </c>
      <c r="G1185" s="136" t="s">
        <v>203</v>
      </c>
      <c r="H1185" s="137">
        <v>1.012</v>
      </c>
      <c r="I1185" s="138"/>
      <c r="J1185" s="139">
        <f>ROUND(I1185*H1185,2)</f>
        <v>0</v>
      </c>
      <c r="K1185" s="140"/>
      <c r="L1185" s="31"/>
      <c r="M1185" s="141" t="s">
        <v>1</v>
      </c>
      <c r="N1185" s="142" t="s">
        <v>38</v>
      </c>
      <c r="P1185" s="143">
        <f>O1185*H1185</f>
        <v>0</v>
      </c>
      <c r="Q1185" s="143">
        <v>0</v>
      </c>
      <c r="R1185" s="143">
        <f>Q1185*H1185</f>
        <v>0</v>
      </c>
      <c r="S1185" s="143">
        <v>0</v>
      </c>
      <c r="T1185" s="144">
        <f>S1185*H1185</f>
        <v>0</v>
      </c>
      <c r="AR1185" s="145" t="s">
        <v>224</v>
      </c>
      <c r="AT1185" s="145" t="s">
        <v>168</v>
      </c>
      <c r="AU1185" s="145" t="s">
        <v>83</v>
      </c>
      <c r="AY1185" s="16" t="s">
        <v>166</v>
      </c>
      <c r="BE1185" s="146">
        <f>IF(N1185="základní",J1185,0)</f>
        <v>0</v>
      </c>
      <c r="BF1185" s="146">
        <f>IF(N1185="snížená",J1185,0)</f>
        <v>0</v>
      </c>
      <c r="BG1185" s="146">
        <f>IF(N1185="zákl. přenesená",J1185,0)</f>
        <v>0</v>
      </c>
      <c r="BH1185" s="146">
        <f>IF(N1185="sníž. přenesená",J1185,0)</f>
        <v>0</v>
      </c>
      <c r="BI1185" s="146">
        <f>IF(N1185="nulová",J1185,0)</f>
        <v>0</v>
      </c>
      <c r="BJ1185" s="16" t="s">
        <v>81</v>
      </c>
      <c r="BK1185" s="146">
        <f>ROUND(I1185*H1185,2)</f>
        <v>0</v>
      </c>
      <c r="BL1185" s="16" t="s">
        <v>224</v>
      </c>
      <c r="BM1185" s="145" t="s">
        <v>2475</v>
      </c>
    </row>
    <row r="1186" spans="2:65" s="11" customFormat="1" ht="22.9" customHeight="1" x14ac:dyDescent="0.2">
      <c r="B1186" s="121"/>
      <c r="D1186" s="122" t="s">
        <v>72</v>
      </c>
      <c r="E1186" s="131" t="s">
        <v>1258</v>
      </c>
      <c r="F1186" s="131" t="s">
        <v>1259</v>
      </c>
      <c r="I1186" s="124"/>
      <c r="J1186" s="132">
        <f>BK1186</f>
        <v>0</v>
      </c>
      <c r="L1186" s="121"/>
      <c r="M1186" s="126"/>
      <c r="P1186" s="127">
        <f>SUM(P1187:P1217)</f>
        <v>0</v>
      </c>
      <c r="R1186" s="127">
        <f>SUM(R1187:R1217)</f>
        <v>0</v>
      </c>
      <c r="T1186" s="128">
        <f>SUM(T1187:T1217)</f>
        <v>0</v>
      </c>
      <c r="AR1186" s="122" t="s">
        <v>83</v>
      </c>
      <c r="AT1186" s="129" t="s">
        <v>72</v>
      </c>
      <c r="AU1186" s="129" t="s">
        <v>81</v>
      </c>
      <c r="AY1186" s="122" t="s">
        <v>166</v>
      </c>
      <c r="BK1186" s="130">
        <f>SUM(BK1187:BK1217)</f>
        <v>0</v>
      </c>
    </row>
    <row r="1187" spans="2:65" s="1" customFormat="1" ht="16.5" customHeight="1" x14ac:dyDescent="0.2">
      <c r="B1187" s="31"/>
      <c r="C1187" s="133" t="s">
        <v>585</v>
      </c>
      <c r="D1187" s="133" t="s">
        <v>168</v>
      </c>
      <c r="E1187" s="134" t="s">
        <v>1503</v>
      </c>
      <c r="F1187" s="135" t="s">
        <v>1504</v>
      </c>
      <c r="G1187" s="136" t="s">
        <v>252</v>
      </c>
      <c r="H1187" s="137">
        <v>759.9</v>
      </c>
      <c r="I1187" s="138"/>
      <c r="J1187" s="139">
        <f>ROUND(I1187*H1187,2)</f>
        <v>0</v>
      </c>
      <c r="K1187" s="140"/>
      <c r="L1187" s="31"/>
      <c r="M1187" s="141" t="s">
        <v>1</v>
      </c>
      <c r="N1187" s="142" t="s">
        <v>38</v>
      </c>
      <c r="P1187" s="143">
        <f>O1187*H1187</f>
        <v>0</v>
      </c>
      <c r="Q1187" s="143">
        <v>0</v>
      </c>
      <c r="R1187" s="143">
        <f>Q1187*H1187</f>
        <v>0</v>
      </c>
      <c r="S1187" s="143">
        <v>0</v>
      </c>
      <c r="T1187" s="144">
        <f>S1187*H1187</f>
        <v>0</v>
      </c>
      <c r="AR1187" s="145" t="s">
        <v>224</v>
      </c>
      <c r="AT1187" s="145" t="s">
        <v>168</v>
      </c>
      <c r="AU1187" s="145" t="s">
        <v>83</v>
      </c>
      <c r="AY1187" s="16" t="s">
        <v>166</v>
      </c>
      <c r="BE1187" s="146">
        <f>IF(N1187="základní",J1187,0)</f>
        <v>0</v>
      </c>
      <c r="BF1187" s="146">
        <f>IF(N1187="snížená",J1187,0)</f>
        <v>0</v>
      </c>
      <c r="BG1187" s="146">
        <f>IF(N1187="zákl. přenesená",J1187,0)</f>
        <v>0</v>
      </c>
      <c r="BH1187" s="146">
        <f>IF(N1187="sníž. přenesená",J1187,0)</f>
        <v>0</v>
      </c>
      <c r="BI1187" s="146">
        <f>IF(N1187="nulová",J1187,0)</f>
        <v>0</v>
      </c>
      <c r="BJ1187" s="16" t="s">
        <v>81</v>
      </c>
      <c r="BK1187" s="146">
        <f>ROUND(I1187*H1187,2)</f>
        <v>0</v>
      </c>
      <c r="BL1187" s="16" t="s">
        <v>224</v>
      </c>
      <c r="BM1187" s="145" t="s">
        <v>2476</v>
      </c>
    </row>
    <row r="1188" spans="2:65" s="12" customFormat="1" x14ac:dyDescent="0.2">
      <c r="B1188" s="147"/>
      <c r="D1188" s="148" t="s">
        <v>173</v>
      </c>
      <c r="E1188" s="149" t="s">
        <v>1</v>
      </c>
      <c r="F1188" s="150" t="s">
        <v>2292</v>
      </c>
      <c r="H1188" s="151">
        <v>214</v>
      </c>
      <c r="I1188" s="152"/>
      <c r="L1188" s="147"/>
      <c r="M1188" s="153"/>
      <c r="T1188" s="154"/>
      <c r="AT1188" s="149" t="s">
        <v>173</v>
      </c>
      <c r="AU1188" s="149" t="s">
        <v>83</v>
      </c>
      <c r="AV1188" s="12" t="s">
        <v>83</v>
      </c>
      <c r="AW1188" s="12" t="s">
        <v>30</v>
      </c>
      <c r="AX1188" s="12" t="s">
        <v>73</v>
      </c>
      <c r="AY1188" s="149" t="s">
        <v>166</v>
      </c>
    </row>
    <row r="1189" spans="2:65" s="12" customFormat="1" x14ac:dyDescent="0.2">
      <c r="B1189" s="147"/>
      <c r="D1189" s="148" t="s">
        <v>173</v>
      </c>
      <c r="E1189" s="149" t="s">
        <v>1</v>
      </c>
      <c r="F1189" s="150" t="s">
        <v>2293</v>
      </c>
      <c r="H1189" s="151">
        <v>156.80000000000001</v>
      </c>
      <c r="I1189" s="152"/>
      <c r="L1189" s="147"/>
      <c r="M1189" s="153"/>
      <c r="T1189" s="154"/>
      <c r="AT1189" s="149" t="s">
        <v>173</v>
      </c>
      <c r="AU1189" s="149" t="s">
        <v>83</v>
      </c>
      <c r="AV1189" s="12" t="s">
        <v>83</v>
      </c>
      <c r="AW1189" s="12" t="s">
        <v>30</v>
      </c>
      <c r="AX1189" s="12" t="s">
        <v>73</v>
      </c>
      <c r="AY1189" s="149" t="s">
        <v>166</v>
      </c>
    </row>
    <row r="1190" spans="2:65" s="12" customFormat="1" x14ac:dyDescent="0.2">
      <c r="B1190" s="147"/>
      <c r="D1190" s="148" t="s">
        <v>173</v>
      </c>
      <c r="E1190" s="149" t="s">
        <v>1</v>
      </c>
      <c r="F1190" s="150" t="s">
        <v>2294</v>
      </c>
      <c r="H1190" s="151">
        <v>137.69999999999999</v>
      </c>
      <c r="I1190" s="152"/>
      <c r="L1190" s="147"/>
      <c r="M1190" s="153"/>
      <c r="T1190" s="154"/>
      <c r="AT1190" s="149" t="s">
        <v>173</v>
      </c>
      <c r="AU1190" s="149" t="s">
        <v>83</v>
      </c>
      <c r="AV1190" s="12" t="s">
        <v>83</v>
      </c>
      <c r="AW1190" s="12" t="s">
        <v>30</v>
      </c>
      <c r="AX1190" s="12" t="s">
        <v>73</v>
      </c>
      <c r="AY1190" s="149" t="s">
        <v>166</v>
      </c>
    </row>
    <row r="1191" spans="2:65" s="12" customFormat="1" x14ac:dyDescent="0.2">
      <c r="B1191" s="147"/>
      <c r="D1191" s="148" t="s">
        <v>173</v>
      </c>
      <c r="E1191" s="149" t="s">
        <v>1</v>
      </c>
      <c r="F1191" s="150" t="s">
        <v>2295</v>
      </c>
      <c r="H1191" s="151">
        <v>251.4</v>
      </c>
      <c r="I1191" s="152"/>
      <c r="L1191" s="147"/>
      <c r="M1191" s="153"/>
      <c r="T1191" s="154"/>
      <c r="AT1191" s="149" t="s">
        <v>173</v>
      </c>
      <c r="AU1191" s="149" t="s">
        <v>83</v>
      </c>
      <c r="AV1191" s="12" t="s">
        <v>83</v>
      </c>
      <c r="AW1191" s="12" t="s">
        <v>30</v>
      </c>
      <c r="AX1191" s="12" t="s">
        <v>73</v>
      </c>
      <c r="AY1191" s="149" t="s">
        <v>166</v>
      </c>
    </row>
    <row r="1192" spans="2:65" s="13" customFormat="1" x14ac:dyDescent="0.2">
      <c r="B1192" s="155"/>
      <c r="D1192" s="148" t="s">
        <v>173</v>
      </c>
      <c r="E1192" s="156" t="s">
        <v>1</v>
      </c>
      <c r="F1192" s="157" t="s">
        <v>186</v>
      </c>
      <c r="H1192" s="158">
        <v>759.9</v>
      </c>
      <c r="I1192" s="159"/>
      <c r="L1192" s="155"/>
      <c r="M1192" s="160"/>
      <c r="T1192" s="161"/>
      <c r="AT1192" s="156" t="s">
        <v>173</v>
      </c>
      <c r="AU1192" s="156" t="s">
        <v>83</v>
      </c>
      <c r="AV1192" s="13" t="s">
        <v>172</v>
      </c>
      <c r="AW1192" s="13" t="s">
        <v>30</v>
      </c>
      <c r="AX1192" s="13" t="s">
        <v>81</v>
      </c>
      <c r="AY1192" s="156" t="s">
        <v>166</v>
      </c>
    </row>
    <row r="1193" spans="2:65" s="1" customFormat="1" ht="33" customHeight="1" x14ac:dyDescent="0.2">
      <c r="B1193" s="31"/>
      <c r="C1193" s="162" t="s">
        <v>1663</v>
      </c>
      <c r="D1193" s="162" t="s">
        <v>524</v>
      </c>
      <c r="E1193" s="163" t="s">
        <v>1505</v>
      </c>
      <c r="F1193" s="164" t="s">
        <v>1506</v>
      </c>
      <c r="G1193" s="165" t="s">
        <v>252</v>
      </c>
      <c r="H1193" s="166">
        <v>835.89</v>
      </c>
      <c r="I1193" s="167"/>
      <c r="J1193" s="168">
        <f>ROUND(I1193*H1193,2)</f>
        <v>0</v>
      </c>
      <c r="K1193" s="169"/>
      <c r="L1193" s="170"/>
      <c r="M1193" s="171" t="s">
        <v>1</v>
      </c>
      <c r="N1193" s="172" t="s">
        <v>38</v>
      </c>
      <c r="P1193" s="143">
        <f>O1193*H1193</f>
        <v>0</v>
      </c>
      <c r="Q1193" s="143">
        <v>0</v>
      </c>
      <c r="R1193" s="143">
        <f>Q1193*H1193</f>
        <v>0</v>
      </c>
      <c r="S1193" s="143">
        <v>0</v>
      </c>
      <c r="T1193" s="144">
        <f>S1193*H1193</f>
        <v>0</v>
      </c>
      <c r="AR1193" s="145" t="s">
        <v>292</v>
      </c>
      <c r="AT1193" s="145" t="s">
        <v>524</v>
      </c>
      <c r="AU1193" s="145" t="s">
        <v>83</v>
      </c>
      <c r="AY1193" s="16" t="s">
        <v>166</v>
      </c>
      <c r="BE1193" s="146">
        <f>IF(N1193="základní",J1193,0)</f>
        <v>0</v>
      </c>
      <c r="BF1193" s="146">
        <f>IF(N1193="snížená",J1193,0)</f>
        <v>0</v>
      </c>
      <c r="BG1193" s="146">
        <f>IF(N1193="zákl. přenesená",J1193,0)</f>
        <v>0</v>
      </c>
      <c r="BH1193" s="146">
        <f>IF(N1193="sníž. přenesená",J1193,0)</f>
        <v>0</v>
      </c>
      <c r="BI1193" s="146">
        <f>IF(N1193="nulová",J1193,0)</f>
        <v>0</v>
      </c>
      <c r="BJ1193" s="16" t="s">
        <v>81</v>
      </c>
      <c r="BK1193" s="146">
        <f>ROUND(I1193*H1193,2)</f>
        <v>0</v>
      </c>
      <c r="BL1193" s="16" t="s">
        <v>224</v>
      </c>
      <c r="BM1193" s="145" t="s">
        <v>2477</v>
      </c>
    </row>
    <row r="1194" spans="2:65" s="12" customFormat="1" x14ac:dyDescent="0.2">
      <c r="B1194" s="147"/>
      <c r="D1194" s="148" t="s">
        <v>173</v>
      </c>
      <c r="E1194" s="149" t="s">
        <v>1</v>
      </c>
      <c r="F1194" s="150" t="s">
        <v>2478</v>
      </c>
      <c r="H1194" s="151">
        <v>835.89</v>
      </c>
      <c r="I1194" s="152"/>
      <c r="L1194" s="147"/>
      <c r="M1194" s="153"/>
      <c r="T1194" s="154"/>
      <c r="AT1194" s="149" t="s">
        <v>173</v>
      </c>
      <c r="AU1194" s="149" t="s">
        <v>83</v>
      </c>
      <c r="AV1194" s="12" t="s">
        <v>83</v>
      </c>
      <c r="AW1194" s="12" t="s">
        <v>30</v>
      </c>
      <c r="AX1194" s="12" t="s">
        <v>73</v>
      </c>
      <c r="AY1194" s="149" t="s">
        <v>166</v>
      </c>
    </row>
    <row r="1195" spans="2:65" s="13" customFormat="1" x14ac:dyDescent="0.2">
      <c r="B1195" s="155"/>
      <c r="D1195" s="148" t="s">
        <v>173</v>
      </c>
      <c r="E1195" s="156" t="s">
        <v>1</v>
      </c>
      <c r="F1195" s="157" t="s">
        <v>186</v>
      </c>
      <c r="H1195" s="158">
        <v>835.89</v>
      </c>
      <c r="I1195" s="159"/>
      <c r="L1195" s="155"/>
      <c r="M1195" s="160"/>
      <c r="T1195" s="161"/>
      <c r="AT1195" s="156" t="s">
        <v>173</v>
      </c>
      <c r="AU1195" s="156" t="s">
        <v>83</v>
      </c>
      <c r="AV1195" s="13" t="s">
        <v>172</v>
      </c>
      <c r="AW1195" s="13" t="s">
        <v>30</v>
      </c>
      <c r="AX1195" s="13" t="s">
        <v>81</v>
      </c>
      <c r="AY1195" s="156" t="s">
        <v>166</v>
      </c>
    </row>
    <row r="1196" spans="2:65" s="1" customFormat="1" ht="24.2" customHeight="1" x14ac:dyDescent="0.2">
      <c r="B1196" s="31"/>
      <c r="C1196" s="133" t="s">
        <v>590</v>
      </c>
      <c r="D1196" s="133" t="s">
        <v>168</v>
      </c>
      <c r="E1196" s="134" t="s">
        <v>1508</v>
      </c>
      <c r="F1196" s="135" t="s">
        <v>1509</v>
      </c>
      <c r="G1196" s="136" t="s">
        <v>278</v>
      </c>
      <c r="H1196" s="137">
        <v>836.7</v>
      </c>
      <c r="I1196" s="138"/>
      <c r="J1196" s="139">
        <f>ROUND(I1196*H1196,2)</f>
        <v>0</v>
      </c>
      <c r="K1196" s="140"/>
      <c r="L1196" s="31"/>
      <c r="M1196" s="141" t="s">
        <v>1</v>
      </c>
      <c r="N1196" s="142" t="s">
        <v>38</v>
      </c>
      <c r="P1196" s="143">
        <f>O1196*H1196</f>
        <v>0</v>
      </c>
      <c r="Q1196" s="143">
        <v>0</v>
      </c>
      <c r="R1196" s="143">
        <f>Q1196*H1196</f>
        <v>0</v>
      </c>
      <c r="S1196" s="143">
        <v>0</v>
      </c>
      <c r="T1196" s="144">
        <f>S1196*H1196</f>
        <v>0</v>
      </c>
      <c r="AR1196" s="145" t="s">
        <v>224</v>
      </c>
      <c r="AT1196" s="145" t="s">
        <v>168</v>
      </c>
      <c r="AU1196" s="145" t="s">
        <v>83</v>
      </c>
      <c r="AY1196" s="16" t="s">
        <v>166</v>
      </c>
      <c r="BE1196" s="146">
        <f>IF(N1196="základní",J1196,0)</f>
        <v>0</v>
      </c>
      <c r="BF1196" s="146">
        <f>IF(N1196="snížená",J1196,0)</f>
        <v>0</v>
      </c>
      <c r="BG1196" s="146">
        <f>IF(N1196="zákl. přenesená",J1196,0)</f>
        <v>0</v>
      </c>
      <c r="BH1196" s="146">
        <f>IF(N1196="sníž. přenesená",J1196,0)</f>
        <v>0</v>
      </c>
      <c r="BI1196" s="146">
        <f>IF(N1196="nulová",J1196,0)</f>
        <v>0</v>
      </c>
      <c r="BJ1196" s="16" t="s">
        <v>81</v>
      </c>
      <c r="BK1196" s="146">
        <f>ROUND(I1196*H1196,2)</f>
        <v>0</v>
      </c>
      <c r="BL1196" s="16" t="s">
        <v>224</v>
      </c>
      <c r="BM1196" s="145" t="s">
        <v>2479</v>
      </c>
    </row>
    <row r="1197" spans="2:65" s="12" customFormat="1" x14ac:dyDescent="0.2">
      <c r="B1197" s="147"/>
      <c r="D1197" s="148" t="s">
        <v>173</v>
      </c>
      <c r="E1197" s="149" t="s">
        <v>1</v>
      </c>
      <c r="F1197" s="150" t="s">
        <v>2480</v>
      </c>
      <c r="H1197" s="151">
        <v>149.77000000000001</v>
      </c>
      <c r="I1197" s="152"/>
      <c r="L1197" s="147"/>
      <c r="M1197" s="153"/>
      <c r="T1197" s="154"/>
      <c r="AT1197" s="149" t="s">
        <v>173</v>
      </c>
      <c r="AU1197" s="149" t="s">
        <v>83</v>
      </c>
      <c r="AV1197" s="12" t="s">
        <v>83</v>
      </c>
      <c r="AW1197" s="12" t="s">
        <v>30</v>
      </c>
      <c r="AX1197" s="12" t="s">
        <v>73</v>
      </c>
      <c r="AY1197" s="149" t="s">
        <v>166</v>
      </c>
    </row>
    <row r="1198" spans="2:65" s="12" customFormat="1" x14ac:dyDescent="0.2">
      <c r="B1198" s="147"/>
      <c r="D1198" s="148" t="s">
        <v>173</v>
      </c>
      <c r="E1198" s="149" t="s">
        <v>1</v>
      </c>
      <c r="F1198" s="150" t="s">
        <v>2481</v>
      </c>
      <c r="H1198" s="151">
        <v>129.1</v>
      </c>
      <c r="I1198" s="152"/>
      <c r="L1198" s="147"/>
      <c r="M1198" s="153"/>
      <c r="T1198" s="154"/>
      <c r="AT1198" s="149" t="s">
        <v>173</v>
      </c>
      <c r="AU1198" s="149" t="s">
        <v>83</v>
      </c>
      <c r="AV1198" s="12" t="s">
        <v>83</v>
      </c>
      <c r="AW1198" s="12" t="s">
        <v>30</v>
      </c>
      <c r="AX1198" s="12" t="s">
        <v>73</v>
      </c>
      <c r="AY1198" s="149" t="s">
        <v>166</v>
      </c>
    </row>
    <row r="1199" spans="2:65" s="12" customFormat="1" x14ac:dyDescent="0.2">
      <c r="B1199" s="147"/>
      <c r="D1199" s="148" t="s">
        <v>173</v>
      </c>
      <c r="E1199" s="149" t="s">
        <v>1</v>
      </c>
      <c r="F1199" s="150" t="s">
        <v>2482</v>
      </c>
      <c r="H1199" s="151">
        <v>123.33</v>
      </c>
      <c r="I1199" s="152"/>
      <c r="L1199" s="147"/>
      <c r="M1199" s="153"/>
      <c r="T1199" s="154"/>
      <c r="AT1199" s="149" t="s">
        <v>173</v>
      </c>
      <c r="AU1199" s="149" t="s">
        <v>83</v>
      </c>
      <c r="AV1199" s="12" t="s">
        <v>83</v>
      </c>
      <c r="AW1199" s="12" t="s">
        <v>30</v>
      </c>
      <c r="AX1199" s="12" t="s">
        <v>73</v>
      </c>
      <c r="AY1199" s="149" t="s">
        <v>166</v>
      </c>
    </row>
    <row r="1200" spans="2:65" s="12" customFormat="1" x14ac:dyDescent="0.2">
      <c r="B1200" s="147"/>
      <c r="D1200" s="148" t="s">
        <v>173</v>
      </c>
      <c r="E1200" s="149" t="s">
        <v>1</v>
      </c>
      <c r="F1200" s="150" t="s">
        <v>2483</v>
      </c>
      <c r="H1200" s="151">
        <v>94.87</v>
      </c>
      <c r="I1200" s="152"/>
      <c r="L1200" s="147"/>
      <c r="M1200" s="153"/>
      <c r="T1200" s="154"/>
      <c r="AT1200" s="149" t="s">
        <v>173</v>
      </c>
      <c r="AU1200" s="149" t="s">
        <v>83</v>
      </c>
      <c r="AV1200" s="12" t="s">
        <v>83</v>
      </c>
      <c r="AW1200" s="12" t="s">
        <v>30</v>
      </c>
      <c r="AX1200" s="12" t="s">
        <v>73</v>
      </c>
      <c r="AY1200" s="149" t="s">
        <v>166</v>
      </c>
    </row>
    <row r="1201" spans="2:65" s="12" customFormat="1" x14ac:dyDescent="0.2">
      <c r="B1201" s="147"/>
      <c r="D1201" s="148" t="s">
        <v>173</v>
      </c>
      <c r="E1201" s="149" t="s">
        <v>1</v>
      </c>
      <c r="F1201" s="150" t="s">
        <v>2484</v>
      </c>
      <c r="H1201" s="151">
        <v>107.16</v>
      </c>
      <c r="I1201" s="152"/>
      <c r="L1201" s="147"/>
      <c r="M1201" s="153"/>
      <c r="T1201" s="154"/>
      <c r="AT1201" s="149" t="s">
        <v>173</v>
      </c>
      <c r="AU1201" s="149" t="s">
        <v>83</v>
      </c>
      <c r="AV1201" s="12" t="s">
        <v>83</v>
      </c>
      <c r="AW1201" s="12" t="s">
        <v>30</v>
      </c>
      <c r="AX1201" s="12" t="s">
        <v>73</v>
      </c>
      <c r="AY1201" s="149" t="s">
        <v>166</v>
      </c>
    </row>
    <row r="1202" spans="2:65" s="12" customFormat="1" x14ac:dyDescent="0.2">
      <c r="B1202" s="147"/>
      <c r="D1202" s="148" t="s">
        <v>173</v>
      </c>
      <c r="E1202" s="149" t="s">
        <v>1</v>
      </c>
      <c r="F1202" s="150" t="s">
        <v>2485</v>
      </c>
      <c r="H1202" s="151">
        <v>232.47</v>
      </c>
      <c r="I1202" s="152"/>
      <c r="L1202" s="147"/>
      <c r="M1202" s="153"/>
      <c r="T1202" s="154"/>
      <c r="AT1202" s="149" t="s">
        <v>173</v>
      </c>
      <c r="AU1202" s="149" t="s">
        <v>83</v>
      </c>
      <c r="AV1202" s="12" t="s">
        <v>83</v>
      </c>
      <c r="AW1202" s="12" t="s">
        <v>30</v>
      </c>
      <c r="AX1202" s="12" t="s">
        <v>73</v>
      </c>
      <c r="AY1202" s="149" t="s">
        <v>166</v>
      </c>
    </row>
    <row r="1203" spans="2:65" s="13" customFormat="1" x14ac:dyDescent="0.2">
      <c r="B1203" s="155"/>
      <c r="D1203" s="148" t="s">
        <v>173</v>
      </c>
      <c r="E1203" s="156" t="s">
        <v>1</v>
      </c>
      <c r="F1203" s="157" t="s">
        <v>186</v>
      </c>
      <c r="H1203" s="158">
        <v>836.7</v>
      </c>
      <c r="I1203" s="159"/>
      <c r="L1203" s="155"/>
      <c r="M1203" s="160"/>
      <c r="T1203" s="161"/>
      <c r="AT1203" s="156" t="s">
        <v>173</v>
      </c>
      <c r="AU1203" s="156" t="s">
        <v>83</v>
      </c>
      <c r="AV1203" s="13" t="s">
        <v>172</v>
      </c>
      <c r="AW1203" s="13" t="s">
        <v>30</v>
      </c>
      <c r="AX1203" s="13" t="s">
        <v>81</v>
      </c>
      <c r="AY1203" s="156" t="s">
        <v>166</v>
      </c>
    </row>
    <row r="1204" spans="2:65" s="1" customFormat="1" ht="16.5" customHeight="1" x14ac:dyDescent="0.2">
      <c r="B1204" s="31"/>
      <c r="C1204" s="162" t="s">
        <v>1669</v>
      </c>
      <c r="D1204" s="162" t="s">
        <v>524</v>
      </c>
      <c r="E1204" s="163" t="s">
        <v>1514</v>
      </c>
      <c r="F1204" s="164" t="s">
        <v>1515</v>
      </c>
      <c r="G1204" s="165" t="s">
        <v>278</v>
      </c>
      <c r="H1204" s="166">
        <v>878.53499999999997</v>
      </c>
      <c r="I1204" s="167"/>
      <c r="J1204" s="168">
        <f>ROUND(I1204*H1204,2)</f>
        <v>0</v>
      </c>
      <c r="K1204" s="169"/>
      <c r="L1204" s="170"/>
      <c r="M1204" s="171" t="s">
        <v>1</v>
      </c>
      <c r="N1204" s="172" t="s">
        <v>38</v>
      </c>
      <c r="P1204" s="143">
        <f>O1204*H1204</f>
        <v>0</v>
      </c>
      <c r="Q1204" s="143">
        <v>0</v>
      </c>
      <c r="R1204" s="143">
        <f>Q1204*H1204</f>
        <v>0</v>
      </c>
      <c r="S1204" s="143">
        <v>0</v>
      </c>
      <c r="T1204" s="144">
        <f>S1204*H1204</f>
        <v>0</v>
      </c>
      <c r="AR1204" s="145" t="s">
        <v>292</v>
      </c>
      <c r="AT1204" s="145" t="s">
        <v>524</v>
      </c>
      <c r="AU1204" s="145" t="s">
        <v>83</v>
      </c>
      <c r="AY1204" s="16" t="s">
        <v>166</v>
      </c>
      <c r="BE1204" s="146">
        <f>IF(N1204="základní",J1204,0)</f>
        <v>0</v>
      </c>
      <c r="BF1204" s="146">
        <f>IF(N1204="snížená",J1204,0)</f>
        <v>0</v>
      </c>
      <c r="BG1204" s="146">
        <f>IF(N1204="zákl. přenesená",J1204,0)</f>
        <v>0</v>
      </c>
      <c r="BH1204" s="146">
        <f>IF(N1204="sníž. přenesená",J1204,0)</f>
        <v>0</v>
      </c>
      <c r="BI1204" s="146">
        <f>IF(N1204="nulová",J1204,0)</f>
        <v>0</v>
      </c>
      <c r="BJ1204" s="16" t="s">
        <v>81</v>
      </c>
      <c r="BK1204" s="146">
        <f>ROUND(I1204*H1204,2)</f>
        <v>0</v>
      </c>
      <c r="BL1204" s="16" t="s">
        <v>224</v>
      </c>
      <c r="BM1204" s="145" t="s">
        <v>2486</v>
      </c>
    </row>
    <row r="1205" spans="2:65" s="12" customFormat="1" x14ac:dyDescent="0.2">
      <c r="B1205" s="147"/>
      <c r="D1205" s="148" t="s">
        <v>173</v>
      </c>
      <c r="E1205" s="149" t="s">
        <v>1</v>
      </c>
      <c r="F1205" s="150" t="s">
        <v>2487</v>
      </c>
      <c r="H1205" s="151">
        <v>878.53499999999997</v>
      </c>
      <c r="I1205" s="152"/>
      <c r="L1205" s="147"/>
      <c r="M1205" s="153"/>
      <c r="T1205" s="154"/>
      <c r="AT1205" s="149" t="s">
        <v>173</v>
      </c>
      <c r="AU1205" s="149" t="s">
        <v>83</v>
      </c>
      <c r="AV1205" s="12" t="s">
        <v>83</v>
      </c>
      <c r="AW1205" s="12" t="s">
        <v>30</v>
      </c>
      <c r="AX1205" s="12" t="s">
        <v>73</v>
      </c>
      <c r="AY1205" s="149" t="s">
        <v>166</v>
      </c>
    </row>
    <row r="1206" spans="2:65" s="13" customFormat="1" x14ac:dyDescent="0.2">
      <c r="B1206" s="155"/>
      <c r="D1206" s="148" t="s">
        <v>173</v>
      </c>
      <c r="E1206" s="156" t="s">
        <v>1</v>
      </c>
      <c r="F1206" s="157" t="s">
        <v>186</v>
      </c>
      <c r="H1206" s="158">
        <v>878.53499999999997</v>
      </c>
      <c r="I1206" s="159"/>
      <c r="L1206" s="155"/>
      <c r="M1206" s="160"/>
      <c r="T1206" s="161"/>
      <c r="AT1206" s="156" t="s">
        <v>173</v>
      </c>
      <c r="AU1206" s="156" t="s">
        <v>83</v>
      </c>
      <c r="AV1206" s="13" t="s">
        <v>172</v>
      </c>
      <c r="AW1206" s="13" t="s">
        <v>30</v>
      </c>
      <c r="AX1206" s="13" t="s">
        <v>81</v>
      </c>
      <c r="AY1206" s="156" t="s">
        <v>166</v>
      </c>
    </row>
    <row r="1207" spans="2:65" s="1" customFormat="1" ht="24.2" customHeight="1" x14ac:dyDescent="0.2">
      <c r="B1207" s="31"/>
      <c r="C1207" s="133" t="s">
        <v>593</v>
      </c>
      <c r="D1207" s="133" t="s">
        <v>168</v>
      </c>
      <c r="E1207" s="134" t="s">
        <v>1517</v>
      </c>
      <c r="F1207" s="135" t="s">
        <v>1518</v>
      </c>
      <c r="G1207" s="136" t="s">
        <v>252</v>
      </c>
      <c r="H1207" s="137">
        <v>911.88</v>
      </c>
      <c r="I1207" s="138"/>
      <c r="J1207" s="139">
        <f>ROUND(I1207*H1207,2)</f>
        <v>0</v>
      </c>
      <c r="K1207" s="140"/>
      <c r="L1207" s="31"/>
      <c r="M1207" s="141" t="s">
        <v>1</v>
      </c>
      <c r="N1207" s="142" t="s">
        <v>38</v>
      </c>
      <c r="P1207" s="143">
        <f>O1207*H1207</f>
        <v>0</v>
      </c>
      <c r="Q1207" s="143">
        <v>0</v>
      </c>
      <c r="R1207" s="143">
        <f>Q1207*H1207</f>
        <v>0</v>
      </c>
      <c r="S1207" s="143">
        <v>0</v>
      </c>
      <c r="T1207" s="144">
        <f>S1207*H1207</f>
        <v>0</v>
      </c>
      <c r="AR1207" s="145" t="s">
        <v>224</v>
      </c>
      <c r="AT1207" s="145" t="s">
        <v>168</v>
      </c>
      <c r="AU1207" s="145" t="s">
        <v>83</v>
      </c>
      <c r="AY1207" s="16" t="s">
        <v>166</v>
      </c>
      <c r="BE1207" s="146">
        <f>IF(N1207="základní",J1207,0)</f>
        <v>0</v>
      </c>
      <c r="BF1207" s="146">
        <f>IF(N1207="snížená",J1207,0)</f>
        <v>0</v>
      </c>
      <c r="BG1207" s="146">
        <f>IF(N1207="zákl. přenesená",J1207,0)</f>
        <v>0</v>
      </c>
      <c r="BH1207" s="146">
        <f>IF(N1207="sníž. přenesená",J1207,0)</f>
        <v>0</v>
      </c>
      <c r="BI1207" s="146">
        <f>IF(N1207="nulová",J1207,0)</f>
        <v>0</v>
      </c>
      <c r="BJ1207" s="16" t="s">
        <v>81</v>
      </c>
      <c r="BK1207" s="146">
        <f>ROUND(I1207*H1207,2)</f>
        <v>0</v>
      </c>
      <c r="BL1207" s="16" t="s">
        <v>224</v>
      </c>
      <c r="BM1207" s="145" t="s">
        <v>2488</v>
      </c>
    </row>
    <row r="1208" spans="2:65" s="12" customFormat="1" ht="22.5" x14ac:dyDescent="0.2">
      <c r="B1208" s="147"/>
      <c r="D1208" s="148" t="s">
        <v>173</v>
      </c>
      <c r="E1208" s="149" t="s">
        <v>1</v>
      </c>
      <c r="F1208" s="150" t="s">
        <v>2489</v>
      </c>
      <c r="H1208" s="151">
        <v>256.8</v>
      </c>
      <c r="I1208" s="152"/>
      <c r="L1208" s="147"/>
      <c r="M1208" s="153"/>
      <c r="T1208" s="154"/>
      <c r="AT1208" s="149" t="s">
        <v>173</v>
      </c>
      <c r="AU1208" s="149" t="s">
        <v>83</v>
      </c>
      <c r="AV1208" s="12" t="s">
        <v>83</v>
      </c>
      <c r="AW1208" s="12" t="s">
        <v>30</v>
      </c>
      <c r="AX1208" s="12" t="s">
        <v>73</v>
      </c>
      <c r="AY1208" s="149" t="s">
        <v>166</v>
      </c>
    </row>
    <row r="1209" spans="2:65" s="12" customFormat="1" x14ac:dyDescent="0.2">
      <c r="B1209" s="147"/>
      <c r="D1209" s="148" t="s">
        <v>173</v>
      </c>
      <c r="E1209" s="149" t="s">
        <v>1</v>
      </c>
      <c r="F1209" s="150" t="s">
        <v>2490</v>
      </c>
      <c r="H1209" s="151">
        <v>188.16</v>
      </c>
      <c r="I1209" s="152"/>
      <c r="L1209" s="147"/>
      <c r="M1209" s="153"/>
      <c r="T1209" s="154"/>
      <c r="AT1209" s="149" t="s">
        <v>173</v>
      </c>
      <c r="AU1209" s="149" t="s">
        <v>83</v>
      </c>
      <c r="AV1209" s="12" t="s">
        <v>83</v>
      </c>
      <c r="AW1209" s="12" t="s">
        <v>30</v>
      </c>
      <c r="AX1209" s="12" t="s">
        <v>73</v>
      </c>
      <c r="AY1209" s="149" t="s">
        <v>166</v>
      </c>
    </row>
    <row r="1210" spans="2:65" s="12" customFormat="1" ht="22.5" x14ac:dyDescent="0.2">
      <c r="B1210" s="147"/>
      <c r="D1210" s="148" t="s">
        <v>173</v>
      </c>
      <c r="E1210" s="149" t="s">
        <v>1</v>
      </c>
      <c r="F1210" s="150" t="s">
        <v>2491</v>
      </c>
      <c r="H1210" s="151">
        <v>165.24</v>
      </c>
      <c r="I1210" s="152"/>
      <c r="L1210" s="147"/>
      <c r="M1210" s="153"/>
      <c r="T1210" s="154"/>
      <c r="AT1210" s="149" t="s">
        <v>173</v>
      </c>
      <c r="AU1210" s="149" t="s">
        <v>83</v>
      </c>
      <c r="AV1210" s="12" t="s">
        <v>83</v>
      </c>
      <c r="AW1210" s="12" t="s">
        <v>30</v>
      </c>
      <c r="AX1210" s="12" t="s">
        <v>73</v>
      </c>
      <c r="AY1210" s="149" t="s">
        <v>166</v>
      </c>
    </row>
    <row r="1211" spans="2:65" s="12" customFormat="1" x14ac:dyDescent="0.2">
      <c r="B1211" s="147"/>
      <c r="D1211" s="148" t="s">
        <v>173</v>
      </c>
      <c r="E1211" s="149" t="s">
        <v>1</v>
      </c>
      <c r="F1211" s="150" t="s">
        <v>2492</v>
      </c>
      <c r="H1211" s="151">
        <v>301.68</v>
      </c>
      <c r="I1211" s="152"/>
      <c r="L1211" s="147"/>
      <c r="M1211" s="153"/>
      <c r="T1211" s="154"/>
      <c r="AT1211" s="149" t="s">
        <v>173</v>
      </c>
      <c r="AU1211" s="149" t="s">
        <v>83</v>
      </c>
      <c r="AV1211" s="12" t="s">
        <v>83</v>
      </c>
      <c r="AW1211" s="12" t="s">
        <v>30</v>
      </c>
      <c r="AX1211" s="12" t="s">
        <v>73</v>
      </c>
      <c r="AY1211" s="149" t="s">
        <v>166</v>
      </c>
    </row>
    <row r="1212" spans="2:65" s="13" customFormat="1" x14ac:dyDescent="0.2">
      <c r="B1212" s="155"/>
      <c r="D1212" s="148" t="s">
        <v>173</v>
      </c>
      <c r="E1212" s="156" t="s">
        <v>1</v>
      </c>
      <c r="F1212" s="157" t="s">
        <v>186</v>
      </c>
      <c r="H1212" s="158">
        <v>911.88</v>
      </c>
      <c r="I1212" s="159"/>
      <c r="L1212" s="155"/>
      <c r="M1212" s="160"/>
      <c r="T1212" s="161"/>
      <c r="AT1212" s="156" t="s">
        <v>173</v>
      </c>
      <c r="AU1212" s="156" t="s">
        <v>83</v>
      </c>
      <c r="AV1212" s="13" t="s">
        <v>172</v>
      </c>
      <c r="AW1212" s="13" t="s">
        <v>30</v>
      </c>
      <c r="AX1212" s="13" t="s">
        <v>81</v>
      </c>
      <c r="AY1212" s="156" t="s">
        <v>166</v>
      </c>
    </row>
    <row r="1213" spans="2:65" s="1" customFormat="1" ht="24.2" customHeight="1" x14ac:dyDescent="0.2">
      <c r="B1213" s="31"/>
      <c r="C1213" s="162" t="s">
        <v>1675</v>
      </c>
      <c r="D1213" s="162" t="s">
        <v>524</v>
      </c>
      <c r="E1213" s="163" t="s">
        <v>1519</v>
      </c>
      <c r="F1213" s="164" t="s">
        <v>1520</v>
      </c>
      <c r="G1213" s="165" t="s">
        <v>252</v>
      </c>
      <c r="H1213" s="166">
        <v>1062.796</v>
      </c>
      <c r="I1213" s="167"/>
      <c r="J1213" s="168">
        <f>ROUND(I1213*H1213,2)</f>
        <v>0</v>
      </c>
      <c r="K1213" s="169"/>
      <c r="L1213" s="170"/>
      <c r="M1213" s="171" t="s">
        <v>1</v>
      </c>
      <c r="N1213" s="172" t="s">
        <v>38</v>
      </c>
      <c r="P1213" s="143">
        <f>O1213*H1213</f>
        <v>0</v>
      </c>
      <c r="Q1213" s="143">
        <v>0</v>
      </c>
      <c r="R1213" s="143">
        <f>Q1213*H1213</f>
        <v>0</v>
      </c>
      <c r="S1213" s="143">
        <v>0</v>
      </c>
      <c r="T1213" s="144">
        <f>S1213*H1213</f>
        <v>0</v>
      </c>
      <c r="AR1213" s="145" t="s">
        <v>292</v>
      </c>
      <c r="AT1213" s="145" t="s">
        <v>524</v>
      </c>
      <c r="AU1213" s="145" t="s">
        <v>83</v>
      </c>
      <c r="AY1213" s="16" t="s">
        <v>166</v>
      </c>
      <c r="BE1213" s="146">
        <f>IF(N1213="základní",J1213,0)</f>
        <v>0</v>
      </c>
      <c r="BF1213" s="146">
        <f>IF(N1213="snížená",J1213,0)</f>
        <v>0</v>
      </c>
      <c r="BG1213" s="146">
        <f>IF(N1213="zákl. přenesená",J1213,0)</f>
        <v>0</v>
      </c>
      <c r="BH1213" s="146">
        <f>IF(N1213="sníž. přenesená",J1213,0)</f>
        <v>0</v>
      </c>
      <c r="BI1213" s="146">
        <f>IF(N1213="nulová",J1213,0)</f>
        <v>0</v>
      </c>
      <c r="BJ1213" s="16" t="s">
        <v>81</v>
      </c>
      <c r="BK1213" s="146">
        <f>ROUND(I1213*H1213,2)</f>
        <v>0</v>
      </c>
      <c r="BL1213" s="16" t="s">
        <v>224</v>
      </c>
      <c r="BM1213" s="145" t="s">
        <v>2493</v>
      </c>
    </row>
    <row r="1214" spans="2:65" s="12" customFormat="1" x14ac:dyDescent="0.2">
      <c r="B1214" s="147"/>
      <c r="D1214" s="148" t="s">
        <v>173</v>
      </c>
      <c r="E1214" s="149" t="s">
        <v>1</v>
      </c>
      <c r="F1214" s="150" t="s">
        <v>2494</v>
      </c>
      <c r="H1214" s="151">
        <v>1062.796</v>
      </c>
      <c r="I1214" s="152"/>
      <c r="L1214" s="147"/>
      <c r="M1214" s="153"/>
      <c r="T1214" s="154"/>
      <c r="AT1214" s="149" t="s">
        <v>173</v>
      </c>
      <c r="AU1214" s="149" t="s">
        <v>83</v>
      </c>
      <c r="AV1214" s="12" t="s">
        <v>83</v>
      </c>
      <c r="AW1214" s="12" t="s">
        <v>30</v>
      </c>
      <c r="AX1214" s="12" t="s">
        <v>73</v>
      </c>
      <c r="AY1214" s="149" t="s">
        <v>166</v>
      </c>
    </row>
    <row r="1215" spans="2:65" s="13" customFormat="1" x14ac:dyDescent="0.2">
      <c r="B1215" s="155"/>
      <c r="D1215" s="148" t="s">
        <v>173</v>
      </c>
      <c r="E1215" s="156" t="s">
        <v>1</v>
      </c>
      <c r="F1215" s="157" t="s">
        <v>186</v>
      </c>
      <c r="H1215" s="158">
        <v>1062.796</v>
      </c>
      <c r="I1215" s="159"/>
      <c r="L1215" s="155"/>
      <c r="M1215" s="160"/>
      <c r="T1215" s="161"/>
      <c r="AT1215" s="156" t="s">
        <v>173</v>
      </c>
      <c r="AU1215" s="156" t="s">
        <v>83</v>
      </c>
      <c r="AV1215" s="13" t="s">
        <v>172</v>
      </c>
      <c r="AW1215" s="13" t="s">
        <v>30</v>
      </c>
      <c r="AX1215" s="13" t="s">
        <v>81</v>
      </c>
      <c r="AY1215" s="156" t="s">
        <v>166</v>
      </c>
    </row>
    <row r="1216" spans="2:65" s="1" customFormat="1" ht="24.2" customHeight="1" x14ac:dyDescent="0.2">
      <c r="B1216" s="31"/>
      <c r="C1216" s="133" t="s">
        <v>597</v>
      </c>
      <c r="D1216" s="133" t="s">
        <v>168</v>
      </c>
      <c r="E1216" s="134" t="s">
        <v>1521</v>
      </c>
      <c r="F1216" s="135" t="s">
        <v>1522</v>
      </c>
      <c r="G1216" s="136" t="s">
        <v>203</v>
      </c>
      <c r="H1216" s="137">
        <v>5.0910000000000002</v>
      </c>
      <c r="I1216" s="138"/>
      <c r="J1216" s="139">
        <f>ROUND(I1216*H1216,2)</f>
        <v>0</v>
      </c>
      <c r="K1216" s="140"/>
      <c r="L1216" s="31"/>
      <c r="M1216" s="141" t="s">
        <v>1</v>
      </c>
      <c r="N1216" s="142" t="s">
        <v>38</v>
      </c>
      <c r="P1216" s="143">
        <f>O1216*H1216</f>
        <v>0</v>
      </c>
      <c r="Q1216" s="143">
        <v>0</v>
      </c>
      <c r="R1216" s="143">
        <f>Q1216*H1216</f>
        <v>0</v>
      </c>
      <c r="S1216" s="143">
        <v>0</v>
      </c>
      <c r="T1216" s="144">
        <f>S1216*H1216</f>
        <v>0</v>
      </c>
      <c r="AR1216" s="145" t="s">
        <v>224</v>
      </c>
      <c r="AT1216" s="145" t="s">
        <v>168</v>
      </c>
      <c r="AU1216" s="145" t="s">
        <v>83</v>
      </c>
      <c r="AY1216" s="16" t="s">
        <v>166</v>
      </c>
      <c r="BE1216" s="146">
        <f>IF(N1216="základní",J1216,0)</f>
        <v>0</v>
      </c>
      <c r="BF1216" s="146">
        <f>IF(N1216="snížená",J1216,0)</f>
        <v>0</v>
      </c>
      <c r="BG1216" s="146">
        <f>IF(N1216="zákl. přenesená",J1216,0)</f>
        <v>0</v>
      </c>
      <c r="BH1216" s="146">
        <f>IF(N1216="sníž. přenesená",J1216,0)</f>
        <v>0</v>
      </c>
      <c r="BI1216" s="146">
        <f>IF(N1216="nulová",J1216,0)</f>
        <v>0</v>
      </c>
      <c r="BJ1216" s="16" t="s">
        <v>81</v>
      </c>
      <c r="BK1216" s="146">
        <f>ROUND(I1216*H1216,2)</f>
        <v>0</v>
      </c>
      <c r="BL1216" s="16" t="s">
        <v>224</v>
      </c>
      <c r="BM1216" s="145" t="s">
        <v>2495</v>
      </c>
    </row>
    <row r="1217" spans="2:65" s="1" customFormat="1" ht="24.2" customHeight="1" x14ac:dyDescent="0.2">
      <c r="B1217" s="31"/>
      <c r="C1217" s="133" t="s">
        <v>1682</v>
      </c>
      <c r="D1217" s="133" t="s">
        <v>168</v>
      </c>
      <c r="E1217" s="134" t="s">
        <v>1523</v>
      </c>
      <c r="F1217" s="135" t="s">
        <v>1524</v>
      </c>
      <c r="G1217" s="136" t="s">
        <v>203</v>
      </c>
      <c r="H1217" s="137">
        <v>5.0910000000000002</v>
      </c>
      <c r="I1217" s="138"/>
      <c r="J1217" s="139">
        <f>ROUND(I1217*H1217,2)</f>
        <v>0</v>
      </c>
      <c r="K1217" s="140"/>
      <c r="L1217" s="31"/>
      <c r="M1217" s="141" t="s">
        <v>1</v>
      </c>
      <c r="N1217" s="142" t="s">
        <v>38</v>
      </c>
      <c r="P1217" s="143">
        <f>O1217*H1217</f>
        <v>0</v>
      </c>
      <c r="Q1217" s="143">
        <v>0</v>
      </c>
      <c r="R1217" s="143">
        <f>Q1217*H1217</f>
        <v>0</v>
      </c>
      <c r="S1217" s="143">
        <v>0</v>
      </c>
      <c r="T1217" s="144">
        <f>S1217*H1217</f>
        <v>0</v>
      </c>
      <c r="AR1217" s="145" t="s">
        <v>224</v>
      </c>
      <c r="AT1217" s="145" t="s">
        <v>168</v>
      </c>
      <c r="AU1217" s="145" t="s">
        <v>83</v>
      </c>
      <c r="AY1217" s="16" t="s">
        <v>166</v>
      </c>
      <c r="BE1217" s="146">
        <f>IF(N1217="základní",J1217,0)</f>
        <v>0</v>
      </c>
      <c r="BF1217" s="146">
        <f>IF(N1217="snížená",J1217,0)</f>
        <v>0</v>
      </c>
      <c r="BG1217" s="146">
        <f>IF(N1217="zákl. přenesená",J1217,0)</f>
        <v>0</v>
      </c>
      <c r="BH1217" s="146">
        <f>IF(N1217="sníž. přenesená",J1217,0)</f>
        <v>0</v>
      </c>
      <c r="BI1217" s="146">
        <f>IF(N1217="nulová",J1217,0)</f>
        <v>0</v>
      </c>
      <c r="BJ1217" s="16" t="s">
        <v>81</v>
      </c>
      <c r="BK1217" s="146">
        <f>ROUND(I1217*H1217,2)</f>
        <v>0</v>
      </c>
      <c r="BL1217" s="16" t="s">
        <v>224</v>
      </c>
      <c r="BM1217" s="145" t="s">
        <v>2496</v>
      </c>
    </row>
    <row r="1218" spans="2:65" s="11" customFormat="1" ht="22.9" customHeight="1" x14ac:dyDescent="0.2">
      <c r="B1218" s="121"/>
      <c r="D1218" s="122" t="s">
        <v>72</v>
      </c>
      <c r="E1218" s="131" t="s">
        <v>1525</v>
      </c>
      <c r="F1218" s="131" t="s">
        <v>1526</v>
      </c>
      <c r="I1218" s="124"/>
      <c r="J1218" s="132">
        <f>BK1218</f>
        <v>0</v>
      </c>
      <c r="L1218" s="121"/>
      <c r="M1218" s="126"/>
      <c r="P1218" s="127">
        <f>SUM(P1219:P1232)</f>
        <v>0</v>
      </c>
      <c r="R1218" s="127">
        <f>SUM(R1219:R1232)</f>
        <v>0</v>
      </c>
      <c r="T1218" s="128">
        <f>SUM(T1219:T1232)</f>
        <v>0</v>
      </c>
      <c r="AR1218" s="122" t="s">
        <v>83</v>
      </c>
      <c r="AT1218" s="129" t="s">
        <v>72</v>
      </c>
      <c r="AU1218" s="129" t="s">
        <v>81</v>
      </c>
      <c r="AY1218" s="122" t="s">
        <v>166</v>
      </c>
      <c r="BK1218" s="130">
        <f>SUM(BK1219:BK1232)</f>
        <v>0</v>
      </c>
    </row>
    <row r="1219" spans="2:65" s="1" customFormat="1" ht="44.25" customHeight="1" x14ac:dyDescent="0.2">
      <c r="B1219" s="31"/>
      <c r="C1219" s="133" t="s">
        <v>600</v>
      </c>
      <c r="D1219" s="133" t="s">
        <v>168</v>
      </c>
      <c r="E1219" s="134" t="s">
        <v>2497</v>
      </c>
      <c r="F1219" s="135" t="s">
        <v>2498</v>
      </c>
      <c r="G1219" s="136" t="s">
        <v>252</v>
      </c>
      <c r="H1219" s="137">
        <v>7.7220000000000004</v>
      </c>
      <c r="I1219" s="138"/>
      <c r="J1219" s="139">
        <f>ROUND(I1219*H1219,2)</f>
        <v>0</v>
      </c>
      <c r="K1219" s="140"/>
      <c r="L1219" s="31"/>
      <c r="M1219" s="141" t="s">
        <v>1</v>
      </c>
      <c r="N1219" s="142" t="s">
        <v>38</v>
      </c>
      <c r="P1219" s="143">
        <f>O1219*H1219</f>
        <v>0</v>
      </c>
      <c r="Q1219" s="143">
        <v>0</v>
      </c>
      <c r="R1219" s="143">
        <f>Q1219*H1219</f>
        <v>0</v>
      </c>
      <c r="S1219" s="143">
        <v>0</v>
      </c>
      <c r="T1219" s="144">
        <f>S1219*H1219</f>
        <v>0</v>
      </c>
      <c r="AR1219" s="145" t="s">
        <v>224</v>
      </c>
      <c r="AT1219" s="145" t="s">
        <v>168</v>
      </c>
      <c r="AU1219" s="145" t="s">
        <v>83</v>
      </c>
      <c r="AY1219" s="16" t="s">
        <v>166</v>
      </c>
      <c r="BE1219" s="146">
        <f>IF(N1219="základní",J1219,0)</f>
        <v>0</v>
      </c>
      <c r="BF1219" s="146">
        <f>IF(N1219="snížená",J1219,0)</f>
        <v>0</v>
      </c>
      <c r="BG1219" s="146">
        <f>IF(N1219="zákl. přenesená",J1219,0)</f>
        <v>0</v>
      </c>
      <c r="BH1219" s="146">
        <f>IF(N1219="sníž. přenesená",J1219,0)</f>
        <v>0</v>
      </c>
      <c r="BI1219" s="146">
        <f>IF(N1219="nulová",J1219,0)</f>
        <v>0</v>
      </c>
      <c r="BJ1219" s="16" t="s">
        <v>81</v>
      </c>
      <c r="BK1219" s="146">
        <f>ROUND(I1219*H1219,2)</f>
        <v>0</v>
      </c>
      <c r="BL1219" s="16" t="s">
        <v>224</v>
      </c>
      <c r="BM1219" s="145" t="s">
        <v>2499</v>
      </c>
    </row>
    <row r="1220" spans="2:65" s="12" customFormat="1" x14ac:dyDescent="0.2">
      <c r="B1220" s="147"/>
      <c r="D1220" s="148" t="s">
        <v>173</v>
      </c>
      <c r="E1220" s="149" t="s">
        <v>1</v>
      </c>
      <c r="F1220" s="150" t="s">
        <v>1976</v>
      </c>
      <c r="H1220" s="151">
        <v>7.7220000000000004</v>
      </c>
      <c r="I1220" s="152"/>
      <c r="L1220" s="147"/>
      <c r="M1220" s="153"/>
      <c r="T1220" s="154"/>
      <c r="AT1220" s="149" t="s">
        <v>173</v>
      </c>
      <c r="AU1220" s="149" t="s">
        <v>83</v>
      </c>
      <c r="AV1220" s="12" t="s">
        <v>83</v>
      </c>
      <c r="AW1220" s="12" t="s">
        <v>30</v>
      </c>
      <c r="AX1220" s="12" t="s">
        <v>73</v>
      </c>
      <c r="AY1220" s="149" t="s">
        <v>166</v>
      </c>
    </row>
    <row r="1221" spans="2:65" s="13" customFormat="1" x14ac:dyDescent="0.2">
      <c r="B1221" s="155"/>
      <c r="D1221" s="148" t="s">
        <v>173</v>
      </c>
      <c r="E1221" s="156" t="s">
        <v>1</v>
      </c>
      <c r="F1221" s="157" t="s">
        <v>186</v>
      </c>
      <c r="H1221" s="158">
        <v>7.7220000000000004</v>
      </c>
      <c r="I1221" s="159"/>
      <c r="L1221" s="155"/>
      <c r="M1221" s="160"/>
      <c r="T1221" s="161"/>
      <c r="AT1221" s="156" t="s">
        <v>173</v>
      </c>
      <c r="AU1221" s="156" t="s">
        <v>83</v>
      </c>
      <c r="AV1221" s="13" t="s">
        <v>172</v>
      </c>
      <c r="AW1221" s="13" t="s">
        <v>30</v>
      </c>
      <c r="AX1221" s="13" t="s">
        <v>81</v>
      </c>
      <c r="AY1221" s="156" t="s">
        <v>166</v>
      </c>
    </row>
    <row r="1222" spans="2:65" s="1" customFormat="1" ht="24.2" customHeight="1" x14ac:dyDescent="0.2">
      <c r="B1222" s="31"/>
      <c r="C1222" s="133" t="s">
        <v>1689</v>
      </c>
      <c r="D1222" s="133" t="s">
        <v>168</v>
      </c>
      <c r="E1222" s="134" t="s">
        <v>1527</v>
      </c>
      <c r="F1222" s="135" t="s">
        <v>1528</v>
      </c>
      <c r="G1222" s="136" t="s">
        <v>252</v>
      </c>
      <c r="H1222" s="137">
        <v>87</v>
      </c>
      <c r="I1222" s="138"/>
      <c r="J1222" s="139">
        <f>ROUND(I1222*H1222,2)</f>
        <v>0</v>
      </c>
      <c r="K1222" s="140"/>
      <c r="L1222" s="31"/>
      <c r="M1222" s="141" t="s">
        <v>1</v>
      </c>
      <c r="N1222" s="142" t="s">
        <v>38</v>
      </c>
      <c r="P1222" s="143">
        <f>O1222*H1222</f>
        <v>0</v>
      </c>
      <c r="Q1222" s="143">
        <v>0</v>
      </c>
      <c r="R1222" s="143">
        <f>Q1222*H1222</f>
        <v>0</v>
      </c>
      <c r="S1222" s="143">
        <v>0</v>
      </c>
      <c r="T1222" s="144">
        <f>S1222*H1222</f>
        <v>0</v>
      </c>
      <c r="AR1222" s="145" t="s">
        <v>224</v>
      </c>
      <c r="AT1222" s="145" t="s">
        <v>168</v>
      </c>
      <c r="AU1222" s="145" t="s">
        <v>83</v>
      </c>
      <c r="AY1222" s="16" t="s">
        <v>166</v>
      </c>
      <c r="BE1222" s="146">
        <f>IF(N1222="základní",J1222,0)</f>
        <v>0</v>
      </c>
      <c r="BF1222" s="146">
        <f>IF(N1222="snížená",J1222,0)</f>
        <v>0</v>
      </c>
      <c r="BG1222" s="146">
        <f>IF(N1222="zákl. přenesená",J1222,0)</f>
        <v>0</v>
      </c>
      <c r="BH1222" s="146">
        <f>IF(N1222="sníž. přenesená",J1222,0)</f>
        <v>0</v>
      </c>
      <c r="BI1222" s="146">
        <f>IF(N1222="nulová",J1222,0)</f>
        <v>0</v>
      </c>
      <c r="BJ1222" s="16" t="s">
        <v>81</v>
      </c>
      <c r="BK1222" s="146">
        <f>ROUND(I1222*H1222,2)</f>
        <v>0</v>
      </c>
      <c r="BL1222" s="16" t="s">
        <v>224</v>
      </c>
      <c r="BM1222" s="145" t="s">
        <v>2500</v>
      </c>
    </row>
    <row r="1223" spans="2:65" s="12" customFormat="1" ht="22.5" x14ac:dyDescent="0.2">
      <c r="B1223" s="147"/>
      <c r="D1223" s="148" t="s">
        <v>173</v>
      </c>
      <c r="E1223" s="149" t="s">
        <v>1</v>
      </c>
      <c r="F1223" s="150" t="s">
        <v>2250</v>
      </c>
      <c r="H1223" s="151">
        <v>87</v>
      </c>
      <c r="I1223" s="152"/>
      <c r="L1223" s="147"/>
      <c r="M1223" s="153"/>
      <c r="T1223" s="154"/>
      <c r="AT1223" s="149" t="s">
        <v>173</v>
      </c>
      <c r="AU1223" s="149" t="s">
        <v>83</v>
      </c>
      <c r="AV1223" s="12" t="s">
        <v>83</v>
      </c>
      <c r="AW1223" s="12" t="s">
        <v>30</v>
      </c>
      <c r="AX1223" s="12" t="s">
        <v>73</v>
      </c>
      <c r="AY1223" s="149" t="s">
        <v>166</v>
      </c>
    </row>
    <row r="1224" spans="2:65" s="13" customFormat="1" x14ac:dyDescent="0.2">
      <c r="B1224" s="155"/>
      <c r="D1224" s="148" t="s">
        <v>173</v>
      </c>
      <c r="E1224" s="156" t="s">
        <v>1</v>
      </c>
      <c r="F1224" s="157" t="s">
        <v>186</v>
      </c>
      <c r="H1224" s="158">
        <v>87</v>
      </c>
      <c r="I1224" s="159"/>
      <c r="L1224" s="155"/>
      <c r="M1224" s="160"/>
      <c r="T1224" s="161"/>
      <c r="AT1224" s="156" t="s">
        <v>173</v>
      </c>
      <c r="AU1224" s="156" t="s">
        <v>83</v>
      </c>
      <c r="AV1224" s="13" t="s">
        <v>172</v>
      </c>
      <c r="AW1224" s="13" t="s">
        <v>30</v>
      </c>
      <c r="AX1224" s="13" t="s">
        <v>81</v>
      </c>
      <c r="AY1224" s="156" t="s">
        <v>166</v>
      </c>
    </row>
    <row r="1225" spans="2:65" s="1" customFormat="1" ht="33" customHeight="1" x14ac:dyDescent="0.2">
      <c r="B1225" s="31"/>
      <c r="C1225" s="133" t="s">
        <v>604</v>
      </c>
      <c r="D1225" s="133" t="s">
        <v>168</v>
      </c>
      <c r="E1225" s="134" t="s">
        <v>1530</v>
      </c>
      <c r="F1225" s="135" t="s">
        <v>1531</v>
      </c>
      <c r="G1225" s="136" t="s">
        <v>252</v>
      </c>
      <c r="H1225" s="137">
        <v>44.04</v>
      </c>
      <c r="I1225" s="138"/>
      <c r="J1225" s="139">
        <f>ROUND(I1225*H1225,2)</f>
        <v>0</v>
      </c>
      <c r="K1225" s="140"/>
      <c r="L1225" s="31"/>
      <c r="M1225" s="141" t="s">
        <v>1</v>
      </c>
      <c r="N1225" s="142" t="s">
        <v>38</v>
      </c>
      <c r="P1225" s="143">
        <f>O1225*H1225</f>
        <v>0</v>
      </c>
      <c r="Q1225" s="143">
        <v>0</v>
      </c>
      <c r="R1225" s="143">
        <f>Q1225*H1225</f>
        <v>0</v>
      </c>
      <c r="S1225" s="143">
        <v>0</v>
      </c>
      <c r="T1225" s="144">
        <f>S1225*H1225</f>
        <v>0</v>
      </c>
      <c r="AR1225" s="145" t="s">
        <v>224</v>
      </c>
      <c r="AT1225" s="145" t="s">
        <v>168</v>
      </c>
      <c r="AU1225" s="145" t="s">
        <v>83</v>
      </c>
      <c r="AY1225" s="16" t="s">
        <v>166</v>
      </c>
      <c r="BE1225" s="146">
        <f>IF(N1225="základní",J1225,0)</f>
        <v>0</v>
      </c>
      <c r="BF1225" s="146">
        <f>IF(N1225="snížená",J1225,0)</f>
        <v>0</v>
      </c>
      <c r="BG1225" s="146">
        <f>IF(N1225="zákl. přenesená",J1225,0)</f>
        <v>0</v>
      </c>
      <c r="BH1225" s="146">
        <f>IF(N1225="sníž. přenesená",J1225,0)</f>
        <v>0</v>
      </c>
      <c r="BI1225" s="146">
        <f>IF(N1225="nulová",J1225,0)</f>
        <v>0</v>
      </c>
      <c r="BJ1225" s="16" t="s">
        <v>81</v>
      </c>
      <c r="BK1225" s="146">
        <f>ROUND(I1225*H1225,2)</f>
        <v>0</v>
      </c>
      <c r="BL1225" s="16" t="s">
        <v>224</v>
      </c>
      <c r="BM1225" s="145" t="s">
        <v>2501</v>
      </c>
    </row>
    <row r="1226" spans="2:65" s="12" customFormat="1" x14ac:dyDescent="0.2">
      <c r="B1226" s="147"/>
      <c r="D1226" s="148" t="s">
        <v>173</v>
      </c>
      <c r="E1226" s="149" t="s">
        <v>1</v>
      </c>
      <c r="F1226" s="150" t="s">
        <v>2249</v>
      </c>
      <c r="H1226" s="151">
        <v>44.04</v>
      </c>
      <c r="I1226" s="152"/>
      <c r="L1226" s="147"/>
      <c r="M1226" s="153"/>
      <c r="T1226" s="154"/>
      <c r="AT1226" s="149" t="s">
        <v>173</v>
      </c>
      <c r="AU1226" s="149" t="s">
        <v>83</v>
      </c>
      <c r="AV1226" s="12" t="s">
        <v>83</v>
      </c>
      <c r="AW1226" s="12" t="s">
        <v>30</v>
      </c>
      <c r="AX1226" s="12" t="s">
        <v>73</v>
      </c>
      <c r="AY1226" s="149" t="s">
        <v>166</v>
      </c>
    </row>
    <row r="1227" spans="2:65" s="13" customFormat="1" x14ac:dyDescent="0.2">
      <c r="B1227" s="155"/>
      <c r="D1227" s="148" t="s">
        <v>173</v>
      </c>
      <c r="E1227" s="156" t="s">
        <v>1</v>
      </c>
      <c r="F1227" s="157" t="s">
        <v>186</v>
      </c>
      <c r="H1227" s="158">
        <v>44.04</v>
      </c>
      <c r="I1227" s="159"/>
      <c r="L1227" s="155"/>
      <c r="M1227" s="160"/>
      <c r="T1227" s="161"/>
      <c r="AT1227" s="156" t="s">
        <v>173</v>
      </c>
      <c r="AU1227" s="156" t="s">
        <v>83</v>
      </c>
      <c r="AV1227" s="13" t="s">
        <v>172</v>
      </c>
      <c r="AW1227" s="13" t="s">
        <v>30</v>
      </c>
      <c r="AX1227" s="13" t="s">
        <v>81</v>
      </c>
      <c r="AY1227" s="156" t="s">
        <v>166</v>
      </c>
    </row>
    <row r="1228" spans="2:65" s="1" customFormat="1" ht="16.5" customHeight="1" x14ac:dyDescent="0.2">
      <c r="B1228" s="31"/>
      <c r="C1228" s="162" t="s">
        <v>2046</v>
      </c>
      <c r="D1228" s="162" t="s">
        <v>524</v>
      </c>
      <c r="E1228" s="163" t="s">
        <v>1533</v>
      </c>
      <c r="F1228" s="164" t="s">
        <v>1534</v>
      </c>
      <c r="G1228" s="165" t="s">
        <v>252</v>
      </c>
      <c r="H1228" s="166">
        <v>46.241999999999997</v>
      </c>
      <c r="I1228" s="167"/>
      <c r="J1228" s="168">
        <f>ROUND(I1228*H1228,2)</f>
        <v>0</v>
      </c>
      <c r="K1228" s="169"/>
      <c r="L1228" s="170"/>
      <c r="M1228" s="171" t="s">
        <v>1</v>
      </c>
      <c r="N1228" s="172" t="s">
        <v>38</v>
      </c>
      <c r="P1228" s="143">
        <f>O1228*H1228</f>
        <v>0</v>
      </c>
      <c r="Q1228" s="143">
        <v>0</v>
      </c>
      <c r="R1228" s="143">
        <f>Q1228*H1228</f>
        <v>0</v>
      </c>
      <c r="S1228" s="143">
        <v>0</v>
      </c>
      <c r="T1228" s="144">
        <f>S1228*H1228</f>
        <v>0</v>
      </c>
      <c r="AR1228" s="145" t="s">
        <v>292</v>
      </c>
      <c r="AT1228" s="145" t="s">
        <v>524</v>
      </c>
      <c r="AU1228" s="145" t="s">
        <v>83</v>
      </c>
      <c r="AY1228" s="16" t="s">
        <v>166</v>
      </c>
      <c r="BE1228" s="146">
        <f>IF(N1228="základní",J1228,0)</f>
        <v>0</v>
      </c>
      <c r="BF1228" s="146">
        <f>IF(N1228="snížená",J1228,0)</f>
        <v>0</v>
      </c>
      <c r="BG1228" s="146">
        <f>IF(N1228="zákl. přenesená",J1228,0)</f>
        <v>0</v>
      </c>
      <c r="BH1228" s="146">
        <f>IF(N1228="sníž. přenesená",J1228,0)</f>
        <v>0</v>
      </c>
      <c r="BI1228" s="146">
        <f>IF(N1228="nulová",J1228,0)</f>
        <v>0</v>
      </c>
      <c r="BJ1228" s="16" t="s">
        <v>81</v>
      </c>
      <c r="BK1228" s="146">
        <f>ROUND(I1228*H1228,2)</f>
        <v>0</v>
      </c>
      <c r="BL1228" s="16" t="s">
        <v>224</v>
      </c>
      <c r="BM1228" s="145" t="s">
        <v>2502</v>
      </c>
    </row>
    <row r="1229" spans="2:65" s="12" customFormat="1" x14ac:dyDescent="0.2">
      <c r="B1229" s="147"/>
      <c r="D1229" s="148" t="s">
        <v>173</v>
      </c>
      <c r="E1229" s="149" t="s">
        <v>1</v>
      </c>
      <c r="F1229" s="150" t="s">
        <v>2503</v>
      </c>
      <c r="H1229" s="151">
        <v>46.241999999999997</v>
      </c>
      <c r="I1229" s="152"/>
      <c r="L1229" s="147"/>
      <c r="M1229" s="153"/>
      <c r="T1229" s="154"/>
      <c r="AT1229" s="149" t="s">
        <v>173</v>
      </c>
      <c r="AU1229" s="149" t="s">
        <v>83</v>
      </c>
      <c r="AV1229" s="12" t="s">
        <v>83</v>
      </c>
      <c r="AW1229" s="12" t="s">
        <v>30</v>
      </c>
      <c r="AX1229" s="12" t="s">
        <v>73</v>
      </c>
      <c r="AY1229" s="149" t="s">
        <v>166</v>
      </c>
    </row>
    <row r="1230" spans="2:65" s="13" customFormat="1" x14ac:dyDescent="0.2">
      <c r="B1230" s="155"/>
      <c r="D1230" s="148" t="s">
        <v>173</v>
      </c>
      <c r="E1230" s="156" t="s">
        <v>1</v>
      </c>
      <c r="F1230" s="157" t="s">
        <v>186</v>
      </c>
      <c r="H1230" s="158">
        <v>46.241999999999997</v>
      </c>
      <c r="I1230" s="159"/>
      <c r="L1230" s="155"/>
      <c r="M1230" s="160"/>
      <c r="T1230" s="161"/>
      <c r="AT1230" s="156" t="s">
        <v>173</v>
      </c>
      <c r="AU1230" s="156" t="s">
        <v>83</v>
      </c>
      <c r="AV1230" s="13" t="s">
        <v>172</v>
      </c>
      <c r="AW1230" s="13" t="s">
        <v>30</v>
      </c>
      <c r="AX1230" s="13" t="s">
        <v>81</v>
      </c>
      <c r="AY1230" s="156" t="s">
        <v>166</v>
      </c>
    </row>
    <row r="1231" spans="2:65" s="1" customFormat="1" ht="24.2" customHeight="1" x14ac:dyDescent="0.2">
      <c r="B1231" s="31"/>
      <c r="C1231" s="133" t="s">
        <v>607</v>
      </c>
      <c r="D1231" s="133" t="s">
        <v>168</v>
      </c>
      <c r="E1231" s="134" t="s">
        <v>1535</v>
      </c>
      <c r="F1231" s="135" t="s">
        <v>1536</v>
      </c>
      <c r="G1231" s="136" t="s">
        <v>203</v>
      </c>
      <c r="H1231" s="137">
        <v>2.246</v>
      </c>
      <c r="I1231" s="138"/>
      <c r="J1231" s="139">
        <f>ROUND(I1231*H1231,2)</f>
        <v>0</v>
      </c>
      <c r="K1231" s="140"/>
      <c r="L1231" s="31"/>
      <c r="M1231" s="141" t="s">
        <v>1</v>
      </c>
      <c r="N1231" s="142" t="s">
        <v>38</v>
      </c>
      <c r="P1231" s="143">
        <f>O1231*H1231</f>
        <v>0</v>
      </c>
      <c r="Q1231" s="143">
        <v>0</v>
      </c>
      <c r="R1231" s="143">
        <f>Q1231*H1231</f>
        <v>0</v>
      </c>
      <c r="S1231" s="143">
        <v>0</v>
      </c>
      <c r="T1231" s="144">
        <f>S1231*H1231</f>
        <v>0</v>
      </c>
      <c r="AR1231" s="145" t="s">
        <v>224</v>
      </c>
      <c r="AT1231" s="145" t="s">
        <v>168</v>
      </c>
      <c r="AU1231" s="145" t="s">
        <v>83</v>
      </c>
      <c r="AY1231" s="16" t="s">
        <v>166</v>
      </c>
      <c r="BE1231" s="146">
        <f>IF(N1231="základní",J1231,0)</f>
        <v>0</v>
      </c>
      <c r="BF1231" s="146">
        <f>IF(N1231="snížená",J1231,0)</f>
        <v>0</v>
      </c>
      <c r="BG1231" s="146">
        <f>IF(N1231="zákl. přenesená",J1231,0)</f>
        <v>0</v>
      </c>
      <c r="BH1231" s="146">
        <f>IF(N1231="sníž. přenesená",J1231,0)</f>
        <v>0</v>
      </c>
      <c r="BI1231" s="146">
        <f>IF(N1231="nulová",J1231,0)</f>
        <v>0</v>
      </c>
      <c r="BJ1231" s="16" t="s">
        <v>81</v>
      </c>
      <c r="BK1231" s="146">
        <f>ROUND(I1231*H1231,2)</f>
        <v>0</v>
      </c>
      <c r="BL1231" s="16" t="s">
        <v>224</v>
      </c>
      <c r="BM1231" s="145" t="s">
        <v>2504</v>
      </c>
    </row>
    <row r="1232" spans="2:65" s="1" customFormat="1" ht="24.2" customHeight="1" x14ac:dyDescent="0.2">
      <c r="B1232" s="31"/>
      <c r="C1232" s="133" t="s">
        <v>2056</v>
      </c>
      <c r="D1232" s="133" t="s">
        <v>168</v>
      </c>
      <c r="E1232" s="134" t="s">
        <v>1537</v>
      </c>
      <c r="F1232" s="135" t="s">
        <v>1538</v>
      </c>
      <c r="G1232" s="136" t="s">
        <v>203</v>
      </c>
      <c r="H1232" s="137">
        <v>2.246</v>
      </c>
      <c r="I1232" s="138"/>
      <c r="J1232" s="139">
        <f>ROUND(I1232*H1232,2)</f>
        <v>0</v>
      </c>
      <c r="K1232" s="140"/>
      <c r="L1232" s="31"/>
      <c r="M1232" s="141" t="s">
        <v>1</v>
      </c>
      <c r="N1232" s="142" t="s">
        <v>38</v>
      </c>
      <c r="P1232" s="143">
        <f>O1232*H1232</f>
        <v>0</v>
      </c>
      <c r="Q1232" s="143">
        <v>0</v>
      </c>
      <c r="R1232" s="143">
        <f>Q1232*H1232</f>
        <v>0</v>
      </c>
      <c r="S1232" s="143">
        <v>0</v>
      </c>
      <c r="T1232" s="144">
        <f>S1232*H1232</f>
        <v>0</v>
      </c>
      <c r="AR1232" s="145" t="s">
        <v>224</v>
      </c>
      <c r="AT1232" s="145" t="s">
        <v>168</v>
      </c>
      <c r="AU1232" s="145" t="s">
        <v>83</v>
      </c>
      <c r="AY1232" s="16" t="s">
        <v>166</v>
      </c>
      <c r="BE1232" s="146">
        <f>IF(N1232="základní",J1232,0)</f>
        <v>0</v>
      </c>
      <c r="BF1232" s="146">
        <f>IF(N1232="snížená",J1232,0)</f>
        <v>0</v>
      </c>
      <c r="BG1232" s="146">
        <f>IF(N1232="zákl. přenesená",J1232,0)</f>
        <v>0</v>
      </c>
      <c r="BH1232" s="146">
        <f>IF(N1232="sníž. přenesená",J1232,0)</f>
        <v>0</v>
      </c>
      <c r="BI1232" s="146">
        <f>IF(N1232="nulová",J1232,0)</f>
        <v>0</v>
      </c>
      <c r="BJ1232" s="16" t="s">
        <v>81</v>
      </c>
      <c r="BK1232" s="146">
        <f>ROUND(I1232*H1232,2)</f>
        <v>0</v>
      </c>
      <c r="BL1232" s="16" t="s">
        <v>224</v>
      </c>
      <c r="BM1232" s="145" t="s">
        <v>2505</v>
      </c>
    </row>
    <row r="1233" spans="2:65" s="11" customFormat="1" ht="22.9" customHeight="1" x14ac:dyDescent="0.2">
      <c r="B1233" s="121"/>
      <c r="D1233" s="122" t="s">
        <v>72</v>
      </c>
      <c r="E1233" s="131" t="s">
        <v>1539</v>
      </c>
      <c r="F1233" s="131" t="s">
        <v>1540</v>
      </c>
      <c r="I1233" s="124"/>
      <c r="J1233" s="132">
        <f>BK1233</f>
        <v>0</v>
      </c>
      <c r="L1233" s="121"/>
      <c r="M1233" s="126"/>
      <c r="P1233" s="127">
        <f>SUM(P1234:P1238)</f>
        <v>0</v>
      </c>
      <c r="R1233" s="127">
        <f>SUM(R1234:R1238)</f>
        <v>0</v>
      </c>
      <c r="T1233" s="128">
        <f>SUM(T1234:T1238)</f>
        <v>0</v>
      </c>
      <c r="AR1233" s="122" t="s">
        <v>83</v>
      </c>
      <c r="AT1233" s="129" t="s">
        <v>72</v>
      </c>
      <c r="AU1233" s="129" t="s">
        <v>81</v>
      </c>
      <c r="AY1233" s="122" t="s">
        <v>166</v>
      </c>
      <c r="BK1233" s="130">
        <f>SUM(BK1234:BK1238)</f>
        <v>0</v>
      </c>
    </row>
    <row r="1234" spans="2:65" s="1" customFormat="1" ht="24.2" customHeight="1" x14ac:dyDescent="0.2">
      <c r="B1234" s="31"/>
      <c r="C1234" s="133" t="s">
        <v>612</v>
      </c>
      <c r="D1234" s="133" t="s">
        <v>168</v>
      </c>
      <c r="E1234" s="134" t="s">
        <v>1541</v>
      </c>
      <c r="F1234" s="135" t="s">
        <v>1542</v>
      </c>
      <c r="G1234" s="136" t="s">
        <v>278</v>
      </c>
      <c r="H1234" s="137">
        <v>3.6</v>
      </c>
      <c r="I1234" s="138"/>
      <c r="J1234" s="139">
        <f>ROUND(I1234*H1234,2)</f>
        <v>0</v>
      </c>
      <c r="K1234" s="140"/>
      <c r="L1234" s="31"/>
      <c r="M1234" s="141" t="s">
        <v>1</v>
      </c>
      <c r="N1234" s="142" t="s">
        <v>38</v>
      </c>
      <c r="P1234" s="143">
        <f>O1234*H1234</f>
        <v>0</v>
      </c>
      <c r="Q1234" s="143">
        <v>0</v>
      </c>
      <c r="R1234" s="143">
        <f>Q1234*H1234</f>
        <v>0</v>
      </c>
      <c r="S1234" s="143">
        <v>0</v>
      </c>
      <c r="T1234" s="144">
        <f>S1234*H1234</f>
        <v>0</v>
      </c>
      <c r="AR1234" s="145" t="s">
        <v>224</v>
      </c>
      <c r="AT1234" s="145" t="s">
        <v>168</v>
      </c>
      <c r="AU1234" s="145" t="s">
        <v>83</v>
      </c>
      <c r="AY1234" s="16" t="s">
        <v>166</v>
      </c>
      <c r="BE1234" s="146">
        <f>IF(N1234="základní",J1234,0)</f>
        <v>0</v>
      </c>
      <c r="BF1234" s="146">
        <f>IF(N1234="snížená",J1234,0)</f>
        <v>0</v>
      </c>
      <c r="BG1234" s="146">
        <f>IF(N1234="zákl. přenesená",J1234,0)</f>
        <v>0</v>
      </c>
      <c r="BH1234" s="146">
        <f>IF(N1234="sníž. přenesená",J1234,0)</f>
        <v>0</v>
      </c>
      <c r="BI1234" s="146">
        <f>IF(N1234="nulová",J1234,0)</f>
        <v>0</v>
      </c>
      <c r="BJ1234" s="16" t="s">
        <v>81</v>
      </c>
      <c r="BK1234" s="146">
        <f>ROUND(I1234*H1234,2)</f>
        <v>0</v>
      </c>
      <c r="BL1234" s="16" t="s">
        <v>224</v>
      </c>
      <c r="BM1234" s="145" t="s">
        <v>2506</v>
      </c>
    </row>
    <row r="1235" spans="2:65" s="12" customFormat="1" x14ac:dyDescent="0.2">
      <c r="B1235" s="147"/>
      <c r="D1235" s="148" t="s">
        <v>173</v>
      </c>
      <c r="E1235" s="149" t="s">
        <v>1</v>
      </c>
      <c r="F1235" s="150" t="s">
        <v>1543</v>
      </c>
      <c r="H1235" s="151">
        <v>3.6</v>
      </c>
      <c r="I1235" s="152"/>
      <c r="L1235" s="147"/>
      <c r="M1235" s="153"/>
      <c r="T1235" s="154"/>
      <c r="AT1235" s="149" t="s">
        <v>173</v>
      </c>
      <c r="AU1235" s="149" t="s">
        <v>83</v>
      </c>
      <c r="AV1235" s="12" t="s">
        <v>83</v>
      </c>
      <c r="AW1235" s="12" t="s">
        <v>30</v>
      </c>
      <c r="AX1235" s="12" t="s">
        <v>73</v>
      </c>
      <c r="AY1235" s="149" t="s">
        <v>166</v>
      </c>
    </row>
    <row r="1236" spans="2:65" s="13" customFormat="1" x14ac:dyDescent="0.2">
      <c r="B1236" s="155"/>
      <c r="D1236" s="148" t="s">
        <v>173</v>
      </c>
      <c r="E1236" s="156" t="s">
        <v>1</v>
      </c>
      <c r="F1236" s="157" t="s">
        <v>186</v>
      </c>
      <c r="H1236" s="158">
        <v>3.6</v>
      </c>
      <c r="I1236" s="159"/>
      <c r="L1236" s="155"/>
      <c r="M1236" s="160"/>
      <c r="T1236" s="161"/>
      <c r="AT1236" s="156" t="s">
        <v>173</v>
      </c>
      <c r="AU1236" s="156" t="s">
        <v>83</v>
      </c>
      <c r="AV1236" s="13" t="s">
        <v>172</v>
      </c>
      <c r="AW1236" s="13" t="s">
        <v>30</v>
      </c>
      <c r="AX1236" s="13" t="s">
        <v>81</v>
      </c>
      <c r="AY1236" s="156" t="s">
        <v>166</v>
      </c>
    </row>
    <row r="1237" spans="2:65" s="1" customFormat="1" ht="24.2" customHeight="1" x14ac:dyDescent="0.2">
      <c r="B1237" s="31"/>
      <c r="C1237" s="133" t="s">
        <v>2507</v>
      </c>
      <c r="D1237" s="133" t="s">
        <v>168</v>
      </c>
      <c r="E1237" s="134" t="s">
        <v>1544</v>
      </c>
      <c r="F1237" s="135" t="s">
        <v>1545</v>
      </c>
      <c r="G1237" s="136" t="s">
        <v>203</v>
      </c>
      <c r="H1237" s="137">
        <v>1.2999999999999999E-2</v>
      </c>
      <c r="I1237" s="138"/>
      <c r="J1237" s="139">
        <f>ROUND(I1237*H1237,2)</f>
        <v>0</v>
      </c>
      <c r="K1237" s="140"/>
      <c r="L1237" s="31"/>
      <c r="M1237" s="141" t="s">
        <v>1</v>
      </c>
      <c r="N1237" s="142" t="s">
        <v>38</v>
      </c>
      <c r="P1237" s="143">
        <f>O1237*H1237</f>
        <v>0</v>
      </c>
      <c r="Q1237" s="143">
        <v>0</v>
      </c>
      <c r="R1237" s="143">
        <f>Q1237*H1237</f>
        <v>0</v>
      </c>
      <c r="S1237" s="143">
        <v>0</v>
      </c>
      <c r="T1237" s="144">
        <f>S1237*H1237</f>
        <v>0</v>
      </c>
      <c r="AR1237" s="145" t="s">
        <v>224</v>
      </c>
      <c r="AT1237" s="145" t="s">
        <v>168</v>
      </c>
      <c r="AU1237" s="145" t="s">
        <v>83</v>
      </c>
      <c r="AY1237" s="16" t="s">
        <v>166</v>
      </c>
      <c r="BE1237" s="146">
        <f>IF(N1237="základní",J1237,0)</f>
        <v>0</v>
      </c>
      <c r="BF1237" s="146">
        <f>IF(N1237="snížená",J1237,0)</f>
        <v>0</v>
      </c>
      <c r="BG1237" s="146">
        <f>IF(N1237="zákl. přenesená",J1237,0)</f>
        <v>0</v>
      </c>
      <c r="BH1237" s="146">
        <f>IF(N1237="sníž. přenesená",J1237,0)</f>
        <v>0</v>
      </c>
      <c r="BI1237" s="146">
        <f>IF(N1237="nulová",J1237,0)</f>
        <v>0</v>
      </c>
      <c r="BJ1237" s="16" t="s">
        <v>81</v>
      </c>
      <c r="BK1237" s="146">
        <f>ROUND(I1237*H1237,2)</f>
        <v>0</v>
      </c>
      <c r="BL1237" s="16" t="s">
        <v>224</v>
      </c>
      <c r="BM1237" s="145" t="s">
        <v>2508</v>
      </c>
    </row>
    <row r="1238" spans="2:65" s="1" customFormat="1" ht="24.2" customHeight="1" x14ac:dyDescent="0.2">
      <c r="B1238" s="31"/>
      <c r="C1238" s="133" t="s">
        <v>617</v>
      </c>
      <c r="D1238" s="133" t="s">
        <v>168</v>
      </c>
      <c r="E1238" s="134" t="s">
        <v>1546</v>
      </c>
      <c r="F1238" s="135" t="s">
        <v>1547</v>
      </c>
      <c r="G1238" s="136" t="s">
        <v>203</v>
      </c>
      <c r="H1238" s="137">
        <v>1.2999999999999999E-2</v>
      </c>
      <c r="I1238" s="138"/>
      <c r="J1238" s="139">
        <f>ROUND(I1238*H1238,2)</f>
        <v>0</v>
      </c>
      <c r="K1238" s="140"/>
      <c r="L1238" s="31"/>
      <c r="M1238" s="141" t="s">
        <v>1</v>
      </c>
      <c r="N1238" s="142" t="s">
        <v>38</v>
      </c>
      <c r="P1238" s="143">
        <f>O1238*H1238</f>
        <v>0</v>
      </c>
      <c r="Q1238" s="143">
        <v>0</v>
      </c>
      <c r="R1238" s="143">
        <f>Q1238*H1238</f>
        <v>0</v>
      </c>
      <c r="S1238" s="143">
        <v>0</v>
      </c>
      <c r="T1238" s="144">
        <f>S1238*H1238</f>
        <v>0</v>
      </c>
      <c r="AR1238" s="145" t="s">
        <v>224</v>
      </c>
      <c r="AT1238" s="145" t="s">
        <v>168</v>
      </c>
      <c r="AU1238" s="145" t="s">
        <v>83</v>
      </c>
      <c r="AY1238" s="16" t="s">
        <v>166</v>
      </c>
      <c r="BE1238" s="146">
        <f>IF(N1238="základní",J1238,0)</f>
        <v>0</v>
      </c>
      <c r="BF1238" s="146">
        <f>IF(N1238="snížená",J1238,0)</f>
        <v>0</v>
      </c>
      <c r="BG1238" s="146">
        <f>IF(N1238="zákl. přenesená",J1238,0)</f>
        <v>0</v>
      </c>
      <c r="BH1238" s="146">
        <f>IF(N1238="sníž. přenesená",J1238,0)</f>
        <v>0</v>
      </c>
      <c r="BI1238" s="146">
        <f>IF(N1238="nulová",J1238,0)</f>
        <v>0</v>
      </c>
      <c r="BJ1238" s="16" t="s">
        <v>81</v>
      </c>
      <c r="BK1238" s="146">
        <f>ROUND(I1238*H1238,2)</f>
        <v>0</v>
      </c>
      <c r="BL1238" s="16" t="s">
        <v>224</v>
      </c>
      <c r="BM1238" s="145" t="s">
        <v>2509</v>
      </c>
    </row>
    <row r="1239" spans="2:65" s="11" customFormat="1" ht="22.9" customHeight="1" x14ac:dyDescent="0.2">
      <c r="B1239" s="121"/>
      <c r="D1239" s="122" t="s">
        <v>72</v>
      </c>
      <c r="E1239" s="131" t="s">
        <v>2024</v>
      </c>
      <c r="F1239" s="131" t="s">
        <v>2025</v>
      </c>
      <c r="I1239" s="124"/>
      <c r="J1239" s="132">
        <f>BK1239</f>
        <v>0</v>
      </c>
      <c r="L1239" s="121"/>
      <c r="M1239" s="126"/>
      <c r="P1239" s="127">
        <f>SUM(P1240:P1248)</f>
        <v>0</v>
      </c>
      <c r="R1239" s="127">
        <f>SUM(R1240:R1248)</f>
        <v>0</v>
      </c>
      <c r="T1239" s="128">
        <f>SUM(T1240:T1248)</f>
        <v>0</v>
      </c>
      <c r="AR1239" s="122" t="s">
        <v>83</v>
      </c>
      <c r="AT1239" s="129" t="s">
        <v>72</v>
      </c>
      <c r="AU1239" s="129" t="s">
        <v>81</v>
      </c>
      <c r="AY1239" s="122" t="s">
        <v>166</v>
      </c>
      <c r="BK1239" s="130">
        <f>SUM(BK1240:BK1248)</f>
        <v>0</v>
      </c>
    </row>
    <row r="1240" spans="2:65" s="1" customFormat="1" ht="33" customHeight="1" x14ac:dyDescent="0.2">
      <c r="B1240" s="31"/>
      <c r="C1240" s="133" t="s">
        <v>2510</v>
      </c>
      <c r="D1240" s="133" t="s">
        <v>168</v>
      </c>
      <c r="E1240" s="134" t="s">
        <v>2026</v>
      </c>
      <c r="F1240" s="135" t="s">
        <v>2027</v>
      </c>
      <c r="G1240" s="136" t="s">
        <v>252</v>
      </c>
      <c r="H1240" s="137">
        <v>0.54</v>
      </c>
      <c r="I1240" s="138"/>
      <c r="J1240" s="139">
        <f>ROUND(I1240*H1240,2)</f>
        <v>0</v>
      </c>
      <c r="K1240" s="140"/>
      <c r="L1240" s="31"/>
      <c r="M1240" s="141" t="s">
        <v>1</v>
      </c>
      <c r="N1240" s="142" t="s">
        <v>38</v>
      </c>
      <c r="P1240" s="143">
        <f>O1240*H1240</f>
        <v>0</v>
      </c>
      <c r="Q1240" s="143">
        <v>0</v>
      </c>
      <c r="R1240" s="143">
        <f>Q1240*H1240</f>
        <v>0</v>
      </c>
      <c r="S1240" s="143">
        <v>0</v>
      </c>
      <c r="T1240" s="144">
        <f>S1240*H1240</f>
        <v>0</v>
      </c>
      <c r="AR1240" s="145" t="s">
        <v>224</v>
      </c>
      <c r="AT1240" s="145" t="s">
        <v>168</v>
      </c>
      <c r="AU1240" s="145" t="s">
        <v>83</v>
      </c>
      <c r="AY1240" s="16" t="s">
        <v>166</v>
      </c>
      <c r="BE1240" s="146">
        <f>IF(N1240="základní",J1240,0)</f>
        <v>0</v>
      </c>
      <c r="BF1240" s="146">
        <f>IF(N1240="snížená",J1240,0)</f>
        <v>0</v>
      </c>
      <c r="BG1240" s="146">
        <f>IF(N1240="zákl. přenesená",J1240,0)</f>
        <v>0</v>
      </c>
      <c r="BH1240" s="146">
        <f>IF(N1240="sníž. přenesená",J1240,0)</f>
        <v>0</v>
      </c>
      <c r="BI1240" s="146">
        <f>IF(N1240="nulová",J1240,0)</f>
        <v>0</v>
      </c>
      <c r="BJ1240" s="16" t="s">
        <v>81</v>
      </c>
      <c r="BK1240" s="146">
        <f>ROUND(I1240*H1240,2)</f>
        <v>0</v>
      </c>
      <c r="BL1240" s="16" t="s">
        <v>224</v>
      </c>
      <c r="BM1240" s="145" t="s">
        <v>2511</v>
      </c>
    </row>
    <row r="1241" spans="2:65" s="12" customFormat="1" x14ac:dyDescent="0.2">
      <c r="B1241" s="147"/>
      <c r="D1241" s="148" t="s">
        <v>173</v>
      </c>
      <c r="E1241" s="149" t="s">
        <v>1</v>
      </c>
      <c r="F1241" s="150" t="s">
        <v>2512</v>
      </c>
      <c r="H1241" s="151">
        <v>0.24</v>
      </c>
      <c r="I1241" s="152"/>
      <c r="L1241" s="147"/>
      <c r="M1241" s="153"/>
      <c r="T1241" s="154"/>
      <c r="AT1241" s="149" t="s">
        <v>173</v>
      </c>
      <c r="AU1241" s="149" t="s">
        <v>83</v>
      </c>
      <c r="AV1241" s="12" t="s">
        <v>83</v>
      </c>
      <c r="AW1241" s="12" t="s">
        <v>30</v>
      </c>
      <c r="AX1241" s="12" t="s">
        <v>73</v>
      </c>
      <c r="AY1241" s="149" t="s">
        <v>166</v>
      </c>
    </row>
    <row r="1242" spans="2:65" s="12" customFormat="1" x14ac:dyDescent="0.2">
      <c r="B1242" s="147"/>
      <c r="D1242" s="148" t="s">
        <v>173</v>
      </c>
      <c r="E1242" s="149" t="s">
        <v>1</v>
      </c>
      <c r="F1242" s="150" t="s">
        <v>2513</v>
      </c>
      <c r="H1242" s="151">
        <v>0.3</v>
      </c>
      <c r="I1242" s="152"/>
      <c r="L1242" s="147"/>
      <c r="M1242" s="153"/>
      <c r="T1242" s="154"/>
      <c r="AT1242" s="149" t="s">
        <v>173</v>
      </c>
      <c r="AU1242" s="149" t="s">
        <v>83</v>
      </c>
      <c r="AV1242" s="12" t="s">
        <v>83</v>
      </c>
      <c r="AW1242" s="12" t="s">
        <v>30</v>
      </c>
      <c r="AX1242" s="12" t="s">
        <v>73</v>
      </c>
      <c r="AY1242" s="149" t="s">
        <v>166</v>
      </c>
    </row>
    <row r="1243" spans="2:65" s="13" customFormat="1" x14ac:dyDescent="0.2">
      <c r="B1243" s="155"/>
      <c r="D1243" s="148" t="s">
        <v>173</v>
      </c>
      <c r="E1243" s="156" t="s">
        <v>1</v>
      </c>
      <c r="F1243" s="157" t="s">
        <v>186</v>
      </c>
      <c r="H1243" s="158">
        <v>0.54</v>
      </c>
      <c r="I1243" s="159"/>
      <c r="L1243" s="155"/>
      <c r="M1243" s="160"/>
      <c r="T1243" s="161"/>
      <c r="AT1243" s="156" t="s">
        <v>173</v>
      </c>
      <c r="AU1243" s="156" t="s">
        <v>83</v>
      </c>
      <c r="AV1243" s="13" t="s">
        <v>172</v>
      </c>
      <c r="AW1243" s="13" t="s">
        <v>30</v>
      </c>
      <c r="AX1243" s="13" t="s">
        <v>81</v>
      </c>
      <c r="AY1243" s="156" t="s">
        <v>166</v>
      </c>
    </row>
    <row r="1244" spans="2:65" s="1" customFormat="1" ht="16.5" customHeight="1" x14ac:dyDescent="0.2">
      <c r="B1244" s="31"/>
      <c r="C1244" s="162" t="s">
        <v>621</v>
      </c>
      <c r="D1244" s="162" t="s">
        <v>524</v>
      </c>
      <c r="E1244" s="163" t="s">
        <v>2030</v>
      </c>
      <c r="F1244" s="164" t="s">
        <v>2031</v>
      </c>
      <c r="G1244" s="165" t="s">
        <v>252</v>
      </c>
      <c r="H1244" s="166">
        <v>0.56699999999999995</v>
      </c>
      <c r="I1244" s="167"/>
      <c r="J1244" s="168">
        <f>ROUND(I1244*H1244,2)</f>
        <v>0</v>
      </c>
      <c r="K1244" s="169"/>
      <c r="L1244" s="170"/>
      <c r="M1244" s="171" t="s">
        <v>1</v>
      </c>
      <c r="N1244" s="172" t="s">
        <v>38</v>
      </c>
      <c r="P1244" s="143">
        <f>O1244*H1244</f>
        <v>0</v>
      </c>
      <c r="Q1244" s="143">
        <v>0</v>
      </c>
      <c r="R1244" s="143">
        <f>Q1244*H1244</f>
        <v>0</v>
      </c>
      <c r="S1244" s="143">
        <v>0</v>
      </c>
      <c r="T1244" s="144">
        <f>S1244*H1244</f>
        <v>0</v>
      </c>
      <c r="AR1244" s="145" t="s">
        <v>292</v>
      </c>
      <c r="AT1244" s="145" t="s">
        <v>524</v>
      </c>
      <c r="AU1244" s="145" t="s">
        <v>83</v>
      </c>
      <c r="AY1244" s="16" t="s">
        <v>166</v>
      </c>
      <c r="BE1244" s="146">
        <f>IF(N1244="základní",J1244,0)</f>
        <v>0</v>
      </c>
      <c r="BF1244" s="146">
        <f>IF(N1244="snížená",J1244,0)</f>
        <v>0</v>
      </c>
      <c r="BG1244" s="146">
        <f>IF(N1244="zákl. přenesená",J1244,0)</f>
        <v>0</v>
      </c>
      <c r="BH1244" s="146">
        <f>IF(N1244="sníž. přenesená",J1244,0)</f>
        <v>0</v>
      </c>
      <c r="BI1244" s="146">
        <f>IF(N1244="nulová",J1244,0)</f>
        <v>0</v>
      </c>
      <c r="BJ1244" s="16" t="s">
        <v>81</v>
      </c>
      <c r="BK1244" s="146">
        <f>ROUND(I1244*H1244,2)</f>
        <v>0</v>
      </c>
      <c r="BL1244" s="16" t="s">
        <v>224</v>
      </c>
      <c r="BM1244" s="145" t="s">
        <v>2514</v>
      </c>
    </row>
    <row r="1245" spans="2:65" s="12" customFormat="1" x14ac:dyDescent="0.2">
      <c r="B1245" s="147"/>
      <c r="D1245" s="148" t="s">
        <v>173</v>
      </c>
      <c r="E1245" s="149" t="s">
        <v>1</v>
      </c>
      <c r="F1245" s="150" t="s">
        <v>2515</v>
      </c>
      <c r="H1245" s="151">
        <v>0.56699999999999995</v>
      </c>
      <c r="I1245" s="152"/>
      <c r="L1245" s="147"/>
      <c r="M1245" s="153"/>
      <c r="T1245" s="154"/>
      <c r="AT1245" s="149" t="s">
        <v>173</v>
      </c>
      <c r="AU1245" s="149" t="s">
        <v>83</v>
      </c>
      <c r="AV1245" s="12" t="s">
        <v>83</v>
      </c>
      <c r="AW1245" s="12" t="s">
        <v>30</v>
      </c>
      <c r="AX1245" s="12" t="s">
        <v>73</v>
      </c>
      <c r="AY1245" s="149" t="s">
        <v>166</v>
      </c>
    </row>
    <row r="1246" spans="2:65" s="13" customFormat="1" x14ac:dyDescent="0.2">
      <c r="B1246" s="155"/>
      <c r="D1246" s="148" t="s">
        <v>173</v>
      </c>
      <c r="E1246" s="156" t="s">
        <v>1</v>
      </c>
      <c r="F1246" s="157" t="s">
        <v>186</v>
      </c>
      <c r="H1246" s="158">
        <v>0.56699999999999995</v>
      </c>
      <c r="I1246" s="159"/>
      <c r="L1246" s="155"/>
      <c r="M1246" s="160"/>
      <c r="T1246" s="161"/>
      <c r="AT1246" s="156" t="s">
        <v>173</v>
      </c>
      <c r="AU1246" s="156" t="s">
        <v>83</v>
      </c>
      <c r="AV1246" s="13" t="s">
        <v>172</v>
      </c>
      <c r="AW1246" s="13" t="s">
        <v>30</v>
      </c>
      <c r="AX1246" s="13" t="s">
        <v>81</v>
      </c>
      <c r="AY1246" s="156" t="s">
        <v>166</v>
      </c>
    </row>
    <row r="1247" spans="2:65" s="1" customFormat="1" ht="24.2" customHeight="1" x14ac:dyDescent="0.2">
      <c r="B1247" s="31"/>
      <c r="C1247" s="133" t="s">
        <v>2516</v>
      </c>
      <c r="D1247" s="133" t="s">
        <v>168</v>
      </c>
      <c r="E1247" s="134" t="s">
        <v>2034</v>
      </c>
      <c r="F1247" s="135" t="s">
        <v>2035</v>
      </c>
      <c r="G1247" s="136" t="s">
        <v>203</v>
      </c>
      <c r="H1247" s="137">
        <v>6.9000000000000006E-2</v>
      </c>
      <c r="I1247" s="138"/>
      <c r="J1247" s="139">
        <f>ROUND(I1247*H1247,2)</f>
        <v>0</v>
      </c>
      <c r="K1247" s="140"/>
      <c r="L1247" s="31"/>
      <c r="M1247" s="141" t="s">
        <v>1</v>
      </c>
      <c r="N1247" s="142" t="s">
        <v>38</v>
      </c>
      <c r="P1247" s="143">
        <f>O1247*H1247</f>
        <v>0</v>
      </c>
      <c r="Q1247" s="143">
        <v>0</v>
      </c>
      <c r="R1247" s="143">
        <f>Q1247*H1247</f>
        <v>0</v>
      </c>
      <c r="S1247" s="143">
        <v>0</v>
      </c>
      <c r="T1247" s="144">
        <f>S1247*H1247</f>
        <v>0</v>
      </c>
      <c r="AR1247" s="145" t="s">
        <v>224</v>
      </c>
      <c r="AT1247" s="145" t="s">
        <v>168</v>
      </c>
      <c r="AU1247" s="145" t="s">
        <v>83</v>
      </c>
      <c r="AY1247" s="16" t="s">
        <v>166</v>
      </c>
      <c r="BE1247" s="146">
        <f>IF(N1247="základní",J1247,0)</f>
        <v>0</v>
      </c>
      <c r="BF1247" s="146">
        <f>IF(N1247="snížená",J1247,0)</f>
        <v>0</v>
      </c>
      <c r="BG1247" s="146">
        <f>IF(N1247="zákl. přenesená",J1247,0)</f>
        <v>0</v>
      </c>
      <c r="BH1247" s="146">
        <f>IF(N1247="sníž. přenesená",J1247,0)</f>
        <v>0</v>
      </c>
      <c r="BI1247" s="146">
        <f>IF(N1247="nulová",J1247,0)</f>
        <v>0</v>
      </c>
      <c r="BJ1247" s="16" t="s">
        <v>81</v>
      </c>
      <c r="BK1247" s="146">
        <f>ROUND(I1247*H1247,2)</f>
        <v>0</v>
      </c>
      <c r="BL1247" s="16" t="s">
        <v>224</v>
      </c>
      <c r="BM1247" s="145" t="s">
        <v>2517</v>
      </c>
    </row>
    <row r="1248" spans="2:65" s="1" customFormat="1" ht="24.2" customHeight="1" x14ac:dyDescent="0.2">
      <c r="B1248" s="31"/>
      <c r="C1248" s="133" t="s">
        <v>624</v>
      </c>
      <c r="D1248" s="133" t="s">
        <v>168</v>
      </c>
      <c r="E1248" s="134" t="s">
        <v>2037</v>
      </c>
      <c r="F1248" s="135" t="s">
        <v>2038</v>
      </c>
      <c r="G1248" s="136" t="s">
        <v>203</v>
      </c>
      <c r="H1248" s="137">
        <v>6.9000000000000006E-2</v>
      </c>
      <c r="I1248" s="138"/>
      <c r="J1248" s="139">
        <f>ROUND(I1248*H1248,2)</f>
        <v>0</v>
      </c>
      <c r="K1248" s="140"/>
      <c r="L1248" s="31"/>
      <c r="M1248" s="141" t="s">
        <v>1</v>
      </c>
      <c r="N1248" s="142" t="s">
        <v>38</v>
      </c>
      <c r="P1248" s="143">
        <f>O1248*H1248</f>
        <v>0</v>
      </c>
      <c r="Q1248" s="143">
        <v>0</v>
      </c>
      <c r="R1248" s="143">
        <f>Q1248*H1248</f>
        <v>0</v>
      </c>
      <c r="S1248" s="143">
        <v>0</v>
      </c>
      <c r="T1248" s="144">
        <f>S1248*H1248</f>
        <v>0</v>
      </c>
      <c r="AR1248" s="145" t="s">
        <v>224</v>
      </c>
      <c r="AT1248" s="145" t="s">
        <v>168</v>
      </c>
      <c r="AU1248" s="145" t="s">
        <v>83</v>
      </c>
      <c r="AY1248" s="16" t="s">
        <v>166</v>
      </c>
      <c r="BE1248" s="146">
        <f>IF(N1248="základní",J1248,0)</f>
        <v>0</v>
      </c>
      <c r="BF1248" s="146">
        <f>IF(N1248="snížená",J1248,0)</f>
        <v>0</v>
      </c>
      <c r="BG1248" s="146">
        <f>IF(N1248="zákl. přenesená",J1248,0)</f>
        <v>0</v>
      </c>
      <c r="BH1248" s="146">
        <f>IF(N1248="sníž. přenesená",J1248,0)</f>
        <v>0</v>
      </c>
      <c r="BI1248" s="146">
        <f>IF(N1248="nulová",J1248,0)</f>
        <v>0</v>
      </c>
      <c r="BJ1248" s="16" t="s">
        <v>81</v>
      </c>
      <c r="BK1248" s="146">
        <f>ROUND(I1248*H1248,2)</f>
        <v>0</v>
      </c>
      <c r="BL1248" s="16" t="s">
        <v>224</v>
      </c>
      <c r="BM1248" s="145" t="s">
        <v>2518</v>
      </c>
    </row>
    <row r="1249" spans="2:65" s="11" customFormat="1" ht="22.9" customHeight="1" x14ac:dyDescent="0.2">
      <c r="B1249" s="121"/>
      <c r="D1249" s="122" t="s">
        <v>72</v>
      </c>
      <c r="E1249" s="131" t="s">
        <v>1677</v>
      </c>
      <c r="F1249" s="131" t="s">
        <v>1678</v>
      </c>
      <c r="I1249" s="124"/>
      <c r="J1249" s="132">
        <f>BK1249</f>
        <v>0</v>
      </c>
      <c r="L1249" s="121"/>
      <c r="M1249" s="126"/>
      <c r="P1249" s="127">
        <f>SUM(P1250:P1254)</f>
        <v>0</v>
      </c>
      <c r="R1249" s="127">
        <f>SUM(R1250:R1254)</f>
        <v>0</v>
      </c>
      <c r="T1249" s="128">
        <f>SUM(T1250:T1254)</f>
        <v>0</v>
      </c>
      <c r="AR1249" s="122" t="s">
        <v>83</v>
      </c>
      <c r="AT1249" s="129" t="s">
        <v>72</v>
      </c>
      <c r="AU1249" s="129" t="s">
        <v>81</v>
      </c>
      <c r="AY1249" s="122" t="s">
        <v>166</v>
      </c>
      <c r="BK1249" s="130">
        <f>SUM(BK1250:BK1254)</f>
        <v>0</v>
      </c>
    </row>
    <row r="1250" spans="2:65" s="1" customFormat="1" ht="24.2" customHeight="1" x14ac:dyDescent="0.2">
      <c r="B1250" s="31"/>
      <c r="C1250" s="133" t="s">
        <v>2519</v>
      </c>
      <c r="D1250" s="133" t="s">
        <v>168</v>
      </c>
      <c r="E1250" s="134" t="s">
        <v>1679</v>
      </c>
      <c r="F1250" s="135" t="s">
        <v>1680</v>
      </c>
      <c r="G1250" s="136" t="s">
        <v>252</v>
      </c>
      <c r="H1250" s="137">
        <v>122.04</v>
      </c>
      <c r="I1250" s="138"/>
      <c r="J1250" s="139">
        <f>ROUND(I1250*H1250,2)</f>
        <v>0</v>
      </c>
      <c r="K1250" s="140"/>
      <c r="L1250" s="31"/>
      <c r="M1250" s="141" t="s">
        <v>1</v>
      </c>
      <c r="N1250" s="142" t="s">
        <v>38</v>
      </c>
      <c r="P1250" s="143">
        <f>O1250*H1250</f>
        <v>0</v>
      </c>
      <c r="Q1250" s="143">
        <v>0</v>
      </c>
      <c r="R1250" s="143">
        <f>Q1250*H1250</f>
        <v>0</v>
      </c>
      <c r="S1250" s="143">
        <v>0</v>
      </c>
      <c r="T1250" s="144">
        <f>S1250*H1250</f>
        <v>0</v>
      </c>
      <c r="AR1250" s="145" t="s">
        <v>224</v>
      </c>
      <c r="AT1250" s="145" t="s">
        <v>168</v>
      </c>
      <c r="AU1250" s="145" t="s">
        <v>83</v>
      </c>
      <c r="AY1250" s="16" t="s">
        <v>166</v>
      </c>
      <c r="BE1250" s="146">
        <f>IF(N1250="základní",J1250,0)</f>
        <v>0</v>
      </c>
      <c r="BF1250" s="146">
        <f>IF(N1250="snížená",J1250,0)</f>
        <v>0</v>
      </c>
      <c r="BG1250" s="146">
        <f>IF(N1250="zákl. přenesená",J1250,0)</f>
        <v>0</v>
      </c>
      <c r="BH1250" s="146">
        <f>IF(N1250="sníž. přenesená",J1250,0)</f>
        <v>0</v>
      </c>
      <c r="BI1250" s="146">
        <f>IF(N1250="nulová",J1250,0)</f>
        <v>0</v>
      </c>
      <c r="BJ1250" s="16" t="s">
        <v>81</v>
      </c>
      <c r="BK1250" s="146">
        <f>ROUND(I1250*H1250,2)</f>
        <v>0</v>
      </c>
      <c r="BL1250" s="16" t="s">
        <v>224</v>
      </c>
      <c r="BM1250" s="145" t="s">
        <v>2520</v>
      </c>
    </row>
    <row r="1251" spans="2:65" s="12" customFormat="1" x14ac:dyDescent="0.2">
      <c r="B1251" s="147"/>
      <c r="D1251" s="148" t="s">
        <v>173</v>
      </c>
      <c r="E1251" s="149" t="s">
        <v>1</v>
      </c>
      <c r="F1251" s="150" t="s">
        <v>1693</v>
      </c>
      <c r="H1251" s="151">
        <v>86.4</v>
      </c>
      <c r="I1251" s="152"/>
      <c r="L1251" s="147"/>
      <c r="M1251" s="153"/>
      <c r="T1251" s="154"/>
      <c r="AT1251" s="149" t="s">
        <v>173</v>
      </c>
      <c r="AU1251" s="149" t="s">
        <v>83</v>
      </c>
      <c r="AV1251" s="12" t="s">
        <v>83</v>
      </c>
      <c r="AW1251" s="12" t="s">
        <v>30</v>
      </c>
      <c r="AX1251" s="12" t="s">
        <v>73</v>
      </c>
      <c r="AY1251" s="149" t="s">
        <v>166</v>
      </c>
    </row>
    <row r="1252" spans="2:65" s="12" customFormat="1" x14ac:dyDescent="0.2">
      <c r="B1252" s="147"/>
      <c r="D1252" s="148" t="s">
        <v>173</v>
      </c>
      <c r="E1252" s="149" t="s">
        <v>1</v>
      </c>
      <c r="F1252" s="150" t="s">
        <v>1694</v>
      </c>
      <c r="H1252" s="151">
        <v>32.4</v>
      </c>
      <c r="I1252" s="152"/>
      <c r="L1252" s="147"/>
      <c r="M1252" s="153"/>
      <c r="T1252" s="154"/>
      <c r="AT1252" s="149" t="s">
        <v>173</v>
      </c>
      <c r="AU1252" s="149" t="s">
        <v>83</v>
      </c>
      <c r="AV1252" s="12" t="s">
        <v>83</v>
      </c>
      <c r="AW1252" s="12" t="s">
        <v>30</v>
      </c>
      <c r="AX1252" s="12" t="s">
        <v>73</v>
      </c>
      <c r="AY1252" s="149" t="s">
        <v>166</v>
      </c>
    </row>
    <row r="1253" spans="2:65" s="12" customFormat="1" x14ac:dyDescent="0.2">
      <c r="B1253" s="147"/>
      <c r="D1253" s="148" t="s">
        <v>173</v>
      </c>
      <c r="E1253" s="149" t="s">
        <v>1</v>
      </c>
      <c r="F1253" s="150" t="s">
        <v>1695</v>
      </c>
      <c r="H1253" s="151">
        <v>3.24</v>
      </c>
      <c r="I1253" s="152"/>
      <c r="L1253" s="147"/>
      <c r="M1253" s="153"/>
      <c r="T1253" s="154"/>
      <c r="AT1253" s="149" t="s">
        <v>173</v>
      </c>
      <c r="AU1253" s="149" t="s">
        <v>83</v>
      </c>
      <c r="AV1253" s="12" t="s">
        <v>83</v>
      </c>
      <c r="AW1253" s="12" t="s">
        <v>30</v>
      </c>
      <c r="AX1253" s="12" t="s">
        <v>73</v>
      </c>
      <c r="AY1253" s="149" t="s">
        <v>166</v>
      </c>
    </row>
    <row r="1254" spans="2:65" s="13" customFormat="1" x14ac:dyDescent="0.2">
      <c r="B1254" s="155"/>
      <c r="D1254" s="148" t="s">
        <v>173</v>
      </c>
      <c r="E1254" s="156" t="s">
        <v>1</v>
      </c>
      <c r="F1254" s="157" t="s">
        <v>186</v>
      </c>
      <c r="H1254" s="158">
        <v>122.04</v>
      </c>
      <c r="I1254" s="159"/>
      <c r="L1254" s="155"/>
      <c r="M1254" s="160"/>
      <c r="T1254" s="161"/>
      <c r="AT1254" s="156" t="s">
        <v>173</v>
      </c>
      <c r="AU1254" s="156" t="s">
        <v>83</v>
      </c>
      <c r="AV1254" s="13" t="s">
        <v>172</v>
      </c>
      <c r="AW1254" s="13" t="s">
        <v>30</v>
      </c>
      <c r="AX1254" s="13" t="s">
        <v>81</v>
      </c>
      <c r="AY1254" s="156" t="s">
        <v>166</v>
      </c>
    </row>
    <row r="1255" spans="2:65" s="11" customFormat="1" ht="25.9" customHeight="1" x14ac:dyDescent="0.2">
      <c r="B1255" s="121"/>
      <c r="D1255" s="122" t="s">
        <v>72</v>
      </c>
      <c r="E1255" s="123" t="s">
        <v>866</v>
      </c>
      <c r="F1255" s="123" t="s">
        <v>867</v>
      </c>
      <c r="I1255" s="124"/>
      <c r="J1255" s="125">
        <f>BK1255</f>
        <v>0</v>
      </c>
      <c r="L1255" s="121"/>
      <c r="M1255" s="126"/>
      <c r="P1255" s="127">
        <f>SUM(P1256:P1261)</f>
        <v>0</v>
      </c>
      <c r="R1255" s="127">
        <f>SUM(R1256:R1261)</f>
        <v>0</v>
      </c>
      <c r="T1255" s="128">
        <f>SUM(T1256:T1261)</f>
        <v>0</v>
      </c>
      <c r="AR1255" s="122" t="s">
        <v>172</v>
      </c>
      <c r="AT1255" s="129" t="s">
        <v>72</v>
      </c>
      <c r="AU1255" s="129" t="s">
        <v>73</v>
      </c>
      <c r="AY1255" s="122" t="s">
        <v>166</v>
      </c>
      <c r="BK1255" s="130">
        <f>SUM(BK1256:BK1261)</f>
        <v>0</v>
      </c>
    </row>
    <row r="1256" spans="2:65" s="1" customFormat="1" ht="16.5" customHeight="1" x14ac:dyDescent="0.2">
      <c r="B1256" s="31"/>
      <c r="C1256" s="133" t="s">
        <v>628</v>
      </c>
      <c r="D1256" s="133" t="s">
        <v>168</v>
      </c>
      <c r="E1256" s="134" t="s">
        <v>869</v>
      </c>
      <c r="F1256" s="135" t="s">
        <v>870</v>
      </c>
      <c r="G1256" s="136" t="s">
        <v>871</v>
      </c>
      <c r="H1256" s="137">
        <v>1540</v>
      </c>
      <c r="I1256" s="138"/>
      <c r="J1256" s="139">
        <f>ROUND(I1256*H1256,2)</f>
        <v>0</v>
      </c>
      <c r="K1256" s="140"/>
      <c r="L1256" s="31"/>
      <c r="M1256" s="141" t="s">
        <v>1</v>
      </c>
      <c r="N1256" s="142" t="s">
        <v>38</v>
      </c>
      <c r="P1256" s="143">
        <f>O1256*H1256</f>
        <v>0</v>
      </c>
      <c r="Q1256" s="143">
        <v>0</v>
      </c>
      <c r="R1256" s="143">
        <f>Q1256*H1256</f>
        <v>0</v>
      </c>
      <c r="S1256" s="143">
        <v>0</v>
      </c>
      <c r="T1256" s="144">
        <f>S1256*H1256</f>
        <v>0</v>
      </c>
      <c r="AR1256" s="145" t="s">
        <v>872</v>
      </c>
      <c r="AT1256" s="145" t="s">
        <v>168</v>
      </c>
      <c r="AU1256" s="145" t="s">
        <v>81</v>
      </c>
      <c r="AY1256" s="16" t="s">
        <v>166</v>
      </c>
      <c r="BE1256" s="146">
        <f>IF(N1256="základní",J1256,0)</f>
        <v>0</v>
      </c>
      <c r="BF1256" s="146">
        <f>IF(N1256="snížená",J1256,0)</f>
        <v>0</v>
      </c>
      <c r="BG1256" s="146">
        <f>IF(N1256="zákl. přenesená",J1256,0)</f>
        <v>0</v>
      </c>
      <c r="BH1256" s="146">
        <f>IF(N1256="sníž. přenesená",J1256,0)</f>
        <v>0</v>
      </c>
      <c r="BI1256" s="146">
        <f>IF(N1256="nulová",J1256,0)</f>
        <v>0</v>
      </c>
      <c r="BJ1256" s="16" t="s">
        <v>81</v>
      </c>
      <c r="BK1256" s="146">
        <f>ROUND(I1256*H1256,2)</f>
        <v>0</v>
      </c>
      <c r="BL1256" s="16" t="s">
        <v>872</v>
      </c>
      <c r="BM1256" s="145" t="s">
        <v>2521</v>
      </c>
    </row>
    <row r="1257" spans="2:65" s="14" customFormat="1" x14ac:dyDescent="0.2">
      <c r="B1257" s="173"/>
      <c r="D1257" s="148" t="s">
        <v>173</v>
      </c>
      <c r="E1257" s="174" t="s">
        <v>1</v>
      </c>
      <c r="F1257" s="175" t="s">
        <v>874</v>
      </c>
      <c r="H1257" s="174" t="s">
        <v>1</v>
      </c>
      <c r="I1257" s="176"/>
      <c r="L1257" s="173"/>
      <c r="M1257" s="177"/>
      <c r="T1257" s="178"/>
      <c r="AT1257" s="174" t="s">
        <v>173</v>
      </c>
      <c r="AU1257" s="174" t="s">
        <v>81</v>
      </c>
      <c r="AV1257" s="14" t="s">
        <v>81</v>
      </c>
      <c r="AW1257" s="14" t="s">
        <v>30</v>
      </c>
      <c r="AX1257" s="14" t="s">
        <v>73</v>
      </c>
      <c r="AY1257" s="174" t="s">
        <v>166</v>
      </c>
    </row>
    <row r="1258" spans="2:65" s="12" customFormat="1" x14ac:dyDescent="0.2">
      <c r="B1258" s="147"/>
      <c r="D1258" s="148" t="s">
        <v>173</v>
      </c>
      <c r="E1258" s="149" t="s">
        <v>1</v>
      </c>
      <c r="F1258" s="150" t="s">
        <v>2522</v>
      </c>
      <c r="H1258" s="151">
        <v>560</v>
      </c>
      <c r="I1258" s="152"/>
      <c r="L1258" s="147"/>
      <c r="M1258" s="153"/>
      <c r="T1258" s="154"/>
      <c r="AT1258" s="149" t="s">
        <v>173</v>
      </c>
      <c r="AU1258" s="149" t="s">
        <v>81</v>
      </c>
      <c r="AV1258" s="12" t="s">
        <v>83</v>
      </c>
      <c r="AW1258" s="12" t="s">
        <v>30</v>
      </c>
      <c r="AX1258" s="12" t="s">
        <v>73</v>
      </c>
      <c r="AY1258" s="149" t="s">
        <v>166</v>
      </c>
    </row>
    <row r="1259" spans="2:65" s="14" customFormat="1" ht="33.75" x14ac:dyDescent="0.2">
      <c r="B1259" s="173"/>
      <c r="D1259" s="148" t="s">
        <v>173</v>
      </c>
      <c r="E1259" s="174" t="s">
        <v>1</v>
      </c>
      <c r="F1259" s="175" t="s">
        <v>876</v>
      </c>
      <c r="H1259" s="174" t="s">
        <v>1</v>
      </c>
      <c r="I1259" s="176"/>
      <c r="L1259" s="173"/>
      <c r="M1259" s="177"/>
      <c r="T1259" s="178"/>
      <c r="AT1259" s="174" t="s">
        <v>173</v>
      </c>
      <c r="AU1259" s="174" t="s">
        <v>81</v>
      </c>
      <c r="AV1259" s="14" t="s">
        <v>81</v>
      </c>
      <c r="AW1259" s="14" t="s">
        <v>30</v>
      </c>
      <c r="AX1259" s="14" t="s">
        <v>73</v>
      </c>
      <c r="AY1259" s="174" t="s">
        <v>166</v>
      </c>
    </row>
    <row r="1260" spans="2:65" s="12" customFormat="1" x14ac:dyDescent="0.2">
      <c r="B1260" s="147"/>
      <c r="D1260" s="148" t="s">
        <v>173</v>
      </c>
      <c r="E1260" s="149" t="s">
        <v>1</v>
      </c>
      <c r="F1260" s="150" t="s">
        <v>877</v>
      </c>
      <c r="H1260" s="151">
        <v>980</v>
      </c>
      <c r="I1260" s="152"/>
      <c r="L1260" s="147"/>
      <c r="M1260" s="153"/>
      <c r="T1260" s="154"/>
      <c r="AT1260" s="149" t="s">
        <v>173</v>
      </c>
      <c r="AU1260" s="149" t="s">
        <v>81</v>
      </c>
      <c r="AV1260" s="12" t="s">
        <v>83</v>
      </c>
      <c r="AW1260" s="12" t="s">
        <v>30</v>
      </c>
      <c r="AX1260" s="12" t="s">
        <v>73</v>
      </c>
      <c r="AY1260" s="149" t="s">
        <v>166</v>
      </c>
    </row>
    <row r="1261" spans="2:65" s="13" customFormat="1" x14ac:dyDescent="0.2">
      <c r="B1261" s="155"/>
      <c r="D1261" s="148" t="s">
        <v>173</v>
      </c>
      <c r="E1261" s="156" t="s">
        <v>1</v>
      </c>
      <c r="F1261" s="157" t="s">
        <v>186</v>
      </c>
      <c r="H1261" s="158">
        <v>1540</v>
      </c>
      <c r="I1261" s="159"/>
      <c r="L1261" s="155"/>
      <c r="M1261" s="179"/>
      <c r="N1261" s="180"/>
      <c r="O1261" s="180"/>
      <c r="P1261" s="180"/>
      <c r="Q1261" s="180"/>
      <c r="R1261" s="180"/>
      <c r="S1261" s="180"/>
      <c r="T1261" s="181"/>
      <c r="AT1261" s="156" t="s">
        <v>173</v>
      </c>
      <c r="AU1261" s="156" t="s">
        <v>81</v>
      </c>
      <c r="AV1261" s="13" t="s">
        <v>172</v>
      </c>
      <c r="AW1261" s="13" t="s">
        <v>30</v>
      </c>
      <c r="AX1261" s="13" t="s">
        <v>81</v>
      </c>
      <c r="AY1261" s="156" t="s">
        <v>166</v>
      </c>
    </row>
    <row r="1262" spans="2:65" s="1" customFormat="1" ht="6.95" customHeight="1" x14ac:dyDescent="0.2">
      <c r="B1262" s="42"/>
      <c r="C1262" s="43"/>
      <c r="D1262" s="43"/>
      <c r="E1262" s="43"/>
      <c r="F1262" s="43"/>
      <c r="G1262" s="43"/>
      <c r="H1262" s="43"/>
      <c r="I1262" s="43"/>
      <c r="J1262" s="43"/>
      <c r="K1262" s="43"/>
      <c r="L1262" s="31"/>
    </row>
  </sheetData>
  <sheetProtection password="D923" sheet="1" objects="1" scenarios="1"/>
  <autoFilter ref="C134:K1261" xr:uid="{00000000-0009-0000-0000-00000B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List13">
    <pageSetUpPr fitToPage="1"/>
  </sheetPr>
  <dimension ref="B2:BM936"/>
  <sheetViews>
    <sheetView showGridLines="0" topLeftCell="A134" workbookViewId="0">
      <selection activeCell="J30" sqref="J30"/>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116</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2523</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ROUND(J136,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ROUND((SUM(BE136:BE935)),  2)</f>
        <v>0</v>
      </c>
      <c r="I33" s="92">
        <v>0.21</v>
      </c>
      <c r="J33" s="91">
        <f>ROUND(((SUM(BE136:BE935))*I33),  2)</f>
        <v>0</v>
      </c>
      <c r="L33" s="31"/>
    </row>
    <row r="34" spans="2:12" s="1" customFormat="1" ht="14.45" customHeight="1" x14ac:dyDescent="0.2">
      <c r="B34" s="31"/>
      <c r="E34" s="26" t="s">
        <v>39</v>
      </c>
      <c r="F34" s="91">
        <f>ROUND((SUM(BF136:BF935)),  2)</f>
        <v>0</v>
      </c>
      <c r="I34" s="92">
        <v>0.15</v>
      </c>
      <c r="J34" s="91">
        <f>ROUND(((SUM(BF136:BF935))*I34),  2)</f>
        <v>0</v>
      </c>
      <c r="L34" s="31"/>
    </row>
    <row r="35" spans="2:12" s="1" customFormat="1" ht="14.45" hidden="1" customHeight="1" x14ac:dyDescent="0.2">
      <c r="B35" s="31"/>
      <c r="E35" s="26" t="s">
        <v>40</v>
      </c>
      <c r="F35" s="91">
        <f>ROUND((SUM(BG136:BG935)),  2)</f>
        <v>0</v>
      </c>
      <c r="I35" s="92">
        <v>0.21</v>
      </c>
      <c r="J35" s="91">
        <f>0</f>
        <v>0</v>
      </c>
      <c r="L35" s="31"/>
    </row>
    <row r="36" spans="2:12" s="1" customFormat="1" ht="14.45" hidden="1" customHeight="1" x14ac:dyDescent="0.2">
      <c r="B36" s="31"/>
      <c r="E36" s="26" t="s">
        <v>41</v>
      </c>
      <c r="F36" s="91">
        <f>ROUND((SUM(BH136:BH935)),  2)</f>
        <v>0</v>
      </c>
      <c r="I36" s="92">
        <v>0.15</v>
      </c>
      <c r="J36" s="91">
        <f>0</f>
        <v>0</v>
      </c>
      <c r="L36" s="31"/>
    </row>
    <row r="37" spans="2:12" s="1" customFormat="1" ht="14.45" hidden="1" customHeight="1" x14ac:dyDescent="0.2">
      <c r="B37" s="31"/>
      <c r="E37" s="26" t="s">
        <v>42</v>
      </c>
      <c r="F37" s="91">
        <f>ROUND((SUM(BI136:BI935)),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9-22-12 - 8.NP a střecha - bourání + navrhovaný stav</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J136</f>
        <v>0</v>
      </c>
      <c r="L96" s="31"/>
      <c r="AU96" s="16" t="s">
        <v>132</v>
      </c>
    </row>
    <row r="97" spans="2:12" s="8" customFormat="1" ht="24.95" customHeight="1" x14ac:dyDescent="0.2">
      <c r="B97" s="104"/>
      <c r="D97" s="105" t="s">
        <v>133</v>
      </c>
      <c r="E97" s="106"/>
      <c r="F97" s="106"/>
      <c r="G97" s="106"/>
      <c r="H97" s="106"/>
      <c r="I97" s="106"/>
      <c r="J97" s="107">
        <f>J137</f>
        <v>0</v>
      </c>
      <c r="L97" s="104"/>
    </row>
    <row r="98" spans="2:12" s="9" customFormat="1" ht="19.899999999999999" customHeight="1" x14ac:dyDescent="0.2">
      <c r="B98" s="108"/>
      <c r="D98" s="109" t="s">
        <v>136</v>
      </c>
      <c r="E98" s="110"/>
      <c r="F98" s="110"/>
      <c r="G98" s="110"/>
      <c r="H98" s="110"/>
      <c r="I98" s="110"/>
      <c r="J98" s="111">
        <f>J138</f>
        <v>0</v>
      </c>
      <c r="L98" s="108"/>
    </row>
    <row r="99" spans="2:12" s="9" customFormat="1" ht="19.899999999999999" customHeight="1" x14ac:dyDescent="0.2">
      <c r="B99" s="108"/>
      <c r="D99" s="109" t="s">
        <v>2524</v>
      </c>
      <c r="E99" s="110"/>
      <c r="F99" s="110"/>
      <c r="G99" s="110"/>
      <c r="H99" s="110"/>
      <c r="I99" s="110"/>
      <c r="J99" s="111">
        <f>J158</f>
        <v>0</v>
      </c>
      <c r="L99" s="108"/>
    </row>
    <row r="100" spans="2:12" s="9" customFormat="1" ht="19.899999999999999" customHeight="1" x14ac:dyDescent="0.2">
      <c r="B100" s="108"/>
      <c r="D100" s="109" t="s">
        <v>137</v>
      </c>
      <c r="E100" s="110"/>
      <c r="F100" s="110"/>
      <c r="G100" s="110"/>
      <c r="H100" s="110"/>
      <c r="I100" s="110"/>
      <c r="J100" s="111">
        <f>J177</f>
        <v>0</v>
      </c>
      <c r="L100" s="108"/>
    </row>
    <row r="101" spans="2:12" s="9" customFormat="1" ht="19.899999999999999" customHeight="1" x14ac:dyDescent="0.2">
      <c r="B101" s="108"/>
      <c r="D101" s="109" t="s">
        <v>138</v>
      </c>
      <c r="E101" s="110"/>
      <c r="F101" s="110"/>
      <c r="G101" s="110"/>
      <c r="H101" s="110"/>
      <c r="I101" s="110"/>
      <c r="J101" s="111">
        <f>J431</f>
        <v>0</v>
      </c>
      <c r="L101" s="108"/>
    </row>
    <row r="102" spans="2:12" s="9" customFormat="1" ht="19.899999999999999" customHeight="1" x14ac:dyDescent="0.2">
      <c r="B102" s="108"/>
      <c r="D102" s="109" t="s">
        <v>139</v>
      </c>
      <c r="E102" s="110"/>
      <c r="F102" s="110"/>
      <c r="G102" s="110"/>
      <c r="H102" s="110"/>
      <c r="I102" s="110"/>
      <c r="J102" s="111">
        <f>J512</f>
        <v>0</v>
      </c>
      <c r="L102" s="108"/>
    </row>
    <row r="103" spans="2:12" s="9" customFormat="1" ht="19.899999999999999" customHeight="1" x14ac:dyDescent="0.2">
      <c r="B103" s="108"/>
      <c r="D103" s="109" t="s">
        <v>140</v>
      </c>
      <c r="E103" s="110"/>
      <c r="F103" s="110"/>
      <c r="G103" s="110"/>
      <c r="H103" s="110"/>
      <c r="I103" s="110"/>
      <c r="J103" s="111">
        <f>J518</f>
        <v>0</v>
      </c>
      <c r="L103" s="108"/>
    </row>
    <row r="104" spans="2:12" s="8" customFormat="1" ht="24.95" customHeight="1" x14ac:dyDescent="0.2">
      <c r="B104" s="104"/>
      <c r="D104" s="105" t="s">
        <v>141</v>
      </c>
      <c r="E104" s="106"/>
      <c r="F104" s="106"/>
      <c r="G104" s="106"/>
      <c r="H104" s="106"/>
      <c r="I104" s="106"/>
      <c r="J104" s="107">
        <f>J521</f>
        <v>0</v>
      </c>
      <c r="L104" s="104"/>
    </row>
    <row r="105" spans="2:12" s="9" customFormat="1" ht="19.899999999999999" customHeight="1" x14ac:dyDescent="0.2">
      <c r="B105" s="108"/>
      <c r="D105" s="109" t="s">
        <v>2525</v>
      </c>
      <c r="E105" s="110"/>
      <c r="F105" s="110"/>
      <c r="G105" s="110"/>
      <c r="H105" s="110"/>
      <c r="I105" s="110"/>
      <c r="J105" s="111">
        <f>J522</f>
        <v>0</v>
      </c>
      <c r="L105" s="108"/>
    </row>
    <row r="106" spans="2:12" s="9" customFormat="1" ht="19.899999999999999" customHeight="1" x14ac:dyDescent="0.2">
      <c r="B106" s="108"/>
      <c r="D106" s="109" t="s">
        <v>1134</v>
      </c>
      <c r="E106" s="110"/>
      <c r="F106" s="110"/>
      <c r="G106" s="110"/>
      <c r="H106" s="110"/>
      <c r="I106" s="110"/>
      <c r="J106" s="111">
        <f>J555</f>
        <v>0</v>
      </c>
      <c r="L106" s="108"/>
    </row>
    <row r="107" spans="2:12" s="9" customFormat="1" ht="19.899999999999999" customHeight="1" x14ac:dyDescent="0.2">
      <c r="B107" s="108"/>
      <c r="D107" s="109" t="s">
        <v>143</v>
      </c>
      <c r="E107" s="110"/>
      <c r="F107" s="110"/>
      <c r="G107" s="110"/>
      <c r="H107" s="110"/>
      <c r="I107" s="110"/>
      <c r="J107" s="111">
        <f>J573</f>
        <v>0</v>
      </c>
      <c r="L107" s="108"/>
    </row>
    <row r="108" spans="2:12" s="9" customFormat="1" ht="19.899999999999999" customHeight="1" x14ac:dyDescent="0.2">
      <c r="B108" s="108"/>
      <c r="D108" s="109" t="s">
        <v>1348</v>
      </c>
      <c r="E108" s="110"/>
      <c r="F108" s="110"/>
      <c r="G108" s="110"/>
      <c r="H108" s="110"/>
      <c r="I108" s="110"/>
      <c r="J108" s="111">
        <f>J585</f>
        <v>0</v>
      </c>
      <c r="L108" s="108"/>
    </row>
    <row r="109" spans="2:12" s="9" customFormat="1" ht="19.899999999999999" customHeight="1" x14ac:dyDescent="0.2">
      <c r="B109" s="108"/>
      <c r="D109" s="109" t="s">
        <v>1014</v>
      </c>
      <c r="E109" s="110"/>
      <c r="F109" s="110"/>
      <c r="G109" s="110"/>
      <c r="H109" s="110"/>
      <c r="I109" s="110"/>
      <c r="J109" s="111">
        <f>J591</f>
        <v>0</v>
      </c>
      <c r="L109" s="108"/>
    </row>
    <row r="110" spans="2:12" s="9" customFormat="1" ht="19.899999999999999" customHeight="1" x14ac:dyDescent="0.2">
      <c r="B110" s="108"/>
      <c r="D110" s="109" t="s">
        <v>144</v>
      </c>
      <c r="E110" s="110"/>
      <c r="F110" s="110"/>
      <c r="G110" s="110"/>
      <c r="H110" s="110"/>
      <c r="I110" s="110"/>
      <c r="J110" s="111">
        <f>J604</f>
        <v>0</v>
      </c>
      <c r="L110" s="108"/>
    </row>
    <row r="111" spans="2:12" s="9" customFormat="1" ht="19.899999999999999" customHeight="1" x14ac:dyDescent="0.2">
      <c r="B111" s="108"/>
      <c r="D111" s="109" t="s">
        <v>145</v>
      </c>
      <c r="E111" s="110"/>
      <c r="F111" s="110"/>
      <c r="G111" s="110"/>
      <c r="H111" s="110"/>
      <c r="I111" s="110"/>
      <c r="J111" s="111">
        <f>J640</f>
        <v>0</v>
      </c>
      <c r="L111" s="108"/>
    </row>
    <row r="112" spans="2:12" s="9" customFormat="1" ht="19.899999999999999" customHeight="1" x14ac:dyDescent="0.2">
      <c r="B112" s="108"/>
      <c r="D112" s="109" t="s">
        <v>2526</v>
      </c>
      <c r="E112" s="110"/>
      <c r="F112" s="110"/>
      <c r="G112" s="110"/>
      <c r="H112" s="110"/>
      <c r="I112" s="110"/>
      <c r="J112" s="111">
        <f>J673</f>
        <v>0</v>
      </c>
      <c r="L112" s="108"/>
    </row>
    <row r="113" spans="2:12" s="9" customFormat="1" ht="19.899999999999999" customHeight="1" x14ac:dyDescent="0.2">
      <c r="B113" s="108"/>
      <c r="D113" s="109" t="s">
        <v>147</v>
      </c>
      <c r="E113" s="110"/>
      <c r="F113" s="110"/>
      <c r="G113" s="110"/>
      <c r="H113" s="110"/>
      <c r="I113" s="110"/>
      <c r="J113" s="111">
        <f>J707</f>
        <v>0</v>
      </c>
      <c r="L113" s="108"/>
    </row>
    <row r="114" spans="2:12" s="9" customFormat="1" ht="19.899999999999999" customHeight="1" x14ac:dyDescent="0.2">
      <c r="B114" s="108"/>
      <c r="D114" s="109" t="s">
        <v>148</v>
      </c>
      <c r="E114" s="110"/>
      <c r="F114" s="110"/>
      <c r="G114" s="110"/>
      <c r="H114" s="110"/>
      <c r="I114" s="110"/>
      <c r="J114" s="111">
        <f>J750</f>
        <v>0</v>
      </c>
      <c r="L114" s="108"/>
    </row>
    <row r="115" spans="2:12" s="9" customFormat="1" ht="19.899999999999999" customHeight="1" x14ac:dyDescent="0.2">
      <c r="B115" s="108"/>
      <c r="D115" s="109" t="s">
        <v>149</v>
      </c>
      <c r="E115" s="110"/>
      <c r="F115" s="110"/>
      <c r="G115" s="110"/>
      <c r="H115" s="110"/>
      <c r="I115" s="110"/>
      <c r="J115" s="111">
        <f>J772</f>
        <v>0</v>
      </c>
      <c r="L115" s="108"/>
    </row>
    <row r="116" spans="2:12" s="8" customFormat="1" ht="24.95" customHeight="1" x14ac:dyDescent="0.2">
      <c r="B116" s="104"/>
      <c r="D116" s="105" t="s">
        <v>150</v>
      </c>
      <c r="E116" s="106"/>
      <c r="F116" s="106"/>
      <c r="G116" s="106"/>
      <c r="H116" s="106"/>
      <c r="I116" s="106"/>
      <c r="J116" s="107">
        <f>J925</f>
        <v>0</v>
      </c>
      <c r="L116" s="104"/>
    </row>
    <row r="117" spans="2:12" s="1" customFormat="1" ht="21.75" customHeight="1" x14ac:dyDescent="0.2">
      <c r="B117" s="31"/>
      <c r="L117" s="31"/>
    </row>
    <row r="118" spans="2:12" s="1" customFormat="1" ht="6.95" customHeight="1" x14ac:dyDescent="0.2">
      <c r="B118" s="42"/>
      <c r="C118" s="43"/>
      <c r="D118" s="43"/>
      <c r="E118" s="43"/>
      <c r="F118" s="43"/>
      <c r="G118" s="43"/>
      <c r="H118" s="43"/>
      <c r="I118" s="43"/>
      <c r="J118" s="43"/>
      <c r="K118" s="43"/>
      <c r="L118" s="31"/>
    </row>
    <row r="122" spans="2:12" s="1" customFormat="1" ht="6.95" customHeight="1" x14ac:dyDescent="0.2">
      <c r="B122" s="44"/>
      <c r="C122" s="45"/>
      <c r="D122" s="45"/>
      <c r="E122" s="45"/>
      <c r="F122" s="45"/>
      <c r="G122" s="45"/>
      <c r="H122" s="45"/>
      <c r="I122" s="45"/>
      <c r="J122" s="45"/>
      <c r="K122" s="45"/>
      <c r="L122" s="31"/>
    </row>
    <row r="123" spans="2:12" s="1" customFormat="1" ht="24.95" customHeight="1" x14ac:dyDescent="0.2">
      <c r="B123" s="31"/>
      <c r="C123" s="20" t="s">
        <v>151</v>
      </c>
      <c r="L123" s="31"/>
    </row>
    <row r="124" spans="2:12" s="1" customFormat="1" ht="6.95" customHeight="1" x14ac:dyDescent="0.2">
      <c r="B124" s="31"/>
      <c r="L124" s="31"/>
    </row>
    <row r="125" spans="2:12" s="1" customFormat="1" ht="12" customHeight="1" x14ac:dyDescent="0.2">
      <c r="B125" s="31"/>
      <c r="C125" s="26" t="s">
        <v>16</v>
      </c>
      <c r="L125" s="31"/>
    </row>
    <row r="126" spans="2:12" s="1" customFormat="1" ht="16.5" customHeight="1" x14ac:dyDescent="0.2">
      <c r="B126" s="31"/>
      <c r="E126" s="778" t="str">
        <f>E7</f>
        <v>NEM CK</v>
      </c>
      <c r="F126" s="779"/>
      <c r="G126" s="779"/>
      <c r="H126" s="779"/>
      <c r="L126" s="31"/>
    </row>
    <row r="127" spans="2:12" s="1" customFormat="1" ht="12" customHeight="1" x14ac:dyDescent="0.2">
      <c r="B127" s="31"/>
      <c r="C127" s="26" t="s">
        <v>126</v>
      </c>
      <c r="L127" s="31"/>
    </row>
    <row r="128" spans="2:12" s="1" customFormat="1" ht="16.5" customHeight="1" x14ac:dyDescent="0.2">
      <c r="B128" s="31"/>
      <c r="E128" s="744" t="str">
        <f>E9</f>
        <v>9-22-12 - 8.NP a střecha - bourání + navrhovaný stav</v>
      </c>
      <c r="F128" s="777"/>
      <c r="G128" s="777"/>
      <c r="H128" s="777"/>
      <c r="L128" s="31"/>
    </row>
    <row r="129" spans="2:65" s="1" customFormat="1" ht="6.95" customHeight="1" x14ac:dyDescent="0.2">
      <c r="B129" s="31"/>
      <c r="L129" s="31"/>
    </row>
    <row r="130" spans="2:65" s="1" customFormat="1" ht="12" customHeight="1" x14ac:dyDescent="0.2">
      <c r="B130" s="31"/>
      <c r="C130" s="26" t="s">
        <v>20</v>
      </c>
      <c r="F130" s="24" t="str">
        <f>F12</f>
        <v xml:space="preserve"> </v>
      </c>
      <c r="I130" s="26" t="s">
        <v>22</v>
      </c>
      <c r="J130" s="50" t="str">
        <f>IF(J12="","",J12)</f>
        <v>29. 5. 2023</v>
      </c>
      <c r="L130" s="31"/>
    </row>
    <row r="131" spans="2:65" s="1" customFormat="1" ht="6.95" customHeight="1" x14ac:dyDescent="0.2">
      <c r="B131" s="31"/>
      <c r="L131" s="31"/>
    </row>
    <row r="132" spans="2:65" s="1" customFormat="1" ht="15.2" customHeight="1" x14ac:dyDescent="0.2">
      <c r="B132" s="31"/>
      <c r="C132" s="26" t="s">
        <v>24</v>
      </c>
      <c r="F132" s="24" t="str">
        <f>E15</f>
        <v xml:space="preserve"> </v>
      </c>
      <c r="I132" s="26" t="s">
        <v>29</v>
      </c>
      <c r="J132" s="29" t="str">
        <f>E21</f>
        <v xml:space="preserve"> </v>
      </c>
      <c r="L132" s="31"/>
    </row>
    <row r="133" spans="2:65" s="1" customFormat="1" ht="15.2" customHeight="1" x14ac:dyDescent="0.2">
      <c r="B133" s="31"/>
      <c r="C133" s="26" t="s">
        <v>27</v>
      </c>
      <c r="F133" s="24" t="str">
        <f>IF(E18="","",E18)</f>
        <v>Vyplň údaj</v>
      </c>
      <c r="I133" s="26" t="s">
        <v>31</v>
      </c>
      <c r="J133" s="29" t="str">
        <f>E24</f>
        <v xml:space="preserve"> </v>
      </c>
      <c r="L133" s="31"/>
    </row>
    <row r="134" spans="2:65" s="1" customFormat="1" ht="10.35" customHeight="1" x14ac:dyDescent="0.2">
      <c r="B134" s="31"/>
      <c r="L134" s="31"/>
    </row>
    <row r="135" spans="2:65" s="10" customFormat="1" ht="29.25" customHeight="1" x14ac:dyDescent="0.2">
      <c r="B135" s="112"/>
      <c r="C135" s="113" t="s">
        <v>152</v>
      </c>
      <c r="D135" s="114" t="s">
        <v>58</v>
      </c>
      <c r="E135" s="114" t="s">
        <v>54</v>
      </c>
      <c r="F135" s="114" t="s">
        <v>55</v>
      </c>
      <c r="G135" s="114" t="s">
        <v>153</v>
      </c>
      <c r="H135" s="114" t="s">
        <v>154</v>
      </c>
      <c r="I135" s="114" t="s">
        <v>155</v>
      </c>
      <c r="J135" s="115" t="s">
        <v>130</v>
      </c>
      <c r="K135" s="116" t="s">
        <v>156</v>
      </c>
      <c r="L135" s="112"/>
      <c r="M135" s="56" t="s">
        <v>1</v>
      </c>
      <c r="N135" s="57" t="s">
        <v>37</v>
      </c>
      <c r="O135" s="57" t="s">
        <v>157</v>
      </c>
      <c r="P135" s="57" t="s">
        <v>158</v>
      </c>
      <c r="Q135" s="57" t="s">
        <v>159</v>
      </c>
      <c r="R135" s="57" t="s">
        <v>160</v>
      </c>
      <c r="S135" s="57" t="s">
        <v>161</v>
      </c>
      <c r="T135" s="58" t="s">
        <v>162</v>
      </c>
    </row>
    <row r="136" spans="2:65" s="1" customFormat="1" ht="22.9" customHeight="1" x14ac:dyDescent="0.25">
      <c r="B136" s="31"/>
      <c r="C136" s="61" t="s">
        <v>163</v>
      </c>
      <c r="J136" s="117">
        <f>BK136</f>
        <v>0</v>
      </c>
      <c r="L136" s="31"/>
      <c r="M136" s="59"/>
      <c r="N136" s="51"/>
      <c r="O136" s="51"/>
      <c r="P136" s="118">
        <f>P137+P521+P925</f>
        <v>0</v>
      </c>
      <c r="Q136" s="51"/>
      <c r="R136" s="118">
        <f>R137+R521+R925</f>
        <v>11.2999752</v>
      </c>
      <c r="S136" s="51"/>
      <c r="T136" s="119">
        <f>T137+T521+T925</f>
        <v>0</v>
      </c>
      <c r="AT136" s="16" t="s">
        <v>72</v>
      </c>
      <c r="AU136" s="16" t="s">
        <v>132</v>
      </c>
      <c r="BK136" s="120">
        <f>BK137+BK521+BK925</f>
        <v>0</v>
      </c>
    </row>
    <row r="137" spans="2:65" s="11" customFormat="1" ht="25.9" customHeight="1" x14ac:dyDescent="0.2">
      <c r="B137" s="121"/>
      <c r="D137" s="122" t="s">
        <v>72</v>
      </c>
      <c r="E137" s="123" t="s">
        <v>164</v>
      </c>
      <c r="F137" s="123" t="s">
        <v>165</v>
      </c>
      <c r="I137" s="124"/>
      <c r="J137" s="125">
        <f>BK137</f>
        <v>0</v>
      </c>
      <c r="L137" s="121"/>
      <c r="M137" s="126"/>
      <c r="P137" s="127">
        <f>P138+P158+P177+P431+P512+P518</f>
        <v>0</v>
      </c>
      <c r="R137" s="127">
        <f>R138+R158+R177+R431+R512+R518</f>
        <v>10.5122772</v>
      </c>
      <c r="T137" s="128">
        <f>T138+T158+T177+T431+T512+T518</f>
        <v>0</v>
      </c>
      <c r="AR137" s="122" t="s">
        <v>81</v>
      </c>
      <c r="AT137" s="129" t="s">
        <v>72</v>
      </c>
      <c r="AU137" s="129" t="s">
        <v>73</v>
      </c>
      <c r="AY137" s="122" t="s">
        <v>166</v>
      </c>
      <c r="BK137" s="130">
        <f>BK138+BK158+BK177+BK431+BK512+BK518</f>
        <v>0</v>
      </c>
    </row>
    <row r="138" spans="2:65" s="11" customFormat="1" ht="22.9" customHeight="1" x14ac:dyDescent="0.2">
      <c r="B138" s="121"/>
      <c r="D138" s="122" t="s">
        <v>72</v>
      </c>
      <c r="E138" s="131" t="s">
        <v>189</v>
      </c>
      <c r="F138" s="131" t="s">
        <v>244</v>
      </c>
      <c r="I138" s="124"/>
      <c r="J138" s="132">
        <f>BK138</f>
        <v>0</v>
      </c>
      <c r="L138" s="121"/>
      <c r="M138" s="126"/>
      <c r="P138" s="127">
        <f>SUM(P139:P157)</f>
        <v>0</v>
      </c>
      <c r="R138" s="127">
        <f>SUM(R139:R157)</f>
        <v>0</v>
      </c>
      <c r="T138" s="128">
        <f>SUM(T139:T157)</f>
        <v>0</v>
      </c>
      <c r="AR138" s="122" t="s">
        <v>81</v>
      </c>
      <c r="AT138" s="129" t="s">
        <v>72</v>
      </c>
      <c r="AU138" s="129" t="s">
        <v>81</v>
      </c>
      <c r="AY138" s="122" t="s">
        <v>166</v>
      </c>
      <c r="BK138" s="130">
        <f>SUM(BK139:BK157)</f>
        <v>0</v>
      </c>
    </row>
    <row r="139" spans="2:65" s="1" customFormat="1" ht="16.5" customHeight="1" x14ac:dyDescent="0.2">
      <c r="B139" s="31"/>
      <c r="C139" s="133" t="s">
        <v>81</v>
      </c>
      <c r="D139" s="133" t="s">
        <v>168</v>
      </c>
      <c r="E139" s="134" t="s">
        <v>246</v>
      </c>
      <c r="F139" s="135" t="s">
        <v>247</v>
      </c>
      <c r="G139" s="136" t="s">
        <v>248</v>
      </c>
      <c r="H139" s="137">
        <v>12</v>
      </c>
      <c r="I139" s="138"/>
      <c r="J139" s="139">
        <f>ROUND(I139*H139,2)</f>
        <v>0</v>
      </c>
      <c r="K139" s="140"/>
      <c r="L139" s="31"/>
      <c r="M139" s="141" t="s">
        <v>1</v>
      </c>
      <c r="N139" s="142" t="s">
        <v>38</v>
      </c>
      <c r="P139" s="143">
        <f>O139*H139</f>
        <v>0</v>
      </c>
      <c r="Q139" s="143">
        <v>0</v>
      </c>
      <c r="R139" s="143">
        <f>Q139*H139</f>
        <v>0</v>
      </c>
      <c r="S139" s="143">
        <v>0</v>
      </c>
      <c r="T139" s="144">
        <f>S139*H139</f>
        <v>0</v>
      </c>
      <c r="AR139" s="145" t="s">
        <v>172</v>
      </c>
      <c r="AT139" s="145" t="s">
        <v>168</v>
      </c>
      <c r="AU139" s="145" t="s">
        <v>83</v>
      </c>
      <c r="AY139" s="16" t="s">
        <v>166</v>
      </c>
      <c r="BE139" s="146">
        <f>IF(N139="základní",J139,0)</f>
        <v>0</v>
      </c>
      <c r="BF139" s="146">
        <f>IF(N139="snížená",J139,0)</f>
        <v>0</v>
      </c>
      <c r="BG139" s="146">
        <f>IF(N139="zákl. přenesená",J139,0)</f>
        <v>0</v>
      </c>
      <c r="BH139" s="146">
        <f>IF(N139="sníž. přenesená",J139,0)</f>
        <v>0</v>
      </c>
      <c r="BI139" s="146">
        <f>IF(N139="nulová",J139,0)</f>
        <v>0</v>
      </c>
      <c r="BJ139" s="16" t="s">
        <v>81</v>
      </c>
      <c r="BK139" s="146">
        <f>ROUND(I139*H139,2)</f>
        <v>0</v>
      </c>
      <c r="BL139" s="16" t="s">
        <v>172</v>
      </c>
      <c r="BM139" s="145" t="s">
        <v>83</v>
      </c>
    </row>
    <row r="140" spans="2:65" s="12" customFormat="1" x14ac:dyDescent="0.2">
      <c r="B140" s="147"/>
      <c r="D140" s="148" t="s">
        <v>173</v>
      </c>
      <c r="E140" s="149" t="s">
        <v>1</v>
      </c>
      <c r="F140" s="150" t="s">
        <v>192</v>
      </c>
      <c r="H140" s="151">
        <v>6</v>
      </c>
      <c r="I140" s="152"/>
      <c r="L140" s="147"/>
      <c r="M140" s="153"/>
      <c r="T140" s="154"/>
      <c r="AT140" s="149" t="s">
        <v>173</v>
      </c>
      <c r="AU140" s="149" t="s">
        <v>83</v>
      </c>
      <c r="AV140" s="12" t="s">
        <v>83</v>
      </c>
      <c r="AW140" s="12" t="s">
        <v>30</v>
      </c>
      <c r="AX140" s="12" t="s">
        <v>73</v>
      </c>
      <c r="AY140" s="149" t="s">
        <v>166</v>
      </c>
    </row>
    <row r="141" spans="2:65" s="12" customFormat="1" x14ac:dyDescent="0.2">
      <c r="B141" s="147"/>
      <c r="D141" s="148" t="s">
        <v>173</v>
      </c>
      <c r="E141" s="149" t="s">
        <v>1</v>
      </c>
      <c r="F141" s="150" t="s">
        <v>189</v>
      </c>
      <c r="H141" s="151">
        <v>3</v>
      </c>
      <c r="I141" s="152"/>
      <c r="L141" s="147"/>
      <c r="M141" s="153"/>
      <c r="T141" s="154"/>
      <c r="AT141" s="149" t="s">
        <v>173</v>
      </c>
      <c r="AU141" s="149" t="s">
        <v>83</v>
      </c>
      <c r="AV141" s="12" t="s">
        <v>83</v>
      </c>
      <c r="AW141" s="12" t="s">
        <v>30</v>
      </c>
      <c r="AX141" s="12" t="s">
        <v>73</v>
      </c>
      <c r="AY141" s="149" t="s">
        <v>166</v>
      </c>
    </row>
    <row r="142" spans="2:65" s="12" customFormat="1" x14ac:dyDescent="0.2">
      <c r="B142" s="147"/>
      <c r="D142" s="148" t="s">
        <v>173</v>
      </c>
      <c r="E142" s="149" t="s">
        <v>1</v>
      </c>
      <c r="F142" s="150" t="s">
        <v>81</v>
      </c>
      <c r="H142" s="151">
        <v>1</v>
      </c>
      <c r="I142" s="152"/>
      <c r="L142" s="147"/>
      <c r="M142" s="153"/>
      <c r="T142" s="154"/>
      <c r="AT142" s="149" t="s">
        <v>173</v>
      </c>
      <c r="AU142" s="149" t="s">
        <v>83</v>
      </c>
      <c r="AV142" s="12" t="s">
        <v>83</v>
      </c>
      <c r="AW142" s="12" t="s">
        <v>30</v>
      </c>
      <c r="AX142" s="12" t="s">
        <v>73</v>
      </c>
      <c r="AY142" s="149" t="s">
        <v>166</v>
      </c>
    </row>
    <row r="143" spans="2:65" s="12" customFormat="1" x14ac:dyDescent="0.2">
      <c r="B143" s="147"/>
      <c r="D143" s="148" t="s">
        <v>173</v>
      </c>
      <c r="E143" s="149" t="s">
        <v>1</v>
      </c>
      <c r="F143" s="150" t="s">
        <v>81</v>
      </c>
      <c r="H143" s="151">
        <v>1</v>
      </c>
      <c r="I143" s="152"/>
      <c r="L143" s="147"/>
      <c r="M143" s="153"/>
      <c r="T143" s="154"/>
      <c r="AT143" s="149" t="s">
        <v>173</v>
      </c>
      <c r="AU143" s="149" t="s">
        <v>83</v>
      </c>
      <c r="AV143" s="12" t="s">
        <v>83</v>
      </c>
      <c r="AW143" s="12" t="s">
        <v>30</v>
      </c>
      <c r="AX143" s="12" t="s">
        <v>73</v>
      </c>
      <c r="AY143" s="149" t="s">
        <v>166</v>
      </c>
    </row>
    <row r="144" spans="2:65" s="12" customFormat="1" x14ac:dyDescent="0.2">
      <c r="B144" s="147"/>
      <c r="D144" s="148" t="s">
        <v>173</v>
      </c>
      <c r="E144" s="149" t="s">
        <v>1</v>
      </c>
      <c r="F144" s="150" t="s">
        <v>81</v>
      </c>
      <c r="H144" s="151">
        <v>1</v>
      </c>
      <c r="I144" s="152"/>
      <c r="L144" s="147"/>
      <c r="M144" s="153"/>
      <c r="T144" s="154"/>
      <c r="AT144" s="149" t="s">
        <v>173</v>
      </c>
      <c r="AU144" s="149" t="s">
        <v>83</v>
      </c>
      <c r="AV144" s="12" t="s">
        <v>83</v>
      </c>
      <c r="AW144" s="12" t="s">
        <v>30</v>
      </c>
      <c r="AX144" s="12" t="s">
        <v>73</v>
      </c>
      <c r="AY144" s="149" t="s">
        <v>166</v>
      </c>
    </row>
    <row r="145" spans="2:65" s="13" customFormat="1" x14ac:dyDescent="0.2">
      <c r="B145" s="155"/>
      <c r="D145" s="148" t="s">
        <v>173</v>
      </c>
      <c r="E145" s="156" t="s">
        <v>1</v>
      </c>
      <c r="F145" s="157" t="s">
        <v>186</v>
      </c>
      <c r="H145" s="158">
        <v>12</v>
      </c>
      <c r="I145" s="159"/>
      <c r="L145" s="155"/>
      <c r="M145" s="160"/>
      <c r="T145" s="161"/>
      <c r="AT145" s="156" t="s">
        <v>173</v>
      </c>
      <c r="AU145" s="156" t="s">
        <v>83</v>
      </c>
      <c r="AV145" s="13" t="s">
        <v>172</v>
      </c>
      <c r="AW145" s="13" t="s">
        <v>30</v>
      </c>
      <c r="AX145" s="13" t="s">
        <v>81</v>
      </c>
      <c r="AY145" s="156" t="s">
        <v>166</v>
      </c>
    </row>
    <row r="146" spans="2:65" s="1" customFormat="1" ht="24.2" customHeight="1" x14ac:dyDescent="0.2">
      <c r="B146" s="31"/>
      <c r="C146" s="133" t="s">
        <v>83</v>
      </c>
      <c r="D146" s="133" t="s">
        <v>168</v>
      </c>
      <c r="E146" s="134" t="s">
        <v>250</v>
      </c>
      <c r="F146" s="135" t="s">
        <v>251</v>
      </c>
      <c r="G146" s="136" t="s">
        <v>252</v>
      </c>
      <c r="H146" s="137">
        <v>5.8040000000000003</v>
      </c>
      <c r="I146" s="138"/>
      <c r="J146" s="139">
        <f>ROUND(I146*H146,2)</f>
        <v>0</v>
      </c>
      <c r="K146" s="140"/>
      <c r="L146" s="31"/>
      <c r="M146" s="141" t="s">
        <v>1</v>
      </c>
      <c r="N146" s="142" t="s">
        <v>38</v>
      </c>
      <c r="P146" s="143">
        <f>O146*H146</f>
        <v>0</v>
      </c>
      <c r="Q146" s="143">
        <v>0</v>
      </c>
      <c r="R146" s="143">
        <f>Q146*H146</f>
        <v>0</v>
      </c>
      <c r="S146" s="143">
        <v>0</v>
      </c>
      <c r="T146" s="144">
        <f>S146*H146</f>
        <v>0</v>
      </c>
      <c r="AR146" s="145" t="s">
        <v>172</v>
      </c>
      <c r="AT146" s="145" t="s">
        <v>168</v>
      </c>
      <c r="AU146" s="145" t="s">
        <v>83</v>
      </c>
      <c r="AY146" s="16" t="s">
        <v>166</v>
      </c>
      <c r="BE146" s="146">
        <f>IF(N146="základní",J146,0)</f>
        <v>0</v>
      </c>
      <c r="BF146" s="146">
        <f>IF(N146="snížená",J146,0)</f>
        <v>0</v>
      </c>
      <c r="BG146" s="146">
        <f>IF(N146="zákl. přenesená",J146,0)</f>
        <v>0</v>
      </c>
      <c r="BH146" s="146">
        <f>IF(N146="sníž. přenesená",J146,0)</f>
        <v>0</v>
      </c>
      <c r="BI146" s="146">
        <f>IF(N146="nulová",J146,0)</f>
        <v>0</v>
      </c>
      <c r="BJ146" s="16" t="s">
        <v>81</v>
      </c>
      <c r="BK146" s="146">
        <f>ROUND(I146*H146,2)</f>
        <v>0</v>
      </c>
      <c r="BL146" s="16" t="s">
        <v>172</v>
      </c>
      <c r="BM146" s="145" t="s">
        <v>172</v>
      </c>
    </row>
    <row r="147" spans="2:65" s="12" customFormat="1" x14ac:dyDescent="0.2">
      <c r="B147" s="147"/>
      <c r="D147" s="148" t="s">
        <v>173</v>
      </c>
      <c r="E147" s="149" t="s">
        <v>1</v>
      </c>
      <c r="F147" s="150" t="s">
        <v>2527</v>
      </c>
      <c r="H147" s="151">
        <v>7.38</v>
      </c>
      <c r="I147" s="152"/>
      <c r="L147" s="147"/>
      <c r="M147" s="153"/>
      <c r="T147" s="154"/>
      <c r="AT147" s="149" t="s">
        <v>173</v>
      </c>
      <c r="AU147" s="149" t="s">
        <v>83</v>
      </c>
      <c r="AV147" s="12" t="s">
        <v>83</v>
      </c>
      <c r="AW147" s="12" t="s">
        <v>30</v>
      </c>
      <c r="AX147" s="12" t="s">
        <v>73</v>
      </c>
      <c r="AY147" s="149" t="s">
        <v>166</v>
      </c>
    </row>
    <row r="148" spans="2:65" s="12" customFormat="1" x14ac:dyDescent="0.2">
      <c r="B148" s="147"/>
      <c r="D148" s="148" t="s">
        <v>173</v>
      </c>
      <c r="E148" s="149" t="s">
        <v>1</v>
      </c>
      <c r="F148" s="150" t="s">
        <v>1362</v>
      </c>
      <c r="H148" s="151">
        <v>-1.5760000000000001</v>
      </c>
      <c r="I148" s="152"/>
      <c r="L148" s="147"/>
      <c r="M148" s="153"/>
      <c r="T148" s="154"/>
      <c r="AT148" s="149" t="s">
        <v>173</v>
      </c>
      <c r="AU148" s="149" t="s">
        <v>83</v>
      </c>
      <c r="AV148" s="12" t="s">
        <v>83</v>
      </c>
      <c r="AW148" s="12" t="s">
        <v>30</v>
      </c>
      <c r="AX148" s="12" t="s">
        <v>73</v>
      </c>
      <c r="AY148" s="149" t="s">
        <v>166</v>
      </c>
    </row>
    <row r="149" spans="2:65" s="13" customFormat="1" x14ac:dyDescent="0.2">
      <c r="B149" s="155"/>
      <c r="D149" s="148" t="s">
        <v>173</v>
      </c>
      <c r="E149" s="156" t="s">
        <v>1</v>
      </c>
      <c r="F149" s="157" t="s">
        <v>186</v>
      </c>
      <c r="H149" s="158">
        <v>5.8040000000000003</v>
      </c>
      <c r="I149" s="159"/>
      <c r="L149" s="155"/>
      <c r="M149" s="160"/>
      <c r="T149" s="161"/>
      <c r="AT149" s="156" t="s">
        <v>173</v>
      </c>
      <c r="AU149" s="156" t="s">
        <v>83</v>
      </c>
      <c r="AV149" s="13" t="s">
        <v>172</v>
      </c>
      <c r="AW149" s="13" t="s">
        <v>30</v>
      </c>
      <c r="AX149" s="13" t="s">
        <v>81</v>
      </c>
      <c r="AY149" s="156" t="s">
        <v>166</v>
      </c>
    </row>
    <row r="150" spans="2:65" s="1" customFormat="1" ht="24.2" customHeight="1" x14ac:dyDescent="0.2">
      <c r="B150" s="31"/>
      <c r="C150" s="133" t="s">
        <v>189</v>
      </c>
      <c r="D150" s="133" t="s">
        <v>168</v>
      </c>
      <c r="E150" s="134" t="s">
        <v>276</v>
      </c>
      <c r="F150" s="135" t="s">
        <v>277</v>
      </c>
      <c r="G150" s="136" t="s">
        <v>278</v>
      </c>
      <c r="H150" s="137">
        <v>5.94</v>
      </c>
      <c r="I150" s="138"/>
      <c r="J150" s="139">
        <f>ROUND(I150*H150,2)</f>
        <v>0</v>
      </c>
      <c r="K150" s="140"/>
      <c r="L150" s="31"/>
      <c r="M150" s="141" t="s">
        <v>1</v>
      </c>
      <c r="N150" s="142" t="s">
        <v>38</v>
      </c>
      <c r="P150" s="143">
        <f>O150*H150</f>
        <v>0</v>
      </c>
      <c r="Q150" s="143">
        <v>0</v>
      </c>
      <c r="R150" s="143">
        <f>Q150*H150</f>
        <v>0</v>
      </c>
      <c r="S150" s="143">
        <v>0</v>
      </c>
      <c r="T150" s="144">
        <f>S150*H150</f>
        <v>0</v>
      </c>
      <c r="AR150" s="145" t="s">
        <v>172</v>
      </c>
      <c r="AT150" s="145" t="s">
        <v>168</v>
      </c>
      <c r="AU150" s="145" t="s">
        <v>83</v>
      </c>
      <c r="AY150" s="16" t="s">
        <v>166</v>
      </c>
      <c r="BE150" s="146">
        <f>IF(N150="základní",J150,0)</f>
        <v>0</v>
      </c>
      <c r="BF150" s="146">
        <f>IF(N150="snížená",J150,0)</f>
        <v>0</v>
      </c>
      <c r="BG150" s="146">
        <f>IF(N150="zákl. přenesená",J150,0)</f>
        <v>0</v>
      </c>
      <c r="BH150" s="146">
        <f>IF(N150="sníž. přenesená",J150,0)</f>
        <v>0</v>
      </c>
      <c r="BI150" s="146">
        <f>IF(N150="nulová",J150,0)</f>
        <v>0</v>
      </c>
      <c r="BJ150" s="16" t="s">
        <v>81</v>
      </c>
      <c r="BK150" s="146">
        <f>ROUND(I150*H150,2)</f>
        <v>0</v>
      </c>
      <c r="BL150" s="16" t="s">
        <v>172</v>
      </c>
      <c r="BM150" s="145" t="s">
        <v>192</v>
      </c>
    </row>
    <row r="151" spans="2:65" s="12" customFormat="1" x14ac:dyDescent="0.2">
      <c r="B151" s="147"/>
      <c r="D151" s="148" t="s">
        <v>173</v>
      </c>
      <c r="E151" s="149" t="s">
        <v>1</v>
      </c>
      <c r="F151" s="150" t="s">
        <v>896</v>
      </c>
      <c r="H151" s="151">
        <v>5.94</v>
      </c>
      <c r="I151" s="152"/>
      <c r="L151" s="147"/>
      <c r="M151" s="153"/>
      <c r="T151" s="154"/>
      <c r="AT151" s="149" t="s">
        <v>173</v>
      </c>
      <c r="AU151" s="149" t="s">
        <v>83</v>
      </c>
      <c r="AV151" s="12" t="s">
        <v>83</v>
      </c>
      <c r="AW151" s="12" t="s">
        <v>30</v>
      </c>
      <c r="AX151" s="12" t="s">
        <v>73</v>
      </c>
      <c r="AY151" s="149" t="s">
        <v>166</v>
      </c>
    </row>
    <row r="152" spans="2:65" s="13" customFormat="1" x14ac:dyDescent="0.2">
      <c r="B152" s="155"/>
      <c r="D152" s="148" t="s">
        <v>173</v>
      </c>
      <c r="E152" s="156" t="s">
        <v>1</v>
      </c>
      <c r="F152" s="157" t="s">
        <v>186</v>
      </c>
      <c r="H152" s="158">
        <v>5.94</v>
      </c>
      <c r="I152" s="159"/>
      <c r="L152" s="155"/>
      <c r="M152" s="160"/>
      <c r="T152" s="161"/>
      <c r="AT152" s="156" t="s">
        <v>173</v>
      </c>
      <c r="AU152" s="156" t="s">
        <v>83</v>
      </c>
      <c r="AV152" s="13" t="s">
        <v>172</v>
      </c>
      <c r="AW152" s="13" t="s">
        <v>30</v>
      </c>
      <c r="AX152" s="13" t="s">
        <v>81</v>
      </c>
      <c r="AY152" s="156" t="s">
        <v>166</v>
      </c>
    </row>
    <row r="153" spans="2:65" s="1" customFormat="1" ht="16.5" customHeight="1" x14ac:dyDescent="0.2">
      <c r="B153" s="31"/>
      <c r="C153" s="133" t="s">
        <v>172</v>
      </c>
      <c r="D153" s="133" t="s">
        <v>168</v>
      </c>
      <c r="E153" s="134" t="s">
        <v>2528</v>
      </c>
      <c r="F153" s="135" t="s">
        <v>2529</v>
      </c>
      <c r="G153" s="136" t="s">
        <v>171</v>
      </c>
      <c r="H153" s="137">
        <v>1.9510000000000001</v>
      </c>
      <c r="I153" s="138"/>
      <c r="J153" s="139">
        <f>ROUND(I153*H153,2)</f>
        <v>0</v>
      </c>
      <c r="K153" s="140"/>
      <c r="L153" s="31"/>
      <c r="M153" s="141" t="s">
        <v>1</v>
      </c>
      <c r="N153" s="142" t="s">
        <v>38</v>
      </c>
      <c r="P153" s="143">
        <f>O153*H153</f>
        <v>0</v>
      </c>
      <c r="Q153" s="143">
        <v>0</v>
      </c>
      <c r="R153" s="143">
        <f>Q153*H153</f>
        <v>0</v>
      </c>
      <c r="S153" s="143">
        <v>0</v>
      </c>
      <c r="T153" s="144">
        <f>S153*H153</f>
        <v>0</v>
      </c>
      <c r="AR153" s="145" t="s">
        <v>172</v>
      </c>
      <c r="AT153" s="145" t="s">
        <v>168</v>
      </c>
      <c r="AU153" s="145" t="s">
        <v>83</v>
      </c>
      <c r="AY153" s="16" t="s">
        <v>166</v>
      </c>
      <c r="BE153" s="146">
        <f>IF(N153="základní",J153,0)</f>
        <v>0</v>
      </c>
      <c r="BF153" s="146">
        <f>IF(N153="snížená",J153,0)</f>
        <v>0</v>
      </c>
      <c r="BG153" s="146">
        <f>IF(N153="zákl. přenesená",J153,0)</f>
        <v>0</v>
      </c>
      <c r="BH153" s="146">
        <f>IF(N153="sníž. přenesená",J153,0)</f>
        <v>0</v>
      </c>
      <c r="BI153" s="146">
        <f>IF(N153="nulová",J153,0)</f>
        <v>0</v>
      </c>
      <c r="BJ153" s="16" t="s">
        <v>81</v>
      </c>
      <c r="BK153" s="146">
        <f>ROUND(I153*H153,2)</f>
        <v>0</v>
      </c>
      <c r="BL153" s="16" t="s">
        <v>172</v>
      </c>
      <c r="BM153" s="145" t="s">
        <v>196</v>
      </c>
    </row>
    <row r="154" spans="2:65" s="12" customFormat="1" x14ac:dyDescent="0.2">
      <c r="B154" s="147"/>
      <c r="D154" s="148" t="s">
        <v>173</v>
      </c>
      <c r="E154" s="149" t="s">
        <v>1</v>
      </c>
      <c r="F154" s="150" t="s">
        <v>2530</v>
      </c>
      <c r="H154" s="151">
        <v>0.67300000000000004</v>
      </c>
      <c r="I154" s="152"/>
      <c r="L154" s="147"/>
      <c r="M154" s="153"/>
      <c r="T154" s="154"/>
      <c r="AT154" s="149" t="s">
        <v>173</v>
      </c>
      <c r="AU154" s="149" t="s">
        <v>83</v>
      </c>
      <c r="AV154" s="12" t="s">
        <v>83</v>
      </c>
      <c r="AW154" s="12" t="s">
        <v>30</v>
      </c>
      <c r="AX154" s="12" t="s">
        <v>73</v>
      </c>
      <c r="AY154" s="149" t="s">
        <v>166</v>
      </c>
    </row>
    <row r="155" spans="2:65" s="12" customFormat="1" x14ac:dyDescent="0.2">
      <c r="B155" s="147"/>
      <c r="D155" s="148" t="s">
        <v>173</v>
      </c>
      <c r="E155" s="149" t="s">
        <v>1</v>
      </c>
      <c r="F155" s="150" t="s">
        <v>2531</v>
      </c>
      <c r="H155" s="151">
        <v>0.53500000000000003</v>
      </c>
      <c r="I155" s="152"/>
      <c r="L155" s="147"/>
      <c r="M155" s="153"/>
      <c r="T155" s="154"/>
      <c r="AT155" s="149" t="s">
        <v>173</v>
      </c>
      <c r="AU155" s="149" t="s">
        <v>83</v>
      </c>
      <c r="AV155" s="12" t="s">
        <v>83</v>
      </c>
      <c r="AW155" s="12" t="s">
        <v>30</v>
      </c>
      <c r="AX155" s="12" t="s">
        <v>73</v>
      </c>
      <c r="AY155" s="149" t="s">
        <v>166</v>
      </c>
    </row>
    <row r="156" spans="2:65" s="12" customFormat="1" x14ac:dyDescent="0.2">
      <c r="B156" s="147"/>
      <c r="D156" s="148" t="s">
        <v>173</v>
      </c>
      <c r="E156" s="149" t="s">
        <v>1</v>
      </c>
      <c r="F156" s="150" t="s">
        <v>2532</v>
      </c>
      <c r="H156" s="151">
        <v>0.74299999999999999</v>
      </c>
      <c r="I156" s="152"/>
      <c r="L156" s="147"/>
      <c r="M156" s="153"/>
      <c r="T156" s="154"/>
      <c r="AT156" s="149" t="s">
        <v>173</v>
      </c>
      <c r="AU156" s="149" t="s">
        <v>83</v>
      </c>
      <c r="AV156" s="12" t="s">
        <v>83</v>
      </c>
      <c r="AW156" s="12" t="s">
        <v>30</v>
      </c>
      <c r="AX156" s="12" t="s">
        <v>73</v>
      </c>
      <c r="AY156" s="149" t="s">
        <v>166</v>
      </c>
    </row>
    <row r="157" spans="2:65" s="13" customFormat="1" x14ac:dyDescent="0.2">
      <c r="B157" s="155"/>
      <c r="D157" s="148" t="s">
        <v>173</v>
      </c>
      <c r="E157" s="156" t="s">
        <v>1</v>
      </c>
      <c r="F157" s="157" t="s">
        <v>186</v>
      </c>
      <c r="H157" s="158">
        <v>1.9510000000000001</v>
      </c>
      <c r="I157" s="159"/>
      <c r="L157" s="155"/>
      <c r="M157" s="160"/>
      <c r="T157" s="161"/>
      <c r="AT157" s="156" t="s">
        <v>173</v>
      </c>
      <c r="AU157" s="156" t="s">
        <v>83</v>
      </c>
      <c r="AV157" s="13" t="s">
        <v>172</v>
      </c>
      <c r="AW157" s="13" t="s">
        <v>30</v>
      </c>
      <c r="AX157" s="13" t="s">
        <v>81</v>
      </c>
      <c r="AY157" s="156" t="s">
        <v>166</v>
      </c>
    </row>
    <row r="158" spans="2:65" s="11" customFormat="1" ht="22.9" customHeight="1" x14ac:dyDescent="0.2">
      <c r="B158" s="121"/>
      <c r="D158" s="122" t="s">
        <v>72</v>
      </c>
      <c r="E158" s="131" t="s">
        <v>172</v>
      </c>
      <c r="F158" s="131" t="s">
        <v>2533</v>
      </c>
      <c r="I158" s="124"/>
      <c r="J158" s="132">
        <f>BK158</f>
        <v>0</v>
      </c>
      <c r="L158" s="121"/>
      <c r="M158" s="126"/>
      <c r="P158" s="127">
        <f>SUM(P159:P176)</f>
        <v>0</v>
      </c>
      <c r="R158" s="127">
        <f>SUM(R159:R176)</f>
        <v>0</v>
      </c>
      <c r="T158" s="128">
        <f>SUM(T159:T176)</f>
        <v>0</v>
      </c>
      <c r="AR158" s="122" t="s">
        <v>81</v>
      </c>
      <c r="AT158" s="129" t="s">
        <v>72</v>
      </c>
      <c r="AU158" s="129" t="s">
        <v>81</v>
      </c>
      <c r="AY158" s="122" t="s">
        <v>166</v>
      </c>
      <c r="BK158" s="130">
        <f>SUM(BK159:BK176)</f>
        <v>0</v>
      </c>
    </row>
    <row r="159" spans="2:65" s="1" customFormat="1" ht="24.2" customHeight="1" x14ac:dyDescent="0.2">
      <c r="B159" s="31"/>
      <c r="C159" s="133" t="s">
        <v>197</v>
      </c>
      <c r="D159" s="133" t="s">
        <v>168</v>
      </c>
      <c r="E159" s="134" t="s">
        <v>2534</v>
      </c>
      <c r="F159" s="135" t="s">
        <v>2535</v>
      </c>
      <c r="G159" s="136" t="s">
        <v>252</v>
      </c>
      <c r="H159" s="137">
        <v>5.91</v>
      </c>
      <c r="I159" s="138"/>
      <c r="J159" s="139">
        <f>ROUND(I159*H159,2)</f>
        <v>0</v>
      </c>
      <c r="K159" s="140"/>
      <c r="L159" s="31"/>
      <c r="M159" s="141" t="s">
        <v>1</v>
      </c>
      <c r="N159" s="142" t="s">
        <v>38</v>
      </c>
      <c r="P159" s="143">
        <f>O159*H159</f>
        <v>0</v>
      </c>
      <c r="Q159" s="143">
        <v>0</v>
      </c>
      <c r="R159" s="143">
        <f>Q159*H159</f>
        <v>0</v>
      </c>
      <c r="S159" s="143">
        <v>0</v>
      </c>
      <c r="T159" s="144">
        <f>S159*H159</f>
        <v>0</v>
      </c>
      <c r="AR159" s="145" t="s">
        <v>172</v>
      </c>
      <c r="AT159" s="145" t="s">
        <v>168</v>
      </c>
      <c r="AU159" s="145" t="s">
        <v>83</v>
      </c>
      <c r="AY159" s="16" t="s">
        <v>166</v>
      </c>
      <c r="BE159" s="146">
        <f>IF(N159="základní",J159,0)</f>
        <v>0</v>
      </c>
      <c r="BF159" s="146">
        <f>IF(N159="snížená",J159,0)</f>
        <v>0</v>
      </c>
      <c r="BG159" s="146">
        <f>IF(N159="zákl. přenesená",J159,0)</f>
        <v>0</v>
      </c>
      <c r="BH159" s="146">
        <f>IF(N159="sníž. přenesená",J159,0)</f>
        <v>0</v>
      </c>
      <c r="BI159" s="146">
        <f>IF(N159="nulová",J159,0)</f>
        <v>0</v>
      </c>
      <c r="BJ159" s="16" t="s">
        <v>81</v>
      </c>
      <c r="BK159" s="146">
        <f>ROUND(I159*H159,2)</f>
        <v>0</v>
      </c>
      <c r="BL159" s="16" t="s">
        <v>172</v>
      </c>
      <c r="BM159" s="145" t="s">
        <v>200</v>
      </c>
    </row>
    <row r="160" spans="2:65" s="12" customFormat="1" x14ac:dyDescent="0.2">
      <c r="B160" s="147"/>
      <c r="D160" s="148" t="s">
        <v>173</v>
      </c>
      <c r="E160" s="149" t="s">
        <v>1</v>
      </c>
      <c r="F160" s="150" t="s">
        <v>2536</v>
      </c>
      <c r="H160" s="151">
        <v>2.04</v>
      </c>
      <c r="I160" s="152"/>
      <c r="L160" s="147"/>
      <c r="M160" s="153"/>
      <c r="T160" s="154"/>
      <c r="AT160" s="149" t="s">
        <v>173</v>
      </c>
      <c r="AU160" s="149" t="s">
        <v>83</v>
      </c>
      <c r="AV160" s="12" t="s">
        <v>83</v>
      </c>
      <c r="AW160" s="12" t="s">
        <v>30</v>
      </c>
      <c r="AX160" s="12" t="s">
        <v>73</v>
      </c>
      <c r="AY160" s="149" t="s">
        <v>166</v>
      </c>
    </row>
    <row r="161" spans="2:65" s="12" customFormat="1" x14ac:dyDescent="0.2">
      <c r="B161" s="147"/>
      <c r="D161" s="148" t="s">
        <v>173</v>
      </c>
      <c r="E161" s="149" t="s">
        <v>1</v>
      </c>
      <c r="F161" s="150" t="s">
        <v>1140</v>
      </c>
      <c r="H161" s="151">
        <v>1.62</v>
      </c>
      <c r="I161" s="152"/>
      <c r="L161" s="147"/>
      <c r="M161" s="153"/>
      <c r="T161" s="154"/>
      <c r="AT161" s="149" t="s">
        <v>173</v>
      </c>
      <c r="AU161" s="149" t="s">
        <v>83</v>
      </c>
      <c r="AV161" s="12" t="s">
        <v>83</v>
      </c>
      <c r="AW161" s="12" t="s">
        <v>30</v>
      </c>
      <c r="AX161" s="12" t="s">
        <v>73</v>
      </c>
      <c r="AY161" s="149" t="s">
        <v>166</v>
      </c>
    </row>
    <row r="162" spans="2:65" s="12" customFormat="1" x14ac:dyDescent="0.2">
      <c r="B162" s="147"/>
      <c r="D162" s="148" t="s">
        <v>173</v>
      </c>
      <c r="E162" s="149" t="s">
        <v>1</v>
      </c>
      <c r="F162" s="150" t="s">
        <v>2537</v>
      </c>
      <c r="H162" s="151">
        <v>2.25</v>
      </c>
      <c r="I162" s="152"/>
      <c r="L162" s="147"/>
      <c r="M162" s="153"/>
      <c r="T162" s="154"/>
      <c r="AT162" s="149" t="s">
        <v>173</v>
      </c>
      <c r="AU162" s="149" t="s">
        <v>83</v>
      </c>
      <c r="AV162" s="12" t="s">
        <v>83</v>
      </c>
      <c r="AW162" s="12" t="s">
        <v>30</v>
      </c>
      <c r="AX162" s="12" t="s">
        <v>73</v>
      </c>
      <c r="AY162" s="149" t="s">
        <v>166</v>
      </c>
    </row>
    <row r="163" spans="2:65" s="13" customFormat="1" x14ac:dyDescent="0.2">
      <c r="B163" s="155"/>
      <c r="D163" s="148" t="s">
        <v>173</v>
      </c>
      <c r="E163" s="156" t="s">
        <v>1</v>
      </c>
      <c r="F163" s="157" t="s">
        <v>186</v>
      </c>
      <c r="H163" s="158">
        <v>5.91</v>
      </c>
      <c r="I163" s="159"/>
      <c r="L163" s="155"/>
      <c r="M163" s="160"/>
      <c r="T163" s="161"/>
      <c r="AT163" s="156" t="s">
        <v>173</v>
      </c>
      <c r="AU163" s="156" t="s">
        <v>83</v>
      </c>
      <c r="AV163" s="13" t="s">
        <v>172</v>
      </c>
      <c r="AW163" s="13" t="s">
        <v>30</v>
      </c>
      <c r="AX163" s="13" t="s">
        <v>81</v>
      </c>
      <c r="AY163" s="156" t="s">
        <v>166</v>
      </c>
    </row>
    <row r="164" spans="2:65" s="1" customFormat="1" ht="24.2" customHeight="1" x14ac:dyDescent="0.2">
      <c r="B164" s="31"/>
      <c r="C164" s="133" t="s">
        <v>192</v>
      </c>
      <c r="D164" s="133" t="s">
        <v>168</v>
      </c>
      <c r="E164" s="134" t="s">
        <v>2538</v>
      </c>
      <c r="F164" s="135" t="s">
        <v>2539</v>
      </c>
      <c r="G164" s="136" t="s">
        <v>252</v>
      </c>
      <c r="H164" s="137">
        <v>5.91</v>
      </c>
      <c r="I164" s="138"/>
      <c r="J164" s="139">
        <f>ROUND(I164*H164,2)</f>
        <v>0</v>
      </c>
      <c r="K164" s="140"/>
      <c r="L164" s="31"/>
      <c r="M164" s="141" t="s">
        <v>1</v>
      </c>
      <c r="N164" s="142" t="s">
        <v>38</v>
      </c>
      <c r="P164" s="143">
        <f>O164*H164</f>
        <v>0</v>
      </c>
      <c r="Q164" s="143">
        <v>0</v>
      </c>
      <c r="R164" s="143">
        <f>Q164*H164</f>
        <v>0</v>
      </c>
      <c r="S164" s="143">
        <v>0</v>
      </c>
      <c r="T164" s="144">
        <f>S164*H164</f>
        <v>0</v>
      </c>
      <c r="AR164" s="145" t="s">
        <v>172</v>
      </c>
      <c r="AT164" s="145" t="s">
        <v>168</v>
      </c>
      <c r="AU164" s="145" t="s">
        <v>83</v>
      </c>
      <c r="AY164" s="16" t="s">
        <v>166</v>
      </c>
      <c r="BE164" s="146">
        <f>IF(N164="základní",J164,0)</f>
        <v>0</v>
      </c>
      <c r="BF164" s="146">
        <f>IF(N164="snížená",J164,0)</f>
        <v>0</v>
      </c>
      <c r="BG164" s="146">
        <f>IF(N164="zákl. přenesená",J164,0)</f>
        <v>0</v>
      </c>
      <c r="BH164" s="146">
        <f>IF(N164="sníž. přenesená",J164,0)</f>
        <v>0</v>
      </c>
      <c r="BI164" s="146">
        <f>IF(N164="nulová",J164,0)</f>
        <v>0</v>
      </c>
      <c r="BJ164" s="16" t="s">
        <v>81</v>
      </c>
      <c r="BK164" s="146">
        <f>ROUND(I164*H164,2)</f>
        <v>0</v>
      </c>
      <c r="BL164" s="16" t="s">
        <v>172</v>
      </c>
      <c r="BM164" s="145" t="s">
        <v>204</v>
      </c>
    </row>
    <row r="165" spans="2:65" s="12" customFormat="1" x14ac:dyDescent="0.2">
      <c r="B165" s="147"/>
      <c r="D165" s="148" t="s">
        <v>173</v>
      </c>
      <c r="E165" s="149" t="s">
        <v>1</v>
      </c>
      <c r="F165" s="150" t="s">
        <v>2536</v>
      </c>
      <c r="H165" s="151">
        <v>2.04</v>
      </c>
      <c r="I165" s="152"/>
      <c r="L165" s="147"/>
      <c r="M165" s="153"/>
      <c r="T165" s="154"/>
      <c r="AT165" s="149" t="s">
        <v>173</v>
      </c>
      <c r="AU165" s="149" t="s">
        <v>83</v>
      </c>
      <c r="AV165" s="12" t="s">
        <v>83</v>
      </c>
      <c r="AW165" s="12" t="s">
        <v>30</v>
      </c>
      <c r="AX165" s="12" t="s">
        <v>73</v>
      </c>
      <c r="AY165" s="149" t="s">
        <v>166</v>
      </c>
    </row>
    <row r="166" spans="2:65" s="12" customFormat="1" x14ac:dyDescent="0.2">
      <c r="B166" s="147"/>
      <c r="D166" s="148" t="s">
        <v>173</v>
      </c>
      <c r="E166" s="149" t="s">
        <v>1</v>
      </c>
      <c r="F166" s="150" t="s">
        <v>1140</v>
      </c>
      <c r="H166" s="151">
        <v>1.62</v>
      </c>
      <c r="I166" s="152"/>
      <c r="L166" s="147"/>
      <c r="M166" s="153"/>
      <c r="T166" s="154"/>
      <c r="AT166" s="149" t="s">
        <v>173</v>
      </c>
      <c r="AU166" s="149" t="s">
        <v>83</v>
      </c>
      <c r="AV166" s="12" t="s">
        <v>83</v>
      </c>
      <c r="AW166" s="12" t="s">
        <v>30</v>
      </c>
      <c r="AX166" s="12" t="s">
        <v>73</v>
      </c>
      <c r="AY166" s="149" t="s">
        <v>166</v>
      </c>
    </row>
    <row r="167" spans="2:65" s="12" customFormat="1" x14ac:dyDescent="0.2">
      <c r="B167" s="147"/>
      <c r="D167" s="148" t="s">
        <v>173</v>
      </c>
      <c r="E167" s="149" t="s">
        <v>1</v>
      </c>
      <c r="F167" s="150" t="s">
        <v>2537</v>
      </c>
      <c r="H167" s="151">
        <v>2.25</v>
      </c>
      <c r="I167" s="152"/>
      <c r="L167" s="147"/>
      <c r="M167" s="153"/>
      <c r="T167" s="154"/>
      <c r="AT167" s="149" t="s">
        <v>173</v>
      </c>
      <c r="AU167" s="149" t="s">
        <v>83</v>
      </c>
      <c r="AV167" s="12" t="s">
        <v>83</v>
      </c>
      <c r="AW167" s="12" t="s">
        <v>30</v>
      </c>
      <c r="AX167" s="12" t="s">
        <v>73</v>
      </c>
      <c r="AY167" s="149" t="s">
        <v>166</v>
      </c>
    </row>
    <row r="168" spans="2:65" s="13" customFormat="1" x14ac:dyDescent="0.2">
      <c r="B168" s="155"/>
      <c r="D168" s="148" t="s">
        <v>173</v>
      </c>
      <c r="E168" s="156" t="s">
        <v>1</v>
      </c>
      <c r="F168" s="157" t="s">
        <v>186</v>
      </c>
      <c r="H168" s="158">
        <v>5.91</v>
      </c>
      <c r="I168" s="159"/>
      <c r="L168" s="155"/>
      <c r="M168" s="160"/>
      <c r="T168" s="161"/>
      <c r="AT168" s="156" t="s">
        <v>173</v>
      </c>
      <c r="AU168" s="156" t="s">
        <v>83</v>
      </c>
      <c r="AV168" s="13" t="s">
        <v>172</v>
      </c>
      <c r="AW168" s="13" t="s">
        <v>30</v>
      </c>
      <c r="AX168" s="13" t="s">
        <v>81</v>
      </c>
      <c r="AY168" s="156" t="s">
        <v>166</v>
      </c>
    </row>
    <row r="169" spans="2:65" s="1" customFormat="1" ht="16.5" customHeight="1" x14ac:dyDescent="0.2">
      <c r="B169" s="31"/>
      <c r="C169" s="133" t="s">
        <v>217</v>
      </c>
      <c r="D169" s="133" t="s">
        <v>168</v>
      </c>
      <c r="E169" s="134" t="s">
        <v>2540</v>
      </c>
      <c r="F169" s="135" t="s">
        <v>2541</v>
      </c>
      <c r="G169" s="136" t="s">
        <v>203</v>
      </c>
      <c r="H169" s="137">
        <v>0.08</v>
      </c>
      <c r="I169" s="138"/>
      <c r="J169" s="139">
        <f>ROUND(I169*H169,2)</f>
        <v>0</v>
      </c>
      <c r="K169" s="140"/>
      <c r="L169" s="31"/>
      <c r="M169" s="141" t="s">
        <v>1</v>
      </c>
      <c r="N169" s="142" t="s">
        <v>38</v>
      </c>
      <c r="P169" s="143">
        <f>O169*H169</f>
        <v>0</v>
      </c>
      <c r="Q169" s="143">
        <v>0</v>
      </c>
      <c r="R169" s="143">
        <f>Q169*H169</f>
        <v>0</v>
      </c>
      <c r="S169" s="143">
        <v>0</v>
      </c>
      <c r="T169" s="144">
        <f>S169*H169</f>
        <v>0</v>
      </c>
      <c r="AR169" s="145" t="s">
        <v>172</v>
      </c>
      <c r="AT169" s="145" t="s">
        <v>168</v>
      </c>
      <c r="AU169" s="145" t="s">
        <v>83</v>
      </c>
      <c r="AY169" s="16" t="s">
        <v>166</v>
      </c>
      <c r="BE169" s="146">
        <f>IF(N169="základní",J169,0)</f>
        <v>0</v>
      </c>
      <c r="BF169" s="146">
        <f>IF(N169="snížená",J169,0)</f>
        <v>0</v>
      </c>
      <c r="BG169" s="146">
        <f>IF(N169="zákl. přenesená",J169,0)</f>
        <v>0</v>
      </c>
      <c r="BH169" s="146">
        <f>IF(N169="sníž. přenesená",J169,0)</f>
        <v>0</v>
      </c>
      <c r="BI169" s="146">
        <f>IF(N169="nulová",J169,0)</f>
        <v>0</v>
      </c>
      <c r="BJ169" s="16" t="s">
        <v>81</v>
      </c>
      <c r="BK169" s="146">
        <f>ROUND(I169*H169,2)</f>
        <v>0</v>
      </c>
      <c r="BL169" s="16" t="s">
        <v>172</v>
      </c>
      <c r="BM169" s="145" t="s">
        <v>220</v>
      </c>
    </row>
    <row r="170" spans="2:65" s="12" customFormat="1" x14ac:dyDescent="0.2">
      <c r="B170" s="147"/>
      <c r="D170" s="148" t="s">
        <v>173</v>
      </c>
      <c r="E170" s="149" t="s">
        <v>1</v>
      </c>
      <c r="F170" s="150" t="s">
        <v>2542</v>
      </c>
      <c r="H170" s="151">
        <v>0.08</v>
      </c>
      <c r="I170" s="152"/>
      <c r="L170" s="147"/>
      <c r="M170" s="153"/>
      <c r="T170" s="154"/>
      <c r="AT170" s="149" t="s">
        <v>173</v>
      </c>
      <c r="AU170" s="149" t="s">
        <v>83</v>
      </c>
      <c r="AV170" s="12" t="s">
        <v>83</v>
      </c>
      <c r="AW170" s="12" t="s">
        <v>30</v>
      </c>
      <c r="AX170" s="12" t="s">
        <v>73</v>
      </c>
      <c r="AY170" s="149" t="s">
        <v>166</v>
      </c>
    </row>
    <row r="171" spans="2:65" s="13" customFormat="1" x14ac:dyDescent="0.2">
      <c r="B171" s="155"/>
      <c r="D171" s="148" t="s">
        <v>173</v>
      </c>
      <c r="E171" s="156" t="s">
        <v>1</v>
      </c>
      <c r="F171" s="157" t="s">
        <v>186</v>
      </c>
      <c r="H171" s="158">
        <v>0.08</v>
      </c>
      <c r="I171" s="159"/>
      <c r="L171" s="155"/>
      <c r="M171" s="160"/>
      <c r="T171" s="161"/>
      <c r="AT171" s="156" t="s">
        <v>173</v>
      </c>
      <c r="AU171" s="156" t="s">
        <v>83</v>
      </c>
      <c r="AV171" s="13" t="s">
        <v>172</v>
      </c>
      <c r="AW171" s="13" t="s">
        <v>30</v>
      </c>
      <c r="AX171" s="13" t="s">
        <v>81</v>
      </c>
      <c r="AY171" s="156" t="s">
        <v>166</v>
      </c>
    </row>
    <row r="172" spans="2:65" s="1" customFormat="1" ht="16.5" customHeight="1" x14ac:dyDescent="0.2">
      <c r="B172" s="31"/>
      <c r="C172" s="133" t="s">
        <v>196</v>
      </c>
      <c r="D172" s="133" t="s">
        <v>168</v>
      </c>
      <c r="E172" s="134" t="s">
        <v>2543</v>
      </c>
      <c r="F172" s="135" t="s">
        <v>2544</v>
      </c>
      <c r="G172" s="136" t="s">
        <v>203</v>
      </c>
      <c r="H172" s="137">
        <v>0.113</v>
      </c>
      <c r="I172" s="138"/>
      <c r="J172" s="139">
        <f>ROUND(I172*H172,2)</f>
        <v>0</v>
      </c>
      <c r="K172" s="140"/>
      <c r="L172" s="31"/>
      <c r="M172" s="141" t="s">
        <v>1</v>
      </c>
      <c r="N172" s="142" t="s">
        <v>38</v>
      </c>
      <c r="P172" s="143">
        <f>O172*H172</f>
        <v>0</v>
      </c>
      <c r="Q172" s="143">
        <v>0</v>
      </c>
      <c r="R172" s="143">
        <f>Q172*H172</f>
        <v>0</v>
      </c>
      <c r="S172" s="143">
        <v>0</v>
      </c>
      <c r="T172" s="144">
        <f>S172*H172</f>
        <v>0</v>
      </c>
      <c r="AR172" s="145" t="s">
        <v>172</v>
      </c>
      <c r="AT172" s="145" t="s">
        <v>168</v>
      </c>
      <c r="AU172" s="145" t="s">
        <v>83</v>
      </c>
      <c r="AY172" s="16" t="s">
        <v>166</v>
      </c>
      <c r="BE172" s="146">
        <f>IF(N172="základní",J172,0)</f>
        <v>0</v>
      </c>
      <c r="BF172" s="146">
        <f>IF(N172="snížená",J172,0)</f>
        <v>0</v>
      </c>
      <c r="BG172" s="146">
        <f>IF(N172="zákl. přenesená",J172,0)</f>
        <v>0</v>
      </c>
      <c r="BH172" s="146">
        <f>IF(N172="sníž. přenesená",J172,0)</f>
        <v>0</v>
      </c>
      <c r="BI172" s="146">
        <f>IF(N172="nulová",J172,0)</f>
        <v>0</v>
      </c>
      <c r="BJ172" s="16" t="s">
        <v>81</v>
      </c>
      <c r="BK172" s="146">
        <f>ROUND(I172*H172,2)</f>
        <v>0</v>
      </c>
      <c r="BL172" s="16" t="s">
        <v>172</v>
      </c>
      <c r="BM172" s="145" t="s">
        <v>224</v>
      </c>
    </row>
    <row r="173" spans="2:65" s="12" customFormat="1" x14ac:dyDescent="0.2">
      <c r="B173" s="147"/>
      <c r="D173" s="148" t="s">
        <v>173</v>
      </c>
      <c r="E173" s="149" t="s">
        <v>1</v>
      </c>
      <c r="F173" s="150" t="s">
        <v>2545</v>
      </c>
      <c r="H173" s="151">
        <v>3.9E-2</v>
      </c>
      <c r="I173" s="152"/>
      <c r="L173" s="147"/>
      <c r="M173" s="153"/>
      <c r="T173" s="154"/>
      <c r="AT173" s="149" t="s">
        <v>173</v>
      </c>
      <c r="AU173" s="149" t="s">
        <v>83</v>
      </c>
      <c r="AV173" s="12" t="s">
        <v>83</v>
      </c>
      <c r="AW173" s="12" t="s">
        <v>30</v>
      </c>
      <c r="AX173" s="12" t="s">
        <v>73</v>
      </c>
      <c r="AY173" s="149" t="s">
        <v>166</v>
      </c>
    </row>
    <row r="174" spans="2:65" s="12" customFormat="1" x14ac:dyDescent="0.2">
      <c r="B174" s="147"/>
      <c r="D174" s="148" t="s">
        <v>173</v>
      </c>
      <c r="E174" s="149" t="s">
        <v>1</v>
      </c>
      <c r="F174" s="150" t="s">
        <v>2546</v>
      </c>
      <c r="H174" s="151">
        <v>3.1E-2</v>
      </c>
      <c r="I174" s="152"/>
      <c r="L174" s="147"/>
      <c r="M174" s="153"/>
      <c r="T174" s="154"/>
      <c r="AT174" s="149" t="s">
        <v>173</v>
      </c>
      <c r="AU174" s="149" t="s">
        <v>83</v>
      </c>
      <c r="AV174" s="12" t="s">
        <v>83</v>
      </c>
      <c r="AW174" s="12" t="s">
        <v>30</v>
      </c>
      <c r="AX174" s="12" t="s">
        <v>73</v>
      </c>
      <c r="AY174" s="149" t="s">
        <v>166</v>
      </c>
    </row>
    <row r="175" spans="2:65" s="12" customFormat="1" x14ac:dyDescent="0.2">
      <c r="B175" s="147"/>
      <c r="D175" s="148" t="s">
        <v>173</v>
      </c>
      <c r="E175" s="149" t="s">
        <v>1</v>
      </c>
      <c r="F175" s="150" t="s">
        <v>2547</v>
      </c>
      <c r="H175" s="151">
        <v>4.2999999999999997E-2</v>
      </c>
      <c r="I175" s="152"/>
      <c r="L175" s="147"/>
      <c r="M175" s="153"/>
      <c r="T175" s="154"/>
      <c r="AT175" s="149" t="s">
        <v>173</v>
      </c>
      <c r="AU175" s="149" t="s">
        <v>83</v>
      </c>
      <c r="AV175" s="12" t="s">
        <v>83</v>
      </c>
      <c r="AW175" s="12" t="s">
        <v>30</v>
      </c>
      <c r="AX175" s="12" t="s">
        <v>73</v>
      </c>
      <c r="AY175" s="149" t="s">
        <v>166</v>
      </c>
    </row>
    <row r="176" spans="2:65" s="13" customFormat="1" x14ac:dyDescent="0.2">
      <c r="B176" s="155"/>
      <c r="D176" s="148" t="s">
        <v>173</v>
      </c>
      <c r="E176" s="156" t="s">
        <v>1</v>
      </c>
      <c r="F176" s="157" t="s">
        <v>186</v>
      </c>
      <c r="H176" s="158">
        <v>0.113</v>
      </c>
      <c r="I176" s="159"/>
      <c r="L176" s="155"/>
      <c r="M176" s="160"/>
      <c r="T176" s="161"/>
      <c r="AT176" s="156" t="s">
        <v>173</v>
      </c>
      <c r="AU176" s="156" t="s">
        <v>83</v>
      </c>
      <c r="AV176" s="13" t="s">
        <v>172</v>
      </c>
      <c r="AW176" s="13" t="s">
        <v>30</v>
      </c>
      <c r="AX176" s="13" t="s">
        <v>81</v>
      </c>
      <c r="AY176" s="156" t="s">
        <v>166</v>
      </c>
    </row>
    <row r="177" spans="2:65" s="11" customFormat="1" ht="22.9" customHeight="1" x14ac:dyDescent="0.2">
      <c r="B177" s="121"/>
      <c r="D177" s="122" t="s">
        <v>72</v>
      </c>
      <c r="E177" s="131" t="s">
        <v>192</v>
      </c>
      <c r="F177" s="131" t="s">
        <v>289</v>
      </c>
      <c r="I177" s="124"/>
      <c r="J177" s="132">
        <f>BK177</f>
        <v>0</v>
      </c>
      <c r="L177" s="121"/>
      <c r="M177" s="126"/>
      <c r="P177" s="127">
        <f>SUM(P178:P430)</f>
        <v>0</v>
      </c>
      <c r="R177" s="127">
        <f>SUM(R178:R430)</f>
        <v>10.5122772</v>
      </c>
      <c r="T177" s="128">
        <f>SUM(T178:T430)</f>
        <v>0</v>
      </c>
      <c r="AR177" s="122" t="s">
        <v>81</v>
      </c>
      <c r="AT177" s="129" t="s">
        <v>72</v>
      </c>
      <c r="AU177" s="129" t="s">
        <v>81</v>
      </c>
      <c r="AY177" s="122" t="s">
        <v>166</v>
      </c>
      <c r="BK177" s="130">
        <f>SUM(BK178:BK430)</f>
        <v>0</v>
      </c>
    </row>
    <row r="178" spans="2:65" s="1" customFormat="1" ht="24.2" customHeight="1" x14ac:dyDescent="0.2">
      <c r="B178" s="31"/>
      <c r="C178" s="133" t="s">
        <v>225</v>
      </c>
      <c r="D178" s="133" t="s">
        <v>168</v>
      </c>
      <c r="E178" s="134" t="s">
        <v>2548</v>
      </c>
      <c r="F178" s="135" t="s">
        <v>2549</v>
      </c>
      <c r="G178" s="136" t="s">
        <v>252</v>
      </c>
      <c r="H178" s="137">
        <v>122.61</v>
      </c>
      <c r="I178" s="138"/>
      <c r="J178" s="139">
        <f>ROUND(I178*H178,2)</f>
        <v>0</v>
      </c>
      <c r="K178" s="140"/>
      <c r="L178" s="31"/>
      <c r="M178" s="141" t="s">
        <v>1</v>
      </c>
      <c r="N178" s="142" t="s">
        <v>38</v>
      </c>
      <c r="P178" s="143">
        <f>O178*H178</f>
        <v>0</v>
      </c>
      <c r="Q178" s="143">
        <v>0</v>
      </c>
      <c r="R178" s="143">
        <f>Q178*H178</f>
        <v>0</v>
      </c>
      <c r="S178" s="143">
        <v>0</v>
      </c>
      <c r="T178" s="144">
        <f>S178*H178</f>
        <v>0</v>
      </c>
      <c r="AR178" s="145" t="s">
        <v>172</v>
      </c>
      <c r="AT178" s="145" t="s">
        <v>168</v>
      </c>
      <c r="AU178" s="145" t="s">
        <v>83</v>
      </c>
      <c r="AY178" s="16" t="s">
        <v>166</v>
      </c>
      <c r="BE178" s="146">
        <f>IF(N178="základní",J178,0)</f>
        <v>0</v>
      </c>
      <c r="BF178" s="146">
        <f>IF(N178="snížená",J178,0)</f>
        <v>0</v>
      </c>
      <c r="BG178" s="146">
        <f>IF(N178="zákl. přenesená",J178,0)</f>
        <v>0</v>
      </c>
      <c r="BH178" s="146">
        <f>IF(N178="sníž. přenesená",J178,0)</f>
        <v>0</v>
      </c>
      <c r="BI178" s="146">
        <f>IF(N178="nulová",J178,0)</f>
        <v>0</v>
      </c>
      <c r="BJ178" s="16" t="s">
        <v>81</v>
      </c>
      <c r="BK178" s="146">
        <f>ROUND(I178*H178,2)</f>
        <v>0</v>
      </c>
      <c r="BL178" s="16" t="s">
        <v>172</v>
      </c>
      <c r="BM178" s="145" t="s">
        <v>228</v>
      </c>
    </row>
    <row r="179" spans="2:65" s="12" customFormat="1" x14ac:dyDescent="0.2">
      <c r="B179" s="147"/>
      <c r="D179" s="148" t="s">
        <v>173</v>
      </c>
      <c r="E179" s="149" t="s">
        <v>1</v>
      </c>
      <c r="F179" s="150" t="s">
        <v>2550</v>
      </c>
      <c r="H179" s="151">
        <v>48.23</v>
      </c>
      <c r="I179" s="152"/>
      <c r="L179" s="147"/>
      <c r="M179" s="153"/>
      <c r="T179" s="154"/>
      <c r="AT179" s="149" t="s">
        <v>173</v>
      </c>
      <c r="AU179" s="149" t="s">
        <v>83</v>
      </c>
      <c r="AV179" s="12" t="s">
        <v>83</v>
      </c>
      <c r="AW179" s="12" t="s">
        <v>30</v>
      </c>
      <c r="AX179" s="12" t="s">
        <v>73</v>
      </c>
      <c r="AY179" s="149" t="s">
        <v>166</v>
      </c>
    </row>
    <row r="180" spans="2:65" s="12" customFormat="1" x14ac:dyDescent="0.2">
      <c r="B180" s="147"/>
      <c r="D180" s="148" t="s">
        <v>173</v>
      </c>
      <c r="E180" s="149" t="s">
        <v>1</v>
      </c>
      <c r="F180" s="150" t="s">
        <v>2551</v>
      </c>
      <c r="H180" s="151">
        <v>24.82</v>
      </c>
      <c r="I180" s="152"/>
      <c r="L180" s="147"/>
      <c r="M180" s="153"/>
      <c r="T180" s="154"/>
      <c r="AT180" s="149" t="s">
        <v>173</v>
      </c>
      <c r="AU180" s="149" t="s">
        <v>83</v>
      </c>
      <c r="AV180" s="12" t="s">
        <v>83</v>
      </c>
      <c r="AW180" s="12" t="s">
        <v>30</v>
      </c>
      <c r="AX180" s="12" t="s">
        <v>73</v>
      </c>
      <c r="AY180" s="149" t="s">
        <v>166</v>
      </c>
    </row>
    <row r="181" spans="2:65" s="12" customFormat="1" x14ac:dyDescent="0.2">
      <c r="B181" s="147"/>
      <c r="D181" s="148" t="s">
        <v>173</v>
      </c>
      <c r="E181" s="149" t="s">
        <v>1</v>
      </c>
      <c r="F181" s="150" t="s">
        <v>2552</v>
      </c>
      <c r="H181" s="151">
        <v>23.52</v>
      </c>
      <c r="I181" s="152"/>
      <c r="L181" s="147"/>
      <c r="M181" s="153"/>
      <c r="T181" s="154"/>
      <c r="AT181" s="149" t="s">
        <v>173</v>
      </c>
      <c r="AU181" s="149" t="s">
        <v>83</v>
      </c>
      <c r="AV181" s="12" t="s">
        <v>83</v>
      </c>
      <c r="AW181" s="12" t="s">
        <v>30</v>
      </c>
      <c r="AX181" s="12" t="s">
        <v>73</v>
      </c>
      <c r="AY181" s="149" t="s">
        <v>166</v>
      </c>
    </row>
    <row r="182" spans="2:65" s="12" customFormat="1" x14ac:dyDescent="0.2">
      <c r="B182" s="147"/>
      <c r="D182" s="148" t="s">
        <v>173</v>
      </c>
      <c r="E182" s="149" t="s">
        <v>1</v>
      </c>
      <c r="F182" s="150" t="s">
        <v>2553</v>
      </c>
      <c r="H182" s="151">
        <v>24.01</v>
      </c>
      <c r="I182" s="152"/>
      <c r="L182" s="147"/>
      <c r="M182" s="153"/>
      <c r="T182" s="154"/>
      <c r="AT182" s="149" t="s">
        <v>173</v>
      </c>
      <c r="AU182" s="149" t="s">
        <v>83</v>
      </c>
      <c r="AV182" s="12" t="s">
        <v>83</v>
      </c>
      <c r="AW182" s="12" t="s">
        <v>30</v>
      </c>
      <c r="AX182" s="12" t="s">
        <v>73</v>
      </c>
      <c r="AY182" s="149" t="s">
        <v>166</v>
      </c>
    </row>
    <row r="183" spans="2:65" s="12" customFormat="1" x14ac:dyDescent="0.2">
      <c r="B183" s="147"/>
      <c r="D183" s="148" t="s">
        <v>173</v>
      </c>
      <c r="E183" s="149" t="s">
        <v>1</v>
      </c>
      <c r="F183" s="150" t="s">
        <v>2554</v>
      </c>
      <c r="H183" s="151">
        <v>-8</v>
      </c>
      <c r="I183" s="152"/>
      <c r="L183" s="147"/>
      <c r="M183" s="153"/>
      <c r="T183" s="154"/>
      <c r="AT183" s="149" t="s">
        <v>173</v>
      </c>
      <c r="AU183" s="149" t="s">
        <v>83</v>
      </c>
      <c r="AV183" s="12" t="s">
        <v>83</v>
      </c>
      <c r="AW183" s="12" t="s">
        <v>30</v>
      </c>
      <c r="AX183" s="12" t="s">
        <v>73</v>
      </c>
      <c r="AY183" s="149" t="s">
        <v>166</v>
      </c>
    </row>
    <row r="184" spans="2:65" s="12" customFormat="1" x14ac:dyDescent="0.2">
      <c r="B184" s="147"/>
      <c r="D184" s="148" t="s">
        <v>173</v>
      </c>
      <c r="E184" s="149" t="s">
        <v>1</v>
      </c>
      <c r="F184" s="150" t="s">
        <v>2555</v>
      </c>
      <c r="H184" s="151">
        <v>-0.77</v>
      </c>
      <c r="I184" s="152"/>
      <c r="L184" s="147"/>
      <c r="M184" s="153"/>
      <c r="T184" s="154"/>
      <c r="AT184" s="149" t="s">
        <v>173</v>
      </c>
      <c r="AU184" s="149" t="s">
        <v>83</v>
      </c>
      <c r="AV184" s="12" t="s">
        <v>83</v>
      </c>
      <c r="AW184" s="12" t="s">
        <v>30</v>
      </c>
      <c r="AX184" s="12" t="s">
        <v>73</v>
      </c>
      <c r="AY184" s="149" t="s">
        <v>166</v>
      </c>
    </row>
    <row r="185" spans="2:65" s="12" customFormat="1" x14ac:dyDescent="0.2">
      <c r="B185" s="147"/>
      <c r="D185" s="148" t="s">
        <v>173</v>
      </c>
      <c r="E185" s="149" t="s">
        <v>1</v>
      </c>
      <c r="F185" s="150" t="s">
        <v>2556</v>
      </c>
      <c r="H185" s="151">
        <v>10.8</v>
      </c>
      <c r="I185" s="152"/>
      <c r="L185" s="147"/>
      <c r="M185" s="153"/>
      <c r="T185" s="154"/>
      <c r="AT185" s="149" t="s">
        <v>173</v>
      </c>
      <c r="AU185" s="149" t="s">
        <v>83</v>
      </c>
      <c r="AV185" s="12" t="s">
        <v>83</v>
      </c>
      <c r="AW185" s="12" t="s">
        <v>30</v>
      </c>
      <c r="AX185" s="12" t="s">
        <v>73</v>
      </c>
      <c r="AY185" s="149" t="s">
        <v>166</v>
      </c>
    </row>
    <row r="186" spans="2:65" s="13" customFormat="1" x14ac:dyDescent="0.2">
      <c r="B186" s="155"/>
      <c r="D186" s="148" t="s">
        <v>173</v>
      </c>
      <c r="E186" s="156" t="s">
        <v>1</v>
      </c>
      <c r="F186" s="157" t="s">
        <v>186</v>
      </c>
      <c r="H186" s="158">
        <v>122.61</v>
      </c>
      <c r="I186" s="159"/>
      <c r="L186" s="155"/>
      <c r="M186" s="160"/>
      <c r="T186" s="161"/>
      <c r="AT186" s="156" t="s">
        <v>173</v>
      </c>
      <c r="AU186" s="156" t="s">
        <v>83</v>
      </c>
      <c r="AV186" s="13" t="s">
        <v>172</v>
      </c>
      <c r="AW186" s="13" t="s">
        <v>30</v>
      </c>
      <c r="AX186" s="13" t="s">
        <v>81</v>
      </c>
      <c r="AY186" s="156" t="s">
        <v>166</v>
      </c>
    </row>
    <row r="187" spans="2:65" s="1" customFormat="1" ht="24.2" customHeight="1" x14ac:dyDescent="0.2">
      <c r="B187" s="31"/>
      <c r="C187" s="133" t="s">
        <v>200</v>
      </c>
      <c r="D187" s="133" t="s">
        <v>168</v>
      </c>
      <c r="E187" s="134" t="s">
        <v>290</v>
      </c>
      <c r="F187" s="135" t="s">
        <v>291</v>
      </c>
      <c r="G187" s="136" t="s">
        <v>252</v>
      </c>
      <c r="H187" s="137">
        <v>443.55599999999998</v>
      </c>
      <c r="I187" s="138"/>
      <c r="J187" s="139">
        <f>ROUND(I187*H187,2)</f>
        <v>0</v>
      </c>
      <c r="K187" s="140"/>
      <c r="L187" s="31"/>
      <c r="M187" s="141" t="s">
        <v>1</v>
      </c>
      <c r="N187" s="142" t="s">
        <v>38</v>
      </c>
      <c r="P187" s="143">
        <f>O187*H187</f>
        <v>0</v>
      </c>
      <c r="Q187" s="143">
        <v>0</v>
      </c>
      <c r="R187" s="143">
        <f>Q187*H187</f>
        <v>0</v>
      </c>
      <c r="S187" s="143">
        <v>0</v>
      </c>
      <c r="T187" s="144">
        <f>S187*H187</f>
        <v>0</v>
      </c>
      <c r="AR187" s="145" t="s">
        <v>172</v>
      </c>
      <c r="AT187" s="145" t="s">
        <v>168</v>
      </c>
      <c r="AU187" s="145" t="s">
        <v>83</v>
      </c>
      <c r="AY187" s="16" t="s">
        <v>166</v>
      </c>
      <c r="BE187" s="146">
        <f>IF(N187="základní",J187,0)</f>
        <v>0</v>
      </c>
      <c r="BF187" s="146">
        <f>IF(N187="snížená",J187,0)</f>
        <v>0</v>
      </c>
      <c r="BG187" s="146">
        <f>IF(N187="zákl. přenesená",J187,0)</f>
        <v>0</v>
      </c>
      <c r="BH187" s="146">
        <f>IF(N187="sníž. přenesená",J187,0)</f>
        <v>0</v>
      </c>
      <c r="BI187" s="146">
        <f>IF(N187="nulová",J187,0)</f>
        <v>0</v>
      </c>
      <c r="BJ187" s="16" t="s">
        <v>81</v>
      </c>
      <c r="BK187" s="146">
        <f>ROUND(I187*H187,2)</f>
        <v>0</v>
      </c>
      <c r="BL187" s="16" t="s">
        <v>172</v>
      </c>
      <c r="BM187" s="145" t="s">
        <v>231</v>
      </c>
    </row>
    <row r="188" spans="2:65" s="12" customFormat="1" ht="22.5" x14ac:dyDescent="0.2">
      <c r="B188" s="147"/>
      <c r="D188" s="148" t="s">
        <v>173</v>
      </c>
      <c r="E188" s="149" t="s">
        <v>1</v>
      </c>
      <c r="F188" s="150" t="s">
        <v>2557</v>
      </c>
      <c r="H188" s="151">
        <v>374.84399999999999</v>
      </c>
      <c r="I188" s="152"/>
      <c r="L188" s="147"/>
      <c r="M188" s="153"/>
      <c r="T188" s="154"/>
      <c r="AT188" s="149" t="s">
        <v>173</v>
      </c>
      <c r="AU188" s="149" t="s">
        <v>83</v>
      </c>
      <c r="AV188" s="12" t="s">
        <v>83</v>
      </c>
      <c r="AW188" s="12" t="s">
        <v>30</v>
      </c>
      <c r="AX188" s="12" t="s">
        <v>73</v>
      </c>
      <c r="AY188" s="149" t="s">
        <v>166</v>
      </c>
    </row>
    <row r="189" spans="2:65" s="12" customFormat="1" x14ac:dyDescent="0.2">
      <c r="B189" s="147"/>
      <c r="D189" s="148" t="s">
        <v>173</v>
      </c>
      <c r="E189" s="149" t="s">
        <v>1</v>
      </c>
      <c r="F189" s="150" t="s">
        <v>2558</v>
      </c>
      <c r="H189" s="151">
        <v>-5.4</v>
      </c>
      <c r="I189" s="152"/>
      <c r="L189" s="147"/>
      <c r="M189" s="153"/>
      <c r="T189" s="154"/>
      <c r="AT189" s="149" t="s">
        <v>173</v>
      </c>
      <c r="AU189" s="149" t="s">
        <v>83</v>
      </c>
      <c r="AV189" s="12" t="s">
        <v>83</v>
      </c>
      <c r="AW189" s="12" t="s">
        <v>30</v>
      </c>
      <c r="AX189" s="12" t="s">
        <v>73</v>
      </c>
      <c r="AY189" s="149" t="s">
        <v>166</v>
      </c>
    </row>
    <row r="190" spans="2:65" s="12" customFormat="1" x14ac:dyDescent="0.2">
      <c r="B190" s="147"/>
      <c r="D190" s="148" t="s">
        <v>173</v>
      </c>
      <c r="E190" s="149" t="s">
        <v>1</v>
      </c>
      <c r="F190" s="150" t="s">
        <v>2559</v>
      </c>
      <c r="H190" s="151">
        <v>-15.76</v>
      </c>
      <c r="I190" s="152"/>
      <c r="L190" s="147"/>
      <c r="M190" s="153"/>
      <c r="T190" s="154"/>
      <c r="AT190" s="149" t="s">
        <v>173</v>
      </c>
      <c r="AU190" s="149" t="s">
        <v>83</v>
      </c>
      <c r="AV190" s="12" t="s">
        <v>83</v>
      </c>
      <c r="AW190" s="12" t="s">
        <v>30</v>
      </c>
      <c r="AX190" s="12" t="s">
        <v>73</v>
      </c>
      <c r="AY190" s="149" t="s">
        <v>166</v>
      </c>
    </row>
    <row r="191" spans="2:65" s="12" customFormat="1" x14ac:dyDescent="0.2">
      <c r="B191" s="147"/>
      <c r="D191" s="148" t="s">
        <v>173</v>
      </c>
      <c r="E191" s="149" t="s">
        <v>1</v>
      </c>
      <c r="F191" s="150" t="s">
        <v>1242</v>
      </c>
      <c r="H191" s="151">
        <v>-5.7130000000000001</v>
      </c>
      <c r="I191" s="152"/>
      <c r="L191" s="147"/>
      <c r="M191" s="153"/>
      <c r="T191" s="154"/>
      <c r="AT191" s="149" t="s">
        <v>173</v>
      </c>
      <c r="AU191" s="149" t="s">
        <v>83</v>
      </c>
      <c r="AV191" s="12" t="s">
        <v>83</v>
      </c>
      <c r="AW191" s="12" t="s">
        <v>30</v>
      </c>
      <c r="AX191" s="12" t="s">
        <v>73</v>
      </c>
      <c r="AY191" s="149" t="s">
        <v>166</v>
      </c>
    </row>
    <row r="192" spans="2:65" s="12" customFormat="1" x14ac:dyDescent="0.2">
      <c r="B192" s="147"/>
      <c r="D192" s="148" t="s">
        <v>173</v>
      </c>
      <c r="E192" s="149" t="s">
        <v>1</v>
      </c>
      <c r="F192" s="150" t="s">
        <v>2560</v>
      </c>
      <c r="H192" s="151">
        <v>-4.05</v>
      </c>
      <c r="I192" s="152"/>
      <c r="L192" s="147"/>
      <c r="M192" s="153"/>
      <c r="T192" s="154"/>
      <c r="AT192" s="149" t="s">
        <v>173</v>
      </c>
      <c r="AU192" s="149" t="s">
        <v>83</v>
      </c>
      <c r="AV192" s="12" t="s">
        <v>83</v>
      </c>
      <c r="AW192" s="12" t="s">
        <v>30</v>
      </c>
      <c r="AX192" s="12" t="s">
        <v>73</v>
      </c>
      <c r="AY192" s="149" t="s">
        <v>166</v>
      </c>
    </row>
    <row r="193" spans="2:51" s="12" customFormat="1" x14ac:dyDescent="0.2">
      <c r="B193" s="147"/>
      <c r="D193" s="148" t="s">
        <v>173</v>
      </c>
      <c r="E193" s="149" t="s">
        <v>1</v>
      </c>
      <c r="F193" s="150" t="s">
        <v>2561</v>
      </c>
      <c r="H193" s="151">
        <v>-1.71</v>
      </c>
      <c r="I193" s="152"/>
      <c r="L193" s="147"/>
      <c r="M193" s="153"/>
      <c r="T193" s="154"/>
      <c r="AT193" s="149" t="s">
        <v>173</v>
      </c>
      <c r="AU193" s="149" t="s">
        <v>83</v>
      </c>
      <c r="AV193" s="12" t="s">
        <v>83</v>
      </c>
      <c r="AW193" s="12" t="s">
        <v>30</v>
      </c>
      <c r="AX193" s="12" t="s">
        <v>73</v>
      </c>
      <c r="AY193" s="149" t="s">
        <v>166</v>
      </c>
    </row>
    <row r="194" spans="2:51" s="12" customFormat="1" x14ac:dyDescent="0.2">
      <c r="B194" s="147"/>
      <c r="D194" s="148" t="s">
        <v>173</v>
      </c>
      <c r="E194" s="149" t="s">
        <v>1</v>
      </c>
      <c r="F194" s="150" t="s">
        <v>2562</v>
      </c>
      <c r="H194" s="151">
        <v>2.0249999999999999</v>
      </c>
      <c r="I194" s="152"/>
      <c r="L194" s="147"/>
      <c r="M194" s="153"/>
      <c r="T194" s="154"/>
      <c r="AT194" s="149" t="s">
        <v>173</v>
      </c>
      <c r="AU194" s="149" t="s">
        <v>83</v>
      </c>
      <c r="AV194" s="12" t="s">
        <v>83</v>
      </c>
      <c r="AW194" s="12" t="s">
        <v>30</v>
      </c>
      <c r="AX194" s="12" t="s">
        <v>73</v>
      </c>
      <c r="AY194" s="149" t="s">
        <v>166</v>
      </c>
    </row>
    <row r="195" spans="2:51" s="12" customFormat="1" x14ac:dyDescent="0.2">
      <c r="B195" s="147"/>
      <c r="D195" s="148" t="s">
        <v>173</v>
      </c>
      <c r="E195" s="149" t="s">
        <v>1</v>
      </c>
      <c r="F195" s="150" t="s">
        <v>2563</v>
      </c>
      <c r="H195" s="151">
        <v>0.84</v>
      </c>
      <c r="I195" s="152"/>
      <c r="L195" s="147"/>
      <c r="M195" s="153"/>
      <c r="T195" s="154"/>
      <c r="AT195" s="149" t="s">
        <v>173</v>
      </c>
      <c r="AU195" s="149" t="s">
        <v>83</v>
      </c>
      <c r="AV195" s="12" t="s">
        <v>83</v>
      </c>
      <c r="AW195" s="12" t="s">
        <v>30</v>
      </c>
      <c r="AX195" s="12" t="s">
        <v>73</v>
      </c>
      <c r="AY195" s="149" t="s">
        <v>166</v>
      </c>
    </row>
    <row r="196" spans="2:51" s="12" customFormat="1" x14ac:dyDescent="0.2">
      <c r="B196" s="147"/>
      <c r="D196" s="148" t="s">
        <v>173</v>
      </c>
      <c r="E196" s="149" t="s">
        <v>1</v>
      </c>
      <c r="F196" s="150" t="s">
        <v>2564</v>
      </c>
      <c r="H196" s="151">
        <v>-0.32</v>
      </c>
      <c r="I196" s="152"/>
      <c r="L196" s="147"/>
      <c r="M196" s="153"/>
      <c r="T196" s="154"/>
      <c r="AT196" s="149" t="s">
        <v>173</v>
      </c>
      <c r="AU196" s="149" t="s">
        <v>83</v>
      </c>
      <c r="AV196" s="12" t="s">
        <v>83</v>
      </c>
      <c r="AW196" s="12" t="s">
        <v>30</v>
      </c>
      <c r="AX196" s="12" t="s">
        <v>73</v>
      </c>
      <c r="AY196" s="149" t="s">
        <v>166</v>
      </c>
    </row>
    <row r="197" spans="2:51" s="12" customFormat="1" x14ac:dyDescent="0.2">
      <c r="B197" s="147"/>
      <c r="D197" s="148" t="s">
        <v>173</v>
      </c>
      <c r="E197" s="149" t="s">
        <v>1</v>
      </c>
      <c r="F197" s="150" t="s">
        <v>2565</v>
      </c>
      <c r="H197" s="151">
        <v>-5.6</v>
      </c>
      <c r="I197" s="152"/>
      <c r="L197" s="147"/>
      <c r="M197" s="153"/>
      <c r="T197" s="154"/>
      <c r="AT197" s="149" t="s">
        <v>173</v>
      </c>
      <c r="AU197" s="149" t="s">
        <v>83</v>
      </c>
      <c r="AV197" s="12" t="s">
        <v>83</v>
      </c>
      <c r="AW197" s="12" t="s">
        <v>30</v>
      </c>
      <c r="AX197" s="12" t="s">
        <v>73</v>
      </c>
      <c r="AY197" s="149" t="s">
        <v>166</v>
      </c>
    </row>
    <row r="198" spans="2:51" s="12" customFormat="1" x14ac:dyDescent="0.2">
      <c r="B198" s="147"/>
      <c r="D198" s="148" t="s">
        <v>173</v>
      </c>
      <c r="E198" s="149" t="s">
        <v>1</v>
      </c>
      <c r="F198" s="150" t="s">
        <v>2566</v>
      </c>
      <c r="H198" s="151">
        <v>-5.2</v>
      </c>
      <c r="I198" s="152"/>
      <c r="L198" s="147"/>
      <c r="M198" s="153"/>
      <c r="T198" s="154"/>
      <c r="AT198" s="149" t="s">
        <v>173</v>
      </c>
      <c r="AU198" s="149" t="s">
        <v>83</v>
      </c>
      <c r="AV198" s="12" t="s">
        <v>83</v>
      </c>
      <c r="AW198" s="12" t="s">
        <v>30</v>
      </c>
      <c r="AX198" s="12" t="s">
        <v>73</v>
      </c>
      <c r="AY198" s="149" t="s">
        <v>166</v>
      </c>
    </row>
    <row r="199" spans="2:51" s="12" customFormat="1" x14ac:dyDescent="0.2">
      <c r="B199" s="147"/>
      <c r="D199" s="148" t="s">
        <v>173</v>
      </c>
      <c r="E199" s="149" t="s">
        <v>1</v>
      </c>
      <c r="F199" s="150" t="s">
        <v>2567</v>
      </c>
      <c r="H199" s="151">
        <v>0.48</v>
      </c>
      <c r="I199" s="152"/>
      <c r="L199" s="147"/>
      <c r="M199" s="153"/>
      <c r="T199" s="154"/>
      <c r="AT199" s="149" t="s">
        <v>173</v>
      </c>
      <c r="AU199" s="149" t="s">
        <v>83</v>
      </c>
      <c r="AV199" s="12" t="s">
        <v>83</v>
      </c>
      <c r="AW199" s="12" t="s">
        <v>30</v>
      </c>
      <c r="AX199" s="12" t="s">
        <v>73</v>
      </c>
      <c r="AY199" s="149" t="s">
        <v>166</v>
      </c>
    </row>
    <row r="200" spans="2:51" s="12" customFormat="1" x14ac:dyDescent="0.2">
      <c r="B200" s="147"/>
      <c r="D200" s="148" t="s">
        <v>173</v>
      </c>
      <c r="E200" s="149" t="s">
        <v>1</v>
      </c>
      <c r="F200" s="150" t="s">
        <v>2568</v>
      </c>
      <c r="H200" s="151">
        <v>2.88</v>
      </c>
      <c r="I200" s="152"/>
      <c r="L200" s="147"/>
      <c r="M200" s="153"/>
      <c r="T200" s="154"/>
      <c r="AT200" s="149" t="s">
        <v>173</v>
      </c>
      <c r="AU200" s="149" t="s">
        <v>83</v>
      </c>
      <c r="AV200" s="12" t="s">
        <v>83</v>
      </c>
      <c r="AW200" s="12" t="s">
        <v>30</v>
      </c>
      <c r="AX200" s="12" t="s">
        <v>73</v>
      </c>
      <c r="AY200" s="149" t="s">
        <v>166</v>
      </c>
    </row>
    <row r="201" spans="2:51" s="12" customFormat="1" x14ac:dyDescent="0.2">
      <c r="B201" s="147"/>
      <c r="D201" s="148" t="s">
        <v>173</v>
      </c>
      <c r="E201" s="149" t="s">
        <v>1</v>
      </c>
      <c r="F201" s="150" t="s">
        <v>2569</v>
      </c>
      <c r="H201" s="151">
        <v>2.76</v>
      </c>
      <c r="I201" s="152"/>
      <c r="L201" s="147"/>
      <c r="M201" s="153"/>
      <c r="T201" s="154"/>
      <c r="AT201" s="149" t="s">
        <v>173</v>
      </c>
      <c r="AU201" s="149" t="s">
        <v>83</v>
      </c>
      <c r="AV201" s="12" t="s">
        <v>83</v>
      </c>
      <c r="AW201" s="12" t="s">
        <v>30</v>
      </c>
      <c r="AX201" s="12" t="s">
        <v>73</v>
      </c>
      <c r="AY201" s="149" t="s">
        <v>166</v>
      </c>
    </row>
    <row r="202" spans="2:51" s="12" customFormat="1" x14ac:dyDescent="0.2">
      <c r="B202" s="147"/>
      <c r="D202" s="148" t="s">
        <v>173</v>
      </c>
      <c r="E202" s="149" t="s">
        <v>1</v>
      </c>
      <c r="F202" s="150" t="s">
        <v>2570</v>
      </c>
      <c r="H202" s="151">
        <v>-4.68</v>
      </c>
      <c r="I202" s="152"/>
      <c r="L202" s="147"/>
      <c r="M202" s="153"/>
      <c r="T202" s="154"/>
      <c r="AT202" s="149" t="s">
        <v>173</v>
      </c>
      <c r="AU202" s="149" t="s">
        <v>83</v>
      </c>
      <c r="AV202" s="12" t="s">
        <v>83</v>
      </c>
      <c r="AW202" s="12" t="s">
        <v>30</v>
      </c>
      <c r="AX202" s="12" t="s">
        <v>73</v>
      </c>
      <c r="AY202" s="149" t="s">
        <v>166</v>
      </c>
    </row>
    <row r="203" spans="2:51" s="12" customFormat="1" x14ac:dyDescent="0.2">
      <c r="B203" s="147"/>
      <c r="D203" s="148" t="s">
        <v>173</v>
      </c>
      <c r="E203" s="149" t="s">
        <v>1</v>
      </c>
      <c r="F203" s="150" t="s">
        <v>2571</v>
      </c>
      <c r="H203" s="151">
        <v>-4.8</v>
      </c>
      <c r="I203" s="152"/>
      <c r="L203" s="147"/>
      <c r="M203" s="153"/>
      <c r="T203" s="154"/>
      <c r="AT203" s="149" t="s">
        <v>173</v>
      </c>
      <c r="AU203" s="149" t="s">
        <v>83</v>
      </c>
      <c r="AV203" s="12" t="s">
        <v>83</v>
      </c>
      <c r="AW203" s="12" t="s">
        <v>30</v>
      </c>
      <c r="AX203" s="12" t="s">
        <v>73</v>
      </c>
      <c r="AY203" s="149" t="s">
        <v>166</v>
      </c>
    </row>
    <row r="204" spans="2:51" s="12" customFormat="1" x14ac:dyDescent="0.2">
      <c r="B204" s="147"/>
      <c r="D204" s="148" t="s">
        <v>173</v>
      </c>
      <c r="E204" s="149" t="s">
        <v>1</v>
      </c>
      <c r="F204" s="150" t="s">
        <v>2572</v>
      </c>
      <c r="H204" s="151">
        <v>-4.62</v>
      </c>
      <c r="I204" s="152"/>
      <c r="L204" s="147"/>
      <c r="M204" s="153"/>
      <c r="T204" s="154"/>
      <c r="AT204" s="149" t="s">
        <v>173</v>
      </c>
      <c r="AU204" s="149" t="s">
        <v>83</v>
      </c>
      <c r="AV204" s="12" t="s">
        <v>83</v>
      </c>
      <c r="AW204" s="12" t="s">
        <v>30</v>
      </c>
      <c r="AX204" s="12" t="s">
        <v>73</v>
      </c>
      <c r="AY204" s="149" t="s">
        <v>166</v>
      </c>
    </row>
    <row r="205" spans="2:51" s="12" customFormat="1" x14ac:dyDescent="0.2">
      <c r="B205" s="147"/>
      <c r="D205" s="148" t="s">
        <v>173</v>
      </c>
      <c r="E205" s="149" t="s">
        <v>1</v>
      </c>
      <c r="F205" s="150" t="s">
        <v>2573</v>
      </c>
      <c r="H205" s="151">
        <v>-8</v>
      </c>
      <c r="I205" s="152"/>
      <c r="L205" s="147"/>
      <c r="M205" s="153"/>
      <c r="T205" s="154"/>
      <c r="AT205" s="149" t="s">
        <v>173</v>
      </c>
      <c r="AU205" s="149" t="s">
        <v>83</v>
      </c>
      <c r="AV205" s="12" t="s">
        <v>83</v>
      </c>
      <c r="AW205" s="12" t="s">
        <v>30</v>
      </c>
      <c r="AX205" s="12" t="s">
        <v>73</v>
      </c>
      <c r="AY205" s="149" t="s">
        <v>166</v>
      </c>
    </row>
    <row r="206" spans="2:51" s="12" customFormat="1" x14ac:dyDescent="0.2">
      <c r="B206" s="147"/>
      <c r="D206" s="148" t="s">
        <v>173</v>
      </c>
      <c r="E206" s="149" t="s">
        <v>1</v>
      </c>
      <c r="F206" s="150" t="s">
        <v>2574</v>
      </c>
      <c r="H206" s="151">
        <v>1.05</v>
      </c>
      <c r="I206" s="152"/>
      <c r="L206" s="147"/>
      <c r="M206" s="153"/>
      <c r="T206" s="154"/>
      <c r="AT206" s="149" t="s">
        <v>173</v>
      </c>
      <c r="AU206" s="149" t="s">
        <v>83</v>
      </c>
      <c r="AV206" s="12" t="s">
        <v>83</v>
      </c>
      <c r="AW206" s="12" t="s">
        <v>30</v>
      </c>
      <c r="AX206" s="12" t="s">
        <v>73</v>
      </c>
      <c r="AY206" s="149" t="s">
        <v>166</v>
      </c>
    </row>
    <row r="207" spans="2:51" s="12" customFormat="1" x14ac:dyDescent="0.2">
      <c r="B207" s="147"/>
      <c r="D207" s="148" t="s">
        <v>173</v>
      </c>
      <c r="E207" s="149" t="s">
        <v>1</v>
      </c>
      <c r="F207" s="150" t="s">
        <v>2575</v>
      </c>
      <c r="H207" s="151">
        <v>0.93</v>
      </c>
      <c r="I207" s="152"/>
      <c r="L207" s="147"/>
      <c r="M207" s="153"/>
      <c r="T207" s="154"/>
      <c r="AT207" s="149" t="s">
        <v>173</v>
      </c>
      <c r="AU207" s="149" t="s">
        <v>83</v>
      </c>
      <c r="AV207" s="12" t="s">
        <v>83</v>
      </c>
      <c r="AW207" s="12" t="s">
        <v>30</v>
      </c>
      <c r="AX207" s="12" t="s">
        <v>73</v>
      </c>
      <c r="AY207" s="149" t="s">
        <v>166</v>
      </c>
    </row>
    <row r="208" spans="2:51" s="12" customFormat="1" x14ac:dyDescent="0.2">
      <c r="B208" s="147"/>
      <c r="D208" s="148" t="s">
        <v>173</v>
      </c>
      <c r="E208" s="149" t="s">
        <v>1</v>
      </c>
      <c r="F208" s="150" t="s">
        <v>2576</v>
      </c>
      <c r="H208" s="151">
        <v>0.64</v>
      </c>
      <c r="I208" s="152"/>
      <c r="L208" s="147"/>
      <c r="M208" s="153"/>
      <c r="T208" s="154"/>
      <c r="AT208" s="149" t="s">
        <v>173</v>
      </c>
      <c r="AU208" s="149" t="s">
        <v>83</v>
      </c>
      <c r="AV208" s="12" t="s">
        <v>83</v>
      </c>
      <c r="AW208" s="12" t="s">
        <v>30</v>
      </c>
      <c r="AX208" s="12" t="s">
        <v>73</v>
      </c>
      <c r="AY208" s="149" t="s">
        <v>166</v>
      </c>
    </row>
    <row r="209" spans="2:65" s="12" customFormat="1" x14ac:dyDescent="0.2">
      <c r="B209" s="147"/>
      <c r="D209" s="148" t="s">
        <v>173</v>
      </c>
      <c r="E209" s="149" t="s">
        <v>1</v>
      </c>
      <c r="F209" s="150" t="s">
        <v>2577</v>
      </c>
      <c r="H209" s="151">
        <v>0.6</v>
      </c>
      <c r="I209" s="152"/>
      <c r="L209" s="147"/>
      <c r="M209" s="153"/>
      <c r="T209" s="154"/>
      <c r="AT209" s="149" t="s">
        <v>173</v>
      </c>
      <c r="AU209" s="149" t="s">
        <v>83</v>
      </c>
      <c r="AV209" s="12" t="s">
        <v>83</v>
      </c>
      <c r="AW209" s="12" t="s">
        <v>30</v>
      </c>
      <c r="AX209" s="12" t="s">
        <v>73</v>
      </c>
      <c r="AY209" s="149" t="s">
        <v>166</v>
      </c>
    </row>
    <row r="210" spans="2:65" s="12" customFormat="1" x14ac:dyDescent="0.2">
      <c r="B210" s="147"/>
      <c r="D210" s="148" t="s">
        <v>173</v>
      </c>
      <c r="E210" s="149" t="s">
        <v>1</v>
      </c>
      <c r="F210" s="150" t="s">
        <v>2550</v>
      </c>
      <c r="H210" s="151">
        <v>48.23</v>
      </c>
      <c r="I210" s="152"/>
      <c r="L210" s="147"/>
      <c r="M210" s="153"/>
      <c r="T210" s="154"/>
      <c r="AT210" s="149" t="s">
        <v>173</v>
      </c>
      <c r="AU210" s="149" t="s">
        <v>83</v>
      </c>
      <c r="AV210" s="12" t="s">
        <v>83</v>
      </c>
      <c r="AW210" s="12" t="s">
        <v>30</v>
      </c>
      <c r="AX210" s="12" t="s">
        <v>73</v>
      </c>
      <c r="AY210" s="149" t="s">
        <v>166</v>
      </c>
    </row>
    <row r="211" spans="2:65" s="12" customFormat="1" x14ac:dyDescent="0.2">
      <c r="B211" s="147"/>
      <c r="D211" s="148" t="s">
        <v>173</v>
      </c>
      <c r="E211" s="149" t="s">
        <v>1</v>
      </c>
      <c r="F211" s="150" t="s">
        <v>2578</v>
      </c>
      <c r="H211" s="151">
        <v>24.57</v>
      </c>
      <c r="I211" s="152"/>
      <c r="L211" s="147"/>
      <c r="M211" s="153"/>
      <c r="T211" s="154"/>
      <c r="AT211" s="149" t="s">
        <v>173</v>
      </c>
      <c r="AU211" s="149" t="s">
        <v>83</v>
      </c>
      <c r="AV211" s="12" t="s">
        <v>83</v>
      </c>
      <c r="AW211" s="12" t="s">
        <v>30</v>
      </c>
      <c r="AX211" s="12" t="s">
        <v>73</v>
      </c>
      <c r="AY211" s="149" t="s">
        <v>166</v>
      </c>
    </row>
    <row r="212" spans="2:65" s="12" customFormat="1" x14ac:dyDescent="0.2">
      <c r="B212" s="147"/>
      <c r="D212" s="148" t="s">
        <v>173</v>
      </c>
      <c r="E212" s="149" t="s">
        <v>1</v>
      </c>
      <c r="F212" s="150" t="s">
        <v>2552</v>
      </c>
      <c r="H212" s="151">
        <v>23.52</v>
      </c>
      <c r="I212" s="152"/>
      <c r="L212" s="147"/>
      <c r="M212" s="153"/>
      <c r="T212" s="154"/>
      <c r="AT212" s="149" t="s">
        <v>173</v>
      </c>
      <c r="AU212" s="149" t="s">
        <v>83</v>
      </c>
      <c r="AV212" s="12" t="s">
        <v>83</v>
      </c>
      <c r="AW212" s="12" t="s">
        <v>30</v>
      </c>
      <c r="AX212" s="12" t="s">
        <v>73</v>
      </c>
      <c r="AY212" s="149" t="s">
        <v>166</v>
      </c>
    </row>
    <row r="213" spans="2:65" s="12" customFormat="1" x14ac:dyDescent="0.2">
      <c r="B213" s="147"/>
      <c r="D213" s="148" t="s">
        <v>173</v>
      </c>
      <c r="E213" s="149" t="s">
        <v>1</v>
      </c>
      <c r="F213" s="150" t="s">
        <v>2553</v>
      </c>
      <c r="H213" s="151">
        <v>24.01</v>
      </c>
      <c r="I213" s="152"/>
      <c r="L213" s="147"/>
      <c r="M213" s="153"/>
      <c r="T213" s="154"/>
      <c r="AT213" s="149" t="s">
        <v>173</v>
      </c>
      <c r="AU213" s="149" t="s">
        <v>83</v>
      </c>
      <c r="AV213" s="12" t="s">
        <v>83</v>
      </c>
      <c r="AW213" s="12" t="s">
        <v>30</v>
      </c>
      <c r="AX213" s="12" t="s">
        <v>73</v>
      </c>
      <c r="AY213" s="149" t="s">
        <v>166</v>
      </c>
    </row>
    <row r="214" spans="2:65" s="12" customFormat="1" x14ac:dyDescent="0.2">
      <c r="B214" s="147"/>
      <c r="D214" s="148" t="s">
        <v>173</v>
      </c>
      <c r="E214" s="149" t="s">
        <v>1</v>
      </c>
      <c r="F214" s="150" t="s">
        <v>2554</v>
      </c>
      <c r="H214" s="151">
        <v>-8</v>
      </c>
      <c r="I214" s="152"/>
      <c r="L214" s="147"/>
      <c r="M214" s="153"/>
      <c r="T214" s="154"/>
      <c r="AT214" s="149" t="s">
        <v>173</v>
      </c>
      <c r="AU214" s="149" t="s">
        <v>83</v>
      </c>
      <c r="AV214" s="12" t="s">
        <v>83</v>
      </c>
      <c r="AW214" s="12" t="s">
        <v>30</v>
      </c>
      <c r="AX214" s="12" t="s">
        <v>73</v>
      </c>
      <c r="AY214" s="149" t="s">
        <v>166</v>
      </c>
    </row>
    <row r="215" spans="2:65" s="12" customFormat="1" x14ac:dyDescent="0.2">
      <c r="B215" s="147"/>
      <c r="D215" s="148" t="s">
        <v>173</v>
      </c>
      <c r="E215" s="149" t="s">
        <v>1</v>
      </c>
      <c r="F215" s="150" t="s">
        <v>2555</v>
      </c>
      <c r="H215" s="151">
        <v>-0.77</v>
      </c>
      <c r="I215" s="152"/>
      <c r="L215" s="147"/>
      <c r="M215" s="153"/>
      <c r="T215" s="154"/>
      <c r="AT215" s="149" t="s">
        <v>173</v>
      </c>
      <c r="AU215" s="149" t="s">
        <v>83</v>
      </c>
      <c r="AV215" s="12" t="s">
        <v>83</v>
      </c>
      <c r="AW215" s="12" t="s">
        <v>30</v>
      </c>
      <c r="AX215" s="12" t="s">
        <v>73</v>
      </c>
      <c r="AY215" s="149" t="s">
        <v>166</v>
      </c>
    </row>
    <row r="216" spans="2:65" s="12" customFormat="1" x14ac:dyDescent="0.2">
      <c r="B216" s="147"/>
      <c r="D216" s="148" t="s">
        <v>173</v>
      </c>
      <c r="E216" s="149" t="s">
        <v>1</v>
      </c>
      <c r="F216" s="150" t="s">
        <v>2556</v>
      </c>
      <c r="H216" s="151">
        <v>10.8</v>
      </c>
      <c r="I216" s="152"/>
      <c r="L216" s="147"/>
      <c r="M216" s="153"/>
      <c r="T216" s="154"/>
      <c r="AT216" s="149" t="s">
        <v>173</v>
      </c>
      <c r="AU216" s="149" t="s">
        <v>83</v>
      </c>
      <c r="AV216" s="12" t="s">
        <v>83</v>
      </c>
      <c r="AW216" s="12" t="s">
        <v>30</v>
      </c>
      <c r="AX216" s="12" t="s">
        <v>73</v>
      </c>
      <c r="AY216" s="149" t="s">
        <v>166</v>
      </c>
    </row>
    <row r="217" spans="2:65" s="13" customFormat="1" x14ac:dyDescent="0.2">
      <c r="B217" s="155"/>
      <c r="D217" s="148" t="s">
        <v>173</v>
      </c>
      <c r="E217" s="156" t="s">
        <v>1</v>
      </c>
      <c r="F217" s="157" t="s">
        <v>186</v>
      </c>
      <c r="H217" s="158">
        <v>443.55599999999998</v>
      </c>
      <c r="I217" s="159"/>
      <c r="L217" s="155"/>
      <c r="M217" s="160"/>
      <c r="T217" s="161"/>
      <c r="AT217" s="156" t="s">
        <v>173</v>
      </c>
      <c r="AU217" s="156" t="s">
        <v>83</v>
      </c>
      <c r="AV217" s="13" t="s">
        <v>172</v>
      </c>
      <c r="AW217" s="13" t="s">
        <v>30</v>
      </c>
      <c r="AX217" s="13" t="s">
        <v>81</v>
      </c>
      <c r="AY217" s="156" t="s">
        <v>166</v>
      </c>
    </row>
    <row r="218" spans="2:65" s="1" customFormat="1" ht="16.5" customHeight="1" x14ac:dyDescent="0.2">
      <c r="B218" s="31"/>
      <c r="C218" s="133" t="s">
        <v>245</v>
      </c>
      <c r="D218" s="133" t="s">
        <v>168</v>
      </c>
      <c r="E218" s="134" t="s">
        <v>311</v>
      </c>
      <c r="F218" s="135" t="s">
        <v>312</v>
      </c>
      <c r="G218" s="136" t="s">
        <v>252</v>
      </c>
      <c r="H218" s="137">
        <v>443.55599999999998</v>
      </c>
      <c r="I218" s="138"/>
      <c r="J218" s="139">
        <f>ROUND(I218*H218,2)</f>
        <v>0</v>
      </c>
      <c r="K218" s="140"/>
      <c r="L218" s="31"/>
      <c r="M218" s="141" t="s">
        <v>1</v>
      </c>
      <c r="N218" s="142" t="s">
        <v>38</v>
      </c>
      <c r="P218" s="143">
        <f>O218*H218</f>
        <v>0</v>
      </c>
      <c r="Q218" s="143">
        <v>0</v>
      </c>
      <c r="R218" s="143">
        <f>Q218*H218</f>
        <v>0</v>
      </c>
      <c r="S218" s="143">
        <v>0</v>
      </c>
      <c r="T218" s="144">
        <f>S218*H218</f>
        <v>0</v>
      </c>
      <c r="AR218" s="145" t="s">
        <v>172</v>
      </c>
      <c r="AT218" s="145" t="s">
        <v>168</v>
      </c>
      <c r="AU218" s="145" t="s">
        <v>83</v>
      </c>
      <c r="AY218" s="16" t="s">
        <v>166</v>
      </c>
      <c r="BE218" s="146">
        <f>IF(N218="základní",J218,0)</f>
        <v>0</v>
      </c>
      <c r="BF218" s="146">
        <f>IF(N218="snížená",J218,0)</f>
        <v>0</v>
      </c>
      <c r="BG218" s="146">
        <f>IF(N218="zákl. přenesená",J218,0)</f>
        <v>0</v>
      </c>
      <c r="BH218" s="146">
        <f>IF(N218="sníž. přenesená",J218,0)</f>
        <v>0</v>
      </c>
      <c r="BI218" s="146">
        <f>IF(N218="nulová",J218,0)</f>
        <v>0</v>
      </c>
      <c r="BJ218" s="16" t="s">
        <v>81</v>
      </c>
      <c r="BK218" s="146">
        <f>ROUND(I218*H218,2)</f>
        <v>0</v>
      </c>
      <c r="BL218" s="16" t="s">
        <v>172</v>
      </c>
      <c r="BM218" s="145" t="s">
        <v>249</v>
      </c>
    </row>
    <row r="219" spans="2:65" s="12" customFormat="1" ht="22.5" x14ac:dyDescent="0.2">
      <c r="B219" s="147"/>
      <c r="D219" s="148" t="s">
        <v>173</v>
      </c>
      <c r="E219" s="149" t="s">
        <v>1</v>
      </c>
      <c r="F219" s="150" t="s">
        <v>2557</v>
      </c>
      <c r="H219" s="151">
        <v>374.84399999999999</v>
      </c>
      <c r="I219" s="152"/>
      <c r="L219" s="147"/>
      <c r="M219" s="153"/>
      <c r="T219" s="154"/>
      <c r="AT219" s="149" t="s">
        <v>173</v>
      </c>
      <c r="AU219" s="149" t="s">
        <v>83</v>
      </c>
      <c r="AV219" s="12" t="s">
        <v>83</v>
      </c>
      <c r="AW219" s="12" t="s">
        <v>30</v>
      </c>
      <c r="AX219" s="12" t="s">
        <v>73</v>
      </c>
      <c r="AY219" s="149" t="s">
        <v>166</v>
      </c>
    </row>
    <row r="220" spans="2:65" s="12" customFormat="1" x14ac:dyDescent="0.2">
      <c r="B220" s="147"/>
      <c r="D220" s="148" t="s">
        <v>173</v>
      </c>
      <c r="E220" s="149" t="s">
        <v>1</v>
      </c>
      <c r="F220" s="150" t="s">
        <v>2558</v>
      </c>
      <c r="H220" s="151">
        <v>-5.4</v>
      </c>
      <c r="I220" s="152"/>
      <c r="L220" s="147"/>
      <c r="M220" s="153"/>
      <c r="T220" s="154"/>
      <c r="AT220" s="149" t="s">
        <v>173</v>
      </c>
      <c r="AU220" s="149" t="s">
        <v>83</v>
      </c>
      <c r="AV220" s="12" t="s">
        <v>83</v>
      </c>
      <c r="AW220" s="12" t="s">
        <v>30</v>
      </c>
      <c r="AX220" s="12" t="s">
        <v>73</v>
      </c>
      <c r="AY220" s="149" t="s">
        <v>166</v>
      </c>
    </row>
    <row r="221" spans="2:65" s="12" customFormat="1" x14ac:dyDescent="0.2">
      <c r="B221" s="147"/>
      <c r="D221" s="148" t="s">
        <v>173</v>
      </c>
      <c r="E221" s="149" t="s">
        <v>1</v>
      </c>
      <c r="F221" s="150" t="s">
        <v>2559</v>
      </c>
      <c r="H221" s="151">
        <v>-15.76</v>
      </c>
      <c r="I221" s="152"/>
      <c r="L221" s="147"/>
      <c r="M221" s="153"/>
      <c r="T221" s="154"/>
      <c r="AT221" s="149" t="s">
        <v>173</v>
      </c>
      <c r="AU221" s="149" t="s">
        <v>83</v>
      </c>
      <c r="AV221" s="12" t="s">
        <v>83</v>
      </c>
      <c r="AW221" s="12" t="s">
        <v>30</v>
      </c>
      <c r="AX221" s="12" t="s">
        <v>73</v>
      </c>
      <c r="AY221" s="149" t="s">
        <v>166</v>
      </c>
    </row>
    <row r="222" spans="2:65" s="12" customFormat="1" x14ac:dyDescent="0.2">
      <c r="B222" s="147"/>
      <c r="D222" s="148" t="s">
        <v>173</v>
      </c>
      <c r="E222" s="149" t="s">
        <v>1</v>
      </c>
      <c r="F222" s="150" t="s">
        <v>1242</v>
      </c>
      <c r="H222" s="151">
        <v>-5.7130000000000001</v>
      </c>
      <c r="I222" s="152"/>
      <c r="L222" s="147"/>
      <c r="M222" s="153"/>
      <c r="T222" s="154"/>
      <c r="AT222" s="149" t="s">
        <v>173</v>
      </c>
      <c r="AU222" s="149" t="s">
        <v>83</v>
      </c>
      <c r="AV222" s="12" t="s">
        <v>83</v>
      </c>
      <c r="AW222" s="12" t="s">
        <v>30</v>
      </c>
      <c r="AX222" s="12" t="s">
        <v>73</v>
      </c>
      <c r="AY222" s="149" t="s">
        <v>166</v>
      </c>
    </row>
    <row r="223" spans="2:65" s="12" customFormat="1" x14ac:dyDescent="0.2">
      <c r="B223" s="147"/>
      <c r="D223" s="148" t="s">
        <v>173</v>
      </c>
      <c r="E223" s="149" t="s">
        <v>1</v>
      </c>
      <c r="F223" s="150" t="s">
        <v>2560</v>
      </c>
      <c r="H223" s="151">
        <v>-4.05</v>
      </c>
      <c r="I223" s="152"/>
      <c r="L223" s="147"/>
      <c r="M223" s="153"/>
      <c r="T223" s="154"/>
      <c r="AT223" s="149" t="s">
        <v>173</v>
      </c>
      <c r="AU223" s="149" t="s">
        <v>83</v>
      </c>
      <c r="AV223" s="12" t="s">
        <v>83</v>
      </c>
      <c r="AW223" s="12" t="s">
        <v>30</v>
      </c>
      <c r="AX223" s="12" t="s">
        <v>73</v>
      </c>
      <c r="AY223" s="149" t="s">
        <v>166</v>
      </c>
    </row>
    <row r="224" spans="2:65" s="12" customFormat="1" x14ac:dyDescent="0.2">
      <c r="B224" s="147"/>
      <c r="D224" s="148" t="s">
        <v>173</v>
      </c>
      <c r="E224" s="149" t="s">
        <v>1</v>
      </c>
      <c r="F224" s="150" t="s">
        <v>2561</v>
      </c>
      <c r="H224" s="151">
        <v>-1.71</v>
      </c>
      <c r="I224" s="152"/>
      <c r="L224" s="147"/>
      <c r="M224" s="153"/>
      <c r="T224" s="154"/>
      <c r="AT224" s="149" t="s">
        <v>173</v>
      </c>
      <c r="AU224" s="149" t="s">
        <v>83</v>
      </c>
      <c r="AV224" s="12" t="s">
        <v>83</v>
      </c>
      <c r="AW224" s="12" t="s">
        <v>30</v>
      </c>
      <c r="AX224" s="12" t="s">
        <v>73</v>
      </c>
      <c r="AY224" s="149" t="s">
        <v>166</v>
      </c>
    </row>
    <row r="225" spans="2:51" s="12" customFormat="1" x14ac:dyDescent="0.2">
      <c r="B225" s="147"/>
      <c r="D225" s="148" t="s">
        <v>173</v>
      </c>
      <c r="E225" s="149" t="s">
        <v>1</v>
      </c>
      <c r="F225" s="150" t="s">
        <v>2562</v>
      </c>
      <c r="H225" s="151">
        <v>2.0249999999999999</v>
      </c>
      <c r="I225" s="152"/>
      <c r="L225" s="147"/>
      <c r="M225" s="153"/>
      <c r="T225" s="154"/>
      <c r="AT225" s="149" t="s">
        <v>173</v>
      </c>
      <c r="AU225" s="149" t="s">
        <v>83</v>
      </c>
      <c r="AV225" s="12" t="s">
        <v>83</v>
      </c>
      <c r="AW225" s="12" t="s">
        <v>30</v>
      </c>
      <c r="AX225" s="12" t="s">
        <v>73</v>
      </c>
      <c r="AY225" s="149" t="s">
        <v>166</v>
      </c>
    </row>
    <row r="226" spans="2:51" s="12" customFormat="1" x14ac:dyDescent="0.2">
      <c r="B226" s="147"/>
      <c r="D226" s="148" t="s">
        <v>173</v>
      </c>
      <c r="E226" s="149" t="s">
        <v>1</v>
      </c>
      <c r="F226" s="150" t="s">
        <v>2563</v>
      </c>
      <c r="H226" s="151">
        <v>0.84</v>
      </c>
      <c r="I226" s="152"/>
      <c r="L226" s="147"/>
      <c r="M226" s="153"/>
      <c r="T226" s="154"/>
      <c r="AT226" s="149" t="s">
        <v>173</v>
      </c>
      <c r="AU226" s="149" t="s">
        <v>83</v>
      </c>
      <c r="AV226" s="12" t="s">
        <v>83</v>
      </c>
      <c r="AW226" s="12" t="s">
        <v>30</v>
      </c>
      <c r="AX226" s="12" t="s">
        <v>73</v>
      </c>
      <c r="AY226" s="149" t="s">
        <v>166</v>
      </c>
    </row>
    <row r="227" spans="2:51" s="12" customFormat="1" x14ac:dyDescent="0.2">
      <c r="B227" s="147"/>
      <c r="D227" s="148" t="s">
        <v>173</v>
      </c>
      <c r="E227" s="149" t="s">
        <v>1</v>
      </c>
      <c r="F227" s="150" t="s">
        <v>2564</v>
      </c>
      <c r="H227" s="151">
        <v>-0.32</v>
      </c>
      <c r="I227" s="152"/>
      <c r="L227" s="147"/>
      <c r="M227" s="153"/>
      <c r="T227" s="154"/>
      <c r="AT227" s="149" t="s">
        <v>173</v>
      </c>
      <c r="AU227" s="149" t="s">
        <v>83</v>
      </c>
      <c r="AV227" s="12" t="s">
        <v>83</v>
      </c>
      <c r="AW227" s="12" t="s">
        <v>30</v>
      </c>
      <c r="AX227" s="12" t="s">
        <v>73</v>
      </c>
      <c r="AY227" s="149" t="s">
        <v>166</v>
      </c>
    </row>
    <row r="228" spans="2:51" s="12" customFormat="1" x14ac:dyDescent="0.2">
      <c r="B228" s="147"/>
      <c r="D228" s="148" t="s">
        <v>173</v>
      </c>
      <c r="E228" s="149" t="s">
        <v>1</v>
      </c>
      <c r="F228" s="150" t="s">
        <v>2565</v>
      </c>
      <c r="H228" s="151">
        <v>-5.6</v>
      </c>
      <c r="I228" s="152"/>
      <c r="L228" s="147"/>
      <c r="M228" s="153"/>
      <c r="T228" s="154"/>
      <c r="AT228" s="149" t="s">
        <v>173</v>
      </c>
      <c r="AU228" s="149" t="s">
        <v>83</v>
      </c>
      <c r="AV228" s="12" t="s">
        <v>83</v>
      </c>
      <c r="AW228" s="12" t="s">
        <v>30</v>
      </c>
      <c r="AX228" s="12" t="s">
        <v>73</v>
      </c>
      <c r="AY228" s="149" t="s">
        <v>166</v>
      </c>
    </row>
    <row r="229" spans="2:51" s="12" customFormat="1" x14ac:dyDescent="0.2">
      <c r="B229" s="147"/>
      <c r="D229" s="148" t="s">
        <v>173</v>
      </c>
      <c r="E229" s="149" t="s">
        <v>1</v>
      </c>
      <c r="F229" s="150" t="s">
        <v>2566</v>
      </c>
      <c r="H229" s="151">
        <v>-5.2</v>
      </c>
      <c r="I229" s="152"/>
      <c r="L229" s="147"/>
      <c r="M229" s="153"/>
      <c r="T229" s="154"/>
      <c r="AT229" s="149" t="s">
        <v>173</v>
      </c>
      <c r="AU229" s="149" t="s">
        <v>83</v>
      </c>
      <c r="AV229" s="12" t="s">
        <v>83</v>
      </c>
      <c r="AW229" s="12" t="s">
        <v>30</v>
      </c>
      <c r="AX229" s="12" t="s">
        <v>73</v>
      </c>
      <c r="AY229" s="149" t="s">
        <v>166</v>
      </c>
    </row>
    <row r="230" spans="2:51" s="12" customFormat="1" x14ac:dyDescent="0.2">
      <c r="B230" s="147"/>
      <c r="D230" s="148" t="s">
        <v>173</v>
      </c>
      <c r="E230" s="149" t="s">
        <v>1</v>
      </c>
      <c r="F230" s="150" t="s">
        <v>2567</v>
      </c>
      <c r="H230" s="151">
        <v>0.48</v>
      </c>
      <c r="I230" s="152"/>
      <c r="L230" s="147"/>
      <c r="M230" s="153"/>
      <c r="T230" s="154"/>
      <c r="AT230" s="149" t="s">
        <v>173</v>
      </c>
      <c r="AU230" s="149" t="s">
        <v>83</v>
      </c>
      <c r="AV230" s="12" t="s">
        <v>83</v>
      </c>
      <c r="AW230" s="12" t="s">
        <v>30</v>
      </c>
      <c r="AX230" s="12" t="s">
        <v>73</v>
      </c>
      <c r="AY230" s="149" t="s">
        <v>166</v>
      </c>
    </row>
    <row r="231" spans="2:51" s="12" customFormat="1" x14ac:dyDescent="0.2">
      <c r="B231" s="147"/>
      <c r="D231" s="148" t="s">
        <v>173</v>
      </c>
      <c r="E231" s="149" t="s">
        <v>1</v>
      </c>
      <c r="F231" s="150" t="s">
        <v>2568</v>
      </c>
      <c r="H231" s="151">
        <v>2.88</v>
      </c>
      <c r="I231" s="152"/>
      <c r="L231" s="147"/>
      <c r="M231" s="153"/>
      <c r="T231" s="154"/>
      <c r="AT231" s="149" t="s">
        <v>173</v>
      </c>
      <c r="AU231" s="149" t="s">
        <v>83</v>
      </c>
      <c r="AV231" s="12" t="s">
        <v>83</v>
      </c>
      <c r="AW231" s="12" t="s">
        <v>30</v>
      </c>
      <c r="AX231" s="12" t="s">
        <v>73</v>
      </c>
      <c r="AY231" s="149" t="s">
        <v>166</v>
      </c>
    </row>
    <row r="232" spans="2:51" s="12" customFormat="1" x14ac:dyDescent="0.2">
      <c r="B232" s="147"/>
      <c r="D232" s="148" t="s">
        <v>173</v>
      </c>
      <c r="E232" s="149" t="s">
        <v>1</v>
      </c>
      <c r="F232" s="150" t="s">
        <v>2569</v>
      </c>
      <c r="H232" s="151">
        <v>2.76</v>
      </c>
      <c r="I232" s="152"/>
      <c r="L232" s="147"/>
      <c r="M232" s="153"/>
      <c r="T232" s="154"/>
      <c r="AT232" s="149" t="s">
        <v>173</v>
      </c>
      <c r="AU232" s="149" t="s">
        <v>83</v>
      </c>
      <c r="AV232" s="12" t="s">
        <v>83</v>
      </c>
      <c r="AW232" s="12" t="s">
        <v>30</v>
      </c>
      <c r="AX232" s="12" t="s">
        <v>73</v>
      </c>
      <c r="AY232" s="149" t="s">
        <v>166</v>
      </c>
    </row>
    <row r="233" spans="2:51" s="12" customFormat="1" x14ac:dyDescent="0.2">
      <c r="B233" s="147"/>
      <c r="D233" s="148" t="s">
        <v>173</v>
      </c>
      <c r="E233" s="149" t="s">
        <v>1</v>
      </c>
      <c r="F233" s="150" t="s">
        <v>2570</v>
      </c>
      <c r="H233" s="151">
        <v>-4.68</v>
      </c>
      <c r="I233" s="152"/>
      <c r="L233" s="147"/>
      <c r="M233" s="153"/>
      <c r="T233" s="154"/>
      <c r="AT233" s="149" t="s">
        <v>173</v>
      </c>
      <c r="AU233" s="149" t="s">
        <v>83</v>
      </c>
      <c r="AV233" s="12" t="s">
        <v>83</v>
      </c>
      <c r="AW233" s="12" t="s">
        <v>30</v>
      </c>
      <c r="AX233" s="12" t="s">
        <v>73</v>
      </c>
      <c r="AY233" s="149" t="s">
        <v>166</v>
      </c>
    </row>
    <row r="234" spans="2:51" s="12" customFormat="1" x14ac:dyDescent="0.2">
      <c r="B234" s="147"/>
      <c r="D234" s="148" t="s">
        <v>173</v>
      </c>
      <c r="E234" s="149" t="s">
        <v>1</v>
      </c>
      <c r="F234" s="150" t="s">
        <v>2571</v>
      </c>
      <c r="H234" s="151">
        <v>-4.8</v>
      </c>
      <c r="I234" s="152"/>
      <c r="L234" s="147"/>
      <c r="M234" s="153"/>
      <c r="T234" s="154"/>
      <c r="AT234" s="149" t="s">
        <v>173</v>
      </c>
      <c r="AU234" s="149" t="s">
        <v>83</v>
      </c>
      <c r="AV234" s="12" t="s">
        <v>83</v>
      </c>
      <c r="AW234" s="12" t="s">
        <v>30</v>
      </c>
      <c r="AX234" s="12" t="s">
        <v>73</v>
      </c>
      <c r="AY234" s="149" t="s">
        <v>166</v>
      </c>
    </row>
    <row r="235" spans="2:51" s="12" customFormat="1" x14ac:dyDescent="0.2">
      <c r="B235" s="147"/>
      <c r="D235" s="148" t="s">
        <v>173</v>
      </c>
      <c r="E235" s="149" t="s">
        <v>1</v>
      </c>
      <c r="F235" s="150" t="s">
        <v>2572</v>
      </c>
      <c r="H235" s="151">
        <v>-4.62</v>
      </c>
      <c r="I235" s="152"/>
      <c r="L235" s="147"/>
      <c r="M235" s="153"/>
      <c r="T235" s="154"/>
      <c r="AT235" s="149" t="s">
        <v>173</v>
      </c>
      <c r="AU235" s="149" t="s">
        <v>83</v>
      </c>
      <c r="AV235" s="12" t="s">
        <v>83</v>
      </c>
      <c r="AW235" s="12" t="s">
        <v>30</v>
      </c>
      <c r="AX235" s="12" t="s">
        <v>73</v>
      </c>
      <c r="AY235" s="149" t="s">
        <v>166</v>
      </c>
    </row>
    <row r="236" spans="2:51" s="12" customFormat="1" x14ac:dyDescent="0.2">
      <c r="B236" s="147"/>
      <c r="D236" s="148" t="s">
        <v>173</v>
      </c>
      <c r="E236" s="149" t="s">
        <v>1</v>
      </c>
      <c r="F236" s="150" t="s">
        <v>2573</v>
      </c>
      <c r="H236" s="151">
        <v>-8</v>
      </c>
      <c r="I236" s="152"/>
      <c r="L236" s="147"/>
      <c r="M236" s="153"/>
      <c r="T236" s="154"/>
      <c r="AT236" s="149" t="s">
        <v>173</v>
      </c>
      <c r="AU236" s="149" t="s">
        <v>83</v>
      </c>
      <c r="AV236" s="12" t="s">
        <v>83</v>
      </c>
      <c r="AW236" s="12" t="s">
        <v>30</v>
      </c>
      <c r="AX236" s="12" t="s">
        <v>73</v>
      </c>
      <c r="AY236" s="149" t="s">
        <v>166</v>
      </c>
    </row>
    <row r="237" spans="2:51" s="12" customFormat="1" x14ac:dyDescent="0.2">
      <c r="B237" s="147"/>
      <c r="D237" s="148" t="s">
        <v>173</v>
      </c>
      <c r="E237" s="149" t="s">
        <v>1</v>
      </c>
      <c r="F237" s="150" t="s">
        <v>2574</v>
      </c>
      <c r="H237" s="151">
        <v>1.05</v>
      </c>
      <c r="I237" s="152"/>
      <c r="L237" s="147"/>
      <c r="M237" s="153"/>
      <c r="T237" s="154"/>
      <c r="AT237" s="149" t="s">
        <v>173</v>
      </c>
      <c r="AU237" s="149" t="s">
        <v>83</v>
      </c>
      <c r="AV237" s="12" t="s">
        <v>83</v>
      </c>
      <c r="AW237" s="12" t="s">
        <v>30</v>
      </c>
      <c r="AX237" s="12" t="s">
        <v>73</v>
      </c>
      <c r="AY237" s="149" t="s">
        <v>166</v>
      </c>
    </row>
    <row r="238" spans="2:51" s="12" customFormat="1" x14ac:dyDescent="0.2">
      <c r="B238" s="147"/>
      <c r="D238" s="148" t="s">
        <v>173</v>
      </c>
      <c r="E238" s="149" t="s">
        <v>1</v>
      </c>
      <c r="F238" s="150" t="s">
        <v>2575</v>
      </c>
      <c r="H238" s="151">
        <v>0.93</v>
      </c>
      <c r="I238" s="152"/>
      <c r="L238" s="147"/>
      <c r="M238" s="153"/>
      <c r="T238" s="154"/>
      <c r="AT238" s="149" t="s">
        <v>173</v>
      </c>
      <c r="AU238" s="149" t="s">
        <v>83</v>
      </c>
      <c r="AV238" s="12" t="s">
        <v>83</v>
      </c>
      <c r="AW238" s="12" t="s">
        <v>30</v>
      </c>
      <c r="AX238" s="12" t="s">
        <v>73</v>
      </c>
      <c r="AY238" s="149" t="s">
        <v>166</v>
      </c>
    </row>
    <row r="239" spans="2:51" s="12" customFormat="1" x14ac:dyDescent="0.2">
      <c r="B239" s="147"/>
      <c r="D239" s="148" t="s">
        <v>173</v>
      </c>
      <c r="E239" s="149" t="s">
        <v>1</v>
      </c>
      <c r="F239" s="150" t="s">
        <v>2576</v>
      </c>
      <c r="H239" s="151">
        <v>0.64</v>
      </c>
      <c r="I239" s="152"/>
      <c r="L239" s="147"/>
      <c r="M239" s="153"/>
      <c r="T239" s="154"/>
      <c r="AT239" s="149" t="s">
        <v>173</v>
      </c>
      <c r="AU239" s="149" t="s">
        <v>83</v>
      </c>
      <c r="AV239" s="12" t="s">
        <v>83</v>
      </c>
      <c r="AW239" s="12" t="s">
        <v>30</v>
      </c>
      <c r="AX239" s="12" t="s">
        <v>73</v>
      </c>
      <c r="AY239" s="149" t="s">
        <v>166</v>
      </c>
    </row>
    <row r="240" spans="2:51" s="12" customFormat="1" x14ac:dyDescent="0.2">
      <c r="B240" s="147"/>
      <c r="D240" s="148" t="s">
        <v>173</v>
      </c>
      <c r="E240" s="149" t="s">
        <v>1</v>
      </c>
      <c r="F240" s="150" t="s">
        <v>2577</v>
      </c>
      <c r="H240" s="151">
        <v>0.6</v>
      </c>
      <c r="I240" s="152"/>
      <c r="L240" s="147"/>
      <c r="M240" s="153"/>
      <c r="T240" s="154"/>
      <c r="AT240" s="149" t="s">
        <v>173</v>
      </c>
      <c r="AU240" s="149" t="s">
        <v>83</v>
      </c>
      <c r="AV240" s="12" t="s">
        <v>83</v>
      </c>
      <c r="AW240" s="12" t="s">
        <v>30</v>
      </c>
      <c r="AX240" s="12" t="s">
        <v>73</v>
      </c>
      <c r="AY240" s="149" t="s">
        <v>166</v>
      </c>
    </row>
    <row r="241" spans="2:65" s="12" customFormat="1" x14ac:dyDescent="0.2">
      <c r="B241" s="147"/>
      <c r="D241" s="148" t="s">
        <v>173</v>
      </c>
      <c r="E241" s="149" t="s">
        <v>1</v>
      </c>
      <c r="F241" s="150" t="s">
        <v>2550</v>
      </c>
      <c r="H241" s="151">
        <v>48.23</v>
      </c>
      <c r="I241" s="152"/>
      <c r="L241" s="147"/>
      <c r="M241" s="153"/>
      <c r="T241" s="154"/>
      <c r="AT241" s="149" t="s">
        <v>173</v>
      </c>
      <c r="AU241" s="149" t="s">
        <v>83</v>
      </c>
      <c r="AV241" s="12" t="s">
        <v>83</v>
      </c>
      <c r="AW241" s="12" t="s">
        <v>30</v>
      </c>
      <c r="AX241" s="12" t="s">
        <v>73</v>
      </c>
      <c r="AY241" s="149" t="s">
        <v>166</v>
      </c>
    </row>
    <row r="242" spans="2:65" s="12" customFormat="1" x14ac:dyDescent="0.2">
      <c r="B242" s="147"/>
      <c r="D242" s="148" t="s">
        <v>173</v>
      </c>
      <c r="E242" s="149" t="s">
        <v>1</v>
      </c>
      <c r="F242" s="150" t="s">
        <v>2578</v>
      </c>
      <c r="H242" s="151">
        <v>24.57</v>
      </c>
      <c r="I242" s="152"/>
      <c r="L242" s="147"/>
      <c r="M242" s="153"/>
      <c r="T242" s="154"/>
      <c r="AT242" s="149" t="s">
        <v>173</v>
      </c>
      <c r="AU242" s="149" t="s">
        <v>83</v>
      </c>
      <c r="AV242" s="12" t="s">
        <v>83</v>
      </c>
      <c r="AW242" s="12" t="s">
        <v>30</v>
      </c>
      <c r="AX242" s="12" t="s">
        <v>73</v>
      </c>
      <c r="AY242" s="149" t="s">
        <v>166</v>
      </c>
    </row>
    <row r="243" spans="2:65" s="12" customFormat="1" x14ac:dyDescent="0.2">
      <c r="B243" s="147"/>
      <c r="D243" s="148" t="s">
        <v>173</v>
      </c>
      <c r="E243" s="149" t="s">
        <v>1</v>
      </c>
      <c r="F243" s="150" t="s">
        <v>2552</v>
      </c>
      <c r="H243" s="151">
        <v>23.52</v>
      </c>
      <c r="I243" s="152"/>
      <c r="L243" s="147"/>
      <c r="M243" s="153"/>
      <c r="T243" s="154"/>
      <c r="AT243" s="149" t="s">
        <v>173</v>
      </c>
      <c r="AU243" s="149" t="s">
        <v>83</v>
      </c>
      <c r="AV243" s="12" t="s">
        <v>83</v>
      </c>
      <c r="AW243" s="12" t="s">
        <v>30</v>
      </c>
      <c r="AX243" s="12" t="s">
        <v>73</v>
      </c>
      <c r="AY243" s="149" t="s">
        <v>166</v>
      </c>
    </row>
    <row r="244" spans="2:65" s="12" customFormat="1" x14ac:dyDescent="0.2">
      <c r="B244" s="147"/>
      <c r="D244" s="148" t="s">
        <v>173</v>
      </c>
      <c r="E244" s="149" t="s">
        <v>1</v>
      </c>
      <c r="F244" s="150" t="s">
        <v>2553</v>
      </c>
      <c r="H244" s="151">
        <v>24.01</v>
      </c>
      <c r="I244" s="152"/>
      <c r="L244" s="147"/>
      <c r="M244" s="153"/>
      <c r="T244" s="154"/>
      <c r="AT244" s="149" t="s">
        <v>173</v>
      </c>
      <c r="AU244" s="149" t="s">
        <v>83</v>
      </c>
      <c r="AV244" s="12" t="s">
        <v>83</v>
      </c>
      <c r="AW244" s="12" t="s">
        <v>30</v>
      </c>
      <c r="AX244" s="12" t="s">
        <v>73</v>
      </c>
      <c r="AY244" s="149" t="s">
        <v>166</v>
      </c>
    </row>
    <row r="245" spans="2:65" s="12" customFormat="1" x14ac:dyDescent="0.2">
      <c r="B245" s="147"/>
      <c r="D245" s="148" t="s">
        <v>173</v>
      </c>
      <c r="E245" s="149" t="s">
        <v>1</v>
      </c>
      <c r="F245" s="150" t="s">
        <v>2554</v>
      </c>
      <c r="H245" s="151">
        <v>-8</v>
      </c>
      <c r="I245" s="152"/>
      <c r="L245" s="147"/>
      <c r="M245" s="153"/>
      <c r="T245" s="154"/>
      <c r="AT245" s="149" t="s">
        <v>173</v>
      </c>
      <c r="AU245" s="149" t="s">
        <v>83</v>
      </c>
      <c r="AV245" s="12" t="s">
        <v>83</v>
      </c>
      <c r="AW245" s="12" t="s">
        <v>30</v>
      </c>
      <c r="AX245" s="12" t="s">
        <v>73</v>
      </c>
      <c r="AY245" s="149" t="s">
        <v>166</v>
      </c>
    </row>
    <row r="246" spans="2:65" s="12" customFormat="1" x14ac:dyDescent="0.2">
      <c r="B246" s="147"/>
      <c r="D246" s="148" t="s">
        <v>173</v>
      </c>
      <c r="E246" s="149" t="s">
        <v>1</v>
      </c>
      <c r="F246" s="150" t="s">
        <v>2555</v>
      </c>
      <c r="H246" s="151">
        <v>-0.77</v>
      </c>
      <c r="I246" s="152"/>
      <c r="L246" s="147"/>
      <c r="M246" s="153"/>
      <c r="T246" s="154"/>
      <c r="AT246" s="149" t="s">
        <v>173</v>
      </c>
      <c r="AU246" s="149" t="s">
        <v>83</v>
      </c>
      <c r="AV246" s="12" t="s">
        <v>83</v>
      </c>
      <c r="AW246" s="12" t="s">
        <v>30</v>
      </c>
      <c r="AX246" s="12" t="s">
        <v>73</v>
      </c>
      <c r="AY246" s="149" t="s">
        <v>166</v>
      </c>
    </row>
    <row r="247" spans="2:65" s="12" customFormat="1" x14ac:dyDescent="0.2">
      <c r="B247" s="147"/>
      <c r="D247" s="148" t="s">
        <v>173</v>
      </c>
      <c r="E247" s="149" t="s">
        <v>1</v>
      </c>
      <c r="F247" s="150" t="s">
        <v>2556</v>
      </c>
      <c r="H247" s="151">
        <v>10.8</v>
      </c>
      <c r="I247" s="152"/>
      <c r="L247" s="147"/>
      <c r="M247" s="153"/>
      <c r="T247" s="154"/>
      <c r="AT247" s="149" t="s">
        <v>173</v>
      </c>
      <c r="AU247" s="149" t="s">
        <v>83</v>
      </c>
      <c r="AV247" s="12" t="s">
        <v>83</v>
      </c>
      <c r="AW247" s="12" t="s">
        <v>30</v>
      </c>
      <c r="AX247" s="12" t="s">
        <v>73</v>
      </c>
      <c r="AY247" s="149" t="s">
        <v>166</v>
      </c>
    </row>
    <row r="248" spans="2:65" s="13" customFormat="1" x14ac:dyDescent="0.2">
      <c r="B248" s="155"/>
      <c r="D248" s="148" t="s">
        <v>173</v>
      </c>
      <c r="E248" s="156" t="s">
        <v>1</v>
      </c>
      <c r="F248" s="157" t="s">
        <v>186</v>
      </c>
      <c r="H248" s="158">
        <v>443.55599999999998</v>
      </c>
      <c r="I248" s="159"/>
      <c r="L248" s="155"/>
      <c r="M248" s="160"/>
      <c r="T248" s="161"/>
      <c r="AT248" s="156" t="s">
        <v>173</v>
      </c>
      <c r="AU248" s="156" t="s">
        <v>83</v>
      </c>
      <c r="AV248" s="13" t="s">
        <v>172</v>
      </c>
      <c r="AW248" s="13" t="s">
        <v>30</v>
      </c>
      <c r="AX248" s="13" t="s">
        <v>81</v>
      </c>
      <c r="AY248" s="156" t="s">
        <v>166</v>
      </c>
    </row>
    <row r="249" spans="2:65" s="1" customFormat="1" ht="24.2" customHeight="1" x14ac:dyDescent="0.2">
      <c r="B249" s="31"/>
      <c r="C249" s="133" t="s">
        <v>204</v>
      </c>
      <c r="D249" s="133" t="s">
        <v>168</v>
      </c>
      <c r="E249" s="134" t="s">
        <v>314</v>
      </c>
      <c r="F249" s="135" t="s">
        <v>315</v>
      </c>
      <c r="G249" s="136" t="s">
        <v>252</v>
      </c>
      <c r="H249" s="137">
        <v>443.55599999999998</v>
      </c>
      <c r="I249" s="138"/>
      <c r="J249" s="139">
        <f>ROUND(I249*H249,2)</f>
        <v>0</v>
      </c>
      <c r="K249" s="140"/>
      <c r="L249" s="31"/>
      <c r="M249" s="141" t="s">
        <v>1</v>
      </c>
      <c r="N249" s="142" t="s">
        <v>38</v>
      </c>
      <c r="P249" s="143">
        <f>O249*H249</f>
        <v>0</v>
      </c>
      <c r="Q249" s="143">
        <v>0</v>
      </c>
      <c r="R249" s="143">
        <f>Q249*H249</f>
        <v>0</v>
      </c>
      <c r="S249" s="143">
        <v>0</v>
      </c>
      <c r="T249" s="144">
        <f>S249*H249</f>
        <v>0</v>
      </c>
      <c r="AR249" s="145" t="s">
        <v>172</v>
      </c>
      <c r="AT249" s="145" t="s">
        <v>168</v>
      </c>
      <c r="AU249" s="145" t="s">
        <v>83</v>
      </c>
      <c r="AY249" s="16" t="s">
        <v>166</v>
      </c>
      <c r="BE249" s="146">
        <f>IF(N249="základní",J249,0)</f>
        <v>0</v>
      </c>
      <c r="BF249" s="146">
        <f>IF(N249="snížená",J249,0)</f>
        <v>0</v>
      </c>
      <c r="BG249" s="146">
        <f>IF(N249="zákl. přenesená",J249,0)</f>
        <v>0</v>
      </c>
      <c r="BH249" s="146">
        <f>IF(N249="sníž. přenesená",J249,0)</f>
        <v>0</v>
      </c>
      <c r="BI249" s="146">
        <f>IF(N249="nulová",J249,0)</f>
        <v>0</v>
      </c>
      <c r="BJ249" s="16" t="s">
        <v>81</v>
      </c>
      <c r="BK249" s="146">
        <f>ROUND(I249*H249,2)</f>
        <v>0</v>
      </c>
      <c r="BL249" s="16" t="s">
        <v>172</v>
      </c>
      <c r="BM249" s="145" t="s">
        <v>253</v>
      </c>
    </row>
    <row r="250" spans="2:65" s="12" customFormat="1" ht="22.5" x14ac:dyDescent="0.2">
      <c r="B250" s="147"/>
      <c r="D250" s="148" t="s">
        <v>173</v>
      </c>
      <c r="E250" s="149" t="s">
        <v>1</v>
      </c>
      <c r="F250" s="150" t="s">
        <v>2557</v>
      </c>
      <c r="H250" s="151">
        <v>374.84399999999999</v>
      </c>
      <c r="I250" s="152"/>
      <c r="L250" s="147"/>
      <c r="M250" s="153"/>
      <c r="T250" s="154"/>
      <c r="AT250" s="149" t="s">
        <v>173</v>
      </c>
      <c r="AU250" s="149" t="s">
        <v>83</v>
      </c>
      <c r="AV250" s="12" t="s">
        <v>83</v>
      </c>
      <c r="AW250" s="12" t="s">
        <v>30</v>
      </c>
      <c r="AX250" s="12" t="s">
        <v>73</v>
      </c>
      <c r="AY250" s="149" t="s">
        <v>166</v>
      </c>
    </row>
    <row r="251" spans="2:65" s="12" customFormat="1" x14ac:dyDescent="0.2">
      <c r="B251" s="147"/>
      <c r="D251" s="148" t="s">
        <v>173</v>
      </c>
      <c r="E251" s="149" t="s">
        <v>1</v>
      </c>
      <c r="F251" s="150" t="s">
        <v>2558</v>
      </c>
      <c r="H251" s="151">
        <v>-5.4</v>
      </c>
      <c r="I251" s="152"/>
      <c r="L251" s="147"/>
      <c r="M251" s="153"/>
      <c r="T251" s="154"/>
      <c r="AT251" s="149" t="s">
        <v>173</v>
      </c>
      <c r="AU251" s="149" t="s">
        <v>83</v>
      </c>
      <c r="AV251" s="12" t="s">
        <v>83</v>
      </c>
      <c r="AW251" s="12" t="s">
        <v>30</v>
      </c>
      <c r="AX251" s="12" t="s">
        <v>73</v>
      </c>
      <c r="AY251" s="149" t="s">
        <v>166</v>
      </c>
    </row>
    <row r="252" spans="2:65" s="12" customFormat="1" x14ac:dyDescent="0.2">
      <c r="B252" s="147"/>
      <c r="D252" s="148" t="s">
        <v>173</v>
      </c>
      <c r="E252" s="149" t="s">
        <v>1</v>
      </c>
      <c r="F252" s="150" t="s">
        <v>2559</v>
      </c>
      <c r="H252" s="151">
        <v>-15.76</v>
      </c>
      <c r="I252" s="152"/>
      <c r="L252" s="147"/>
      <c r="M252" s="153"/>
      <c r="T252" s="154"/>
      <c r="AT252" s="149" t="s">
        <v>173</v>
      </c>
      <c r="AU252" s="149" t="s">
        <v>83</v>
      </c>
      <c r="AV252" s="12" t="s">
        <v>83</v>
      </c>
      <c r="AW252" s="12" t="s">
        <v>30</v>
      </c>
      <c r="AX252" s="12" t="s">
        <v>73</v>
      </c>
      <c r="AY252" s="149" t="s">
        <v>166</v>
      </c>
    </row>
    <row r="253" spans="2:65" s="12" customFormat="1" x14ac:dyDescent="0.2">
      <c r="B253" s="147"/>
      <c r="D253" s="148" t="s">
        <v>173</v>
      </c>
      <c r="E253" s="149" t="s">
        <v>1</v>
      </c>
      <c r="F253" s="150" t="s">
        <v>1242</v>
      </c>
      <c r="H253" s="151">
        <v>-5.7130000000000001</v>
      </c>
      <c r="I253" s="152"/>
      <c r="L253" s="147"/>
      <c r="M253" s="153"/>
      <c r="T253" s="154"/>
      <c r="AT253" s="149" t="s">
        <v>173</v>
      </c>
      <c r="AU253" s="149" t="s">
        <v>83</v>
      </c>
      <c r="AV253" s="12" t="s">
        <v>83</v>
      </c>
      <c r="AW253" s="12" t="s">
        <v>30</v>
      </c>
      <c r="AX253" s="12" t="s">
        <v>73</v>
      </c>
      <c r="AY253" s="149" t="s">
        <v>166</v>
      </c>
    </row>
    <row r="254" spans="2:65" s="12" customFormat="1" x14ac:dyDescent="0.2">
      <c r="B254" s="147"/>
      <c r="D254" s="148" t="s">
        <v>173</v>
      </c>
      <c r="E254" s="149" t="s">
        <v>1</v>
      </c>
      <c r="F254" s="150" t="s">
        <v>2560</v>
      </c>
      <c r="H254" s="151">
        <v>-4.05</v>
      </c>
      <c r="I254" s="152"/>
      <c r="L254" s="147"/>
      <c r="M254" s="153"/>
      <c r="T254" s="154"/>
      <c r="AT254" s="149" t="s">
        <v>173</v>
      </c>
      <c r="AU254" s="149" t="s">
        <v>83</v>
      </c>
      <c r="AV254" s="12" t="s">
        <v>83</v>
      </c>
      <c r="AW254" s="12" t="s">
        <v>30</v>
      </c>
      <c r="AX254" s="12" t="s">
        <v>73</v>
      </c>
      <c r="AY254" s="149" t="s">
        <v>166</v>
      </c>
    </row>
    <row r="255" spans="2:65" s="12" customFormat="1" x14ac:dyDescent="0.2">
      <c r="B255" s="147"/>
      <c r="D255" s="148" t="s">
        <v>173</v>
      </c>
      <c r="E255" s="149" t="s">
        <v>1</v>
      </c>
      <c r="F255" s="150" t="s">
        <v>2561</v>
      </c>
      <c r="H255" s="151">
        <v>-1.71</v>
      </c>
      <c r="I255" s="152"/>
      <c r="L255" s="147"/>
      <c r="M255" s="153"/>
      <c r="T255" s="154"/>
      <c r="AT255" s="149" t="s">
        <v>173</v>
      </c>
      <c r="AU255" s="149" t="s">
        <v>83</v>
      </c>
      <c r="AV255" s="12" t="s">
        <v>83</v>
      </c>
      <c r="AW255" s="12" t="s">
        <v>30</v>
      </c>
      <c r="AX255" s="12" t="s">
        <v>73</v>
      </c>
      <c r="AY255" s="149" t="s">
        <v>166</v>
      </c>
    </row>
    <row r="256" spans="2:65" s="12" customFormat="1" x14ac:dyDescent="0.2">
      <c r="B256" s="147"/>
      <c r="D256" s="148" t="s">
        <v>173</v>
      </c>
      <c r="E256" s="149" t="s">
        <v>1</v>
      </c>
      <c r="F256" s="150" t="s">
        <v>2562</v>
      </c>
      <c r="H256" s="151">
        <v>2.0249999999999999</v>
      </c>
      <c r="I256" s="152"/>
      <c r="L256" s="147"/>
      <c r="M256" s="153"/>
      <c r="T256" s="154"/>
      <c r="AT256" s="149" t="s">
        <v>173</v>
      </c>
      <c r="AU256" s="149" t="s">
        <v>83</v>
      </c>
      <c r="AV256" s="12" t="s">
        <v>83</v>
      </c>
      <c r="AW256" s="12" t="s">
        <v>30</v>
      </c>
      <c r="AX256" s="12" t="s">
        <v>73</v>
      </c>
      <c r="AY256" s="149" t="s">
        <v>166</v>
      </c>
    </row>
    <row r="257" spans="2:51" s="12" customFormat="1" x14ac:dyDescent="0.2">
      <c r="B257" s="147"/>
      <c r="D257" s="148" t="s">
        <v>173</v>
      </c>
      <c r="E257" s="149" t="s">
        <v>1</v>
      </c>
      <c r="F257" s="150" t="s">
        <v>2563</v>
      </c>
      <c r="H257" s="151">
        <v>0.84</v>
      </c>
      <c r="I257" s="152"/>
      <c r="L257" s="147"/>
      <c r="M257" s="153"/>
      <c r="T257" s="154"/>
      <c r="AT257" s="149" t="s">
        <v>173</v>
      </c>
      <c r="AU257" s="149" t="s">
        <v>83</v>
      </c>
      <c r="AV257" s="12" t="s">
        <v>83</v>
      </c>
      <c r="AW257" s="12" t="s">
        <v>30</v>
      </c>
      <c r="AX257" s="12" t="s">
        <v>73</v>
      </c>
      <c r="AY257" s="149" t="s">
        <v>166</v>
      </c>
    </row>
    <row r="258" spans="2:51" s="12" customFormat="1" x14ac:dyDescent="0.2">
      <c r="B258" s="147"/>
      <c r="D258" s="148" t="s">
        <v>173</v>
      </c>
      <c r="E258" s="149" t="s">
        <v>1</v>
      </c>
      <c r="F258" s="150" t="s">
        <v>2564</v>
      </c>
      <c r="H258" s="151">
        <v>-0.32</v>
      </c>
      <c r="I258" s="152"/>
      <c r="L258" s="147"/>
      <c r="M258" s="153"/>
      <c r="T258" s="154"/>
      <c r="AT258" s="149" t="s">
        <v>173</v>
      </c>
      <c r="AU258" s="149" t="s">
        <v>83</v>
      </c>
      <c r="AV258" s="12" t="s">
        <v>83</v>
      </c>
      <c r="AW258" s="12" t="s">
        <v>30</v>
      </c>
      <c r="AX258" s="12" t="s">
        <v>73</v>
      </c>
      <c r="AY258" s="149" t="s">
        <v>166</v>
      </c>
    </row>
    <row r="259" spans="2:51" s="12" customFormat="1" x14ac:dyDescent="0.2">
      <c r="B259" s="147"/>
      <c r="D259" s="148" t="s">
        <v>173</v>
      </c>
      <c r="E259" s="149" t="s">
        <v>1</v>
      </c>
      <c r="F259" s="150" t="s">
        <v>2565</v>
      </c>
      <c r="H259" s="151">
        <v>-5.6</v>
      </c>
      <c r="I259" s="152"/>
      <c r="L259" s="147"/>
      <c r="M259" s="153"/>
      <c r="T259" s="154"/>
      <c r="AT259" s="149" t="s">
        <v>173</v>
      </c>
      <c r="AU259" s="149" t="s">
        <v>83</v>
      </c>
      <c r="AV259" s="12" t="s">
        <v>83</v>
      </c>
      <c r="AW259" s="12" t="s">
        <v>30</v>
      </c>
      <c r="AX259" s="12" t="s">
        <v>73</v>
      </c>
      <c r="AY259" s="149" t="s">
        <v>166</v>
      </c>
    </row>
    <row r="260" spans="2:51" s="12" customFormat="1" x14ac:dyDescent="0.2">
      <c r="B260" s="147"/>
      <c r="D260" s="148" t="s">
        <v>173</v>
      </c>
      <c r="E260" s="149" t="s">
        <v>1</v>
      </c>
      <c r="F260" s="150" t="s">
        <v>2566</v>
      </c>
      <c r="H260" s="151">
        <v>-5.2</v>
      </c>
      <c r="I260" s="152"/>
      <c r="L260" s="147"/>
      <c r="M260" s="153"/>
      <c r="T260" s="154"/>
      <c r="AT260" s="149" t="s">
        <v>173</v>
      </c>
      <c r="AU260" s="149" t="s">
        <v>83</v>
      </c>
      <c r="AV260" s="12" t="s">
        <v>83</v>
      </c>
      <c r="AW260" s="12" t="s">
        <v>30</v>
      </c>
      <c r="AX260" s="12" t="s">
        <v>73</v>
      </c>
      <c r="AY260" s="149" t="s">
        <v>166</v>
      </c>
    </row>
    <row r="261" spans="2:51" s="12" customFormat="1" x14ac:dyDescent="0.2">
      <c r="B261" s="147"/>
      <c r="D261" s="148" t="s">
        <v>173</v>
      </c>
      <c r="E261" s="149" t="s">
        <v>1</v>
      </c>
      <c r="F261" s="150" t="s">
        <v>2567</v>
      </c>
      <c r="H261" s="151">
        <v>0.48</v>
      </c>
      <c r="I261" s="152"/>
      <c r="L261" s="147"/>
      <c r="M261" s="153"/>
      <c r="T261" s="154"/>
      <c r="AT261" s="149" t="s">
        <v>173</v>
      </c>
      <c r="AU261" s="149" t="s">
        <v>83</v>
      </c>
      <c r="AV261" s="12" t="s">
        <v>83</v>
      </c>
      <c r="AW261" s="12" t="s">
        <v>30</v>
      </c>
      <c r="AX261" s="12" t="s">
        <v>73</v>
      </c>
      <c r="AY261" s="149" t="s">
        <v>166</v>
      </c>
    </row>
    <row r="262" spans="2:51" s="12" customFormat="1" x14ac:dyDescent="0.2">
      <c r="B262" s="147"/>
      <c r="D262" s="148" t="s">
        <v>173</v>
      </c>
      <c r="E262" s="149" t="s">
        <v>1</v>
      </c>
      <c r="F262" s="150" t="s">
        <v>2568</v>
      </c>
      <c r="H262" s="151">
        <v>2.88</v>
      </c>
      <c r="I262" s="152"/>
      <c r="L262" s="147"/>
      <c r="M262" s="153"/>
      <c r="T262" s="154"/>
      <c r="AT262" s="149" t="s">
        <v>173</v>
      </c>
      <c r="AU262" s="149" t="s">
        <v>83</v>
      </c>
      <c r="AV262" s="12" t="s">
        <v>83</v>
      </c>
      <c r="AW262" s="12" t="s">
        <v>30</v>
      </c>
      <c r="AX262" s="12" t="s">
        <v>73</v>
      </c>
      <c r="AY262" s="149" t="s">
        <v>166</v>
      </c>
    </row>
    <row r="263" spans="2:51" s="12" customFormat="1" x14ac:dyDescent="0.2">
      <c r="B263" s="147"/>
      <c r="D263" s="148" t="s">
        <v>173</v>
      </c>
      <c r="E263" s="149" t="s">
        <v>1</v>
      </c>
      <c r="F263" s="150" t="s">
        <v>2569</v>
      </c>
      <c r="H263" s="151">
        <v>2.76</v>
      </c>
      <c r="I263" s="152"/>
      <c r="L263" s="147"/>
      <c r="M263" s="153"/>
      <c r="T263" s="154"/>
      <c r="AT263" s="149" t="s">
        <v>173</v>
      </c>
      <c r="AU263" s="149" t="s">
        <v>83</v>
      </c>
      <c r="AV263" s="12" t="s">
        <v>83</v>
      </c>
      <c r="AW263" s="12" t="s">
        <v>30</v>
      </c>
      <c r="AX263" s="12" t="s">
        <v>73</v>
      </c>
      <c r="AY263" s="149" t="s">
        <v>166</v>
      </c>
    </row>
    <row r="264" spans="2:51" s="12" customFormat="1" x14ac:dyDescent="0.2">
      <c r="B264" s="147"/>
      <c r="D264" s="148" t="s">
        <v>173</v>
      </c>
      <c r="E264" s="149" t="s">
        <v>1</v>
      </c>
      <c r="F264" s="150" t="s">
        <v>2570</v>
      </c>
      <c r="H264" s="151">
        <v>-4.68</v>
      </c>
      <c r="I264" s="152"/>
      <c r="L264" s="147"/>
      <c r="M264" s="153"/>
      <c r="T264" s="154"/>
      <c r="AT264" s="149" t="s">
        <v>173</v>
      </c>
      <c r="AU264" s="149" t="s">
        <v>83</v>
      </c>
      <c r="AV264" s="12" t="s">
        <v>83</v>
      </c>
      <c r="AW264" s="12" t="s">
        <v>30</v>
      </c>
      <c r="AX264" s="12" t="s">
        <v>73</v>
      </c>
      <c r="AY264" s="149" t="s">
        <v>166</v>
      </c>
    </row>
    <row r="265" spans="2:51" s="12" customFormat="1" x14ac:dyDescent="0.2">
      <c r="B265" s="147"/>
      <c r="D265" s="148" t="s">
        <v>173</v>
      </c>
      <c r="E265" s="149" t="s">
        <v>1</v>
      </c>
      <c r="F265" s="150" t="s">
        <v>2571</v>
      </c>
      <c r="H265" s="151">
        <v>-4.8</v>
      </c>
      <c r="I265" s="152"/>
      <c r="L265" s="147"/>
      <c r="M265" s="153"/>
      <c r="T265" s="154"/>
      <c r="AT265" s="149" t="s">
        <v>173</v>
      </c>
      <c r="AU265" s="149" t="s">
        <v>83</v>
      </c>
      <c r="AV265" s="12" t="s">
        <v>83</v>
      </c>
      <c r="AW265" s="12" t="s">
        <v>30</v>
      </c>
      <c r="AX265" s="12" t="s">
        <v>73</v>
      </c>
      <c r="AY265" s="149" t="s">
        <v>166</v>
      </c>
    </row>
    <row r="266" spans="2:51" s="12" customFormat="1" x14ac:dyDescent="0.2">
      <c r="B266" s="147"/>
      <c r="D266" s="148" t="s">
        <v>173</v>
      </c>
      <c r="E266" s="149" t="s">
        <v>1</v>
      </c>
      <c r="F266" s="150" t="s">
        <v>2572</v>
      </c>
      <c r="H266" s="151">
        <v>-4.62</v>
      </c>
      <c r="I266" s="152"/>
      <c r="L266" s="147"/>
      <c r="M266" s="153"/>
      <c r="T266" s="154"/>
      <c r="AT266" s="149" t="s">
        <v>173</v>
      </c>
      <c r="AU266" s="149" t="s">
        <v>83</v>
      </c>
      <c r="AV266" s="12" t="s">
        <v>83</v>
      </c>
      <c r="AW266" s="12" t="s">
        <v>30</v>
      </c>
      <c r="AX266" s="12" t="s">
        <v>73</v>
      </c>
      <c r="AY266" s="149" t="s">
        <v>166</v>
      </c>
    </row>
    <row r="267" spans="2:51" s="12" customFormat="1" x14ac:dyDescent="0.2">
      <c r="B267" s="147"/>
      <c r="D267" s="148" t="s">
        <v>173</v>
      </c>
      <c r="E267" s="149" t="s">
        <v>1</v>
      </c>
      <c r="F267" s="150" t="s">
        <v>2573</v>
      </c>
      <c r="H267" s="151">
        <v>-8</v>
      </c>
      <c r="I267" s="152"/>
      <c r="L267" s="147"/>
      <c r="M267" s="153"/>
      <c r="T267" s="154"/>
      <c r="AT267" s="149" t="s">
        <v>173</v>
      </c>
      <c r="AU267" s="149" t="s">
        <v>83</v>
      </c>
      <c r="AV267" s="12" t="s">
        <v>83</v>
      </c>
      <c r="AW267" s="12" t="s">
        <v>30</v>
      </c>
      <c r="AX267" s="12" t="s">
        <v>73</v>
      </c>
      <c r="AY267" s="149" t="s">
        <v>166</v>
      </c>
    </row>
    <row r="268" spans="2:51" s="12" customFormat="1" x14ac:dyDescent="0.2">
      <c r="B268" s="147"/>
      <c r="D268" s="148" t="s">
        <v>173</v>
      </c>
      <c r="E268" s="149" t="s">
        <v>1</v>
      </c>
      <c r="F268" s="150" t="s">
        <v>2574</v>
      </c>
      <c r="H268" s="151">
        <v>1.05</v>
      </c>
      <c r="I268" s="152"/>
      <c r="L268" s="147"/>
      <c r="M268" s="153"/>
      <c r="T268" s="154"/>
      <c r="AT268" s="149" t="s">
        <v>173</v>
      </c>
      <c r="AU268" s="149" t="s">
        <v>83</v>
      </c>
      <c r="AV268" s="12" t="s">
        <v>83</v>
      </c>
      <c r="AW268" s="12" t="s">
        <v>30</v>
      </c>
      <c r="AX268" s="12" t="s">
        <v>73</v>
      </c>
      <c r="AY268" s="149" t="s">
        <v>166</v>
      </c>
    </row>
    <row r="269" spans="2:51" s="12" customFormat="1" x14ac:dyDescent="0.2">
      <c r="B269" s="147"/>
      <c r="D269" s="148" t="s">
        <v>173</v>
      </c>
      <c r="E269" s="149" t="s">
        <v>1</v>
      </c>
      <c r="F269" s="150" t="s">
        <v>2575</v>
      </c>
      <c r="H269" s="151">
        <v>0.93</v>
      </c>
      <c r="I269" s="152"/>
      <c r="L269" s="147"/>
      <c r="M269" s="153"/>
      <c r="T269" s="154"/>
      <c r="AT269" s="149" t="s">
        <v>173</v>
      </c>
      <c r="AU269" s="149" t="s">
        <v>83</v>
      </c>
      <c r="AV269" s="12" t="s">
        <v>83</v>
      </c>
      <c r="AW269" s="12" t="s">
        <v>30</v>
      </c>
      <c r="AX269" s="12" t="s">
        <v>73</v>
      </c>
      <c r="AY269" s="149" t="s">
        <v>166</v>
      </c>
    </row>
    <row r="270" spans="2:51" s="12" customFormat="1" x14ac:dyDescent="0.2">
      <c r="B270" s="147"/>
      <c r="D270" s="148" t="s">
        <v>173</v>
      </c>
      <c r="E270" s="149" t="s">
        <v>1</v>
      </c>
      <c r="F270" s="150" t="s">
        <v>2576</v>
      </c>
      <c r="H270" s="151">
        <v>0.64</v>
      </c>
      <c r="I270" s="152"/>
      <c r="L270" s="147"/>
      <c r="M270" s="153"/>
      <c r="T270" s="154"/>
      <c r="AT270" s="149" t="s">
        <v>173</v>
      </c>
      <c r="AU270" s="149" t="s">
        <v>83</v>
      </c>
      <c r="AV270" s="12" t="s">
        <v>83</v>
      </c>
      <c r="AW270" s="12" t="s">
        <v>30</v>
      </c>
      <c r="AX270" s="12" t="s">
        <v>73</v>
      </c>
      <c r="AY270" s="149" t="s">
        <v>166</v>
      </c>
    </row>
    <row r="271" spans="2:51" s="12" customFormat="1" x14ac:dyDescent="0.2">
      <c r="B271" s="147"/>
      <c r="D271" s="148" t="s">
        <v>173</v>
      </c>
      <c r="E271" s="149" t="s">
        <v>1</v>
      </c>
      <c r="F271" s="150" t="s">
        <v>2577</v>
      </c>
      <c r="H271" s="151">
        <v>0.6</v>
      </c>
      <c r="I271" s="152"/>
      <c r="L271" s="147"/>
      <c r="M271" s="153"/>
      <c r="T271" s="154"/>
      <c r="AT271" s="149" t="s">
        <v>173</v>
      </c>
      <c r="AU271" s="149" t="s">
        <v>83</v>
      </c>
      <c r="AV271" s="12" t="s">
        <v>83</v>
      </c>
      <c r="AW271" s="12" t="s">
        <v>30</v>
      </c>
      <c r="AX271" s="12" t="s">
        <v>73</v>
      </c>
      <c r="AY271" s="149" t="s">
        <v>166</v>
      </c>
    </row>
    <row r="272" spans="2:51" s="12" customFormat="1" x14ac:dyDescent="0.2">
      <c r="B272" s="147"/>
      <c r="D272" s="148" t="s">
        <v>173</v>
      </c>
      <c r="E272" s="149" t="s">
        <v>1</v>
      </c>
      <c r="F272" s="150" t="s">
        <v>2550</v>
      </c>
      <c r="H272" s="151">
        <v>48.23</v>
      </c>
      <c r="I272" s="152"/>
      <c r="L272" s="147"/>
      <c r="M272" s="153"/>
      <c r="T272" s="154"/>
      <c r="AT272" s="149" t="s">
        <v>173</v>
      </c>
      <c r="AU272" s="149" t="s">
        <v>83</v>
      </c>
      <c r="AV272" s="12" t="s">
        <v>83</v>
      </c>
      <c r="AW272" s="12" t="s">
        <v>30</v>
      </c>
      <c r="AX272" s="12" t="s">
        <v>73</v>
      </c>
      <c r="AY272" s="149" t="s">
        <v>166</v>
      </c>
    </row>
    <row r="273" spans="2:65" s="12" customFormat="1" x14ac:dyDescent="0.2">
      <c r="B273" s="147"/>
      <c r="D273" s="148" t="s">
        <v>173</v>
      </c>
      <c r="E273" s="149" t="s">
        <v>1</v>
      </c>
      <c r="F273" s="150" t="s">
        <v>2578</v>
      </c>
      <c r="H273" s="151">
        <v>24.57</v>
      </c>
      <c r="I273" s="152"/>
      <c r="L273" s="147"/>
      <c r="M273" s="153"/>
      <c r="T273" s="154"/>
      <c r="AT273" s="149" t="s">
        <v>173</v>
      </c>
      <c r="AU273" s="149" t="s">
        <v>83</v>
      </c>
      <c r="AV273" s="12" t="s">
        <v>83</v>
      </c>
      <c r="AW273" s="12" t="s">
        <v>30</v>
      </c>
      <c r="AX273" s="12" t="s">
        <v>73</v>
      </c>
      <c r="AY273" s="149" t="s">
        <v>166</v>
      </c>
    </row>
    <row r="274" spans="2:65" s="12" customFormat="1" x14ac:dyDescent="0.2">
      <c r="B274" s="147"/>
      <c r="D274" s="148" t="s">
        <v>173</v>
      </c>
      <c r="E274" s="149" t="s">
        <v>1</v>
      </c>
      <c r="F274" s="150" t="s">
        <v>2552</v>
      </c>
      <c r="H274" s="151">
        <v>23.52</v>
      </c>
      <c r="I274" s="152"/>
      <c r="L274" s="147"/>
      <c r="M274" s="153"/>
      <c r="T274" s="154"/>
      <c r="AT274" s="149" t="s">
        <v>173</v>
      </c>
      <c r="AU274" s="149" t="s">
        <v>83</v>
      </c>
      <c r="AV274" s="12" t="s">
        <v>83</v>
      </c>
      <c r="AW274" s="12" t="s">
        <v>30</v>
      </c>
      <c r="AX274" s="12" t="s">
        <v>73</v>
      </c>
      <c r="AY274" s="149" t="s">
        <v>166</v>
      </c>
    </row>
    <row r="275" spans="2:65" s="12" customFormat="1" x14ac:dyDescent="0.2">
      <c r="B275" s="147"/>
      <c r="D275" s="148" t="s">
        <v>173</v>
      </c>
      <c r="E275" s="149" t="s">
        <v>1</v>
      </c>
      <c r="F275" s="150" t="s">
        <v>2553</v>
      </c>
      <c r="H275" s="151">
        <v>24.01</v>
      </c>
      <c r="I275" s="152"/>
      <c r="L275" s="147"/>
      <c r="M275" s="153"/>
      <c r="T275" s="154"/>
      <c r="AT275" s="149" t="s">
        <v>173</v>
      </c>
      <c r="AU275" s="149" t="s">
        <v>83</v>
      </c>
      <c r="AV275" s="12" t="s">
        <v>83</v>
      </c>
      <c r="AW275" s="12" t="s">
        <v>30</v>
      </c>
      <c r="AX275" s="12" t="s">
        <v>73</v>
      </c>
      <c r="AY275" s="149" t="s">
        <v>166</v>
      </c>
    </row>
    <row r="276" spans="2:65" s="12" customFormat="1" x14ac:dyDescent="0.2">
      <c r="B276" s="147"/>
      <c r="D276" s="148" t="s">
        <v>173</v>
      </c>
      <c r="E276" s="149" t="s">
        <v>1</v>
      </c>
      <c r="F276" s="150" t="s">
        <v>2554</v>
      </c>
      <c r="H276" s="151">
        <v>-8</v>
      </c>
      <c r="I276" s="152"/>
      <c r="L276" s="147"/>
      <c r="M276" s="153"/>
      <c r="T276" s="154"/>
      <c r="AT276" s="149" t="s">
        <v>173</v>
      </c>
      <c r="AU276" s="149" t="s">
        <v>83</v>
      </c>
      <c r="AV276" s="12" t="s">
        <v>83</v>
      </c>
      <c r="AW276" s="12" t="s">
        <v>30</v>
      </c>
      <c r="AX276" s="12" t="s">
        <v>73</v>
      </c>
      <c r="AY276" s="149" t="s">
        <v>166</v>
      </c>
    </row>
    <row r="277" spans="2:65" s="12" customFormat="1" x14ac:dyDescent="0.2">
      <c r="B277" s="147"/>
      <c r="D277" s="148" t="s">
        <v>173</v>
      </c>
      <c r="E277" s="149" t="s">
        <v>1</v>
      </c>
      <c r="F277" s="150" t="s">
        <v>2555</v>
      </c>
      <c r="H277" s="151">
        <v>-0.77</v>
      </c>
      <c r="I277" s="152"/>
      <c r="L277" s="147"/>
      <c r="M277" s="153"/>
      <c r="T277" s="154"/>
      <c r="AT277" s="149" t="s">
        <v>173</v>
      </c>
      <c r="AU277" s="149" t="s">
        <v>83</v>
      </c>
      <c r="AV277" s="12" t="s">
        <v>83</v>
      </c>
      <c r="AW277" s="12" t="s">
        <v>30</v>
      </c>
      <c r="AX277" s="12" t="s">
        <v>73</v>
      </c>
      <c r="AY277" s="149" t="s">
        <v>166</v>
      </c>
    </row>
    <row r="278" spans="2:65" s="12" customFormat="1" x14ac:dyDescent="0.2">
      <c r="B278" s="147"/>
      <c r="D278" s="148" t="s">
        <v>173</v>
      </c>
      <c r="E278" s="149" t="s">
        <v>1</v>
      </c>
      <c r="F278" s="150" t="s">
        <v>2556</v>
      </c>
      <c r="H278" s="151">
        <v>10.8</v>
      </c>
      <c r="I278" s="152"/>
      <c r="L278" s="147"/>
      <c r="M278" s="153"/>
      <c r="T278" s="154"/>
      <c r="AT278" s="149" t="s">
        <v>173</v>
      </c>
      <c r="AU278" s="149" t="s">
        <v>83</v>
      </c>
      <c r="AV278" s="12" t="s">
        <v>83</v>
      </c>
      <c r="AW278" s="12" t="s">
        <v>30</v>
      </c>
      <c r="AX278" s="12" t="s">
        <v>73</v>
      </c>
      <c r="AY278" s="149" t="s">
        <v>166</v>
      </c>
    </row>
    <row r="279" spans="2:65" s="13" customFormat="1" x14ac:dyDescent="0.2">
      <c r="B279" s="155"/>
      <c r="D279" s="148" t="s">
        <v>173</v>
      </c>
      <c r="E279" s="156" t="s">
        <v>1</v>
      </c>
      <c r="F279" s="157" t="s">
        <v>186</v>
      </c>
      <c r="H279" s="158">
        <v>443.55599999999998</v>
      </c>
      <c r="I279" s="159"/>
      <c r="L279" s="155"/>
      <c r="M279" s="160"/>
      <c r="T279" s="161"/>
      <c r="AT279" s="156" t="s">
        <v>173</v>
      </c>
      <c r="AU279" s="156" t="s">
        <v>83</v>
      </c>
      <c r="AV279" s="13" t="s">
        <v>172</v>
      </c>
      <c r="AW279" s="13" t="s">
        <v>30</v>
      </c>
      <c r="AX279" s="13" t="s">
        <v>81</v>
      </c>
      <c r="AY279" s="156" t="s">
        <v>166</v>
      </c>
    </row>
    <row r="280" spans="2:65" s="1" customFormat="1" ht="24.2" customHeight="1" x14ac:dyDescent="0.2">
      <c r="B280" s="31"/>
      <c r="C280" s="133" t="s">
        <v>266</v>
      </c>
      <c r="D280" s="133" t="s">
        <v>168</v>
      </c>
      <c r="E280" s="134" t="s">
        <v>2579</v>
      </c>
      <c r="F280" s="135" t="s">
        <v>2580</v>
      </c>
      <c r="G280" s="136" t="s">
        <v>252</v>
      </c>
      <c r="H280" s="137">
        <v>336.34500000000003</v>
      </c>
      <c r="I280" s="138"/>
      <c r="J280" s="139">
        <f>ROUND(I280*H280,2)</f>
        <v>0</v>
      </c>
      <c r="K280" s="140"/>
      <c r="L280" s="31"/>
      <c r="M280" s="141" t="s">
        <v>1</v>
      </c>
      <c r="N280" s="142" t="s">
        <v>38</v>
      </c>
      <c r="P280" s="143">
        <f>O280*H280</f>
        <v>0</v>
      </c>
      <c r="Q280" s="143">
        <v>0</v>
      </c>
      <c r="R280" s="143">
        <f>Q280*H280</f>
        <v>0</v>
      </c>
      <c r="S280" s="143">
        <v>0</v>
      </c>
      <c r="T280" s="144">
        <f>S280*H280</f>
        <v>0</v>
      </c>
      <c r="AR280" s="145" t="s">
        <v>172</v>
      </c>
      <c r="AT280" s="145" t="s">
        <v>168</v>
      </c>
      <c r="AU280" s="145" t="s">
        <v>83</v>
      </c>
      <c r="AY280" s="16" t="s">
        <v>166</v>
      </c>
      <c r="BE280" s="146">
        <f>IF(N280="základní",J280,0)</f>
        <v>0</v>
      </c>
      <c r="BF280" s="146">
        <f>IF(N280="snížená",J280,0)</f>
        <v>0</v>
      </c>
      <c r="BG280" s="146">
        <f>IF(N280="zákl. přenesená",J280,0)</f>
        <v>0</v>
      </c>
      <c r="BH280" s="146">
        <f>IF(N280="sníž. přenesená",J280,0)</f>
        <v>0</v>
      </c>
      <c r="BI280" s="146">
        <f>IF(N280="nulová",J280,0)</f>
        <v>0</v>
      </c>
      <c r="BJ280" s="16" t="s">
        <v>81</v>
      </c>
      <c r="BK280" s="146">
        <f>ROUND(I280*H280,2)</f>
        <v>0</v>
      </c>
      <c r="BL280" s="16" t="s">
        <v>172</v>
      </c>
      <c r="BM280" s="145" t="s">
        <v>269</v>
      </c>
    </row>
    <row r="281" spans="2:65" s="12" customFormat="1" x14ac:dyDescent="0.2">
      <c r="B281" s="147"/>
      <c r="D281" s="148" t="s">
        <v>173</v>
      </c>
      <c r="E281" s="149" t="s">
        <v>1</v>
      </c>
      <c r="F281" s="150" t="s">
        <v>2581</v>
      </c>
      <c r="H281" s="151">
        <v>371.96300000000002</v>
      </c>
      <c r="I281" s="152"/>
      <c r="L281" s="147"/>
      <c r="M281" s="153"/>
      <c r="T281" s="154"/>
      <c r="AT281" s="149" t="s">
        <v>173</v>
      </c>
      <c r="AU281" s="149" t="s">
        <v>83</v>
      </c>
      <c r="AV281" s="12" t="s">
        <v>83</v>
      </c>
      <c r="AW281" s="12" t="s">
        <v>30</v>
      </c>
      <c r="AX281" s="12" t="s">
        <v>73</v>
      </c>
      <c r="AY281" s="149" t="s">
        <v>166</v>
      </c>
    </row>
    <row r="282" spans="2:65" s="12" customFormat="1" x14ac:dyDescent="0.2">
      <c r="B282" s="147"/>
      <c r="D282" s="148" t="s">
        <v>173</v>
      </c>
      <c r="E282" s="149" t="s">
        <v>1</v>
      </c>
      <c r="F282" s="150" t="s">
        <v>2558</v>
      </c>
      <c r="H282" s="151">
        <v>-5.4</v>
      </c>
      <c r="I282" s="152"/>
      <c r="L282" s="147"/>
      <c r="M282" s="153"/>
      <c r="T282" s="154"/>
      <c r="AT282" s="149" t="s">
        <v>173</v>
      </c>
      <c r="AU282" s="149" t="s">
        <v>83</v>
      </c>
      <c r="AV282" s="12" t="s">
        <v>83</v>
      </c>
      <c r="AW282" s="12" t="s">
        <v>30</v>
      </c>
      <c r="AX282" s="12" t="s">
        <v>73</v>
      </c>
      <c r="AY282" s="149" t="s">
        <v>166</v>
      </c>
    </row>
    <row r="283" spans="2:65" s="12" customFormat="1" x14ac:dyDescent="0.2">
      <c r="B283" s="147"/>
      <c r="D283" s="148" t="s">
        <v>173</v>
      </c>
      <c r="E283" s="149" t="s">
        <v>1</v>
      </c>
      <c r="F283" s="150" t="s">
        <v>2582</v>
      </c>
      <c r="H283" s="151">
        <v>-6.66</v>
      </c>
      <c r="I283" s="152"/>
      <c r="L283" s="147"/>
      <c r="M283" s="153"/>
      <c r="T283" s="154"/>
      <c r="AT283" s="149" t="s">
        <v>173</v>
      </c>
      <c r="AU283" s="149" t="s">
        <v>83</v>
      </c>
      <c r="AV283" s="12" t="s">
        <v>83</v>
      </c>
      <c r="AW283" s="12" t="s">
        <v>30</v>
      </c>
      <c r="AX283" s="12" t="s">
        <v>73</v>
      </c>
      <c r="AY283" s="149" t="s">
        <v>166</v>
      </c>
    </row>
    <row r="284" spans="2:65" s="12" customFormat="1" x14ac:dyDescent="0.2">
      <c r="B284" s="147"/>
      <c r="D284" s="148" t="s">
        <v>173</v>
      </c>
      <c r="E284" s="149" t="s">
        <v>1</v>
      </c>
      <c r="F284" s="150" t="s">
        <v>2559</v>
      </c>
      <c r="H284" s="151">
        <v>-15.76</v>
      </c>
      <c r="I284" s="152"/>
      <c r="L284" s="147"/>
      <c r="M284" s="153"/>
      <c r="T284" s="154"/>
      <c r="AT284" s="149" t="s">
        <v>173</v>
      </c>
      <c r="AU284" s="149" t="s">
        <v>83</v>
      </c>
      <c r="AV284" s="12" t="s">
        <v>83</v>
      </c>
      <c r="AW284" s="12" t="s">
        <v>30</v>
      </c>
      <c r="AX284" s="12" t="s">
        <v>73</v>
      </c>
      <c r="AY284" s="149" t="s">
        <v>166</v>
      </c>
    </row>
    <row r="285" spans="2:65" s="12" customFormat="1" x14ac:dyDescent="0.2">
      <c r="B285" s="147"/>
      <c r="D285" s="148" t="s">
        <v>173</v>
      </c>
      <c r="E285" s="149" t="s">
        <v>1</v>
      </c>
      <c r="F285" s="150" t="s">
        <v>1242</v>
      </c>
      <c r="H285" s="151">
        <v>-5.7130000000000001</v>
      </c>
      <c r="I285" s="152"/>
      <c r="L285" s="147"/>
      <c r="M285" s="153"/>
      <c r="T285" s="154"/>
      <c r="AT285" s="149" t="s">
        <v>173</v>
      </c>
      <c r="AU285" s="149" t="s">
        <v>83</v>
      </c>
      <c r="AV285" s="12" t="s">
        <v>83</v>
      </c>
      <c r="AW285" s="12" t="s">
        <v>30</v>
      </c>
      <c r="AX285" s="12" t="s">
        <v>73</v>
      </c>
      <c r="AY285" s="149" t="s">
        <v>166</v>
      </c>
    </row>
    <row r="286" spans="2:65" s="12" customFormat="1" x14ac:dyDescent="0.2">
      <c r="B286" s="147"/>
      <c r="D286" s="148" t="s">
        <v>173</v>
      </c>
      <c r="E286" s="149" t="s">
        <v>1</v>
      </c>
      <c r="F286" s="150" t="s">
        <v>2560</v>
      </c>
      <c r="H286" s="151">
        <v>-4.05</v>
      </c>
      <c r="I286" s="152"/>
      <c r="L286" s="147"/>
      <c r="M286" s="153"/>
      <c r="T286" s="154"/>
      <c r="AT286" s="149" t="s">
        <v>173</v>
      </c>
      <c r="AU286" s="149" t="s">
        <v>83</v>
      </c>
      <c r="AV286" s="12" t="s">
        <v>83</v>
      </c>
      <c r="AW286" s="12" t="s">
        <v>30</v>
      </c>
      <c r="AX286" s="12" t="s">
        <v>73</v>
      </c>
      <c r="AY286" s="149" t="s">
        <v>166</v>
      </c>
    </row>
    <row r="287" spans="2:65" s="12" customFormat="1" x14ac:dyDescent="0.2">
      <c r="B287" s="147"/>
      <c r="D287" s="148" t="s">
        <v>173</v>
      </c>
      <c r="E287" s="149" t="s">
        <v>1</v>
      </c>
      <c r="F287" s="150" t="s">
        <v>2561</v>
      </c>
      <c r="H287" s="151">
        <v>-1.71</v>
      </c>
      <c r="I287" s="152"/>
      <c r="L287" s="147"/>
      <c r="M287" s="153"/>
      <c r="T287" s="154"/>
      <c r="AT287" s="149" t="s">
        <v>173</v>
      </c>
      <c r="AU287" s="149" t="s">
        <v>83</v>
      </c>
      <c r="AV287" s="12" t="s">
        <v>83</v>
      </c>
      <c r="AW287" s="12" t="s">
        <v>30</v>
      </c>
      <c r="AX287" s="12" t="s">
        <v>73</v>
      </c>
      <c r="AY287" s="149" t="s">
        <v>166</v>
      </c>
    </row>
    <row r="288" spans="2:65" s="12" customFormat="1" x14ac:dyDescent="0.2">
      <c r="B288" s="147"/>
      <c r="D288" s="148" t="s">
        <v>173</v>
      </c>
      <c r="E288" s="149" t="s">
        <v>1</v>
      </c>
      <c r="F288" s="150" t="s">
        <v>2583</v>
      </c>
      <c r="H288" s="151">
        <v>2.835</v>
      </c>
      <c r="I288" s="152"/>
      <c r="L288" s="147"/>
      <c r="M288" s="153"/>
      <c r="T288" s="154"/>
      <c r="AT288" s="149" t="s">
        <v>173</v>
      </c>
      <c r="AU288" s="149" t="s">
        <v>83</v>
      </c>
      <c r="AV288" s="12" t="s">
        <v>83</v>
      </c>
      <c r="AW288" s="12" t="s">
        <v>30</v>
      </c>
      <c r="AX288" s="12" t="s">
        <v>73</v>
      </c>
      <c r="AY288" s="149" t="s">
        <v>166</v>
      </c>
    </row>
    <row r="289" spans="2:65" s="12" customFormat="1" x14ac:dyDescent="0.2">
      <c r="B289" s="147"/>
      <c r="D289" s="148" t="s">
        <v>173</v>
      </c>
      <c r="E289" s="149" t="s">
        <v>1</v>
      </c>
      <c r="F289" s="150" t="s">
        <v>2563</v>
      </c>
      <c r="H289" s="151">
        <v>0.84</v>
      </c>
      <c r="I289" s="152"/>
      <c r="L289" s="147"/>
      <c r="M289" s="153"/>
      <c r="T289" s="154"/>
      <c r="AT289" s="149" t="s">
        <v>173</v>
      </c>
      <c r="AU289" s="149" t="s">
        <v>83</v>
      </c>
      <c r="AV289" s="12" t="s">
        <v>83</v>
      </c>
      <c r="AW289" s="12" t="s">
        <v>30</v>
      </c>
      <c r="AX289" s="12" t="s">
        <v>73</v>
      </c>
      <c r="AY289" s="149" t="s">
        <v>166</v>
      </c>
    </row>
    <row r="290" spans="2:65" s="13" customFormat="1" x14ac:dyDescent="0.2">
      <c r="B290" s="155"/>
      <c r="D290" s="148" t="s">
        <v>173</v>
      </c>
      <c r="E290" s="156" t="s">
        <v>1</v>
      </c>
      <c r="F290" s="157" t="s">
        <v>186</v>
      </c>
      <c r="H290" s="158">
        <v>336.34499999999997</v>
      </c>
      <c r="I290" s="159"/>
      <c r="L290" s="155"/>
      <c r="M290" s="160"/>
      <c r="T290" s="161"/>
      <c r="AT290" s="156" t="s">
        <v>173</v>
      </c>
      <c r="AU290" s="156" t="s">
        <v>83</v>
      </c>
      <c r="AV290" s="13" t="s">
        <v>172</v>
      </c>
      <c r="AW290" s="13" t="s">
        <v>30</v>
      </c>
      <c r="AX290" s="13" t="s">
        <v>81</v>
      </c>
      <c r="AY290" s="156" t="s">
        <v>166</v>
      </c>
    </row>
    <row r="291" spans="2:65" s="1" customFormat="1" ht="24.2" customHeight="1" x14ac:dyDescent="0.2">
      <c r="B291" s="31"/>
      <c r="C291" s="133" t="s">
        <v>220</v>
      </c>
      <c r="D291" s="133" t="s">
        <v>168</v>
      </c>
      <c r="E291" s="134" t="s">
        <v>318</v>
      </c>
      <c r="F291" s="135" t="s">
        <v>319</v>
      </c>
      <c r="G291" s="136" t="s">
        <v>252</v>
      </c>
      <c r="H291" s="137">
        <v>443.55599999999998</v>
      </c>
      <c r="I291" s="138"/>
      <c r="J291" s="139">
        <f>ROUND(I291*H291,2)</f>
        <v>0</v>
      </c>
      <c r="K291" s="140"/>
      <c r="L291" s="31"/>
      <c r="M291" s="141" t="s">
        <v>1</v>
      </c>
      <c r="N291" s="142" t="s">
        <v>38</v>
      </c>
      <c r="P291" s="143">
        <f>O291*H291</f>
        <v>0</v>
      </c>
      <c r="Q291" s="143">
        <v>0</v>
      </c>
      <c r="R291" s="143">
        <f>Q291*H291</f>
        <v>0</v>
      </c>
      <c r="S291" s="143">
        <v>0</v>
      </c>
      <c r="T291" s="144">
        <f>S291*H291</f>
        <v>0</v>
      </c>
      <c r="AR291" s="145" t="s">
        <v>172</v>
      </c>
      <c r="AT291" s="145" t="s">
        <v>168</v>
      </c>
      <c r="AU291" s="145" t="s">
        <v>83</v>
      </c>
      <c r="AY291" s="16" t="s">
        <v>166</v>
      </c>
      <c r="BE291" s="146">
        <f>IF(N291="základní",J291,0)</f>
        <v>0</v>
      </c>
      <c r="BF291" s="146">
        <f>IF(N291="snížená",J291,0)</f>
        <v>0</v>
      </c>
      <c r="BG291" s="146">
        <f>IF(N291="zákl. přenesená",J291,0)</f>
        <v>0</v>
      </c>
      <c r="BH291" s="146">
        <f>IF(N291="sníž. přenesená",J291,0)</f>
        <v>0</v>
      </c>
      <c r="BI291" s="146">
        <f>IF(N291="nulová",J291,0)</f>
        <v>0</v>
      </c>
      <c r="BJ291" s="16" t="s">
        <v>81</v>
      </c>
      <c r="BK291" s="146">
        <f>ROUND(I291*H291,2)</f>
        <v>0</v>
      </c>
      <c r="BL291" s="16" t="s">
        <v>172</v>
      </c>
      <c r="BM291" s="145" t="s">
        <v>279</v>
      </c>
    </row>
    <row r="292" spans="2:65" s="12" customFormat="1" ht="22.5" x14ac:dyDescent="0.2">
      <c r="B292" s="147"/>
      <c r="D292" s="148" t="s">
        <v>173</v>
      </c>
      <c r="E292" s="149" t="s">
        <v>1</v>
      </c>
      <c r="F292" s="150" t="s">
        <v>2557</v>
      </c>
      <c r="H292" s="151">
        <v>374.84399999999999</v>
      </c>
      <c r="I292" s="152"/>
      <c r="L292" s="147"/>
      <c r="M292" s="153"/>
      <c r="T292" s="154"/>
      <c r="AT292" s="149" t="s">
        <v>173</v>
      </c>
      <c r="AU292" s="149" t="s">
        <v>83</v>
      </c>
      <c r="AV292" s="12" t="s">
        <v>83</v>
      </c>
      <c r="AW292" s="12" t="s">
        <v>30</v>
      </c>
      <c r="AX292" s="12" t="s">
        <v>73</v>
      </c>
      <c r="AY292" s="149" t="s">
        <v>166</v>
      </c>
    </row>
    <row r="293" spans="2:65" s="12" customFormat="1" x14ac:dyDescent="0.2">
      <c r="B293" s="147"/>
      <c r="D293" s="148" t="s">
        <v>173</v>
      </c>
      <c r="E293" s="149" t="s">
        <v>1</v>
      </c>
      <c r="F293" s="150" t="s">
        <v>2558</v>
      </c>
      <c r="H293" s="151">
        <v>-5.4</v>
      </c>
      <c r="I293" s="152"/>
      <c r="L293" s="147"/>
      <c r="M293" s="153"/>
      <c r="T293" s="154"/>
      <c r="AT293" s="149" t="s">
        <v>173</v>
      </c>
      <c r="AU293" s="149" t="s">
        <v>83</v>
      </c>
      <c r="AV293" s="12" t="s">
        <v>83</v>
      </c>
      <c r="AW293" s="12" t="s">
        <v>30</v>
      </c>
      <c r="AX293" s="12" t="s">
        <v>73</v>
      </c>
      <c r="AY293" s="149" t="s">
        <v>166</v>
      </c>
    </row>
    <row r="294" spans="2:65" s="12" customFormat="1" x14ac:dyDescent="0.2">
      <c r="B294" s="147"/>
      <c r="D294" s="148" t="s">
        <v>173</v>
      </c>
      <c r="E294" s="149" t="s">
        <v>1</v>
      </c>
      <c r="F294" s="150" t="s">
        <v>2559</v>
      </c>
      <c r="H294" s="151">
        <v>-15.76</v>
      </c>
      <c r="I294" s="152"/>
      <c r="L294" s="147"/>
      <c r="M294" s="153"/>
      <c r="T294" s="154"/>
      <c r="AT294" s="149" t="s">
        <v>173</v>
      </c>
      <c r="AU294" s="149" t="s">
        <v>83</v>
      </c>
      <c r="AV294" s="12" t="s">
        <v>83</v>
      </c>
      <c r="AW294" s="12" t="s">
        <v>30</v>
      </c>
      <c r="AX294" s="12" t="s">
        <v>73</v>
      </c>
      <c r="AY294" s="149" t="s">
        <v>166</v>
      </c>
    </row>
    <row r="295" spans="2:65" s="12" customFormat="1" x14ac:dyDescent="0.2">
      <c r="B295" s="147"/>
      <c r="D295" s="148" t="s">
        <v>173</v>
      </c>
      <c r="E295" s="149" t="s">
        <v>1</v>
      </c>
      <c r="F295" s="150" t="s">
        <v>1242</v>
      </c>
      <c r="H295" s="151">
        <v>-5.7130000000000001</v>
      </c>
      <c r="I295" s="152"/>
      <c r="L295" s="147"/>
      <c r="M295" s="153"/>
      <c r="T295" s="154"/>
      <c r="AT295" s="149" t="s">
        <v>173</v>
      </c>
      <c r="AU295" s="149" t="s">
        <v>83</v>
      </c>
      <c r="AV295" s="12" t="s">
        <v>83</v>
      </c>
      <c r="AW295" s="12" t="s">
        <v>30</v>
      </c>
      <c r="AX295" s="12" t="s">
        <v>73</v>
      </c>
      <c r="AY295" s="149" t="s">
        <v>166</v>
      </c>
    </row>
    <row r="296" spans="2:65" s="12" customFormat="1" x14ac:dyDescent="0.2">
      <c r="B296" s="147"/>
      <c r="D296" s="148" t="s">
        <v>173</v>
      </c>
      <c r="E296" s="149" t="s">
        <v>1</v>
      </c>
      <c r="F296" s="150" t="s">
        <v>2560</v>
      </c>
      <c r="H296" s="151">
        <v>-4.05</v>
      </c>
      <c r="I296" s="152"/>
      <c r="L296" s="147"/>
      <c r="M296" s="153"/>
      <c r="T296" s="154"/>
      <c r="AT296" s="149" t="s">
        <v>173</v>
      </c>
      <c r="AU296" s="149" t="s">
        <v>83</v>
      </c>
      <c r="AV296" s="12" t="s">
        <v>83</v>
      </c>
      <c r="AW296" s="12" t="s">
        <v>30</v>
      </c>
      <c r="AX296" s="12" t="s">
        <v>73</v>
      </c>
      <c r="AY296" s="149" t="s">
        <v>166</v>
      </c>
    </row>
    <row r="297" spans="2:65" s="12" customFormat="1" x14ac:dyDescent="0.2">
      <c r="B297" s="147"/>
      <c r="D297" s="148" t="s">
        <v>173</v>
      </c>
      <c r="E297" s="149" t="s">
        <v>1</v>
      </c>
      <c r="F297" s="150" t="s">
        <v>2561</v>
      </c>
      <c r="H297" s="151">
        <v>-1.71</v>
      </c>
      <c r="I297" s="152"/>
      <c r="L297" s="147"/>
      <c r="M297" s="153"/>
      <c r="T297" s="154"/>
      <c r="AT297" s="149" t="s">
        <v>173</v>
      </c>
      <c r="AU297" s="149" t="s">
        <v>83</v>
      </c>
      <c r="AV297" s="12" t="s">
        <v>83</v>
      </c>
      <c r="AW297" s="12" t="s">
        <v>30</v>
      </c>
      <c r="AX297" s="12" t="s">
        <v>73</v>
      </c>
      <c r="AY297" s="149" t="s">
        <v>166</v>
      </c>
    </row>
    <row r="298" spans="2:65" s="12" customFormat="1" x14ac:dyDescent="0.2">
      <c r="B298" s="147"/>
      <c r="D298" s="148" t="s">
        <v>173</v>
      </c>
      <c r="E298" s="149" t="s">
        <v>1</v>
      </c>
      <c r="F298" s="150" t="s">
        <v>2562</v>
      </c>
      <c r="H298" s="151">
        <v>2.0249999999999999</v>
      </c>
      <c r="I298" s="152"/>
      <c r="L298" s="147"/>
      <c r="M298" s="153"/>
      <c r="T298" s="154"/>
      <c r="AT298" s="149" t="s">
        <v>173</v>
      </c>
      <c r="AU298" s="149" t="s">
        <v>83</v>
      </c>
      <c r="AV298" s="12" t="s">
        <v>83</v>
      </c>
      <c r="AW298" s="12" t="s">
        <v>30</v>
      </c>
      <c r="AX298" s="12" t="s">
        <v>73</v>
      </c>
      <c r="AY298" s="149" t="s">
        <v>166</v>
      </c>
    </row>
    <row r="299" spans="2:65" s="12" customFormat="1" x14ac:dyDescent="0.2">
      <c r="B299" s="147"/>
      <c r="D299" s="148" t="s">
        <v>173</v>
      </c>
      <c r="E299" s="149" t="s">
        <v>1</v>
      </c>
      <c r="F299" s="150" t="s">
        <v>2563</v>
      </c>
      <c r="H299" s="151">
        <v>0.84</v>
      </c>
      <c r="I299" s="152"/>
      <c r="L299" s="147"/>
      <c r="M299" s="153"/>
      <c r="T299" s="154"/>
      <c r="AT299" s="149" t="s">
        <v>173</v>
      </c>
      <c r="AU299" s="149" t="s">
        <v>83</v>
      </c>
      <c r="AV299" s="12" t="s">
        <v>83</v>
      </c>
      <c r="AW299" s="12" t="s">
        <v>30</v>
      </c>
      <c r="AX299" s="12" t="s">
        <v>73</v>
      </c>
      <c r="AY299" s="149" t="s">
        <v>166</v>
      </c>
    </row>
    <row r="300" spans="2:65" s="12" customFormat="1" x14ac:dyDescent="0.2">
      <c r="B300" s="147"/>
      <c r="D300" s="148" t="s">
        <v>173</v>
      </c>
      <c r="E300" s="149" t="s">
        <v>1</v>
      </c>
      <c r="F300" s="150" t="s">
        <v>2564</v>
      </c>
      <c r="H300" s="151">
        <v>-0.32</v>
      </c>
      <c r="I300" s="152"/>
      <c r="L300" s="147"/>
      <c r="M300" s="153"/>
      <c r="T300" s="154"/>
      <c r="AT300" s="149" t="s">
        <v>173</v>
      </c>
      <c r="AU300" s="149" t="s">
        <v>83</v>
      </c>
      <c r="AV300" s="12" t="s">
        <v>83</v>
      </c>
      <c r="AW300" s="12" t="s">
        <v>30</v>
      </c>
      <c r="AX300" s="12" t="s">
        <v>73</v>
      </c>
      <c r="AY300" s="149" t="s">
        <v>166</v>
      </c>
    </row>
    <row r="301" spans="2:65" s="12" customFormat="1" x14ac:dyDescent="0.2">
      <c r="B301" s="147"/>
      <c r="D301" s="148" t="s">
        <v>173</v>
      </c>
      <c r="E301" s="149" t="s">
        <v>1</v>
      </c>
      <c r="F301" s="150" t="s">
        <v>2565</v>
      </c>
      <c r="H301" s="151">
        <v>-5.6</v>
      </c>
      <c r="I301" s="152"/>
      <c r="L301" s="147"/>
      <c r="M301" s="153"/>
      <c r="T301" s="154"/>
      <c r="AT301" s="149" t="s">
        <v>173</v>
      </c>
      <c r="AU301" s="149" t="s">
        <v>83</v>
      </c>
      <c r="AV301" s="12" t="s">
        <v>83</v>
      </c>
      <c r="AW301" s="12" t="s">
        <v>30</v>
      </c>
      <c r="AX301" s="12" t="s">
        <v>73</v>
      </c>
      <c r="AY301" s="149" t="s">
        <v>166</v>
      </c>
    </row>
    <row r="302" spans="2:65" s="12" customFormat="1" x14ac:dyDescent="0.2">
      <c r="B302" s="147"/>
      <c r="D302" s="148" t="s">
        <v>173</v>
      </c>
      <c r="E302" s="149" t="s">
        <v>1</v>
      </c>
      <c r="F302" s="150" t="s">
        <v>2566</v>
      </c>
      <c r="H302" s="151">
        <v>-5.2</v>
      </c>
      <c r="I302" s="152"/>
      <c r="L302" s="147"/>
      <c r="M302" s="153"/>
      <c r="T302" s="154"/>
      <c r="AT302" s="149" t="s">
        <v>173</v>
      </c>
      <c r="AU302" s="149" t="s">
        <v>83</v>
      </c>
      <c r="AV302" s="12" t="s">
        <v>83</v>
      </c>
      <c r="AW302" s="12" t="s">
        <v>30</v>
      </c>
      <c r="AX302" s="12" t="s">
        <v>73</v>
      </c>
      <c r="AY302" s="149" t="s">
        <v>166</v>
      </c>
    </row>
    <row r="303" spans="2:65" s="12" customFormat="1" x14ac:dyDescent="0.2">
      <c r="B303" s="147"/>
      <c r="D303" s="148" t="s">
        <v>173</v>
      </c>
      <c r="E303" s="149" t="s">
        <v>1</v>
      </c>
      <c r="F303" s="150" t="s">
        <v>2567</v>
      </c>
      <c r="H303" s="151">
        <v>0.48</v>
      </c>
      <c r="I303" s="152"/>
      <c r="L303" s="147"/>
      <c r="M303" s="153"/>
      <c r="T303" s="154"/>
      <c r="AT303" s="149" t="s">
        <v>173</v>
      </c>
      <c r="AU303" s="149" t="s">
        <v>83</v>
      </c>
      <c r="AV303" s="12" t="s">
        <v>83</v>
      </c>
      <c r="AW303" s="12" t="s">
        <v>30</v>
      </c>
      <c r="AX303" s="12" t="s">
        <v>73</v>
      </c>
      <c r="AY303" s="149" t="s">
        <v>166</v>
      </c>
    </row>
    <row r="304" spans="2:65" s="12" customFormat="1" x14ac:dyDescent="0.2">
      <c r="B304" s="147"/>
      <c r="D304" s="148" t="s">
        <v>173</v>
      </c>
      <c r="E304" s="149" t="s">
        <v>1</v>
      </c>
      <c r="F304" s="150" t="s">
        <v>2568</v>
      </c>
      <c r="H304" s="151">
        <v>2.88</v>
      </c>
      <c r="I304" s="152"/>
      <c r="L304" s="147"/>
      <c r="M304" s="153"/>
      <c r="T304" s="154"/>
      <c r="AT304" s="149" t="s">
        <v>173</v>
      </c>
      <c r="AU304" s="149" t="s">
        <v>83</v>
      </c>
      <c r="AV304" s="12" t="s">
        <v>83</v>
      </c>
      <c r="AW304" s="12" t="s">
        <v>30</v>
      </c>
      <c r="AX304" s="12" t="s">
        <v>73</v>
      </c>
      <c r="AY304" s="149" t="s">
        <v>166</v>
      </c>
    </row>
    <row r="305" spans="2:51" s="12" customFormat="1" x14ac:dyDescent="0.2">
      <c r="B305" s="147"/>
      <c r="D305" s="148" t="s">
        <v>173</v>
      </c>
      <c r="E305" s="149" t="s">
        <v>1</v>
      </c>
      <c r="F305" s="150" t="s">
        <v>2569</v>
      </c>
      <c r="H305" s="151">
        <v>2.76</v>
      </c>
      <c r="I305" s="152"/>
      <c r="L305" s="147"/>
      <c r="M305" s="153"/>
      <c r="T305" s="154"/>
      <c r="AT305" s="149" t="s">
        <v>173</v>
      </c>
      <c r="AU305" s="149" t="s">
        <v>83</v>
      </c>
      <c r="AV305" s="12" t="s">
        <v>83</v>
      </c>
      <c r="AW305" s="12" t="s">
        <v>30</v>
      </c>
      <c r="AX305" s="12" t="s">
        <v>73</v>
      </c>
      <c r="AY305" s="149" t="s">
        <v>166</v>
      </c>
    </row>
    <row r="306" spans="2:51" s="12" customFormat="1" x14ac:dyDescent="0.2">
      <c r="B306" s="147"/>
      <c r="D306" s="148" t="s">
        <v>173</v>
      </c>
      <c r="E306" s="149" t="s">
        <v>1</v>
      </c>
      <c r="F306" s="150" t="s">
        <v>2570</v>
      </c>
      <c r="H306" s="151">
        <v>-4.68</v>
      </c>
      <c r="I306" s="152"/>
      <c r="L306" s="147"/>
      <c r="M306" s="153"/>
      <c r="T306" s="154"/>
      <c r="AT306" s="149" t="s">
        <v>173</v>
      </c>
      <c r="AU306" s="149" t="s">
        <v>83</v>
      </c>
      <c r="AV306" s="12" t="s">
        <v>83</v>
      </c>
      <c r="AW306" s="12" t="s">
        <v>30</v>
      </c>
      <c r="AX306" s="12" t="s">
        <v>73</v>
      </c>
      <c r="AY306" s="149" t="s">
        <v>166</v>
      </c>
    </row>
    <row r="307" spans="2:51" s="12" customFormat="1" x14ac:dyDescent="0.2">
      <c r="B307" s="147"/>
      <c r="D307" s="148" t="s">
        <v>173</v>
      </c>
      <c r="E307" s="149" t="s">
        <v>1</v>
      </c>
      <c r="F307" s="150" t="s">
        <v>2571</v>
      </c>
      <c r="H307" s="151">
        <v>-4.8</v>
      </c>
      <c r="I307" s="152"/>
      <c r="L307" s="147"/>
      <c r="M307" s="153"/>
      <c r="T307" s="154"/>
      <c r="AT307" s="149" t="s">
        <v>173</v>
      </c>
      <c r="AU307" s="149" t="s">
        <v>83</v>
      </c>
      <c r="AV307" s="12" t="s">
        <v>83</v>
      </c>
      <c r="AW307" s="12" t="s">
        <v>30</v>
      </c>
      <c r="AX307" s="12" t="s">
        <v>73</v>
      </c>
      <c r="AY307" s="149" t="s">
        <v>166</v>
      </c>
    </row>
    <row r="308" spans="2:51" s="12" customFormat="1" x14ac:dyDescent="0.2">
      <c r="B308" s="147"/>
      <c r="D308" s="148" t="s">
        <v>173</v>
      </c>
      <c r="E308" s="149" t="s">
        <v>1</v>
      </c>
      <c r="F308" s="150" t="s">
        <v>2572</v>
      </c>
      <c r="H308" s="151">
        <v>-4.62</v>
      </c>
      <c r="I308" s="152"/>
      <c r="L308" s="147"/>
      <c r="M308" s="153"/>
      <c r="T308" s="154"/>
      <c r="AT308" s="149" t="s">
        <v>173</v>
      </c>
      <c r="AU308" s="149" t="s">
        <v>83</v>
      </c>
      <c r="AV308" s="12" t="s">
        <v>83</v>
      </c>
      <c r="AW308" s="12" t="s">
        <v>30</v>
      </c>
      <c r="AX308" s="12" t="s">
        <v>73</v>
      </c>
      <c r="AY308" s="149" t="s">
        <v>166</v>
      </c>
    </row>
    <row r="309" spans="2:51" s="12" customFormat="1" x14ac:dyDescent="0.2">
      <c r="B309" s="147"/>
      <c r="D309" s="148" t="s">
        <v>173</v>
      </c>
      <c r="E309" s="149" t="s">
        <v>1</v>
      </c>
      <c r="F309" s="150" t="s">
        <v>2573</v>
      </c>
      <c r="H309" s="151">
        <v>-8</v>
      </c>
      <c r="I309" s="152"/>
      <c r="L309" s="147"/>
      <c r="M309" s="153"/>
      <c r="T309" s="154"/>
      <c r="AT309" s="149" t="s">
        <v>173</v>
      </c>
      <c r="AU309" s="149" t="s">
        <v>83</v>
      </c>
      <c r="AV309" s="12" t="s">
        <v>83</v>
      </c>
      <c r="AW309" s="12" t="s">
        <v>30</v>
      </c>
      <c r="AX309" s="12" t="s">
        <v>73</v>
      </c>
      <c r="AY309" s="149" t="s">
        <v>166</v>
      </c>
    </row>
    <row r="310" spans="2:51" s="12" customFormat="1" x14ac:dyDescent="0.2">
      <c r="B310" s="147"/>
      <c r="D310" s="148" t="s">
        <v>173</v>
      </c>
      <c r="E310" s="149" t="s">
        <v>1</v>
      </c>
      <c r="F310" s="150" t="s">
        <v>2574</v>
      </c>
      <c r="H310" s="151">
        <v>1.05</v>
      </c>
      <c r="I310" s="152"/>
      <c r="L310" s="147"/>
      <c r="M310" s="153"/>
      <c r="T310" s="154"/>
      <c r="AT310" s="149" t="s">
        <v>173</v>
      </c>
      <c r="AU310" s="149" t="s">
        <v>83</v>
      </c>
      <c r="AV310" s="12" t="s">
        <v>83</v>
      </c>
      <c r="AW310" s="12" t="s">
        <v>30</v>
      </c>
      <c r="AX310" s="12" t="s">
        <v>73</v>
      </c>
      <c r="AY310" s="149" t="s">
        <v>166</v>
      </c>
    </row>
    <row r="311" spans="2:51" s="12" customFormat="1" x14ac:dyDescent="0.2">
      <c r="B311" s="147"/>
      <c r="D311" s="148" t="s">
        <v>173</v>
      </c>
      <c r="E311" s="149" t="s">
        <v>1</v>
      </c>
      <c r="F311" s="150" t="s">
        <v>2575</v>
      </c>
      <c r="H311" s="151">
        <v>0.93</v>
      </c>
      <c r="I311" s="152"/>
      <c r="L311" s="147"/>
      <c r="M311" s="153"/>
      <c r="T311" s="154"/>
      <c r="AT311" s="149" t="s">
        <v>173</v>
      </c>
      <c r="AU311" s="149" t="s">
        <v>83</v>
      </c>
      <c r="AV311" s="12" t="s">
        <v>83</v>
      </c>
      <c r="AW311" s="12" t="s">
        <v>30</v>
      </c>
      <c r="AX311" s="12" t="s">
        <v>73</v>
      </c>
      <c r="AY311" s="149" t="s">
        <v>166</v>
      </c>
    </row>
    <row r="312" spans="2:51" s="12" customFormat="1" x14ac:dyDescent="0.2">
      <c r="B312" s="147"/>
      <c r="D312" s="148" t="s">
        <v>173</v>
      </c>
      <c r="E312" s="149" t="s">
        <v>1</v>
      </c>
      <c r="F312" s="150" t="s">
        <v>2576</v>
      </c>
      <c r="H312" s="151">
        <v>0.64</v>
      </c>
      <c r="I312" s="152"/>
      <c r="L312" s="147"/>
      <c r="M312" s="153"/>
      <c r="T312" s="154"/>
      <c r="AT312" s="149" t="s">
        <v>173</v>
      </c>
      <c r="AU312" s="149" t="s">
        <v>83</v>
      </c>
      <c r="AV312" s="12" t="s">
        <v>83</v>
      </c>
      <c r="AW312" s="12" t="s">
        <v>30</v>
      </c>
      <c r="AX312" s="12" t="s">
        <v>73</v>
      </c>
      <c r="AY312" s="149" t="s">
        <v>166</v>
      </c>
    </row>
    <row r="313" spans="2:51" s="12" customFormat="1" x14ac:dyDescent="0.2">
      <c r="B313" s="147"/>
      <c r="D313" s="148" t="s">
        <v>173</v>
      </c>
      <c r="E313" s="149" t="s">
        <v>1</v>
      </c>
      <c r="F313" s="150" t="s">
        <v>2577</v>
      </c>
      <c r="H313" s="151">
        <v>0.6</v>
      </c>
      <c r="I313" s="152"/>
      <c r="L313" s="147"/>
      <c r="M313" s="153"/>
      <c r="T313" s="154"/>
      <c r="AT313" s="149" t="s">
        <v>173</v>
      </c>
      <c r="AU313" s="149" t="s">
        <v>83</v>
      </c>
      <c r="AV313" s="12" t="s">
        <v>83</v>
      </c>
      <c r="AW313" s="12" t="s">
        <v>30</v>
      </c>
      <c r="AX313" s="12" t="s">
        <v>73</v>
      </c>
      <c r="AY313" s="149" t="s">
        <v>166</v>
      </c>
    </row>
    <row r="314" spans="2:51" s="12" customFormat="1" x14ac:dyDescent="0.2">
      <c r="B314" s="147"/>
      <c r="D314" s="148" t="s">
        <v>173</v>
      </c>
      <c r="E314" s="149" t="s">
        <v>1</v>
      </c>
      <c r="F314" s="150" t="s">
        <v>2550</v>
      </c>
      <c r="H314" s="151">
        <v>48.23</v>
      </c>
      <c r="I314" s="152"/>
      <c r="L314" s="147"/>
      <c r="M314" s="153"/>
      <c r="T314" s="154"/>
      <c r="AT314" s="149" t="s">
        <v>173</v>
      </c>
      <c r="AU314" s="149" t="s">
        <v>83</v>
      </c>
      <c r="AV314" s="12" t="s">
        <v>83</v>
      </c>
      <c r="AW314" s="12" t="s">
        <v>30</v>
      </c>
      <c r="AX314" s="12" t="s">
        <v>73</v>
      </c>
      <c r="AY314" s="149" t="s">
        <v>166</v>
      </c>
    </row>
    <row r="315" spans="2:51" s="12" customFormat="1" x14ac:dyDescent="0.2">
      <c r="B315" s="147"/>
      <c r="D315" s="148" t="s">
        <v>173</v>
      </c>
      <c r="E315" s="149" t="s">
        <v>1</v>
      </c>
      <c r="F315" s="150" t="s">
        <v>2578</v>
      </c>
      <c r="H315" s="151">
        <v>24.57</v>
      </c>
      <c r="I315" s="152"/>
      <c r="L315" s="147"/>
      <c r="M315" s="153"/>
      <c r="T315" s="154"/>
      <c r="AT315" s="149" t="s">
        <v>173</v>
      </c>
      <c r="AU315" s="149" t="s">
        <v>83</v>
      </c>
      <c r="AV315" s="12" t="s">
        <v>83</v>
      </c>
      <c r="AW315" s="12" t="s">
        <v>30</v>
      </c>
      <c r="AX315" s="12" t="s">
        <v>73</v>
      </c>
      <c r="AY315" s="149" t="s">
        <v>166</v>
      </c>
    </row>
    <row r="316" spans="2:51" s="12" customFormat="1" x14ac:dyDescent="0.2">
      <c r="B316" s="147"/>
      <c r="D316" s="148" t="s">
        <v>173</v>
      </c>
      <c r="E316" s="149" t="s">
        <v>1</v>
      </c>
      <c r="F316" s="150" t="s">
        <v>2552</v>
      </c>
      <c r="H316" s="151">
        <v>23.52</v>
      </c>
      <c r="I316" s="152"/>
      <c r="L316" s="147"/>
      <c r="M316" s="153"/>
      <c r="T316" s="154"/>
      <c r="AT316" s="149" t="s">
        <v>173</v>
      </c>
      <c r="AU316" s="149" t="s">
        <v>83</v>
      </c>
      <c r="AV316" s="12" t="s">
        <v>83</v>
      </c>
      <c r="AW316" s="12" t="s">
        <v>30</v>
      </c>
      <c r="AX316" s="12" t="s">
        <v>73</v>
      </c>
      <c r="AY316" s="149" t="s">
        <v>166</v>
      </c>
    </row>
    <row r="317" spans="2:51" s="12" customFormat="1" x14ac:dyDescent="0.2">
      <c r="B317" s="147"/>
      <c r="D317" s="148" t="s">
        <v>173</v>
      </c>
      <c r="E317" s="149" t="s">
        <v>1</v>
      </c>
      <c r="F317" s="150" t="s">
        <v>2553</v>
      </c>
      <c r="H317" s="151">
        <v>24.01</v>
      </c>
      <c r="I317" s="152"/>
      <c r="L317" s="147"/>
      <c r="M317" s="153"/>
      <c r="T317" s="154"/>
      <c r="AT317" s="149" t="s">
        <v>173</v>
      </c>
      <c r="AU317" s="149" t="s">
        <v>83</v>
      </c>
      <c r="AV317" s="12" t="s">
        <v>83</v>
      </c>
      <c r="AW317" s="12" t="s">
        <v>30</v>
      </c>
      <c r="AX317" s="12" t="s">
        <v>73</v>
      </c>
      <c r="AY317" s="149" t="s">
        <v>166</v>
      </c>
    </row>
    <row r="318" spans="2:51" s="12" customFormat="1" x14ac:dyDescent="0.2">
      <c r="B318" s="147"/>
      <c r="D318" s="148" t="s">
        <v>173</v>
      </c>
      <c r="E318" s="149" t="s">
        <v>1</v>
      </c>
      <c r="F318" s="150" t="s">
        <v>2554</v>
      </c>
      <c r="H318" s="151">
        <v>-8</v>
      </c>
      <c r="I318" s="152"/>
      <c r="L318" s="147"/>
      <c r="M318" s="153"/>
      <c r="T318" s="154"/>
      <c r="AT318" s="149" t="s">
        <v>173</v>
      </c>
      <c r="AU318" s="149" t="s">
        <v>83</v>
      </c>
      <c r="AV318" s="12" t="s">
        <v>83</v>
      </c>
      <c r="AW318" s="12" t="s">
        <v>30</v>
      </c>
      <c r="AX318" s="12" t="s">
        <v>73</v>
      </c>
      <c r="AY318" s="149" t="s">
        <v>166</v>
      </c>
    </row>
    <row r="319" spans="2:51" s="12" customFormat="1" x14ac:dyDescent="0.2">
      <c r="B319" s="147"/>
      <c r="D319" s="148" t="s">
        <v>173</v>
      </c>
      <c r="E319" s="149" t="s">
        <v>1</v>
      </c>
      <c r="F319" s="150" t="s">
        <v>2555</v>
      </c>
      <c r="H319" s="151">
        <v>-0.77</v>
      </c>
      <c r="I319" s="152"/>
      <c r="L319" s="147"/>
      <c r="M319" s="153"/>
      <c r="T319" s="154"/>
      <c r="AT319" s="149" t="s">
        <v>173</v>
      </c>
      <c r="AU319" s="149" t="s">
        <v>83</v>
      </c>
      <c r="AV319" s="12" t="s">
        <v>83</v>
      </c>
      <c r="AW319" s="12" t="s">
        <v>30</v>
      </c>
      <c r="AX319" s="12" t="s">
        <v>73</v>
      </c>
      <c r="AY319" s="149" t="s">
        <v>166</v>
      </c>
    </row>
    <row r="320" spans="2:51" s="12" customFormat="1" x14ac:dyDescent="0.2">
      <c r="B320" s="147"/>
      <c r="D320" s="148" t="s">
        <v>173</v>
      </c>
      <c r="E320" s="149" t="s">
        <v>1</v>
      </c>
      <c r="F320" s="150" t="s">
        <v>2556</v>
      </c>
      <c r="H320" s="151">
        <v>10.8</v>
      </c>
      <c r="I320" s="152"/>
      <c r="L320" s="147"/>
      <c r="M320" s="153"/>
      <c r="T320" s="154"/>
      <c r="AT320" s="149" t="s">
        <v>173</v>
      </c>
      <c r="AU320" s="149" t="s">
        <v>83</v>
      </c>
      <c r="AV320" s="12" t="s">
        <v>83</v>
      </c>
      <c r="AW320" s="12" t="s">
        <v>30</v>
      </c>
      <c r="AX320" s="12" t="s">
        <v>73</v>
      </c>
      <c r="AY320" s="149" t="s">
        <v>166</v>
      </c>
    </row>
    <row r="321" spans="2:65" s="13" customFormat="1" x14ac:dyDescent="0.2">
      <c r="B321" s="155"/>
      <c r="D321" s="148" t="s">
        <v>173</v>
      </c>
      <c r="E321" s="156" t="s">
        <v>1</v>
      </c>
      <c r="F321" s="157" t="s">
        <v>186</v>
      </c>
      <c r="H321" s="158">
        <v>443.55599999999998</v>
      </c>
      <c r="I321" s="159"/>
      <c r="L321" s="155"/>
      <c r="M321" s="160"/>
      <c r="T321" s="161"/>
      <c r="AT321" s="156" t="s">
        <v>173</v>
      </c>
      <c r="AU321" s="156" t="s">
        <v>83</v>
      </c>
      <c r="AV321" s="13" t="s">
        <v>172</v>
      </c>
      <c r="AW321" s="13" t="s">
        <v>30</v>
      </c>
      <c r="AX321" s="13" t="s">
        <v>81</v>
      </c>
      <c r="AY321" s="156" t="s">
        <v>166</v>
      </c>
    </row>
    <row r="322" spans="2:65" s="1" customFormat="1" ht="24.2" customHeight="1" x14ac:dyDescent="0.2">
      <c r="B322" s="31"/>
      <c r="C322" s="133" t="s">
        <v>8</v>
      </c>
      <c r="D322" s="133" t="s">
        <v>168</v>
      </c>
      <c r="E322" s="134" t="s">
        <v>329</v>
      </c>
      <c r="F322" s="135" t="s">
        <v>330</v>
      </c>
      <c r="G322" s="136" t="s">
        <v>252</v>
      </c>
      <c r="H322" s="137">
        <v>1330.6679999999999</v>
      </c>
      <c r="I322" s="138"/>
      <c r="J322" s="139">
        <f>ROUND(I322*H322,2)</f>
        <v>0</v>
      </c>
      <c r="K322" s="140"/>
      <c r="L322" s="31"/>
      <c r="M322" s="141" t="s">
        <v>1</v>
      </c>
      <c r="N322" s="142" t="s">
        <v>38</v>
      </c>
      <c r="P322" s="143">
        <f>O322*H322</f>
        <v>0</v>
      </c>
      <c r="Q322" s="143">
        <v>7.9000000000000008E-3</v>
      </c>
      <c r="R322" s="143">
        <f>Q322*H322</f>
        <v>10.5122772</v>
      </c>
      <c r="S322" s="143">
        <v>0</v>
      </c>
      <c r="T322" s="144">
        <f>S322*H322</f>
        <v>0</v>
      </c>
      <c r="AR322" s="145" t="s">
        <v>172</v>
      </c>
      <c r="AT322" s="145" t="s">
        <v>168</v>
      </c>
      <c r="AU322" s="145" t="s">
        <v>83</v>
      </c>
      <c r="AY322" s="16" t="s">
        <v>166</v>
      </c>
      <c r="BE322" s="146">
        <f>IF(N322="základní",J322,0)</f>
        <v>0</v>
      </c>
      <c r="BF322" s="146">
        <f>IF(N322="snížená",J322,0)</f>
        <v>0</v>
      </c>
      <c r="BG322" s="146">
        <f>IF(N322="zákl. přenesená",J322,0)</f>
        <v>0</v>
      </c>
      <c r="BH322" s="146">
        <f>IF(N322="sníž. přenesená",J322,0)</f>
        <v>0</v>
      </c>
      <c r="BI322" s="146">
        <f>IF(N322="nulová",J322,0)</f>
        <v>0</v>
      </c>
      <c r="BJ322" s="16" t="s">
        <v>81</v>
      </c>
      <c r="BK322" s="146">
        <f>ROUND(I322*H322,2)</f>
        <v>0</v>
      </c>
      <c r="BL322" s="16" t="s">
        <v>172</v>
      </c>
      <c r="BM322" s="145" t="s">
        <v>2584</v>
      </c>
    </row>
    <row r="323" spans="2:65" s="12" customFormat="1" ht="22.5" x14ac:dyDescent="0.2">
      <c r="B323" s="147"/>
      <c r="D323" s="148" t="s">
        <v>173</v>
      </c>
      <c r="E323" s="149" t="s">
        <v>1</v>
      </c>
      <c r="F323" s="150" t="s">
        <v>2557</v>
      </c>
      <c r="H323" s="151">
        <v>374.84399999999999</v>
      </c>
      <c r="I323" s="152"/>
      <c r="L323" s="147"/>
      <c r="M323" s="153"/>
      <c r="T323" s="154"/>
      <c r="AT323" s="149" t="s">
        <v>173</v>
      </c>
      <c r="AU323" s="149" t="s">
        <v>83</v>
      </c>
      <c r="AV323" s="12" t="s">
        <v>83</v>
      </c>
      <c r="AW323" s="12" t="s">
        <v>30</v>
      </c>
      <c r="AX323" s="12" t="s">
        <v>73</v>
      </c>
      <c r="AY323" s="149" t="s">
        <v>166</v>
      </c>
    </row>
    <row r="324" spans="2:65" s="12" customFormat="1" x14ac:dyDescent="0.2">
      <c r="B324" s="147"/>
      <c r="D324" s="148" t="s">
        <v>173</v>
      </c>
      <c r="E324" s="149" t="s">
        <v>1</v>
      </c>
      <c r="F324" s="150" t="s">
        <v>2558</v>
      </c>
      <c r="H324" s="151">
        <v>-5.4</v>
      </c>
      <c r="I324" s="152"/>
      <c r="L324" s="147"/>
      <c r="M324" s="153"/>
      <c r="T324" s="154"/>
      <c r="AT324" s="149" t="s">
        <v>173</v>
      </c>
      <c r="AU324" s="149" t="s">
        <v>83</v>
      </c>
      <c r="AV324" s="12" t="s">
        <v>83</v>
      </c>
      <c r="AW324" s="12" t="s">
        <v>30</v>
      </c>
      <c r="AX324" s="12" t="s">
        <v>73</v>
      </c>
      <c r="AY324" s="149" t="s">
        <v>166</v>
      </c>
    </row>
    <row r="325" spans="2:65" s="12" customFormat="1" x14ac:dyDescent="0.2">
      <c r="B325" s="147"/>
      <c r="D325" s="148" t="s">
        <v>173</v>
      </c>
      <c r="E325" s="149" t="s">
        <v>1</v>
      </c>
      <c r="F325" s="150" t="s">
        <v>2559</v>
      </c>
      <c r="H325" s="151">
        <v>-15.76</v>
      </c>
      <c r="I325" s="152"/>
      <c r="L325" s="147"/>
      <c r="M325" s="153"/>
      <c r="T325" s="154"/>
      <c r="AT325" s="149" t="s">
        <v>173</v>
      </c>
      <c r="AU325" s="149" t="s">
        <v>83</v>
      </c>
      <c r="AV325" s="12" t="s">
        <v>83</v>
      </c>
      <c r="AW325" s="12" t="s">
        <v>30</v>
      </c>
      <c r="AX325" s="12" t="s">
        <v>73</v>
      </c>
      <c r="AY325" s="149" t="s">
        <v>166</v>
      </c>
    </row>
    <row r="326" spans="2:65" s="12" customFormat="1" x14ac:dyDescent="0.2">
      <c r="B326" s="147"/>
      <c r="D326" s="148" t="s">
        <v>173</v>
      </c>
      <c r="E326" s="149" t="s">
        <v>1</v>
      </c>
      <c r="F326" s="150" t="s">
        <v>1242</v>
      </c>
      <c r="H326" s="151">
        <v>-5.7130000000000001</v>
      </c>
      <c r="I326" s="152"/>
      <c r="L326" s="147"/>
      <c r="M326" s="153"/>
      <c r="T326" s="154"/>
      <c r="AT326" s="149" t="s">
        <v>173</v>
      </c>
      <c r="AU326" s="149" t="s">
        <v>83</v>
      </c>
      <c r="AV326" s="12" t="s">
        <v>83</v>
      </c>
      <c r="AW326" s="12" t="s">
        <v>30</v>
      </c>
      <c r="AX326" s="12" t="s">
        <v>73</v>
      </c>
      <c r="AY326" s="149" t="s">
        <v>166</v>
      </c>
    </row>
    <row r="327" spans="2:65" s="12" customFormat="1" x14ac:dyDescent="0.2">
      <c r="B327" s="147"/>
      <c r="D327" s="148" t="s">
        <v>173</v>
      </c>
      <c r="E327" s="149" t="s">
        <v>1</v>
      </c>
      <c r="F327" s="150" t="s">
        <v>2560</v>
      </c>
      <c r="H327" s="151">
        <v>-4.05</v>
      </c>
      <c r="I327" s="152"/>
      <c r="L327" s="147"/>
      <c r="M327" s="153"/>
      <c r="T327" s="154"/>
      <c r="AT327" s="149" t="s">
        <v>173</v>
      </c>
      <c r="AU327" s="149" t="s">
        <v>83</v>
      </c>
      <c r="AV327" s="12" t="s">
        <v>83</v>
      </c>
      <c r="AW327" s="12" t="s">
        <v>30</v>
      </c>
      <c r="AX327" s="12" t="s">
        <v>73</v>
      </c>
      <c r="AY327" s="149" t="s">
        <v>166</v>
      </c>
    </row>
    <row r="328" spans="2:65" s="12" customFormat="1" x14ac:dyDescent="0.2">
      <c r="B328" s="147"/>
      <c r="D328" s="148" t="s">
        <v>173</v>
      </c>
      <c r="E328" s="149" t="s">
        <v>1</v>
      </c>
      <c r="F328" s="150" t="s">
        <v>2561</v>
      </c>
      <c r="H328" s="151">
        <v>-1.71</v>
      </c>
      <c r="I328" s="152"/>
      <c r="L328" s="147"/>
      <c r="M328" s="153"/>
      <c r="T328" s="154"/>
      <c r="AT328" s="149" t="s">
        <v>173</v>
      </c>
      <c r="AU328" s="149" t="s">
        <v>83</v>
      </c>
      <c r="AV328" s="12" t="s">
        <v>83</v>
      </c>
      <c r="AW328" s="12" t="s">
        <v>30</v>
      </c>
      <c r="AX328" s="12" t="s">
        <v>73</v>
      </c>
      <c r="AY328" s="149" t="s">
        <v>166</v>
      </c>
    </row>
    <row r="329" spans="2:65" s="12" customFormat="1" x14ac:dyDescent="0.2">
      <c r="B329" s="147"/>
      <c r="D329" s="148" t="s">
        <v>173</v>
      </c>
      <c r="E329" s="149" t="s">
        <v>1</v>
      </c>
      <c r="F329" s="150" t="s">
        <v>2562</v>
      </c>
      <c r="H329" s="151">
        <v>2.0249999999999999</v>
      </c>
      <c r="I329" s="152"/>
      <c r="L329" s="147"/>
      <c r="M329" s="153"/>
      <c r="T329" s="154"/>
      <c r="AT329" s="149" t="s">
        <v>173</v>
      </c>
      <c r="AU329" s="149" t="s">
        <v>83</v>
      </c>
      <c r="AV329" s="12" t="s">
        <v>83</v>
      </c>
      <c r="AW329" s="12" t="s">
        <v>30</v>
      </c>
      <c r="AX329" s="12" t="s">
        <v>73</v>
      </c>
      <c r="AY329" s="149" t="s">
        <v>166</v>
      </c>
    </row>
    <row r="330" spans="2:65" s="12" customFormat="1" x14ac:dyDescent="0.2">
      <c r="B330" s="147"/>
      <c r="D330" s="148" t="s">
        <v>173</v>
      </c>
      <c r="E330" s="149" t="s">
        <v>1</v>
      </c>
      <c r="F330" s="150" t="s">
        <v>2563</v>
      </c>
      <c r="H330" s="151">
        <v>0.84</v>
      </c>
      <c r="I330" s="152"/>
      <c r="L330" s="147"/>
      <c r="M330" s="153"/>
      <c r="T330" s="154"/>
      <c r="AT330" s="149" t="s">
        <v>173</v>
      </c>
      <c r="AU330" s="149" t="s">
        <v>83</v>
      </c>
      <c r="AV330" s="12" t="s">
        <v>83</v>
      </c>
      <c r="AW330" s="12" t="s">
        <v>30</v>
      </c>
      <c r="AX330" s="12" t="s">
        <v>73</v>
      </c>
      <c r="AY330" s="149" t="s">
        <v>166</v>
      </c>
    </row>
    <row r="331" spans="2:65" s="12" customFormat="1" x14ac:dyDescent="0.2">
      <c r="B331" s="147"/>
      <c r="D331" s="148" t="s">
        <v>173</v>
      </c>
      <c r="E331" s="149" t="s">
        <v>1</v>
      </c>
      <c r="F331" s="150" t="s">
        <v>2564</v>
      </c>
      <c r="H331" s="151">
        <v>-0.32</v>
      </c>
      <c r="I331" s="152"/>
      <c r="L331" s="147"/>
      <c r="M331" s="153"/>
      <c r="T331" s="154"/>
      <c r="AT331" s="149" t="s">
        <v>173</v>
      </c>
      <c r="AU331" s="149" t="s">
        <v>83</v>
      </c>
      <c r="AV331" s="12" t="s">
        <v>83</v>
      </c>
      <c r="AW331" s="12" t="s">
        <v>30</v>
      </c>
      <c r="AX331" s="12" t="s">
        <v>73</v>
      </c>
      <c r="AY331" s="149" t="s">
        <v>166</v>
      </c>
    </row>
    <row r="332" spans="2:65" s="12" customFormat="1" x14ac:dyDescent="0.2">
      <c r="B332" s="147"/>
      <c r="D332" s="148" t="s">
        <v>173</v>
      </c>
      <c r="E332" s="149" t="s">
        <v>1</v>
      </c>
      <c r="F332" s="150" t="s">
        <v>2565</v>
      </c>
      <c r="H332" s="151">
        <v>-5.6</v>
      </c>
      <c r="I332" s="152"/>
      <c r="L332" s="147"/>
      <c r="M332" s="153"/>
      <c r="T332" s="154"/>
      <c r="AT332" s="149" t="s">
        <v>173</v>
      </c>
      <c r="AU332" s="149" t="s">
        <v>83</v>
      </c>
      <c r="AV332" s="12" t="s">
        <v>83</v>
      </c>
      <c r="AW332" s="12" t="s">
        <v>30</v>
      </c>
      <c r="AX332" s="12" t="s">
        <v>73</v>
      </c>
      <c r="AY332" s="149" t="s">
        <v>166</v>
      </c>
    </row>
    <row r="333" spans="2:65" s="12" customFormat="1" x14ac:dyDescent="0.2">
      <c r="B333" s="147"/>
      <c r="D333" s="148" t="s">
        <v>173</v>
      </c>
      <c r="E333" s="149" t="s">
        <v>1</v>
      </c>
      <c r="F333" s="150" t="s">
        <v>2566</v>
      </c>
      <c r="H333" s="151">
        <v>-5.2</v>
      </c>
      <c r="I333" s="152"/>
      <c r="L333" s="147"/>
      <c r="M333" s="153"/>
      <c r="T333" s="154"/>
      <c r="AT333" s="149" t="s">
        <v>173</v>
      </c>
      <c r="AU333" s="149" t="s">
        <v>83</v>
      </c>
      <c r="AV333" s="12" t="s">
        <v>83</v>
      </c>
      <c r="AW333" s="12" t="s">
        <v>30</v>
      </c>
      <c r="AX333" s="12" t="s">
        <v>73</v>
      </c>
      <c r="AY333" s="149" t="s">
        <v>166</v>
      </c>
    </row>
    <row r="334" spans="2:65" s="12" customFormat="1" x14ac:dyDescent="0.2">
      <c r="B334" s="147"/>
      <c r="D334" s="148" t="s">
        <v>173</v>
      </c>
      <c r="E334" s="149" t="s">
        <v>1</v>
      </c>
      <c r="F334" s="150" t="s">
        <v>2567</v>
      </c>
      <c r="H334" s="151">
        <v>0.48</v>
      </c>
      <c r="I334" s="152"/>
      <c r="L334" s="147"/>
      <c r="M334" s="153"/>
      <c r="T334" s="154"/>
      <c r="AT334" s="149" t="s">
        <v>173</v>
      </c>
      <c r="AU334" s="149" t="s">
        <v>83</v>
      </c>
      <c r="AV334" s="12" t="s">
        <v>83</v>
      </c>
      <c r="AW334" s="12" t="s">
        <v>30</v>
      </c>
      <c r="AX334" s="12" t="s">
        <v>73</v>
      </c>
      <c r="AY334" s="149" t="s">
        <v>166</v>
      </c>
    </row>
    <row r="335" spans="2:65" s="12" customFormat="1" x14ac:dyDescent="0.2">
      <c r="B335" s="147"/>
      <c r="D335" s="148" t="s">
        <v>173</v>
      </c>
      <c r="E335" s="149" t="s">
        <v>1</v>
      </c>
      <c r="F335" s="150" t="s">
        <v>2568</v>
      </c>
      <c r="H335" s="151">
        <v>2.88</v>
      </c>
      <c r="I335" s="152"/>
      <c r="L335" s="147"/>
      <c r="M335" s="153"/>
      <c r="T335" s="154"/>
      <c r="AT335" s="149" t="s">
        <v>173</v>
      </c>
      <c r="AU335" s="149" t="s">
        <v>83</v>
      </c>
      <c r="AV335" s="12" t="s">
        <v>83</v>
      </c>
      <c r="AW335" s="12" t="s">
        <v>30</v>
      </c>
      <c r="AX335" s="12" t="s">
        <v>73</v>
      </c>
      <c r="AY335" s="149" t="s">
        <v>166</v>
      </c>
    </row>
    <row r="336" spans="2:65" s="12" customFormat="1" x14ac:dyDescent="0.2">
      <c r="B336" s="147"/>
      <c r="D336" s="148" t="s">
        <v>173</v>
      </c>
      <c r="E336" s="149" t="s">
        <v>1</v>
      </c>
      <c r="F336" s="150" t="s">
        <v>2569</v>
      </c>
      <c r="H336" s="151">
        <v>2.76</v>
      </c>
      <c r="I336" s="152"/>
      <c r="L336" s="147"/>
      <c r="M336" s="153"/>
      <c r="T336" s="154"/>
      <c r="AT336" s="149" t="s">
        <v>173</v>
      </c>
      <c r="AU336" s="149" t="s">
        <v>83</v>
      </c>
      <c r="AV336" s="12" t="s">
        <v>83</v>
      </c>
      <c r="AW336" s="12" t="s">
        <v>30</v>
      </c>
      <c r="AX336" s="12" t="s">
        <v>73</v>
      </c>
      <c r="AY336" s="149" t="s">
        <v>166</v>
      </c>
    </row>
    <row r="337" spans="2:51" s="12" customFormat="1" x14ac:dyDescent="0.2">
      <c r="B337" s="147"/>
      <c r="D337" s="148" t="s">
        <v>173</v>
      </c>
      <c r="E337" s="149" t="s">
        <v>1</v>
      </c>
      <c r="F337" s="150" t="s">
        <v>2570</v>
      </c>
      <c r="H337" s="151">
        <v>-4.68</v>
      </c>
      <c r="I337" s="152"/>
      <c r="L337" s="147"/>
      <c r="M337" s="153"/>
      <c r="T337" s="154"/>
      <c r="AT337" s="149" t="s">
        <v>173</v>
      </c>
      <c r="AU337" s="149" t="s">
        <v>83</v>
      </c>
      <c r="AV337" s="12" t="s">
        <v>83</v>
      </c>
      <c r="AW337" s="12" t="s">
        <v>30</v>
      </c>
      <c r="AX337" s="12" t="s">
        <v>73</v>
      </c>
      <c r="AY337" s="149" t="s">
        <v>166</v>
      </c>
    </row>
    <row r="338" spans="2:51" s="12" customFormat="1" x14ac:dyDescent="0.2">
      <c r="B338" s="147"/>
      <c r="D338" s="148" t="s">
        <v>173</v>
      </c>
      <c r="E338" s="149" t="s">
        <v>1</v>
      </c>
      <c r="F338" s="150" t="s">
        <v>2571</v>
      </c>
      <c r="H338" s="151">
        <v>-4.8</v>
      </c>
      <c r="I338" s="152"/>
      <c r="L338" s="147"/>
      <c r="M338" s="153"/>
      <c r="T338" s="154"/>
      <c r="AT338" s="149" t="s">
        <v>173</v>
      </c>
      <c r="AU338" s="149" t="s">
        <v>83</v>
      </c>
      <c r="AV338" s="12" t="s">
        <v>83</v>
      </c>
      <c r="AW338" s="12" t="s">
        <v>30</v>
      </c>
      <c r="AX338" s="12" t="s">
        <v>73</v>
      </c>
      <c r="AY338" s="149" t="s">
        <v>166</v>
      </c>
    </row>
    <row r="339" spans="2:51" s="12" customFormat="1" x14ac:dyDescent="0.2">
      <c r="B339" s="147"/>
      <c r="D339" s="148" t="s">
        <v>173</v>
      </c>
      <c r="E339" s="149" t="s">
        <v>1</v>
      </c>
      <c r="F339" s="150" t="s">
        <v>2572</v>
      </c>
      <c r="H339" s="151">
        <v>-4.62</v>
      </c>
      <c r="I339" s="152"/>
      <c r="L339" s="147"/>
      <c r="M339" s="153"/>
      <c r="T339" s="154"/>
      <c r="AT339" s="149" t="s">
        <v>173</v>
      </c>
      <c r="AU339" s="149" t="s">
        <v>83</v>
      </c>
      <c r="AV339" s="12" t="s">
        <v>83</v>
      </c>
      <c r="AW339" s="12" t="s">
        <v>30</v>
      </c>
      <c r="AX339" s="12" t="s">
        <v>73</v>
      </c>
      <c r="AY339" s="149" t="s">
        <v>166</v>
      </c>
    </row>
    <row r="340" spans="2:51" s="12" customFormat="1" x14ac:dyDescent="0.2">
      <c r="B340" s="147"/>
      <c r="D340" s="148" t="s">
        <v>173</v>
      </c>
      <c r="E340" s="149" t="s">
        <v>1</v>
      </c>
      <c r="F340" s="150" t="s">
        <v>2573</v>
      </c>
      <c r="H340" s="151">
        <v>-8</v>
      </c>
      <c r="I340" s="152"/>
      <c r="L340" s="147"/>
      <c r="M340" s="153"/>
      <c r="T340" s="154"/>
      <c r="AT340" s="149" t="s">
        <v>173</v>
      </c>
      <c r="AU340" s="149" t="s">
        <v>83</v>
      </c>
      <c r="AV340" s="12" t="s">
        <v>83</v>
      </c>
      <c r="AW340" s="12" t="s">
        <v>30</v>
      </c>
      <c r="AX340" s="12" t="s">
        <v>73</v>
      </c>
      <c r="AY340" s="149" t="s">
        <v>166</v>
      </c>
    </row>
    <row r="341" spans="2:51" s="12" customFormat="1" x14ac:dyDescent="0.2">
      <c r="B341" s="147"/>
      <c r="D341" s="148" t="s">
        <v>173</v>
      </c>
      <c r="E341" s="149" t="s">
        <v>1</v>
      </c>
      <c r="F341" s="150" t="s">
        <v>2574</v>
      </c>
      <c r="H341" s="151">
        <v>1.05</v>
      </c>
      <c r="I341" s="152"/>
      <c r="L341" s="147"/>
      <c r="M341" s="153"/>
      <c r="T341" s="154"/>
      <c r="AT341" s="149" t="s">
        <v>173</v>
      </c>
      <c r="AU341" s="149" t="s">
        <v>83</v>
      </c>
      <c r="AV341" s="12" t="s">
        <v>83</v>
      </c>
      <c r="AW341" s="12" t="s">
        <v>30</v>
      </c>
      <c r="AX341" s="12" t="s">
        <v>73</v>
      </c>
      <c r="AY341" s="149" t="s">
        <v>166</v>
      </c>
    </row>
    <row r="342" spans="2:51" s="12" customFormat="1" x14ac:dyDescent="0.2">
      <c r="B342" s="147"/>
      <c r="D342" s="148" t="s">
        <v>173</v>
      </c>
      <c r="E342" s="149" t="s">
        <v>1</v>
      </c>
      <c r="F342" s="150" t="s">
        <v>2575</v>
      </c>
      <c r="H342" s="151">
        <v>0.93</v>
      </c>
      <c r="I342" s="152"/>
      <c r="L342" s="147"/>
      <c r="M342" s="153"/>
      <c r="T342" s="154"/>
      <c r="AT342" s="149" t="s">
        <v>173</v>
      </c>
      <c r="AU342" s="149" t="s">
        <v>83</v>
      </c>
      <c r="AV342" s="12" t="s">
        <v>83</v>
      </c>
      <c r="AW342" s="12" t="s">
        <v>30</v>
      </c>
      <c r="AX342" s="12" t="s">
        <v>73</v>
      </c>
      <c r="AY342" s="149" t="s">
        <v>166</v>
      </c>
    </row>
    <row r="343" spans="2:51" s="12" customFormat="1" x14ac:dyDescent="0.2">
      <c r="B343" s="147"/>
      <c r="D343" s="148" t="s">
        <v>173</v>
      </c>
      <c r="E343" s="149" t="s">
        <v>1</v>
      </c>
      <c r="F343" s="150" t="s">
        <v>2576</v>
      </c>
      <c r="H343" s="151">
        <v>0.64</v>
      </c>
      <c r="I343" s="152"/>
      <c r="L343" s="147"/>
      <c r="M343" s="153"/>
      <c r="T343" s="154"/>
      <c r="AT343" s="149" t="s">
        <v>173</v>
      </c>
      <c r="AU343" s="149" t="s">
        <v>83</v>
      </c>
      <c r="AV343" s="12" t="s">
        <v>83</v>
      </c>
      <c r="AW343" s="12" t="s">
        <v>30</v>
      </c>
      <c r="AX343" s="12" t="s">
        <v>73</v>
      </c>
      <c r="AY343" s="149" t="s">
        <v>166</v>
      </c>
    </row>
    <row r="344" spans="2:51" s="12" customFormat="1" x14ac:dyDescent="0.2">
      <c r="B344" s="147"/>
      <c r="D344" s="148" t="s">
        <v>173</v>
      </c>
      <c r="E344" s="149" t="s">
        <v>1</v>
      </c>
      <c r="F344" s="150" t="s">
        <v>2577</v>
      </c>
      <c r="H344" s="151">
        <v>0.6</v>
      </c>
      <c r="I344" s="152"/>
      <c r="L344" s="147"/>
      <c r="M344" s="153"/>
      <c r="T344" s="154"/>
      <c r="AT344" s="149" t="s">
        <v>173</v>
      </c>
      <c r="AU344" s="149" t="s">
        <v>83</v>
      </c>
      <c r="AV344" s="12" t="s">
        <v>83</v>
      </c>
      <c r="AW344" s="12" t="s">
        <v>30</v>
      </c>
      <c r="AX344" s="12" t="s">
        <v>73</v>
      </c>
      <c r="AY344" s="149" t="s">
        <v>166</v>
      </c>
    </row>
    <row r="345" spans="2:51" s="12" customFormat="1" x14ac:dyDescent="0.2">
      <c r="B345" s="147"/>
      <c r="D345" s="148" t="s">
        <v>173</v>
      </c>
      <c r="E345" s="149" t="s">
        <v>1</v>
      </c>
      <c r="F345" s="150" t="s">
        <v>2550</v>
      </c>
      <c r="H345" s="151">
        <v>48.23</v>
      </c>
      <c r="I345" s="152"/>
      <c r="L345" s="147"/>
      <c r="M345" s="153"/>
      <c r="T345" s="154"/>
      <c r="AT345" s="149" t="s">
        <v>173</v>
      </c>
      <c r="AU345" s="149" t="s">
        <v>83</v>
      </c>
      <c r="AV345" s="12" t="s">
        <v>83</v>
      </c>
      <c r="AW345" s="12" t="s">
        <v>30</v>
      </c>
      <c r="AX345" s="12" t="s">
        <v>73</v>
      </c>
      <c r="AY345" s="149" t="s">
        <v>166</v>
      </c>
    </row>
    <row r="346" spans="2:51" s="12" customFormat="1" x14ac:dyDescent="0.2">
      <c r="B346" s="147"/>
      <c r="D346" s="148" t="s">
        <v>173</v>
      </c>
      <c r="E346" s="149" t="s">
        <v>1</v>
      </c>
      <c r="F346" s="150" t="s">
        <v>2578</v>
      </c>
      <c r="H346" s="151">
        <v>24.57</v>
      </c>
      <c r="I346" s="152"/>
      <c r="L346" s="147"/>
      <c r="M346" s="153"/>
      <c r="T346" s="154"/>
      <c r="AT346" s="149" t="s">
        <v>173</v>
      </c>
      <c r="AU346" s="149" t="s">
        <v>83</v>
      </c>
      <c r="AV346" s="12" t="s">
        <v>83</v>
      </c>
      <c r="AW346" s="12" t="s">
        <v>30</v>
      </c>
      <c r="AX346" s="12" t="s">
        <v>73</v>
      </c>
      <c r="AY346" s="149" t="s">
        <v>166</v>
      </c>
    </row>
    <row r="347" spans="2:51" s="12" customFormat="1" x14ac:dyDescent="0.2">
      <c r="B347" s="147"/>
      <c r="D347" s="148" t="s">
        <v>173</v>
      </c>
      <c r="E347" s="149" t="s">
        <v>1</v>
      </c>
      <c r="F347" s="150" t="s">
        <v>2552</v>
      </c>
      <c r="H347" s="151">
        <v>23.52</v>
      </c>
      <c r="I347" s="152"/>
      <c r="L347" s="147"/>
      <c r="M347" s="153"/>
      <c r="T347" s="154"/>
      <c r="AT347" s="149" t="s">
        <v>173</v>
      </c>
      <c r="AU347" s="149" t="s">
        <v>83</v>
      </c>
      <c r="AV347" s="12" t="s">
        <v>83</v>
      </c>
      <c r="AW347" s="12" t="s">
        <v>30</v>
      </c>
      <c r="AX347" s="12" t="s">
        <v>73</v>
      </c>
      <c r="AY347" s="149" t="s">
        <v>166</v>
      </c>
    </row>
    <row r="348" spans="2:51" s="12" customFormat="1" x14ac:dyDescent="0.2">
      <c r="B348" s="147"/>
      <c r="D348" s="148" t="s">
        <v>173</v>
      </c>
      <c r="E348" s="149" t="s">
        <v>1</v>
      </c>
      <c r="F348" s="150" t="s">
        <v>2553</v>
      </c>
      <c r="H348" s="151">
        <v>24.01</v>
      </c>
      <c r="I348" s="152"/>
      <c r="L348" s="147"/>
      <c r="M348" s="153"/>
      <c r="T348" s="154"/>
      <c r="AT348" s="149" t="s">
        <v>173</v>
      </c>
      <c r="AU348" s="149" t="s">
        <v>83</v>
      </c>
      <c r="AV348" s="12" t="s">
        <v>83</v>
      </c>
      <c r="AW348" s="12" t="s">
        <v>30</v>
      </c>
      <c r="AX348" s="12" t="s">
        <v>73</v>
      </c>
      <c r="AY348" s="149" t="s">
        <v>166</v>
      </c>
    </row>
    <row r="349" spans="2:51" s="12" customFormat="1" x14ac:dyDescent="0.2">
      <c r="B349" s="147"/>
      <c r="D349" s="148" t="s">
        <v>173</v>
      </c>
      <c r="E349" s="149" t="s">
        <v>1</v>
      </c>
      <c r="F349" s="150" t="s">
        <v>2554</v>
      </c>
      <c r="H349" s="151">
        <v>-8</v>
      </c>
      <c r="I349" s="152"/>
      <c r="L349" s="147"/>
      <c r="M349" s="153"/>
      <c r="T349" s="154"/>
      <c r="AT349" s="149" t="s">
        <v>173</v>
      </c>
      <c r="AU349" s="149" t="s">
        <v>83</v>
      </c>
      <c r="AV349" s="12" t="s">
        <v>83</v>
      </c>
      <c r="AW349" s="12" t="s">
        <v>30</v>
      </c>
      <c r="AX349" s="12" t="s">
        <v>73</v>
      </c>
      <c r="AY349" s="149" t="s">
        <v>166</v>
      </c>
    </row>
    <row r="350" spans="2:51" s="12" customFormat="1" x14ac:dyDescent="0.2">
      <c r="B350" s="147"/>
      <c r="D350" s="148" t="s">
        <v>173</v>
      </c>
      <c r="E350" s="149" t="s">
        <v>1</v>
      </c>
      <c r="F350" s="150" t="s">
        <v>2555</v>
      </c>
      <c r="H350" s="151">
        <v>-0.77</v>
      </c>
      <c r="I350" s="152"/>
      <c r="L350" s="147"/>
      <c r="M350" s="153"/>
      <c r="T350" s="154"/>
      <c r="AT350" s="149" t="s">
        <v>173</v>
      </c>
      <c r="AU350" s="149" t="s">
        <v>83</v>
      </c>
      <c r="AV350" s="12" t="s">
        <v>83</v>
      </c>
      <c r="AW350" s="12" t="s">
        <v>30</v>
      </c>
      <c r="AX350" s="12" t="s">
        <v>73</v>
      </c>
      <c r="AY350" s="149" t="s">
        <v>166</v>
      </c>
    </row>
    <row r="351" spans="2:51" s="12" customFormat="1" x14ac:dyDescent="0.2">
      <c r="B351" s="147"/>
      <c r="D351" s="148" t="s">
        <v>173</v>
      </c>
      <c r="E351" s="149" t="s">
        <v>1</v>
      </c>
      <c r="F351" s="150" t="s">
        <v>2556</v>
      </c>
      <c r="H351" s="151">
        <v>10.8</v>
      </c>
      <c r="I351" s="152"/>
      <c r="L351" s="147"/>
      <c r="M351" s="153"/>
      <c r="T351" s="154"/>
      <c r="AT351" s="149" t="s">
        <v>173</v>
      </c>
      <c r="AU351" s="149" t="s">
        <v>83</v>
      </c>
      <c r="AV351" s="12" t="s">
        <v>83</v>
      </c>
      <c r="AW351" s="12" t="s">
        <v>30</v>
      </c>
      <c r="AX351" s="12" t="s">
        <v>73</v>
      </c>
      <c r="AY351" s="149" t="s">
        <v>166</v>
      </c>
    </row>
    <row r="352" spans="2:51" s="13" customFormat="1" x14ac:dyDescent="0.2">
      <c r="B352" s="155"/>
      <c r="D352" s="148" t="s">
        <v>173</v>
      </c>
      <c r="E352" s="156" t="s">
        <v>1</v>
      </c>
      <c r="F352" s="157" t="s">
        <v>186</v>
      </c>
      <c r="H352" s="158">
        <v>443.55599999999998</v>
      </c>
      <c r="I352" s="159"/>
      <c r="L352" s="155"/>
      <c r="M352" s="160"/>
      <c r="T352" s="161"/>
      <c r="AT352" s="156" t="s">
        <v>173</v>
      </c>
      <c r="AU352" s="156" t="s">
        <v>83</v>
      </c>
      <c r="AV352" s="13" t="s">
        <v>172</v>
      </c>
      <c r="AW352" s="13" t="s">
        <v>30</v>
      </c>
      <c r="AX352" s="13" t="s">
        <v>81</v>
      </c>
      <c r="AY352" s="156" t="s">
        <v>166</v>
      </c>
    </row>
    <row r="353" spans="2:65" s="12" customFormat="1" x14ac:dyDescent="0.2">
      <c r="B353" s="147"/>
      <c r="D353" s="148" t="s">
        <v>173</v>
      </c>
      <c r="F353" s="150" t="s">
        <v>2585</v>
      </c>
      <c r="H353" s="151">
        <v>1330.6679999999999</v>
      </c>
      <c r="I353" s="152"/>
      <c r="L353" s="147"/>
      <c r="M353" s="153"/>
      <c r="T353" s="154"/>
      <c r="AT353" s="149" t="s">
        <v>173</v>
      </c>
      <c r="AU353" s="149" t="s">
        <v>83</v>
      </c>
      <c r="AV353" s="12" t="s">
        <v>83</v>
      </c>
      <c r="AW353" s="12" t="s">
        <v>4</v>
      </c>
      <c r="AX353" s="12" t="s">
        <v>81</v>
      </c>
      <c r="AY353" s="149" t="s">
        <v>166</v>
      </c>
    </row>
    <row r="354" spans="2:65" s="1" customFormat="1" ht="24.2" customHeight="1" x14ac:dyDescent="0.2">
      <c r="B354" s="31"/>
      <c r="C354" s="133" t="s">
        <v>224</v>
      </c>
      <c r="D354" s="133" t="s">
        <v>168</v>
      </c>
      <c r="E354" s="134" t="s">
        <v>333</v>
      </c>
      <c r="F354" s="135" t="s">
        <v>334</v>
      </c>
      <c r="G354" s="136" t="s">
        <v>252</v>
      </c>
      <c r="H354" s="137">
        <v>443.55599999999998</v>
      </c>
      <c r="I354" s="138"/>
      <c r="J354" s="139">
        <f>ROUND(I354*H354,2)</f>
        <v>0</v>
      </c>
      <c r="K354" s="140"/>
      <c r="L354" s="31"/>
      <c r="M354" s="141" t="s">
        <v>1</v>
      </c>
      <c r="N354" s="142" t="s">
        <v>38</v>
      </c>
      <c r="P354" s="143">
        <f>O354*H354</f>
        <v>0</v>
      </c>
      <c r="Q354" s="143">
        <v>0</v>
      </c>
      <c r="R354" s="143">
        <f>Q354*H354</f>
        <v>0</v>
      </c>
      <c r="S354" s="143">
        <v>0</v>
      </c>
      <c r="T354" s="144">
        <f>S354*H354</f>
        <v>0</v>
      </c>
      <c r="AR354" s="145" t="s">
        <v>172</v>
      </c>
      <c r="AT354" s="145" t="s">
        <v>168</v>
      </c>
      <c r="AU354" s="145" t="s">
        <v>83</v>
      </c>
      <c r="AY354" s="16" t="s">
        <v>166</v>
      </c>
      <c r="BE354" s="146">
        <f>IF(N354="základní",J354,0)</f>
        <v>0</v>
      </c>
      <c r="BF354" s="146">
        <f>IF(N354="snížená",J354,0)</f>
        <v>0</v>
      </c>
      <c r="BG354" s="146">
        <f>IF(N354="zákl. přenesená",J354,0)</f>
        <v>0</v>
      </c>
      <c r="BH354" s="146">
        <f>IF(N354="sníž. přenesená",J354,0)</f>
        <v>0</v>
      </c>
      <c r="BI354" s="146">
        <f>IF(N354="nulová",J354,0)</f>
        <v>0</v>
      </c>
      <c r="BJ354" s="16" t="s">
        <v>81</v>
      </c>
      <c r="BK354" s="146">
        <f>ROUND(I354*H354,2)</f>
        <v>0</v>
      </c>
      <c r="BL354" s="16" t="s">
        <v>172</v>
      </c>
      <c r="BM354" s="145" t="s">
        <v>288</v>
      </c>
    </row>
    <row r="355" spans="2:65" s="12" customFormat="1" ht="22.5" x14ac:dyDescent="0.2">
      <c r="B355" s="147"/>
      <c r="D355" s="148" t="s">
        <v>173</v>
      </c>
      <c r="E355" s="149" t="s">
        <v>1</v>
      </c>
      <c r="F355" s="150" t="s">
        <v>2557</v>
      </c>
      <c r="H355" s="151">
        <v>374.84399999999999</v>
      </c>
      <c r="I355" s="152"/>
      <c r="L355" s="147"/>
      <c r="M355" s="153"/>
      <c r="T355" s="154"/>
      <c r="AT355" s="149" t="s">
        <v>173</v>
      </c>
      <c r="AU355" s="149" t="s">
        <v>83</v>
      </c>
      <c r="AV355" s="12" t="s">
        <v>83</v>
      </c>
      <c r="AW355" s="12" t="s">
        <v>30</v>
      </c>
      <c r="AX355" s="12" t="s">
        <v>73</v>
      </c>
      <c r="AY355" s="149" t="s">
        <v>166</v>
      </c>
    </row>
    <row r="356" spans="2:65" s="12" customFormat="1" x14ac:dyDescent="0.2">
      <c r="B356" s="147"/>
      <c r="D356" s="148" t="s">
        <v>173</v>
      </c>
      <c r="E356" s="149" t="s">
        <v>1</v>
      </c>
      <c r="F356" s="150" t="s">
        <v>2558</v>
      </c>
      <c r="H356" s="151">
        <v>-5.4</v>
      </c>
      <c r="I356" s="152"/>
      <c r="L356" s="147"/>
      <c r="M356" s="153"/>
      <c r="T356" s="154"/>
      <c r="AT356" s="149" t="s">
        <v>173</v>
      </c>
      <c r="AU356" s="149" t="s">
        <v>83</v>
      </c>
      <c r="AV356" s="12" t="s">
        <v>83</v>
      </c>
      <c r="AW356" s="12" t="s">
        <v>30</v>
      </c>
      <c r="AX356" s="12" t="s">
        <v>73</v>
      </c>
      <c r="AY356" s="149" t="s">
        <v>166</v>
      </c>
    </row>
    <row r="357" spans="2:65" s="12" customFormat="1" x14ac:dyDescent="0.2">
      <c r="B357" s="147"/>
      <c r="D357" s="148" t="s">
        <v>173</v>
      </c>
      <c r="E357" s="149" t="s">
        <v>1</v>
      </c>
      <c r="F357" s="150" t="s">
        <v>2559</v>
      </c>
      <c r="H357" s="151">
        <v>-15.76</v>
      </c>
      <c r="I357" s="152"/>
      <c r="L357" s="147"/>
      <c r="M357" s="153"/>
      <c r="T357" s="154"/>
      <c r="AT357" s="149" t="s">
        <v>173</v>
      </c>
      <c r="AU357" s="149" t="s">
        <v>83</v>
      </c>
      <c r="AV357" s="12" t="s">
        <v>83</v>
      </c>
      <c r="AW357" s="12" t="s">
        <v>30</v>
      </c>
      <c r="AX357" s="12" t="s">
        <v>73</v>
      </c>
      <c r="AY357" s="149" t="s">
        <v>166</v>
      </c>
    </row>
    <row r="358" spans="2:65" s="12" customFormat="1" x14ac:dyDescent="0.2">
      <c r="B358" s="147"/>
      <c r="D358" s="148" t="s">
        <v>173</v>
      </c>
      <c r="E358" s="149" t="s">
        <v>1</v>
      </c>
      <c r="F358" s="150" t="s">
        <v>1242</v>
      </c>
      <c r="H358" s="151">
        <v>-5.7130000000000001</v>
      </c>
      <c r="I358" s="152"/>
      <c r="L358" s="147"/>
      <c r="M358" s="153"/>
      <c r="T358" s="154"/>
      <c r="AT358" s="149" t="s">
        <v>173</v>
      </c>
      <c r="AU358" s="149" t="s">
        <v>83</v>
      </c>
      <c r="AV358" s="12" t="s">
        <v>83</v>
      </c>
      <c r="AW358" s="12" t="s">
        <v>30</v>
      </c>
      <c r="AX358" s="12" t="s">
        <v>73</v>
      </c>
      <c r="AY358" s="149" t="s">
        <v>166</v>
      </c>
    </row>
    <row r="359" spans="2:65" s="12" customFormat="1" x14ac:dyDescent="0.2">
      <c r="B359" s="147"/>
      <c r="D359" s="148" t="s">
        <v>173</v>
      </c>
      <c r="E359" s="149" t="s">
        <v>1</v>
      </c>
      <c r="F359" s="150" t="s">
        <v>2560</v>
      </c>
      <c r="H359" s="151">
        <v>-4.05</v>
      </c>
      <c r="I359" s="152"/>
      <c r="L359" s="147"/>
      <c r="M359" s="153"/>
      <c r="T359" s="154"/>
      <c r="AT359" s="149" t="s">
        <v>173</v>
      </c>
      <c r="AU359" s="149" t="s">
        <v>83</v>
      </c>
      <c r="AV359" s="12" t="s">
        <v>83</v>
      </c>
      <c r="AW359" s="12" t="s">
        <v>30</v>
      </c>
      <c r="AX359" s="12" t="s">
        <v>73</v>
      </c>
      <c r="AY359" s="149" t="s">
        <v>166</v>
      </c>
    </row>
    <row r="360" spans="2:65" s="12" customFormat="1" x14ac:dyDescent="0.2">
      <c r="B360" s="147"/>
      <c r="D360" s="148" t="s">
        <v>173</v>
      </c>
      <c r="E360" s="149" t="s">
        <v>1</v>
      </c>
      <c r="F360" s="150" t="s">
        <v>2561</v>
      </c>
      <c r="H360" s="151">
        <v>-1.71</v>
      </c>
      <c r="I360" s="152"/>
      <c r="L360" s="147"/>
      <c r="M360" s="153"/>
      <c r="T360" s="154"/>
      <c r="AT360" s="149" t="s">
        <v>173</v>
      </c>
      <c r="AU360" s="149" t="s">
        <v>83</v>
      </c>
      <c r="AV360" s="12" t="s">
        <v>83</v>
      </c>
      <c r="AW360" s="12" t="s">
        <v>30</v>
      </c>
      <c r="AX360" s="12" t="s">
        <v>73</v>
      </c>
      <c r="AY360" s="149" t="s">
        <v>166</v>
      </c>
    </row>
    <row r="361" spans="2:65" s="12" customFormat="1" x14ac:dyDescent="0.2">
      <c r="B361" s="147"/>
      <c r="D361" s="148" t="s">
        <v>173</v>
      </c>
      <c r="E361" s="149" t="s">
        <v>1</v>
      </c>
      <c r="F361" s="150" t="s">
        <v>2562</v>
      </c>
      <c r="H361" s="151">
        <v>2.0249999999999999</v>
      </c>
      <c r="I361" s="152"/>
      <c r="L361" s="147"/>
      <c r="M361" s="153"/>
      <c r="T361" s="154"/>
      <c r="AT361" s="149" t="s">
        <v>173</v>
      </c>
      <c r="AU361" s="149" t="s">
        <v>83</v>
      </c>
      <c r="AV361" s="12" t="s">
        <v>83</v>
      </c>
      <c r="AW361" s="12" t="s">
        <v>30</v>
      </c>
      <c r="AX361" s="12" t="s">
        <v>73</v>
      </c>
      <c r="AY361" s="149" t="s">
        <v>166</v>
      </c>
    </row>
    <row r="362" spans="2:65" s="12" customFormat="1" x14ac:dyDescent="0.2">
      <c r="B362" s="147"/>
      <c r="D362" s="148" t="s">
        <v>173</v>
      </c>
      <c r="E362" s="149" t="s">
        <v>1</v>
      </c>
      <c r="F362" s="150" t="s">
        <v>2563</v>
      </c>
      <c r="H362" s="151">
        <v>0.84</v>
      </c>
      <c r="I362" s="152"/>
      <c r="L362" s="147"/>
      <c r="M362" s="153"/>
      <c r="T362" s="154"/>
      <c r="AT362" s="149" t="s">
        <v>173</v>
      </c>
      <c r="AU362" s="149" t="s">
        <v>83</v>
      </c>
      <c r="AV362" s="12" t="s">
        <v>83</v>
      </c>
      <c r="AW362" s="12" t="s">
        <v>30</v>
      </c>
      <c r="AX362" s="12" t="s">
        <v>73</v>
      </c>
      <c r="AY362" s="149" t="s">
        <v>166</v>
      </c>
    </row>
    <row r="363" spans="2:65" s="12" customFormat="1" x14ac:dyDescent="0.2">
      <c r="B363" s="147"/>
      <c r="D363" s="148" t="s">
        <v>173</v>
      </c>
      <c r="E363" s="149" t="s">
        <v>1</v>
      </c>
      <c r="F363" s="150" t="s">
        <v>2564</v>
      </c>
      <c r="H363" s="151">
        <v>-0.32</v>
      </c>
      <c r="I363" s="152"/>
      <c r="L363" s="147"/>
      <c r="M363" s="153"/>
      <c r="T363" s="154"/>
      <c r="AT363" s="149" t="s">
        <v>173</v>
      </c>
      <c r="AU363" s="149" t="s">
        <v>83</v>
      </c>
      <c r="AV363" s="12" t="s">
        <v>83</v>
      </c>
      <c r="AW363" s="12" t="s">
        <v>30</v>
      </c>
      <c r="AX363" s="12" t="s">
        <v>73</v>
      </c>
      <c r="AY363" s="149" t="s">
        <v>166</v>
      </c>
    </row>
    <row r="364" spans="2:65" s="12" customFormat="1" x14ac:dyDescent="0.2">
      <c r="B364" s="147"/>
      <c r="D364" s="148" t="s">
        <v>173</v>
      </c>
      <c r="E364" s="149" t="s">
        <v>1</v>
      </c>
      <c r="F364" s="150" t="s">
        <v>2565</v>
      </c>
      <c r="H364" s="151">
        <v>-5.6</v>
      </c>
      <c r="I364" s="152"/>
      <c r="L364" s="147"/>
      <c r="M364" s="153"/>
      <c r="T364" s="154"/>
      <c r="AT364" s="149" t="s">
        <v>173</v>
      </c>
      <c r="AU364" s="149" t="s">
        <v>83</v>
      </c>
      <c r="AV364" s="12" t="s">
        <v>83</v>
      </c>
      <c r="AW364" s="12" t="s">
        <v>30</v>
      </c>
      <c r="AX364" s="12" t="s">
        <v>73</v>
      </c>
      <c r="AY364" s="149" t="s">
        <v>166</v>
      </c>
    </row>
    <row r="365" spans="2:65" s="12" customFormat="1" x14ac:dyDescent="0.2">
      <c r="B365" s="147"/>
      <c r="D365" s="148" t="s">
        <v>173</v>
      </c>
      <c r="E365" s="149" t="s">
        <v>1</v>
      </c>
      <c r="F365" s="150" t="s">
        <v>2566</v>
      </c>
      <c r="H365" s="151">
        <v>-5.2</v>
      </c>
      <c r="I365" s="152"/>
      <c r="L365" s="147"/>
      <c r="M365" s="153"/>
      <c r="T365" s="154"/>
      <c r="AT365" s="149" t="s">
        <v>173</v>
      </c>
      <c r="AU365" s="149" t="s">
        <v>83</v>
      </c>
      <c r="AV365" s="12" t="s">
        <v>83</v>
      </c>
      <c r="AW365" s="12" t="s">
        <v>30</v>
      </c>
      <c r="AX365" s="12" t="s">
        <v>73</v>
      </c>
      <c r="AY365" s="149" t="s">
        <v>166</v>
      </c>
    </row>
    <row r="366" spans="2:65" s="12" customFormat="1" x14ac:dyDescent="0.2">
      <c r="B366" s="147"/>
      <c r="D366" s="148" t="s">
        <v>173</v>
      </c>
      <c r="E366" s="149" t="s">
        <v>1</v>
      </c>
      <c r="F366" s="150" t="s">
        <v>2567</v>
      </c>
      <c r="H366" s="151">
        <v>0.48</v>
      </c>
      <c r="I366" s="152"/>
      <c r="L366" s="147"/>
      <c r="M366" s="153"/>
      <c r="T366" s="154"/>
      <c r="AT366" s="149" t="s">
        <v>173</v>
      </c>
      <c r="AU366" s="149" t="s">
        <v>83</v>
      </c>
      <c r="AV366" s="12" t="s">
        <v>83</v>
      </c>
      <c r="AW366" s="12" t="s">
        <v>30</v>
      </c>
      <c r="AX366" s="12" t="s">
        <v>73</v>
      </c>
      <c r="AY366" s="149" t="s">
        <v>166</v>
      </c>
    </row>
    <row r="367" spans="2:65" s="12" customFormat="1" x14ac:dyDescent="0.2">
      <c r="B367" s="147"/>
      <c r="D367" s="148" t="s">
        <v>173</v>
      </c>
      <c r="E367" s="149" t="s">
        <v>1</v>
      </c>
      <c r="F367" s="150" t="s">
        <v>2568</v>
      </c>
      <c r="H367" s="151">
        <v>2.88</v>
      </c>
      <c r="I367" s="152"/>
      <c r="L367" s="147"/>
      <c r="M367" s="153"/>
      <c r="T367" s="154"/>
      <c r="AT367" s="149" t="s">
        <v>173</v>
      </c>
      <c r="AU367" s="149" t="s">
        <v>83</v>
      </c>
      <c r="AV367" s="12" t="s">
        <v>83</v>
      </c>
      <c r="AW367" s="12" t="s">
        <v>30</v>
      </c>
      <c r="AX367" s="12" t="s">
        <v>73</v>
      </c>
      <c r="AY367" s="149" t="s">
        <v>166</v>
      </c>
    </row>
    <row r="368" spans="2:65" s="12" customFormat="1" x14ac:dyDescent="0.2">
      <c r="B368" s="147"/>
      <c r="D368" s="148" t="s">
        <v>173</v>
      </c>
      <c r="E368" s="149" t="s">
        <v>1</v>
      </c>
      <c r="F368" s="150" t="s">
        <v>2569</v>
      </c>
      <c r="H368" s="151">
        <v>2.76</v>
      </c>
      <c r="I368" s="152"/>
      <c r="L368" s="147"/>
      <c r="M368" s="153"/>
      <c r="T368" s="154"/>
      <c r="AT368" s="149" t="s">
        <v>173</v>
      </c>
      <c r="AU368" s="149" t="s">
        <v>83</v>
      </c>
      <c r="AV368" s="12" t="s">
        <v>83</v>
      </c>
      <c r="AW368" s="12" t="s">
        <v>30</v>
      </c>
      <c r="AX368" s="12" t="s">
        <v>73</v>
      </c>
      <c r="AY368" s="149" t="s">
        <v>166</v>
      </c>
    </row>
    <row r="369" spans="2:51" s="12" customFormat="1" x14ac:dyDescent="0.2">
      <c r="B369" s="147"/>
      <c r="D369" s="148" t="s">
        <v>173</v>
      </c>
      <c r="E369" s="149" t="s">
        <v>1</v>
      </c>
      <c r="F369" s="150" t="s">
        <v>2570</v>
      </c>
      <c r="H369" s="151">
        <v>-4.68</v>
      </c>
      <c r="I369" s="152"/>
      <c r="L369" s="147"/>
      <c r="M369" s="153"/>
      <c r="T369" s="154"/>
      <c r="AT369" s="149" t="s">
        <v>173</v>
      </c>
      <c r="AU369" s="149" t="s">
        <v>83</v>
      </c>
      <c r="AV369" s="12" t="s">
        <v>83</v>
      </c>
      <c r="AW369" s="12" t="s">
        <v>30</v>
      </c>
      <c r="AX369" s="12" t="s">
        <v>73</v>
      </c>
      <c r="AY369" s="149" t="s">
        <v>166</v>
      </c>
    </row>
    <row r="370" spans="2:51" s="12" customFormat="1" x14ac:dyDescent="0.2">
      <c r="B370" s="147"/>
      <c r="D370" s="148" t="s">
        <v>173</v>
      </c>
      <c r="E370" s="149" t="s">
        <v>1</v>
      </c>
      <c r="F370" s="150" t="s">
        <v>2571</v>
      </c>
      <c r="H370" s="151">
        <v>-4.8</v>
      </c>
      <c r="I370" s="152"/>
      <c r="L370" s="147"/>
      <c r="M370" s="153"/>
      <c r="T370" s="154"/>
      <c r="AT370" s="149" t="s">
        <v>173</v>
      </c>
      <c r="AU370" s="149" t="s">
        <v>83</v>
      </c>
      <c r="AV370" s="12" t="s">
        <v>83</v>
      </c>
      <c r="AW370" s="12" t="s">
        <v>30</v>
      </c>
      <c r="AX370" s="12" t="s">
        <v>73</v>
      </c>
      <c r="AY370" s="149" t="s">
        <v>166</v>
      </c>
    </row>
    <row r="371" spans="2:51" s="12" customFormat="1" x14ac:dyDescent="0.2">
      <c r="B371" s="147"/>
      <c r="D371" s="148" t="s">
        <v>173</v>
      </c>
      <c r="E371" s="149" t="s">
        <v>1</v>
      </c>
      <c r="F371" s="150" t="s">
        <v>2572</v>
      </c>
      <c r="H371" s="151">
        <v>-4.62</v>
      </c>
      <c r="I371" s="152"/>
      <c r="L371" s="147"/>
      <c r="M371" s="153"/>
      <c r="T371" s="154"/>
      <c r="AT371" s="149" t="s">
        <v>173</v>
      </c>
      <c r="AU371" s="149" t="s">
        <v>83</v>
      </c>
      <c r="AV371" s="12" t="s">
        <v>83</v>
      </c>
      <c r="AW371" s="12" t="s">
        <v>30</v>
      </c>
      <c r="AX371" s="12" t="s">
        <v>73</v>
      </c>
      <c r="AY371" s="149" t="s">
        <v>166</v>
      </c>
    </row>
    <row r="372" spans="2:51" s="12" customFormat="1" x14ac:dyDescent="0.2">
      <c r="B372" s="147"/>
      <c r="D372" s="148" t="s">
        <v>173</v>
      </c>
      <c r="E372" s="149" t="s">
        <v>1</v>
      </c>
      <c r="F372" s="150" t="s">
        <v>2573</v>
      </c>
      <c r="H372" s="151">
        <v>-8</v>
      </c>
      <c r="I372" s="152"/>
      <c r="L372" s="147"/>
      <c r="M372" s="153"/>
      <c r="T372" s="154"/>
      <c r="AT372" s="149" t="s">
        <v>173</v>
      </c>
      <c r="AU372" s="149" t="s">
        <v>83</v>
      </c>
      <c r="AV372" s="12" t="s">
        <v>83</v>
      </c>
      <c r="AW372" s="12" t="s">
        <v>30</v>
      </c>
      <c r="AX372" s="12" t="s">
        <v>73</v>
      </c>
      <c r="AY372" s="149" t="s">
        <v>166</v>
      </c>
    </row>
    <row r="373" spans="2:51" s="12" customFormat="1" x14ac:dyDescent="0.2">
      <c r="B373" s="147"/>
      <c r="D373" s="148" t="s">
        <v>173</v>
      </c>
      <c r="E373" s="149" t="s">
        <v>1</v>
      </c>
      <c r="F373" s="150" t="s">
        <v>2574</v>
      </c>
      <c r="H373" s="151">
        <v>1.05</v>
      </c>
      <c r="I373" s="152"/>
      <c r="L373" s="147"/>
      <c r="M373" s="153"/>
      <c r="T373" s="154"/>
      <c r="AT373" s="149" t="s">
        <v>173</v>
      </c>
      <c r="AU373" s="149" t="s">
        <v>83</v>
      </c>
      <c r="AV373" s="12" t="s">
        <v>83</v>
      </c>
      <c r="AW373" s="12" t="s">
        <v>30</v>
      </c>
      <c r="AX373" s="12" t="s">
        <v>73</v>
      </c>
      <c r="AY373" s="149" t="s">
        <v>166</v>
      </c>
    </row>
    <row r="374" spans="2:51" s="12" customFormat="1" x14ac:dyDescent="0.2">
      <c r="B374" s="147"/>
      <c r="D374" s="148" t="s">
        <v>173</v>
      </c>
      <c r="E374" s="149" t="s">
        <v>1</v>
      </c>
      <c r="F374" s="150" t="s">
        <v>2575</v>
      </c>
      <c r="H374" s="151">
        <v>0.93</v>
      </c>
      <c r="I374" s="152"/>
      <c r="L374" s="147"/>
      <c r="M374" s="153"/>
      <c r="T374" s="154"/>
      <c r="AT374" s="149" t="s">
        <v>173</v>
      </c>
      <c r="AU374" s="149" t="s">
        <v>83</v>
      </c>
      <c r="AV374" s="12" t="s">
        <v>83</v>
      </c>
      <c r="AW374" s="12" t="s">
        <v>30</v>
      </c>
      <c r="AX374" s="12" t="s">
        <v>73</v>
      </c>
      <c r="AY374" s="149" t="s">
        <v>166</v>
      </c>
    </row>
    <row r="375" spans="2:51" s="12" customFormat="1" x14ac:dyDescent="0.2">
      <c r="B375" s="147"/>
      <c r="D375" s="148" t="s">
        <v>173</v>
      </c>
      <c r="E375" s="149" t="s">
        <v>1</v>
      </c>
      <c r="F375" s="150" t="s">
        <v>2576</v>
      </c>
      <c r="H375" s="151">
        <v>0.64</v>
      </c>
      <c r="I375" s="152"/>
      <c r="L375" s="147"/>
      <c r="M375" s="153"/>
      <c r="T375" s="154"/>
      <c r="AT375" s="149" t="s">
        <v>173</v>
      </c>
      <c r="AU375" s="149" t="s">
        <v>83</v>
      </c>
      <c r="AV375" s="12" t="s">
        <v>83</v>
      </c>
      <c r="AW375" s="12" t="s">
        <v>30</v>
      </c>
      <c r="AX375" s="12" t="s">
        <v>73</v>
      </c>
      <c r="AY375" s="149" t="s">
        <v>166</v>
      </c>
    </row>
    <row r="376" spans="2:51" s="12" customFormat="1" x14ac:dyDescent="0.2">
      <c r="B376" s="147"/>
      <c r="D376" s="148" t="s">
        <v>173</v>
      </c>
      <c r="E376" s="149" t="s">
        <v>1</v>
      </c>
      <c r="F376" s="150" t="s">
        <v>2577</v>
      </c>
      <c r="H376" s="151">
        <v>0.6</v>
      </c>
      <c r="I376" s="152"/>
      <c r="L376" s="147"/>
      <c r="M376" s="153"/>
      <c r="T376" s="154"/>
      <c r="AT376" s="149" t="s">
        <v>173</v>
      </c>
      <c r="AU376" s="149" t="s">
        <v>83</v>
      </c>
      <c r="AV376" s="12" t="s">
        <v>83</v>
      </c>
      <c r="AW376" s="12" t="s">
        <v>30</v>
      </c>
      <c r="AX376" s="12" t="s">
        <v>73</v>
      </c>
      <c r="AY376" s="149" t="s">
        <v>166</v>
      </c>
    </row>
    <row r="377" spans="2:51" s="12" customFormat="1" x14ac:dyDescent="0.2">
      <c r="B377" s="147"/>
      <c r="D377" s="148" t="s">
        <v>173</v>
      </c>
      <c r="E377" s="149" t="s">
        <v>1</v>
      </c>
      <c r="F377" s="150" t="s">
        <v>2550</v>
      </c>
      <c r="H377" s="151">
        <v>48.23</v>
      </c>
      <c r="I377" s="152"/>
      <c r="L377" s="147"/>
      <c r="M377" s="153"/>
      <c r="T377" s="154"/>
      <c r="AT377" s="149" t="s">
        <v>173</v>
      </c>
      <c r="AU377" s="149" t="s">
        <v>83</v>
      </c>
      <c r="AV377" s="12" t="s">
        <v>83</v>
      </c>
      <c r="AW377" s="12" t="s">
        <v>30</v>
      </c>
      <c r="AX377" s="12" t="s">
        <v>73</v>
      </c>
      <c r="AY377" s="149" t="s">
        <v>166</v>
      </c>
    </row>
    <row r="378" spans="2:51" s="12" customFormat="1" x14ac:dyDescent="0.2">
      <c r="B378" s="147"/>
      <c r="D378" s="148" t="s">
        <v>173</v>
      </c>
      <c r="E378" s="149" t="s">
        <v>1</v>
      </c>
      <c r="F378" s="150" t="s">
        <v>2578</v>
      </c>
      <c r="H378" s="151">
        <v>24.57</v>
      </c>
      <c r="I378" s="152"/>
      <c r="L378" s="147"/>
      <c r="M378" s="153"/>
      <c r="T378" s="154"/>
      <c r="AT378" s="149" t="s">
        <v>173</v>
      </c>
      <c r="AU378" s="149" t="s">
        <v>83</v>
      </c>
      <c r="AV378" s="12" t="s">
        <v>83</v>
      </c>
      <c r="AW378" s="12" t="s">
        <v>30</v>
      </c>
      <c r="AX378" s="12" t="s">
        <v>73</v>
      </c>
      <c r="AY378" s="149" t="s">
        <v>166</v>
      </c>
    </row>
    <row r="379" spans="2:51" s="12" customFormat="1" x14ac:dyDescent="0.2">
      <c r="B379" s="147"/>
      <c r="D379" s="148" t="s">
        <v>173</v>
      </c>
      <c r="E379" s="149" t="s">
        <v>1</v>
      </c>
      <c r="F379" s="150" t="s">
        <v>2552</v>
      </c>
      <c r="H379" s="151">
        <v>23.52</v>
      </c>
      <c r="I379" s="152"/>
      <c r="L379" s="147"/>
      <c r="M379" s="153"/>
      <c r="T379" s="154"/>
      <c r="AT379" s="149" t="s">
        <v>173</v>
      </c>
      <c r="AU379" s="149" t="s">
        <v>83</v>
      </c>
      <c r="AV379" s="12" t="s">
        <v>83</v>
      </c>
      <c r="AW379" s="12" t="s">
        <v>30</v>
      </c>
      <c r="AX379" s="12" t="s">
        <v>73</v>
      </c>
      <c r="AY379" s="149" t="s">
        <v>166</v>
      </c>
    </row>
    <row r="380" spans="2:51" s="12" customFormat="1" x14ac:dyDescent="0.2">
      <c r="B380" s="147"/>
      <c r="D380" s="148" t="s">
        <v>173</v>
      </c>
      <c r="E380" s="149" t="s">
        <v>1</v>
      </c>
      <c r="F380" s="150" t="s">
        <v>2553</v>
      </c>
      <c r="H380" s="151">
        <v>24.01</v>
      </c>
      <c r="I380" s="152"/>
      <c r="L380" s="147"/>
      <c r="M380" s="153"/>
      <c r="T380" s="154"/>
      <c r="AT380" s="149" t="s">
        <v>173</v>
      </c>
      <c r="AU380" s="149" t="s">
        <v>83</v>
      </c>
      <c r="AV380" s="12" t="s">
        <v>83</v>
      </c>
      <c r="AW380" s="12" t="s">
        <v>30</v>
      </c>
      <c r="AX380" s="12" t="s">
        <v>73</v>
      </c>
      <c r="AY380" s="149" t="s">
        <v>166</v>
      </c>
    </row>
    <row r="381" spans="2:51" s="12" customFormat="1" x14ac:dyDescent="0.2">
      <c r="B381" s="147"/>
      <c r="D381" s="148" t="s">
        <v>173</v>
      </c>
      <c r="E381" s="149" t="s">
        <v>1</v>
      </c>
      <c r="F381" s="150" t="s">
        <v>2554</v>
      </c>
      <c r="H381" s="151">
        <v>-8</v>
      </c>
      <c r="I381" s="152"/>
      <c r="L381" s="147"/>
      <c r="M381" s="153"/>
      <c r="T381" s="154"/>
      <c r="AT381" s="149" t="s">
        <v>173</v>
      </c>
      <c r="AU381" s="149" t="s">
        <v>83</v>
      </c>
      <c r="AV381" s="12" t="s">
        <v>83</v>
      </c>
      <c r="AW381" s="12" t="s">
        <v>30</v>
      </c>
      <c r="AX381" s="12" t="s">
        <v>73</v>
      </c>
      <c r="AY381" s="149" t="s">
        <v>166</v>
      </c>
    </row>
    <row r="382" spans="2:51" s="12" customFormat="1" x14ac:dyDescent="0.2">
      <c r="B382" s="147"/>
      <c r="D382" s="148" t="s">
        <v>173</v>
      </c>
      <c r="E382" s="149" t="s">
        <v>1</v>
      </c>
      <c r="F382" s="150" t="s">
        <v>2555</v>
      </c>
      <c r="H382" s="151">
        <v>-0.77</v>
      </c>
      <c r="I382" s="152"/>
      <c r="L382" s="147"/>
      <c r="M382" s="153"/>
      <c r="T382" s="154"/>
      <c r="AT382" s="149" t="s">
        <v>173</v>
      </c>
      <c r="AU382" s="149" t="s">
        <v>83</v>
      </c>
      <c r="AV382" s="12" t="s">
        <v>83</v>
      </c>
      <c r="AW382" s="12" t="s">
        <v>30</v>
      </c>
      <c r="AX382" s="12" t="s">
        <v>73</v>
      </c>
      <c r="AY382" s="149" t="s">
        <v>166</v>
      </c>
    </row>
    <row r="383" spans="2:51" s="12" customFormat="1" x14ac:dyDescent="0.2">
      <c r="B383" s="147"/>
      <c r="D383" s="148" t="s">
        <v>173</v>
      </c>
      <c r="E383" s="149" t="s">
        <v>1</v>
      </c>
      <c r="F383" s="150" t="s">
        <v>2556</v>
      </c>
      <c r="H383" s="151">
        <v>10.8</v>
      </c>
      <c r="I383" s="152"/>
      <c r="L383" s="147"/>
      <c r="M383" s="153"/>
      <c r="T383" s="154"/>
      <c r="AT383" s="149" t="s">
        <v>173</v>
      </c>
      <c r="AU383" s="149" t="s">
        <v>83</v>
      </c>
      <c r="AV383" s="12" t="s">
        <v>83</v>
      </c>
      <c r="AW383" s="12" t="s">
        <v>30</v>
      </c>
      <c r="AX383" s="12" t="s">
        <v>73</v>
      </c>
      <c r="AY383" s="149" t="s">
        <v>166</v>
      </c>
    </row>
    <row r="384" spans="2:51" s="13" customFormat="1" x14ac:dyDescent="0.2">
      <c r="B384" s="155"/>
      <c r="D384" s="148" t="s">
        <v>173</v>
      </c>
      <c r="E384" s="156" t="s">
        <v>1</v>
      </c>
      <c r="F384" s="157" t="s">
        <v>186</v>
      </c>
      <c r="H384" s="158">
        <v>443.55599999999998</v>
      </c>
      <c r="I384" s="159"/>
      <c r="L384" s="155"/>
      <c r="M384" s="160"/>
      <c r="T384" s="161"/>
      <c r="AT384" s="156" t="s">
        <v>173</v>
      </c>
      <c r="AU384" s="156" t="s">
        <v>83</v>
      </c>
      <c r="AV384" s="13" t="s">
        <v>172</v>
      </c>
      <c r="AW384" s="13" t="s">
        <v>30</v>
      </c>
      <c r="AX384" s="13" t="s">
        <v>81</v>
      </c>
      <c r="AY384" s="156" t="s">
        <v>166</v>
      </c>
    </row>
    <row r="385" spans="2:65" s="1" customFormat="1" ht="37.9" customHeight="1" x14ac:dyDescent="0.2">
      <c r="B385" s="31"/>
      <c r="C385" s="133" t="s">
        <v>310</v>
      </c>
      <c r="D385" s="133" t="s">
        <v>168</v>
      </c>
      <c r="E385" s="134" t="s">
        <v>2586</v>
      </c>
      <c r="F385" s="135" t="s">
        <v>2587</v>
      </c>
      <c r="G385" s="136" t="s">
        <v>252</v>
      </c>
      <c r="H385" s="137">
        <v>13.36</v>
      </c>
      <c r="I385" s="138"/>
      <c r="J385" s="139">
        <f>ROUND(I385*H385,2)</f>
        <v>0</v>
      </c>
      <c r="K385" s="140"/>
      <c r="L385" s="31"/>
      <c r="M385" s="141" t="s">
        <v>1</v>
      </c>
      <c r="N385" s="142" t="s">
        <v>38</v>
      </c>
      <c r="P385" s="143">
        <f>O385*H385</f>
        <v>0</v>
      </c>
      <c r="Q385" s="143">
        <v>0</v>
      </c>
      <c r="R385" s="143">
        <f>Q385*H385</f>
        <v>0</v>
      </c>
      <c r="S385" s="143">
        <v>0</v>
      </c>
      <c r="T385" s="144">
        <f>S385*H385</f>
        <v>0</v>
      </c>
      <c r="AR385" s="145" t="s">
        <v>172</v>
      </c>
      <c r="AT385" s="145" t="s">
        <v>168</v>
      </c>
      <c r="AU385" s="145" t="s">
        <v>83</v>
      </c>
      <c r="AY385" s="16" t="s">
        <v>166</v>
      </c>
      <c r="BE385" s="146">
        <f>IF(N385="základní",J385,0)</f>
        <v>0</v>
      </c>
      <c r="BF385" s="146">
        <f>IF(N385="snížená",J385,0)</f>
        <v>0</v>
      </c>
      <c r="BG385" s="146">
        <f>IF(N385="zákl. přenesená",J385,0)</f>
        <v>0</v>
      </c>
      <c r="BH385" s="146">
        <f>IF(N385="sníž. přenesená",J385,0)</f>
        <v>0</v>
      </c>
      <c r="BI385" s="146">
        <f>IF(N385="nulová",J385,0)</f>
        <v>0</v>
      </c>
      <c r="BJ385" s="16" t="s">
        <v>81</v>
      </c>
      <c r="BK385" s="146">
        <f>ROUND(I385*H385,2)</f>
        <v>0</v>
      </c>
      <c r="BL385" s="16" t="s">
        <v>172</v>
      </c>
      <c r="BM385" s="145" t="s">
        <v>292</v>
      </c>
    </row>
    <row r="386" spans="2:65" s="12" customFormat="1" x14ac:dyDescent="0.2">
      <c r="B386" s="147"/>
      <c r="D386" s="148" t="s">
        <v>173</v>
      </c>
      <c r="E386" s="149" t="s">
        <v>1</v>
      </c>
      <c r="F386" s="150" t="s">
        <v>2588</v>
      </c>
      <c r="H386" s="151">
        <v>11.2</v>
      </c>
      <c r="I386" s="152"/>
      <c r="L386" s="147"/>
      <c r="M386" s="153"/>
      <c r="T386" s="154"/>
      <c r="AT386" s="149" t="s">
        <v>173</v>
      </c>
      <c r="AU386" s="149" t="s">
        <v>83</v>
      </c>
      <c r="AV386" s="12" t="s">
        <v>83</v>
      </c>
      <c r="AW386" s="12" t="s">
        <v>30</v>
      </c>
      <c r="AX386" s="12" t="s">
        <v>73</v>
      </c>
      <c r="AY386" s="149" t="s">
        <v>166</v>
      </c>
    </row>
    <row r="387" spans="2:65" s="12" customFormat="1" x14ac:dyDescent="0.2">
      <c r="B387" s="147"/>
      <c r="D387" s="148" t="s">
        <v>173</v>
      </c>
      <c r="E387" s="149" t="s">
        <v>1</v>
      </c>
      <c r="F387" s="150" t="s">
        <v>2589</v>
      </c>
      <c r="H387" s="151">
        <v>2.16</v>
      </c>
      <c r="I387" s="152"/>
      <c r="L387" s="147"/>
      <c r="M387" s="153"/>
      <c r="T387" s="154"/>
      <c r="AT387" s="149" t="s">
        <v>173</v>
      </c>
      <c r="AU387" s="149" t="s">
        <v>83</v>
      </c>
      <c r="AV387" s="12" t="s">
        <v>83</v>
      </c>
      <c r="AW387" s="12" t="s">
        <v>30</v>
      </c>
      <c r="AX387" s="12" t="s">
        <v>73</v>
      </c>
      <c r="AY387" s="149" t="s">
        <v>166</v>
      </c>
    </row>
    <row r="388" spans="2:65" s="13" customFormat="1" x14ac:dyDescent="0.2">
      <c r="B388" s="155"/>
      <c r="D388" s="148" t="s">
        <v>173</v>
      </c>
      <c r="E388" s="156" t="s">
        <v>1</v>
      </c>
      <c r="F388" s="157" t="s">
        <v>186</v>
      </c>
      <c r="H388" s="158">
        <v>13.36</v>
      </c>
      <c r="I388" s="159"/>
      <c r="L388" s="155"/>
      <c r="M388" s="160"/>
      <c r="T388" s="161"/>
      <c r="AT388" s="156" t="s">
        <v>173</v>
      </c>
      <c r="AU388" s="156" t="s">
        <v>83</v>
      </c>
      <c r="AV388" s="13" t="s">
        <v>172</v>
      </c>
      <c r="AW388" s="13" t="s">
        <v>30</v>
      </c>
      <c r="AX388" s="13" t="s">
        <v>81</v>
      </c>
      <c r="AY388" s="156" t="s">
        <v>166</v>
      </c>
    </row>
    <row r="389" spans="2:65" s="1" customFormat="1" ht="24.2" customHeight="1" x14ac:dyDescent="0.2">
      <c r="B389" s="31"/>
      <c r="C389" s="133" t="s">
        <v>228</v>
      </c>
      <c r="D389" s="133" t="s">
        <v>168</v>
      </c>
      <c r="E389" s="134" t="s">
        <v>336</v>
      </c>
      <c r="F389" s="135" t="s">
        <v>337</v>
      </c>
      <c r="G389" s="136" t="s">
        <v>278</v>
      </c>
      <c r="H389" s="137">
        <v>146.72999999999999</v>
      </c>
      <c r="I389" s="138"/>
      <c r="J389" s="139">
        <f>ROUND(I389*H389,2)</f>
        <v>0</v>
      </c>
      <c r="K389" s="140"/>
      <c r="L389" s="31"/>
      <c r="M389" s="141" t="s">
        <v>1</v>
      </c>
      <c r="N389" s="142" t="s">
        <v>38</v>
      </c>
      <c r="P389" s="143">
        <f>O389*H389</f>
        <v>0</v>
      </c>
      <c r="Q389" s="143">
        <v>0</v>
      </c>
      <c r="R389" s="143">
        <f>Q389*H389</f>
        <v>0</v>
      </c>
      <c r="S389" s="143">
        <v>0</v>
      </c>
      <c r="T389" s="144">
        <f>S389*H389</f>
        <v>0</v>
      </c>
      <c r="AR389" s="145" t="s">
        <v>172</v>
      </c>
      <c r="AT389" s="145" t="s">
        <v>168</v>
      </c>
      <c r="AU389" s="145" t="s">
        <v>83</v>
      </c>
      <c r="AY389" s="16" t="s">
        <v>166</v>
      </c>
      <c r="BE389" s="146">
        <f>IF(N389="základní",J389,0)</f>
        <v>0</v>
      </c>
      <c r="BF389" s="146">
        <f>IF(N389="snížená",J389,0)</f>
        <v>0</v>
      </c>
      <c r="BG389" s="146">
        <f>IF(N389="zákl. přenesená",J389,0)</f>
        <v>0</v>
      </c>
      <c r="BH389" s="146">
        <f>IF(N389="sníž. přenesená",J389,0)</f>
        <v>0</v>
      </c>
      <c r="BI389" s="146">
        <f>IF(N389="nulová",J389,0)</f>
        <v>0</v>
      </c>
      <c r="BJ389" s="16" t="s">
        <v>81</v>
      </c>
      <c r="BK389" s="146">
        <f>ROUND(I389*H389,2)</f>
        <v>0</v>
      </c>
      <c r="BL389" s="16" t="s">
        <v>172</v>
      </c>
      <c r="BM389" s="145" t="s">
        <v>313</v>
      </c>
    </row>
    <row r="390" spans="2:65" s="12" customFormat="1" x14ac:dyDescent="0.2">
      <c r="B390" s="147"/>
      <c r="D390" s="148" t="s">
        <v>173</v>
      </c>
      <c r="E390" s="149" t="s">
        <v>1</v>
      </c>
      <c r="F390" s="150" t="s">
        <v>2590</v>
      </c>
      <c r="H390" s="151">
        <v>32</v>
      </c>
      <c r="I390" s="152"/>
      <c r="L390" s="147"/>
      <c r="M390" s="153"/>
      <c r="T390" s="154"/>
      <c r="AT390" s="149" t="s">
        <v>173</v>
      </c>
      <c r="AU390" s="149" t="s">
        <v>83</v>
      </c>
      <c r="AV390" s="12" t="s">
        <v>83</v>
      </c>
      <c r="AW390" s="12" t="s">
        <v>30</v>
      </c>
      <c r="AX390" s="12" t="s">
        <v>73</v>
      </c>
      <c r="AY390" s="149" t="s">
        <v>166</v>
      </c>
    </row>
    <row r="391" spans="2:65" s="12" customFormat="1" x14ac:dyDescent="0.2">
      <c r="B391" s="147"/>
      <c r="D391" s="148" t="s">
        <v>173</v>
      </c>
      <c r="E391" s="149" t="s">
        <v>1</v>
      </c>
      <c r="F391" s="150" t="s">
        <v>2591</v>
      </c>
      <c r="H391" s="151">
        <v>3.6</v>
      </c>
      <c r="I391" s="152"/>
      <c r="L391" s="147"/>
      <c r="M391" s="153"/>
      <c r="T391" s="154"/>
      <c r="AT391" s="149" t="s">
        <v>173</v>
      </c>
      <c r="AU391" s="149" t="s">
        <v>83</v>
      </c>
      <c r="AV391" s="12" t="s">
        <v>83</v>
      </c>
      <c r="AW391" s="12" t="s">
        <v>30</v>
      </c>
      <c r="AX391" s="12" t="s">
        <v>73</v>
      </c>
      <c r="AY391" s="149" t="s">
        <v>166</v>
      </c>
    </row>
    <row r="392" spans="2:65" s="12" customFormat="1" x14ac:dyDescent="0.2">
      <c r="B392" s="147"/>
      <c r="D392" s="148" t="s">
        <v>173</v>
      </c>
      <c r="E392" s="149" t="s">
        <v>1</v>
      </c>
      <c r="F392" s="150" t="s">
        <v>2592</v>
      </c>
      <c r="H392" s="151">
        <v>18.899999999999999</v>
      </c>
      <c r="I392" s="152"/>
      <c r="L392" s="147"/>
      <c r="M392" s="153"/>
      <c r="T392" s="154"/>
      <c r="AT392" s="149" t="s">
        <v>173</v>
      </c>
      <c r="AU392" s="149" t="s">
        <v>83</v>
      </c>
      <c r="AV392" s="12" t="s">
        <v>83</v>
      </c>
      <c r="AW392" s="12" t="s">
        <v>30</v>
      </c>
      <c r="AX392" s="12" t="s">
        <v>73</v>
      </c>
      <c r="AY392" s="149" t="s">
        <v>166</v>
      </c>
    </row>
    <row r="393" spans="2:65" s="12" customFormat="1" x14ac:dyDescent="0.2">
      <c r="B393" s="147"/>
      <c r="D393" s="148" t="s">
        <v>173</v>
      </c>
      <c r="E393" s="149" t="s">
        <v>1</v>
      </c>
      <c r="F393" s="150" t="s">
        <v>2593</v>
      </c>
      <c r="H393" s="151">
        <v>5.6</v>
      </c>
      <c r="I393" s="152"/>
      <c r="L393" s="147"/>
      <c r="M393" s="153"/>
      <c r="T393" s="154"/>
      <c r="AT393" s="149" t="s">
        <v>173</v>
      </c>
      <c r="AU393" s="149" t="s">
        <v>83</v>
      </c>
      <c r="AV393" s="12" t="s">
        <v>83</v>
      </c>
      <c r="AW393" s="12" t="s">
        <v>30</v>
      </c>
      <c r="AX393" s="12" t="s">
        <v>73</v>
      </c>
      <c r="AY393" s="149" t="s">
        <v>166</v>
      </c>
    </row>
    <row r="394" spans="2:65" s="12" customFormat="1" x14ac:dyDescent="0.2">
      <c r="B394" s="147"/>
      <c r="D394" s="148" t="s">
        <v>173</v>
      </c>
      <c r="E394" s="149" t="s">
        <v>1</v>
      </c>
      <c r="F394" s="150" t="s">
        <v>2594</v>
      </c>
      <c r="H394" s="151">
        <v>3.2</v>
      </c>
      <c r="I394" s="152"/>
      <c r="L394" s="147"/>
      <c r="M394" s="153"/>
      <c r="T394" s="154"/>
      <c r="AT394" s="149" t="s">
        <v>173</v>
      </c>
      <c r="AU394" s="149" t="s">
        <v>83</v>
      </c>
      <c r="AV394" s="12" t="s">
        <v>83</v>
      </c>
      <c r="AW394" s="12" t="s">
        <v>30</v>
      </c>
      <c r="AX394" s="12" t="s">
        <v>73</v>
      </c>
      <c r="AY394" s="149" t="s">
        <v>166</v>
      </c>
    </row>
    <row r="395" spans="2:65" s="12" customFormat="1" x14ac:dyDescent="0.2">
      <c r="B395" s="147"/>
      <c r="D395" s="148" t="s">
        <v>173</v>
      </c>
      <c r="E395" s="149" t="s">
        <v>1</v>
      </c>
      <c r="F395" s="150" t="s">
        <v>2595</v>
      </c>
      <c r="H395" s="151">
        <v>9.6</v>
      </c>
      <c r="I395" s="152"/>
      <c r="L395" s="147"/>
      <c r="M395" s="153"/>
      <c r="T395" s="154"/>
      <c r="AT395" s="149" t="s">
        <v>173</v>
      </c>
      <c r="AU395" s="149" t="s">
        <v>83</v>
      </c>
      <c r="AV395" s="12" t="s">
        <v>83</v>
      </c>
      <c r="AW395" s="12" t="s">
        <v>30</v>
      </c>
      <c r="AX395" s="12" t="s">
        <v>73</v>
      </c>
      <c r="AY395" s="149" t="s">
        <v>166</v>
      </c>
    </row>
    <row r="396" spans="2:65" s="12" customFormat="1" x14ac:dyDescent="0.2">
      <c r="B396" s="147"/>
      <c r="D396" s="148" t="s">
        <v>173</v>
      </c>
      <c r="E396" s="149" t="s">
        <v>1</v>
      </c>
      <c r="F396" s="150" t="s">
        <v>2596</v>
      </c>
      <c r="H396" s="151">
        <v>5.2</v>
      </c>
      <c r="I396" s="152"/>
      <c r="L396" s="147"/>
      <c r="M396" s="153"/>
      <c r="T396" s="154"/>
      <c r="AT396" s="149" t="s">
        <v>173</v>
      </c>
      <c r="AU396" s="149" t="s">
        <v>83</v>
      </c>
      <c r="AV396" s="12" t="s">
        <v>83</v>
      </c>
      <c r="AW396" s="12" t="s">
        <v>30</v>
      </c>
      <c r="AX396" s="12" t="s">
        <v>73</v>
      </c>
      <c r="AY396" s="149" t="s">
        <v>166</v>
      </c>
    </row>
    <row r="397" spans="2:65" s="12" customFormat="1" x14ac:dyDescent="0.2">
      <c r="B397" s="147"/>
      <c r="D397" s="148" t="s">
        <v>173</v>
      </c>
      <c r="E397" s="149" t="s">
        <v>1</v>
      </c>
      <c r="F397" s="150" t="s">
        <v>2597</v>
      </c>
      <c r="H397" s="151">
        <v>9.1999999999999993</v>
      </c>
      <c r="I397" s="152"/>
      <c r="L397" s="147"/>
      <c r="M397" s="153"/>
      <c r="T397" s="154"/>
      <c r="AT397" s="149" t="s">
        <v>173</v>
      </c>
      <c r="AU397" s="149" t="s">
        <v>83</v>
      </c>
      <c r="AV397" s="12" t="s">
        <v>83</v>
      </c>
      <c r="AW397" s="12" t="s">
        <v>30</v>
      </c>
      <c r="AX397" s="12" t="s">
        <v>73</v>
      </c>
      <c r="AY397" s="149" t="s">
        <v>166</v>
      </c>
    </row>
    <row r="398" spans="2:65" s="12" customFormat="1" x14ac:dyDescent="0.2">
      <c r="B398" s="147"/>
      <c r="D398" s="148" t="s">
        <v>173</v>
      </c>
      <c r="E398" s="149" t="s">
        <v>1</v>
      </c>
      <c r="F398" s="150" t="s">
        <v>2598</v>
      </c>
      <c r="H398" s="151">
        <v>7</v>
      </c>
      <c r="I398" s="152"/>
      <c r="L398" s="147"/>
      <c r="M398" s="153"/>
      <c r="T398" s="154"/>
      <c r="AT398" s="149" t="s">
        <v>173</v>
      </c>
      <c r="AU398" s="149" t="s">
        <v>83</v>
      </c>
      <c r="AV398" s="12" t="s">
        <v>83</v>
      </c>
      <c r="AW398" s="12" t="s">
        <v>30</v>
      </c>
      <c r="AX398" s="12" t="s">
        <v>73</v>
      </c>
      <c r="AY398" s="149" t="s">
        <v>166</v>
      </c>
    </row>
    <row r="399" spans="2:65" s="12" customFormat="1" x14ac:dyDescent="0.2">
      <c r="B399" s="147"/>
      <c r="D399" s="148" t="s">
        <v>173</v>
      </c>
      <c r="E399" s="149" t="s">
        <v>1</v>
      </c>
      <c r="F399" s="150" t="s">
        <v>2599</v>
      </c>
      <c r="H399" s="151">
        <v>6.2</v>
      </c>
      <c r="I399" s="152"/>
      <c r="L399" s="147"/>
      <c r="M399" s="153"/>
      <c r="T399" s="154"/>
      <c r="AT399" s="149" t="s">
        <v>173</v>
      </c>
      <c r="AU399" s="149" t="s">
        <v>83</v>
      </c>
      <c r="AV399" s="12" t="s">
        <v>83</v>
      </c>
      <c r="AW399" s="12" t="s">
        <v>30</v>
      </c>
      <c r="AX399" s="12" t="s">
        <v>73</v>
      </c>
      <c r="AY399" s="149" t="s">
        <v>166</v>
      </c>
    </row>
    <row r="400" spans="2:65" s="12" customFormat="1" x14ac:dyDescent="0.2">
      <c r="B400" s="147"/>
      <c r="D400" s="148" t="s">
        <v>173</v>
      </c>
      <c r="E400" s="149" t="s">
        <v>1</v>
      </c>
      <c r="F400" s="150" t="s">
        <v>2600</v>
      </c>
      <c r="H400" s="151">
        <v>6.4</v>
      </c>
      <c r="I400" s="152"/>
      <c r="L400" s="147"/>
      <c r="M400" s="153"/>
      <c r="T400" s="154"/>
      <c r="AT400" s="149" t="s">
        <v>173</v>
      </c>
      <c r="AU400" s="149" t="s">
        <v>83</v>
      </c>
      <c r="AV400" s="12" t="s">
        <v>83</v>
      </c>
      <c r="AW400" s="12" t="s">
        <v>30</v>
      </c>
      <c r="AX400" s="12" t="s">
        <v>73</v>
      </c>
      <c r="AY400" s="149" t="s">
        <v>166</v>
      </c>
    </row>
    <row r="401" spans="2:65" s="12" customFormat="1" x14ac:dyDescent="0.2">
      <c r="B401" s="147"/>
      <c r="D401" s="148" t="s">
        <v>173</v>
      </c>
      <c r="E401" s="149" t="s">
        <v>1</v>
      </c>
      <c r="F401" s="150" t="s">
        <v>2601</v>
      </c>
      <c r="H401" s="151">
        <v>6</v>
      </c>
      <c r="I401" s="152"/>
      <c r="L401" s="147"/>
      <c r="M401" s="153"/>
      <c r="T401" s="154"/>
      <c r="AT401" s="149" t="s">
        <v>173</v>
      </c>
      <c r="AU401" s="149" t="s">
        <v>83</v>
      </c>
      <c r="AV401" s="12" t="s">
        <v>83</v>
      </c>
      <c r="AW401" s="12" t="s">
        <v>30</v>
      </c>
      <c r="AX401" s="12" t="s">
        <v>73</v>
      </c>
      <c r="AY401" s="149" t="s">
        <v>166</v>
      </c>
    </row>
    <row r="402" spans="2:65" s="12" customFormat="1" x14ac:dyDescent="0.2">
      <c r="B402" s="147"/>
      <c r="D402" s="148" t="s">
        <v>173</v>
      </c>
      <c r="E402" s="149" t="s">
        <v>1</v>
      </c>
      <c r="F402" s="150" t="s">
        <v>2602</v>
      </c>
      <c r="H402" s="151">
        <v>28.44</v>
      </c>
      <c r="I402" s="152"/>
      <c r="L402" s="147"/>
      <c r="M402" s="153"/>
      <c r="T402" s="154"/>
      <c r="AT402" s="149" t="s">
        <v>173</v>
      </c>
      <c r="AU402" s="149" t="s">
        <v>83</v>
      </c>
      <c r="AV402" s="12" t="s">
        <v>83</v>
      </c>
      <c r="AW402" s="12" t="s">
        <v>30</v>
      </c>
      <c r="AX402" s="12" t="s">
        <v>73</v>
      </c>
      <c r="AY402" s="149" t="s">
        <v>166</v>
      </c>
    </row>
    <row r="403" spans="2:65" s="12" customFormat="1" x14ac:dyDescent="0.2">
      <c r="B403" s="147"/>
      <c r="D403" s="148" t="s">
        <v>173</v>
      </c>
      <c r="E403" s="149" t="s">
        <v>1</v>
      </c>
      <c r="F403" s="150" t="s">
        <v>2603</v>
      </c>
      <c r="H403" s="151">
        <v>5.39</v>
      </c>
      <c r="I403" s="152"/>
      <c r="L403" s="147"/>
      <c r="M403" s="153"/>
      <c r="T403" s="154"/>
      <c r="AT403" s="149" t="s">
        <v>173</v>
      </c>
      <c r="AU403" s="149" t="s">
        <v>83</v>
      </c>
      <c r="AV403" s="12" t="s">
        <v>83</v>
      </c>
      <c r="AW403" s="12" t="s">
        <v>30</v>
      </c>
      <c r="AX403" s="12" t="s">
        <v>73</v>
      </c>
      <c r="AY403" s="149" t="s">
        <v>166</v>
      </c>
    </row>
    <row r="404" spans="2:65" s="13" customFormat="1" x14ac:dyDescent="0.2">
      <c r="B404" s="155"/>
      <c r="D404" s="148" t="s">
        <v>173</v>
      </c>
      <c r="E404" s="156" t="s">
        <v>1</v>
      </c>
      <c r="F404" s="157" t="s">
        <v>186</v>
      </c>
      <c r="H404" s="158">
        <v>146.73000000000002</v>
      </c>
      <c r="I404" s="159"/>
      <c r="L404" s="155"/>
      <c r="M404" s="160"/>
      <c r="T404" s="161"/>
      <c r="AT404" s="156" t="s">
        <v>173</v>
      </c>
      <c r="AU404" s="156" t="s">
        <v>83</v>
      </c>
      <c r="AV404" s="13" t="s">
        <v>172</v>
      </c>
      <c r="AW404" s="13" t="s">
        <v>30</v>
      </c>
      <c r="AX404" s="13" t="s">
        <v>81</v>
      </c>
      <c r="AY404" s="156" t="s">
        <v>166</v>
      </c>
    </row>
    <row r="405" spans="2:65" s="1" customFormat="1" ht="37.9" customHeight="1" x14ac:dyDescent="0.2">
      <c r="B405" s="31"/>
      <c r="C405" s="133" t="s">
        <v>317</v>
      </c>
      <c r="D405" s="133" t="s">
        <v>168</v>
      </c>
      <c r="E405" s="134" t="s">
        <v>1436</v>
      </c>
      <c r="F405" s="135" t="s">
        <v>1437</v>
      </c>
      <c r="G405" s="136" t="s">
        <v>278</v>
      </c>
      <c r="H405" s="137">
        <v>0.23400000000000001</v>
      </c>
      <c r="I405" s="138"/>
      <c r="J405" s="139">
        <f>ROUND(I405*H405,2)</f>
        <v>0</v>
      </c>
      <c r="K405" s="140"/>
      <c r="L405" s="31"/>
      <c r="M405" s="141" t="s">
        <v>1</v>
      </c>
      <c r="N405" s="142" t="s">
        <v>38</v>
      </c>
      <c r="P405" s="143">
        <f>O405*H405</f>
        <v>0</v>
      </c>
      <c r="Q405" s="143">
        <v>0</v>
      </c>
      <c r="R405" s="143">
        <f>Q405*H405</f>
        <v>0</v>
      </c>
      <c r="S405" s="143">
        <v>0</v>
      </c>
      <c r="T405" s="144">
        <f>S405*H405</f>
        <v>0</v>
      </c>
      <c r="AR405" s="145" t="s">
        <v>172</v>
      </c>
      <c r="AT405" s="145" t="s">
        <v>168</v>
      </c>
      <c r="AU405" s="145" t="s">
        <v>83</v>
      </c>
      <c r="AY405" s="16" t="s">
        <v>166</v>
      </c>
      <c r="BE405" s="146">
        <f>IF(N405="základní",J405,0)</f>
        <v>0</v>
      </c>
      <c r="BF405" s="146">
        <f>IF(N405="snížená",J405,0)</f>
        <v>0</v>
      </c>
      <c r="BG405" s="146">
        <f>IF(N405="zákl. přenesená",J405,0)</f>
        <v>0</v>
      </c>
      <c r="BH405" s="146">
        <f>IF(N405="sníž. přenesená",J405,0)</f>
        <v>0</v>
      </c>
      <c r="BI405" s="146">
        <f>IF(N405="nulová",J405,0)</f>
        <v>0</v>
      </c>
      <c r="BJ405" s="16" t="s">
        <v>81</v>
      </c>
      <c r="BK405" s="146">
        <f>ROUND(I405*H405,2)</f>
        <v>0</v>
      </c>
      <c r="BL405" s="16" t="s">
        <v>172</v>
      </c>
      <c r="BM405" s="145" t="s">
        <v>316</v>
      </c>
    </row>
    <row r="406" spans="2:65" s="12" customFormat="1" x14ac:dyDescent="0.2">
      <c r="B406" s="147"/>
      <c r="D406" s="148" t="s">
        <v>173</v>
      </c>
      <c r="E406" s="149" t="s">
        <v>1</v>
      </c>
      <c r="F406" s="150" t="s">
        <v>2604</v>
      </c>
      <c r="H406" s="151">
        <v>0.23400000000000001</v>
      </c>
      <c r="I406" s="152"/>
      <c r="L406" s="147"/>
      <c r="M406" s="153"/>
      <c r="T406" s="154"/>
      <c r="AT406" s="149" t="s">
        <v>173</v>
      </c>
      <c r="AU406" s="149" t="s">
        <v>83</v>
      </c>
      <c r="AV406" s="12" t="s">
        <v>83</v>
      </c>
      <c r="AW406" s="12" t="s">
        <v>30</v>
      </c>
      <c r="AX406" s="12" t="s">
        <v>73</v>
      </c>
      <c r="AY406" s="149" t="s">
        <v>166</v>
      </c>
    </row>
    <row r="407" spans="2:65" s="13" customFormat="1" x14ac:dyDescent="0.2">
      <c r="B407" s="155"/>
      <c r="D407" s="148" t="s">
        <v>173</v>
      </c>
      <c r="E407" s="156" t="s">
        <v>1</v>
      </c>
      <c r="F407" s="157" t="s">
        <v>186</v>
      </c>
      <c r="H407" s="158">
        <v>0.23400000000000001</v>
      </c>
      <c r="I407" s="159"/>
      <c r="L407" s="155"/>
      <c r="M407" s="160"/>
      <c r="T407" s="161"/>
      <c r="AT407" s="156" t="s">
        <v>173</v>
      </c>
      <c r="AU407" s="156" t="s">
        <v>83</v>
      </c>
      <c r="AV407" s="13" t="s">
        <v>172</v>
      </c>
      <c r="AW407" s="13" t="s">
        <v>30</v>
      </c>
      <c r="AX407" s="13" t="s">
        <v>81</v>
      </c>
      <c r="AY407" s="156" t="s">
        <v>166</v>
      </c>
    </row>
    <row r="408" spans="2:65" s="1" customFormat="1" ht="24.2" customHeight="1" x14ac:dyDescent="0.2">
      <c r="B408" s="31"/>
      <c r="C408" s="162" t="s">
        <v>231</v>
      </c>
      <c r="D408" s="162" t="s">
        <v>524</v>
      </c>
      <c r="E408" s="163" t="s">
        <v>1439</v>
      </c>
      <c r="F408" s="164" t="s">
        <v>1440</v>
      </c>
      <c r="G408" s="165" t="s">
        <v>252</v>
      </c>
      <c r="H408" s="166">
        <v>0.25700000000000001</v>
      </c>
      <c r="I408" s="167"/>
      <c r="J408" s="168">
        <f>ROUND(I408*H408,2)</f>
        <v>0</v>
      </c>
      <c r="K408" s="169"/>
      <c r="L408" s="170"/>
      <c r="M408" s="171" t="s">
        <v>1</v>
      </c>
      <c r="N408" s="172" t="s">
        <v>38</v>
      </c>
      <c r="P408" s="143">
        <f>O408*H408</f>
        <v>0</v>
      </c>
      <c r="Q408" s="143">
        <v>0</v>
      </c>
      <c r="R408" s="143">
        <f>Q408*H408</f>
        <v>0</v>
      </c>
      <c r="S408" s="143">
        <v>0</v>
      </c>
      <c r="T408" s="144">
        <f>S408*H408</f>
        <v>0</v>
      </c>
      <c r="AR408" s="145" t="s">
        <v>196</v>
      </c>
      <c r="AT408" s="145" t="s">
        <v>524</v>
      </c>
      <c r="AU408" s="145" t="s">
        <v>83</v>
      </c>
      <c r="AY408" s="16" t="s">
        <v>166</v>
      </c>
      <c r="BE408" s="146">
        <f>IF(N408="základní",J408,0)</f>
        <v>0</v>
      </c>
      <c r="BF408" s="146">
        <f>IF(N408="snížená",J408,0)</f>
        <v>0</v>
      </c>
      <c r="BG408" s="146">
        <f>IF(N408="zákl. přenesená",J408,0)</f>
        <v>0</v>
      </c>
      <c r="BH408" s="146">
        <f>IF(N408="sníž. přenesená",J408,0)</f>
        <v>0</v>
      </c>
      <c r="BI408" s="146">
        <f>IF(N408="nulová",J408,0)</f>
        <v>0</v>
      </c>
      <c r="BJ408" s="16" t="s">
        <v>81</v>
      </c>
      <c r="BK408" s="146">
        <f>ROUND(I408*H408,2)</f>
        <v>0</v>
      </c>
      <c r="BL408" s="16" t="s">
        <v>172</v>
      </c>
      <c r="BM408" s="145" t="s">
        <v>320</v>
      </c>
    </row>
    <row r="409" spans="2:65" s="12" customFormat="1" x14ac:dyDescent="0.2">
      <c r="B409" s="147"/>
      <c r="D409" s="148" t="s">
        <v>173</v>
      </c>
      <c r="E409" s="149" t="s">
        <v>1</v>
      </c>
      <c r="F409" s="150" t="s">
        <v>2605</v>
      </c>
      <c r="H409" s="151">
        <v>0.25700000000000001</v>
      </c>
      <c r="I409" s="152"/>
      <c r="L409" s="147"/>
      <c r="M409" s="153"/>
      <c r="T409" s="154"/>
      <c r="AT409" s="149" t="s">
        <v>173</v>
      </c>
      <c r="AU409" s="149" t="s">
        <v>83</v>
      </c>
      <c r="AV409" s="12" t="s">
        <v>83</v>
      </c>
      <c r="AW409" s="12" t="s">
        <v>30</v>
      </c>
      <c r="AX409" s="12" t="s">
        <v>73</v>
      </c>
      <c r="AY409" s="149" t="s">
        <v>166</v>
      </c>
    </row>
    <row r="410" spans="2:65" s="13" customFormat="1" x14ac:dyDescent="0.2">
      <c r="B410" s="155"/>
      <c r="D410" s="148" t="s">
        <v>173</v>
      </c>
      <c r="E410" s="156" t="s">
        <v>1</v>
      </c>
      <c r="F410" s="157" t="s">
        <v>186</v>
      </c>
      <c r="H410" s="158">
        <v>0.25700000000000001</v>
      </c>
      <c r="I410" s="159"/>
      <c r="L410" s="155"/>
      <c r="M410" s="160"/>
      <c r="T410" s="161"/>
      <c r="AT410" s="156" t="s">
        <v>173</v>
      </c>
      <c r="AU410" s="156" t="s">
        <v>83</v>
      </c>
      <c r="AV410" s="13" t="s">
        <v>172</v>
      </c>
      <c r="AW410" s="13" t="s">
        <v>30</v>
      </c>
      <c r="AX410" s="13" t="s">
        <v>81</v>
      </c>
      <c r="AY410" s="156" t="s">
        <v>166</v>
      </c>
    </row>
    <row r="411" spans="2:65" s="1" customFormat="1" ht="37.9" customHeight="1" x14ac:dyDescent="0.2">
      <c r="B411" s="31"/>
      <c r="C411" s="133" t="s">
        <v>7</v>
      </c>
      <c r="D411" s="133" t="s">
        <v>168</v>
      </c>
      <c r="E411" s="134" t="s">
        <v>1442</v>
      </c>
      <c r="F411" s="135" t="s">
        <v>1443</v>
      </c>
      <c r="G411" s="136" t="s">
        <v>278</v>
      </c>
      <c r="H411" s="137">
        <v>0.70199999999999996</v>
      </c>
      <c r="I411" s="138"/>
      <c r="J411" s="139">
        <f>ROUND(I411*H411,2)</f>
        <v>0</v>
      </c>
      <c r="K411" s="140"/>
      <c r="L411" s="31"/>
      <c r="M411" s="141" t="s">
        <v>1</v>
      </c>
      <c r="N411" s="142" t="s">
        <v>38</v>
      </c>
      <c r="P411" s="143">
        <f>O411*H411</f>
        <v>0</v>
      </c>
      <c r="Q411" s="143">
        <v>0</v>
      </c>
      <c r="R411" s="143">
        <f>Q411*H411</f>
        <v>0</v>
      </c>
      <c r="S411" s="143">
        <v>0</v>
      </c>
      <c r="T411" s="144">
        <f>S411*H411</f>
        <v>0</v>
      </c>
      <c r="AR411" s="145" t="s">
        <v>172</v>
      </c>
      <c r="AT411" s="145" t="s">
        <v>168</v>
      </c>
      <c r="AU411" s="145" t="s">
        <v>83</v>
      </c>
      <c r="AY411" s="16" t="s">
        <v>166</v>
      </c>
      <c r="BE411" s="146">
        <f>IF(N411="základní",J411,0)</f>
        <v>0</v>
      </c>
      <c r="BF411" s="146">
        <f>IF(N411="snížená",J411,0)</f>
        <v>0</v>
      </c>
      <c r="BG411" s="146">
        <f>IF(N411="zákl. přenesená",J411,0)</f>
        <v>0</v>
      </c>
      <c r="BH411" s="146">
        <f>IF(N411="sníž. přenesená",J411,0)</f>
        <v>0</v>
      </c>
      <c r="BI411" s="146">
        <f>IF(N411="nulová",J411,0)</f>
        <v>0</v>
      </c>
      <c r="BJ411" s="16" t="s">
        <v>81</v>
      </c>
      <c r="BK411" s="146">
        <f>ROUND(I411*H411,2)</f>
        <v>0</v>
      </c>
      <c r="BL411" s="16" t="s">
        <v>172</v>
      </c>
      <c r="BM411" s="145" t="s">
        <v>335</v>
      </c>
    </row>
    <row r="412" spans="2:65" s="12" customFormat="1" x14ac:dyDescent="0.2">
      <c r="B412" s="147"/>
      <c r="D412" s="148" t="s">
        <v>173</v>
      </c>
      <c r="E412" s="149" t="s">
        <v>1</v>
      </c>
      <c r="F412" s="150" t="s">
        <v>2606</v>
      </c>
      <c r="H412" s="151">
        <v>0.70199999999999996</v>
      </c>
      <c r="I412" s="152"/>
      <c r="L412" s="147"/>
      <c r="M412" s="153"/>
      <c r="T412" s="154"/>
      <c r="AT412" s="149" t="s">
        <v>173</v>
      </c>
      <c r="AU412" s="149" t="s">
        <v>83</v>
      </c>
      <c r="AV412" s="12" t="s">
        <v>83</v>
      </c>
      <c r="AW412" s="12" t="s">
        <v>30</v>
      </c>
      <c r="AX412" s="12" t="s">
        <v>73</v>
      </c>
      <c r="AY412" s="149" t="s">
        <v>166</v>
      </c>
    </row>
    <row r="413" spans="2:65" s="13" customFormat="1" x14ac:dyDescent="0.2">
      <c r="B413" s="155"/>
      <c r="D413" s="148" t="s">
        <v>173</v>
      </c>
      <c r="E413" s="156" t="s">
        <v>1</v>
      </c>
      <c r="F413" s="157" t="s">
        <v>186</v>
      </c>
      <c r="H413" s="158">
        <v>0.70199999999999996</v>
      </c>
      <c r="I413" s="159"/>
      <c r="L413" s="155"/>
      <c r="M413" s="160"/>
      <c r="T413" s="161"/>
      <c r="AT413" s="156" t="s">
        <v>173</v>
      </c>
      <c r="AU413" s="156" t="s">
        <v>83</v>
      </c>
      <c r="AV413" s="13" t="s">
        <v>172</v>
      </c>
      <c r="AW413" s="13" t="s">
        <v>30</v>
      </c>
      <c r="AX413" s="13" t="s">
        <v>81</v>
      </c>
      <c r="AY413" s="156" t="s">
        <v>166</v>
      </c>
    </row>
    <row r="414" spans="2:65" s="1" customFormat="1" ht="24.2" customHeight="1" x14ac:dyDescent="0.2">
      <c r="B414" s="31"/>
      <c r="C414" s="162" t="s">
        <v>249</v>
      </c>
      <c r="D414" s="162" t="s">
        <v>524</v>
      </c>
      <c r="E414" s="163" t="s">
        <v>1445</v>
      </c>
      <c r="F414" s="164" t="s">
        <v>1446</v>
      </c>
      <c r="G414" s="165" t="s">
        <v>252</v>
      </c>
      <c r="H414" s="166">
        <v>0.77200000000000002</v>
      </c>
      <c r="I414" s="167"/>
      <c r="J414" s="168">
        <f>ROUND(I414*H414,2)</f>
        <v>0</v>
      </c>
      <c r="K414" s="169"/>
      <c r="L414" s="170"/>
      <c r="M414" s="171" t="s">
        <v>1</v>
      </c>
      <c r="N414" s="172" t="s">
        <v>38</v>
      </c>
      <c r="P414" s="143">
        <f>O414*H414</f>
        <v>0</v>
      </c>
      <c r="Q414" s="143">
        <v>0</v>
      </c>
      <c r="R414" s="143">
        <f>Q414*H414</f>
        <v>0</v>
      </c>
      <c r="S414" s="143">
        <v>0</v>
      </c>
      <c r="T414" s="144">
        <f>S414*H414</f>
        <v>0</v>
      </c>
      <c r="AR414" s="145" t="s">
        <v>196</v>
      </c>
      <c r="AT414" s="145" t="s">
        <v>524</v>
      </c>
      <c r="AU414" s="145" t="s">
        <v>83</v>
      </c>
      <c r="AY414" s="16" t="s">
        <v>166</v>
      </c>
      <c r="BE414" s="146">
        <f>IF(N414="základní",J414,0)</f>
        <v>0</v>
      </c>
      <c r="BF414" s="146">
        <f>IF(N414="snížená",J414,0)</f>
        <v>0</v>
      </c>
      <c r="BG414" s="146">
        <f>IF(N414="zákl. přenesená",J414,0)</f>
        <v>0</v>
      </c>
      <c r="BH414" s="146">
        <f>IF(N414="sníž. přenesená",J414,0)</f>
        <v>0</v>
      </c>
      <c r="BI414" s="146">
        <f>IF(N414="nulová",J414,0)</f>
        <v>0</v>
      </c>
      <c r="BJ414" s="16" t="s">
        <v>81</v>
      </c>
      <c r="BK414" s="146">
        <f>ROUND(I414*H414,2)</f>
        <v>0</v>
      </c>
      <c r="BL414" s="16" t="s">
        <v>172</v>
      </c>
      <c r="BM414" s="145" t="s">
        <v>338</v>
      </c>
    </row>
    <row r="415" spans="2:65" s="12" customFormat="1" x14ac:dyDescent="0.2">
      <c r="B415" s="147"/>
      <c r="D415" s="148" t="s">
        <v>173</v>
      </c>
      <c r="E415" s="149" t="s">
        <v>1</v>
      </c>
      <c r="F415" s="150" t="s">
        <v>2607</v>
      </c>
      <c r="H415" s="151">
        <v>0.77200000000000002</v>
      </c>
      <c r="I415" s="152"/>
      <c r="L415" s="147"/>
      <c r="M415" s="153"/>
      <c r="T415" s="154"/>
      <c r="AT415" s="149" t="s">
        <v>173</v>
      </c>
      <c r="AU415" s="149" t="s">
        <v>83</v>
      </c>
      <c r="AV415" s="12" t="s">
        <v>83</v>
      </c>
      <c r="AW415" s="12" t="s">
        <v>30</v>
      </c>
      <c r="AX415" s="12" t="s">
        <v>73</v>
      </c>
      <c r="AY415" s="149" t="s">
        <v>166</v>
      </c>
    </row>
    <row r="416" spans="2:65" s="13" customFormat="1" x14ac:dyDescent="0.2">
      <c r="B416" s="155"/>
      <c r="D416" s="148" t="s">
        <v>173</v>
      </c>
      <c r="E416" s="156" t="s">
        <v>1</v>
      </c>
      <c r="F416" s="157" t="s">
        <v>186</v>
      </c>
      <c r="H416" s="158">
        <v>0.77200000000000002</v>
      </c>
      <c r="I416" s="159"/>
      <c r="L416" s="155"/>
      <c r="M416" s="160"/>
      <c r="T416" s="161"/>
      <c r="AT416" s="156" t="s">
        <v>173</v>
      </c>
      <c r="AU416" s="156" t="s">
        <v>83</v>
      </c>
      <c r="AV416" s="13" t="s">
        <v>172</v>
      </c>
      <c r="AW416" s="13" t="s">
        <v>30</v>
      </c>
      <c r="AX416" s="13" t="s">
        <v>81</v>
      </c>
      <c r="AY416" s="156" t="s">
        <v>166</v>
      </c>
    </row>
    <row r="417" spans="2:65" s="1" customFormat="1" ht="16.5" customHeight="1" x14ac:dyDescent="0.2">
      <c r="B417" s="31"/>
      <c r="C417" s="133" t="s">
        <v>347</v>
      </c>
      <c r="D417" s="133" t="s">
        <v>168</v>
      </c>
      <c r="E417" s="134" t="s">
        <v>2608</v>
      </c>
      <c r="F417" s="135" t="s">
        <v>2609</v>
      </c>
      <c r="G417" s="136" t="s">
        <v>278</v>
      </c>
      <c r="H417" s="137">
        <v>5</v>
      </c>
      <c r="I417" s="138"/>
      <c r="J417" s="139">
        <f>ROUND(I417*H417,2)</f>
        <v>0</v>
      </c>
      <c r="K417" s="140"/>
      <c r="L417" s="31"/>
      <c r="M417" s="141" t="s">
        <v>1</v>
      </c>
      <c r="N417" s="142" t="s">
        <v>38</v>
      </c>
      <c r="P417" s="143">
        <f>O417*H417</f>
        <v>0</v>
      </c>
      <c r="Q417" s="143">
        <v>0</v>
      </c>
      <c r="R417" s="143">
        <f>Q417*H417</f>
        <v>0</v>
      </c>
      <c r="S417" s="143">
        <v>0</v>
      </c>
      <c r="T417" s="144">
        <f>S417*H417</f>
        <v>0</v>
      </c>
      <c r="AR417" s="145" t="s">
        <v>172</v>
      </c>
      <c r="AT417" s="145" t="s">
        <v>168</v>
      </c>
      <c r="AU417" s="145" t="s">
        <v>83</v>
      </c>
      <c r="AY417" s="16" t="s">
        <v>166</v>
      </c>
      <c r="BE417" s="146">
        <f>IF(N417="základní",J417,0)</f>
        <v>0</v>
      </c>
      <c r="BF417" s="146">
        <f>IF(N417="snížená",J417,0)</f>
        <v>0</v>
      </c>
      <c r="BG417" s="146">
        <f>IF(N417="zákl. přenesená",J417,0)</f>
        <v>0</v>
      </c>
      <c r="BH417" s="146">
        <f>IF(N417="sníž. přenesená",J417,0)</f>
        <v>0</v>
      </c>
      <c r="BI417" s="146">
        <f>IF(N417="nulová",J417,0)</f>
        <v>0</v>
      </c>
      <c r="BJ417" s="16" t="s">
        <v>81</v>
      </c>
      <c r="BK417" s="146">
        <f>ROUND(I417*H417,2)</f>
        <v>0</v>
      </c>
      <c r="BL417" s="16" t="s">
        <v>172</v>
      </c>
      <c r="BM417" s="145" t="s">
        <v>350</v>
      </c>
    </row>
    <row r="418" spans="2:65" s="12" customFormat="1" x14ac:dyDescent="0.2">
      <c r="B418" s="147"/>
      <c r="D418" s="148" t="s">
        <v>173</v>
      </c>
      <c r="E418" s="149" t="s">
        <v>1</v>
      </c>
      <c r="F418" s="150" t="s">
        <v>197</v>
      </c>
      <c r="H418" s="151">
        <v>5</v>
      </c>
      <c r="I418" s="152"/>
      <c r="L418" s="147"/>
      <c r="M418" s="153"/>
      <c r="T418" s="154"/>
      <c r="AT418" s="149" t="s">
        <v>173</v>
      </c>
      <c r="AU418" s="149" t="s">
        <v>83</v>
      </c>
      <c r="AV418" s="12" t="s">
        <v>83</v>
      </c>
      <c r="AW418" s="12" t="s">
        <v>30</v>
      </c>
      <c r="AX418" s="12" t="s">
        <v>73</v>
      </c>
      <c r="AY418" s="149" t="s">
        <v>166</v>
      </c>
    </row>
    <row r="419" spans="2:65" s="13" customFormat="1" x14ac:dyDescent="0.2">
      <c r="B419" s="155"/>
      <c r="D419" s="148" t="s">
        <v>173</v>
      </c>
      <c r="E419" s="156" t="s">
        <v>1</v>
      </c>
      <c r="F419" s="157" t="s">
        <v>186</v>
      </c>
      <c r="H419" s="158">
        <v>5</v>
      </c>
      <c r="I419" s="159"/>
      <c r="L419" s="155"/>
      <c r="M419" s="160"/>
      <c r="T419" s="161"/>
      <c r="AT419" s="156" t="s">
        <v>173</v>
      </c>
      <c r="AU419" s="156" t="s">
        <v>83</v>
      </c>
      <c r="AV419" s="13" t="s">
        <v>172</v>
      </c>
      <c r="AW419" s="13" t="s">
        <v>30</v>
      </c>
      <c r="AX419" s="13" t="s">
        <v>81</v>
      </c>
      <c r="AY419" s="156" t="s">
        <v>166</v>
      </c>
    </row>
    <row r="420" spans="2:65" s="1" customFormat="1" ht="24.2" customHeight="1" x14ac:dyDescent="0.2">
      <c r="B420" s="31"/>
      <c r="C420" s="162" t="s">
        <v>253</v>
      </c>
      <c r="D420" s="162" t="s">
        <v>524</v>
      </c>
      <c r="E420" s="163" t="s">
        <v>2610</v>
      </c>
      <c r="F420" s="164" t="s">
        <v>2611</v>
      </c>
      <c r="G420" s="165" t="s">
        <v>278</v>
      </c>
      <c r="H420" s="166">
        <v>5.5</v>
      </c>
      <c r="I420" s="167"/>
      <c r="J420" s="168">
        <f>ROUND(I420*H420,2)</f>
        <v>0</v>
      </c>
      <c r="K420" s="169"/>
      <c r="L420" s="170"/>
      <c r="M420" s="171" t="s">
        <v>1</v>
      </c>
      <c r="N420" s="172" t="s">
        <v>38</v>
      </c>
      <c r="P420" s="143">
        <f>O420*H420</f>
        <v>0</v>
      </c>
      <c r="Q420" s="143">
        <v>0</v>
      </c>
      <c r="R420" s="143">
        <f>Q420*H420</f>
        <v>0</v>
      </c>
      <c r="S420" s="143">
        <v>0</v>
      </c>
      <c r="T420" s="144">
        <f>S420*H420</f>
        <v>0</v>
      </c>
      <c r="AR420" s="145" t="s">
        <v>196</v>
      </c>
      <c r="AT420" s="145" t="s">
        <v>524</v>
      </c>
      <c r="AU420" s="145" t="s">
        <v>83</v>
      </c>
      <c r="AY420" s="16" t="s">
        <v>166</v>
      </c>
      <c r="BE420" s="146">
        <f>IF(N420="základní",J420,0)</f>
        <v>0</v>
      </c>
      <c r="BF420" s="146">
        <f>IF(N420="snížená",J420,0)</f>
        <v>0</v>
      </c>
      <c r="BG420" s="146">
        <f>IF(N420="zákl. přenesená",J420,0)</f>
        <v>0</v>
      </c>
      <c r="BH420" s="146">
        <f>IF(N420="sníž. přenesená",J420,0)</f>
        <v>0</v>
      </c>
      <c r="BI420" s="146">
        <f>IF(N420="nulová",J420,0)</f>
        <v>0</v>
      </c>
      <c r="BJ420" s="16" t="s">
        <v>81</v>
      </c>
      <c r="BK420" s="146">
        <f>ROUND(I420*H420,2)</f>
        <v>0</v>
      </c>
      <c r="BL420" s="16" t="s">
        <v>172</v>
      </c>
      <c r="BM420" s="145" t="s">
        <v>365</v>
      </c>
    </row>
    <row r="421" spans="2:65" s="12" customFormat="1" x14ac:dyDescent="0.2">
      <c r="B421" s="147"/>
      <c r="D421" s="148" t="s">
        <v>173</v>
      </c>
      <c r="E421" s="149" t="s">
        <v>1</v>
      </c>
      <c r="F421" s="150" t="s">
        <v>2612</v>
      </c>
      <c r="H421" s="151">
        <v>5.5</v>
      </c>
      <c r="I421" s="152"/>
      <c r="L421" s="147"/>
      <c r="M421" s="153"/>
      <c r="T421" s="154"/>
      <c r="AT421" s="149" t="s">
        <v>173</v>
      </c>
      <c r="AU421" s="149" t="s">
        <v>83</v>
      </c>
      <c r="AV421" s="12" t="s">
        <v>83</v>
      </c>
      <c r="AW421" s="12" t="s">
        <v>30</v>
      </c>
      <c r="AX421" s="12" t="s">
        <v>73</v>
      </c>
      <c r="AY421" s="149" t="s">
        <v>166</v>
      </c>
    </row>
    <row r="422" spans="2:65" s="13" customFormat="1" x14ac:dyDescent="0.2">
      <c r="B422" s="155"/>
      <c r="D422" s="148" t="s">
        <v>173</v>
      </c>
      <c r="E422" s="156" t="s">
        <v>1</v>
      </c>
      <c r="F422" s="157" t="s">
        <v>186</v>
      </c>
      <c r="H422" s="158">
        <v>5.5</v>
      </c>
      <c r="I422" s="159"/>
      <c r="L422" s="155"/>
      <c r="M422" s="160"/>
      <c r="T422" s="161"/>
      <c r="AT422" s="156" t="s">
        <v>173</v>
      </c>
      <c r="AU422" s="156" t="s">
        <v>83</v>
      </c>
      <c r="AV422" s="13" t="s">
        <v>172</v>
      </c>
      <c r="AW422" s="13" t="s">
        <v>30</v>
      </c>
      <c r="AX422" s="13" t="s">
        <v>81</v>
      </c>
      <c r="AY422" s="156" t="s">
        <v>166</v>
      </c>
    </row>
    <row r="423" spans="2:65" s="1" customFormat="1" ht="24.2" customHeight="1" x14ac:dyDescent="0.2">
      <c r="B423" s="31"/>
      <c r="C423" s="133" t="s">
        <v>366</v>
      </c>
      <c r="D423" s="133" t="s">
        <v>168</v>
      </c>
      <c r="E423" s="134" t="s">
        <v>1459</v>
      </c>
      <c r="F423" s="135" t="s">
        <v>1460</v>
      </c>
      <c r="G423" s="136" t="s">
        <v>252</v>
      </c>
      <c r="H423" s="137">
        <v>159.91999999999999</v>
      </c>
      <c r="I423" s="138"/>
      <c r="J423" s="139">
        <f>ROUND(I423*H423,2)</f>
        <v>0</v>
      </c>
      <c r="K423" s="140"/>
      <c r="L423" s="31"/>
      <c r="M423" s="141" t="s">
        <v>1</v>
      </c>
      <c r="N423" s="142" t="s">
        <v>38</v>
      </c>
      <c r="P423" s="143">
        <f>O423*H423</f>
        <v>0</v>
      </c>
      <c r="Q423" s="143">
        <v>0</v>
      </c>
      <c r="R423" s="143">
        <f>Q423*H423</f>
        <v>0</v>
      </c>
      <c r="S423" s="143">
        <v>0</v>
      </c>
      <c r="T423" s="144">
        <f>S423*H423</f>
        <v>0</v>
      </c>
      <c r="AR423" s="145" t="s">
        <v>172</v>
      </c>
      <c r="AT423" s="145" t="s">
        <v>168</v>
      </c>
      <c r="AU423" s="145" t="s">
        <v>83</v>
      </c>
      <c r="AY423" s="16" t="s">
        <v>166</v>
      </c>
      <c r="BE423" s="146">
        <f>IF(N423="základní",J423,0)</f>
        <v>0</v>
      </c>
      <c r="BF423" s="146">
        <f>IF(N423="snížená",J423,0)</f>
        <v>0</v>
      </c>
      <c r="BG423" s="146">
        <f>IF(N423="zákl. přenesená",J423,0)</f>
        <v>0</v>
      </c>
      <c r="BH423" s="146">
        <f>IF(N423="sníž. přenesená",J423,0)</f>
        <v>0</v>
      </c>
      <c r="BI423" s="146">
        <f>IF(N423="nulová",J423,0)</f>
        <v>0</v>
      </c>
      <c r="BJ423" s="16" t="s">
        <v>81</v>
      </c>
      <c r="BK423" s="146">
        <f>ROUND(I423*H423,2)</f>
        <v>0</v>
      </c>
      <c r="BL423" s="16" t="s">
        <v>172</v>
      </c>
      <c r="BM423" s="145" t="s">
        <v>369</v>
      </c>
    </row>
    <row r="424" spans="2:65" s="12" customFormat="1" x14ac:dyDescent="0.2">
      <c r="B424" s="147"/>
      <c r="D424" s="148" t="s">
        <v>173</v>
      </c>
      <c r="E424" s="149" t="s">
        <v>1</v>
      </c>
      <c r="F424" s="150" t="s">
        <v>2613</v>
      </c>
      <c r="H424" s="151">
        <v>125.84</v>
      </c>
      <c r="I424" s="152"/>
      <c r="L424" s="147"/>
      <c r="M424" s="153"/>
      <c r="T424" s="154"/>
      <c r="AT424" s="149" t="s">
        <v>173</v>
      </c>
      <c r="AU424" s="149" t="s">
        <v>83</v>
      </c>
      <c r="AV424" s="12" t="s">
        <v>83</v>
      </c>
      <c r="AW424" s="12" t="s">
        <v>30</v>
      </c>
      <c r="AX424" s="12" t="s">
        <v>73</v>
      </c>
      <c r="AY424" s="149" t="s">
        <v>166</v>
      </c>
    </row>
    <row r="425" spans="2:65" s="12" customFormat="1" x14ac:dyDescent="0.2">
      <c r="B425" s="147"/>
      <c r="D425" s="148" t="s">
        <v>173</v>
      </c>
      <c r="E425" s="149" t="s">
        <v>1</v>
      </c>
      <c r="F425" s="150" t="s">
        <v>2614</v>
      </c>
      <c r="H425" s="151">
        <v>36.33</v>
      </c>
      <c r="I425" s="152"/>
      <c r="L425" s="147"/>
      <c r="M425" s="153"/>
      <c r="T425" s="154"/>
      <c r="AT425" s="149" t="s">
        <v>173</v>
      </c>
      <c r="AU425" s="149" t="s">
        <v>83</v>
      </c>
      <c r="AV425" s="12" t="s">
        <v>83</v>
      </c>
      <c r="AW425" s="12" t="s">
        <v>30</v>
      </c>
      <c r="AX425" s="12" t="s">
        <v>73</v>
      </c>
      <c r="AY425" s="149" t="s">
        <v>166</v>
      </c>
    </row>
    <row r="426" spans="2:65" s="12" customFormat="1" x14ac:dyDescent="0.2">
      <c r="B426" s="147"/>
      <c r="D426" s="148" t="s">
        <v>173</v>
      </c>
      <c r="E426" s="149" t="s">
        <v>1</v>
      </c>
      <c r="F426" s="150" t="s">
        <v>2615</v>
      </c>
      <c r="H426" s="151">
        <v>-2.25</v>
      </c>
      <c r="I426" s="152"/>
      <c r="L426" s="147"/>
      <c r="M426" s="153"/>
      <c r="T426" s="154"/>
      <c r="AT426" s="149" t="s">
        <v>173</v>
      </c>
      <c r="AU426" s="149" t="s">
        <v>83</v>
      </c>
      <c r="AV426" s="12" t="s">
        <v>83</v>
      </c>
      <c r="AW426" s="12" t="s">
        <v>30</v>
      </c>
      <c r="AX426" s="12" t="s">
        <v>73</v>
      </c>
      <c r="AY426" s="149" t="s">
        <v>166</v>
      </c>
    </row>
    <row r="427" spans="2:65" s="13" customFormat="1" x14ac:dyDescent="0.2">
      <c r="B427" s="155"/>
      <c r="D427" s="148" t="s">
        <v>173</v>
      </c>
      <c r="E427" s="156" t="s">
        <v>1</v>
      </c>
      <c r="F427" s="157" t="s">
        <v>186</v>
      </c>
      <c r="H427" s="158">
        <v>159.92000000000002</v>
      </c>
      <c r="I427" s="159"/>
      <c r="L427" s="155"/>
      <c r="M427" s="160"/>
      <c r="T427" s="161"/>
      <c r="AT427" s="156" t="s">
        <v>173</v>
      </c>
      <c r="AU427" s="156" t="s">
        <v>83</v>
      </c>
      <c r="AV427" s="13" t="s">
        <v>172</v>
      </c>
      <c r="AW427" s="13" t="s">
        <v>30</v>
      </c>
      <c r="AX427" s="13" t="s">
        <v>81</v>
      </c>
      <c r="AY427" s="156" t="s">
        <v>166</v>
      </c>
    </row>
    <row r="428" spans="2:65" s="1" customFormat="1" ht="24.2" customHeight="1" x14ac:dyDescent="0.2">
      <c r="B428" s="31"/>
      <c r="C428" s="133" t="s">
        <v>269</v>
      </c>
      <c r="D428" s="133" t="s">
        <v>168</v>
      </c>
      <c r="E428" s="134" t="s">
        <v>374</v>
      </c>
      <c r="F428" s="135" t="s">
        <v>375</v>
      </c>
      <c r="G428" s="136" t="s">
        <v>252</v>
      </c>
      <c r="H428" s="137">
        <v>14.72</v>
      </c>
      <c r="I428" s="138"/>
      <c r="J428" s="139">
        <f>ROUND(I428*H428,2)</f>
        <v>0</v>
      </c>
      <c r="K428" s="140"/>
      <c r="L428" s="31"/>
      <c r="M428" s="141" t="s">
        <v>1</v>
      </c>
      <c r="N428" s="142" t="s">
        <v>38</v>
      </c>
      <c r="P428" s="143">
        <f>O428*H428</f>
        <v>0</v>
      </c>
      <c r="Q428" s="143">
        <v>0</v>
      </c>
      <c r="R428" s="143">
        <f>Q428*H428</f>
        <v>0</v>
      </c>
      <c r="S428" s="143">
        <v>0</v>
      </c>
      <c r="T428" s="144">
        <f>S428*H428</f>
        <v>0</v>
      </c>
      <c r="AR428" s="145" t="s">
        <v>172</v>
      </c>
      <c r="AT428" s="145" t="s">
        <v>168</v>
      </c>
      <c r="AU428" s="145" t="s">
        <v>83</v>
      </c>
      <c r="AY428" s="16" t="s">
        <v>166</v>
      </c>
      <c r="BE428" s="146">
        <f>IF(N428="základní",J428,0)</f>
        <v>0</v>
      </c>
      <c r="BF428" s="146">
        <f>IF(N428="snížená",J428,0)</f>
        <v>0</v>
      </c>
      <c r="BG428" s="146">
        <f>IF(N428="zákl. přenesená",J428,0)</f>
        <v>0</v>
      </c>
      <c r="BH428" s="146">
        <f>IF(N428="sníž. přenesená",J428,0)</f>
        <v>0</v>
      </c>
      <c r="BI428" s="146">
        <f>IF(N428="nulová",J428,0)</f>
        <v>0</v>
      </c>
      <c r="BJ428" s="16" t="s">
        <v>81</v>
      </c>
      <c r="BK428" s="146">
        <f>ROUND(I428*H428,2)</f>
        <v>0</v>
      </c>
      <c r="BL428" s="16" t="s">
        <v>172</v>
      </c>
      <c r="BM428" s="145" t="s">
        <v>372</v>
      </c>
    </row>
    <row r="429" spans="2:65" s="12" customFormat="1" x14ac:dyDescent="0.2">
      <c r="B429" s="147"/>
      <c r="D429" s="148" t="s">
        <v>173</v>
      </c>
      <c r="E429" s="149" t="s">
        <v>1</v>
      </c>
      <c r="F429" s="150" t="s">
        <v>2616</v>
      </c>
      <c r="H429" s="151">
        <v>14.72</v>
      </c>
      <c r="I429" s="152"/>
      <c r="L429" s="147"/>
      <c r="M429" s="153"/>
      <c r="T429" s="154"/>
      <c r="AT429" s="149" t="s">
        <v>173</v>
      </c>
      <c r="AU429" s="149" t="s">
        <v>83</v>
      </c>
      <c r="AV429" s="12" t="s">
        <v>83</v>
      </c>
      <c r="AW429" s="12" t="s">
        <v>30</v>
      </c>
      <c r="AX429" s="12" t="s">
        <v>73</v>
      </c>
      <c r="AY429" s="149" t="s">
        <v>166</v>
      </c>
    </row>
    <row r="430" spans="2:65" s="13" customFormat="1" x14ac:dyDescent="0.2">
      <c r="B430" s="155"/>
      <c r="D430" s="148" t="s">
        <v>173</v>
      </c>
      <c r="E430" s="156" t="s">
        <v>1</v>
      </c>
      <c r="F430" s="157" t="s">
        <v>186</v>
      </c>
      <c r="H430" s="158">
        <v>14.72</v>
      </c>
      <c r="I430" s="159"/>
      <c r="L430" s="155"/>
      <c r="M430" s="160"/>
      <c r="T430" s="161"/>
      <c r="AT430" s="156" t="s">
        <v>173</v>
      </c>
      <c r="AU430" s="156" t="s">
        <v>83</v>
      </c>
      <c r="AV430" s="13" t="s">
        <v>172</v>
      </c>
      <c r="AW430" s="13" t="s">
        <v>30</v>
      </c>
      <c r="AX430" s="13" t="s">
        <v>81</v>
      </c>
      <c r="AY430" s="156" t="s">
        <v>166</v>
      </c>
    </row>
    <row r="431" spans="2:65" s="11" customFormat="1" ht="22.9" customHeight="1" x14ac:dyDescent="0.2">
      <c r="B431" s="121"/>
      <c r="D431" s="122" t="s">
        <v>72</v>
      </c>
      <c r="E431" s="131" t="s">
        <v>225</v>
      </c>
      <c r="F431" s="131" t="s">
        <v>381</v>
      </c>
      <c r="I431" s="124"/>
      <c r="J431" s="132">
        <f>BK431</f>
        <v>0</v>
      </c>
      <c r="L431" s="121"/>
      <c r="M431" s="126"/>
      <c r="P431" s="127">
        <f>SUM(P432:P511)</f>
        <v>0</v>
      </c>
      <c r="R431" s="127">
        <f>SUM(R432:R511)</f>
        <v>0</v>
      </c>
      <c r="T431" s="128">
        <f>SUM(T432:T511)</f>
        <v>0</v>
      </c>
      <c r="AR431" s="122" t="s">
        <v>81</v>
      </c>
      <c r="AT431" s="129" t="s">
        <v>72</v>
      </c>
      <c r="AU431" s="129" t="s">
        <v>81</v>
      </c>
      <c r="AY431" s="122" t="s">
        <v>166</v>
      </c>
      <c r="BK431" s="130">
        <f>SUM(BK432:BK511)</f>
        <v>0</v>
      </c>
    </row>
    <row r="432" spans="2:65" s="1" customFormat="1" ht="24.2" customHeight="1" x14ac:dyDescent="0.2">
      <c r="B432" s="31"/>
      <c r="C432" s="133" t="s">
        <v>373</v>
      </c>
      <c r="D432" s="133" t="s">
        <v>168</v>
      </c>
      <c r="E432" s="134" t="s">
        <v>2617</v>
      </c>
      <c r="F432" s="135" t="s">
        <v>2618</v>
      </c>
      <c r="G432" s="136" t="s">
        <v>171</v>
      </c>
      <c r="H432" s="137">
        <v>111.437</v>
      </c>
      <c r="I432" s="138"/>
      <c r="J432" s="139">
        <f>ROUND(I432*H432,2)</f>
        <v>0</v>
      </c>
      <c r="K432" s="140"/>
      <c r="L432" s="31"/>
      <c r="M432" s="141" t="s">
        <v>1</v>
      </c>
      <c r="N432" s="142" t="s">
        <v>38</v>
      </c>
      <c r="P432" s="143">
        <f>O432*H432</f>
        <v>0</v>
      </c>
      <c r="Q432" s="143">
        <v>0</v>
      </c>
      <c r="R432" s="143">
        <f>Q432*H432</f>
        <v>0</v>
      </c>
      <c r="S432" s="143">
        <v>0</v>
      </c>
      <c r="T432" s="144">
        <f>S432*H432</f>
        <v>0</v>
      </c>
      <c r="AR432" s="145" t="s">
        <v>172</v>
      </c>
      <c r="AT432" s="145" t="s">
        <v>168</v>
      </c>
      <c r="AU432" s="145" t="s">
        <v>83</v>
      </c>
      <c r="AY432" s="16" t="s">
        <v>166</v>
      </c>
      <c r="BE432" s="146">
        <f>IF(N432="základní",J432,0)</f>
        <v>0</v>
      </c>
      <c r="BF432" s="146">
        <f>IF(N432="snížená",J432,0)</f>
        <v>0</v>
      </c>
      <c r="BG432" s="146">
        <f>IF(N432="zákl. přenesená",J432,0)</f>
        <v>0</v>
      </c>
      <c r="BH432" s="146">
        <f>IF(N432="sníž. přenesená",J432,0)</f>
        <v>0</v>
      </c>
      <c r="BI432" s="146">
        <f>IF(N432="nulová",J432,0)</f>
        <v>0</v>
      </c>
      <c r="BJ432" s="16" t="s">
        <v>81</v>
      </c>
      <c r="BK432" s="146">
        <f>ROUND(I432*H432,2)</f>
        <v>0</v>
      </c>
      <c r="BL432" s="16" t="s">
        <v>172</v>
      </c>
      <c r="BM432" s="145" t="s">
        <v>376</v>
      </c>
    </row>
    <row r="433" spans="2:65" s="12" customFormat="1" x14ac:dyDescent="0.2">
      <c r="B433" s="147"/>
      <c r="D433" s="148" t="s">
        <v>173</v>
      </c>
      <c r="E433" s="149" t="s">
        <v>1</v>
      </c>
      <c r="F433" s="150" t="s">
        <v>2619</v>
      </c>
      <c r="H433" s="151">
        <v>82.637</v>
      </c>
      <c r="I433" s="152"/>
      <c r="L433" s="147"/>
      <c r="M433" s="153"/>
      <c r="T433" s="154"/>
      <c r="AT433" s="149" t="s">
        <v>173</v>
      </c>
      <c r="AU433" s="149" t="s">
        <v>83</v>
      </c>
      <c r="AV433" s="12" t="s">
        <v>83</v>
      </c>
      <c r="AW433" s="12" t="s">
        <v>30</v>
      </c>
      <c r="AX433" s="12" t="s">
        <v>73</v>
      </c>
      <c r="AY433" s="149" t="s">
        <v>166</v>
      </c>
    </row>
    <row r="434" spans="2:65" s="12" customFormat="1" x14ac:dyDescent="0.2">
      <c r="B434" s="147"/>
      <c r="D434" s="148" t="s">
        <v>173</v>
      </c>
      <c r="E434" s="149" t="s">
        <v>1</v>
      </c>
      <c r="F434" s="150" t="s">
        <v>2620</v>
      </c>
      <c r="H434" s="151">
        <v>28.8</v>
      </c>
      <c r="I434" s="152"/>
      <c r="L434" s="147"/>
      <c r="M434" s="153"/>
      <c r="T434" s="154"/>
      <c r="AT434" s="149" t="s">
        <v>173</v>
      </c>
      <c r="AU434" s="149" t="s">
        <v>83</v>
      </c>
      <c r="AV434" s="12" t="s">
        <v>83</v>
      </c>
      <c r="AW434" s="12" t="s">
        <v>30</v>
      </c>
      <c r="AX434" s="12" t="s">
        <v>73</v>
      </c>
      <c r="AY434" s="149" t="s">
        <v>166</v>
      </c>
    </row>
    <row r="435" spans="2:65" s="13" customFormat="1" x14ac:dyDescent="0.2">
      <c r="B435" s="155"/>
      <c r="D435" s="148" t="s">
        <v>173</v>
      </c>
      <c r="E435" s="156" t="s">
        <v>1</v>
      </c>
      <c r="F435" s="157" t="s">
        <v>186</v>
      </c>
      <c r="H435" s="158">
        <v>111.437</v>
      </c>
      <c r="I435" s="159"/>
      <c r="L435" s="155"/>
      <c r="M435" s="160"/>
      <c r="T435" s="161"/>
      <c r="AT435" s="156" t="s">
        <v>173</v>
      </c>
      <c r="AU435" s="156" t="s">
        <v>83</v>
      </c>
      <c r="AV435" s="13" t="s">
        <v>172</v>
      </c>
      <c r="AW435" s="13" t="s">
        <v>30</v>
      </c>
      <c r="AX435" s="13" t="s">
        <v>81</v>
      </c>
      <c r="AY435" s="156" t="s">
        <v>166</v>
      </c>
    </row>
    <row r="436" spans="2:65" s="1" customFormat="1" ht="33" customHeight="1" x14ac:dyDescent="0.2">
      <c r="B436" s="31"/>
      <c r="C436" s="133" t="s">
        <v>279</v>
      </c>
      <c r="D436" s="133" t="s">
        <v>168</v>
      </c>
      <c r="E436" s="134" t="s">
        <v>2621</v>
      </c>
      <c r="F436" s="135" t="s">
        <v>2622</v>
      </c>
      <c r="G436" s="136" t="s">
        <v>171</v>
      </c>
      <c r="H436" s="137">
        <v>3343.1039999999998</v>
      </c>
      <c r="I436" s="138"/>
      <c r="J436" s="139">
        <f>ROUND(I436*H436,2)</f>
        <v>0</v>
      </c>
      <c r="K436" s="140"/>
      <c r="L436" s="31"/>
      <c r="M436" s="141" t="s">
        <v>1</v>
      </c>
      <c r="N436" s="142" t="s">
        <v>38</v>
      </c>
      <c r="P436" s="143">
        <f>O436*H436</f>
        <v>0</v>
      </c>
      <c r="Q436" s="143">
        <v>0</v>
      </c>
      <c r="R436" s="143">
        <f>Q436*H436</f>
        <v>0</v>
      </c>
      <c r="S436" s="143">
        <v>0</v>
      </c>
      <c r="T436" s="144">
        <f>S436*H436</f>
        <v>0</v>
      </c>
      <c r="AR436" s="145" t="s">
        <v>172</v>
      </c>
      <c r="AT436" s="145" t="s">
        <v>168</v>
      </c>
      <c r="AU436" s="145" t="s">
        <v>83</v>
      </c>
      <c r="AY436" s="16" t="s">
        <v>166</v>
      </c>
      <c r="BE436" s="146">
        <f>IF(N436="základní",J436,0)</f>
        <v>0</v>
      </c>
      <c r="BF436" s="146">
        <f>IF(N436="snížená",J436,0)</f>
        <v>0</v>
      </c>
      <c r="BG436" s="146">
        <f>IF(N436="zákl. přenesená",J436,0)</f>
        <v>0</v>
      </c>
      <c r="BH436" s="146">
        <f>IF(N436="sníž. přenesená",J436,0)</f>
        <v>0</v>
      </c>
      <c r="BI436" s="146">
        <f>IF(N436="nulová",J436,0)</f>
        <v>0</v>
      </c>
      <c r="BJ436" s="16" t="s">
        <v>81</v>
      </c>
      <c r="BK436" s="146">
        <f>ROUND(I436*H436,2)</f>
        <v>0</v>
      </c>
      <c r="BL436" s="16" t="s">
        <v>172</v>
      </c>
      <c r="BM436" s="145" t="s">
        <v>380</v>
      </c>
    </row>
    <row r="437" spans="2:65" s="12" customFormat="1" x14ac:dyDescent="0.2">
      <c r="B437" s="147"/>
      <c r="D437" s="148" t="s">
        <v>173</v>
      </c>
      <c r="E437" s="149" t="s">
        <v>1</v>
      </c>
      <c r="F437" s="150" t="s">
        <v>2623</v>
      </c>
      <c r="H437" s="151">
        <v>2479.1039999999998</v>
      </c>
      <c r="I437" s="152"/>
      <c r="L437" s="147"/>
      <c r="M437" s="153"/>
      <c r="T437" s="154"/>
      <c r="AT437" s="149" t="s">
        <v>173</v>
      </c>
      <c r="AU437" s="149" t="s">
        <v>83</v>
      </c>
      <c r="AV437" s="12" t="s">
        <v>83</v>
      </c>
      <c r="AW437" s="12" t="s">
        <v>30</v>
      </c>
      <c r="AX437" s="12" t="s">
        <v>73</v>
      </c>
      <c r="AY437" s="149" t="s">
        <v>166</v>
      </c>
    </row>
    <row r="438" spans="2:65" s="12" customFormat="1" x14ac:dyDescent="0.2">
      <c r="B438" s="147"/>
      <c r="D438" s="148" t="s">
        <v>173</v>
      </c>
      <c r="E438" s="149" t="s">
        <v>1</v>
      </c>
      <c r="F438" s="150" t="s">
        <v>2624</v>
      </c>
      <c r="H438" s="151">
        <v>864</v>
      </c>
      <c r="I438" s="152"/>
      <c r="L438" s="147"/>
      <c r="M438" s="153"/>
      <c r="T438" s="154"/>
      <c r="AT438" s="149" t="s">
        <v>173</v>
      </c>
      <c r="AU438" s="149" t="s">
        <v>83</v>
      </c>
      <c r="AV438" s="12" t="s">
        <v>83</v>
      </c>
      <c r="AW438" s="12" t="s">
        <v>30</v>
      </c>
      <c r="AX438" s="12" t="s">
        <v>73</v>
      </c>
      <c r="AY438" s="149" t="s">
        <v>166</v>
      </c>
    </row>
    <row r="439" spans="2:65" s="13" customFormat="1" x14ac:dyDescent="0.2">
      <c r="B439" s="155"/>
      <c r="D439" s="148" t="s">
        <v>173</v>
      </c>
      <c r="E439" s="156" t="s">
        <v>1</v>
      </c>
      <c r="F439" s="157" t="s">
        <v>186</v>
      </c>
      <c r="H439" s="158">
        <v>3343.1039999999998</v>
      </c>
      <c r="I439" s="159"/>
      <c r="L439" s="155"/>
      <c r="M439" s="160"/>
      <c r="T439" s="161"/>
      <c r="AT439" s="156" t="s">
        <v>173</v>
      </c>
      <c r="AU439" s="156" t="s">
        <v>83</v>
      </c>
      <c r="AV439" s="13" t="s">
        <v>172</v>
      </c>
      <c r="AW439" s="13" t="s">
        <v>30</v>
      </c>
      <c r="AX439" s="13" t="s">
        <v>81</v>
      </c>
      <c r="AY439" s="156" t="s">
        <v>166</v>
      </c>
    </row>
    <row r="440" spans="2:65" s="1" customFormat="1" ht="33" customHeight="1" x14ac:dyDescent="0.2">
      <c r="B440" s="31"/>
      <c r="C440" s="133" t="s">
        <v>382</v>
      </c>
      <c r="D440" s="133" t="s">
        <v>168</v>
      </c>
      <c r="E440" s="134" t="s">
        <v>2625</v>
      </c>
      <c r="F440" s="135" t="s">
        <v>2626</v>
      </c>
      <c r="G440" s="136" t="s">
        <v>171</v>
      </c>
      <c r="H440" s="137">
        <v>111.437</v>
      </c>
      <c r="I440" s="138"/>
      <c r="J440" s="139">
        <f>ROUND(I440*H440,2)</f>
        <v>0</v>
      </c>
      <c r="K440" s="140"/>
      <c r="L440" s="31"/>
      <c r="M440" s="141" t="s">
        <v>1</v>
      </c>
      <c r="N440" s="142" t="s">
        <v>38</v>
      </c>
      <c r="P440" s="143">
        <f>O440*H440</f>
        <v>0</v>
      </c>
      <c r="Q440" s="143">
        <v>0</v>
      </c>
      <c r="R440" s="143">
        <f>Q440*H440</f>
        <v>0</v>
      </c>
      <c r="S440" s="143">
        <v>0</v>
      </c>
      <c r="T440" s="144">
        <f>S440*H440</f>
        <v>0</v>
      </c>
      <c r="AR440" s="145" t="s">
        <v>172</v>
      </c>
      <c r="AT440" s="145" t="s">
        <v>168</v>
      </c>
      <c r="AU440" s="145" t="s">
        <v>83</v>
      </c>
      <c r="AY440" s="16" t="s">
        <v>166</v>
      </c>
      <c r="BE440" s="146">
        <f>IF(N440="základní",J440,0)</f>
        <v>0</v>
      </c>
      <c r="BF440" s="146">
        <f>IF(N440="snížená",J440,0)</f>
        <v>0</v>
      </c>
      <c r="BG440" s="146">
        <f>IF(N440="zákl. přenesená",J440,0)</f>
        <v>0</v>
      </c>
      <c r="BH440" s="146">
        <f>IF(N440="sníž. přenesená",J440,0)</f>
        <v>0</v>
      </c>
      <c r="BI440" s="146">
        <f>IF(N440="nulová",J440,0)</f>
        <v>0</v>
      </c>
      <c r="BJ440" s="16" t="s">
        <v>81</v>
      </c>
      <c r="BK440" s="146">
        <f>ROUND(I440*H440,2)</f>
        <v>0</v>
      </c>
      <c r="BL440" s="16" t="s">
        <v>172</v>
      </c>
      <c r="BM440" s="145" t="s">
        <v>385</v>
      </c>
    </row>
    <row r="441" spans="2:65" s="12" customFormat="1" x14ac:dyDescent="0.2">
      <c r="B441" s="147"/>
      <c r="D441" s="148" t="s">
        <v>173</v>
      </c>
      <c r="E441" s="149" t="s">
        <v>1</v>
      </c>
      <c r="F441" s="150" t="s">
        <v>2619</v>
      </c>
      <c r="H441" s="151">
        <v>82.637</v>
      </c>
      <c r="I441" s="152"/>
      <c r="L441" s="147"/>
      <c r="M441" s="153"/>
      <c r="T441" s="154"/>
      <c r="AT441" s="149" t="s">
        <v>173</v>
      </c>
      <c r="AU441" s="149" t="s">
        <v>83</v>
      </c>
      <c r="AV441" s="12" t="s">
        <v>83</v>
      </c>
      <c r="AW441" s="12" t="s">
        <v>30</v>
      </c>
      <c r="AX441" s="12" t="s">
        <v>73</v>
      </c>
      <c r="AY441" s="149" t="s">
        <v>166</v>
      </c>
    </row>
    <row r="442" spans="2:65" s="12" customFormat="1" x14ac:dyDescent="0.2">
      <c r="B442" s="147"/>
      <c r="D442" s="148" t="s">
        <v>173</v>
      </c>
      <c r="E442" s="149" t="s">
        <v>1</v>
      </c>
      <c r="F442" s="150" t="s">
        <v>2620</v>
      </c>
      <c r="H442" s="151">
        <v>28.8</v>
      </c>
      <c r="I442" s="152"/>
      <c r="L442" s="147"/>
      <c r="M442" s="153"/>
      <c r="T442" s="154"/>
      <c r="AT442" s="149" t="s">
        <v>173</v>
      </c>
      <c r="AU442" s="149" t="s">
        <v>83</v>
      </c>
      <c r="AV442" s="12" t="s">
        <v>83</v>
      </c>
      <c r="AW442" s="12" t="s">
        <v>30</v>
      </c>
      <c r="AX442" s="12" t="s">
        <v>73</v>
      </c>
      <c r="AY442" s="149" t="s">
        <v>166</v>
      </c>
    </row>
    <row r="443" spans="2:65" s="13" customFormat="1" x14ac:dyDescent="0.2">
      <c r="B443" s="155"/>
      <c r="D443" s="148" t="s">
        <v>173</v>
      </c>
      <c r="E443" s="156" t="s">
        <v>1</v>
      </c>
      <c r="F443" s="157" t="s">
        <v>186</v>
      </c>
      <c r="H443" s="158">
        <v>111.437</v>
      </c>
      <c r="I443" s="159"/>
      <c r="L443" s="155"/>
      <c r="M443" s="160"/>
      <c r="T443" s="161"/>
      <c r="AT443" s="156" t="s">
        <v>173</v>
      </c>
      <c r="AU443" s="156" t="s">
        <v>83</v>
      </c>
      <c r="AV443" s="13" t="s">
        <v>172</v>
      </c>
      <c r="AW443" s="13" t="s">
        <v>30</v>
      </c>
      <c r="AX443" s="13" t="s">
        <v>81</v>
      </c>
      <c r="AY443" s="156" t="s">
        <v>166</v>
      </c>
    </row>
    <row r="444" spans="2:65" s="1" customFormat="1" ht="33" customHeight="1" x14ac:dyDescent="0.2">
      <c r="B444" s="31"/>
      <c r="C444" s="133" t="s">
        <v>288</v>
      </c>
      <c r="D444" s="133" t="s">
        <v>168</v>
      </c>
      <c r="E444" s="134" t="s">
        <v>383</v>
      </c>
      <c r="F444" s="135" t="s">
        <v>384</v>
      </c>
      <c r="G444" s="136" t="s">
        <v>252</v>
      </c>
      <c r="H444" s="137">
        <v>344.25</v>
      </c>
      <c r="I444" s="138"/>
      <c r="J444" s="139">
        <f>ROUND(I444*H444,2)</f>
        <v>0</v>
      </c>
      <c r="K444" s="140"/>
      <c r="L444" s="31"/>
      <c r="M444" s="141" t="s">
        <v>1</v>
      </c>
      <c r="N444" s="142" t="s">
        <v>38</v>
      </c>
      <c r="P444" s="143">
        <f>O444*H444</f>
        <v>0</v>
      </c>
      <c r="Q444" s="143">
        <v>0</v>
      </c>
      <c r="R444" s="143">
        <f>Q444*H444</f>
        <v>0</v>
      </c>
      <c r="S444" s="143">
        <v>0</v>
      </c>
      <c r="T444" s="144">
        <f>S444*H444</f>
        <v>0</v>
      </c>
      <c r="AR444" s="145" t="s">
        <v>172</v>
      </c>
      <c r="AT444" s="145" t="s">
        <v>168</v>
      </c>
      <c r="AU444" s="145" t="s">
        <v>83</v>
      </c>
      <c r="AY444" s="16" t="s">
        <v>166</v>
      </c>
      <c r="BE444" s="146">
        <f>IF(N444="základní",J444,0)</f>
        <v>0</v>
      </c>
      <c r="BF444" s="146">
        <f>IF(N444="snížená",J444,0)</f>
        <v>0</v>
      </c>
      <c r="BG444" s="146">
        <f>IF(N444="zákl. přenesená",J444,0)</f>
        <v>0</v>
      </c>
      <c r="BH444" s="146">
        <f>IF(N444="sníž. přenesená",J444,0)</f>
        <v>0</v>
      </c>
      <c r="BI444" s="146">
        <f>IF(N444="nulová",J444,0)</f>
        <v>0</v>
      </c>
      <c r="BJ444" s="16" t="s">
        <v>81</v>
      </c>
      <c r="BK444" s="146">
        <f>ROUND(I444*H444,2)</f>
        <v>0</v>
      </c>
      <c r="BL444" s="16" t="s">
        <v>172</v>
      </c>
      <c r="BM444" s="145" t="s">
        <v>395</v>
      </c>
    </row>
    <row r="445" spans="2:65" s="12" customFormat="1" ht="22.5" x14ac:dyDescent="0.2">
      <c r="B445" s="147"/>
      <c r="D445" s="148" t="s">
        <v>173</v>
      </c>
      <c r="E445" s="149" t="s">
        <v>1</v>
      </c>
      <c r="F445" s="150" t="s">
        <v>2627</v>
      </c>
      <c r="H445" s="151">
        <v>162.08000000000001</v>
      </c>
      <c r="I445" s="152"/>
      <c r="L445" s="147"/>
      <c r="M445" s="153"/>
      <c r="T445" s="154"/>
      <c r="AT445" s="149" t="s">
        <v>173</v>
      </c>
      <c r="AU445" s="149" t="s">
        <v>83</v>
      </c>
      <c r="AV445" s="12" t="s">
        <v>83</v>
      </c>
      <c r="AW445" s="12" t="s">
        <v>30</v>
      </c>
      <c r="AX445" s="12" t="s">
        <v>73</v>
      </c>
      <c r="AY445" s="149" t="s">
        <v>166</v>
      </c>
    </row>
    <row r="446" spans="2:65" s="12" customFormat="1" ht="22.5" x14ac:dyDescent="0.2">
      <c r="B446" s="147"/>
      <c r="D446" s="148" t="s">
        <v>173</v>
      </c>
      <c r="E446" s="149" t="s">
        <v>1</v>
      </c>
      <c r="F446" s="150" t="s">
        <v>2628</v>
      </c>
      <c r="H446" s="151">
        <v>162.16999999999999</v>
      </c>
      <c r="I446" s="152"/>
      <c r="L446" s="147"/>
      <c r="M446" s="153"/>
      <c r="T446" s="154"/>
      <c r="AT446" s="149" t="s">
        <v>173</v>
      </c>
      <c r="AU446" s="149" t="s">
        <v>83</v>
      </c>
      <c r="AV446" s="12" t="s">
        <v>83</v>
      </c>
      <c r="AW446" s="12" t="s">
        <v>30</v>
      </c>
      <c r="AX446" s="12" t="s">
        <v>73</v>
      </c>
      <c r="AY446" s="149" t="s">
        <v>166</v>
      </c>
    </row>
    <row r="447" spans="2:65" s="12" customFormat="1" x14ac:dyDescent="0.2">
      <c r="B447" s="147"/>
      <c r="D447" s="148" t="s">
        <v>173</v>
      </c>
      <c r="E447" s="149" t="s">
        <v>1</v>
      </c>
      <c r="F447" s="150" t="s">
        <v>2629</v>
      </c>
      <c r="H447" s="151">
        <v>11</v>
      </c>
      <c r="I447" s="152"/>
      <c r="L447" s="147"/>
      <c r="M447" s="153"/>
      <c r="T447" s="154"/>
      <c r="AT447" s="149" t="s">
        <v>173</v>
      </c>
      <c r="AU447" s="149" t="s">
        <v>83</v>
      </c>
      <c r="AV447" s="12" t="s">
        <v>83</v>
      </c>
      <c r="AW447" s="12" t="s">
        <v>30</v>
      </c>
      <c r="AX447" s="12" t="s">
        <v>73</v>
      </c>
      <c r="AY447" s="149" t="s">
        <v>166</v>
      </c>
    </row>
    <row r="448" spans="2:65" s="12" customFormat="1" x14ac:dyDescent="0.2">
      <c r="B448" s="147"/>
      <c r="D448" s="148" t="s">
        <v>173</v>
      </c>
      <c r="E448" s="149" t="s">
        <v>1</v>
      </c>
      <c r="F448" s="150" t="s">
        <v>2630</v>
      </c>
      <c r="H448" s="151">
        <v>9</v>
      </c>
      <c r="I448" s="152"/>
      <c r="L448" s="147"/>
      <c r="M448" s="153"/>
      <c r="T448" s="154"/>
      <c r="AT448" s="149" t="s">
        <v>173</v>
      </c>
      <c r="AU448" s="149" t="s">
        <v>83</v>
      </c>
      <c r="AV448" s="12" t="s">
        <v>83</v>
      </c>
      <c r="AW448" s="12" t="s">
        <v>30</v>
      </c>
      <c r="AX448" s="12" t="s">
        <v>73</v>
      </c>
      <c r="AY448" s="149" t="s">
        <v>166</v>
      </c>
    </row>
    <row r="449" spans="2:65" s="13" customFormat="1" x14ac:dyDescent="0.2">
      <c r="B449" s="155"/>
      <c r="D449" s="148" t="s">
        <v>173</v>
      </c>
      <c r="E449" s="156" t="s">
        <v>1</v>
      </c>
      <c r="F449" s="157" t="s">
        <v>186</v>
      </c>
      <c r="H449" s="158">
        <v>344.25</v>
      </c>
      <c r="I449" s="159"/>
      <c r="L449" s="155"/>
      <c r="M449" s="160"/>
      <c r="T449" s="161"/>
      <c r="AT449" s="156" t="s">
        <v>173</v>
      </c>
      <c r="AU449" s="156" t="s">
        <v>83</v>
      </c>
      <c r="AV449" s="13" t="s">
        <v>172</v>
      </c>
      <c r="AW449" s="13" t="s">
        <v>30</v>
      </c>
      <c r="AX449" s="13" t="s">
        <v>81</v>
      </c>
      <c r="AY449" s="156" t="s">
        <v>166</v>
      </c>
    </row>
    <row r="450" spans="2:65" s="1" customFormat="1" ht="24.2" customHeight="1" x14ac:dyDescent="0.2">
      <c r="B450" s="31"/>
      <c r="C450" s="133" t="s">
        <v>398</v>
      </c>
      <c r="D450" s="133" t="s">
        <v>168</v>
      </c>
      <c r="E450" s="134" t="s">
        <v>393</v>
      </c>
      <c r="F450" s="135" t="s">
        <v>394</v>
      </c>
      <c r="G450" s="136" t="s">
        <v>252</v>
      </c>
      <c r="H450" s="137">
        <v>174.64</v>
      </c>
      <c r="I450" s="138"/>
      <c r="J450" s="139">
        <f>ROUND(I450*H450,2)</f>
        <v>0</v>
      </c>
      <c r="K450" s="140"/>
      <c r="L450" s="31"/>
      <c r="M450" s="141" t="s">
        <v>1</v>
      </c>
      <c r="N450" s="142" t="s">
        <v>38</v>
      </c>
      <c r="P450" s="143">
        <f>O450*H450</f>
        <v>0</v>
      </c>
      <c r="Q450" s="143">
        <v>0</v>
      </c>
      <c r="R450" s="143">
        <f>Q450*H450</f>
        <v>0</v>
      </c>
      <c r="S450" s="143">
        <v>0</v>
      </c>
      <c r="T450" s="144">
        <f>S450*H450</f>
        <v>0</v>
      </c>
      <c r="AR450" s="145" t="s">
        <v>172</v>
      </c>
      <c r="AT450" s="145" t="s">
        <v>168</v>
      </c>
      <c r="AU450" s="145" t="s">
        <v>83</v>
      </c>
      <c r="AY450" s="16" t="s">
        <v>166</v>
      </c>
      <c r="BE450" s="146">
        <f>IF(N450="základní",J450,0)</f>
        <v>0</v>
      </c>
      <c r="BF450" s="146">
        <f>IF(N450="snížená",J450,0)</f>
        <v>0</v>
      </c>
      <c r="BG450" s="146">
        <f>IF(N450="zákl. přenesená",J450,0)</f>
        <v>0</v>
      </c>
      <c r="BH450" s="146">
        <f>IF(N450="sníž. přenesená",J450,0)</f>
        <v>0</v>
      </c>
      <c r="BI450" s="146">
        <f>IF(N450="nulová",J450,0)</f>
        <v>0</v>
      </c>
      <c r="BJ450" s="16" t="s">
        <v>81</v>
      </c>
      <c r="BK450" s="146">
        <f>ROUND(I450*H450,2)</f>
        <v>0</v>
      </c>
      <c r="BL450" s="16" t="s">
        <v>172</v>
      </c>
      <c r="BM450" s="145" t="s">
        <v>401</v>
      </c>
    </row>
    <row r="451" spans="2:65" s="12" customFormat="1" x14ac:dyDescent="0.2">
      <c r="B451" s="147"/>
      <c r="D451" s="148" t="s">
        <v>173</v>
      </c>
      <c r="E451" s="149" t="s">
        <v>1</v>
      </c>
      <c r="F451" s="150" t="s">
        <v>2613</v>
      </c>
      <c r="H451" s="151">
        <v>125.84</v>
      </c>
      <c r="I451" s="152"/>
      <c r="L451" s="147"/>
      <c r="M451" s="153"/>
      <c r="T451" s="154"/>
      <c r="AT451" s="149" t="s">
        <v>173</v>
      </c>
      <c r="AU451" s="149" t="s">
        <v>83</v>
      </c>
      <c r="AV451" s="12" t="s">
        <v>83</v>
      </c>
      <c r="AW451" s="12" t="s">
        <v>30</v>
      </c>
      <c r="AX451" s="12" t="s">
        <v>73</v>
      </c>
      <c r="AY451" s="149" t="s">
        <v>166</v>
      </c>
    </row>
    <row r="452" spans="2:65" s="12" customFormat="1" x14ac:dyDescent="0.2">
      <c r="B452" s="147"/>
      <c r="D452" s="148" t="s">
        <v>173</v>
      </c>
      <c r="E452" s="149" t="s">
        <v>1</v>
      </c>
      <c r="F452" s="150" t="s">
        <v>2614</v>
      </c>
      <c r="H452" s="151">
        <v>36.33</v>
      </c>
      <c r="I452" s="152"/>
      <c r="L452" s="147"/>
      <c r="M452" s="153"/>
      <c r="T452" s="154"/>
      <c r="AT452" s="149" t="s">
        <v>173</v>
      </c>
      <c r="AU452" s="149" t="s">
        <v>83</v>
      </c>
      <c r="AV452" s="12" t="s">
        <v>83</v>
      </c>
      <c r="AW452" s="12" t="s">
        <v>30</v>
      </c>
      <c r="AX452" s="12" t="s">
        <v>73</v>
      </c>
      <c r="AY452" s="149" t="s">
        <v>166</v>
      </c>
    </row>
    <row r="453" spans="2:65" s="12" customFormat="1" x14ac:dyDescent="0.2">
      <c r="B453" s="147"/>
      <c r="D453" s="148" t="s">
        <v>173</v>
      </c>
      <c r="E453" s="149" t="s">
        <v>1</v>
      </c>
      <c r="F453" s="150" t="s">
        <v>2615</v>
      </c>
      <c r="H453" s="151">
        <v>-2.25</v>
      </c>
      <c r="I453" s="152"/>
      <c r="L453" s="147"/>
      <c r="M453" s="153"/>
      <c r="T453" s="154"/>
      <c r="AT453" s="149" t="s">
        <v>173</v>
      </c>
      <c r="AU453" s="149" t="s">
        <v>83</v>
      </c>
      <c r="AV453" s="12" t="s">
        <v>83</v>
      </c>
      <c r="AW453" s="12" t="s">
        <v>30</v>
      </c>
      <c r="AX453" s="12" t="s">
        <v>73</v>
      </c>
      <c r="AY453" s="149" t="s">
        <v>166</v>
      </c>
    </row>
    <row r="454" spans="2:65" s="12" customFormat="1" x14ac:dyDescent="0.2">
      <c r="B454" s="147"/>
      <c r="D454" s="148" t="s">
        <v>173</v>
      </c>
      <c r="E454" s="149" t="s">
        <v>1</v>
      </c>
      <c r="F454" s="150" t="s">
        <v>2616</v>
      </c>
      <c r="H454" s="151">
        <v>14.72</v>
      </c>
      <c r="I454" s="152"/>
      <c r="L454" s="147"/>
      <c r="M454" s="153"/>
      <c r="T454" s="154"/>
      <c r="AT454" s="149" t="s">
        <v>173</v>
      </c>
      <c r="AU454" s="149" t="s">
        <v>83</v>
      </c>
      <c r="AV454" s="12" t="s">
        <v>83</v>
      </c>
      <c r="AW454" s="12" t="s">
        <v>30</v>
      </c>
      <c r="AX454" s="12" t="s">
        <v>73</v>
      </c>
      <c r="AY454" s="149" t="s">
        <v>166</v>
      </c>
    </row>
    <row r="455" spans="2:65" s="13" customFormat="1" x14ac:dyDescent="0.2">
      <c r="B455" s="155"/>
      <c r="D455" s="148" t="s">
        <v>173</v>
      </c>
      <c r="E455" s="156" t="s">
        <v>1</v>
      </c>
      <c r="F455" s="157" t="s">
        <v>186</v>
      </c>
      <c r="H455" s="158">
        <v>174.64000000000001</v>
      </c>
      <c r="I455" s="159"/>
      <c r="L455" s="155"/>
      <c r="M455" s="160"/>
      <c r="T455" s="161"/>
      <c r="AT455" s="156" t="s">
        <v>173</v>
      </c>
      <c r="AU455" s="156" t="s">
        <v>83</v>
      </c>
      <c r="AV455" s="13" t="s">
        <v>172</v>
      </c>
      <c r="AW455" s="13" t="s">
        <v>30</v>
      </c>
      <c r="AX455" s="13" t="s">
        <v>81</v>
      </c>
      <c r="AY455" s="156" t="s">
        <v>166</v>
      </c>
    </row>
    <row r="456" spans="2:65" s="1" customFormat="1" ht="16.5" customHeight="1" x14ac:dyDescent="0.2">
      <c r="B456" s="31"/>
      <c r="C456" s="133" t="s">
        <v>292</v>
      </c>
      <c r="D456" s="133" t="s">
        <v>168</v>
      </c>
      <c r="E456" s="134" t="s">
        <v>399</v>
      </c>
      <c r="F456" s="135" t="s">
        <v>400</v>
      </c>
      <c r="G456" s="136" t="s">
        <v>252</v>
      </c>
      <c r="H456" s="137">
        <v>364</v>
      </c>
      <c r="I456" s="138"/>
      <c r="J456" s="139">
        <f>ROUND(I456*H456,2)</f>
        <v>0</v>
      </c>
      <c r="K456" s="140"/>
      <c r="L456" s="31"/>
      <c r="M456" s="141" t="s">
        <v>1</v>
      </c>
      <c r="N456" s="142" t="s">
        <v>38</v>
      </c>
      <c r="P456" s="143">
        <f>O456*H456</f>
        <v>0</v>
      </c>
      <c r="Q456" s="143">
        <v>0</v>
      </c>
      <c r="R456" s="143">
        <f>Q456*H456</f>
        <v>0</v>
      </c>
      <c r="S456" s="143">
        <v>0</v>
      </c>
      <c r="T456" s="144">
        <f>S456*H456</f>
        <v>0</v>
      </c>
      <c r="AR456" s="145" t="s">
        <v>172</v>
      </c>
      <c r="AT456" s="145" t="s">
        <v>168</v>
      </c>
      <c r="AU456" s="145" t="s">
        <v>83</v>
      </c>
      <c r="AY456" s="16" t="s">
        <v>166</v>
      </c>
      <c r="BE456" s="146">
        <f>IF(N456="základní",J456,0)</f>
        <v>0</v>
      </c>
      <c r="BF456" s="146">
        <f>IF(N456="snížená",J456,0)</f>
        <v>0</v>
      </c>
      <c r="BG456" s="146">
        <f>IF(N456="zákl. přenesená",J456,0)</f>
        <v>0</v>
      </c>
      <c r="BH456" s="146">
        <f>IF(N456="sníž. přenesená",J456,0)</f>
        <v>0</v>
      </c>
      <c r="BI456" s="146">
        <f>IF(N456="nulová",J456,0)</f>
        <v>0</v>
      </c>
      <c r="BJ456" s="16" t="s">
        <v>81</v>
      </c>
      <c r="BK456" s="146">
        <f>ROUND(I456*H456,2)</f>
        <v>0</v>
      </c>
      <c r="BL456" s="16" t="s">
        <v>172</v>
      </c>
      <c r="BM456" s="145" t="s">
        <v>404</v>
      </c>
    </row>
    <row r="457" spans="2:65" s="12" customFormat="1" x14ac:dyDescent="0.2">
      <c r="B457" s="147"/>
      <c r="D457" s="148" t="s">
        <v>173</v>
      </c>
      <c r="E457" s="149" t="s">
        <v>1</v>
      </c>
      <c r="F457" s="150" t="s">
        <v>2631</v>
      </c>
      <c r="H457" s="151">
        <v>251.68</v>
      </c>
      <c r="I457" s="152"/>
      <c r="L457" s="147"/>
      <c r="M457" s="153"/>
      <c r="T457" s="154"/>
      <c r="AT457" s="149" t="s">
        <v>173</v>
      </c>
      <c r="AU457" s="149" t="s">
        <v>83</v>
      </c>
      <c r="AV457" s="12" t="s">
        <v>83</v>
      </c>
      <c r="AW457" s="12" t="s">
        <v>30</v>
      </c>
      <c r="AX457" s="12" t="s">
        <v>73</v>
      </c>
      <c r="AY457" s="149" t="s">
        <v>166</v>
      </c>
    </row>
    <row r="458" spans="2:65" s="12" customFormat="1" x14ac:dyDescent="0.2">
      <c r="B458" s="147"/>
      <c r="D458" s="148" t="s">
        <v>173</v>
      </c>
      <c r="E458" s="149" t="s">
        <v>1</v>
      </c>
      <c r="F458" s="150" t="s">
        <v>2632</v>
      </c>
      <c r="H458" s="151">
        <v>72.66</v>
      </c>
      <c r="I458" s="152"/>
      <c r="L458" s="147"/>
      <c r="M458" s="153"/>
      <c r="T458" s="154"/>
      <c r="AT458" s="149" t="s">
        <v>173</v>
      </c>
      <c r="AU458" s="149" t="s">
        <v>83</v>
      </c>
      <c r="AV458" s="12" t="s">
        <v>83</v>
      </c>
      <c r="AW458" s="12" t="s">
        <v>30</v>
      </c>
      <c r="AX458" s="12" t="s">
        <v>73</v>
      </c>
      <c r="AY458" s="149" t="s">
        <v>166</v>
      </c>
    </row>
    <row r="459" spans="2:65" s="12" customFormat="1" x14ac:dyDescent="0.2">
      <c r="B459" s="147"/>
      <c r="D459" s="148" t="s">
        <v>173</v>
      </c>
      <c r="E459" s="149" t="s">
        <v>1</v>
      </c>
      <c r="F459" s="150" t="s">
        <v>2633</v>
      </c>
      <c r="H459" s="151">
        <v>-4.5</v>
      </c>
      <c r="I459" s="152"/>
      <c r="L459" s="147"/>
      <c r="M459" s="153"/>
      <c r="T459" s="154"/>
      <c r="AT459" s="149" t="s">
        <v>173</v>
      </c>
      <c r="AU459" s="149" t="s">
        <v>83</v>
      </c>
      <c r="AV459" s="12" t="s">
        <v>83</v>
      </c>
      <c r="AW459" s="12" t="s">
        <v>30</v>
      </c>
      <c r="AX459" s="12" t="s">
        <v>73</v>
      </c>
      <c r="AY459" s="149" t="s">
        <v>166</v>
      </c>
    </row>
    <row r="460" spans="2:65" s="12" customFormat="1" x14ac:dyDescent="0.2">
      <c r="B460" s="147"/>
      <c r="D460" s="148" t="s">
        <v>173</v>
      </c>
      <c r="E460" s="149" t="s">
        <v>1</v>
      </c>
      <c r="F460" s="150" t="s">
        <v>2634</v>
      </c>
      <c r="H460" s="151">
        <v>44.16</v>
      </c>
      <c r="I460" s="152"/>
      <c r="L460" s="147"/>
      <c r="M460" s="153"/>
      <c r="T460" s="154"/>
      <c r="AT460" s="149" t="s">
        <v>173</v>
      </c>
      <c r="AU460" s="149" t="s">
        <v>83</v>
      </c>
      <c r="AV460" s="12" t="s">
        <v>83</v>
      </c>
      <c r="AW460" s="12" t="s">
        <v>30</v>
      </c>
      <c r="AX460" s="12" t="s">
        <v>73</v>
      </c>
      <c r="AY460" s="149" t="s">
        <v>166</v>
      </c>
    </row>
    <row r="461" spans="2:65" s="13" customFormat="1" x14ac:dyDescent="0.2">
      <c r="B461" s="155"/>
      <c r="D461" s="148" t="s">
        <v>173</v>
      </c>
      <c r="E461" s="156" t="s">
        <v>1</v>
      </c>
      <c r="F461" s="157" t="s">
        <v>186</v>
      </c>
      <c r="H461" s="158">
        <v>364</v>
      </c>
      <c r="I461" s="159"/>
      <c r="L461" s="155"/>
      <c r="M461" s="160"/>
      <c r="T461" s="161"/>
      <c r="AT461" s="156" t="s">
        <v>173</v>
      </c>
      <c r="AU461" s="156" t="s">
        <v>83</v>
      </c>
      <c r="AV461" s="13" t="s">
        <v>172</v>
      </c>
      <c r="AW461" s="13" t="s">
        <v>30</v>
      </c>
      <c r="AX461" s="13" t="s">
        <v>81</v>
      </c>
      <c r="AY461" s="156" t="s">
        <v>166</v>
      </c>
    </row>
    <row r="462" spans="2:65" s="1" customFormat="1" ht="21.75" customHeight="1" x14ac:dyDescent="0.2">
      <c r="B462" s="31"/>
      <c r="C462" s="133" t="s">
        <v>405</v>
      </c>
      <c r="D462" s="133" t="s">
        <v>168</v>
      </c>
      <c r="E462" s="134" t="s">
        <v>402</v>
      </c>
      <c r="F462" s="135" t="s">
        <v>403</v>
      </c>
      <c r="G462" s="136" t="s">
        <v>252</v>
      </c>
      <c r="H462" s="137">
        <v>13.083</v>
      </c>
      <c r="I462" s="138"/>
      <c r="J462" s="139">
        <f>ROUND(I462*H462,2)</f>
        <v>0</v>
      </c>
      <c r="K462" s="140"/>
      <c r="L462" s="31"/>
      <c r="M462" s="141" t="s">
        <v>1</v>
      </c>
      <c r="N462" s="142" t="s">
        <v>38</v>
      </c>
      <c r="P462" s="143">
        <f>O462*H462</f>
        <v>0</v>
      </c>
      <c r="Q462" s="143">
        <v>0</v>
      </c>
      <c r="R462" s="143">
        <f>Q462*H462</f>
        <v>0</v>
      </c>
      <c r="S462" s="143">
        <v>0</v>
      </c>
      <c r="T462" s="144">
        <f>S462*H462</f>
        <v>0</v>
      </c>
      <c r="AR462" s="145" t="s">
        <v>172</v>
      </c>
      <c r="AT462" s="145" t="s">
        <v>168</v>
      </c>
      <c r="AU462" s="145" t="s">
        <v>83</v>
      </c>
      <c r="AY462" s="16" t="s">
        <v>166</v>
      </c>
      <c r="BE462" s="146">
        <f>IF(N462="základní",J462,0)</f>
        <v>0</v>
      </c>
      <c r="BF462" s="146">
        <f>IF(N462="snížená",J462,0)</f>
        <v>0</v>
      </c>
      <c r="BG462" s="146">
        <f>IF(N462="zákl. přenesená",J462,0)</f>
        <v>0</v>
      </c>
      <c r="BH462" s="146">
        <f>IF(N462="sníž. přenesená",J462,0)</f>
        <v>0</v>
      </c>
      <c r="BI462" s="146">
        <f>IF(N462="nulová",J462,0)</f>
        <v>0</v>
      </c>
      <c r="BJ462" s="16" t="s">
        <v>81</v>
      </c>
      <c r="BK462" s="146">
        <f>ROUND(I462*H462,2)</f>
        <v>0</v>
      </c>
      <c r="BL462" s="16" t="s">
        <v>172</v>
      </c>
      <c r="BM462" s="145" t="s">
        <v>408</v>
      </c>
    </row>
    <row r="463" spans="2:65" s="12" customFormat="1" x14ac:dyDescent="0.2">
      <c r="B463" s="147"/>
      <c r="D463" s="148" t="s">
        <v>173</v>
      </c>
      <c r="E463" s="149" t="s">
        <v>1</v>
      </c>
      <c r="F463" s="150" t="s">
        <v>2635</v>
      </c>
      <c r="H463" s="151">
        <v>13.083</v>
      </c>
      <c r="I463" s="152"/>
      <c r="L463" s="147"/>
      <c r="M463" s="153"/>
      <c r="T463" s="154"/>
      <c r="AT463" s="149" t="s">
        <v>173</v>
      </c>
      <c r="AU463" s="149" t="s">
        <v>83</v>
      </c>
      <c r="AV463" s="12" t="s">
        <v>83</v>
      </c>
      <c r="AW463" s="12" t="s">
        <v>30</v>
      </c>
      <c r="AX463" s="12" t="s">
        <v>73</v>
      </c>
      <c r="AY463" s="149" t="s">
        <v>166</v>
      </c>
    </row>
    <row r="464" spans="2:65" s="13" customFormat="1" x14ac:dyDescent="0.2">
      <c r="B464" s="155"/>
      <c r="D464" s="148" t="s">
        <v>173</v>
      </c>
      <c r="E464" s="156" t="s">
        <v>1</v>
      </c>
      <c r="F464" s="157" t="s">
        <v>186</v>
      </c>
      <c r="H464" s="158">
        <v>13.083</v>
      </c>
      <c r="I464" s="159"/>
      <c r="L464" s="155"/>
      <c r="M464" s="160"/>
      <c r="T464" s="161"/>
      <c r="AT464" s="156" t="s">
        <v>173</v>
      </c>
      <c r="AU464" s="156" t="s">
        <v>83</v>
      </c>
      <c r="AV464" s="13" t="s">
        <v>172</v>
      </c>
      <c r="AW464" s="13" t="s">
        <v>30</v>
      </c>
      <c r="AX464" s="13" t="s">
        <v>81</v>
      </c>
      <c r="AY464" s="156" t="s">
        <v>166</v>
      </c>
    </row>
    <row r="465" spans="2:65" s="1" customFormat="1" ht="16.5" customHeight="1" x14ac:dyDescent="0.2">
      <c r="B465" s="31"/>
      <c r="C465" s="133" t="s">
        <v>313</v>
      </c>
      <c r="D465" s="133" t="s">
        <v>168</v>
      </c>
      <c r="E465" s="134" t="s">
        <v>1175</v>
      </c>
      <c r="F465" s="135" t="s">
        <v>1176</v>
      </c>
      <c r="G465" s="136" t="s">
        <v>171</v>
      </c>
      <c r="H465" s="137">
        <v>2.1760000000000002</v>
      </c>
      <c r="I465" s="138"/>
      <c r="J465" s="139">
        <f>ROUND(I465*H465,2)</f>
        <v>0</v>
      </c>
      <c r="K465" s="140"/>
      <c r="L465" s="31"/>
      <c r="M465" s="141" t="s">
        <v>1</v>
      </c>
      <c r="N465" s="142" t="s">
        <v>38</v>
      </c>
      <c r="P465" s="143">
        <f>O465*H465</f>
        <v>0</v>
      </c>
      <c r="Q465" s="143">
        <v>0</v>
      </c>
      <c r="R465" s="143">
        <f>Q465*H465</f>
        <v>0</v>
      </c>
      <c r="S465" s="143">
        <v>0</v>
      </c>
      <c r="T465" s="144">
        <f>S465*H465</f>
        <v>0</v>
      </c>
      <c r="AR465" s="145" t="s">
        <v>172</v>
      </c>
      <c r="AT465" s="145" t="s">
        <v>168</v>
      </c>
      <c r="AU465" s="145" t="s">
        <v>83</v>
      </c>
      <c r="AY465" s="16" t="s">
        <v>166</v>
      </c>
      <c r="BE465" s="146">
        <f>IF(N465="základní",J465,0)</f>
        <v>0</v>
      </c>
      <c r="BF465" s="146">
        <f>IF(N465="snížená",J465,0)</f>
        <v>0</v>
      </c>
      <c r="BG465" s="146">
        <f>IF(N465="zákl. přenesená",J465,0)</f>
        <v>0</v>
      </c>
      <c r="BH465" s="146">
        <f>IF(N465="sníž. přenesená",J465,0)</f>
        <v>0</v>
      </c>
      <c r="BI465" s="146">
        <f>IF(N465="nulová",J465,0)</f>
        <v>0</v>
      </c>
      <c r="BJ465" s="16" t="s">
        <v>81</v>
      </c>
      <c r="BK465" s="146">
        <f>ROUND(I465*H465,2)</f>
        <v>0</v>
      </c>
      <c r="BL465" s="16" t="s">
        <v>172</v>
      </c>
      <c r="BM465" s="145" t="s">
        <v>411</v>
      </c>
    </row>
    <row r="466" spans="2:65" s="12" customFormat="1" x14ac:dyDescent="0.2">
      <c r="B466" s="147"/>
      <c r="D466" s="148" t="s">
        <v>173</v>
      </c>
      <c r="E466" s="149" t="s">
        <v>1</v>
      </c>
      <c r="F466" s="150" t="s">
        <v>2636</v>
      </c>
      <c r="H466" s="151">
        <v>2.1760000000000002</v>
      </c>
      <c r="I466" s="152"/>
      <c r="L466" s="147"/>
      <c r="M466" s="153"/>
      <c r="T466" s="154"/>
      <c r="AT466" s="149" t="s">
        <v>173</v>
      </c>
      <c r="AU466" s="149" t="s">
        <v>83</v>
      </c>
      <c r="AV466" s="12" t="s">
        <v>83</v>
      </c>
      <c r="AW466" s="12" t="s">
        <v>30</v>
      </c>
      <c r="AX466" s="12" t="s">
        <v>73</v>
      </c>
      <c r="AY466" s="149" t="s">
        <v>166</v>
      </c>
    </row>
    <row r="467" spans="2:65" s="13" customFormat="1" x14ac:dyDescent="0.2">
      <c r="B467" s="155"/>
      <c r="D467" s="148" t="s">
        <v>173</v>
      </c>
      <c r="E467" s="156" t="s">
        <v>1</v>
      </c>
      <c r="F467" s="157" t="s">
        <v>186</v>
      </c>
      <c r="H467" s="158">
        <v>2.1760000000000002</v>
      </c>
      <c r="I467" s="159"/>
      <c r="L467" s="155"/>
      <c r="M467" s="160"/>
      <c r="T467" s="161"/>
      <c r="AT467" s="156" t="s">
        <v>173</v>
      </c>
      <c r="AU467" s="156" t="s">
        <v>83</v>
      </c>
      <c r="AV467" s="13" t="s">
        <v>172</v>
      </c>
      <c r="AW467" s="13" t="s">
        <v>30</v>
      </c>
      <c r="AX467" s="13" t="s">
        <v>81</v>
      </c>
      <c r="AY467" s="156" t="s">
        <v>166</v>
      </c>
    </row>
    <row r="468" spans="2:65" s="1" customFormat="1" ht="24.2" customHeight="1" x14ac:dyDescent="0.2">
      <c r="B468" s="31"/>
      <c r="C468" s="133" t="s">
        <v>412</v>
      </c>
      <c r="D468" s="133" t="s">
        <v>168</v>
      </c>
      <c r="E468" s="134" t="s">
        <v>2637</v>
      </c>
      <c r="F468" s="135" t="s">
        <v>2638</v>
      </c>
      <c r="G468" s="136" t="s">
        <v>252</v>
      </c>
      <c r="H468" s="137">
        <v>13.53</v>
      </c>
      <c r="I468" s="138"/>
      <c r="J468" s="139">
        <f>ROUND(I468*H468,2)</f>
        <v>0</v>
      </c>
      <c r="K468" s="140"/>
      <c r="L468" s="31"/>
      <c r="M468" s="141" t="s">
        <v>1</v>
      </c>
      <c r="N468" s="142" t="s">
        <v>38</v>
      </c>
      <c r="P468" s="143">
        <f>O468*H468</f>
        <v>0</v>
      </c>
      <c r="Q468" s="143">
        <v>0</v>
      </c>
      <c r="R468" s="143">
        <f>Q468*H468</f>
        <v>0</v>
      </c>
      <c r="S468" s="143">
        <v>0</v>
      </c>
      <c r="T468" s="144">
        <f>S468*H468</f>
        <v>0</v>
      </c>
      <c r="AR468" s="145" t="s">
        <v>172</v>
      </c>
      <c r="AT468" s="145" t="s">
        <v>168</v>
      </c>
      <c r="AU468" s="145" t="s">
        <v>83</v>
      </c>
      <c r="AY468" s="16" t="s">
        <v>166</v>
      </c>
      <c r="BE468" s="146">
        <f>IF(N468="základní",J468,0)</f>
        <v>0</v>
      </c>
      <c r="BF468" s="146">
        <f>IF(N468="snížená",J468,0)</f>
        <v>0</v>
      </c>
      <c r="BG468" s="146">
        <f>IF(N468="zákl. přenesená",J468,0)</f>
        <v>0</v>
      </c>
      <c r="BH468" s="146">
        <f>IF(N468="sníž. přenesená",J468,0)</f>
        <v>0</v>
      </c>
      <c r="BI468" s="146">
        <f>IF(N468="nulová",J468,0)</f>
        <v>0</v>
      </c>
      <c r="BJ468" s="16" t="s">
        <v>81</v>
      </c>
      <c r="BK468" s="146">
        <f>ROUND(I468*H468,2)</f>
        <v>0</v>
      </c>
      <c r="BL468" s="16" t="s">
        <v>172</v>
      </c>
      <c r="BM468" s="145" t="s">
        <v>415</v>
      </c>
    </row>
    <row r="469" spans="2:65" s="12" customFormat="1" x14ac:dyDescent="0.2">
      <c r="B469" s="147"/>
      <c r="D469" s="148" t="s">
        <v>173</v>
      </c>
      <c r="E469" s="149" t="s">
        <v>1</v>
      </c>
      <c r="F469" s="150" t="s">
        <v>522</v>
      </c>
      <c r="H469" s="151">
        <v>0.32</v>
      </c>
      <c r="I469" s="152"/>
      <c r="L469" s="147"/>
      <c r="M469" s="153"/>
      <c r="T469" s="154"/>
      <c r="AT469" s="149" t="s">
        <v>173</v>
      </c>
      <c r="AU469" s="149" t="s">
        <v>83</v>
      </c>
      <c r="AV469" s="12" t="s">
        <v>83</v>
      </c>
      <c r="AW469" s="12" t="s">
        <v>30</v>
      </c>
      <c r="AX469" s="12" t="s">
        <v>73</v>
      </c>
      <c r="AY469" s="149" t="s">
        <v>166</v>
      </c>
    </row>
    <row r="470" spans="2:65" s="12" customFormat="1" x14ac:dyDescent="0.2">
      <c r="B470" s="147"/>
      <c r="D470" s="148" t="s">
        <v>173</v>
      </c>
      <c r="E470" s="149" t="s">
        <v>1</v>
      </c>
      <c r="F470" s="150" t="s">
        <v>2639</v>
      </c>
      <c r="H470" s="151">
        <v>5.6</v>
      </c>
      <c r="I470" s="152"/>
      <c r="L470" s="147"/>
      <c r="M470" s="153"/>
      <c r="T470" s="154"/>
      <c r="AT470" s="149" t="s">
        <v>173</v>
      </c>
      <c r="AU470" s="149" t="s">
        <v>83</v>
      </c>
      <c r="AV470" s="12" t="s">
        <v>83</v>
      </c>
      <c r="AW470" s="12" t="s">
        <v>30</v>
      </c>
      <c r="AX470" s="12" t="s">
        <v>73</v>
      </c>
      <c r="AY470" s="149" t="s">
        <v>166</v>
      </c>
    </row>
    <row r="471" spans="2:65" s="12" customFormat="1" x14ac:dyDescent="0.2">
      <c r="B471" s="147"/>
      <c r="D471" s="148" t="s">
        <v>173</v>
      </c>
      <c r="E471" s="149" t="s">
        <v>1</v>
      </c>
      <c r="F471" s="150" t="s">
        <v>2436</v>
      </c>
      <c r="H471" s="151">
        <v>1.6</v>
      </c>
      <c r="I471" s="152"/>
      <c r="L471" s="147"/>
      <c r="M471" s="153"/>
      <c r="T471" s="154"/>
      <c r="AT471" s="149" t="s">
        <v>173</v>
      </c>
      <c r="AU471" s="149" t="s">
        <v>83</v>
      </c>
      <c r="AV471" s="12" t="s">
        <v>83</v>
      </c>
      <c r="AW471" s="12" t="s">
        <v>30</v>
      </c>
      <c r="AX471" s="12" t="s">
        <v>73</v>
      </c>
      <c r="AY471" s="149" t="s">
        <v>166</v>
      </c>
    </row>
    <row r="472" spans="2:65" s="12" customFormat="1" x14ac:dyDescent="0.2">
      <c r="B472" s="147"/>
      <c r="D472" s="148" t="s">
        <v>173</v>
      </c>
      <c r="E472" s="149" t="s">
        <v>1</v>
      </c>
      <c r="F472" s="150" t="s">
        <v>2640</v>
      </c>
      <c r="H472" s="151">
        <v>0.81</v>
      </c>
      <c r="I472" s="152"/>
      <c r="L472" s="147"/>
      <c r="M472" s="153"/>
      <c r="T472" s="154"/>
      <c r="AT472" s="149" t="s">
        <v>173</v>
      </c>
      <c r="AU472" s="149" t="s">
        <v>83</v>
      </c>
      <c r="AV472" s="12" t="s">
        <v>83</v>
      </c>
      <c r="AW472" s="12" t="s">
        <v>30</v>
      </c>
      <c r="AX472" s="12" t="s">
        <v>73</v>
      </c>
      <c r="AY472" s="149" t="s">
        <v>166</v>
      </c>
    </row>
    <row r="473" spans="2:65" s="12" customFormat="1" x14ac:dyDescent="0.2">
      <c r="B473" s="147"/>
      <c r="D473" s="148" t="s">
        <v>173</v>
      </c>
      <c r="E473" s="149" t="s">
        <v>1</v>
      </c>
      <c r="F473" s="150" t="s">
        <v>2641</v>
      </c>
      <c r="H473" s="151">
        <v>5.2</v>
      </c>
      <c r="I473" s="152"/>
      <c r="L473" s="147"/>
      <c r="M473" s="153"/>
      <c r="T473" s="154"/>
      <c r="AT473" s="149" t="s">
        <v>173</v>
      </c>
      <c r="AU473" s="149" t="s">
        <v>83</v>
      </c>
      <c r="AV473" s="12" t="s">
        <v>83</v>
      </c>
      <c r="AW473" s="12" t="s">
        <v>30</v>
      </c>
      <c r="AX473" s="12" t="s">
        <v>73</v>
      </c>
      <c r="AY473" s="149" t="s">
        <v>166</v>
      </c>
    </row>
    <row r="474" spans="2:65" s="13" customFormat="1" x14ac:dyDescent="0.2">
      <c r="B474" s="155"/>
      <c r="D474" s="148" t="s">
        <v>173</v>
      </c>
      <c r="E474" s="156" t="s">
        <v>1</v>
      </c>
      <c r="F474" s="157" t="s">
        <v>186</v>
      </c>
      <c r="H474" s="158">
        <v>13.530000000000001</v>
      </c>
      <c r="I474" s="159"/>
      <c r="L474" s="155"/>
      <c r="M474" s="160"/>
      <c r="T474" s="161"/>
      <c r="AT474" s="156" t="s">
        <v>173</v>
      </c>
      <c r="AU474" s="156" t="s">
        <v>83</v>
      </c>
      <c r="AV474" s="13" t="s">
        <v>172</v>
      </c>
      <c r="AW474" s="13" t="s">
        <v>30</v>
      </c>
      <c r="AX474" s="13" t="s">
        <v>81</v>
      </c>
      <c r="AY474" s="156" t="s">
        <v>166</v>
      </c>
    </row>
    <row r="475" spans="2:65" s="1" customFormat="1" ht="21.75" customHeight="1" x14ac:dyDescent="0.2">
      <c r="B475" s="31"/>
      <c r="C475" s="133" t="s">
        <v>316</v>
      </c>
      <c r="D475" s="133" t="s">
        <v>168</v>
      </c>
      <c r="E475" s="134" t="s">
        <v>413</v>
      </c>
      <c r="F475" s="135" t="s">
        <v>414</v>
      </c>
      <c r="G475" s="136" t="s">
        <v>252</v>
      </c>
      <c r="H475" s="137">
        <v>9.4559999999999995</v>
      </c>
      <c r="I475" s="138"/>
      <c r="J475" s="139">
        <f>ROUND(I475*H475,2)</f>
        <v>0</v>
      </c>
      <c r="K475" s="140"/>
      <c r="L475" s="31"/>
      <c r="M475" s="141" t="s">
        <v>1</v>
      </c>
      <c r="N475" s="142" t="s">
        <v>38</v>
      </c>
      <c r="P475" s="143">
        <f>O475*H475</f>
        <v>0</v>
      </c>
      <c r="Q475" s="143">
        <v>0</v>
      </c>
      <c r="R475" s="143">
        <f>Q475*H475</f>
        <v>0</v>
      </c>
      <c r="S475" s="143">
        <v>0</v>
      </c>
      <c r="T475" s="144">
        <f>S475*H475</f>
        <v>0</v>
      </c>
      <c r="AR475" s="145" t="s">
        <v>172</v>
      </c>
      <c r="AT475" s="145" t="s">
        <v>168</v>
      </c>
      <c r="AU475" s="145" t="s">
        <v>83</v>
      </c>
      <c r="AY475" s="16" t="s">
        <v>166</v>
      </c>
      <c r="BE475" s="146">
        <f>IF(N475="základní",J475,0)</f>
        <v>0</v>
      </c>
      <c r="BF475" s="146">
        <f>IF(N475="snížená",J475,0)</f>
        <v>0</v>
      </c>
      <c r="BG475" s="146">
        <f>IF(N475="zákl. přenesená",J475,0)</f>
        <v>0</v>
      </c>
      <c r="BH475" s="146">
        <f>IF(N475="sníž. přenesená",J475,0)</f>
        <v>0</v>
      </c>
      <c r="BI475" s="146">
        <f>IF(N475="nulová",J475,0)</f>
        <v>0</v>
      </c>
      <c r="BJ475" s="16" t="s">
        <v>81</v>
      </c>
      <c r="BK475" s="146">
        <f>ROUND(I475*H475,2)</f>
        <v>0</v>
      </c>
      <c r="BL475" s="16" t="s">
        <v>172</v>
      </c>
      <c r="BM475" s="145" t="s">
        <v>422</v>
      </c>
    </row>
    <row r="476" spans="2:65" s="12" customFormat="1" x14ac:dyDescent="0.2">
      <c r="B476" s="147"/>
      <c r="D476" s="148" t="s">
        <v>173</v>
      </c>
      <c r="E476" s="149" t="s">
        <v>1</v>
      </c>
      <c r="F476" s="150" t="s">
        <v>2642</v>
      </c>
      <c r="H476" s="151">
        <v>9.4559999999999995</v>
      </c>
      <c r="I476" s="152"/>
      <c r="L476" s="147"/>
      <c r="M476" s="153"/>
      <c r="T476" s="154"/>
      <c r="AT476" s="149" t="s">
        <v>173</v>
      </c>
      <c r="AU476" s="149" t="s">
        <v>83</v>
      </c>
      <c r="AV476" s="12" t="s">
        <v>83</v>
      </c>
      <c r="AW476" s="12" t="s">
        <v>30</v>
      </c>
      <c r="AX476" s="12" t="s">
        <v>73</v>
      </c>
      <c r="AY476" s="149" t="s">
        <v>166</v>
      </c>
    </row>
    <row r="477" spans="2:65" s="13" customFormat="1" x14ac:dyDescent="0.2">
      <c r="B477" s="155"/>
      <c r="D477" s="148" t="s">
        <v>173</v>
      </c>
      <c r="E477" s="156" t="s">
        <v>1</v>
      </c>
      <c r="F477" s="157" t="s">
        <v>186</v>
      </c>
      <c r="H477" s="158">
        <v>9.4559999999999995</v>
      </c>
      <c r="I477" s="159"/>
      <c r="L477" s="155"/>
      <c r="M477" s="160"/>
      <c r="T477" s="161"/>
      <c r="AT477" s="156" t="s">
        <v>173</v>
      </c>
      <c r="AU477" s="156" t="s">
        <v>83</v>
      </c>
      <c r="AV477" s="13" t="s">
        <v>172</v>
      </c>
      <c r="AW477" s="13" t="s">
        <v>30</v>
      </c>
      <c r="AX477" s="13" t="s">
        <v>81</v>
      </c>
      <c r="AY477" s="156" t="s">
        <v>166</v>
      </c>
    </row>
    <row r="478" spans="2:65" s="1" customFormat="1" ht="21.75" customHeight="1" x14ac:dyDescent="0.2">
      <c r="B478" s="31"/>
      <c r="C478" s="133" t="s">
        <v>429</v>
      </c>
      <c r="D478" s="133" t="s">
        <v>168</v>
      </c>
      <c r="E478" s="134" t="s">
        <v>420</v>
      </c>
      <c r="F478" s="135" t="s">
        <v>421</v>
      </c>
      <c r="G478" s="136" t="s">
        <v>252</v>
      </c>
      <c r="H478" s="137">
        <v>2.8570000000000002</v>
      </c>
      <c r="I478" s="138"/>
      <c r="J478" s="139">
        <f>ROUND(I478*H478,2)</f>
        <v>0</v>
      </c>
      <c r="K478" s="140"/>
      <c r="L478" s="31"/>
      <c r="M478" s="141" t="s">
        <v>1</v>
      </c>
      <c r="N478" s="142" t="s">
        <v>38</v>
      </c>
      <c r="P478" s="143">
        <f>O478*H478</f>
        <v>0</v>
      </c>
      <c r="Q478" s="143">
        <v>0</v>
      </c>
      <c r="R478" s="143">
        <f>Q478*H478</f>
        <v>0</v>
      </c>
      <c r="S478" s="143">
        <v>0</v>
      </c>
      <c r="T478" s="144">
        <f>S478*H478</f>
        <v>0</v>
      </c>
      <c r="AR478" s="145" t="s">
        <v>172</v>
      </c>
      <c r="AT478" s="145" t="s">
        <v>168</v>
      </c>
      <c r="AU478" s="145" t="s">
        <v>83</v>
      </c>
      <c r="AY478" s="16" t="s">
        <v>166</v>
      </c>
      <c r="BE478" s="146">
        <f>IF(N478="základní",J478,0)</f>
        <v>0</v>
      </c>
      <c r="BF478" s="146">
        <f>IF(N478="snížená",J478,0)</f>
        <v>0</v>
      </c>
      <c r="BG478" s="146">
        <f>IF(N478="zákl. přenesená",J478,0)</f>
        <v>0</v>
      </c>
      <c r="BH478" s="146">
        <f>IF(N478="sníž. přenesená",J478,0)</f>
        <v>0</v>
      </c>
      <c r="BI478" s="146">
        <f>IF(N478="nulová",J478,0)</f>
        <v>0</v>
      </c>
      <c r="BJ478" s="16" t="s">
        <v>81</v>
      </c>
      <c r="BK478" s="146">
        <f>ROUND(I478*H478,2)</f>
        <v>0</v>
      </c>
      <c r="BL478" s="16" t="s">
        <v>172</v>
      </c>
      <c r="BM478" s="145" t="s">
        <v>432</v>
      </c>
    </row>
    <row r="479" spans="2:65" s="12" customFormat="1" x14ac:dyDescent="0.2">
      <c r="B479" s="147"/>
      <c r="D479" s="148" t="s">
        <v>173</v>
      </c>
      <c r="E479" s="149" t="s">
        <v>1</v>
      </c>
      <c r="F479" s="150" t="s">
        <v>2643</v>
      </c>
      <c r="H479" s="151">
        <v>2.8570000000000002</v>
      </c>
      <c r="I479" s="152"/>
      <c r="L479" s="147"/>
      <c r="M479" s="153"/>
      <c r="T479" s="154"/>
      <c r="AT479" s="149" t="s">
        <v>173</v>
      </c>
      <c r="AU479" s="149" t="s">
        <v>83</v>
      </c>
      <c r="AV479" s="12" t="s">
        <v>83</v>
      </c>
      <c r="AW479" s="12" t="s">
        <v>30</v>
      </c>
      <c r="AX479" s="12" t="s">
        <v>73</v>
      </c>
      <c r="AY479" s="149" t="s">
        <v>166</v>
      </c>
    </row>
    <row r="480" spans="2:65" s="13" customFormat="1" x14ac:dyDescent="0.2">
      <c r="B480" s="155"/>
      <c r="D480" s="148" t="s">
        <v>173</v>
      </c>
      <c r="E480" s="156" t="s">
        <v>1</v>
      </c>
      <c r="F480" s="157" t="s">
        <v>186</v>
      </c>
      <c r="H480" s="158">
        <v>2.8570000000000002</v>
      </c>
      <c r="I480" s="159"/>
      <c r="L480" s="155"/>
      <c r="M480" s="160"/>
      <c r="T480" s="161"/>
      <c r="AT480" s="156" t="s">
        <v>173</v>
      </c>
      <c r="AU480" s="156" t="s">
        <v>83</v>
      </c>
      <c r="AV480" s="13" t="s">
        <v>172</v>
      </c>
      <c r="AW480" s="13" t="s">
        <v>30</v>
      </c>
      <c r="AX480" s="13" t="s">
        <v>81</v>
      </c>
      <c r="AY480" s="156" t="s">
        <v>166</v>
      </c>
    </row>
    <row r="481" spans="2:65" s="1" customFormat="1" ht="24.2" customHeight="1" x14ac:dyDescent="0.2">
      <c r="B481" s="31"/>
      <c r="C481" s="133" t="s">
        <v>320</v>
      </c>
      <c r="D481" s="133" t="s">
        <v>168</v>
      </c>
      <c r="E481" s="134" t="s">
        <v>451</v>
      </c>
      <c r="F481" s="135" t="s">
        <v>452</v>
      </c>
      <c r="G481" s="136" t="s">
        <v>278</v>
      </c>
      <c r="H481" s="137">
        <v>9.36</v>
      </c>
      <c r="I481" s="138"/>
      <c r="J481" s="139">
        <f>ROUND(I481*H481,2)</f>
        <v>0</v>
      </c>
      <c r="K481" s="140"/>
      <c r="L481" s="31"/>
      <c r="M481" s="141" t="s">
        <v>1</v>
      </c>
      <c r="N481" s="142" t="s">
        <v>38</v>
      </c>
      <c r="P481" s="143">
        <f>O481*H481</f>
        <v>0</v>
      </c>
      <c r="Q481" s="143">
        <v>0</v>
      </c>
      <c r="R481" s="143">
        <f>Q481*H481</f>
        <v>0</v>
      </c>
      <c r="S481" s="143">
        <v>0</v>
      </c>
      <c r="T481" s="144">
        <f>S481*H481</f>
        <v>0</v>
      </c>
      <c r="AR481" s="145" t="s">
        <v>172</v>
      </c>
      <c r="AT481" s="145" t="s">
        <v>168</v>
      </c>
      <c r="AU481" s="145" t="s">
        <v>83</v>
      </c>
      <c r="AY481" s="16" t="s">
        <v>166</v>
      </c>
      <c r="BE481" s="146">
        <f>IF(N481="základní",J481,0)</f>
        <v>0</v>
      </c>
      <c r="BF481" s="146">
        <f>IF(N481="snížená",J481,0)</f>
        <v>0</v>
      </c>
      <c r="BG481" s="146">
        <f>IF(N481="zákl. přenesená",J481,0)</f>
        <v>0</v>
      </c>
      <c r="BH481" s="146">
        <f>IF(N481="sníž. přenesená",J481,0)</f>
        <v>0</v>
      </c>
      <c r="BI481" s="146">
        <f>IF(N481="nulová",J481,0)</f>
        <v>0</v>
      </c>
      <c r="BJ481" s="16" t="s">
        <v>81</v>
      </c>
      <c r="BK481" s="146">
        <f>ROUND(I481*H481,2)</f>
        <v>0</v>
      </c>
      <c r="BL481" s="16" t="s">
        <v>172</v>
      </c>
      <c r="BM481" s="145" t="s">
        <v>436</v>
      </c>
    </row>
    <row r="482" spans="2:65" s="12" customFormat="1" x14ac:dyDescent="0.2">
      <c r="B482" s="147"/>
      <c r="D482" s="148" t="s">
        <v>173</v>
      </c>
      <c r="E482" s="149" t="s">
        <v>1</v>
      </c>
      <c r="F482" s="150" t="s">
        <v>2644</v>
      </c>
      <c r="H482" s="151">
        <v>5</v>
      </c>
      <c r="I482" s="152"/>
      <c r="L482" s="147"/>
      <c r="M482" s="153"/>
      <c r="T482" s="154"/>
      <c r="AT482" s="149" t="s">
        <v>173</v>
      </c>
      <c r="AU482" s="149" t="s">
        <v>83</v>
      </c>
      <c r="AV482" s="12" t="s">
        <v>83</v>
      </c>
      <c r="AW482" s="12" t="s">
        <v>30</v>
      </c>
      <c r="AX482" s="12" t="s">
        <v>73</v>
      </c>
      <c r="AY482" s="149" t="s">
        <v>166</v>
      </c>
    </row>
    <row r="483" spans="2:65" s="12" customFormat="1" x14ac:dyDescent="0.2">
      <c r="B483" s="147"/>
      <c r="D483" s="148" t="s">
        <v>173</v>
      </c>
      <c r="E483" s="149" t="s">
        <v>1</v>
      </c>
      <c r="F483" s="150" t="s">
        <v>2645</v>
      </c>
      <c r="H483" s="151">
        <v>0.25</v>
      </c>
      <c r="I483" s="152"/>
      <c r="L483" s="147"/>
      <c r="M483" s="153"/>
      <c r="T483" s="154"/>
      <c r="AT483" s="149" t="s">
        <v>173</v>
      </c>
      <c r="AU483" s="149" t="s">
        <v>83</v>
      </c>
      <c r="AV483" s="12" t="s">
        <v>83</v>
      </c>
      <c r="AW483" s="12" t="s">
        <v>30</v>
      </c>
      <c r="AX483" s="12" t="s">
        <v>73</v>
      </c>
      <c r="AY483" s="149" t="s">
        <v>166</v>
      </c>
    </row>
    <row r="484" spans="2:65" s="12" customFormat="1" x14ac:dyDescent="0.2">
      <c r="B484" s="147"/>
      <c r="D484" s="148" t="s">
        <v>173</v>
      </c>
      <c r="E484" s="149" t="s">
        <v>1</v>
      </c>
      <c r="F484" s="150" t="s">
        <v>2646</v>
      </c>
      <c r="H484" s="151">
        <v>0.75</v>
      </c>
      <c r="I484" s="152"/>
      <c r="L484" s="147"/>
      <c r="M484" s="153"/>
      <c r="T484" s="154"/>
      <c r="AT484" s="149" t="s">
        <v>173</v>
      </c>
      <c r="AU484" s="149" t="s">
        <v>83</v>
      </c>
      <c r="AV484" s="12" t="s">
        <v>83</v>
      </c>
      <c r="AW484" s="12" t="s">
        <v>30</v>
      </c>
      <c r="AX484" s="12" t="s">
        <v>73</v>
      </c>
      <c r="AY484" s="149" t="s">
        <v>166</v>
      </c>
    </row>
    <row r="485" spans="2:65" s="12" customFormat="1" x14ac:dyDescent="0.2">
      <c r="B485" s="147"/>
      <c r="D485" s="148" t="s">
        <v>173</v>
      </c>
      <c r="E485" s="149" t="s">
        <v>1</v>
      </c>
      <c r="F485" s="150" t="s">
        <v>2647</v>
      </c>
      <c r="H485" s="151">
        <v>2.8</v>
      </c>
      <c r="I485" s="152"/>
      <c r="L485" s="147"/>
      <c r="M485" s="153"/>
      <c r="T485" s="154"/>
      <c r="AT485" s="149" t="s">
        <v>173</v>
      </c>
      <c r="AU485" s="149" t="s">
        <v>83</v>
      </c>
      <c r="AV485" s="12" t="s">
        <v>83</v>
      </c>
      <c r="AW485" s="12" t="s">
        <v>30</v>
      </c>
      <c r="AX485" s="12" t="s">
        <v>73</v>
      </c>
      <c r="AY485" s="149" t="s">
        <v>166</v>
      </c>
    </row>
    <row r="486" spans="2:65" s="12" customFormat="1" x14ac:dyDescent="0.2">
      <c r="B486" s="147"/>
      <c r="D486" s="148" t="s">
        <v>173</v>
      </c>
      <c r="E486" s="149" t="s">
        <v>1</v>
      </c>
      <c r="F486" s="150" t="s">
        <v>2648</v>
      </c>
      <c r="H486" s="151">
        <v>0.14000000000000001</v>
      </c>
      <c r="I486" s="152"/>
      <c r="L486" s="147"/>
      <c r="M486" s="153"/>
      <c r="T486" s="154"/>
      <c r="AT486" s="149" t="s">
        <v>173</v>
      </c>
      <c r="AU486" s="149" t="s">
        <v>83</v>
      </c>
      <c r="AV486" s="12" t="s">
        <v>83</v>
      </c>
      <c r="AW486" s="12" t="s">
        <v>30</v>
      </c>
      <c r="AX486" s="12" t="s">
        <v>73</v>
      </c>
      <c r="AY486" s="149" t="s">
        <v>166</v>
      </c>
    </row>
    <row r="487" spans="2:65" s="12" customFormat="1" x14ac:dyDescent="0.2">
      <c r="B487" s="147"/>
      <c r="D487" s="148" t="s">
        <v>173</v>
      </c>
      <c r="E487" s="149" t="s">
        <v>1</v>
      </c>
      <c r="F487" s="150" t="s">
        <v>2649</v>
      </c>
      <c r="H487" s="151">
        <v>0.42</v>
      </c>
      <c r="I487" s="152"/>
      <c r="L487" s="147"/>
      <c r="M487" s="153"/>
      <c r="T487" s="154"/>
      <c r="AT487" s="149" t="s">
        <v>173</v>
      </c>
      <c r="AU487" s="149" t="s">
        <v>83</v>
      </c>
      <c r="AV487" s="12" t="s">
        <v>83</v>
      </c>
      <c r="AW487" s="12" t="s">
        <v>30</v>
      </c>
      <c r="AX487" s="12" t="s">
        <v>73</v>
      </c>
      <c r="AY487" s="149" t="s">
        <v>166</v>
      </c>
    </row>
    <row r="488" spans="2:65" s="13" customFormat="1" x14ac:dyDescent="0.2">
      <c r="B488" s="155"/>
      <c r="D488" s="148" t="s">
        <v>173</v>
      </c>
      <c r="E488" s="156" t="s">
        <v>1</v>
      </c>
      <c r="F488" s="157" t="s">
        <v>186</v>
      </c>
      <c r="H488" s="158">
        <v>9.3600000000000012</v>
      </c>
      <c r="I488" s="159"/>
      <c r="L488" s="155"/>
      <c r="M488" s="160"/>
      <c r="T488" s="161"/>
      <c r="AT488" s="156" t="s">
        <v>173</v>
      </c>
      <c r="AU488" s="156" t="s">
        <v>83</v>
      </c>
      <c r="AV488" s="13" t="s">
        <v>172</v>
      </c>
      <c r="AW488" s="13" t="s">
        <v>30</v>
      </c>
      <c r="AX488" s="13" t="s">
        <v>81</v>
      </c>
      <c r="AY488" s="156" t="s">
        <v>166</v>
      </c>
    </row>
    <row r="489" spans="2:65" s="1" customFormat="1" ht="24.2" customHeight="1" x14ac:dyDescent="0.2">
      <c r="B489" s="31"/>
      <c r="C489" s="133" t="s">
        <v>439</v>
      </c>
      <c r="D489" s="133" t="s">
        <v>168</v>
      </c>
      <c r="E489" s="134" t="s">
        <v>2650</v>
      </c>
      <c r="F489" s="135" t="s">
        <v>2651</v>
      </c>
      <c r="G489" s="136" t="s">
        <v>278</v>
      </c>
      <c r="H489" s="137">
        <v>1.84</v>
      </c>
      <c r="I489" s="138"/>
      <c r="J489" s="139">
        <f>ROUND(I489*H489,2)</f>
        <v>0</v>
      </c>
      <c r="K489" s="140"/>
      <c r="L489" s="31"/>
      <c r="M489" s="141" t="s">
        <v>1</v>
      </c>
      <c r="N489" s="142" t="s">
        <v>38</v>
      </c>
      <c r="P489" s="143">
        <f>O489*H489</f>
        <v>0</v>
      </c>
      <c r="Q489" s="143">
        <v>0</v>
      </c>
      <c r="R489" s="143">
        <f>Q489*H489</f>
        <v>0</v>
      </c>
      <c r="S489" s="143">
        <v>0</v>
      </c>
      <c r="T489" s="144">
        <f>S489*H489</f>
        <v>0</v>
      </c>
      <c r="AR489" s="145" t="s">
        <v>172</v>
      </c>
      <c r="AT489" s="145" t="s">
        <v>168</v>
      </c>
      <c r="AU489" s="145" t="s">
        <v>83</v>
      </c>
      <c r="AY489" s="16" t="s">
        <v>166</v>
      </c>
      <c r="BE489" s="146">
        <f>IF(N489="základní",J489,0)</f>
        <v>0</v>
      </c>
      <c r="BF489" s="146">
        <f>IF(N489="snížená",J489,0)</f>
        <v>0</v>
      </c>
      <c r="BG489" s="146">
        <f>IF(N489="zákl. přenesená",J489,0)</f>
        <v>0</v>
      </c>
      <c r="BH489" s="146">
        <f>IF(N489="sníž. přenesená",J489,0)</f>
        <v>0</v>
      </c>
      <c r="BI489" s="146">
        <f>IF(N489="nulová",J489,0)</f>
        <v>0</v>
      </c>
      <c r="BJ489" s="16" t="s">
        <v>81</v>
      </c>
      <c r="BK489" s="146">
        <f>ROUND(I489*H489,2)</f>
        <v>0</v>
      </c>
      <c r="BL489" s="16" t="s">
        <v>172</v>
      </c>
      <c r="BM489" s="145" t="s">
        <v>442</v>
      </c>
    </row>
    <row r="490" spans="2:65" s="12" customFormat="1" x14ac:dyDescent="0.2">
      <c r="B490" s="147"/>
      <c r="D490" s="148" t="s">
        <v>173</v>
      </c>
      <c r="E490" s="149" t="s">
        <v>1</v>
      </c>
      <c r="F490" s="150" t="s">
        <v>2652</v>
      </c>
      <c r="H490" s="151">
        <v>0.5</v>
      </c>
      <c r="I490" s="152"/>
      <c r="L490" s="147"/>
      <c r="M490" s="153"/>
      <c r="T490" s="154"/>
      <c r="AT490" s="149" t="s">
        <v>173</v>
      </c>
      <c r="AU490" s="149" t="s">
        <v>83</v>
      </c>
      <c r="AV490" s="12" t="s">
        <v>83</v>
      </c>
      <c r="AW490" s="12" t="s">
        <v>30</v>
      </c>
      <c r="AX490" s="12" t="s">
        <v>73</v>
      </c>
      <c r="AY490" s="149" t="s">
        <v>166</v>
      </c>
    </row>
    <row r="491" spans="2:65" s="12" customFormat="1" x14ac:dyDescent="0.2">
      <c r="B491" s="147"/>
      <c r="D491" s="148" t="s">
        <v>173</v>
      </c>
      <c r="E491" s="149" t="s">
        <v>1</v>
      </c>
      <c r="F491" s="150" t="s">
        <v>2653</v>
      </c>
      <c r="H491" s="151">
        <v>0.4</v>
      </c>
      <c r="I491" s="152"/>
      <c r="L491" s="147"/>
      <c r="M491" s="153"/>
      <c r="T491" s="154"/>
      <c r="AT491" s="149" t="s">
        <v>173</v>
      </c>
      <c r="AU491" s="149" t="s">
        <v>83</v>
      </c>
      <c r="AV491" s="12" t="s">
        <v>83</v>
      </c>
      <c r="AW491" s="12" t="s">
        <v>30</v>
      </c>
      <c r="AX491" s="12" t="s">
        <v>73</v>
      </c>
      <c r="AY491" s="149" t="s">
        <v>166</v>
      </c>
    </row>
    <row r="492" spans="2:65" s="12" customFormat="1" x14ac:dyDescent="0.2">
      <c r="B492" s="147"/>
      <c r="D492" s="148" t="s">
        <v>173</v>
      </c>
      <c r="E492" s="149" t="s">
        <v>1</v>
      </c>
      <c r="F492" s="150" t="s">
        <v>2654</v>
      </c>
      <c r="H492" s="151">
        <v>0.28000000000000003</v>
      </c>
      <c r="I492" s="152"/>
      <c r="L492" s="147"/>
      <c r="M492" s="153"/>
      <c r="T492" s="154"/>
      <c r="AT492" s="149" t="s">
        <v>173</v>
      </c>
      <c r="AU492" s="149" t="s">
        <v>83</v>
      </c>
      <c r="AV492" s="12" t="s">
        <v>83</v>
      </c>
      <c r="AW492" s="12" t="s">
        <v>30</v>
      </c>
      <c r="AX492" s="12" t="s">
        <v>73</v>
      </c>
      <c r="AY492" s="149" t="s">
        <v>166</v>
      </c>
    </row>
    <row r="493" spans="2:65" s="12" customFormat="1" x14ac:dyDescent="0.2">
      <c r="B493" s="147"/>
      <c r="D493" s="148" t="s">
        <v>173</v>
      </c>
      <c r="E493" s="149" t="s">
        <v>1</v>
      </c>
      <c r="F493" s="150" t="s">
        <v>2655</v>
      </c>
      <c r="H493" s="151">
        <v>0.33</v>
      </c>
      <c r="I493" s="152"/>
      <c r="L493" s="147"/>
      <c r="M493" s="153"/>
      <c r="T493" s="154"/>
      <c r="AT493" s="149" t="s">
        <v>173</v>
      </c>
      <c r="AU493" s="149" t="s">
        <v>83</v>
      </c>
      <c r="AV493" s="12" t="s">
        <v>83</v>
      </c>
      <c r="AW493" s="12" t="s">
        <v>30</v>
      </c>
      <c r="AX493" s="12" t="s">
        <v>73</v>
      </c>
      <c r="AY493" s="149" t="s">
        <v>166</v>
      </c>
    </row>
    <row r="494" spans="2:65" s="12" customFormat="1" x14ac:dyDescent="0.2">
      <c r="B494" s="147"/>
      <c r="D494" s="148" t="s">
        <v>173</v>
      </c>
      <c r="E494" s="149" t="s">
        <v>1</v>
      </c>
      <c r="F494" s="150" t="s">
        <v>2655</v>
      </c>
      <c r="H494" s="151">
        <v>0.33</v>
      </c>
      <c r="I494" s="152"/>
      <c r="L494" s="147"/>
      <c r="M494" s="153"/>
      <c r="T494" s="154"/>
      <c r="AT494" s="149" t="s">
        <v>173</v>
      </c>
      <c r="AU494" s="149" t="s">
        <v>83</v>
      </c>
      <c r="AV494" s="12" t="s">
        <v>83</v>
      </c>
      <c r="AW494" s="12" t="s">
        <v>30</v>
      </c>
      <c r="AX494" s="12" t="s">
        <v>73</v>
      </c>
      <c r="AY494" s="149" t="s">
        <v>166</v>
      </c>
    </row>
    <row r="495" spans="2:65" s="13" customFormat="1" x14ac:dyDescent="0.2">
      <c r="B495" s="155"/>
      <c r="D495" s="148" t="s">
        <v>173</v>
      </c>
      <c r="E495" s="156" t="s">
        <v>1</v>
      </c>
      <c r="F495" s="157" t="s">
        <v>186</v>
      </c>
      <c r="H495" s="158">
        <v>1.8400000000000003</v>
      </c>
      <c r="I495" s="159"/>
      <c r="L495" s="155"/>
      <c r="M495" s="160"/>
      <c r="T495" s="161"/>
      <c r="AT495" s="156" t="s">
        <v>173</v>
      </c>
      <c r="AU495" s="156" t="s">
        <v>83</v>
      </c>
      <c r="AV495" s="13" t="s">
        <v>172</v>
      </c>
      <c r="AW495" s="13" t="s">
        <v>30</v>
      </c>
      <c r="AX495" s="13" t="s">
        <v>81</v>
      </c>
      <c r="AY495" s="156" t="s">
        <v>166</v>
      </c>
    </row>
    <row r="496" spans="2:65" s="1" customFormat="1" ht="24.2" customHeight="1" x14ac:dyDescent="0.2">
      <c r="B496" s="31"/>
      <c r="C496" s="133" t="s">
        <v>335</v>
      </c>
      <c r="D496" s="133" t="s">
        <v>168</v>
      </c>
      <c r="E496" s="134" t="s">
        <v>455</v>
      </c>
      <c r="F496" s="135" t="s">
        <v>456</v>
      </c>
      <c r="G496" s="136" t="s">
        <v>278</v>
      </c>
      <c r="H496" s="137">
        <v>8</v>
      </c>
      <c r="I496" s="138"/>
      <c r="J496" s="139">
        <f>ROUND(I496*H496,2)</f>
        <v>0</v>
      </c>
      <c r="K496" s="140"/>
      <c r="L496" s="31"/>
      <c r="M496" s="141" t="s">
        <v>1</v>
      </c>
      <c r="N496" s="142" t="s">
        <v>38</v>
      </c>
      <c r="P496" s="143">
        <f>O496*H496</f>
        <v>0</v>
      </c>
      <c r="Q496" s="143">
        <v>0</v>
      </c>
      <c r="R496" s="143">
        <f>Q496*H496</f>
        <v>0</v>
      </c>
      <c r="S496" s="143">
        <v>0</v>
      </c>
      <c r="T496" s="144">
        <f>S496*H496</f>
        <v>0</v>
      </c>
      <c r="AR496" s="145" t="s">
        <v>172</v>
      </c>
      <c r="AT496" s="145" t="s">
        <v>168</v>
      </c>
      <c r="AU496" s="145" t="s">
        <v>83</v>
      </c>
      <c r="AY496" s="16" t="s">
        <v>166</v>
      </c>
      <c r="BE496" s="146">
        <f>IF(N496="základní",J496,0)</f>
        <v>0</v>
      </c>
      <c r="BF496" s="146">
        <f>IF(N496="snížená",J496,0)</f>
        <v>0</v>
      </c>
      <c r="BG496" s="146">
        <f>IF(N496="zákl. přenesená",J496,0)</f>
        <v>0</v>
      </c>
      <c r="BH496" s="146">
        <f>IF(N496="sníž. přenesená",J496,0)</f>
        <v>0</v>
      </c>
      <c r="BI496" s="146">
        <f>IF(N496="nulová",J496,0)</f>
        <v>0</v>
      </c>
      <c r="BJ496" s="16" t="s">
        <v>81</v>
      </c>
      <c r="BK496" s="146">
        <f>ROUND(I496*H496,2)</f>
        <v>0</v>
      </c>
      <c r="BL496" s="16" t="s">
        <v>172</v>
      </c>
      <c r="BM496" s="145" t="s">
        <v>447</v>
      </c>
    </row>
    <row r="497" spans="2:65" s="12" customFormat="1" x14ac:dyDescent="0.2">
      <c r="B497" s="147"/>
      <c r="D497" s="148" t="s">
        <v>173</v>
      </c>
      <c r="E497" s="149" t="s">
        <v>1</v>
      </c>
      <c r="F497" s="150" t="s">
        <v>2656</v>
      </c>
      <c r="H497" s="151">
        <v>6.4</v>
      </c>
      <c r="I497" s="152"/>
      <c r="L497" s="147"/>
      <c r="M497" s="153"/>
      <c r="T497" s="154"/>
      <c r="AT497" s="149" t="s">
        <v>173</v>
      </c>
      <c r="AU497" s="149" t="s">
        <v>83</v>
      </c>
      <c r="AV497" s="12" t="s">
        <v>83</v>
      </c>
      <c r="AW497" s="12" t="s">
        <v>30</v>
      </c>
      <c r="AX497" s="12" t="s">
        <v>73</v>
      </c>
      <c r="AY497" s="149" t="s">
        <v>166</v>
      </c>
    </row>
    <row r="498" spans="2:65" s="12" customFormat="1" x14ac:dyDescent="0.2">
      <c r="B498" s="147"/>
      <c r="D498" s="148" t="s">
        <v>173</v>
      </c>
      <c r="E498" s="149" t="s">
        <v>1</v>
      </c>
      <c r="F498" s="150" t="s">
        <v>2657</v>
      </c>
      <c r="H498" s="151">
        <v>1.6</v>
      </c>
      <c r="I498" s="152"/>
      <c r="L498" s="147"/>
      <c r="M498" s="153"/>
      <c r="T498" s="154"/>
      <c r="AT498" s="149" t="s">
        <v>173</v>
      </c>
      <c r="AU498" s="149" t="s">
        <v>83</v>
      </c>
      <c r="AV498" s="12" t="s">
        <v>83</v>
      </c>
      <c r="AW498" s="12" t="s">
        <v>30</v>
      </c>
      <c r="AX498" s="12" t="s">
        <v>73</v>
      </c>
      <c r="AY498" s="149" t="s">
        <v>166</v>
      </c>
    </row>
    <row r="499" spans="2:65" s="13" customFormat="1" x14ac:dyDescent="0.2">
      <c r="B499" s="155"/>
      <c r="D499" s="148" t="s">
        <v>173</v>
      </c>
      <c r="E499" s="156" t="s">
        <v>1</v>
      </c>
      <c r="F499" s="157" t="s">
        <v>186</v>
      </c>
      <c r="H499" s="158">
        <v>8</v>
      </c>
      <c r="I499" s="159"/>
      <c r="L499" s="155"/>
      <c r="M499" s="160"/>
      <c r="T499" s="161"/>
      <c r="AT499" s="156" t="s">
        <v>173</v>
      </c>
      <c r="AU499" s="156" t="s">
        <v>83</v>
      </c>
      <c r="AV499" s="13" t="s">
        <v>172</v>
      </c>
      <c r="AW499" s="13" t="s">
        <v>30</v>
      </c>
      <c r="AX499" s="13" t="s">
        <v>81</v>
      </c>
      <c r="AY499" s="156" t="s">
        <v>166</v>
      </c>
    </row>
    <row r="500" spans="2:65" s="1" customFormat="1" ht="24.2" customHeight="1" x14ac:dyDescent="0.2">
      <c r="B500" s="31"/>
      <c r="C500" s="133" t="s">
        <v>450</v>
      </c>
      <c r="D500" s="133" t="s">
        <v>168</v>
      </c>
      <c r="E500" s="134" t="s">
        <v>462</v>
      </c>
      <c r="F500" s="135" t="s">
        <v>463</v>
      </c>
      <c r="G500" s="136" t="s">
        <v>278</v>
      </c>
      <c r="H500" s="137">
        <v>62.34</v>
      </c>
      <c r="I500" s="138"/>
      <c r="J500" s="139">
        <f>ROUND(I500*H500,2)</f>
        <v>0</v>
      </c>
      <c r="K500" s="140"/>
      <c r="L500" s="31"/>
      <c r="M500" s="141" t="s">
        <v>1</v>
      </c>
      <c r="N500" s="142" t="s">
        <v>38</v>
      </c>
      <c r="P500" s="143">
        <f>O500*H500</f>
        <v>0</v>
      </c>
      <c r="Q500" s="143">
        <v>0</v>
      </c>
      <c r="R500" s="143">
        <f>Q500*H500</f>
        <v>0</v>
      </c>
      <c r="S500" s="143">
        <v>0</v>
      </c>
      <c r="T500" s="144">
        <f>S500*H500</f>
        <v>0</v>
      </c>
      <c r="AR500" s="145" t="s">
        <v>172</v>
      </c>
      <c r="AT500" s="145" t="s">
        <v>168</v>
      </c>
      <c r="AU500" s="145" t="s">
        <v>83</v>
      </c>
      <c r="AY500" s="16" t="s">
        <v>166</v>
      </c>
      <c r="BE500" s="146">
        <f>IF(N500="základní",J500,0)</f>
        <v>0</v>
      </c>
      <c r="BF500" s="146">
        <f>IF(N500="snížená",J500,0)</f>
        <v>0</v>
      </c>
      <c r="BG500" s="146">
        <f>IF(N500="zákl. přenesená",J500,0)</f>
        <v>0</v>
      </c>
      <c r="BH500" s="146">
        <f>IF(N500="sníž. přenesená",J500,0)</f>
        <v>0</v>
      </c>
      <c r="BI500" s="146">
        <f>IF(N500="nulová",J500,0)</f>
        <v>0</v>
      </c>
      <c r="BJ500" s="16" t="s">
        <v>81</v>
      </c>
      <c r="BK500" s="146">
        <f>ROUND(I500*H500,2)</f>
        <v>0</v>
      </c>
      <c r="BL500" s="16" t="s">
        <v>172</v>
      </c>
      <c r="BM500" s="145" t="s">
        <v>453</v>
      </c>
    </row>
    <row r="501" spans="2:65" s="12" customFormat="1" x14ac:dyDescent="0.2">
      <c r="B501" s="147"/>
      <c r="D501" s="148" t="s">
        <v>173</v>
      </c>
      <c r="E501" s="149" t="s">
        <v>1</v>
      </c>
      <c r="F501" s="150" t="s">
        <v>2594</v>
      </c>
      <c r="H501" s="151">
        <v>3.2</v>
      </c>
      <c r="I501" s="152"/>
      <c r="L501" s="147"/>
      <c r="M501" s="153"/>
      <c r="T501" s="154"/>
      <c r="AT501" s="149" t="s">
        <v>173</v>
      </c>
      <c r="AU501" s="149" t="s">
        <v>83</v>
      </c>
      <c r="AV501" s="12" t="s">
        <v>83</v>
      </c>
      <c r="AW501" s="12" t="s">
        <v>30</v>
      </c>
      <c r="AX501" s="12" t="s">
        <v>73</v>
      </c>
      <c r="AY501" s="149" t="s">
        <v>166</v>
      </c>
    </row>
    <row r="502" spans="2:65" s="12" customFormat="1" x14ac:dyDescent="0.2">
      <c r="B502" s="147"/>
      <c r="D502" s="148" t="s">
        <v>173</v>
      </c>
      <c r="E502" s="149" t="s">
        <v>1</v>
      </c>
      <c r="F502" s="150" t="s">
        <v>2595</v>
      </c>
      <c r="H502" s="151">
        <v>9.6</v>
      </c>
      <c r="I502" s="152"/>
      <c r="L502" s="147"/>
      <c r="M502" s="153"/>
      <c r="T502" s="154"/>
      <c r="AT502" s="149" t="s">
        <v>173</v>
      </c>
      <c r="AU502" s="149" t="s">
        <v>83</v>
      </c>
      <c r="AV502" s="12" t="s">
        <v>83</v>
      </c>
      <c r="AW502" s="12" t="s">
        <v>30</v>
      </c>
      <c r="AX502" s="12" t="s">
        <v>73</v>
      </c>
      <c r="AY502" s="149" t="s">
        <v>166</v>
      </c>
    </row>
    <row r="503" spans="2:65" s="12" customFormat="1" x14ac:dyDescent="0.2">
      <c r="B503" s="147"/>
      <c r="D503" s="148" t="s">
        <v>173</v>
      </c>
      <c r="E503" s="149" t="s">
        <v>1</v>
      </c>
      <c r="F503" s="150" t="s">
        <v>2596</v>
      </c>
      <c r="H503" s="151">
        <v>5.2</v>
      </c>
      <c r="I503" s="152"/>
      <c r="L503" s="147"/>
      <c r="M503" s="153"/>
      <c r="T503" s="154"/>
      <c r="AT503" s="149" t="s">
        <v>173</v>
      </c>
      <c r="AU503" s="149" t="s">
        <v>83</v>
      </c>
      <c r="AV503" s="12" t="s">
        <v>83</v>
      </c>
      <c r="AW503" s="12" t="s">
        <v>30</v>
      </c>
      <c r="AX503" s="12" t="s">
        <v>73</v>
      </c>
      <c r="AY503" s="149" t="s">
        <v>166</v>
      </c>
    </row>
    <row r="504" spans="2:65" s="12" customFormat="1" x14ac:dyDescent="0.2">
      <c r="B504" s="147"/>
      <c r="D504" s="148" t="s">
        <v>173</v>
      </c>
      <c r="E504" s="149" t="s">
        <v>1</v>
      </c>
      <c r="F504" s="150" t="s">
        <v>2658</v>
      </c>
      <c r="H504" s="151">
        <v>3.6</v>
      </c>
      <c r="I504" s="152"/>
      <c r="L504" s="147"/>
      <c r="M504" s="153"/>
      <c r="T504" s="154"/>
      <c r="AT504" s="149" t="s">
        <v>173</v>
      </c>
      <c r="AU504" s="149" t="s">
        <v>83</v>
      </c>
      <c r="AV504" s="12" t="s">
        <v>83</v>
      </c>
      <c r="AW504" s="12" t="s">
        <v>30</v>
      </c>
      <c r="AX504" s="12" t="s">
        <v>73</v>
      </c>
      <c r="AY504" s="149" t="s">
        <v>166</v>
      </c>
    </row>
    <row r="505" spans="2:65" s="12" customFormat="1" x14ac:dyDescent="0.2">
      <c r="B505" s="147"/>
      <c r="D505" s="148" t="s">
        <v>173</v>
      </c>
      <c r="E505" s="149" t="s">
        <v>1</v>
      </c>
      <c r="F505" s="150" t="s">
        <v>2597</v>
      </c>
      <c r="H505" s="151">
        <v>9.1999999999999993</v>
      </c>
      <c r="I505" s="152"/>
      <c r="L505" s="147"/>
      <c r="M505" s="153"/>
      <c r="T505" s="154"/>
      <c r="AT505" s="149" t="s">
        <v>173</v>
      </c>
      <c r="AU505" s="149" t="s">
        <v>83</v>
      </c>
      <c r="AV505" s="12" t="s">
        <v>83</v>
      </c>
      <c r="AW505" s="12" t="s">
        <v>30</v>
      </c>
      <c r="AX505" s="12" t="s">
        <v>73</v>
      </c>
      <c r="AY505" s="149" t="s">
        <v>166</v>
      </c>
    </row>
    <row r="506" spans="2:65" s="12" customFormat="1" x14ac:dyDescent="0.2">
      <c r="B506" s="147"/>
      <c r="D506" s="148" t="s">
        <v>173</v>
      </c>
      <c r="E506" s="149" t="s">
        <v>1</v>
      </c>
      <c r="F506" s="150" t="s">
        <v>2598</v>
      </c>
      <c r="H506" s="151">
        <v>7</v>
      </c>
      <c r="I506" s="152"/>
      <c r="L506" s="147"/>
      <c r="M506" s="153"/>
      <c r="T506" s="154"/>
      <c r="AT506" s="149" t="s">
        <v>173</v>
      </c>
      <c r="AU506" s="149" t="s">
        <v>83</v>
      </c>
      <c r="AV506" s="12" t="s">
        <v>83</v>
      </c>
      <c r="AW506" s="12" t="s">
        <v>30</v>
      </c>
      <c r="AX506" s="12" t="s">
        <v>73</v>
      </c>
      <c r="AY506" s="149" t="s">
        <v>166</v>
      </c>
    </row>
    <row r="507" spans="2:65" s="12" customFormat="1" x14ac:dyDescent="0.2">
      <c r="B507" s="147"/>
      <c r="D507" s="148" t="s">
        <v>173</v>
      </c>
      <c r="E507" s="149" t="s">
        <v>1</v>
      </c>
      <c r="F507" s="150" t="s">
        <v>2599</v>
      </c>
      <c r="H507" s="151">
        <v>6.2</v>
      </c>
      <c r="I507" s="152"/>
      <c r="L507" s="147"/>
      <c r="M507" s="153"/>
      <c r="T507" s="154"/>
      <c r="AT507" s="149" t="s">
        <v>173</v>
      </c>
      <c r="AU507" s="149" t="s">
        <v>83</v>
      </c>
      <c r="AV507" s="12" t="s">
        <v>83</v>
      </c>
      <c r="AW507" s="12" t="s">
        <v>30</v>
      </c>
      <c r="AX507" s="12" t="s">
        <v>73</v>
      </c>
      <c r="AY507" s="149" t="s">
        <v>166</v>
      </c>
    </row>
    <row r="508" spans="2:65" s="12" customFormat="1" x14ac:dyDescent="0.2">
      <c r="B508" s="147"/>
      <c r="D508" s="148" t="s">
        <v>173</v>
      </c>
      <c r="E508" s="149" t="s">
        <v>1</v>
      </c>
      <c r="F508" s="150" t="s">
        <v>2600</v>
      </c>
      <c r="H508" s="151">
        <v>6.4</v>
      </c>
      <c r="I508" s="152"/>
      <c r="L508" s="147"/>
      <c r="M508" s="153"/>
      <c r="T508" s="154"/>
      <c r="AT508" s="149" t="s">
        <v>173</v>
      </c>
      <c r="AU508" s="149" t="s">
        <v>83</v>
      </c>
      <c r="AV508" s="12" t="s">
        <v>83</v>
      </c>
      <c r="AW508" s="12" t="s">
        <v>30</v>
      </c>
      <c r="AX508" s="12" t="s">
        <v>73</v>
      </c>
      <c r="AY508" s="149" t="s">
        <v>166</v>
      </c>
    </row>
    <row r="509" spans="2:65" s="12" customFormat="1" x14ac:dyDescent="0.2">
      <c r="B509" s="147"/>
      <c r="D509" s="148" t="s">
        <v>173</v>
      </c>
      <c r="E509" s="149" t="s">
        <v>1</v>
      </c>
      <c r="F509" s="150" t="s">
        <v>2601</v>
      </c>
      <c r="H509" s="151">
        <v>6</v>
      </c>
      <c r="I509" s="152"/>
      <c r="L509" s="147"/>
      <c r="M509" s="153"/>
      <c r="T509" s="154"/>
      <c r="AT509" s="149" t="s">
        <v>173</v>
      </c>
      <c r="AU509" s="149" t="s">
        <v>83</v>
      </c>
      <c r="AV509" s="12" t="s">
        <v>83</v>
      </c>
      <c r="AW509" s="12" t="s">
        <v>30</v>
      </c>
      <c r="AX509" s="12" t="s">
        <v>73</v>
      </c>
      <c r="AY509" s="149" t="s">
        <v>166</v>
      </c>
    </row>
    <row r="510" spans="2:65" s="12" customFormat="1" x14ac:dyDescent="0.2">
      <c r="B510" s="147"/>
      <c r="D510" s="148" t="s">
        <v>173</v>
      </c>
      <c r="E510" s="149" t="s">
        <v>1</v>
      </c>
      <c r="F510" s="150" t="s">
        <v>896</v>
      </c>
      <c r="H510" s="151">
        <v>5.94</v>
      </c>
      <c r="I510" s="152"/>
      <c r="L510" s="147"/>
      <c r="M510" s="153"/>
      <c r="T510" s="154"/>
      <c r="AT510" s="149" t="s">
        <v>173</v>
      </c>
      <c r="AU510" s="149" t="s">
        <v>83</v>
      </c>
      <c r="AV510" s="12" t="s">
        <v>83</v>
      </c>
      <c r="AW510" s="12" t="s">
        <v>30</v>
      </c>
      <c r="AX510" s="12" t="s">
        <v>73</v>
      </c>
      <c r="AY510" s="149" t="s">
        <v>166</v>
      </c>
    </row>
    <row r="511" spans="2:65" s="13" customFormat="1" x14ac:dyDescent="0.2">
      <c r="B511" s="155"/>
      <c r="D511" s="148" t="s">
        <v>173</v>
      </c>
      <c r="E511" s="156" t="s">
        <v>1</v>
      </c>
      <c r="F511" s="157" t="s">
        <v>186</v>
      </c>
      <c r="H511" s="158">
        <v>62.339999999999996</v>
      </c>
      <c r="I511" s="159"/>
      <c r="L511" s="155"/>
      <c r="M511" s="160"/>
      <c r="T511" s="161"/>
      <c r="AT511" s="156" t="s">
        <v>173</v>
      </c>
      <c r="AU511" s="156" t="s">
        <v>83</v>
      </c>
      <c r="AV511" s="13" t="s">
        <v>172</v>
      </c>
      <c r="AW511" s="13" t="s">
        <v>30</v>
      </c>
      <c r="AX511" s="13" t="s">
        <v>81</v>
      </c>
      <c r="AY511" s="156" t="s">
        <v>166</v>
      </c>
    </row>
    <row r="512" spans="2:65" s="11" customFormat="1" ht="22.9" customHeight="1" x14ac:dyDescent="0.2">
      <c r="B512" s="121"/>
      <c r="D512" s="122" t="s">
        <v>72</v>
      </c>
      <c r="E512" s="131" t="s">
        <v>474</v>
      </c>
      <c r="F512" s="131" t="s">
        <v>475</v>
      </c>
      <c r="I512" s="124"/>
      <c r="J512" s="132">
        <f>BK512</f>
        <v>0</v>
      </c>
      <c r="L512" s="121"/>
      <c r="M512" s="126"/>
      <c r="P512" s="127">
        <f>SUM(P513:P517)</f>
        <v>0</v>
      </c>
      <c r="R512" s="127">
        <f>SUM(R513:R517)</f>
        <v>0</v>
      </c>
      <c r="T512" s="128">
        <f>SUM(T513:T517)</f>
        <v>0</v>
      </c>
      <c r="AR512" s="122" t="s">
        <v>81</v>
      </c>
      <c r="AT512" s="129" t="s">
        <v>72</v>
      </c>
      <c r="AU512" s="129" t="s">
        <v>81</v>
      </c>
      <c r="AY512" s="122" t="s">
        <v>166</v>
      </c>
      <c r="BK512" s="130">
        <f>SUM(BK513:BK517)</f>
        <v>0</v>
      </c>
    </row>
    <row r="513" spans="2:65" s="1" customFormat="1" ht="24.2" customHeight="1" x14ac:dyDescent="0.2">
      <c r="B513" s="31"/>
      <c r="C513" s="133" t="s">
        <v>338</v>
      </c>
      <c r="D513" s="133" t="s">
        <v>168</v>
      </c>
      <c r="E513" s="134" t="s">
        <v>477</v>
      </c>
      <c r="F513" s="135" t="s">
        <v>478</v>
      </c>
      <c r="G513" s="136" t="s">
        <v>203</v>
      </c>
      <c r="H513" s="137">
        <v>20.303000000000001</v>
      </c>
      <c r="I513" s="138"/>
      <c r="J513" s="139">
        <f>ROUND(I513*H513,2)</f>
        <v>0</v>
      </c>
      <c r="K513" s="140"/>
      <c r="L513" s="31"/>
      <c r="M513" s="141" t="s">
        <v>1</v>
      </c>
      <c r="N513" s="142" t="s">
        <v>38</v>
      </c>
      <c r="P513" s="143">
        <f>O513*H513</f>
        <v>0</v>
      </c>
      <c r="Q513" s="143">
        <v>0</v>
      </c>
      <c r="R513" s="143">
        <f>Q513*H513</f>
        <v>0</v>
      </c>
      <c r="S513" s="143">
        <v>0</v>
      </c>
      <c r="T513" s="144">
        <f>S513*H513</f>
        <v>0</v>
      </c>
      <c r="AR513" s="145" t="s">
        <v>172</v>
      </c>
      <c r="AT513" s="145" t="s">
        <v>168</v>
      </c>
      <c r="AU513" s="145" t="s">
        <v>83</v>
      </c>
      <c r="AY513" s="16" t="s">
        <v>166</v>
      </c>
      <c r="BE513" s="146">
        <f>IF(N513="základní",J513,0)</f>
        <v>0</v>
      </c>
      <c r="BF513" s="146">
        <f>IF(N513="snížená",J513,0)</f>
        <v>0</v>
      </c>
      <c r="BG513" s="146">
        <f>IF(N513="zákl. přenesená",J513,0)</f>
        <v>0</v>
      </c>
      <c r="BH513" s="146">
        <f>IF(N513="sníž. přenesená",J513,0)</f>
        <v>0</v>
      </c>
      <c r="BI513" s="146">
        <f>IF(N513="nulová",J513,0)</f>
        <v>0</v>
      </c>
      <c r="BJ513" s="16" t="s">
        <v>81</v>
      </c>
      <c r="BK513" s="146">
        <f>ROUND(I513*H513,2)</f>
        <v>0</v>
      </c>
      <c r="BL513" s="16" t="s">
        <v>172</v>
      </c>
      <c r="BM513" s="145" t="s">
        <v>457</v>
      </c>
    </row>
    <row r="514" spans="2:65" s="1" customFormat="1" ht="33" customHeight="1" x14ac:dyDescent="0.2">
      <c r="B514" s="31"/>
      <c r="C514" s="133" t="s">
        <v>461</v>
      </c>
      <c r="D514" s="133" t="s">
        <v>168</v>
      </c>
      <c r="E514" s="134" t="s">
        <v>480</v>
      </c>
      <c r="F514" s="135" t="s">
        <v>481</v>
      </c>
      <c r="G514" s="136" t="s">
        <v>203</v>
      </c>
      <c r="H514" s="137">
        <v>20.303000000000001</v>
      </c>
      <c r="I514" s="138"/>
      <c r="J514" s="139">
        <f>ROUND(I514*H514,2)</f>
        <v>0</v>
      </c>
      <c r="K514" s="140"/>
      <c r="L514" s="31"/>
      <c r="M514" s="141" t="s">
        <v>1</v>
      </c>
      <c r="N514" s="142" t="s">
        <v>38</v>
      </c>
      <c r="P514" s="143">
        <f>O514*H514</f>
        <v>0</v>
      </c>
      <c r="Q514" s="143">
        <v>0</v>
      </c>
      <c r="R514" s="143">
        <f>Q514*H514</f>
        <v>0</v>
      </c>
      <c r="S514" s="143">
        <v>0</v>
      </c>
      <c r="T514" s="144">
        <f>S514*H514</f>
        <v>0</v>
      </c>
      <c r="AR514" s="145" t="s">
        <v>172</v>
      </c>
      <c r="AT514" s="145" t="s">
        <v>168</v>
      </c>
      <c r="AU514" s="145" t="s">
        <v>83</v>
      </c>
      <c r="AY514" s="16" t="s">
        <v>166</v>
      </c>
      <c r="BE514" s="146">
        <f>IF(N514="základní",J514,0)</f>
        <v>0</v>
      </c>
      <c r="BF514" s="146">
        <f>IF(N514="snížená",J514,0)</f>
        <v>0</v>
      </c>
      <c r="BG514" s="146">
        <f>IF(N514="zákl. přenesená",J514,0)</f>
        <v>0</v>
      </c>
      <c r="BH514" s="146">
        <f>IF(N514="sníž. přenesená",J514,0)</f>
        <v>0</v>
      </c>
      <c r="BI514" s="146">
        <f>IF(N514="nulová",J514,0)</f>
        <v>0</v>
      </c>
      <c r="BJ514" s="16" t="s">
        <v>81</v>
      </c>
      <c r="BK514" s="146">
        <f>ROUND(I514*H514,2)</f>
        <v>0</v>
      </c>
      <c r="BL514" s="16" t="s">
        <v>172</v>
      </c>
      <c r="BM514" s="145" t="s">
        <v>464</v>
      </c>
    </row>
    <row r="515" spans="2:65" s="1" customFormat="1" ht="24.2" customHeight="1" x14ac:dyDescent="0.2">
      <c r="B515" s="31"/>
      <c r="C515" s="133" t="s">
        <v>350</v>
      </c>
      <c r="D515" s="133" t="s">
        <v>168</v>
      </c>
      <c r="E515" s="134" t="s">
        <v>484</v>
      </c>
      <c r="F515" s="135" t="s">
        <v>485</v>
      </c>
      <c r="G515" s="136" t="s">
        <v>203</v>
      </c>
      <c r="H515" s="137">
        <v>20.303000000000001</v>
      </c>
      <c r="I515" s="138"/>
      <c r="J515" s="139">
        <f>ROUND(I515*H515,2)</f>
        <v>0</v>
      </c>
      <c r="K515" s="140"/>
      <c r="L515" s="31"/>
      <c r="M515" s="141" t="s">
        <v>1</v>
      </c>
      <c r="N515" s="142" t="s">
        <v>38</v>
      </c>
      <c r="P515" s="143">
        <f>O515*H515</f>
        <v>0</v>
      </c>
      <c r="Q515" s="143">
        <v>0</v>
      </c>
      <c r="R515" s="143">
        <f>Q515*H515</f>
        <v>0</v>
      </c>
      <c r="S515" s="143">
        <v>0</v>
      </c>
      <c r="T515" s="144">
        <f>S515*H515</f>
        <v>0</v>
      </c>
      <c r="AR515" s="145" t="s">
        <v>172</v>
      </c>
      <c r="AT515" s="145" t="s">
        <v>168</v>
      </c>
      <c r="AU515" s="145" t="s">
        <v>83</v>
      </c>
      <c r="AY515" s="16" t="s">
        <v>166</v>
      </c>
      <c r="BE515" s="146">
        <f>IF(N515="základní",J515,0)</f>
        <v>0</v>
      </c>
      <c r="BF515" s="146">
        <f>IF(N515="snížená",J515,0)</f>
        <v>0</v>
      </c>
      <c r="BG515" s="146">
        <f>IF(N515="zákl. přenesená",J515,0)</f>
        <v>0</v>
      </c>
      <c r="BH515" s="146">
        <f>IF(N515="sníž. přenesená",J515,0)</f>
        <v>0</v>
      </c>
      <c r="BI515" s="146">
        <f>IF(N515="nulová",J515,0)</f>
        <v>0</v>
      </c>
      <c r="BJ515" s="16" t="s">
        <v>81</v>
      </c>
      <c r="BK515" s="146">
        <f>ROUND(I515*H515,2)</f>
        <v>0</v>
      </c>
      <c r="BL515" s="16" t="s">
        <v>172</v>
      </c>
      <c r="BM515" s="145" t="s">
        <v>469</v>
      </c>
    </row>
    <row r="516" spans="2:65" s="1" customFormat="1" ht="24.2" customHeight="1" x14ac:dyDescent="0.2">
      <c r="B516" s="31"/>
      <c r="C516" s="133" t="s">
        <v>476</v>
      </c>
      <c r="D516" s="133" t="s">
        <v>168</v>
      </c>
      <c r="E516" s="134" t="s">
        <v>487</v>
      </c>
      <c r="F516" s="135" t="s">
        <v>488</v>
      </c>
      <c r="G516" s="136" t="s">
        <v>203</v>
      </c>
      <c r="H516" s="137">
        <v>20.303000000000001</v>
      </c>
      <c r="I516" s="138"/>
      <c r="J516" s="139">
        <f>ROUND(I516*H516,2)</f>
        <v>0</v>
      </c>
      <c r="K516" s="140"/>
      <c r="L516" s="31"/>
      <c r="M516" s="141" t="s">
        <v>1</v>
      </c>
      <c r="N516" s="142" t="s">
        <v>38</v>
      </c>
      <c r="P516" s="143">
        <f>O516*H516</f>
        <v>0</v>
      </c>
      <c r="Q516" s="143">
        <v>0</v>
      </c>
      <c r="R516" s="143">
        <f>Q516*H516</f>
        <v>0</v>
      </c>
      <c r="S516" s="143">
        <v>0</v>
      </c>
      <c r="T516" s="144">
        <f>S516*H516</f>
        <v>0</v>
      </c>
      <c r="AR516" s="145" t="s">
        <v>172</v>
      </c>
      <c r="AT516" s="145" t="s">
        <v>168</v>
      </c>
      <c r="AU516" s="145" t="s">
        <v>83</v>
      </c>
      <c r="AY516" s="16" t="s">
        <v>166</v>
      </c>
      <c r="BE516" s="146">
        <f>IF(N516="základní",J516,0)</f>
        <v>0</v>
      </c>
      <c r="BF516" s="146">
        <f>IF(N516="snížená",J516,0)</f>
        <v>0</v>
      </c>
      <c r="BG516" s="146">
        <f>IF(N516="zákl. přenesená",J516,0)</f>
        <v>0</v>
      </c>
      <c r="BH516" s="146">
        <f>IF(N516="sníž. přenesená",J516,0)</f>
        <v>0</v>
      </c>
      <c r="BI516" s="146">
        <f>IF(N516="nulová",J516,0)</f>
        <v>0</v>
      </c>
      <c r="BJ516" s="16" t="s">
        <v>81</v>
      </c>
      <c r="BK516" s="146">
        <f>ROUND(I516*H516,2)</f>
        <v>0</v>
      </c>
      <c r="BL516" s="16" t="s">
        <v>172</v>
      </c>
      <c r="BM516" s="145" t="s">
        <v>479</v>
      </c>
    </row>
    <row r="517" spans="2:65" s="1" customFormat="1" ht="33" customHeight="1" x14ac:dyDescent="0.2">
      <c r="B517" s="31"/>
      <c r="C517" s="133" t="s">
        <v>365</v>
      </c>
      <c r="D517" s="133" t="s">
        <v>168</v>
      </c>
      <c r="E517" s="134" t="s">
        <v>492</v>
      </c>
      <c r="F517" s="135" t="s">
        <v>493</v>
      </c>
      <c r="G517" s="136" t="s">
        <v>203</v>
      </c>
      <c r="H517" s="137">
        <v>20.303000000000001</v>
      </c>
      <c r="I517" s="138"/>
      <c r="J517" s="139">
        <f>ROUND(I517*H517,2)</f>
        <v>0</v>
      </c>
      <c r="K517" s="140"/>
      <c r="L517" s="31"/>
      <c r="M517" s="141" t="s">
        <v>1</v>
      </c>
      <c r="N517" s="142" t="s">
        <v>38</v>
      </c>
      <c r="P517" s="143">
        <f>O517*H517</f>
        <v>0</v>
      </c>
      <c r="Q517" s="143">
        <v>0</v>
      </c>
      <c r="R517" s="143">
        <f>Q517*H517</f>
        <v>0</v>
      </c>
      <c r="S517" s="143">
        <v>0</v>
      </c>
      <c r="T517" s="144">
        <f>S517*H517</f>
        <v>0</v>
      </c>
      <c r="AR517" s="145" t="s">
        <v>172</v>
      </c>
      <c r="AT517" s="145" t="s">
        <v>168</v>
      </c>
      <c r="AU517" s="145" t="s">
        <v>83</v>
      </c>
      <c r="AY517" s="16" t="s">
        <v>166</v>
      </c>
      <c r="BE517" s="146">
        <f>IF(N517="základní",J517,0)</f>
        <v>0</v>
      </c>
      <c r="BF517" s="146">
        <f>IF(N517="snížená",J517,0)</f>
        <v>0</v>
      </c>
      <c r="BG517" s="146">
        <f>IF(N517="zákl. přenesená",J517,0)</f>
        <v>0</v>
      </c>
      <c r="BH517" s="146">
        <f>IF(N517="sníž. přenesená",J517,0)</f>
        <v>0</v>
      </c>
      <c r="BI517" s="146">
        <f>IF(N517="nulová",J517,0)</f>
        <v>0</v>
      </c>
      <c r="BJ517" s="16" t="s">
        <v>81</v>
      </c>
      <c r="BK517" s="146">
        <f>ROUND(I517*H517,2)</f>
        <v>0</v>
      </c>
      <c r="BL517" s="16" t="s">
        <v>172</v>
      </c>
      <c r="BM517" s="145" t="s">
        <v>482</v>
      </c>
    </row>
    <row r="518" spans="2:65" s="11" customFormat="1" ht="22.9" customHeight="1" x14ac:dyDescent="0.2">
      <c r="B518" s="121"/>
      <c r="D518" s="122" t="s">
        <v>72</v>
      </c>
      <c r="E518" s="131" t="s">
        <v>495</v>
      </c>
      <c r="F518" s="131" t="s">
        <v>496</v>
      </c>
      <c r="I518" s="124"/>
      <c r="J518" s="132">
        <f>BK518</f>
        <v>0</v>
      </c>
      <c r="L518" s="121"/>
      <c r="M518" s="126"/>
      <c r="P518" s="127">
        <f>SUM(P519:P520)</f>
        <v>0</v>
      </c>
      <c r="R518" s="127">
        <f>SUM(R519:R520)</f>
        <v>0</v>
      </c>
      <c r="T518" s="128">
        <f>SUM(T519:T520)</f>
        <v>0</v>
      </c>
      <c r="AR518" s="122" t="s">
        <v>81</v>
      </c>
      <c r="AT518" s="129" t="s">
        <v>72</v>
      </c>
      <c r="AU518" s="129" t="s">
        <v>81</v>
      </c>
      <c r="AY518" s="122" t="s">
        <v>166</v>
      </c>
      <c r="BK518" s="130">
        <f>SUM(BK519:BK520)</f>
        <v>0</v>
      </c>
    </row>
    <row r="519" spans="2:65" s="1" customFormat="1" ht="21.75" customHeight="1" x14ac:dyDescent="0.2">
      <c r="B519" s="31"/>
      <c r="C519" s="133" t="s">
        <v>483</v>
      </c>
      <c r="D519" s="133" t="s">
        <v>168</v>
      </c>
      <c r="E519" s="134" t="s">
        <v>497</v>
      </c>
      <c r="F519" s="135" t="s">
        <v>498</v>
      </c>
      <c r="G519" s="136" t="s">
        <v>203</v>
      </c>
      <c r="H519" s="137">
        <v>44.505000000000003</v>
      </c>
      <c r="I519" s="138"/>
      <c r="J519" s="139">
        <f>ROUND(I519*H519,2)</f>
        <v>0</v>
      </c>
      <c r="K519" s="140"/>
      <c r="L519" s="31"/>
      <c r="M519" s="141" t="s">
        <v>1</v>
      </c>
      <c r="N519" s="142" t="s">
        <v>38</v>
      </c>
      <c r="P519" s="143">
        <f>O519*H519</f>
        <v>0</v>
      </c>
      <c r="Q519" s="143">
        <v>0</v>
      </c>
      <c r="R519" s="143">
        <f>Q519*H519</f>
        <v>0</v>
      </c>
      <c r="S519" s="143">
        <v>0</v>
      </c>
      <c r="T519" s="144">
        <f>S519*H519</f>
        <v>0</v>
      </c>
      <c r="AR519" s="145" t="s">
        <v>172</v>
      </c>
      <c r="AT519" s="145" t="s">
        <v>168</v>
      </c>
      <c r="AU519" s="145" t="s">
        <v>83</v>
      </c>
      <c r="AY519" s="16" t="s">
        <v>166</v>
      </c>
      <c r="BE519" s="146">
        <f>IF(N519="základní",J519,0)</f>
        <v>0</v>
      </c>
      <c r="BF519" s="146">
        <f>IF(N519="snížená",J519,0)</f>
        <v>0</v>
      </c>
      <c r="BG519" s="146">
        <f>IF(N519="zákl. přenesená",J519,0)</f>
        <v>0</v>
      </c>
      <c r="BH519" s="146">
        <f>IF(N519="sníž. přenesená",J519,0)</f>
        <v>0</v>
      </c>
      <c r="BI519" s="146">
        <f>IF(N519="nulová",J519,0)</f>
        <v>0</v>
      </c>
      <c r="BJ519" s="16" t="s">
        <v>81</v>
      </c>
      <c r="BK519" s="146">
        <f>ROUND(I519*H519,2)</f>
        <v>0</v>
      </c>
      <c r="BL519" s="16" t="s">
        <v>172</v>
      </c>
      <c r="BM519" s="145" t="s">
        <v>486</v>
      </c>
    </row>
    <row r="520" spans="2:65" s="1" customFormat="1" ht="24.2" customHeight="1" x14ac:dyDescent="0.2">
      <c r="B520" s="31"/>
      <c r="C520" s="133" t="s">
        <v>369</v>
      </c>
      <c r="D520" s="133" t="s">
        <v>168</v>
      </c>
      <c r="E520" s="134" t="s">
        <v>501</v>
      </c>
      <c r="F520" s="135" t="s">
        <v>502</v>
      </c>
      <c r="G520" s="136" t="s">
        <v>203</v>
      </c>
      <c r="H520" s="137">
        <v>44.505000000000003</v>
      </c>
      <c r="I520" s="138"/>
      <c r="J520" s="139">
        <f>ROUND(I520*H520,2)</f>
        <v>0</v>
      </c>
      <c r="K520" s="140"/>
      <c r="L520" s="31"/>
      <c r="M520" s="141" t="s">
        <v>1</v>
      </c>
      <c r="N520" s="142" t="s">
        <v>38</v>
      </c>
      <c r="P520" s="143">
        <f>O520*H520</f>
        <v>0</v>
      </c>
      <c r="Q520" s="143">
        <v>0</v>
      </c>
      <c r="R520" s="143">
        <f>Q520*H520</f>
        <v>0</v>
      </c>
      <c r="S520" s="143">
        <v>0</v>
      </c>
      <c r="T520" s="144">
        <f>S520*H520</f>
        <v>0</v>
      </c>
      <c r="AR520" s="145" t="s">
        <v>172</v>
      </c>
      <c r="AT520" s="145" t="s">
        <v>168</v>
      </c>
      <c r="AU520" s="145" t="s">
        <v>83</v>
      </c>
      <c r="AY520" s="16" t="s">
        <v>166</v>
      </c>
      <c r="BE520" s="146">
        <f>IF(N520="základní",J520,0)</f>
        <v>0</v>
      </c>
      <c r="BF520" s="146">
        <f>IF(N520="snížená",J520,0)</f>
        <v>0</v>
      </c>
      <c r="BG520" s="146">
        <f>IF(N520="zákl. přenesená",J520,0)</f>
        <v>0</v>
      </c>
      <c r="BH520" s="146">
        <f>IF(N520="sníž. přenesená",J520,0)</f>
        <v>0</v>
      </c>
      <c r="BI520" s="146">
        <f>IF(N520="nulová",J520,0)</f>
        <v>0</v>
      </c>
      <c r="BJ520" s="16" t="s">
        <v>81</v>
      </c>
      <c r="BK520" s="146">
        <f>ROUND(I520*H520,2)</f>
        <v>0</v>
      </c>
      <c r="BL520" s="16" t="s">
        <v>172</v>
      </c>
      <c r="BM520" s="145" t="s">
        <v>489</v>
      </c>
    </row>
    <row r="521" spans="2:65" s="11" customFormat="1" ht="25.9" customHeight="1" x14ac:dyDescent="0.2">
      <c r="B521" s="121"/>
      <c r="D521" s="122" t="s">
        <v>72</v>
      </c>
      <c r="E521" s="123" t="s">
        <v>504</v>
      </c>
      <c r="F521" s="123" t="s">
        <v>505</v>
      </c>
      <c r="I521" s="124"/>
      <c r="J521" s="125">
        <f>BK521</f>
        <v>0</v>
      </c>
      <c r="L521" s="121"/>
      <c r="M521" s="126"/>
      <c r="P521" s="127">
        <f>P522+P555+P573+P585+P591+P604+P640+P673+P707+P750+P772</f>
        <v>0</v>
      </c>
      <c r="R521" s="127">
        <f>R522+R555+R573+R585+R591+R604+R640+R673+R707+R750+R772</f>
        <v>0.78769800000000001</v>
      </c>
      <c r="T521" s="128">
        <f>T522+T555+T573+T585+T591+T604+T640+T673+T707+T750+T772</f>
        <v>0</v>
      </c>
      <c r="AR521" s="122" t="s">
        <v>83</v>
      </c>
      <c r="AT521" s="129" t="s">
        <v>72</v>
      </c>
      <c r="AU521" s="129" t="s">
        <v>73</v>
      </c>
      <c r="AY521" s="122" t="s">
        <v>166</v>
      </c>
      <c r="BK521" s="130">
        <f>BK522+BK555+BK573+BK585+BK591+BK604+BK640+BK673+BK707+BK750+BK772</f>
        <v>0</v>
      </c>
    </row>
    <row r="522" spans="2:65" s="11" customFormat="1" ht="22.9" customHeight="1" x14ac:dyDescent="0.2">
      <c r="B522" s="121"/>
      <c r="D522" s="122" t="s">
        <v>72</v>
      </c>
      <c r="E522" s="131" t="s">
        <v>2659</v>
      </c>
      <c r="F522" s="131" t="s">
        <v>2660</v>
      </c>
      <c r="I522" s="124"/>
      <c r="J522" s="132">
        <f>BK522</f>
        <v>0</v>
      </c>
      <c r="L522" s="121"/>
      <c r="M522" s="126"/>
      <c r="P522" s="127">
        <f>SUM(P523:P554)</f>
        <v>0</v>
      </c>
      <c r="R522" s="127">
        <f>SUM(R523:R554)</f>
        <v>0</v>
      </c>
      <c r="T522" s="128">
        <f>SUM(T523:T554)</f>
        <v>0</v>
      </c>
      <c r="AR522" s="122" t="s">
        <v>83</v>
      </c>
      <c r="AT522" s="129" t="s">
        <v>72</v>
      </c>
      <c r="AU522" s="129" t="s">
        <v>81</v>
      </c>
      <c r="AY522" s="122" t="s">
        <v>166</v>
      </c>
      <c r="BK522" s="130">
        <f>SUM(BK523:BK554)</f>
        <v>0</v>
      </c>
    </row>
    <row r="523" spans="2:65" s="1" customFormat="1" ht="24.2" customHeight="1" x14ac:dyDescent="0.2">
      <c r="B523" s="31"/>
      <c r="C523" s="133" t="s">
        <v>491</v>
      </c>
      <c r="D523" s="133" t="s">
        <v>168</v>
      </c>
      <c r="E523" s="134" t="s">
        <v>2661</v>
      </c>
      <c r="F523" s="135" t="s">
        <v>2662</v>
      </c>
      <c r="G523" s="136" t="s">
        <v>252</v>
      </c>
      <c r="H523" s="137">
        <v>57.96</v>
      </c>
      <c r="I523" s="138"/>
      <c r="J523" s="139">
        <f>ROUND(I523*H523,2)</f>
        <v>0</v>
      </c>
      <c r="K523" s="140"/>
      <c r="L523" s="31"/>
      <c r="M523" s="141" t="s">
        <v>1</v>
      </c>
      <c r="N523" s="142" t="s">
        <v>38</v>
      </c>
      <c r="P523" s="143">
        <f>O523*H523</f>
        <v>0</v>
      </c>
      <c r="Q523" s="143">
        <v>0</v>
      </c>
      <c r="R523" s="143">
        <f>Q523*H523</f>
        <v>0</v>
      </c>
      <c r="S523" s="143">
        <v>0</v>
      </c>
      <c r="T523" s="144">
        <f>S523*H523</f>
        <v>0</v>
      </c>
      <c r="AR523" s="145" t="s">
        <v>224</v>
      </c>
      <c r="AT523" s="145" t="s">
        <v>168</v>
      </c>
      <c r="AU523" s="145" t="s">
        <v>83</v>
      </c>
      <c r="AY523" s="16" t="s">
        <v>166</v>
      </c>
      <c r="BE523" s="146">
        <f>IF(N523="základní",J523,0)</f>
        <v>0</v>
      </c>
      <c r="BF523" s="146">
        <f>IF(N523="snížená",J523,0)</f>
        <v>0</v>
      </c>
      <c r="BG523" s="146">
        <f>IF(N523="zákl. přenesená",J523,0)</f>
        <v>0</v>
      </c>
      <c r="BH523" s="146">
        <f>IF(N523="sníž. přenesená",J523,0)</f>
        <v>0</v>
      </c>
      <c r="BI523" s="146">
        <f>IF(N523="nulová",J523,0)</f>
        <v>0</v>
      </c>
      <c r="BJ523" s="16" t="s">
        <v>81</v>
      </c>
      <c r="BK523" s="146">
        <f>ROUND(I523*H523,2)</f>
        <v>0</v>
      </c>
      <c r="BL523" s="16" t="s">
        <v>224</v>
      </c>
      <c r="BM523" s="145" t="s">
        <v>494</v>
      </c>
    </row>
    <row r="524" spans="2:65" s="12" customFormat="1" x14ac:dyDescent="0.2">
      <c r="B524" s="147"/>
      <c r="D524" s="148" t="s">
        <v>173</v>
      </c>
      <c r="E524" s="149" t="s">
        <v>1</v>
      </c>
      <c r="F524" s="150" t="s">
        <v>2663</v>
      </c>
      <c r="H524" s="151">
        <v>24</v>
      </c>
      <c r="I524" s="152"/>
      <c r="L524" s="147"/>
      <c r="M524" s="153"/>
      <c r="T524" s="154"/>
      <c r="AT524" s="149" t="s">
        <v>173</v>
      </c>
      <c r="AU524" s="149" t="s">
        <v>83</v>
      </c>
      <c r="AV524" s="12" t="s">
        <v>83</v>
      </c>
      <c r="AW524" s="12" t="s">
        <v>30</v>
      </c>
      <c r="AX524" s="12" t="s">
        <v>73</v>
      </c>
      <c r="AY524" s="149" t="s">
        <v>166</v>
      </c>
    </row>
    <row r="525" spans="2:65" s="12" customFormat="1" x14ac:dyDescent="0.2">
      <c r="B525" s="147"/>
      <c r="D525" s="148" t="s">
        <v>173</v>
      </c>
      <c r="E525" s="149" t="s">
        <v>1</v>
      </c>
      <c r="F525" s="150" t="s">
        <v>2664</v>
      </c>
      <c r="H525" s="151">
        <v>2.76</v>
      </c>
      <c r="I525" s="152"/>
      <c r="L525" s="147"/>
      <c r="M525" s="153"/>
      <c r="T525" s="154"/>
      <c r="AT525" s="149" t="s">
        <v>173</v>
      </c>
      <c r="AU525" s="149" t="s">
        <v>83</v>
      </c>
      <c r="AV525" s="12" t="s">
        <v>83</v>
      </c>
      <c r="AW525" s="12" t="s">
        <v>30</v>
      </c>
      <c r="AX525" s="12" t="s">
        <v>73</v>
      </c>
      <c r="AY525" s="149" t="s">
        <v>166</v>
      </c>
    </row>
    <row r="526" spans="2:65" s="12" customFormat="1" x14ac:dyDescent="0.2">
      <c r="B526" s="147"/>
      <c r="D526" s="148" t="s">
        <v>173</v>
      </c>
      <c r="E526" s="149" t="s">
        <v>1</v>
      </c>
      <c r="F526" s="150" t="s">
        <v>2665</v>
      </c>
      <c r="H526" s="151">
        <v>24</v>
      </c>
      <c r="I526" s="152"/>
      <c r="L526" s="147"/>
      <c r="M526" s="153"/>
      <c r="T526" s="154"/>
      <c r="AT526" s="149" t="s">
        <v>173</v>
      </c>
      <c r="AU526" s="149" t="s">
        <v>83</v>
      </c>
      <c r="AV526" s="12" t="s">
        <v>83</v>
      </c>
      <c r="AW526" s="12" t="s">
        <v>30</v>
      </c>
      <c r="AX526" s="12" t="s">
        <v>73</v>
      </c>
      <c r="AY526" s="149" t="s">
        <v>166</v>
      </c>
    </row>
    <row r="527" spans="2:65" s="12" customFormat="1" x14ac:dyDescent="0.2">
      <c r="B527" s="147"/>
      <c r="D527" s="148" t="s">
        <v>173</v>
      </c>
      <c r="E527" s="149" t="s">
        <v>1</v>
      </c>
      <c r="F527" s="150" t="s">
        <v>2666</v>
      </c>
      <c r="H527" s="151">
        <v>2.4</v>
      </c>
      <c r="I527" s="152"/>
      <c r="L527" s="147"/>
      <c r="M527" s="153"/>
      <c r="T527" s="154"/>
      <c r="AT527" s="149" t="s">
        <v>173</v>
      </c>
      <c r="AU527" s="149" t="s">
        <v>83</v>
      </c>
      <c r="AV527" s="12" t="s">
        <v>83</v>
      </c>
      <c r="AW527" s="12" t="s">
        <v>30</v>
      </c>
      <c r="AX527" s="12" t="s">
        <v>73</v>
      </c>
      <c r="AY527" s="149" t="s">
        <v>166</v>
      </c>
    </row>
    <row r="528" spans="2:65" s="12" customFormat="1" x14ac:dyDescent="0.2">
      <c r="B528" s="147"/>
      <c r="D528" s="148" t="s">
        <v>173</v>
      </c>
      <c r="E528" s="149" t="s">
        <v>1</v>
      </c>
      <c r="F528" s="150" t="s">
        <v>2667</v>
      </c>
      <c r="H528" s="151">
        <v>1.2</v>
      </c>
      <c r="I528" s="152"/>
      <c r="L528" s="147"/>
      <c r="M528" s="153"/>
      <c r="T528" s="154"/>
      <c r="AT528" s="149" t="s">
        <v>173</v>
      </c>
      <c r="AU528" s="149" t="s">
        <v>83</v>
      </c>
      <c r="AV528" s="12" t="s">
        <v>83</v>
      </c>
      <c r="AW528" s="12" t="s">
        <v>30</v>
      </c>
      <c r="AX528" s="12" t="s">
        <v>73</v>
      </c>
      <c r="AY528" s="149" t="s">
        <v>166</v>
      </c>
    </row>
    <row r="529" spans="2:65" s="12" customFormat="1" x14ac:dyDescent="0.2">
      <c r="B529" s="147"/>
      <c r="D529" s="148" t="s">
        <v>173</v>
      </c>
      <c r="E529" s="149" t="s">
        <v>1</v>
      </c>
      <c r="F529" s="150" t="s">
        <v>2668</v>
      </c>
      <c r="H529" s="151">
        <v>3.6</v>
      </c>
      <c r="I529" s="152"/>
      <c r="L529" s="147"/>
      <c r="M529" s="153"/>
      <c r="T529" s="154"/>
      <c r="AT529" s="149" t="s">
        <v>173</v>
      </c>
      <c r="AU529" s="149" t="s">
        <v>83</v>
      </c>
      <c r="AV529" s="12" t="s">
        <v>83</v>
      </c>
      <c r="AW529" s="12" t="s">
        <v>30</v>
      </c>
      <c r="AX529" s="12" t="s">
        <v>73</v>
      </c>
      <c r="AY529" s="149" t="s">
        <v>166</v>
      </c>
    </row>
    <row r="530" spans="2:65" s="13" customFormat="1" x14ac:dyDescent="0.2">
      <c r="B530" s="155"/>
      <c r="D530" s="148" t="s">
        <v>173</v>
      </c>
      <c r="E530" s="156" t="s">
        <v>1</v>
      </c>
      <c r="F530" s="157" t="s">
        <v>186</v>
      </c>
      <c r="H530" s="158">
        <v>57.96</v>
      </c>
      <c r="I530" s="159"/>
      <c r="L530" s="155"/>
      <c r="M530" s="160"/>
      <c r="T530" s="161"/>
      <c r="AT530" s="156" t="s">
        <v>173</v>
      </c>
      <c r="AU530" s="156" t="s">
        <v>83</v>
      </c>
      <c r="AV530" s="13" t="s">
        <v>172</v>
      </c>
      <c r="AW530" s="13" t="s">
        <v>30</v>
      </c>
      <c r="AX530" s="13" t="s">
        <v>81</v>
      </c>
      <c r="AY530" s="156" t="s">
        <v>166</v>
      </c>
    </row>
    <row r="531" spans="2:65" s="1" customFormat="1" ht="33" customHeight="1" x14ac:dyDescent="0.2">
      <c r="B531" s="31"/>
      <c r="C531" s="162" t="s">
        <v>372</v>
      </c>
      <c r="D531" s="162" t="s">
        <v>524</v>
      </c>
      <c r="E531" s="163" t="s">
        <v>2669</v>
      </c>
      <c r="F531" s="164" t="s">
        <v>2670</v>
      </c>
      <c r="G531" s="165" t="s">
        <v>252</v>
      </c>
      <c r="H531" s="166">
        <v>69.552000000000007</v>
      </c>
      <c r="I531" s="167"/>
      <c r="J531" s="168">
        <f>ROUND(I531*H531,2)</f>
        <v>0</v>
      </c>
      <c r="K531" s="169"/>
      <c r="L531" s="170"/>
      <c r="M531" s="171" t="s">
        <v>1</v>
      </c>
      <c r="N531" s="172" t="s">
        <v>38</v>
      </c>
      <c r="P531" s="143">
        <f>O531*H531</f>
        <v>0</v>
      </c>
      <c r="Q531" s="143">
        <v>0</v>
      </c>
      <c r="R531" s="143">
        <f>Q531*H531</f>
        <v>0</v>
      </c>
      <c r="S531" s="143">
        <v>0</v>
      </c>
      <c r="T531" s="144">
        <f>S531*H531</f>
        <v>0</v>
      </c>
      <c r="AR531" s="145" t="s">
        <v>292</v>
      </c>
      <c r="AT531" s="145" t="s">
        <v>524</v>
      </c>
      <c r="AU531" s="145" t="s">
        <v>83</v>
      </c>
      <c r="AY531" s="16" t="s">
        <v>166</v>
      </c>
      <c r="BE531" s="146">
        <f>IF(N531="základní",J531,0)</f>
        <v>0</v>
      </c>
      <c r="BF531" s="146">
        <f>IF(N531="snížená",J531,0)</f>
        <v>0</v>
      </c>
      <c r="BG531" s="146">
        <f>IF(N531="zákl. přenesená",J531,0)</f>
        <v>0</v>
      </c>
      <c r="BH531" s="146">
        <f>IF(N531="sníž. přenesená",J531,0)</f>
        <v>0</v>
      </c>
      <c r="BI531" s="146">
        <f>IF(N531="nulová",J531,0)</f>
        <v>0</v>
      </c>
      <c r="BJ531" s="16" t="s">
        <v>81</v>
      </c>
      <c r="BK531" s="146">
        <f>ROUND(I531*H531,2)</f>
        <v>0</v>
      </c>
      <c r="BL531" s="16" t="s">
        <v>224</v>
      </c>
      <c r="BM531" s="145" t="s">
        <v>499</v>
      </c>
    </row>
    <row r="532" spans="2:65" s="12" customFormat="1" x14ac:dyDescent="0.2">
      <c r="B532" s="147"/>
      <c r="D532" s="148" t="s">
        <v>173</v>
      </c>
      <c r="E532" s="149" t="s">
        <v>1</v>
      </c>
      <c r="F532" s="150" t="s">
        <v>2671</v>
      </c>
      <c r="H532" s="151">
        <v>69.552000000000007</v>
      </c>
      <c r="I532" s="152"/>
      <c r="L532" s="147"/>
      <c r="M532" s="153"/>
      <c r="T532" s="154"/>
      <c r="AT532" s="149" t="s">
        <v>173</v>
      </c>
      <c r="AU532" s="149" t="s">
        <v>83</v>
      </c>
      <c r="AV532" s="12" t="s">
        <v>83</v>
      </c>
      <c r="AW532" s="12" t="s">
        <v>30</v>
      </c>
      <c r="AX532" s="12" t="s">
        <v>73</v>
      </c>
      <c r="AY532" s="149" t="s">
        <v>166</v>
      </c>
    </row>
    <row r="533" spans="2:65" s="13" customFormat="1" x14ac:dyDescent="0.2">
      <c r="B533" s="155"/>
      <c r="D533" s="148" t="s">
        <v>173</v>
      </c>
      <c r="E533" s="156" t="s">
        <v>1</v>
      </c>
      <c r="F533" s="157" t="s">
        <v>186</v>
      </c>
      <c r="H533" s="158">
        <v>69.552000000000007</v>
      </c>
      <c r="I533" s="159"/>
      <c r="L533" s="155"/>
      <c r="M533" s="160"/>
      <c r="T533" s="161"/>
      <c r="AT533" s="156" t="s">
        <v>173</v>
      </c>
      <c r="AU533" s="156" t="s">
        <v>83</v>
      </c>
      <c r="AV533" s="13" t="s">
        <v>172</v>
      </c>
      <c r="AW533" s="13" t="s">
        <v>30</v>
      </c>
      <c r="AX533" s="13" t="s">
        <v>81</v>
      </c>
      <c r="AY533" s="156" t="s">
        <v>166</v>
      </c>
    </row>
    <row r="534" spans="2:65" s="1" customFormat="1" ht="24.2" customHeight="1" x14ac:dyDescent="0.2">
      <c r="B534" s="31"/>
      <c r="C534" s="133" t="s">
        <v>500</v>
      </c>
      <c r="D534" s="133" t="s">
        <v>168</v>
      </c>
      <c r="E534" s="134" t="s">
        <v>2672</v>
      </c>
      <c r="F534" s="135" t="s">
        <v>2673</v>
      </c>
      <c r="G534" s="136" t="s">
        <v>252</v>
      </c>
      <c r="H534" s="137">
        <v>48.3</v>
      </c>
      <c r="I534" s="138"/>
      <c r="J534" s="139">
        <f>ROUND(I534*H534,2)</f>
        <v>0</v>
      </c>
      <c r="K534" s="140"/>
      <c r="L534" s="31"/>
      <c r="M534" s="141" t="s">
        <v>1</v>
      </c>
      <c r="N534" s="142" t="s">
        <v>38</v>
      </c>
      <c r="P534" s="143">
        <f>O534*H534</f>
        <v>0</v>
      </c>
      <c r="Q534" s="143">
        <v>0</v>
      </c>
      <c r="R534" s="143">
        <f>Q534*H534</f>
        <v>0</v>
      </c>
      <c r="S534" s="143">
        <v>0</v>
      </c>
      <c r="T534" s="144">
        <f>S534*H534</f>
        <v>0</v>
      </c>
      <c r="AR534" s="145" t="s">
        <v>224</v>
      </c>
      <c r="AT534" s="145" t="s">
        <v>168</v>
      </c>
      <c r="AU534" s="145" t="s">
        <v>83</v>
      </c>
      <c r="AY534" s="16" t="s">
        <v>166</v>
      </c>
      <c r="BE534" s="146">
        <f>IF(N534="základní",J534,0)</f>
        <v>0</v>
      </c>
      <c r="BF534" s="146">
        <f>IF(N534="snížená",J534,0)</f>
        <v>0</v>
      </c>
      <c r="BG534" s="146">
        <f>IF(N534="zákl. přenesená",J534,0)</f>
        <v>0</v>
      </c>
      <c r="BH534" s="146">
        <f>IF(N534="sníž. přenesená",J534,0)</f>
        <v>0</v>
      </c>
      <c r="BI534" s="146">
        <f>IF(N534="nulová",J534,0)</f>
        <v>0</v>
      </c>
      <c r="BJ534" s="16" t="s">
        <v>81</v>
      </c>
      <c r="BK534" s="146">
        <f>ROUND(I534*H534,2)</f>
        <v>0</v>
      </c>
      <c r="BL534" s="16" t="s">
        <v>224</v>
      </c>
      <c r="BM534" s="145" t="s">
        <v>503</v>
      </c>
    </row>
    <row r="535" spans="2:65" s="12" customFormat="1" x14ac:dyDescent="0.2">
      <c r="B535" s="147"/>
      <c r="D535" s="148" t="s">
        <v>173</v>
      </c>
      <c r="E535" s="149" t="s">
        <v>1</v>
      </c>
      <c r="F535" s="150" t="s">
        <v>2674</v>
      </c>
      <c r="H535" s="151">
        <v>20</v>
      </c>
      <c r="I535" s="152"/>
      <c r="L535" s="147"/>
      <c r="M535" s="153"/>
      <c r="T535" s="154"/>
      <c r="AT535" s="149" t="s">
        <v>173</v>
      </c>
      <c r="AU535" s="149" t="s">
        <v>83</v>
      </c>
      <c r="AV535" s="12" t="s">
        <v>83</v>
      </c>
      <c r="AW535" s="12" t="s">
        <v>30</v>
      </c>
      <c r="AX535" s="12" t="s">
        <v>73</v>
      </c>
      <c r="AY535" s="149" t="s">
        <v>166</v>
      </c>
    </row>
    <row r="536" spans="2:65" s="12" customFormat="1" x14ac:dyDescent="0.2">
      <c r="B536" s="147"/>
      <c r="D536" s="148" t="s">
        <v>173</v>
      </c>
      <c r="E536" s="149" t="s">
        <v>1</v>
      </c>
      <c r="F536" s="150" t="s">
        <v>2675</v>
      </c>
      <c r="H536" s="151">
        <v>2.2999999999999998</v>
      </c>
      <c r="I536" s="152"/>
      <c r="L536" s="147"/>
      <c r="M536" s="153"/>
      <c r="T536" s="154"/>
      <c r="AT536" s="149" t="s">
        <v>173</v>
      </c>
      <c r="AU536" s="149" t="s">
        <v>83</v>
      </c>
      <c r="AV536" s="12" t="s">
        <v>83</v>
      </c>
      <c r="AW536" s="12" t="s">
        <v>30</v>
      </c>
      <c r="AX536" s="12" t="s">
        <v>73</v>
      </c>
      <c r="AY536" s="149" t="s">
        <v>166</v>
      </c>
    </row>
    <row r="537" spans="2:65" s="12" customFormat="1" x14ac:dyDescent="0.2">
      <c r="B537" s="147"/>
      <c r="D537" s="148" t="s">
        <v>173</v>
      </c>
      <c r="E537" s="149" t="s">
        <v>1</v>
      </c>
      <c r="F537" s="150" t="s">
        <v>2676</v>
      </c>
      <c r="H537" s="151">
        <v>20</v>
      </c>
      <c r="I537" s="152"/>
      <c r="L537" s="147"/>
      <c r="M537" s="153"/>
      <c r="T537" s="154"/>
      <c r="AT537" s="149" t="s">
        <v>173</v>
      </c>
      <c r="AU537" s="149" t="s">
        <v>83</v>
      </c>
      <c r="AV537" s="12" t="s">
        <v>83</v>
      </c>
      <c r="AW537" s="12" t="s">
        <v>30</v>
      </c>
      <c r="AX537" s="12" t="s">
        <v>73</v>
      </c>
      <c r="AY537" s="149" t="s">
        <v>166</v>
      </c>
    </row>
    <row r="538" spans="2:65" s="12" customFormat="1" x14ac:dyDescent="0.2">
      <c r="B538" s="147"/>
      <c r="D538" s="148" t="s">
        <v>173</v>
      </c>
      <c r="E538" s="149" t="s">
        <v>1</v>
      </c>
      <c r="F538" s="150" t="s">
        <v>2677</v>
      </c>
      <c r="H538" s="151">
        <v>2</v>
      </c>
      <c r="I538" s="152"/>
      <c r="L538" s="147"/>
      <c r="M538" s="153"/>
      <c r="T538" s="154"/>
      <c r="AT538" s="149" t="s">
        <v>173</v>
      </c>
      <c r="AU538" s="149" t="s">
        <v>83</v>
      </c>
      <c r="AV538" s="12" t="s">
        <v>83</v>
      </c>
      <c r="AW538" s="12" t="s">
        <v>30</v>
      </c>
      <c r="AX538" s="12" t="s">
        <v>73</v>
      </c>
      <c r="AY538" s="149" t="s">
        <v>166</v>
      </c>
    </row>
    <row r="539" spans="2:65" s="12" customFormat="1" x14ac:dyDescent="0.2">
      <c r="B539" s="147"/>
      <c r="D539" s="148" t="s">
        <v>173</v>
      </c>
      <c r="E539" s="149" t="s">
        <v>1</v>
      </c>
      <c r="F539" s="150" t="s">
        <v>845</v>
      </c>
      <c r="H539" s="151">
        <v>1</v>
      </c>
      <c r="I539" s="152"/>
      <c r="L539" s="147"/>
      <c r="M539" s="153"/>
      <c r="T539" s="154"/>
      <c r="AT539" s="149" t="s">
        <v>173</v>
      </c>
      <c r="AU539" s="149" t="s">
        <v>83</v>
      </c>
      <c r="AV539" s="12" t="s">
        <v>83</v>
      </c>
      <c r="AW539" s="12" t="s">
        <v>30</v>
      </c>
      <c r="AX539" s="12" t="s">
        <v>73</v>
      </c>
      <c r="AY539" s="149" t="s">
        <v>166</v>
      </c>
    </row>
    <row r="540" spans="2:65" s="12" customFormat="1" x14ac:dyDescent="0.2">
      <c r="B540" s="147"/>
      <c r="D540" s="148" t="s">
        <v>173</v>
      </c>
      <c r="E540" s="149" t="s">
        <v>1</v>
      </c>
      <c r="F540" s="150" t="s">
        <v>2678</v>
      </c>
      <c r="H540" s="151">
        <v>3</v>
      </c>
      <c r="I540" s="152"/>
      <c r="L540" s="147"/>
      <c r="M540" s="153"/>
      <c r="T540" s="154"/>
      <c r="AT540" s="149" t="s">
        <v>173</v>
      </c>
      <c r="AU540" s="149" t="s">
        <v>83</v>
      </c>
      <c r="AV540" s="12" t="s">
        <v>83</v>
      </c>
      <c r="AW540" s="12" t="s">
        <v>30</v>
      </c>
      <c r="AX540" s="12" t="s">
        <v>73</v>
      </c>
      <c r="AY540" s="149" t="s">
        <v>166</v>
      </c>
    </row>
    <row r="541" spans="2:65" s="13" customFormat="1" x14ac:dyDescent="0.2">
      <c r="B541" s="155"/>
      <c r="D541" s="148" t="s">
        <v>173</v>
      </c>
      <c r="E541" s="156" t="s">
        <v>1</v>
      </c>
      <c r="F541" s="157" t="s">
        <v>186</v>
      </c>
      <c r="H541" s="158">
        <v>48.3</v>
      </c>
      <c r="I541" s="159"/>
      <c r="L541" s="155"/>
      <c r="M541" s="160"/>
      <c r="T541" s="161"/>
      <c r="AT541" s="156" t="s">
        <v>173</v>
      </c>
      <c r="AU541" s="156" t="s">
        <v>83</v>
      </c>
      <c r="AV541" s="13" t="s">
        <v>172</v>
      </c>
      <c r="AW541" s="13" t="s">
        <v>30</v>
      </c>
      <c r="AX541" s="13" t="s">
        <v>81</v>
      </c>
      <c r="AY541" s="156" t="s">
        <v>166</v>
      </c>
    </row>
    <row r="542" spans="2:65" s="1" customFormat="1" ht="24.2" customHeight="1" x14ac:dyDescent="0.2">
      <c r="B542" s="31"/>
      <c r="C542" s="133" t="s">
        <v>376</v>
      </c>
      <c r="D542" s="133" t="s">
        <v>168</v>
      </c>
      <c r="E542" s="134" t="s">
        <v>2679</v>
      </c>
      <c r="F542" s="135" t="s">
        <v>2680</v>
      </c>
      <c r="G542" s="136" t="s">
        <v>252</v>
      </c>
      <c r="H542" s="137">
        <v>57.96</v>
      </c>
      <c r="I542" s="138"/>
      <c r="J542" s="139">
        <f>ROUND(I542*H542,2)</f>
        <v>0</v>
      </c>
      <c r="K542" s="140"/>
      <c r="L542" s="31"/>
      <c r="M542" s="141" t="s">
        <v>1</v>
      </c>
      <c r="N542" s="142" t="s">
        <v>38</v>
      </c>
      <c r="P542" s="143">
        <f>O542*H542</f>
        <v>0</v>
      </c>
      <c r="Q542" s="143">
        <v>0</v>
      </c>
      <c r="R542" s="143">
        <f>Q542*H542</f>
        <v>0</v>
      </c>
      <c r="S542" s="143">
        <v>0</v>
      </c>
      <c r="T542" s="144">
        <f>S542*H542</f>
        <v>0</v>
      </c>
      <c r="AR542" s="145" t="s">
        <v>224</v>
      </c>
      <c r="AT542" s="145" t="s">
        <v>168</v>
      </c>
      <c r="AU542" s="145" t="s">
        <v>83</v>
      </c>
      <c r="AY542" s="16" t="s">
        <v>166</v>
      </c>
      <c r="BE542" s="146">
        <f>IF(N542="základní",J542,0)</f>
        <v>0</v>
      </c>
      <c r="BF542" s="146">
        <f>IF(N542="snížená",J542,0)</f>
        <v>0</v>
      </c>
      <c r="BG542" s="146">
        <f>IF(N542="zákl. přenesená",J542,0)</f>
        <v>0</v>
      </c>
      <c r="BH542" s="146">
        <f>IF(N542="sníž. přenesená",J542,0)</f>
        <v>0</v>
      </c>
      <c r="BI542" s="146">
        <f>IF(N542="nulová",J542,0)</f>
        <v>0</v>
      </c>
      <c r="BJ542" s="16" t="s">
        <v>81</v>
      </c>
      <c r="BK542" s="146">
        <f>ROUND(I542*H542,2)</f>
        <v>0</v>
      </c>
      <c r="BL542" s="16" t="s">
        <v>224</v>
      </c>
      <c r="BM542" s="145" t="s">
        <v>510</v>
      </c>
    </row>
    <row r="543" spans="2:65" s="12" customFormat="1" x14ac:dyDescent="0.2">
      <c r="B543" s="147"/>
      <c r="D543" s="148" t="s">
        <v>173</v>
      </c>
      <c r="E543" s="149" t="s">
        <v>1</v>
      </c>
      <c r="F543" s="150" t="s">
        <v>2663</v>
      </c>
      <c r="H543" s="151">
        <v>24</v>
      </c>
      <c r="I543" s="152"/>
      <c r="L543" s="147"/>
      <c r="M543" s="153"/>
      <c r="T543" s="154"/>
      <c r="AT543" s="149" t="s">
        <v>173</v>
      </c>
      <c r="AU543" s="149" t="s">
        <v>83</v>
      </c>
      <c r="AV543" s="12" t="s">
        <v>83</v>
      </c>
      <c r="AW543" s="12" t="s">
        <v>30</v>
      </c>
      <c r="AX543" s="12" t="s">
        <v>73</v>
      </c>
      <c r="AY543" s="149" t="s">
        <v>166</v>
      </c>
    </row>
    <row r="544" spans="2:65" s="12" customFormat="1" x14ac:dyDescent="0.2">
      <c r="B544" s="147"/>
      <c r="D544" s="148" t="s">
        <v>173</v>
      </c>
      <c r="E544" s="149" t="s">
        <v>1</v>
      </c>
      <c r="F544" s="150" t="s">
        <v>2664</v>
      </c>
      <c r="H544" s="151">
        <v>2.76</v>
      </c>
      <c r="I544" s="152"/>
      <c r="L544" s="147"/>
      <c r="M544" s="153"/>
      <c r="T544" s="154"/>
      <c r="AT544" s="149" t="s">
        <v>173</v>
      </c>
      <c r="AU544" s="149" t="s">
        <v>83</v>
      </c>
      <c r="AV544" s="12" t="s">
        <v>83</v>
      </c>
      <c r="AW544" s="12" t="s">
        <v>30</v>
      </c>
      <c r="AX544" s="12" t="s">
        <v>73</v>
      </c>
      <c r="AY544" s="149" t="s">
        <v>166</v>
      </c>
    </row>
    <row r="545" spans="2:65" s="12" customFormat="1" x14ac:dyDescent="0.2">
      <c r="B545" s="147"/>
      <c r="D545" s="148" t="s">
        <v>173</v>
      </c>
      <c r="E545" s="149" t="s">
        <v>1</v>
      </c>
      <c r="F545" s="150" t="s">
        <v>2665</v>
      </c>
      <c r="H545" s="151">
        <v>24</v>
      </c>
      <c r="I545" s="152"/>
      <c r="L545" s="147"/>
      <c r="M545" s="153"/>
      <c r="T545" s="154"/>
      <c r="AT545" s="149" t="s">
        <v>173</v>
      </c>
      <c r="AU545" s="149" t="s">
        <v>83</v>
      </c>
      <c r="AV545" s="12" t="s">
        <v>83</v>
      </c>
      <c r="AW545" s="12" t="s">
        <v>30</v>
      </c>
      <c r="AX545" s="12" t="s">
        <v>73</v>
      </c>
      <c r="AY545" s="149" t="s">
        <v>166</v>
      </c>
    </row>
    <row r="546" spans="2:65" s="12" customFormat="1" x14ac:dyDescent="0.2">
      <c r="B546" s="147"/>
      <c r="D546" s="148" t="s">
        <v>173</v>
      </c>
      <c r="E546" s="149" t="s">
        <v>1</v>
      </c>
      <c r="F546" s="150" t="s">
        <v>2666</v>
      </c>
      <c r="H546" s="151">
        <v>2.4</v>
      </c>
      <c r="I546" s="152"/>
      <c r="L546" s="147"/>
      <c r="M546" s="153"/>
      <c r="T546" s="154"/>
      <c r="AT546" s="149" t="s">
        <v>173</v>
      </c>
      <c r="AU546" s="149" t="s">
        <v>83</v>
      </c>
      <c r="AV546" s="12" t="s">
        <v>83</v>
      </c>
      <c r="AW546" s="12" t="s">
        <v>30</v>
      </c>
      <c r="AX546" s="12" t="s">
        <v>73</v>
      </c>
      <c r="AY546" s="149" t="s">
        <v>166</v>
      </c>
    </row>
    <row r="547" spans="2:65" s="12" customFormat="1" x14ac:dyDescent="0.2">
      <c r="B547" s="147"/>
      <c r="D547" s="148" t="s">
        <v>173</v>
      </c>
      <c r="E547" s="149" t="s">
        <v>1</v>
      </c>
      <c r="F547" s="150" t="s">
        <v>2667</v>
      </c>
      <c r="H547" s="151">
        <v>1.2</v>
      </c>
      <c r="I547" s="152"/>
      <c r="L547" s="147"/>
      <c r="M547" s="153"/>
      <c r="T547" s="154"/>
      <c r="AT547" s="149" t="s">
        <v>173</v>
      </c>
      <c r="AU547" s="149" t="s">
        <v>83</v>
      </c>
      <c r="AV547" s="12" t="s">
        <v>83</v>
      </c>
      <c r="AW547" s="12" t="s">
        <v>30</v>
      </c>
      <c r="AX547" s="12" t="s">
        <v>73</v>
      </c>
      <c r="AY547" s="149" t="s">
        <v>166</v>
      </c>
    </row>
    <row r="548" spans="2:65" s="12" customFormat="1" x14ac:dyDescent="0.2">
      <c r="B548" s="147"/>
      <c r="D548" s="148" t="s">
        <v>173</v>
      </c>
      <c r="E548" s="149" t="s">
        <v>1</v>
      </c>
      <c r="F548" s="150" t="s">
        <v>2668</v>
      </c>
      <c r="H548" s="151">
        <v>3.6</v>
      </c>
      <c r="I548" s="152"/>
      <c r="L548" s="147"/>
      <c r="M548" s="153"/>
      <c r="T548" s="154"/>
      <c r="AT548" s="149" t="s">
        <v>173</v>
      </c>
      <c r="AU548" s="149" t="s">
        <v>83</v>
      </c>
      <c r="AV548" s="12" t="s">
        <v>83</v>
      </c>
      <c r="AW548" s="12" t="s">
        <v>30</v>
      </c>
      <c r="AX548" s="12" t="s">
        <v>73</v>
      </c>
      <c r="AY548" s="149" t="s">
        <v>166</v>
      </c>
    </row>
    <row r="549" spans="2:65" s="13" customFormat="1" x14ac:dyDescent="0.2">
      <c r="B549" s="155"/>
      <c r="D549" s="148" t="s">
        <v>173</v>
      </c>
      <c r="E549" s="156" t="s">
        <v>1</v>
      </c>
      <c r="F549" s="157" t="s">
        <v>186</v>
      </c>
      <c r="H549" s="158">
        <v>57.96</v>
      </c>
      <c r="I549" s="159"/>
      <c r="L549" s="155"/>
      <c r="M549" s="160"/>
      <c r="T549" s="161"/>
      <c r="AT549" s="156" t="s">
        <v>173</v>
      </c>
      <c r="AU549" s="156" t="s">
        <v>83</v>
      </c>
      <c r="AV549" s="13" t="s">
        <v>172</v>
      </c>
      <c r="AW549" s="13" t="s">
        <v>30</v>
      </c>
      <c r="AX549" s="13" t="s">
        <v>81</v>
      </c>
      <c r="AY549" s="156" t="s">
        <v>166</v>
      </c>
    </row>
    <row r="550" spans="2:65" s="1" customFormat="1" ht="24.2" customHeight="1" x14ac:dyDescent="0.2">
      <c r="B550" s="31"/>
      <c r="C550" s="162" t="s">
        <v>523</v>
      </c>
      <c r="D550" s="162" t="s">
        <v>524</v>
      </c>
      <c r="E550" s="163" t="s">
        <v>2681</v>
      </c>
      <c r="F550" s="164" t="s">
        <v>2682</v>
      </c>
      <c r="G550" s="165" t="s">
        <v>252</v>
      </c>
      <c r="H550" s="166">
        <v>69.552000000000007</v>
      </c>
      <c r="I550" s="167"/>
      <c r="J550" s="168">
        <f>ROUND(I550*H550,2)</f>
        <v>0</v>
      </c>
      <c r="K550" s="169"/>
      <c r="L550" s="170"/>
      <c r="M550" s="171" t="s">
        <v>1</v>
      </c>
      <c r="N550" s="172" t="s">
        <v>38</v>
      </c>
      <c r="P550" s="143">
        <f>O550*H550</f>
        <v>0</v>
      </c>
      <c r="Q550" s="143">
        <v>0</v>
      </c>
      <c r="R550" s="143">
        <f>Q550*H550</f>
        <v>0</v>
      </c>
      <c r="S550" s="143">
        <v>0</v>
      </c>
      <c r="T550" s="144">
        <f>S550*H550</f>
        <v>0</v>
      </c>
      <c r="AR550" s="145" t="s">
        <v>292</v>
      </c>
      <c r="AT550" s="145" t="s">
        <v>524</v>
      </c>
      <c r="AU550" s="145" t="s">
        <v>83</v>
      </c>
      <c r="AY550" s="16" t="s">
        <v>166</v>
      </c>
      <c r="BE550" s="146">
        <f>IF(N550="základní",J550,0)</f>
        <v>0</v>
      </c>
      <c r="BF550" s="146">
        <f>IF(N550="snížená",J550,0)</f>
        <v>0</v>
      </c>
      <c r="BG550" s="146">
        <f>IF(N550="zákl. přenesená",J550,0)</f>
        <v>0</v>
      </c>
      <c r="BH550" s="146">
        <f>IF(N550="sníž. přenesená",J550,0)</f>
        <v>0</v>
      </c>
      <c r="BI550" s="146">
        <f>IF(N550="nulová",J550,0)</f>
        <v>0</v>
      </c>
      <c r="BJ550" s="16" t="s">
        <v>81</v>
      </c>
      <c r="BK550" s="146">
        <f>ROUND(I550*H550,2)</f>
        <v>0</v>
      </c>
      <c r="BL550" s="16" t="s">
        <v>224</v>
      </c>
      <c r="BM550" s="145" t="s">
        <v>527</v>
      </c>
    </row>
    <row r="551" spans="2:65" s="12" customFormat="1" x14ac:dyDescent="0.2">
      <c r="B551" s="147"/>
      <c r="D551" s="148" t="s">
        <v>173</v>
      </c>
      <c r="E551" s="149" t="s">
        <v>1</v>
      </c>
      <c r="F551" s="150" t="s">
        <v>2671</v>
      </c>
      <c r="H551" s="151">
        <v>69.552000000000007</v>
      </c>
      <c r="I551" s="152"/>
      <c r="L551" s="147"/>
      <c r="M551" s="153"/>
      <c r="T551" s="154"/>
      <c r="AT551" s="149" t="s">
        <v>173</v>
      </c>
      <c r="AU551" s="149" t="s">
        <v>83</v>
      </c>
      <c r="AV551" s="12" t="s">
        <v>83</v>
      </c>
      <c r="AW551" s="12" t="s">
        <v>30</v>
      </c>
      <c r="AX551" s="12" t="s">
        <v>73</v>
      </c>
      <c r="AY551" s="149" t="s">
        <v>166</v>
      </c>
    </row>
    <row r="552" spans="2:65" s="13" customFormat="1" x14ac:dyDescent="0.2">
      <c r="B552" s="155"/>
      <c r="D552" s="148" t="s">
        <v>173</v>
      </c>
      <c r="E552" s="156" t="s">
        <v>1</v>
      </c>
      <c r="F552" s="157" t="s">
        <v>186</v>
      </c>
      <c r="H552" s="158">
        <v>69.552000000000007</v>
      </c>
      <c r="I552" s="159"/>
      <c r="L552" s="155"/>
      <c r="M552" s="160"/>
      <c r="T552" s="161"/>
      <c r="AT552" s="156" t="s">
        <v>173</v>
      </c>
      <c r="AU552" s="156" t="s">
        <v>83</v>
      </c>
      <c r="AV552" s="13" t="s">
        <v>172</v>
      </c>
      <c r="AW552" s="13" t="s">
        <v>30</v>
      </c>
      <c r="AX552" s="13" t="s">
        <v>81</v>
      </c>
      <c r="AY552" s="156" t="s">
        <v>166</v>
      </c>
    </row>
    <row r="553" spans="2:65" s="1" customFormat="1" ht="24.2" customHeight="1" x14ac:dyDescent="0.2">
      <c r="B553" s="31"/>
      <c r="C553" s="133" t="s">
        <v>380</v>
      </c>
      <c r="D553" s="133" t="s">
        <v>168</v>
      </c>
      <c r="E553" s="134" t="s">
        <v>2683</v>
      </c>
      <c r="F553" s="135" t="s">
        <v>2684</v>
      </c>
      <c r="G553" s="136" t="s">
        <v>203</v>
      </c>
      <c r="H553" s="137">
        <v>0.19500000000000001</v>
      </c>
      <c r="I553" s="138"/>
      <c r="J553" s="139">
        <f>ROUND(I553*H553,2)</f>
        <v>0</v>
      </c>
      <c r="K553" s="140"/>
      <c r="L553" s="31"/>
      <c r="M553" s="141" t="s">
        <v>1</v>
      </c>
      <c r="N553" s="142" t="s">
        <v>38</v>
      </c>
      <c r="P553" s="143">
        <f>O553*H553</f>
        <v>0</v>
      </c>
      <c r="Q553" s="143">
        <v>0</v>
      </c>
      <c r="R553" s="143">
        <f>Q553*H553</f>
        <v>0</v>
      </c>
      <c r="S553" s="143">
        <v>0</v>
      </c>
      <c r="T553" s="144">
        <f>S553*H553</f>
        <v>0</v>
      </c>
      <c r="AR553" s="145" t="s">
        <v>224</v>
      </c>
      <c r="AT553" s="145" t="s">
        <v>168</v>
      </c>
      <c r="AU553" s="145" t="s">
        <v>83</v>
      </c>
      <c r="AY553" s="16" t="s">
        <v>166</v>
      </c>
      <c r="BE553" s="146">
        <f>IF(N553="základní",J553,0)</f>
        <v>0</v>
      </c>
      <c r="BF553" s="146">
        <f>IF(N553="snížená",J553,0)</f>
        <v>0</v>
      </c>
      <c r="BG553" s="146">
        <f>IF(N553="zákl. přenesená",J553,0)</f>
        <v>0</v>
      </c>
      <c r="BH553" s="146">
        <f>IF(N553="sníž. přenesená",J553,0)</f>
        <v>0</v>
      </c>
      <c r="BI553" s="146">
        <f>IF(N553="nulová",J553,0)</f>
        <v>0</v>
      </c>
      <c r="BJ553" s="16" t="s">
        <v>81</v>
      </c>
      <c r="BK553" s="146">
        <f>ROUND(I553*H553,2)</f>
        <v>0</v>
      </c>
      <c r="BL553" s="16" t="s">
        <v>224</v>
      </c>
      <c r="BM553" s="145" t="s">
        <v>531</v>
      </c>
    </row>
    <row r="554" spans="2:65" s="1" customFormat="1" ht="24.2" customHeight="1" x14ac:dyDescent="0.2">
      <c r="B554" s="31"/>
      <c r="C554" s="133" t="s">
        <v>532</v>
      </c>
      <c r="D554" s="133" t="s">
        <v>168</v>
      </c>
      <c r="E554" s="134" t="s">
        <v>2685</v>
      </c>
      <c r="F554" s="135" t="s">
        <v>2686</v>
      </c>
      <c r="G554" s="136" t="s">
        <v>203</v>
      </c>
      <c r="H554" s="137">
        <v>0.19500000000000001</v>
      </c>
      <c r="I554" s="138"/>
      <c r="J554" s="139">
        <f>ROUND(I554*H554,2)</f>
        <v>0</v>
      </c>
      <c r="K554" s="140"/>
      <c r="L554" s="31"/>
      <c r="M554" s="141" t="s">
        <v>1</v>
      </c>
      <c r="N554" s="142" t="s">
        <v>38</v>
      </c>
      <c r="P554" s="143">
        <f>O554*H554</f>
        <v>0</v>
      </c>
      <c r="Q554" s="143">
        <v>0</v>
      </c>
      <c r="R554" s="143">
        <f>Q554*H554</f>
        <v>0</v>
      </c>
      <c r="S554" s="143">
        <v>0</v>
      </c>
      <c r="T554" s="144">
        <f>S554*H554</f>
        <v>0</v>
      </c>
      <c r="AR554" s="145" t="s">
        <v>224</v>
      </c>
      <c r="AT554" s="145" t="s">
        <v>168</v>
      </c>
      <c r="AU554" s="145" t="s">
        <v>83</v>
      </c>
      <c r="AY554" s="16" t="s">
        <v>166</v>
      </c>
      <c r="BE554" s="146">
        <f>IF(N554="základní",J554,0)</f>
        <v>0</v>
      </c>
      <c r="BF554" s="146">
        <f>IF(N554="snížená",J554,0)</f>
        <v>0</v>
      </c>
      <c r="BG554" s="146">
        <f>IF(N554="zákl. přenesená",J554,0)</f>
        <v>0</v>
      </c>
      <c r="BH554" s="146">
        <f>IF(N554="sníž. přenesená",J554,0)</f>
        <v>0</v>
      </c>
      <c r="BI554" s="146">
        <f>IF(N554="nulová",J554,0)</f>
        <v>0</v>
      </c>
      <c r="BJ554" s="16" t="s">
        <v>81</v>
      </c>
      <c r="BK554" s="146">
        <f>ROUND(I554*H554,2)</f>
        <v>0</v>
      </c>
      <c r="BL554" s="16" t="s">
        <v>224</v>
      </c>
      <c r="BM554" s="145" t="s">
        <v>535</v>
      </c>
    </row>
    <row r="555" spans="2:65" s="11" customFormat="1" ht="22.9" customHeight="1" x14ac:dyDescent="0.2">
      <c r="B555" s="121"/>
      <c r="D555" s="122" t="s">
        <v>72</v>
      </c>
      <c r="E555" s="131" t="s">
        <v>1258</v>
      </c>
      <c r="F555" s="131" t="s">
        <v>1259</v>
      </c>
      <c r="I555" s="124"/>
      <c r="J555" s="132">
        <f>BK555</f>
        <v>0</v>
      </c>
      <c r="L555" s="121"/>
      <c r="M555" s="126"/>
      <c r="P555" s="127">
        <f>SUM(P556:P572)</f>
        <v>0</v>
      </c>
      <c r="R555" s="127">
        <f>SUM(R556:R572)</f>
        <v>0</v>
      </c>
      <c r="T555" s="128">
        <f>SUM(T556:T572)</f>
        <v>0</v>
      </c>
      <c r="AR555" s="122" t="s">
        <v>83</v>
      </c>
      <c r="AT555" s="129" t="s">
        <v>72</v>
      </c>
      <c r="AU555" s="129" t="s">
        <v>81</v>
      </c>
      <c r="AY555" s="122" t="s">
        <v>166</v>
      </c>
      <c r="BK555" s="130">
        <f>SUM(BK556:BK572)</f>
        <v>0</v>
      </c>
    </row>
    <row r="556" spans="2:65" s="1" customFormat="1" ht="24.2" customHeight="1" x14ac:dyDescent="0.2">
      <c r="B556" s="31"/>
      <c r="C556" s="133" t="s">
        <v>385</v>
      </c>
      <c r="D556" s="133" t="s">
        <v>168</v>
      </c>
      <c r="E556" s="134" t="s">
        <v>2687</v>
      </c>
      <c r="F556" s="135" t="s">
        <v>2688</v>
      </c>
      <c r="G556" s="136" t="s">
        <v>252</v>
      </c>
      <c r="H556" s="137">
        <v>26</v>
      </c>
      <c r="I556" s="138"/>
      <c r="J556" s="139">
        <f>ROUND(I556*H556,2)</f>
        <v>0</v>
      </c>
      <c r="K556" s="140"/>
      <c r="L556" s="31"/>
      <c r="M556" s="141" t="s">
        <v>1</v>
      </c>
      <c r="N556" s="142" t="s">
        <v>38</v>
      </c>
      <c r="P556" s="143">
        <f>O556*H556</f>
        <v>0</v>
      </c>
      <c r="Q556" s="143">
        <v>0</v>
      </c>
      <c r="R556" s="143">
        <f>Q556*H556</f>
        <v>0</v>
      </c>
      <c r="S556" s="143">
        <v>0</v>
      </c>
      <c r="T556" s="144">
        <f>S556*H556</f>
        <v>0</v>
      </c>
      <c r="AR556" s="145" t="s">
        <v>224</v>
      </c>
      <c r="AT556" s="145" t="s">
        <v>168</v>
      </c>
      <c r="AU556" s="145" t="s">
        <v>83</v>
      </c>
      <c r="AY556" s="16" t="s">
        <v>166</v>
      </c>
      <c r="BE556" s="146">
        <f>IF(N556="základní",J556,0)</f>
        <v>0</v>
      </c>
      <c r="BF556" s="146">
        <f>IF(N556="snížená",J556,0)</f>
        <v>0</v>
      </c>
      <c r="BG556" s="146">
        <f>IF(N556="zákl. přenesená",J556,0)</f>
        <v>0</v>
      </c>
      <c r="BH556" s="146">
        <f>IF(N556="sníž. přenesená",J556,0)</f>
        <v>0</v>
      </c>
      <c r="BI556" s="146">
        <f>IF(N556="nulová",J556,0)</f>
        <v>0</v>
      </c>
      <c r="BJ556" s="16" t="s">
        <v>81</v>
      </c>
      <c r="BK556" s="146">
        <f>ROUND(I556*H556,2)</f>
        <v>0</v>
      </c>
      <c r="BL556" s="16" t="s">
        <v>224</v>
      </c>
      <c r="BM556" s="145" t="s">
        <v>538</v>
      </c>
    </row>
    <row r="557" spans="2:65" s="12" customFormat="1" x14ac:dyDescent="0.2">
      <c r="B557" s="147"/>
      <c r="D557" s="148" t="s">
        <v>173</v>
      </c>
      <c r="E557" s="149" t="s">
        <v>1</v>
      </c>
      <c r="F557" s="150" t="s">
        <v>2676</v>
      </c>
      <c r="H557" s="151">
        <v>20</v>
      </c>
      <c r="I557" s="152"/>
      <c r="L557" s="147"/>
      <c r="M557" s="153"/>
      <c r="T557" s="154"/>
      <c r="AT557" s="149" t="s">
        <v>173</v>
      </c>
      <c r="AU557" s="149" t="s">
        <v>83</v>
      </c>
      <c r="AV557" s="12" t="s">
        <v>83</v>
      </c>
      <c r="AW557" s="12" t="s">
        <v>30</v>
      </c>
      <c r="AX557" s="12" t="s">
        <v>73</v>
      </c>
      <c r="AY557" s="149" t="s">
        <v>166</v>
      </c>
    </row>
    <row r="558" spans="2:65" s="12" customFormat="1" x14ac:dyDescent="0.2">
      <c r="B558" s="147"/>
      <c r="D558" s="148" t="s">
        <v>173</v>
      </c>
      <c r="E558" s="149" t="s">
        <v>1</v>
      </c>
      <c r="F558" s="150" t="s">
        <v>2677</v>
      </c>
      <c r="H558" s="151">
        <v>2</v>
      </c>
      <c r="I558" s="152"/>
      <c r="L558" s="147"/>
      <c r="M558" s="153"/>
      <c r="T558" s="154"/>
      <c r="AT558" s="149" t="s">
        <v>173</v>
      </c>
      <c r="AU558" s="149" t="s">
        <v>83</v>
      </c>
      <c r="AV558" s="12" t="s">
        <v>83</v>
      </c>
      <c r="AW558" s="12" t="s">
        <v>30</v>
      </c>
      <c r="AX558" s="12" t="s">
        <v>73</v>
      </c>
      <c r="AY558" s="149" t="s">
        <v>166</v>
      </c>
    </row>
    <row r="559" spans="2:65" s="12" customFormat="1" x14ac:dyDescent="0.2">
      <c r="B559" s="147"/>
      <c r="D559" s="148" t="s">
        <v>173</v>
      </c>
      <c r="E559" s="149" t="s">
        <v>1</v>
      </c>
      <c r="F559" s="150" t="s">
        <v>845</v>
      </c>
      <c r="H559" s="151">
        <v>1</v>
      </c>
      <c r="I559" s="152"/>
      <c r="L559" s="147"/>
      <c r="M559" s="153"/>
      <c r="T559" s="154"/>
      <c r="AT559" s="149" t="s">
        <v>173</v>
      </c>
      <c r="AU559" s="149" t="s">
        <v>83</v>
      </c>
      <c r="AV559" s="12" t="s">
        <v>83</v>
      </c>
      <c r="AW559" s="12" t="s">
        <v>30</v>
      </c>
      <c r="AX559" s="12" t="s">
        <v>73</v>
      </c>
      <c r="AY559" s="149" t="s">
        <v>166</v>
      </c>
    </row>
    <row r="560" spans="2:65" s="12" customFormat="1" x14ac:dyDescent="0.2">
      <c r="B560" s="147"/>
      <c r="D560" s="148" t="s">
        <v>173</v>
      </c>
      <c r="E560" s="149" t="s">
        <v>1</v>
      </c>
      <c r="F560" s="150" t="s">
        <v>2678</v>
      </c>
      <c r="H560" s="151">
        <v>3</v>
      </c>
      <c r="I560" s="152"/>
      <c r="L560" s="147"/>
      <c r="M560" s="153"/>
      <c r="T560" s="154"/>
      <c r="AT560" s="149" t="s">
        <v>173</v>
      </c>
      <c r="AU560" s="149" t="s">
        <v>83</v>
      </c>
      <c r="AV560" s="12" t="s">
        <v>83</v>
      </c>
      <c r="AW560" s="12" t="s">
        <v>30</v>
      </c>
      <c r="AX560" s="12" t="s">
        <v>73</v>
      </c>
      <c r="AY560" s="149" t="s">
        <v>166</v>
      </c>
    </row>
    <row r="561" spans="2:65" s="13" customFormat="1" x14ac:dyDescent="0.2">
      <c r="B561" s="155"/>
      <c r="D561" s="148" t="s">
        <v>173</v>
      </c>
      <c r="E561" s="156" t="s">
        <v>1</v>
      </c>
      <c r="F561" s="157" t="s">
        <v>186</v>
      </c>
      <c r="H561" s="158">
        <v>26</v>
      </c>
      <c r="I561" s="159"/>
      <c r="L561" s="155"/>
      <c r="M561" s="160"/>
      <c r="T561" s="161"/>
      <c r="AT561" s="156" t="s">
        <v>173</v>
      </c>
      <c r="AU561" s="156" t="s">
        <v>83</v>
      </c>
      <c r="AV561" s="13" t="s">
        <v>172</v>
      </c>
      <c r="AW561" s="13" t="s">
        <v>30</v>
      </c>
      <c r="AX561" s="13" t="s">
        <v>81</v>
      </c>
      <c r="AY561" s="156" t="s">
        <v>166</v>
      </c>
    </row>
    <row r="562" spans="2:65" s="1" customFormat="1" ht="37.9" customHeight="1" x14ac:dyDescent="0.2">
      <c r="B562" s="31"/>
      <c r="C562" s="133" t="s">
        <v>540</v>
      </c>
      <c r="D562" s="133" t="s">
        <v>168</v>
      </c>
      <c r="E562" s="134" t="s">
        <v>2689</v>
      </c>
      <c r="F562" s="135" t="s">
        <v>2690</v>
      </c>
      <c r="G562" s="136" t="s">
        <v>252</v>
      </c>
      <c r="H562" s="137">
        <v>52</v>
      </c>
      <c r="I562" s="138"/>
      <c r="J562" s="139">
        <f>ROUND(I562*H562,2)</f>
        <v>0</v>
      </c>
      <c r="K562" s="140"/>
      <c r="L562" s="31"/>
      <c r="M562" s="141" t="s">
        <v>1</v>
      </c>
      <c r="N562" s="142" t="s">
        <v>38</v>
      </c>
      <c r="P562" s="143">
        <f>O562*H562</f>
        <v>0</v>
      </c>
      <c r="Q562" s="143">
        <v>0</v>
      </c>
      <c r="R562" s="143">
        <f>Q562*H562</f>
        <v>0</v>
      </c>
      <c r="S562" s="143">
        <v>0</v>
      </c>
      <c r="T562" s="144">
        <f>S562*H562</f>
        <v>0</v>
      </c>
      <c r="AR562" s="145" t="s">
        <v>224</v>
      </c>
      <c r="AT562" s="145" t="s">
        <v>168</v>
      </c>
      <c r="AU562" s="145" t="s">
        <v>83</v>
      </c>
      <c r="AY562" s="16" t="s">
        <v>166</v>
      </c>
      <c r="BE562" s="146">
        <f>IF(N562="základní",J562,0)</f>
        <v>0</v>
      </c>
      <c r="BF562" s="146">
        <f>IF(N562="snížená",J562,0)</f>
        <v>0</v>
      </c>
      <c r="BG562" s="146">
        <f>IF(N562="zákl. přenesená",J562,0)</f>
        <v>0</v>
      </c>
      <c r="BH562" s="146">
        <f>IF(N562="sníž. přenesená",J562,0)</f>
        <v>0</v>
      </c>
      <c r="BI562" s="146">
        <f>IF(N562="nulová",J562,0)</f>
        <v>0</v>
      </c>
      <c r="BJ562" s="16" t="s">
        <v>81</v>
      </c>
      <c r="BK562" s="146">
        <f>ROUND(I562*H562,2)</f>
        <v>0</v>
      </c>
      <c r="BL562" s="16" t="s">
        <v>224</v>
      </c>
      <c r="BM562" s="145" t="s">
        <v>543</v>
      </c>
    </row>
    <row r="563" spans="2:65" s="12" customFormat="1" x14ac:dyDescent="0.2">
      <c r="B563" s="147"/>
      <c r="D563" s="148" t="s">
        <v>173</v>
      </c>
      <c r="E563" s="149" t="s">
        <v>1</v>
      </c>
      <c r="F563" s="150" t="s">
        <v>2691</v>
      </c>
      <c r="H563" s="151">
        <v>40</v>
      </c>
      <c r="I563" s="152"/>
      <c r="L563" s="147"/>
      <c r="M563" s="153"/>
      <c r="T563" s="154"/>
      <c r="AT563" s="149" t="s">
        <v>173</v>
      </c>
      <c r="AU563" s="149" t="s">
        <v>83</v>
      </c>
      <c r="AV563" s="12" t="s">
        <v>83</v>
      </c>
      <c r="AW563" s="12" t="s">
        <v>30</v>
      </c>
      <c r="AX563" s="12" t="s">
        <v>73</v>
      </c>
      <c r="AY563" s="149" t="s">
        <v>166</v>
      </c>
    </row>
    <row r="564" spans="2:65" s="12" customFormat="1" x14ac:dyDescent="0.2">
      <c r="B564" s="147"/>
      <c r="D564" s="148" t="s">
        <v>173</v>
      </c>
      <c r="E564" s="149" t="s">
        <v>1</v>
      </c>
      <c r="F564" s="150" t="s">
        <v>2692</v>
      </c>
      <c r="H564" s="151">
        <v>4</v>
      </c>
      <c r="I564" s="152"/>
      <c r="L564" s="147"/>
      <c r="M564" s="153"/>
      <c r="T564" s="154"/>
      <c r="AT564" s="149" t="s">
        <v>173</v>
      </c>
      <c r="AU564" s="149" t="s">
        <v>83</v>
      </c>
      <c r="AV564" s="12" t="s">
        <v>83</v>
      </c>
      <c r="AW564" s="12" t="s">
        <v>30</v>
      </c>
      <c r="AX564" s="12" t="s">
        <v>73</v>
      </c>
      <c r="AY564" s="149" t="s">
        <v>166</v>
      </c>
    </row>
    <row r="565" spans="2:65" s="12" customFormat="1" x14ac:dyDescent="0.2">
      <c r="B565" s="147"/>
      <c r="D565" s="148" t="s">
        <v>173</v>
      </c>
      <c r="E565" s="149" t="s">
        <v>1</v>
      </c>
      <c r="F565" s="150" t="s">
        <v>2677</v>
      </c>
      <c r="H565" s="151">
        <v>2</v>
      </c>
      <c r="I565" s="152"/>
      <c r="L565" s="147"/>
      <c r="M565" s="153"/>
      <c r="T565" s="154"/>
      <c r="AT565" s="149" t="s">
        <v>173</v>
      </c>
      <c r="AU565" s="149" t="s">
        <v>83</v>
      </c>
      <c r="AV565" s="12" t="s">
        <v>83</v>
      </c>
      <c r="AW565" s="12" t="s">
        <v>30</v>
      </c>
      <c r="AX565" s="12" t="s">
        <v>73</v>
      </c>
      <c r="AY565" s="149" t="s">
        <v>166</v>
      </c>
    </row>
    <row r="566" spans="2:65" s="12" customFormat="1" x14ac:dyDescent="0.2">
      <c r="B566" s="147"/>
      <c r="D566" s="148" t="s">
        <v>173</v>
      </c>
      <c r="E566" s="149" t="s">
        <v>1</v>
      </c>
      <c r="F566" s="150" t="s">
        <v>2693</v>
      </c>
      <c r="H566" s="151">
        <v>6</v>
      </c>
      <c r="I566" s="152"/>
      <c r="L566" s="147"/>
      <c r="M566" s="153"/>
      <c r="T566" s="154"/>
      <c r="AT566" s="149" t="s">
        <v>173</v>
      </c>
      <c r="AU566" s="149" t="s">
        <v>83</v>
      </c>
      <c r="AV566" s="12" t="s">
        <v>83</v>
      </c>
      <c r="AW566" s="12" t="s">
        <v>30</v>
      </c>
      <c r="AX566" s="12" t="s">
        <v>73</v>
      </c>
      <c r="AY566" s="149" t="s">
        <v>166</v>
      </c>
    </row>
    <row r="567" spans="2:65" s="13" customFormat="1" x14ac:dyDescent="0.2">
      <c r="B567" s="155"/>
      <c r="D567" s="148" t="s">
        <v>173</v>
      </c>
      <c r="E567" s="156" t="s">
        <v>1</v>
      </c>
      <c r="F567" s="157" t="s">
        <v>186</v>
      </c>
      <c r="H567" s="158">
        <v>52</v>
      </c>
      <c r="I567" s="159"/>
      <c r="L567" s="155"/>
      <c r="M567" s="160"/>
      <c r="T567" s="161"/>
      <c r="AT567" s="156" t="s">
        <v>173</v>
      </c>
      <c r="AU567" s="156" t="s">
        <v>83</v>
      </c>
      <c r="AV567" s="13" t="s">
        <v>172</v>
      </c>
      <c r="AW567" s="13" t="s">
        <v>30</v>
      </c>
      <c r="AX567" s="13" t="s">
        <v>81</v>
      </c>
      <c r="AY567" s="156" t="s">
        <v>166</v>
      </c>
    </row>
    <row r="568" spans="2:65" s="1" customFormat="1" ht="24.2" customHeight="1" x14ac:dyDescent="0.2">
      <c r="B568" s="31"/>
      <c r="C568" s="162" t="s">
        <v>395</v>
      </c>
      <c r="D568" s="162" t="s">
        <v>524</v>
      </c>
      <c r="E568" s="163" t="s">
        <v>2694</v>
      </c>
      <c r="F568" s="164" t="s">
        <v>2695</v>
      </c>
      <c r="G568" s="165" t="s">
        <v>252</v>
      </c>
      <c r="H568" s="166">
        <v>54.6</v>
      </c>
      <c r="I568" s="167"/>
      <c r="J568" s="168">
        <f>ROUND(I568*H568,2)</f>
        <v>0</v>
      </c>
      <c r="K568" s="169"/>
      <c r="L568" s="170"/>
      <c r="M568" s="171" t="s">
        <v>1</v>
      </c>
      <c r="N568" s="172" t="s">
        <v>38</v>
      </c>
      <c r="P568" s="143">
        <f>O568*H568</f>
        <v>0</v>
      </c>
      <c r="Q568" s="143">
        <v>0</v>
      </c>
      <c r="R568" s="143">
        <f>Q568*H568</f>
        <v>0</v>
      </c>
      <c r="S568" s="143">
        <v>0</v>
      </c>
      <c r="T568" s="144">
        <f>S568*H568</f>
        <v>0</v>
      </c>
      <c r="AR568" s="145" t="s">
        <v>292</v>
      </c>
      <c r="AT568" s="145" t="s">
        <v>524</v>
      </c>
      <c r="AU568" s="145" t="s">
        <v>83</v>
      </c>
      <c r="AY568" s="16" t="s">
        <v>166</v>
      </c>
      <c r="BE568" s="146">
        <f>IF(N568="základní",J568,0)</f>
        <v>0</v>
      </c>
      <c r="BF568" s="146">
        <f>IF(N568="snížená",J568,0)</f>
        <v>0</v>
      </c>
      <c r="BG568" s="146">
        <f>IF(N568="zákl. přenesená",J568,0)</f>
        <v>0</v>
      </c>
      <c r="BH568" s="146">
        <f>IF(N568="sníž. přenesená",J568,0)</f>
        <v>0</v>
      </c>
      <c r="BI568" s="146">
        <f>IF(N568="nulová",J568,0)</f>
        <v>0</v>
      </c>
      <c r="BJ568" s="16" t="s">
        <v>81</v>
      </c>
      <c r="BK568" s="146">
        <f>ROUND(I568*H568,2)</f>
        <v>0</v>
      </c>
      <c r="BL568" s="16" t="s">
        <v>224</v>
      </c>
      <c r="BM568" s="145" t="s">
        <v>546</v>
      </c>
    </row>
    <row r="569" spans="2:65" s="12" customFormat="1" x14ac:dyDescent="0.2">
      <c r="B569" s="147"/>
      <c r="D569" s="148" t="s">
        <v>173</v>
      </c>
      <c r="E569" s="149" t="s">
        <v>1</v>
      </c>
      <c r="F569" s="150" t="s">
        <v>2696</v>
      </c>
      <c r="H569" s="151">
        <v>54.6</v>
      </c>
      <c r="I569" s="152"/>
      <c r="L569" s="147"/>
      <c r="M569" s="153"/>
      <c r="T569" s="154"/>
      <c r="AT569" s="149" t="s">
        <v>173</v>
      </c>
      <c r="AU569" s="149" t="s">
        <v>83</v>
      </c>
      <c r="AV569" s="12" t="s">
        <v>83</v>
      </c>
      <c r="AW569" s="12" t="s">
        <v>30</v>
      </c>
      <c r="AX569" s="12" t="s">
        <v>73</v>
      </c>
      <c r="AY569" s="149" t="s">
        <v>166</v>
      </c>
    </row>
    <row r="570" spans="2:65" s="13" customFormat="1" x14ac:dyDescent="0.2">
      <c r="B570" s="155"/>
      <c r="D570" s="148" t="s">
        <v>173</v>
      </c>
      <c r="E570" s="156" t="s">
        <v>1</v>
      </c>
      <c r="F570" s="157" t="s">
        <v>186</v>
      </c>
      <c r="H570" s="158">
        <v>54.6</v>
      </c>
      <c r="I570" s="159"/>
      <c r="L570" s="155"/>
      <c r="M570" s="160"/>
      <c r="T570" s="161"/>
      <c r="AT570" s="156" t="s">
        <v>173</v>
      </c>
      <c r="AU570" s="156" t="s">
        <v>83</v>
      </c>
      <c r="AV570" s="13" t="s">
        <v>172</v>
      </c>
      <c r="AW570" s="13" t="s">
        <v>30</v>
      </c>
      <c r="AX570" s="13" t="s">
        <v>81</v>
      </c>
      <c r="AY570" s="156" t="s">
        <v>166</v>
      </c>
    </row>
    <row r="571" spans="2:65" s="1" customFormat="1" ht="24.2" customHeight="1" x14ac:dyDescent="0.2">
      <c r="B571" s="31"/>
      <c r="C571" s="133" t="s">
        <v>549</v>
      </c>
      <c r="D571" s="133" t="s">
        <v>168</v>
      </c>
      <c r="E571" s="134" t="s">
        <v>1521</v>
      </c>
      <c r="F571" s="135" t="s">
        <v>1522</v>
      </c>
      <c r="G571" s="136" t="s">
        <v>203</v>
      </c>
      <c r="H571" s="137">
        <v>0.39500000000000002</v>
      </c>
      <c r="I571" s="138"/>
      <c r="J571" s="139">
        <f>ROUND(I571*H571,2)</f>
        <v>0</v>
      </c>
      <c r="K571" s="140"/>
      <c r="L571" s="31"/>
      <c r="M571" s="141" t="s">
        <v>1</v>
      </c>
      <c r="N571" s="142" t="s">
        <v>38</v>
      </c>
      <c r="P571" s="143">
        <f>O571*H571</f>
        <v>0</v>
      </c>
      <c r="Q571" s="143">
        <v>0</v>
      </c>
      <c r="R571" s="143">
        <f>Q571*H571</f>
        <v>0</v>
      </c>
      <c r="S571" s="143">
        <v>0</v>
      </c>
      <c r="T571" s="144">
        <f>S571*H571</f>
        <v>0</v>
      </c>
      <c r="AR571" s="145" t="s">
        <v>224</v>
      </c>
      <c r="AT571" s="145" t="s">
        <v>168</v>
      </c>
      <c r="AU571" s="145" t="s">
        <v>83</v>
      </c>
      <c r="AY571" s="16" t="s">
        <v>166</v>
      </c>
      <c r="BE571" s="146">
        <f>IF(N571="základní",J571,0)</f>
        <v>0</v>
      </c>
      <c r="BF571" s="146">
        <f>IF(N571="snížená",J571,0)</f>
        <v>0</v>
      </c>
      <c r="BG571" s="146">
        <f>IF(N571="zákl. přenesená",J571,0)</f>
        <v>0</v>
      </c>
      <c r="BH571" s="146">
        <f>IF(N571="sníž. přenesená",J571,0)</f>
        <v>0</v>
      </c>
      <c r="BI571" s="146">
        <f>IF(N571="nulová",J571,0)</f>
        <v>0</v>
      </c>
      <c r="BJ571" s="16" t="s">
        <v>81</v>
      </c>
      <c r="BK571" s="146">
        <f>ROUND(I571*H571,2)</f>
        <v>0</v>
      </c>
      <c r="BL571" s="16" t="s">
        <v>224</v>
      </c>
      <c r="BM571" s="145" t="s">
        <v>552</v>
      </c>
    </row>
    <row r="572" spans="2:65" s="1" customFormat="1" ht="24.2" customHeight="1" x14ac:dyDescent="0.2">
      <c r="B572" s="31"/>
      <c r="C572" s="133" t="s">
        <v>401</v>
      </c>
      <c r="D572" s="133" t="s">
        <v>168</v>
      </c>
      <c r="E572" s="134" t="s">
        <v>1523</v>
      </c>
      <c r="F572" s="135" t="s">
        <v>1524</v>
      </c>
      <c r="G572" s="136" t="s">
        <v>203</v>
      </c>
      <c r="H572" s="137">
        <v>0.39500000000000002</v>
      </c>
      <c r="I572" s="138"/>
      <c r="J572" s="139">
        <f>ROUND(I572*H572,2)</f>
        <v>0</v>
      </c>
      <c r="K572" s="140"/>
      <c r="L572" s="31"/>
      <c r="M572" s="141" t="s">
        <v>1</v>
      </c>
      <c r="N572" s="142" t="s">
        <v>38</v>
      </c>
      <c r="P572" s="143">
        <f>O572*H572</f>
        <v>0</v>
      </c>
      <c r="Q572" s="143">
        <v>0</v>
      </c>
      <c r="R572" s="143">
        <f>Q572*H572</f>
        <v>0</v>
      </c>
      <c r="S572" s="143">
        <v>0</v>
      </c>
      <c r="T572" s="144">
        <f>S572*H572</f>
        <v>0</v>
      </c>
      <c r="AR572" s="145" t="s">
        <v>224</v>
      </c>
      <c r="AT572" s="145" t="s">
        <v>168</v>
      </c>
      <c r="AU572" s="145" t="s">
        <v>83</v>
      </c>
      <c r="AY572" s="16" t="s">
        <v>166</v>
      </c>
      <c r="BE572" s="146">
        <f>IF(N572="základní",J572,0)</f>
        <v>0</v>
      </c>
      <c r="BF572" s="146">
        <f>IF(N572="snížená",J572,0)</f>
        <v>0</v>
      </c>
      <c r="BG572" s="146">
        <f>IF(N572="zákl. přenesená",J572,0)</f>
        <v>0</v>
      </c>
      <c r="BH572" s="146">
        <f>IF(N572="sníž. přenesená",J572,0)</f>
        <v>0</v>
      </c>
      <c r="BI572" s="146">
        <f>IF(N572="nulová",J572,0)</f>
        <v>0</v>
      </c>
      <c r="BJ572" s="16" t="s">
        <v>81</v>
      </c>
      <c r="BK572" s="146">
        <f>ROUND(I572*H572,2)</f>
        <v>0</v>
      </c>
      <c r="BL572" s="16" t="s">
        <v>224</v>
      </c>
      <c r="BM572" s="145" t="s">
        <v>555</v>
      </c>
    </row>
    <row r="573" spans="2:65" s="11" customFormat="1" ht="22.9" customHeight="1" x14ac:dyDescent="0.2">
      <c r="B573" s="121"/>
      <c r="D573" s="122" t="s">
        <v>72</v>
      </c>
      <c r="E573" s="131" t="s">
        <v>547</v>
      </c>
      <c r="F573" s="131" t="s">
        <v>548</v>
      </c>
      <c r="I573" s="124"/>
      <c r="J573" s="132">
        <f>BK573</f>
        <v>0</v>
      </c>
      <c r="L573" s="121"/>
      <c r="M573" s="126"/>
      <c r="P573" s="127">
        <f>SUM(P574:P584)</f>
        <v>0</v>
      </c>
      <c r="R573" s="127">
        <f>SUM(R574:R584)</f>
        <v>0</v>
      </c>
      <c r="T573" s="128">
        <f>SUM(T574:T584)</f>
        <v>0</v>
      </c>
      <c r="AR573" s="122" t="s">
        <v>83</v>
      </c>
      <c r="AT573" s="129" t="s">
        <v>72</v>
      </c>
      <c r="AU573" s="129" t="s">
        <v>81</v>
      </c>
      <c r="AY573" s="122" t="s">
        <v>166</v>
      </c>
      <c r="BK573" s="130">
        <f>SUM(BK574:BK584)</f>
        <v>0</v>
      </c>
    </row>
    <row r="574" spans="2:65" s="1" customFormat="1" ht="37.9" customHeight="1" x14ac:dyDescent="0.2">
      <c r="B574" s="31"/>
      <c r="C574" s="133" t="s">
        <v>556</v>
      </c>
      <c r="D574" s="133" t="s">
        <v>168</v>
      </c>
      <c r="E574" s="134" t="s">
        <v>550</v>
      </c>
      <c r="F574" s="135" t="s">
        <v>551</v>
      </c>
      <c r="G574" s="136" t="s">
        <v>252</v>
      </c>
      <c r="H574" s="137">
        <v>14.72</v>
      </c>
      <c r="I574" s="138"/>
      <c r="J574" s="139">
        <f>ROUND(I574*H574,2)</f>
        <v>0</v>
      </c>
      <c r="K574" s="140"/>
      <c r="L574" s="31"/>
      <c r="M574" s="141" t="s">
        <v>1</v>
      </c>
      <c r="N574" s="142" t="s">
        <v>38</v>
      </c>
      <c r="P574" s="143">
        <f>O574*H574</f>
        <v>0</v>
      </c>
      <c r="Q574" s="143">
        <v>0</v>
      </c>
      <c r="R574" s="143">
        <f>Q574*H574</f>
        <v>0</v>
      </c>
      <c r="S574" s="143">
        <v>0</v>
      </c>
      <c r="T574" s="144">
        <f>S574*H574</f>
        <v>0</v>
      </c>
      <c r="AR574" s="145" t="s">
        <v>224</v>
      </c>
      <c r="AT574" s="145" t="s">
        <v>168</v>
      </c>
      <c r="AU574" s="145" t="s">
        <v>83</v>
      </c>
      <c r="AY574" s="16" t="s">
        <v>166</v>
      </c>
      <c r="BE574" s="146">
        <f>IF(N574="základní",J574,0)</f>
        <v>0</v>
      </c>
      <c r="BF574" s="146">
        <f>IF(N574="snížená",J574,0)</f>
        <v>0</v>
      </c>
      <c r="BG574" s="146">
        <f>IF(N574="zákl. přenesená",J574,0)</f>
        <v>0</v>
      </c>
      <c r="BH574" s="146">
        <f>IF(N574="sníž. přenesená",J574,0)</f>
        <v>0</v>
      </c>
      <c r="BI574" s="146">
        <f>IF(N574="nulová",J574,0)</f>
        <v>0</v>
      </c>
      <c r="BJ574" s="16" t="s">
        <v>81</v>
      </c>
      <c r="BK574" s="146">
        <f>ROUND(I574*H574,2)</f>
        <v>0</v>
      </c>
      <c r="BL574" s="16" t="s">
        <v>224</v>
      </c>
      <c r="BM574" s="145" t="s">
        <v>559</v>
      </c>
    </row>
    <row r="575" spans="2:65" s="12" customFormat="1" x14ac:dyDescent="0.2">
      <c r="B575" s="147"/>
      <c r="D575" s="148" t="s">
        <v>173</v>
      </c>
      <c r="E575" s="149" t="s">
        <v>1</v>
      </c>
      <c r="F575" s="150" t="s">
        <v>2616</v>
      </c>
      <c r="H575" s="151">
        <v>14.72</v>
      </c>
      <c r="I575" s="152"/>
      <c r="L575" s="147"/>
      <c r="M575" s="153"/>
      <c r="T575" s="154"/>
      <c r="AT575" s="149" t="s">
        <v>173</v>
      </c>
      <c r="AU575" s="149" t="s">
        <v>83</v>
      </c>
      <c r="AV575" s="12" t="s">
        <v>83</v>
      </c>
      <c r="AW575" s="12" t="s">
        <v>30</v>
      </c>
      <c r="AX575" s="12" t="s">
        <v>73</v>
      </c>
      <c r="AY575" s="149" t="s">
        <v>166</v>
      </c>
    </row>
    <row r="576" spans="2:65" s="13" customFormat="1" x14ac:dyDescent="0.2">
      <c r="B576" s="155"/>
      <c r="D576" s="148" t="s">
        <v>173</v>
      </c>
      <c r="E576" s="156" t="s">
        <v>1</v>
      </c>
      <c r="F576" s="157" t="s">
        <v>186</v>
      </c>
      <c r="H576" s="158">
        <v>14.72</v>
      </c>
      <c r="I576" s="159"/>
      <c r="L576" s="155"/>
      <c r="M576" s="160"/>
      <c r="T576" s="161"/>
      <c r="AT576" s="156" t="s">
        <v>173</v>
      </c>
      <c r="AU576" s="156" t="s">
        <v>83</v>
      </c>
      <c r="AV576" s="13" t="s">
        <v>172</v>
      </c>
      <c r="AW576" s="13" t="s">
        <v>30</v>
      </c>
      <c r="AX576" s="13" t="s">
        <v>81</v>
      </c>
      <c r="AY576" s="156" t="s">
        <v>166</v>
      </c>
    </row>
    <row r="577" spans="2:65" s="1" customFormat="1" ht="37.9" customHeight="1" x14ac:dyDescent="0.2">
      <c r="B577" s="31"/>
      <c r="C577" s="133" t="s">
        <v>404</v>
      </c>
      <c r="D577" s="133" t="s">
        <v>168</v>
      </c>
      <c r="E577" s="134" t="s">
        <v>553</v>
      </c>
      <c r="F577" s="135" t="s">
        <v>554</v>
      </c>
      <c r="G577" s="136" t="s">
        <v>252</v>
      </c>
      <c r="H577" s="137">
        <v>14.72</v>
      </c>
      <c r="I577" s="138"/>
      <c r="J577" s="139">
        <f>ROUND(I577*H577,2)</f>
        <v>0</v>
      </c>
      <c r="K577" s="140"/>
      <c r="L577" s="31"/>
      <c r="M577" s="141" t="s">
        <v>1</v>
      </c>
      <c r="N577" s="142" t="s">
        <v>38</v>
      </c>
      <c r="P577" s="143">
        <f>O577*H577</f>
        <v>0</v>
      </c>
      <c r="Q577" s="143">
        <v>0</v>
      </c>
      <c r="R577" s="143">
        <f>Q577*H577</f>
        <v>0</v>
      </c>
      <c r="S577" s="143">
        <v>0</v>
      </c>
      <c r="T577" s="144">
        <f>S577*H577</f>
        <v>0</v>
      </c>
      <c r="AR577" s="145" t="s">
        <v>224</v>
      </c>
      <c r="AT577" s="145" t="s">
        <v>168</v>
      </c>
      <c r="AU577" s="145" t="s">
        <v>83</v>
      </c>
      <c r="AY577" s="16" t="s">
        <v>166</v>
      </c>
      <c r="BE577" s="146">
        <f>IF(N577="základní",J577,0)</f>
        <v>0</v>
      </c>
      <c r="BF577" s="146">
        <f>IF(N577="snížená",J577,0)</f>
        <v>0</v>
      </c>
      <c r="BG577" s="146">
        <f>IF(N577="zákl. přenesená",J577,0)</f>
        <v>0</v>
      </c>
      <c r="BH577" s="146">
        <f>IF(N577="sníž. přenesená",J577,0)</f>
        <v>0</v>
      </c>
      <c r="BI577" s="146">
        <f>IF(N577="nulová",J577,0)</f>
        <v>0</v>
      </c>
      <c r="BJ577" s="16" t="s">
        <v>81</v>
      </c>
      <c r="BK577" s="146">
        <f>ROUND(I577*H577,2)</f>
        <v>0</v>
      </c>
      <c r="BL577" s="16" t="s">
        <v>224</v>
      </c>
      <c r="BM577" s="145" t="s">
        <v>562</v>
      </c>
    </row>
    <row r="578" spans="2:65" s="12" customFormat="1" x14ac:dyDescent="0.2">
      <c r="B578" s="147"/>
      <c r="D578" s="148" t="s">
        <v>173</v>
      </c>
      <c r="E578" s="149" t="s">
        <v>1</v>
      </c>
      <c r="F578" s="150" t="s">
        <v>2616</v>
      </c>
      <c r="H578" s="151">
        <v>14.72</v>
      </c>
      <c r="I578" s="152"/>
      <c r="L578" s="147"/>
      <c r="M578" s="153"/>
      <c r="T578" s="154"/>
      <c r="AT578" s="149" t="s">
        <v>173</v>
      </c>
      <c r="AU578" s="149" t="s">
        <v>83</v>
      </c>
      <c r="AV578" s="12" t="s">
        <v>83</v>
      </c>
      <c r="AW578" s="12" t="s">
        <v>30</v>
      </c>
      <c r="AX578" s="12" t="s">
        <v>73</v>
      </c>
      <c r="AY578" s="149" t="s">
        <v>166</v>
      </c>
    </row>
    <row r="579" spans="2:65" s="13" customFormat="1" x14ac:dyDescent="0.2">
      <c r="B579" s="155"/>
      <c r="D579" s="148" t="s">
        <v>173</v>
      </c>
      <c r="E579" s="156" t="s">
        <v>1</v>
      </c>
      <c r="F579" s="157" t="s">
        <v>186</v>
      </c>
      <c r="H579" s="158">
        <v>14.72</v>
      </c>
      <c r="I579" s="159"/>
      <c r="L579" s="155"/>
      <c r="M579" s="160"/>
      <c r="T579" s="161"/>
      <c r="AT579" s="156" t="s">
        <v>173</v>
      </c>
      <c r="AU579" s="156" t="s">
        <v>83</v>
      </c>
      <c r="AV579" s="13" t="s">
        <v>172</v>
      </c>
      <c r="AW579" s="13" t="s">
        <v>30</v>
      </c>
      <c r="AX579" s="13" t="s">
        <v>81</v>
      </c>
      <c r="AY579" s="156" t="s">
        <v>166</v>
      </c>
    </row>
    <row r="580" spans="2:65" s="1" customFormat="1" ht="16.5" customHeight="1" x14ac:dyDescent="0.2">
      <c r="B580" s="31"/>
      <c r="C580" s="133" t="s">
        <v>563</v>
      </c>
      <c r="D580" s="133" t="s">
        <v>168</v>
      </c>
      <c r="E580" s="134" t="s">
        <v>1083</v>
      </c>
      <c r="F580" s="135" t="s">
        <v>2697</v>
      </c>
      <c r="G580" s="136" t="s">
        <v>248</v>
      </c>
      <c r="H580" s="137">
        <v>3</v>
      </c>
      <c r="I580" s="138"/>
      <c r="J580" s="139">
        <f>ROUND(I580*H580,2)</f>
        <v>0</v>
      </c>
      <c r="K580" s="140"/>
      <c r="L580" s="31"/>
      <c r="M580" s="141" t="s">
        <v>1</v>
      </c>
      <c r="N580" s="142" t="s">
        <v>38</v>
      </c>
      <c r="P580" s="143">
        <f>O580*H580</f>
        <v>0</v>
      </c>
      <c r="Q580" s="143">
        <v>0</v>
      </c>
      <c r="R580" s="143">
        <f>Q580*H580</f>
        <v>0</v>
      </c>
      <c r="S580" s="143">
        <v>0</v>
      </c>
      <c r="T580" s="144">
        <f>S580*H580</f>
        <v>0</v>
      </c>
      <c r="AR580" s="145" t="s">
        <v>224</v>
      </c>
      <c r="AT580" s="145" t="s">
        <v>168</v>
      </c>
      <c r="AU580" s="145" t="s">
        <v>83</v>
      </c>
      <c r="AY580" s="16" t="s">
        <v>166</v>
      </c>
      <c r="BE580" s="146">
        <f>IF(N580="základní",J580,0)</f>
        <v>0</v>
      </c>
      <c r="BF580" s="146">
        <f>IF(N580="snížená",J580,0)</f>
        <v>0</v>
      </c>
      <c r="BG580" s="146">
        <f>IF(N580="zákl. přenesená",J580,0)</f>
        <v>0</v>
      </c>
      <c r="BH580" s="146">
        <f>IF(N580="sníž. přenesená",J580,0)</f>
        <v>0</v>
      </c>
      <c r="BI580" s="146">
        <f>IF(N580="nulová",J580,0)</f>
        <v>0</v>
      </c>
      <c r="BJ580" s="16" t="s">
        <v>81</v>
      </c>
      <c r="BK580" s="146">
        <f>ROUND(I580*H580,2)</f>
        <v>0</v>
      </c>
      <c r="BL580" s="16" t="s">
        <v>224</v>
      </c>
      <c r="BM580" s="145" t="s">
        <v>566</v>
      </c>
    </row>
    <row r="581" spans="2:65" s="12" customFormat="1" x14ac:dyDescent="0.2">
      <c r="B581" s="147"/>
      <c r="D581" s="148" t="s">
        <v>173</v>
      </c>
      <c r="E581" s="149" t="s">
        <v>1</v>
      </c>
      <c r="F581" s="150" t="s">
        <v>189</v>
      </c>
      <c r="H581" s="151">
        <v>3</v>
      </c>
      <c r="I581" s="152"/>
      <c r="L581" s="147"/>
      <c r="M581" s="153"/>
      <c r="T581" s="154"/>
      <c r="AT581" s="149" t="s">
        <v>173</v>
      </c>
      <c r="AU581" s="149" t="s">
        <v>83</v>
      </c>
      <c r="AV581" s="12" t="s">
        <v>83</v>
      </c>
      <c r="AW581" s="12" t="s">
        <v>30</v>
      </c>
      <c r="AX581" s="12" t="s">
        <v>73</v>
      </c>
      <c r="AY581" s="149" t="s">
        <v>166</v>
      </c>
    </row>
    <row r="582" spans="2:65" s="13" customFormat="1" x14ac:dyDescent="0.2">
      <c r="B582" s="155"/>
      <c r="D582" s="148" t="s">
        <v>173</v>
      </c>
      <c r="E582" s="156" t="s">
        <v>1</v>
      </c>
      <c r="F582" s="157" t="s">
        <v>186</v>
      </c>
      <c r="H582" s="158">
        <v>3</v>
      </c>
      <c r="I582" s="159"/>
      <c r="L582" s="155"/>
      <c r="M582" s="160"/>
      <c r="T582" s="161"/>
      <c r="AT582" s="156" t="s">
        <v>173</v>
      </c>
      <c r="AU582" s="156" t="s">
        <v>83</v>
      </c>
      <c r="AV582" s="13" t="s">
        <v>172</v>
      </c>
      <c r="AW582" s="13" t="s">
        <v>30</v>
      </c>
      <c r="AX582" s="13" t="s">
        <v>81</v>
      </c>
      <c r="AY582" s="156" t="s">
        <v>166</v>
      </c>
    </row>
    <row r="583" spans="2:65" s="1" customFormat="1" ht="24.2" customHeight="1" x14ac:dyDescent="0.2">
      <c r="B583" s="31"/>
      <c r="C583" s="133" t="s">
        <v>408</v>
      </c>
      <c r="D583" s="133" t="s">
        <v>168</v>
      </c>
      <c r="E583" s="134" t="s">
        <v>574</v>
      </c>
      <c r="F583" s="135" t="s">
        <v>575</v>
      </c>
      <c r="G583" s="136" t="s">
        <v>203</v>
      </c>
      <c r="H583" s="137">
        <v>21.204999999999998</v>
      </c>
      <c r="I583" s="138"/>
      <c r="J583" s="139">
        <f>ROUND(I583*H583,2)</f>
        <v>0</v>
      </c>
      <c r="K583" s="140"/>
      <c r="L583" s="31"/>
      <c r="M583" s="141" t="s">
        <v>1</v>
      </c>
      <c r="N583" s="142" t="s">
        <v>38</v>
      </c>
      <c r="P583" s="143">
        <f>O583*H583</f>
        <v>0</v>
      </c>
      <c r="Q583" s="143">
        <v>0</v>
      </c>
      <c r="R583" s="143">
        <f>Q583*H583</f>
        <v>0</v>
      </c>
      <c r="S583" s="143">
        <v>0</v>
      </c>
      <c r="T583" s="144">
        <f>S583*H583</f>
        <v>0</v>
      </c>
      <c r="AR583" s="145" t="s">
        <v>224</v>
      </c>
      <c r="AT583" s="145" t="s">
        <v>168</v>
      </c>
      <c r="AU583" s="145" t="s">
        <v>83</v>
      </c>
      <c r="AY583" s="16" t="s">
        <v>166</v>
      </c>
      <c r="BE583" s="146">
        <f>IF(N583="základní",J583,0)</f>
        <v>0</v>
      </c>
      <c r="BF583" s="146">
        <f>IF(N583="snížená",J583,0)</f>
        <v>0</v>
      </c>
      <c r="BG583" s="146">
        <f>IF(N583="zákl. přenesená",J583,0)</f>
        <v>0</v>
      </c>
      <c r="BH583" s="146">
        <f>IF(N583="sníž. přenesená",J583,0)</f>
        <v>0</v>
      </c>
      <c r="BI583" s="146">
        <f>IF(N583="nulová",J583,0)</f>
        <v>0</v>
      </c>
      <c r="BJ583" s="16" t="s">
        <v>81</v>
      </c>
      <c r="BK583" s="146">
        <f>ROUND(I583*H583,2)</f>
        <v>0</v>
      </c>
      <c r="BL583" s="16" t="s">
        <v>224</v>
      </c>
      <c r="BM583" s="145" t="s">
        <v>569</v>
      </c>
    </row>
    <row r="584" spans="2:65" s="1" customFormat="1" ht="24.2" customHeight="1" x14ac:dyDescent="0.2">
      <c r="B584" s="31"/>
      <c r="C584" s="133" t="s">
        <v>570</v>
      </c>
      <c r="D584" s="133" t="s">
        <v>168</v>
      </c>
      <c r="E584" s="134" t="s">
        <v>578</v>
      </c>
      <c r="F584" s="135" t="s">
        <v>579</v>
      </c>
      <c r="G584" s="136" t="s">
        <v>203</v>
      </c>
      <c r="H584" s="137">
        <v>21.204999999999998</v>
      </c>
      <c r="I584" s="138"/>
      <c r="J584" s="139">
        <f>ROUND(I584*H584,2)</f>
        <v>0</v>
      </c>
      <c r="K584" s="140"/>
      <c r="L584" s="31"/>
      <c r="M584" s="141" t="s">
        <v>1</v>
      </c>
      <c r="N584" s="142" t="s">
        <v>38</v>
      </c>
      <c r="P584" s="143">
        <f>O584*H584</f>
        <v>0</v>
      </c>
      <c r="Q584" s="143">
        <v>0</v>
      </c>
      <c r="R584" s="143">
        <f>Q584*H584</f>
        <v>0</v>
      </c>
      <c r="S584" s="143">
        <v>0</v>
      </c>
      <c r="T584" s="144">
        <f>S584*H584</f>
        <v>0</v>
      </c>
      <c r="AR584" s="145" t="s">
        <v>224</v>
      </c>
      <c r="AT584" s="145" t="s">
        <v>168</v>
      </c>
      <c r="AU584" s="145" t="s">
        <v>83</v>
      </c>
      <c r="AY584" s="16" t="s">
        <v>166</v>
      </c>
      <c r="BE584" s="146">
        <f>IF(N584="základní",J584,0)</f>
        <v>0</v>
      </c>
      <c r="BF584" s="146">
        <f>IF(N584="snížená",J584,0)</f>
        <v>0</v>
      </c>
      <c r="BG584" s="146">
        <f>IF(N584="zákl. přenesená",J584,0)</f>
        <v>0</v>
      </c>
      <c r="BH584" s="146">
        <f>IF(N584="sníž. přenesená",J584,0)</f>
        <v>0</v>
      </c>
      <c r="BI584" s="146">
        <f>IF(N584="nulová",J584,0)</f>
        <v>0</v>
      </c>
      <c r="BJ584" s="16" t="s">
        <v>81</v>
      </c>
      <c r="BK584" s="146">
        <f>ROUND(I584*H584,2)</f>
        <v>0</v>
      </c>
      <c r="BL584" s="16" t="s">
        <v>224</v>
      </c>
      <c r="BM584" s="145" t="s">
        <v>573</v>
      </c>
    </row>
    <row r="585" spans="2:65" s="11" customFormat="1" ht="22.9" customHeight="1" x14ac:dyDescent="0.2">
      <c r="B585" s="121"/>
      <c r="D585" s="122" t="s">
        <v>72</v>
      </c>
      <c r="E585" s="131" t="s">
        <v>1539</v>
      </c>
      <c r="F585" s="131" t="s">
        <v>1540</v>
      </c>
      <c r="I585" s="124"/>
      <c r="J585" s="132">
        <f>BK585</f>
        <v>0</v>
      </c>
      <c r="L585" s="121"/>
      <c r="M585" s="126"/>
      <c r="P585" s="127">
        <f>SUM(P586:P590)</f>
        <v>0</v>
      </c>
      <c r="R585" s="127">
        <f>SUM(R586:R590)</f>
        <v>0</v>
      </c>
      <c r="T585" s="128">
        <f>SUM(T586:T590)</f>
        <v>0</v>
      </c>
      <c r="AR585" s="122" t="s">
        <v>83</v>
      </c>
      <c r="AT585" s="129" t="s">
        <v>72</v>
      </c>
      <c r="AU585" s="129" t="s">
        <v>81</v>
      </c>
      <c r="AY585" s="122" t="s">
        <v>166</v>
      </c>
      <c r="BK585" s="130">
        <f>SUM(BK586:BK590)</f>
        <v>0</v>
      </c>
    </row>
    <row r="586" spans="2:65" s="1" customFormat="1" ht="24.2" customHeight="1" x14ac:dyDescent="0.2">
      <c r="B586" s="31"/>
      <c r="C586" s="133" t="s">
        <v>411</v>
      </c>
      <c r="D586" s="133" t="s">
        <v>168</v>
      </c>
      <c r="E586" s="134" t="s">
        <v>2698</v>
      </c>
      <c r="F586" s="135" t="s">
        <v>2699</v>
      </c>
      <c r="G586" s="136" t="s">
        <v>278</v>
      </c>
      <c r="H586" s="137">
        <v>0.9</v>
      </c>
      <c r="I586" s="138"/>
      <c r="J586" s="139">
        <f>ROUND(I586*H586,2)</f>
        <v>0</v>
      </c>
      <c r="K586" s="140"/>
      <c r="L586" s="31"/>
      <c r="M586" s="141" t="s">
        <v>1</v>
      </c>
      <c r="N586" s="142" t="s">
        <v>38</v>
      </c>
      <c r="P586" s="143">
        <f>O586*H586</f>
        <v>0</v>
      </c>
      <c r="Q586" s="143">
        <v>0</v>
      </c>
      <c r="R586" s="143">
        <f>Q586*H586</f>
        <v>0</v>
      </c>
      <c r="S586" s="143">
        <v>0</v>
      </c>
      <c r="T586" s="144">
        <f>S586*H586</f>
        <v>0</v>
      </c>
      <c r="AR586" s="145" t="s">
        <v>224</v>
      </c>
      <c r="AT586" s="145" t="s">
        <v>168</v>
      </c>
      <c r="AU586" s="145" t="s">
        <v>83</v>
      </c>
      <c r="AY586" s="16" t="s">
        <v>166</v>
      </c>
      <c r="BE586" s="146">
        <f>IF(N586="základní",J586,0)</f>
        <v>0</v>
      </c>
      <c r="BF586" s="146">
        <f>IF(N586="snížená",J586,0)</f>
        <v>0</v>
      </c>
      <c r="BG586" s="146">
        <f>IF(N586="zákl. přenesená",J586,0)</f>
        <v>0</v>
      </c>
      <c r="BH586" s="146">
        <f>IF(N586="sníž. přenesená",J586,0)</f>
        <v>0</v>
      </c>
      <c r="BI586" s="146">
        <f>IF(N586="nulová",J586,0)</f>
        <v>0</v>
      </c>
      <c r="BJ586" s="16" t="s">
        <v>81</v>
      </c>
      <c r="BK586" s="146">
        <f>ROUND(I586*H586,2)</f>
        <v>0</v>
      </c>
      <c r="BL586" s="16" t="s">
        <v>224</v>
      </c>
      <c r="BM586" s="145" t="s">
        <v>576</v>
      </c>
    </row>
    <row r="587" spans="2:65" s="12" customFormat="1" x14ac:dyDescent="0.2">
      <c r="B587" s="147"/>
      <c r="D587" s="148" t="s">
        <v>173</v>
      </c>
      <c r="E587" s="149" t="s">
        <v>1</v>
      </c>
      <c r="F587" s="150" t="s">
        <v>2700</v>
      </c>
      <c r="H587" s="151">
        <v>0.9</v>
      </c>
      <c r="I587" s="152"/>
      <c r="L587" s="147"/>
      <c r="M587" s="153"/>
      <c r="T587" s="154"/>
      <c r="AT587" s="149" t="s">
        <v>173</v>
      </c>
      <c r="AU587" s="149" t="s">
        <v>83</v>
      </c>
      <c r="AV587" s="12" t="s">
        <v>83</v>
      </c>
      <c r="AW587" s="12" t="s">
        <v>30</v>
      </c>
      <c r="AX587" s="12" t="s">
        <v>73</v>
      </c>
      <c r="AY587" s="149" t="s">
        <v>166</v>
      </c>
    </row>
    <row r="588" spans="2:65" s="13" customFormat="1" x14ac:dyDescent="0.2">
      <c r="B588" s="155"/>
      <c r="D588" s="148" t="s">
        <v>173</v>
      </c>
      <c r="E588" s="156" t="s">
        <v>1</v>
      </c>
      <c r="F588" s="157" t="s">
        <v>186</v>
      </c>
      <c r="H588" s="158">
        <v>0.9</v>
      </c>
      <c r="I588" s="159"/>
      <c r="L588" s="155"/>
      <c r="M588" s="160"/>
      <c r="T588" s="161"/>
      <c r="AT588" s="156" t="s">
        <v>173</v>
      </c>
      <c r="AU588" s="156" t="s">
        <v>83</v>
      </c>
      <c r="AV588" s="13" t="s">
        <v>172</v>
      </c>
      <c r="AW588" s="13" t="s">
        <v>30</v>
      </c>
      <c r="AX588" s="13" t="s">
        <v>81</v>
      </c>
      <c r="AY588" s="156" t="s">
        <v>166</v>
      </c>
    </row>
    <row r="589" spans="2:65" s="1" customFormat="1" ht="24.2" customHeight="1" x14ac:dyDescent="0.2">
      <c r="B589" s="31"/>
      <c r="C589" s="133" t="s">
        <v>577</v>
      </c>
      <c r="D589" s="133" t="s">
        <v>168</v>
      </c>
      <c r="E589" s="134" t="s">
        <v>1544</v>
      </c>
      <c r="F589" s="135" t="s">
        <v>1545</v>
      </c>
      <c r="G589" s="136" t="s">
        <v>203</v>
      </c>
      <c r="H589" s="137">
        <v>3.0000000000000001E-3</v>
      </c>
      <c r="I589" s="138"/>
      <c r="J589" s="139">
        <f>ROUND(I589*H589,2)</f>
        <v>0</v>
      </c>
      <c r="K589" s="140"/>
      <c r="L589" s="31"/>
      <c r="M589" s="141" t="s">
        <v>1</v>
      </c>
      <c r="N589" s="142" t="s">
        <v>38</v>
      </c>
      <c r="P589" s="143">
        <f>O589*H589</f>
        <v>0</v>
      </c>
      <c r="Q589" s="143">
        <v>0</v>
      </c>
      <c r="R589" s="143">
        <f>Q589*H589</f>
        <v>0</v>
      </c>
      <c r="S589" s="143">
        <v>0</v>
      </c>
      <c r="T589" s="144">
        <f>S589*H589</f>
        <v>0</v>
      </c>
      <c r="AR589" s="145" t="s">
        <v>224</v>
      </c>
      <c r="AT589" s="145" t="s">
        <v>168</v>
      </c>
      <c r="AU589" s="145" t="s">
        <v>83</v>
      </c>
      <c r="AY589" s="16" t="s">
        <v>166</v>
      </c>
      <c r="BE589" s="146">
        <f>IF(N589="základní",J589,0)</f>
        <v>0</v>
      </c>
      <c r="BF589" s="146">
        <f>IF(N589="snížená",J589,0)</f>
        <v>0</v>
      </c>
      <c r="BG589" s="146">
        <f>IF(N589="zákl. přenesená",J589,0)</f>
        <v>0</v>
      </c>
      <c r="BH589" s="146">
        <f>IF(N589="sníž. přenesená",J589,0)</f>
        <v>0</v>
      </c>
      <c r="BI589" s="146">
        <f>IF(N589="nulová",J589,0)</f>
        <v>0</v>
      </c>
      <c r="BJ589" s="16" t="s">
        <v>81</v>
      </c>
      <c r="BK589" s="146">
        <f>ROUND(I589*H589,2)</f>
        <v>0</v>
      </c>
      <c r="BL589" s="16" t="s">
        <v>224</v>
      </c>
      <c r="BM589" s="145" t="s">
        <v>580</v>
      </c>
    </row>
    <row r="590" spans="2:65" s="1" customFormat="1" ht="24.2" customHeight="1" x14ac:dyDescent="0.2">
      <c r="B590" s="31"/>
      <c r="C590" s="133" t="s">
        <v>415</v>
      </c>
      <c r="D590" s="133" t="s">
        <v>168</v>
      </c>
      <c r="E590" s="134" t="s">
        <v>1546</v>
      </c>
      <c r="F590" s="135" t="s">
        <v>1547</v>
      </c>
      <c r="G590" s="136" t="s">
        <v>203</v>
      </c>
      <c r="H590" s="137">
        <v>3.0000000000000001E-3</v>
      </c>
      <c r="I590" s="138"/>
      <c r="J590" s="139">
        <f>ROUND(I590*H590,2)</f>
        <v>0</v>
      </c>
      <c r="K590" s="140"/>
      <c r="L590" s="31"/>
      <c r="M590" s="141" t="s">
        <v>1</v>
      </c>
      <c r="N590" s="142" t="s">
        <v>38</v>
      </c>
      <c r="P590" s="143">
        <f>O590*H590</f>
        <v>0</v>
      </c>
      <c r="Q590" s="143">
        <v>0</v>
      </c>
      <c r="R590" s="143">
        <f>Q590*H590</f>
        <v>0</v>
      </c>
      <c r="S590" s="143">
        <v>0</v>
      </c>
      <c r="T590" s="144">
        <f>S590*H590</f>
        <v>0</v>
      </c>
      <c r="AR590" s="145" t="s">
        <v>224</v>
      </c>
      <c r="AT590" s="145" t="s">
        <v>168</v>
      </c>
      <c r="AU590" s="145" t="s">
        <v>83</v>
      </c>
      <c r="AY590" s="16" t="s">
        <v>166</v>
      </c>
      <c r="BE590" s="146">
        <f>IF(N590="základní",J590,0)</f>
        <v>0</v>
      </c>
      <c r="BF590" s="146">
        <f>IF(N590="snížená",J590,0)</f>
        <v>0</v>
      </c>
      <c r="BG590" s="146">
        <f>IF(N590="zákl. přenesená",J590,0)</f>
        <v>0</v>
      </c>
      <c r="BH590" s="146">
        <f>IF(N590="sníž. přenesená",J590,0)</f>
        <v>0</v>
      </c>
      <c r="BI590" s="146">
        <f>IF(N590="nulová",J590,0)</f>
        <v>0</v>
      </c>
      <c r="BJ590" s="16" t="s">
        <v>81</v>
      </c>
      <c r="BK590" s="146">
        <f>ROUND(I590*H590,2)</f>
        <v>0</v>
      </c>
      <c r="BL590" s="16" t="s">
        <v>224</v>
      </c>
      <c r="BM590" s="145" t="s">
        <v>585</v>
      </c>
    </row>
    <row r="591" spans="2:65" s="11" customFormat="1" ht="22.9" customHeight="1" x14ac:dyDescent="0.2">
      <c r="B591" s="121"/>
      <c r="D591" s="122" t="s">
        <v>72</v>
      </c>
      <c r="E591" s="131" t="s">
        <v>1085</v>
      </c>
      <c r="F591" s="131" t="s">
        <v>1086</v>
      </c>
      <c r="I591" s="124"/>
      <c r="J591" s="132">
        <f>BK591</f>
        <v>0</v>
      </c>
      <c r="L591" s="121"/>
      <c r="M591" s="126"/>
      <c r="P591" s="127">
        <f>SUM(P592:P603)</f>
        <v>0</v>
      </c>
      <c r="R591" s="127">
        <f>SUM(R592:R603)</f>
        <v>0</v>
      </c>
      <c r="T591" s="128">
        <f>SUM(T592:T603)</f>
        <v>0</v>
      </c>
      <c r="AR591" s="122" t="s">
        <v>83</v>
      </c>
      <c r="AT591" s="129" t="s">
        <v>72</v>
      </c>
      <c r="AU591" s="129" t="s">
        <v>81</v>
      </c>
      <c r="AY591" s="122" t="s">
        <v>166</v>
      </c>
      <c r="BK591" s="130">
        <f>SUM(BK592:BK603)</f>
        <v>0</v>
      </c>
    </row>
    <row r="592" spans="2:65" s="1" customFormat="1" ht="24.2" customHeight="1" x14ac:dyDescent="0.2">
      <c r="B592" s="31"/>
      <c r="C592" s="133" t="s">
        <v>587</v>
      </c>
      <c r="D592" s="133" t="s">
        <v>168</v>
      </c>
      <c r="E592" s="134" t="s">
        <v>1267</v>
      </c>
      <c r="F592" s="135" t="s">
        <v>1268</v>
      </c>
      <c r="G592" s="136" t="s">
        <v>252</v>
      </c>
      <c r="H592" s="137">
        <v>12.933999999999999</v>
      </c>
      <c r="I592" s="138"/>
      <c r="J592" s="139">
        <f>ROUND(I592*H592,2)</f>
        <v>0</v>
      </c>
      <c r="K592" s="140"/>
      <c r="L592" s="31"/>
      <c r="M592" s="141" t="s">
        <v>1</v>
      </c>
      <c r="N592" s="142" t="s">
        <v>38</v>
      </c>
      <c r="P592" s="143">
        <f>O592*H592</f>
        <v>0</v>
      </c>
      <c r="Q592" s="143">
        <v>0</v>
      </c>
      <c r="R592" s="143">
        <f>Q592*H592</f>
        <v>0</v>
      </c>
      <c r="S592" s="143">
        <v>0</v>
      </c>
      <c r="T592" s="144">
        <f>S592*H592</f>
        <v>0</v>
      </c>
      <c r="AR592" s="145" t="s">
        <v>224</v>
      </c>
      <c r="AT592" s="145" t="s">
        <v>168</v>
      </c>
      <c r="AU592" s="145" t="s">
        <v>83</v>
      </c>
      <c r="AY592" s="16" t="s">
        <v>166</v>
      </c>
      <c r="BE592" s="146">
        <f>IF(N592="základní",J592,0)</f>
        <v>0</v>
      </c>
      <c r="BF592" s="146">
        <f>IF(N592="snížená",J592,0)</f>
        <v>0</v>
      </c>
      <c r="BG592" s="146">
        <f>IF(N592="zákl. přenesená",J592,0)</f>
        <v>0</v>
      </c>
      <c r="BH592" s="146">
        <f>IF(N592="sníž. přenesená",J592,0)</f>
        <v>0</v>
      </c>
      <c r="BI592" s="146">
        <f>IF(N592="nulová",J592,0)</f>
        <v>0</v>
      </c>
      <c r="BJ592" s="16" t="s">
        <v>81</v>
      </c>
      <c r="BK592" s="146">
        <f>ROUND(I592*H592,2)</f>
        <v>0</v>
      </c>
      <c r="BL592" s="16" t="s">
        <v>224</v>
      </c>
      <c r="BM592" s="145" t="s">
        <v>590</v>
      </c>
    </row>
    <row r="593" spans="2:65" s="12" customFormat="1" x14ac:dyDescent="0.2">
      <c r="B593" s="147"/>
      <c r="D593" s="148" t="s">
        <v>173</v>
      </c>
      <c r="E593" s="149" t="s">
        <v>1</v>
      </c>
      <c r="F593" s="150" t="s">
        <v>2701</v>
      </c>
      <c r="H593" s="151">
        <v>12.933999999999999</v>
      </c>
      <c r="I593" s="152"/>
      <c r="L593" s="147"/>
      <c r="M593" s="153"/>
      <c r="T593" s="154"/>
      <c r="AT593" s="149" t="s">
        <v>173</v>
      </c>
      <c r="AU593" s="149" t="s">
        <v>83</v>
      </c>
      <c r="AV593" s="12" t="s">
        <v>83</v>
      </c>
      <c r="AW593" s="12" t="s">
        <v>30</v>
      </c>
      <c r="AX593" s="12" t="s">
        <v>73</v>
      </c>
      <c r="AY593" s="149" t="s">
        <v>166</v>
      </c>
    </row>
    <row r="594" spans="2:65" s="13" customFormat="1" x14ac:dyDescent="0.2">
      <c r="B594" s="155"/>
      <c r="D594" s="148" t="s">
        <v>173</v>
      </c>
      <c r="E594" s="156" t="s">
        <v>1</v>
      </c>
      <c r="F594" s="157" t="s">
        <v>186</v>
      </c>
      <c r="H594" s="158">
        <v>12.933999999999999</v>
      </c>
      <c r="I594" s="159"/>
      <c r="L594" s="155"/>
      <c r="M594" s="160"/>
      <c r="T594" s="161"/>
      <c r="AT594" s="156" t="s">
        <v>173</v>
      </c>
      <c r="AU594" s="156" t="s">
        <v>83</v>
      </c>
      <c r="AV594" s="13" t="s">
        <v>172</v>
      </c>
      <c r="AW594" s="13" t="s">
        <v>30</v>
      </c>
      <c r="AX594" s="13" t="s">
        <v>81</v>
      </c>
      <c r="AY594" s="156" t="s">
        <v>166</v>
      </c>
    </row>
    <row r="595" spans="2:65" s="1" customFormat="1" ht="33" customHeight="1" x14ac:dyDescent="0.2">
      <c r="B595" s="31"/>
      <c r="C595" s="133" t="s">
        <v>422</v>
      </c>
      <c r="D595" s="133" t="s">
        <v>168</v>
      </c>
      <c r="E595" s="134" t="s">
        <v>2702</v>
      </c>
      <c r="F595" s="135" t="s">
        <v>2703</v>
      </c>
      <c r="G595" s="136" t="s">
        <v>248</v>
      </c>
      <c r="H595" s="137">
        <v>7</v>
      </c>
      <c r="I595" s="138"/>
      <c r="J595" s="139">
        <f>ROUND(I595*H595,2)</f>
        <v>0</v>
      </c>
      <c r="K595" s="140"/>
      <c r="L595" s="31"/>
      <c r="M595" s="141" t="s">
        <v>1</v>
      </c>
      <c r="N595" s="142" t="s">
        <v>38</v>
      </c>
      <c r="P595" s="143">
        <f>O595*H595</f>
        <v>0</v>
      </c>
      <c r="Q595" s="143">
        <v>0</v>
      </c>
      <c r="R595" s="143">
        <f>Q595*H595</f>
        <v>0</v>
      </c>
      <c r="S595" s="143">
        <v>0</v>
      </c>
      <c r="T595" s="144">
        <f>S595*H595</f>
        <v>0</v>
      </c>
      <c r="AR595" s="145" t="s">
        <v>224</v>
      </c>
      <c r="AT595" s="145" t="s">
        <v>168</v>
      </c>
      <c r="AU595" s="145" t="s">
        <v>83</v>
      </c>
      <c r="AY595" s="16" t="s">
        <v>166</v>
      </c>
      <c r="BE595" s="146">
        <f>IF(N595="základní",J595,0)</f>
        <v>0</v>
      </c>
      <c r="BF595" s="146">
        <f>IF(N595="snížená",J595,0)</f>
        <v>0</v>
      </c>
      <c r="BG595" s="146">
        <f>IF(N595="zákl. přenesená",J595,0)</f>
        <v>0</v>
      </c>
      <c r="BH595" s="146">
        <f>IF(N595="sníž. přenesená",J595,0)</f>
        <v>0</v>
      </c>
      <c r="BI595" s="146">
        <f>IF(N595="nulová",J595,0)</f>
        <v>0</v>
      </c>
      <c r="BJ595" s="16" t="s">
        <v>81</v>
      </c>
      <c r="BK595" s="146">
        <f>ROUND(I595*H595,2)</f>
        <v>0</v>
      </c>
      <c r="BL595" s="16" t="s">
        <v>224</v>
      </c>
      <c r="BM595" s="145" t="s">
        <v>593</v>
      </c>
    </row>
    <row r="596" spans="2:65" s="12" customFormat="1" x14ac:dyDescent="0.2">
      <c r="B596" s="147"/>
      <c r="D596" s="148" t="s">
        <v>173</v>
      </c>
      <c r="E596" s="149" t="s">
        <v>1</v>
      </c>
      <c r="F596" s="150" t="s">
        <v>217</v>
      </c>
      <c r="H596" s="151">
        <v>7</v>
      </c>
      <c r="I596" s="152"/>
      <c r="L596" s="147"/>
      <c r="M596" s="153"/>
      <c r="T596" s="154"/>
      <c r="AT596" s="149" t="s">
        <v>173</v>
      </c>
      <c r="AU596" s="149" t="s">
        <v>83</v>
      </c>
      <c r="AV596" s="12" t="s">
        <v>83</v>
      </c>
      <c r="AW596" s="12" t="s">
        <v>30</v>
      </c>
      <c r="AX596" s="12" t="s">
        <v>73</v>
      </c>
      <c r="AY596" s="149" t="s">
        <v>166</v>
      </c>
    </row>
    <row r="597" spans="2:65" s="13" customFormat="1" x14ac:dyDescent="0.2">
      <c r="B597" s="155"/>
      <c r="D597" s="148" t="s">
        <v>173</v>
      </c>
      <c r="E597" s="156" t="s">
        <v>1</v>
      </c>
      <c r="F597" s="157" t="s">
        <v>186</v>
      </c>
      <c r="H597" s="158">
        <v>7</v>
      </c>
      <c r="I597" s="159"/>
      <c r="L597" s="155"/>
      <c r="M597" s="160"/>
      <c r="T597" s="161"/>
      <c r="AT597" s="156" t="s">
        <v>173</v>
      </c>
      <c r="AU597" s="156" t="s">
        <v>83</v>
      </c>
      <c r="AV597" s="13" t="s">
        <v>172</v>
      </c>
      <c r="AW597" s="13" t="s">
        <v>30</v>
      </c>
      <c r="AX597" s="13" t="s">
        <v>81</v>
      </c>
      <c r="AY597" s="156" t="s">
        <v>166</v>
      </c>
    </row>
    <row r="598" spans="2:65" s="1" customFormat="1" ht="24.2" customHeight="1" x14ac:dyDescent="0.2">
      <c r="B598" s="31"/>
      <c r="C598" s="133" t="s">
        <v>594</v>
      </c>
      <c r="D598" s="133" t="s">
        <v>168</v>
      </c>
      <c r="E598" s="134" t="s">
        <v>2704</v>
      </c>
      <c r="F598" s="135" t="s">
        <v>2705</v>
      </c>
      <c r="G598" s="136" t="s">
        <v>248</v>
      </c>
      <c r="H598" s="137">
        <v>7</v>
      </c>
      <c r="I598" s="138"/>
      <c r="J598" s="139">
        <f>ROUND(I598*H598,2)</f>
        <v>0</v>
      </c>
      <c r="K598" s="140"/>
      <c r="L598" s="31"/>
      <c r="M598" s="141" t="s">
        <v>1</v>
      </c>
      <c r="N598" s="142" t="s">
        <v>38</v>
      </c>
      <c r="P598" s="143">
        <f>O598*H598</f>
        <v>0</v>
      </c>
      <c r="Q598" s="143">
        <v>0</v>
      </c>
      <c r="R598" s="143">
        <f>Q598*H598</f>
        <v>0</v>
      </c>
      <c r="S598" s="143">
        <v>0</v>
      </c>
      <c r="T598" s="144">
        <f>S598*H598</f>
        <v>0</v>
      </c>
      <c r="AR598" s="145" t="s">
        <v>224</v>
      </c>
      <c r="AT598" s="145" t="s">
        <v>168</v>
      </c>
      <c r="AU598" s="145" t="s">
        <v>83</v>
      </c>
      <c r="AY598" s="16" t="s">
        <v>166</v>
      </c>
      <c r="BE598" s="146">
        <f>IF(N598="základní",J598,0)</f>
        <v>0</v>
      </c>
      <c r="BF598" s="146">
        <f>IF(N598="snížená",J598,0)</f>
        <v>0</v>
      </c>
      <c r="BG598" s="146">
        <f>IF(N598="zákl. přenesená",J598,0)</f>
        <v>0</v>
      </c>
      <c r="BH598" s="146">
        <f>IF(N598="sníž. přenesená",J598,0)</f>
        <v>0</v>
      </c>
      <c r="BI598" s="146">
        <f>IF(N598="nulová",J598,0)</f>
        <v>0</v>
      </c>
      <c r="BJ598" s="16" t="s">
        <v>81</v>
      </c>
      <c r="BK598" s="146">
        <f>ROUND(I598*H598,2)</f>
        <v>0</v>
      </c>
      <c r="BL598" s="16" t="s">
        <v>224</v>
      </c>
      <c r="BM598" s="145" t="s">
        <v>597</v>
      </c>
    </row>
    <row r="599" spans="2:65" s="12" customFormat="1" x14ac:dyDescent="0.2">
      <c r="B599" s="147"/>
      <c r="D599" s="148" t="s">
        <v>173</v>
      </c>
      <c r="E599" s="149" t="s">
        <v>1</v>
      </c>
      <c r="F599" s="150" t="s">
        <v>217</v>
      </c>
      <c r="H599" s="151">
        <v>7</v>
      </c>
      <c r="I599" s="152"/>
      <c r="L599" s="147"/>
      <c r="M599" s="153"/>
      <c r="T599" s="154"/>
      <c r="AT599" s="149" t="s">
        <v>173</v>
      </c>
      <c r="AU599" s="149" t="s">
        <v>83</v>
      </c>
      <c r="AV599" s="12" t="s">
        <v>83</v>
      </c>
      <c r="AW599" s="12" t="s">
        <v>30</v>
      </c>
      <c r="AX599" s="12" t="s">
        <v>73</v>
      </c>
      <c r="AY599" s="149" t="s">
        <v>166</v>
      </c>
    </row>
    <row r="600" spans="2:65" s="13" customFormat="1" x14ac:dyDescent="0.2">
      <c r="B600" s="155"/>
      <c r="D600" s="148" t="s">
        <v>173</v>
      </c>
      <c r="E600" s="156" t="s">
        <v>1</v>
      </c>
      <c r="F600" s="157" t="s">
        <v>186</v>
      </c>
      <c r="H600" s="158">
        <v>7</v>
      </c>
      <c r="I600" s="159"/>
      <c r="L600" s="155"/>
      <c r="M600" s="160"/>
      <c r="T600" s="161"/>
      <c r="AT600" s="156" t="s">
        <v>173</v>
      </c>
      <c r="AU600" s="156" t="s">
        <v>83</v>
      </c>
      <c r="AV600" s="13" t="s">
        <v>172</v>
      </c>
      <c r="AW600" s="13" t="s">
        <v>30</v>
      </c>
      <c r="AX600" s="13" t="s">
        <v>81</v>
      </c>
      <c r="AY600" s="156" t="s">
        <v>166</v>
      </c>
    </row>
    <row r="601" spans="2:65" s="1" customFormat="1" ht="24.2" customHeight="1" x14ac:dyDescent="0.2">
      <c r="B601" s="31"/>
      <c r="C601" s="162" t="s">
        <v>432</v>
      </c>
      <c r="D601" s="162" t="s">
        <v>524</v>
      </c>
      <c r="E601" s="163" t="s">
        <v>1563</v>
      </c>
      <c r="F601" s="164" t="s">
        <v>1564</v>
      </c>
      <c r="G601" s="165" t="s">
        <v>278</v>
      </c>
      <c r="H601" s="166">
        <v>7</v>
      </c>
      <c r="I601" s="167"/>
      <c r="J601" s="168">
        <f>ROUND(I601*H601,2)</f>
        <v>0</v>
      </c>
      <c r="K601" s="169"/>
      <c r="L601" s="170"/>
      <c r="M601" s="171" t="s">
        <v>1</v>
      </c>
      <c r="N601" s="172" t="s">
        <v>38</v>
      </c>
      <c r="P601" s="143">
        <f>O601*H601</f>
        <v>0</v>
      </c>
      <c r="Q601" s="143">
        <v>0</v>
      </c>
      <c r="R601" s="143">
        <f>Q601*H601</f>
        <v>0</v>
      </c>
      <c r="S601" s="143">
        <v>0</v>
      </c>
      <c r="T601" s="144">
        <f>S601*H601</f>
        <v>0</v>
      </c>
      <c r="AR601" s="145" t="s">
        <v>292</v>
      </c>
      <c r="AT601" s="145" t="s">
        <v>524</v>
      </c>
      <c r="AU601" s="145" t="s">
        <v>83</v>
      </c>
      <c r="AY601" s="16" t="s">
        <v>166</v>
      </c>
      <c r="BE601" s="146">
        <f>IF(N601="základní",J601,0)</f>
        <v>0</v>
      </c>
      <c r="BF601" s="146">
        <f>IF(N601="snížená",J601,0)</f>
        <v>0</v>
      </c>
      <c r="BG601" s="146">
        <f>IF(N601="zákl. přenesená",J601,0)</f>
        <v>0</v>
      </c>
      <c r="BH601" s="146">
        <f>IF(N601="sníž. přenesená",J601,0)</f>
        <v>0</v>
      </c>
      <c r="BI601" s="146">
        <f>IF(N601="nulová",J601,0)</f>
        <v>0</v>
      </c>
      <c r="BJ601" s="16" t="s">
        <v>81</v>
      </c>
      <c r="BK601" s="146">
        <f>ROUND(I601*H601,2)</f>
        <v>0</v>
      </c>
      <c r="BL601" s="16" t="s">
        <v>224</v>
      </c>
      <c r="BM601" s="145" t="s">
        <v>600</v>
      </c>
    </row>
    <row r="602" spans="2:65" s="1" customFormat="1" ht="24.2" customHeight="1" x14ac:dyDescent="0.2">
      <c r="B602" s="31"/>
      <c r="C602" s="133" t="s">
        <v>601</v>
      </c>
      <c r="D602" s="133" t="s">
        <v>168</v>
      </c>
      <c r="E602" s="134" t="s">
        <v>1599</v>
      </c>
      <c r="F602" s="135" t="s">
        <v>1600</v>
      </c>
      <c r="G602" s="136" t="s">
        <v>203</v>
      </c>
      <c r="H602" s="137">
        <v>2.8000000000000001E-2</v>
      </c>
      <c r="I602" s="138"/>
      <c r="J602" s="139">
        <f>ROUND(I602*H602,2)</f>
        <v>0</v>
      </c>
      <c r="K602" s="140"/>
      <c r="L602" s="31"/>
      <c r="M602" s="141" t="s">
        <v>1</v>
      </c>
      <c r="N602" s="142" t="s">
        <v>38</v>
      </c>
      <c r="P602" s="143">
        <f>O602*H602</f>
        <v>0</v>
      </c>
      <c r="Q602" s="143">
        <v>0</v>
      </c>
      <c r="R602" s="143">
        <f>Q602*H602</f>
        <v>0</v>
      </c>
      <c r="S602" s="143">
        <v>0</v>
      </c>
      <c r="T602" s="144">
        <f>S602*H602</f>
        <v>0</v>
      </c>
      <c r="AR602" s="145" t="s">
        <v>224</v>
      </c>
      <c r="AT602" s="145" t="s">
        <v>168</v>
      </c>
      <c r="AU602" s="145" t="s">
        <v>83</v>
      </c>
      <c r="AY602" s="16" t="s">
        <v>166</v>
      </c>
      <c r="BE602" s="146">
        <f>IF(N602="základní",J602,0)</f>
        <v>0</v>
      </c>
      <c r="BF602" s="146">
        <f>IF(N602="snížená",J602,0)</f>
        <v>0</v>
      </c>
      <c r="BG602" s="146">
        <f>IF(N602="zákl. přenesená",J602,0)</f>
        <v>0</v>
      </c>
      <c r="BH602" s="146">
        <f>IF(N602="sníž. přenesená",J602,0)</f>
        <v>0</v>
      </c>
      <c r="BI602" s="146">
        <f>IF(N602="nulová",J602,0)</f>
        <v>0</v>
      </c>
      <c r="BJ602" s="16" t="s">
        <v>81</v>
      </c>
      <c r="BK602" s="146">
        <f>ROUND(I602*H602,2)</f>
        <v>0</v>
      </c>
      <c r="BL602" s="16" t="s">
        <v>224</v>
      </c>
      <c r="BM602" s="145" t="s">
        <v>604</v>
      </c>
    </row>
    <row r="603" spans="2:65" s="1" customFormat="1" ht="24.2" customHeight="1" x14ac:dyDescent="0.2">
      <c r="B603" s="31"/>
      <c r="C603" s="133" t="s">
        <v>436</v>
      </c>
      <c r="D603" s="133" t="s">
        <v>168</v>
      </c>
      <c r="E603" s="134" t="s">
        <v>1601</v>
      </c>
      <c r="F603" s="135" t="s">
        <v>1602</v>
      </c>
      <c r="G603" s="136" t="s">
        <v>203</v>
      </c>
      <c r="H603" s="137">
        <v>2.8000000000000001E-2</v>
      </c>
      <c r="I603" s="138"/>
      <c r="J603" s="139">
        <f>ROUND(I603*H603,2)</f>
        <v>0</v>
      </c>
      <c r="K603" s="140"/>
      <c r="L603" s="31"/>
      <c r="M603" s="141" t="s">
        <v>1</v>
      </c>
      <c r="N603" s="142" t="s">
        <v>38</v>
      </c>
      <c r="P603" s="143">
        <f>O603*H603</f>
        <v>0</v>
      </c>
      <c r="Q603" s="143">
        <v>0</v>
      </c>
      <c r="R603" s="143">
        <f>Q603*H603</f>
        <v>0</v>
      </c>
      <c r="S603" s="143">
        <v>0</v>
      </c>
      <c r="T603" s="144">
        <f>S603*H603</f>
        <v>0</v>
      </c>
      <c r="AR603" s="145" t="s">
        <v>224</v>
      </c>
      <c r="AT603" s="145" t="s">
        <v>168</v>
      </c>
      <c r="AU603" s="145" t="s">
        <v>83</v>
      </c>
      <c r="AY603" s="16" t="s">
        <v>166</v>
      </c>
      <c r="BE603" s="146">
        <f>IF(N603="základní",J603,0)</f>
        <v>0</v>
      </c>
      <c r="BF603" s="146">
        <f>IF(N603="snížená",J603,0)</f>
        <v>0</v>
      </c>
      <c r="BG603" s="146">
        <f>IF(N603="zákl. přenesená",J603,0)</f>
        <v>0</v>
      </c>
      <c r="BH603" s="146">
        <f>IF(N603="sníž. přenesená",J603,0)</f>
        <v>0</v>
      </c>
      <c r="BI603" s="146">
        <f>IF(N603="nulová",J603,0)</f>
        <v>0</v>
      </c>
      <c r="BJ603" s="16" t="s">
        <v>81</v>
      </c>
      <c r="BK603" s="146">
        <f>ROUND(I603*H603,2)</f>
        <v>0</v>
      </c>
      <c r="BL603" s="16" t="s">
        <v>224</v>
      </c>
      <c r="BM603" s="145" t="s">
        <v>607</v>
      </c>
    </row>
    <row r="604" spans="2:65" s="11" customFormat="1" ht="22.9" customHeight="1" x14ac:dyDescent="0.2">
      <c r="B604" s="121"/>
      <c r="D604" s="122" t="s">
        <v>72</v>
      </c>
      <c r="E604" s="131" t="s">
        <v>581</v>
      </c>
      <c r="F604" s="131" t="s">
        <v>582</v>
      </c>
      <c r="I604" s="124"/>
      <c r="J604" s="132">
        <f>BK604</f>
        <v>0</v>
      </c>
      <c r="L604" s="121"/>
      <c r="M604" s="126"/>
      <c r="P604" s="127">
        <f>SUM(P605:P639)</f>
        <v>0</v>
      </c>
      <c r="R604" s="127">
        <f>SUM(R605:R639)</f>
        <v>0</v>
      </c>
      <c r="T604" s="128">
        <f>SUM(T605:T639)</f>
        <v>0</v>
      </c>
      <c r="AR604" s="122" t="s">
        <v>83</v>
      </c>
      <c r="AT604" s="129" t="s">
        <v>72</v>
      </c>
      <c r="AU604" s="129" t="s">
        <v>81</v>
      </c>
      <c r="AY604" s="122" t="s">
        <v>166</v>
      </c>
      <c r="BK604" s="130">
        <f>SUM(BK605:BK639)</f>
        <v>0</v>
      </c>
    </row>
    <row r="605" spans="2:65" s="1" customFormat="1" ht="24.2" customHeight="1" x14ac:dyDescent="0.2">
      <c r="B605" s="31"/>
      <c r="C605" s="133" t="s">
        <v>609</v>
      </c>
      <c r="D605" s="133" t="s">
        <v>168</v>
      </c>
      <c r="E605" s="134" t="s">
        <v>2706</v>
      </c>
      <c r="F605" s="135" t="s">
        <v>2707</v>
      </c>
      <c r="G605" s="136" t="s">
        <v>252</v>
      </c>
      <c r="H605" s="137">
        <v>8.77</v>
      </c>
      <c r="I605" s="138"/>
      <c r="J605" s="139">
        <f>ROUND(I605*H605,2)</f>
        <v>0</v>
      </c>
      <c r="K605" s="140"/>
      <c r="L605" s="31"/>
      <c r="M605" s="141" t="s">
        <v>1</v>
      </c>
      <c r="N605" s="142" t="s">
        <v>38</v>
      </c>
      <c r="P605" s="143">
        <f>O605*H605</f>
        <v>0</v>
      </c>
      <c r="Q605" s="143">
        <v>0</v>
      </c>
      <c r="R605" s="143">
        <f>Q605*H605</f>
        <v>0</v>
      </c>
      <c r="S605" s="143">
        <v>0</v>
      </c>
      <c r="T605" s="144">
        <f>S605*H605</f>
        <v>0</v>
      </c>
      <c r="AR605" s="145" t="s">
        <v>224</v>
      </c>
      <c r="AT605" s="145" t="s">
        <v>168</v>
      </c>
      <c r="AU605" s="145" t="s">
        <v>83</v>
      </c>
      <c r="AY605" s="16" t="s">
        <v>166</v>
      </c>
      <c r="BE605" s="146">
        <f>IF(N605="základní",J605,0)</f>
        <v>0</v>
      </c>
      <c r="BF605" s="146">
        <f>IF(N605="snížená",J605,0)</f>
        <v>0</v>
      </c>
      <c r="BG605" s="146">
        <f>IF(N605="zákl. přenesená",J605,0)</f>
        <v>0</v>
      </c>
      <c r="BH605" s="146">
        <f>IF(N605="sníž. přenesená",J605,0)</f>
        <v>0</v>
      </c>
      <c r="BI605" s="146">
        <f>IF(N605="nulová",J605,0)</f>
        <v>0</v>
      </c>
      <c r="BJ605" s="16" t="s">
        <v>81</v>
      </c>
      <c r="BK605" s="146">
        <f>ROUND(I605*H605,2)</f>
        <v>0</v>
      </c>
      <c r="BL605" s="16" t="s">
        <v>224</v>
      </c>
      <c r="BM605" s="145" t="s">
        <v>612</v>
      </c>
    </row>
    <row r="606" spans="2:65" s="12" customFormat="1" x14ac:dyDescent="0.2">
      <c r="B606" s="147"/>
      <c r="D606" s="148" t="s">
        <v>173</v>
      </c>
      <c r="E606" s="149" t="s">
        <v>1</v>
      </c>
      <c r="F606" s="150" t="s">
        <v>2708</v>
      </c>
      <c r="H606" s="151">
        <v>0.77</v>
      </c>
      <c r="I606" s="152"/>
      <c r="L606" s="147"/>
      <c r="M606" s="153"/>
      <c r="T606" s="154"/>
      <c r="AT606" s="149" t="s">
        <v>173</v>
      </c>
      <c r="AU606" s="149" t="s">
        <v>83</v>
      </c>
      <c r="AV606" s="12" t="s">
        <v>83</v>
      </c>
      <c r="AW606" s="12" t="s">
        <v>30</v>
      </c>
      <c r="AX606" s="12" t="s">
        <v>73</v>
      </c>
      <c r="AY606" s="149" t="s">
        <v>166</v>
      </c>
    </row>
    <row r="607" spans="2:65" s="12" customFormat="1" x14ac:dyDescent="0.2">
      <c r="B607" s="147"/>
      <c r="D607" s="148" t="s">
        <v>173</v>
      </c>
      <c r="E607" s="149" t="s">
        <v>1</v>
      </c>
      <c r="F607" s="150" t="s">
        <v>2709</v>
      </c>
      <c r="H607" s="151">
        <v>8</v>
      </c>
      <c r="I607" s="152"/>
      <c r="L607" s="147"/>
      <c r="M607" s="153"/>
      <c r="T607" s="154"/>
      <c r="AT607" s="149" t="s">
        <v>173</v>
      </c>
      <c r="AU607" s="149" t="s">
        <v>83</v>
      </c>
      <c r="AV607" s="12" t="s">
        <v>83</v>
      </c>
      <c r="AW607" s="12" t="s">
        <v>30</v>
      </c>
      <c r="AX607" s="12" t="s">
        <v>73</v>
      </c>
      <c r="AY607" s="149" t="s">
        <v>166</v>
      </c>
    </row>
    <row r="608" spans="2:65" s="13" customFormat="1" x14ac:dyDescent="0.2">
      <c r="B608" s="155"/>
      <c r="D608" s="148" t="s">
        <v>173</v>
      </c>
      <c r="E608" s="156" t="s">
        <v>1</v>
      </c>
      <c r="F608" s="157" t="s">
        <v>186</v>
      </c>
      <c r="H608" s="158">
        <v>8.77</v>
      </c>
      <c r="I608" s="159"/>
      <c r="L608" s="155"/>
      <c r="M608" s="160"/>
      <c r="T608" s="161"/>
      <c r="AT608" s="156" t="s">
        <v>173</v>
      </c>
      <c r="AU608" s="156" t="s">
        <v>83</v>
      </c>
      <c r="AV608" s="13" t="s">
        <v>172</v>
      </c>
      <c r="AW608" s="13" t="s">
        <v>30</v>
      </c>
      <c r="AX608" s="13" t="s">
        <v>81</v>
      </c>
      <c r="AY608" s="156" t="s">
        <v>166</v>
      </c>
    </row>
    <row r="609" spans="2:65" s="1" customFormat="1" ht="21.75" customHeight="1" x14ac:dyDescent="0.2">
      <c r="B609" s="31"/>
      <c r="C609" s="133" t="s">
        <v>442</v>
      </c>
      <c r="D609" s="133" t="s">
        <v>168</v>
      </c>
      <c r="E609" s="134" t="s">
        <v>605</v>
      </c>
      <c r="F609" s="135" t="s">
        <v>606</v>
      </c>
      <c r="G609" s="136" t="s">
        <v>248</v>
      </c>
      <c r="H609" s="137">
        <v>8</v>
      </c>
      <c r="I609" s="138"/>
      <c r="J609" s="139">
        <f>ROUND(I609*H609,2)</f>
        <v>0</v>
      </c>
      <c r="K609" s="140"/>
      <c r="L609" s="31"/>
      <c r="M609" s="141" t="s">
        <v>1</v>
      </c>
      <c r="N609" s="142" t="s">
        <v>38</v>
      </c>
      <c r="P609" s="143">
        <f>O609*H609</f>
        <v>0</v>
      </c>
      <c r="Q609" s="143">
        <v>0</v>
      </c>
      <c r="R609" s="143">
        <f>Q609*H609</f>
        <v>0</v>
      </c>
      <c r="S609" s="143">
        <v>0</v>
      </c>
      <c r="T609" s="144">
        <f>S609*H609</f>
        <v>0</v>
      </c>
      <c r="AR609" s="145" t="s">
        <v>224</v>
      </c>
      <c r="AT609" s="145" t="s">
        <v>168</v>
      </c>
      <c r="AU609" s="145" t="s">
        <v>83</v>
      </c>
      <c r="AY609" s="16" t="s">
        <v>166</v>
      </c>
      <c r="BE609" s="146">
        <f>IF(N609="základní",J609,0)</f>
        <v>0</v>
      </c>
      <c r="BF609" s="146">
        <f>IF(N609="snížená",J609,0)</f>
        <v>0</v>
      </c>
      <c r="BG609" s="146">
        <f>IF(N609="zákl. přenesená",J609,0)</f>
        <v>0</v>
      </c>
      <c r="BH609" s="146">
        <f>IF(N609="sníž. přenesená",J609,0)</f>
        <v>0</v>
      </c>
      <c r="BI609" s="146">
        <f>IF(N609="nulová",J609,0)</f>
        <v>0</v>
      </c>
      <c r="BJ609" s="16" t="s">
        <v>81</v>
      </c>
      <c r="BK609" s="146">
        <f>ROUND(I609*H609,2)</f>
        <v>0</v>
      </c>
      <c r="BL609" s="16" t="s">
        <v>224</v>
      </c>
      <c r="BM609" s="145" t="s">
        <v>617</v>
      </c>
    </row>
    <row r="610" spans="2:65" s="12" customFormat="1" x14ac:dyDescent="0.2">
      <c r="B610" s="147"/>
      <c r="D610" s="148" t="s">
        <v>173</v>
      </c>
      <c r="E610" s="149" t="s">
        <v>1</v>
      </c>
      <c r="F610" s="150" t="s">
        <v>196</v>
      </c>
      <c r="H610" s="151">
        <v>8</v>
      </c>
      <c r="I610" s="152"/>
      <c r="L610" s="147"/>
      <c r="M610" s="153"/>
      <c r="T610" s="154"/>
      <c r="AT610" s="149" t="s">
        <v>173</v>
      </c>
      <c r="AU610" s="149" t="s">
        <v>83</v>
      </c>
      <c r="AV610" s="12" t="s">
        <v>83</v>
      </c>
      <c r="AW610" s="12" t="s">
        <v>30</v>
      </c>
      <c r="AX610" s="12" t="s">
        <v>73</v>
      </c>
      <c r="AY610" s="149" t="s">
        <v>166</v>
      </c>
    </row>
    <row r="611" spans="2:65" s="13" customFormat="1" x14ac:dyDescent="0.2">
      <c r="B611" s="155"/>
      <c r="D611" s="148" t="s">
        <v>173</v>
      </c>
      <c r="E611" s="156" t="s">
        <v>1</v>
      </c>
      <c r="F611" s="157" t="s">
        <v>186</v>
      </c>
      <c r="H611" s="158">
        <v>8</v>
      </c>
      <c r="I611" s="159"/>
      <c r="L611" s="155"/>
      <c r="M611" s="160"/>
      <c r="T611" s="161"/>
      <c r="AT611" s="156" t="s">
        <v>173</v>
      </c>
      <c r="AU611" s="156" t="s">
        <v>83</v>
      </c>
      <c r="AV611" s="13" t="s">
        <v>172</v>
      </c>
      <c r="AW611" s="13" t="s">
        <v>30</v>
      </c>
      <c r="AX611" s="13" t="s">
        <v>81</v>
      </c>
      <c r="AY611" s="156" t="s">
        <v>166</v>
      </c>
    </row>
    <row r="612" spans="2:65" s="1" customFormat="1" ht="24.2" customHeight="1" x14ac:dyDescent="0.2">
      <c r="B612" s="31"/>
      <c r="C612" s="133" t="s">
        <v>618</v>
      </c>
      <c r="D612" s="133" t="s">
        <v>168</v>
      </c>
      <c r="E612" s="134" t="s">
        <v>1302</v>
      </c>
      <c r="F612" s="135" t="s">
        <v>1303</v>
      </c>
      <c r="G612" s="136" t="s">
        <v>616</v>
      </c>
      <c r="H612" s="137">
        <v>150</v>
      </c>
      <c r="I612" s="138"/>
      <c r="J612" s="139">
        <f>ROUND(I612*H612,2)</f>
        <v>0</v>
      </c>
      <c r="K612" s="140"/>
      <c r="L612" s="31"/>
      <c r="M612" s="141" t="s">
        <v>1</v>
      </c>
      <c r="N612" s="142" t="s">
        <v>38</v>
      </c>
      <c r="P612" s="143">
        <f>O612*H612</f>
        <v>0</v>
      </c>
      <c r="Q612" s="143">
        <v>0</v>
      </c>
      <c r="R612" s="143">
        <f>Q612*H612</f>
        <v>0</v>
      </c>
      <c r="S612" s="143">
        <v>0</v>
      </c>
      <c r="T612" s="144">
        <f>S612*H612</f>
        <v>0</v>
      </c>
      <c r="AR612" s="145" t="s">
        <v>224</v>
      </c>
      <c r="AT612" s="145" t="s">
        <v>168</v>
      </c>
      <c r="AU612" s="145" t="s">
        <v>83</v>
      </c>
      <c r="AY612" s="16" t="s">
        <v>166</v>
      </c>
      <c r="BE612" s="146">
        <f>IF(N612="základní",J612,0)</f>
        <v>0</v>
      </c>
      <c r="BF612" s="146">
        <f>IF(N612="snížená",J612,0)</f>
        <v>0</v>
      </c>
      <c r="BG612" s="146">
        <f>IF(N612="zákl. přenesená",J612,0)</f>
        <v>0</v>
      </c>
      <c r="BH612" s="146">
        <f>IF(N612="sníž. přenesená",J612,0)</f>
        <v>0</v>
      </c>
      <c r="BI612" s="146">
        <f>IF(N612="nulová",J612,0)</f>
        <v>0</v>
      </c>
      <c r="BJ612" s="16" t="s">
        <v>81</v>
      </c>
      <c r="BK612" s="146">
        <f>ROUND(I612*H612,2)</f>
        <v>0</v>
      </c>
      <c r="BL612" s="16" t="s">
        <v>224</v>
      </c>
      <c r="BM612" s="145" t="s">
        <v>621</v>
      </c>
    </row>
    <row r="613" spans="2:65" s="12" customFormat="1" x14ac:dyDescent="0.2">
      <c r="B613" s="147"/>
      <c r="D613" s="148" t="s">
        <v>173</v>
      </c>
      <c r="E613" s="149" t="s">
        <v>1</v>
      </c>
      <c r="F613" s="150" t="s">
        <v>617</v>
      </c>
      <c r="H613" s="151">
        <v>150</v>
      </c>
      <c r="I613" s="152"/>
      <c r="L613" s="147"/>
      <c r="M613" s="153"/>
      <c r="T613" s="154"/>
      <c r="AT613" s="149" t="s">
        <v>173</v>
      </c>
      <c r="AU613" s="149" t="s">
        <v>83</v>
      </c>
      <c r="AV613" s="12" t="s">
        <v>83</v>
      </c>
      <c r="AW613" s="12" t="s">
        <v>30</v>
      </c>
      <c r="AX613" s="12" t="s">
        <v>73</v>
      </c>
      <c r="AY613" s="149" t="s">
        <v>166</v>
      </c>
    </row>
    <row r="614" spans="2:65" s="13" customFormat="1" x14ac:dyDescent="0.2">
      <c r="B614" s="155"/>
      <c r="D614" s="148" t="s">
        <v>173</v>
      </c>
      <c r="E614" s="156" t="s">
        <v>1</v>
      </c>
      <c r="F614" s="157" t="s">
        <v>186</v>
      </c>
      <c r="H614" s="158">
        <v>150</v>
      </c>
      <c r="I614" s="159"/>
      <c r="L614" s="155"/>
      <c r="M614" s="160"/>
      <c r="T614" s="161"/>
      <c r="AT614" s="156" t="s">
        <v>173</v>
      </c>
      <c r="AU614" s="156" t="s">
        <v>83</v>
      </c>
      <c r="AV614" s="13" t="s">
        <v>172</v>
      </c>
      <c r="AW614" s="13" t="s">
        <v>30</v>
      </c>
      <c r="AX614" s="13" t="s">
        <v>81</v>
      </c>
      <c r="AY614" s="156" t="s">
        <v>166</v>
      </c>
    </row>
    <row r="615" spans="2:65" s="1" customFormat="1" ht="37.9" customHeight="1" x14ac:dyDescent="0.2">
      <c r="B615" s="31"/>
      <c r="C615" s="133" t="s">
        <v>447</v>
      </c>
      <c r="D615" s="133" t="s">
        <v>168</v>
      </c>
      <c r="E615" s="134" t="s">
        <v>614</v>
      </c>
      <c r="F615" s="135" t="s">
        <v>615</v>
      </c>
      <c r="G615" s="136" t="s">
        <v>616</v>
      </c>
      <c r="H615" s="137">
        <v>200</v>
      </c>
      <c r="I615" s="138"/>
      <c r="J615" s="139">
        <f>ROUND(I615*H615,2)</f>
        <v>0</v>
      </c>
      <c r="K615" s="140"/>
      <c r="L615" s="31"/>
      <c r="M615" s="141" t="s">
        <v>1</v>
      </c>
      <c r="N615" s="142" t="s">
        <v>38</v>
      </c>
      <c r="P615" s="143">
        <f>O615*H615</f>
        <v>0</v>
      </c>
      <c r="Q615" s="143">
        <v>0</v>
      </c>
      <c r="R615" s="143">
        <f>Q615*H615</f>
        <v>0</v>
      </c>
      <c r="S615" s="143">
        <v>0</v>
      </c>
      <c r="T615" s="144">
        <f>S615*H615</f>
        <v>0</v>
      </c>
      <c r="AR615" s="145" t="s">
        <v>224</v>
      </c>
      <c r="AT615" s="145" t="s">
        <v>168</v>
      </c>
      <c r="AU615" s="145" t="s">
        <v>83</v>
      </c>
      <c r="AY615" s="16" t="s">
        <v>166</v>
      </c>
      <c r="BE615" s="146">
        <f>IF(N615="základní",J615,0)</f>
        <v>0</v>
      </c>
      <c r="BF615" s="146">
        <f>IF(N615="snížená",J615,0)</f>
        <v>0</v>
      </c>
      <c r="BG615" s="146">
        <f>IF(N615="zákl. přenesená",J615,0)</f>
        <v>0</v>
      </c>
      <c r="BH615" s="146">
        <f>IF(N615="sníž. přenesená",J615,0)</f>
        <v>0</v>
      </c>
      <c r="BI615" s="146">
        <f>IF(N615="nulová",J615,0)</f>
        <v>0</v>
      </c>
      <c r="BJ615" s="16" t="s">
        <v>81</v>
      </c>
      <c r="BK615" s="146">
        <f>ROUND(I615*H615,2)</f>
        <v>0</v>
      </c>
      <c r="BL615" s="16" t="s">
        <v>224</v>
      </c>
      <c r="BM615" s="145" t="s">
        <v>624</v>
      </c>
    </row>
    <row r="616" spans="2:65" s="12" customFormat="1" x14ac:dyDescent="0.2">
      <c r="B616" s="147"/>
      <c r="D616" s="148" t="s">
        <v>173</v>
      </c>
      <c r="E616" s="149" t="s">
        <v>1</v>
      </c>
      <c r="F616" s="150" t="s">
        <v>397</v>
      </c>
      <c r="H616" s="151">
        <v>200</v>
      </c>
      <c r="I616" s="152"/>
      <c r="L616" s="147"/>
      <c r="M616" s="153"/>
      <c r="T616" s="154"/>
      <c r="AT616" s="149" t="s">
        <v>173</v>
      </c>
      <c r="AU616" s="149" t="s">
        <v>83</v>
      </c>
      <c r="AV616" s="12" t="s">
        <v>83</v>
      </c>
      <c r="AW616" s="12" t="s">
        <v>30</v>
      </c>
      <c r="AX616" s="12" t="s">
        <v>73</v>
      </c>
      <c r="AY616" s="149" t="s">
        <v>166</v>
      </c>
    </row>
    <row r="617" spans="2:65" s="13" customFormat="1" x14ac:dyDescent="0.2">
      <c r="B617" s="155"/>
      <c r="D617" s="148" t="s">
        <v>173</v>
      </c>
      <c r="E617" s="156" t="s">
        <v>1</v>
      </c>
      <c r="F617" s="157" t="s">
        <v>186</v>
      </c>
      <c r="H617" s="158">
        <v>200</v>
      </c>
      <c r="I617" s="159"/>
      <c r="L617" s="155"/>
      <c r="M617" s="160"/>
      <c r="T617" s="161"/>
      <c r="AT617" s="156" t="s">
        <v>173</v>
      </c>
      <c r="AU617" s="156" t="s">
        <v>83</v>
      </c>
      <c r="AV617" s="13" t="s">
        <v>172</v>
      </c>
      <c r="AW617" s="13" t="s">
        <v>30</v>
      </c>
      <c r="AX617" s="13" t="s">
        <v>81</v>
      </c>
      <c r="AY617" s="156" t="s">
        <v>166</v>
      </c>
    </row>
    <row r="618" spans="2:65" s="1" customFormat="1" ht="37.9" customHeight="1" x14ac:dyDescent="0.2">
      <c r="B618" s="31"/>
      <c r="C618" s="133" t="s">
        <v>625</v>
      </c>
      <c r="D618" s="133" t="s">
        <v>168</v>
      </c>
      <c r="E618" s="134" t="s">
        <v>2710</v>
      </c>
      <c r="F618" s="135" t="s">
        <v>2711</v>
      </c>
      <c r="G618" s="136" t="s">
        <v>248</v>
      </c>
      <c r="H618" s="137">
        <v>1</v>
      </c>
      <c r="I618" s="138"/>
      <c r="J618" s="139">
        <f>ROUND(I618*H618,2)</f>
        <v>0</v>
      </c>
      <c r="K618" s="140"/>
      <c r="L618" s="31"/>
      <c r="M618" s="141" t="s">
        <v>1</v>
      </c>
      <c r="N618" s="142" t="s">
        <v>38</v>
      </c>
      <c r="P618" s="143">
        <f>O618*H618</f>
        <v>0</v>
      </c>
      <c r="Q618" s="143">
        <v>0</v>
      </c>
      <c r="R618" s="143">
        <f>Q618*H618</f>
        <v>0</v>
      </c>
      <c r="S618" s="143">
        <v>0</v>
      </c>
      <c r="T618" s="144">
        <f>S618*H618</f>
        <v>0</v>
      </c>
      <c r="AR618" s="145" t="s">
        <v>224</v>
      </c>
      <c r="AT618" s="145" t="s">
        <v>168</v>
      </c>
      <c r="AU618" s="145" t="s">
        <v>83</v>
      </c>
      <c r="AY618" s="16" t="s">
        <v>166</v>
      </c>
      <c r="BE618" s="146">
        <f>IF(N618="základní",J618,0)</f>
        <v>0</v>
      </c>
      <c r="BF618" s="146">
        <f>IF(N618="snížená",J618,0)</f>
        <v>0</v>
      </c>
      <c r="BG618" s="146">
        <f>IF(N618="zákl. přenesená",J618,0)</f>
        <v>0</v>
      </c>
      <c r="BH618" s="146">
        <f>IF(N618="sníž. přenesená",J618,0)</f>
        <v>0</v>
      </c>
      <c r="BI618" s="146">
        <f>IF(N618="nulová",J618,0)</f>
        <v>0</v>
      </c>
      <c r="BJ618" s="16" t="s">
        <v>81</v>
      </c>
      <c r="BK618" s="146">
        <f>ROUND(I618*H618,2)</f>
        <v>0</v>
      </c>
      <c r="BL618" s="16" t="s">
        <v>224</v>
      </c>
      <c r="BM618" s="145" t="s">
        <v>628</v>
      </c>
    </row>
    <row r="619" spans="2:65" s="12" customFormat="1" x14ac:dyDescent="0.2">
      <c r="B619" s="147"/>
      <c r="D619" s="148" t="s">
        <v>173</v>
      </c>
      <c r="E619" s="149" t="s">
        <v>1</v>
      </c>
      <c r="F619" s="150" t="s">
        <v>81</v>
      </c>
      <c r="H619" s="151">
        <v>1</v>
      </c>
      <c r="I619" s="152"/>
      <c r="L619" s="147"/>
      <c r="M619" s="153"/>
      <c r="T619" s="154"/>
      <c r="AT619" s="149" t="s">
        <v>173</v>
      </c>
      <c r="AU619" s="149" t="s">
        <v>83</v>
      </c>
      <c r="AV619" s="12" t="s">
        <v>83</v>
      </c>
      <c r="AW619" s="12" t="s">
        <v>30</v>
      </c>
      <c r="AX619" s="12" t="s">
        <v>73</v>
      </c>
      <c r="AY619" s="149" t="s">
        <v>166</v>
      </c>
    </row>
    <row r="620" spans="2:65" s="13" customFormat="1" x14ac:dyDescent="0.2">
      <c r="B620" s="155"/>
      <c r="D620" s="148" t="s">
        <v>173</v>
      </c>
      <c r="E620" s="156" t="s">
        <v>1</v>
      </c>
      <c r="F620" s="157" t="s">
        <v>186</v>
      </c>
      <c r="H620" s="158">
        <v>1</v>
      </c>
      <c r="I620" s="159"/>
      <c r="L620" s="155"/>
      <c r="M620" s="160"/>
      <c r="T620" s="161"/>
      <c r="AT620" s="156" t="s">
        <v>173</v>
      </c>
      <c r="AU620" s="156" t="s">
        <v>83</v>
      </c>
      <c r="AV620" s="13" t="s">
        <v>172</v>
      </c>
      <c r="AW620" s="13" t="s">
        <v>30</v>
      </c>
      <c r="AX620" s="13" t="s">
        <v>81</v>
      </c>
      <c r="AY620" s="156" t="s">
        <v>166</v>
      </c>
    </row>
    <row r="621" spans="2:65" s="1" customFormat="1" ht="37.9" customHeight="1" x14ac:dyDescent="0.2">
      <c r="B621" s="31"/>
      <c r="C621" s="133" t="s">
        <v>453</v>
      </c>
      <c r="D621" s="133" t="s">
        <v>168</v>
      </c>
      <c r="E621" s="134" t="s">
        <v>2712</v>
      </c>
      <c r="F621" s="135" t="s">
        <v>2713</v>
      </c>
      <c r="G621" s="136" t="s">
        <v>248</v>
      </c>
      <c r="H621" s="137">
        <v>5</v>
      </c>
      <c r="I621" s="138"/>
      <c r="J621" s="139">
        <f>ROUND(I621*H621,2)</f>
        <v>0</v>
      </c>
      <c r="K621" s="140"/>
      <c r="L621" s="31"/>
      <c r="M621" s="141" t="s">
        <v>1</v>
      </c>
      <c r="N621" s="142" t="s">
        <v>38</v>
      </c>
      <c r="P621" s="143">
        <f>O621*H621</f>
        <v>0</v>
      </c>
      <c r="Q621" s="143">
        <v>0</v>
      </c>
      <c r="R621" s="143">
        <f>Q621*H621</f>
        <v>0</v>
      </c>
      <c r="S621" s="143">
        <v>0</v>
      </c>
      <c r="T621" s="144">
        <f>S621*H621</f>
        <v>0</v>
      </c>
      <c r="AR621" s="145" t="s">
        <v>224</v>
      </c>
      <c r="AT621" s="145" t="s">
        <v>168</v>
      </c>
      <c r="AU621" s="145" t="s">
        <v>83</v>
      </c>
      <c r="AY621" s="16" t="s">
        <v>166</v>
      </c>
      <c r="BE621" s="146">
        <f>IF(N621="základní",J621,0)</f>
        <v>0</v>
      </c>
      <c r="BF621" s="146">
        <f>IF(N621="snížená",J621,0)</f>
        <v>0</v>
      </c>
      <c r="BG621" s="146">
        <f>IF(N621="zákl. přenesená",J621,0)</f>
        <v>0</v>
      </c>
      <c r="BH621" s="146">
        <f>IF(N621="sníž. přenesená",J621,0)</f>
        <v>0</v>
      </c>
      <c r="BI621" s="146">
        <f>IF(N621="nulová",J621,0)</f>
        <v>0</v>
      </c>
      <c r="BJ621" s="16" t="s">
        <v>81</v>
      </c>
      <c r="BK621" s="146">
        <f>ROUND(I621*H621,2)</f>
        <v>0</v>
      </c>
      <c r="BL621" s="16" t="s">
        <v>224</v>
      </c>
      <c r="BM621" s="145" t="s">
        <v>631</v>
      </c>
    </row>
    <row r="622" spans="2:65" s="1" customFormat="1" ht="44.25" customHeight="1" x14ac:dyDescent="0.2">
      <c r="B622" s="31"/>
      <c r="C622" s="133" t="s">
        <v>632</v>
      </c>
      <c r="D622" s="133" t="s">
        <v>168</v>
      </c>
      <c r="E622" s="134" t="s">
        <v>2714</v>
      </c>
      <c r="F622" s="135" t="s">
        <v>2715</v>
      </c>
      <c r="G622" s="136" t="s">
        <v>248</v>
      </c>
      <c r="H622" s="137">
        <v>1</v>
      </c>
      <c r="I622" s="138"/>
      <c r="J622" s="139">
        <f>ROUND(I622*H622,2)</f>
        <v>0</v>
      </c>
      <c r="K622" s="140"/>
      <c r="L622" s="31"/>
      <c r="M622" s="141" t="s">
        <v>1</v>
      </c>
      <c r="N622" s="142" t="s">
        <v>38</v>
      </c>
      <c r="P622" s="143">
        <f>O622*H622</f>
        <v>0</v>
      </c>
      <c r="Q622" s="143">
        <v>0</v>
      </c>
      <c r="R622" s="143">
        <f>Q622*H622</f>
        <v>0</v>
      </c>
      <c r="S622" s="143">
        <v>0</v>
      </c>
      <c r="T622" s="144">
        <f>S622*H622</f>
        <v>0</v>
      </c>
      <c r="AR622" s="145" t="s">
        <v>224</v>
      </c>
      <c r="AT622" s="145" t="s">
        <v>168</v>
      </c>
      <c r="AU622" s="145" t="s">
        <v>83</v>
      </c>
      <c r="AY622" s="16" t="s">
        <v>166</v>
      </c>
      <c r="BE622" s="146">
        <f>IF(N622="základní",J622,0)</f>
        <v>0</v>
      </c>
      <c r="BF622" s="146">
        <f>IF(N622="snížená",J622,0)</f>
        <v>0</v>
      </c>
      <c r="BG622" s="146">
        <f>IF(N622="zákl. přenesená",J622,0)</f>
        <v>0</v>
      </c>
      <c r="BH622" s="146">
        <f>IF(N622="sníž. přenesená",J622,0)</f>
        <v>0</v>
      </c>
      <c r="BI622" s="146">
        <f>IF(N622="nulová",J622,0)</f>
        <v>0</v>
      </c>
      <c r="BJ622" s="16" t="s">
        <v>81</v>
      </c>
      <c r="BK622" s="146">
        <f>ROUND(I622*H622,2)</f>
        <v>0</v>
      </c>
      <c r="BL622" s="16" t="s">
        <v>224</v>
      </c>
      <c r="BM622" s="145" t="s">
        <v>635</v>
      </c>
    </row>
    <row r="623" spans="2:65" s="12" customFormat="1" x14ac:dyDescent="0.2">
      <c r="B623" s="147"/>
      <c r="D623" s="148" t="s">
        <v>173</v>
      </c>
      <c r="E623" s="149" t="s">
        <v>1</v>
      </c>
      <c r="F623" s="150" t="s">
        <v>81</v>
      </c>
      <c r="H623" s="151">
        <v>1</v>
      </c>
      <c r="I623" s="152"/>
      <c r="L623" s="147"/>
      <c r="M623" s="153"/>
      <c r="T623" s="154"/>
      <c r="AT623" s="149" t="s">
        <v>173</v>
      </c>
      <c r="AU623" s="149" t="s">
        <v>83</v>
      </c>
      <c r="AV623" s="12" t="s">
        <v>83</v>
      </c>
      <c r="AW623" s="12" t="s">
        <v>30</v>
      </c>
      <c r="AX623" s="12" t="s">
        <v>73</v>
      </c>
      <c r="AY623" s="149" t="s">
        <v>166</v>
      </c>
    </row>
    <row r="624" spans="2:65" s="13" customFormat="1" x14ac:dyDescent="0.2">
      <c r="B624" s="155"/>
      <c r="D624" s="148" t="s">
        <v>173</v>
      </c>
      <c r="E624" s="156" t="s">
        <v>1</v>
      </c>
      <c r="F624" s="157" t="s">
        <v>186</v>
      </c>
      <c r="H624" s="158">
        <v>1</v>
      </c>
      <c r="I624" s="159"/>
      <c r="L624" s="155"/>
      <c r="M624" s="160"/>
      <c r="T624" s="161"/>
      <c r="AT624" s="156" t="s">
        <v>173</v>
      </c>
      <c r="AU624" s="156" t="s">
        <v>83</v>
      </c>
      <c r="AV624" s="13" t="s">
        <v>172</v>
      </c>
      <c r="AW624" s="13" t="s">
        <v>30</v>
      </c>
      <c r="AX624" s="13" t="s">
        <v>81</v>
      </c>
      <c r="AY624" s="156" t="s">
        <v>166</v>
      </c>
    </row>
    <row r="625" spans="2:65" s="1" customFormat="1" ht="49.15" customHeight="1" x14ac:dyDescent="0.2">
      <c r="B625" s="31"/>
      <c r="C625" s="133" t="s">
        <v>457</v>
      </c>
      <c r="D625" s="133" t="s">
        <v>168</v>
      </c>
      <c r="E625" s="134" t="s">
        <v>2716</v>
      </c>
      <c r="F625" s="135" t="s">
        <v>2717</v>
      </c>
      <c r="G625" s="136" t="s">
        <v>248</v>
      </c>
      <c r="H625" s="137">
        <v>2</v>
      </c>
      <c r="I625" s="138"/>
      <c r="J625" s="139">
        <f>ROUND(I625*H625,2)</f>
        <v>0</v>
      </c>
      <c r="K625" s="140"/>
      <c r="L625" s="31"/>
      <c r="M625" s="141" t="s">
        <v>1</v>
      </c>
      <c r="N625" s="142" t="s">
        <v>38</v>
      </c>
      <c r="P625" s="143">
        <f>O625*H625</f>
        <v>0</v>
      </c>
      <c r="Q625" s="143">
        <v>0</v>
      </c>
      <c r="R625" s="143">
        <f>Q625*H625</f>
        <v>0</v>
      </c>
      <c r="S625" s="143">
        <v>0</v>
      </c>
      <c r="T625" s="144">
        <f>S625*H625</f>
        <v>0</v>
      </c>
      <c r="AR625" s="145" t="s">
        <v>224</v>
      </c>
      <c r="AT625" s="145" t="s">
        <v>168</v>
      </c>
      <c r="AU625" s="145" t="s">
        <v>83</v>
      </c>
      <c r="AY625" s="16" t="s">
        <v>166</v>
      </c>
      <c r="BE625" s="146">
        <f>IF(N625="základní",J625,0)</f>
        <v>0</v>
      </c>
      <c r="BF625" s="146">
        <f>IF(N625="snížená",J625,0)</f>
        <v>0</v>
      </c>
      <c r="BG625" s="146">
        <f>IF(N625="zákl. přenesená",J625,0)</f>
        <v>0</v>
      </c>
      <c r="BH625" s="146">
        <f>IF(N625="sníž. přenesená",J625,0)</f>
        <v>0</v>
      </c>
      <c r="BI625" s="146">
        <f>IF(N625="nulová",J625,0)</f>
        <v>0</v>
      </c>
      <c r="BJ625" s="16" t="s">
        <v>81</v>
      </c>
      <c r="BK625" s="146">
        <f>ROUND(I625*H625,2)</f>
        <v>0</v>
      </c>
      <c r="BL625" s="16" t="s">
        <v>224</v>
      </c>
      <c r="BM625" s="145" t="s">
        <v>638</v>
      </c>
    </row>
    <row r="626" spans="2:65" s="12" customFormat="1" x14ac:dyDescent="0.2">
      <c r="B626" s="147"/>
      <c r="D626" s="148" t="s">
        <v>173</v>
      </c>
      <c r="E626" s="149" t="s">
        <v>1</v>
      </c>
      <c r="F626" s="150" t="s">
        <v>83</v>
      </c>
      <c r="H626" s="151">
        <v>2</v>
      </c>
      <c r="I626" s="152"/>
      <c r="L626" s="147"/>
      <c r="M626" s="153"/>
      <c r="T626" s="154"/>
      <c r="AT626" s="149" t="s">
        <v>173</v>
      </c>
      <c r="AU626" s="149" t="s">
        <v>83</v>
      </c>
      <c r="AV626" s="12" t="s">
        <v>83</v>
      </c>
      <c r="AW626" s="12" t="s">
        <v>30</v>
      </c>
      <c r="AX626" s="12" t="s">
        <v>73</v>
      </c>
      <c r="AY626" s="149" t="s">
        <v>166</v>
      </c>
    </row>
    <row r="627" spans="2:65" s="13" customFormat="1" x14ac:dyDescent="0.2">
      <c r="B627" s="155"/>
      <c r="D627" s="148" t="s">
        <v>173</v>
      </c>
      <c r="E627" s="156" t="s">
        <v>1</v>
      </c>
      <c r="F627" s="157" t="s">
        <v>186</v>
      </c>
      <c r="H627" s="158">
        <v>2</v>
      </c>
      <c r="I627" s="159"/>
      <c r="L627" s="155"/>
      <c r="M627" s="160"/>
      <c r="T627" s="161"/>
      <c r="AT627" s="156" t="s">
        <v>173</v>
      </c>
      <c r="AU627" s="156" t="s">
        <v>83</v>
      </c>
      <c r="AV627" s="13" t="s">
        <v>172</v>
      </c>
      <c r="AW627" s="13" t="s">
        <v>30</v>
      </c>
      <c r="AX627" s="13" t="s">
        <v>81</v>
      </c>
      <c r="AY627" s="156" t="s">
        <v>166</v>
      </c>
    </row>
    <row r="628" spans="2:65" s="1" customFormat="1" ht="49.15" customHeight="1" x14ac:dyDescent="0.2">
      <c r="B628" s="31"/>
      <c r="C628" s="133" t="s">
        <v>639</v>
      </c>
      <c r="D628" s="133" t="s">
        <v>168</v>
      </c>
      <c r="E628" s="134" t="s">
        <v>2718</v>
      </c>
      <c r="F628" s="135" t="s">
        <v>2719</v>
      </c>
      <c r="G628" s="136" t="s">
        <v>248</v>
      </c>
      <c r="H628" s="137">
        <v>1</v>
      </c>
      <c r="I628" s="138"/>
      <c r="J628" s="139">
        <f>ROUND(I628*H628,2)</f>
        <v>0</v>
      </c>
      <c r="K628" s="140"/>
      <c r="L628" s="31"/>
      <c r="M628" s="141" t="s">
        <v>1</v>
      </c>
      <c r="N628" s="142" t="s">
        <v>38</v>
      </c>
      <c r="P628" s="143">
        <f>O628*H628</f>
        <v>0</v>
      </c>
      <c r="Q628" s="143">
        <v>0</v>
      </c>
      <c r="R628" s="143">
        <f>Q628*H628</f>
        <v>0</v>
      </c>
      <c r="S628" s="143">
        <v>0</v>
      </c>
      <c r="T628" s="144">
        <f>S628*H628</f>
        <v>0</v>
      </c>
      <c r="AR628" s="145" t="s">
        <v>224</v>
      </c>
      <c r="AT628" s="145" t="s">
        <v>168</v>
      </c>
      <c r="AU628" s="145" t="s">
        <v>83</v>
      </c>
      <c r="AY628" s="16" t="s">
        <v>166</v>
      </c>
      <c r="BE628" s="146">
        <f>IF(N628="základní",J628,0)</f>
        <v>0</v>
      </c>
      <c r="BF628" s="146">
        <f>IF(N628="snížená",J628,0)</f>
        <v>0</v>
      </c>
      <c r="BG628" s="146">
        <f>IF(N628="zákl. přenesená",J628,0)</f>
        <v>0</v>
      </c>
      <c r="BH628" s="146">
        <f>IF(N628="sníž. přenesená",J628,0)</f>
        <v>0</v>
      </c>
      <c r="BI628" s="146">
        <f>IF(N628="nulová",J628,0)</f>
        <v>0</v>
      </c>
      <c r="BJ628" s="16" t="s">
        <v>81</v>
      </c>
      <c r="BK628" s="146">
        <f>ROUND(I628*H628,2)</f>
        <v>0</v>
      </c>
      <c r="BL628" s="16" t="s">
        <v>224</v>
      </c>
      <c r="BM628" s="145" t="s">
        <v>642</v>
      </c>
    </row>
    <row r="629" spans="2:65" s="12" customFormat="1" x14ac:dyDescent="0.2">
      <c r="B629" s="147"/>
      <c r="D629" s="148" t="s">
        <v>173</v>
      </c>
      <c r="E629" s="149" t="s">
        <v>1</v>
      </c>
      <c r="F629" s="150" t="s">
        <v>81</v>
      </c>
      <c r="H629" s="151">
        <v>1</v>
      </c>
      <c r="I629" s="152"/>
      <c r="L629" s="147"/>
      <c r="M629" s="153"/>
      <c r="T629" s="154"/>
      <c r="AT629" s="149" t="s">
        <v>173</v>
      </c>
      <c r="AU629" s="149" t="s">
        <v>83</v>
      </c>
      <c r="AV629" s="12" t="s">
        <v>83</v>
      </c>
      <c r="AW629" s="12" t="s">
        <v>30</v>
      </c>
      <c r="AX629" s="12" t="s">
        <v>73</v>
      </c>
      <c r="AY629" s="149" t="s">
        <v>166</v>
      </c>
    </row>
    <row r="630" spans="2:65" s="13" customFormat="1" x14ac:dyDescent="0.2">
      <c r="B630" s="155"/>
      <c r="D630" s="148" t="s">
        <v>173</v>
      </c>
      <c r="E630" s="156" t="s">
        <v>1</v>
      </c>
      <c r="F630" s="157" t="s">
        <v>186</v>
      </c>
      <c r="H630" s="158">
        <v>1</v>
      </c>
      <c r="I630" s="159"/>
      <c r="L630" s="155"/>
      <c r="M630" s="160"/>
      <c r="T630" s="161"/>
      <c r="AT630" s="156" t="s">
        <v>173</v>
      </c>
      <c r="AU630" s="156" t="s">
        <v>83</v>
      </c>
      <c r="AV630" s="13" t="s">
        <v>172</v>
      </c>
      <c r="AW630" s="13" t="s">
        <v>30</v>
      </c>
      <c r="AX630" s="13" t="s">
        <v>81</v>
      </c>
      <c r="AY630" s="156" t="s">
        <v>166</v>
      </c>
    </row>
    <row r="631" spans="2:65" s="1" customFormat="1" ht="44.25" customHeight="1" x14ac:dyDescent="0.2">
      <c r="B631" s="31"/>
      <c r="C631" s="133" t="s">
        <v>464</v>
      </c>
      <c r="D631" s="133" t="s">
        <v>168</v>
      </c>
      <c r="E631" s="134" t="s">
        <v>2720</v>
      </c>
      <c r="F631" s="135" t="s">
        <v>2721</v>
      </c>
      <c r="G631" s="136" t="s">
        <v>248</v>
      </c>
      <c r="H631" s="137">
        <v>1</v>
      </c>
      <c r="I631" s="138"/>
      <c r="J631" s="139">
        <f>ROUND(I631*H631,2)</f>
        <v>0</v>
      </c>
      <c r="K631" s="140"/>
      <c r="L631" s="31"/>
      <c r="M631" s="141" t="s">
        <v>1</v>
      </c>
      <c r="N631" s="142" t="s">
        <v>38</v>
      </c>
      <c r="P631" s="143">
        <f>O631*H631</f>
        <v>0</v>
      </c>
      <c r="Q631" s="143">
        <v>0</v>
      </c>
      <c r="R631" s="143">
        <f>Q631*H631</f>
        <v>0</v>
      </c>
      <c r="S631" s="143">
        <v>0</v>
      </c>
      <c r="T631" s="144">
        <f>S631*H631</f>
        <v>0</v>
      </c>
      <c r="AR631" s="145" t="s">
        <v>224</v>
      </c>
      <c r="AT631" s="145" t="s">
        <v>168</v>
      </c>
      <c r="AU631" s="145" t="s">
        <v>83</v>
      </c>
      <c r="AY631" s="16" t="s">
        <v>166</v>
      </c>
      <c r="BE631" s="146">
        <f>IF(N631="základní",J631,0)</f>
        <v>0</v>
      </c>
      <c r="BF631" s="146">
        <f>IF(N631="snížená",J631,0)</f>
        <v>0</v>
      </c>
      <c r="BG631" s="146">
        <f>IF(N631="zákl. přenesená",J631,0)</f>
        <v>0</v>
      </c>
      <c r="BH631" s="146">
        <f>IF(N631="sníž. přenesená",J631,0)</f>
        <v>0</v>
      </c>
      <c r="BI631" s="146">
        <f>IF(N631="nulová",J631,0)</f>
        <v>0</v>
      </c>
      <c r="BJ631" s="16" t="s">
        <v>81</v>
      </c>
      <c r="BK631" s="146">
        <f>ROUND(I631*H631,2)</f>
        <v>0</v>
      </c>
      <c r="BL631" s="16" t="s">
        <v>224</v>
      </c>
      <c r="BM631" s="145" t="s">
        <v>645</v>
      </c>
    </row>
    <row r="632" spans="2:65" s="12" customFormat="1" x14ac:dyDescent="0.2">
      <c r="B632" s="147"/>
      <c r="D632" s="148" t="s">
        <v>173</v>
      </c>
      <c r="E632" s="149" t="s">
        <v>1</v>
      </c>
      <c r="F632" s="150" t="s">
        <v>81</v>
      </c>
      <c r="H632" s="151">
        <v>1</v>
      </c>
      <c r="I632" s="152"/>
      <c r="L632" s="147"/>
      <c r="M632" s="153"/>
      <c r="T632" s="154"/>
      <c r="AT632" s="149" t="s">
        <v>173</v>
      </c>
      <c r="AU632" s="149" t="s">
        <v>83</v>
      </c>
      <c r="AV632" s="12" t="s">
        <v>83</v>
      </c>
      <c r="AW632" s="12" t="s">
        <v>30</v>
      </c>
      <c r="AX632" s="12" t="s">
        <v>73</v>
      </c>
      <c r="AY632" s="149" t="s">
        <v>166</v>
      </c>
    </row>
    <row r="633" spans="2:65" s="13" customFormat="1" x14ac:dyDescent="0.2">
      <c r="B633" s="155"/>
      <c r="D633" s="148" t="s">
        <v>173</v>
      </c>
      <c r="E633" s="156" t="s">
        <v>1</v>
      </c>
      <c r="F633" s="157" t="s">
        <v>186</v>
      </c>
      <c r="H633" s="158">
        <v>1</v>
      </c>
      <c r="I633" s="159"/>
      <c r="L633" s="155"/>
      <c r="M633" s="160"/>
      <c r="T633" s="161"/>
      <c r="AT633" s="156" t="s">
        <v>173</v>
      </c>
      <c r="AU633" s="156" t="s">
        <v>83</v>
      </c>
      <c r="AV633" s="13" t="s">
        <v>172</v>
      </c>
      <c r="AW633" s="13" t="s">
        <v>30</v>
      </c>
      <c r="AX633" s="13" t="s">
        <v>81</v>
      </c>
      <c r="AY633" s="156" t="s">
        <v>166</v>
      </c>
    </row>
    <row r="634" spans="2:65" s="1" customFormat="1" ht="44.25" customHeight="1" x14ac:dyDescent="0.2">
      <c r="B634" s="31"/>
      <c r="C634" s="133" t="s">
        <v>646</v>
      </c>
      <c r="D634" s="133" t="s">
        <v>168</v>
      </c>
      <c r="E634" s="134" t="s">
        <v>2722</v>
      </c>
      <c r="F634" s="135" t="s">
        <v>2723</v>
      </c>
      <c r="G634" s="136" t="s">
        <v>248</v>
      </c>
      <c r="H634" s="137">
        <v>1</v>
      </c>
      <c r="I634" s="138"/>
      <c r="J634" s="139">
        <f>ROUND(I634*H634,2)</f>
        <v>0</v>
      </c>
      <c r="K634" s="140"/>
      <c r="L634" s="31"/>
      <c r="M634" s="141" t="s">
        <v>1</v>
      </c>
      <c r="N634" s="142" t="s">
        <v>38</v>
      </c>
      <c r="P634" s="143">
        <f>O634*H634</f>
        <v>0</v>
      </c>
      <c r="Q634" s="143">
        <v>0</v>
      </c>
      <c r="R634" s="143">
        <f>Q634*H634</f>
        <v>0</v>
      </c>
      <c r="S634" s="143">
        <v>0</v>
      </c>
      <c r="T634" s="144">
        <f>S634*H634</f>
        <v>0</v>
      </c>
      <c r="AR634" s="145" t="s">
        <v>224</v>
      </c>
      <c r="AT634" s="145" t="s">
        <v>168</v>
      </c>
      <c r="AU634" s="145" t="s">
        <v>83</v>
      </c>
      <c r="AY634" s="16" t="s">
        <v>166</v>
      </c>
      <c r="BE634" s="146">
        <f>IF(N634="základní",J634,0)</f>
        <v>0</v>
      </c>
      <c r="BF634" s="146">
        <f>IF(N634="snížená",J634,0)</f>
        <v>0</v>
      </c>
      <c r="BG634" s="146">
        <f>IF(N634="zákl. přenesená",J634,0)</f>
        <v>0</v>
      </c>
      <c r="BH634" s="146">
        <f>IF(N634="sníž. přenesená",J634,0)</f>
        <v>0</v>
      </c>
      <c r="BI634" s="146">
        <f>IF(N634="nulová",J634,0)</f>
        <v>0</v>
      </c>
      <c r="BJ634" s="16" t="s">
        <v>81</v>
      </c>
      <c r="BK634" s="146">
        <f>ROUND(I634*H634,2)</f>
        <v>0</v>
      </c>
      <c r="BL634" s="16" t="s">
        <v>224</v>
      </c>
      <c r="BM634" s="145" t="s">
        <v>649</v>
      </c>
    </row>
    <row r="635" spans="2:65" s="12" customFormat="1" x14ac:dyDescent="0.2">
      <c r="B635" s="147"/>
      <c r="D635" s="148" t="s">
        <v>173</v>
      </c>
      <c r="E635" s="149" t="s">
        <v>1</v>
      </c>
      <c r="F635" s="150" t="s">
        <v>81</v>
      </c>
      <c r="H635" s="151">
        <v>1</v>
      </c>
      <c r="I635" s="152"/>
      <c r="L635" s="147"/>
      <c r="M635" s="153"/>
      <c r="T635" s="154"/>
      <c r="AT635" s="149" t="s">
        <v>173</v>
      </c>
      <c r="AU635" s="149" t="s">
        <v>83</v>
      </c>
      <c r="AV635" s="12" t="s">
        <v>83</v>
      </c>
      <c r="AW635" s="12" t="s">
        <v>30</v>
      </c>
      <c r="AX635" s="12" t="s">
        <v>73</v>
      </c>
      <c r="AY635" s="149" t="s">
        <v>166</v>
      </c>
    </row>
    <row r="636" spans="2:65" s="13" customFormat="1" x14ac:dyDescent="0.2">
      <c r="B636" s="155"/>
      <c r="D636" s="148" t="s">
        <v>173</v>
      </c>
      <c r="E636" s="156" t="s">
        <v>1</v>
      </c>
      <c r="F636" s="157" t="s">
        <v>186</v>
      </c>
      <c r="H636" s="158">
        <v>1</v>
      </c>
      <c r="I636" s="159"/>
      <c r="L636" s="155"/>
      <c r="M636" s="160"/>
      <c r="T636" s="161"/>
      <c r="AT636" s="156" t="s">
        <v>173</v>
      </c>
      <c r="AU636" s="156" t="s">
        <v>83</v>
      </c>
      <c r="AV636" s="13" t="s">
        <v>172</v>
      </c>
      <c r="AW636" s="13" t="s">
        <v>30</v>
      </c>
      <c r="AX636" s="13" t="s">
        <v>81</v>
      </c>
      <c r="AY636" s="156" t="s">
        <v>166</v>
      </c>
    </row>
    <row r="637" spans="2:65" s="1" customFormat="1" ht="37.9" customHeight="1" x14ac:dyDescent="0.2">
      <c r="B637" s="31"/>
      <c r="C637" s="133" t="s">
        <v>469</v>
      </c>
      <c r="D637" s="133" t="s">
        <v>168</v>
      </c>
      <c r="E637" s="134" t="s">
        <v>2724</v>
      </c>
      <c r="F637" s="135" t="s">
        <v>2725</v>
      </c>
      <c r="G637" s="136" t="s">
        <v>248</v>
      </c>
      <c r="H637" s="137">
        <v>8</v>
      </c>
      <c r="I637" s="138"/>
      <c r="J637" s="139">
        <f>ROUND(I637*H637,2)</f>
        <v>0</v>
      </c>
      <c r="K637" s="140"/>
      <c r="L637" s="31"/>
      <c r="M637" s="141" t="s">
        <v>1</v>
      </c>
      <c r="N637" s="142" t="s">
        <v>38</v>
      </c>
      <c r="P637" s="143">
        <f>O637*H637</f>
        <v>0</v>
      </c>
      <c r="Q637" s="143">
        <v>0</v>
      </c>
      <c r="R637" s="143">
        <f>Q637*H637</f>
        <v>0</v>
      </c>
      <c r="S637" s="143">
        <v>0</v>
      </c>
      <c r="T637" s="144">
        <f>S637*H637</f>
        <v>0</v>
      </c>
      <c r="AR637" s="145" t="s">
        <v>224</v>
      </c>
      <c r="AT637" s="145" t="s">
        <v>168</v>
      </c>
      <c r="AU637" s="145" t="s">
        <v>83</v>
      </c>
      <c r="AY637" s="16" t="s">
        <v>166</v>
      </c>
      <c r="BE637" s="146">
        <f>IF(N637="základní",J637,0)</f>
        <v>0</v>
      </c>
      <c r="BF637" s="146">
        <f>IF(N637="snížená",J637,0)</f>
        <v>0</v>
      </c>
      <c r="BG637" s="146">
        <f>IF(N637="zákl. přenesená",J637,0)</f>
        <v>0</v>
      </c>
      <c r="BH637" s="146">
        <f>IF(N637="sníž. přenesená",J637,0)</f>
        <v>0</v>
      </c>
      <c r="BI637" s="146">
        <f>IF(N637="nulová",J637,0)</f>
        <v>0</v>
      </c>
      <c r="BJ637" s="16" t="s">
        <v>81</v>
      </c>
      <c r="BK637" s="146">
        <f>ROUND(I637*H637,2)</f>
        <v>0</v>
      </c>
      <c r="BL637" s="16" t="s">
        <v>224</v>
      </c>
      <c r="BM637" s="145" t="s">
        <v>654</v>
      </c>
    </row>
    <row r="638" spans="2:65" s="12" customFormat="1" x14ac:dyDescent="0.2">
      <c r="B638" s="147"/>
      <c r="D638" s="148" t="s">
        <v>173</v>
      </c>
      <c r="E638" s="149" t="s">
        <v>1</v>
      </c>
      <c r="F638" s="150" t="s">
        <v>196</v>
      </c>
      <c r="H638" s="151">
        <v>8</v>
      </c>
      <c r="I638" s="152"/>
      <c r="L638" s="147"/>
      <c r="M638" s="153"/>
      <c r="T638" s="154"/>
      <c r="AT638" s="149" t="s">
        <v>173</v>
      </c>
      <c r="AU638" s="149" t="s">
        <v>83</v>
      </c>
      <c r="AV638" s="12" t="s">
        <v>83</v>
      </c>
      <c r="AW638" s="12" t="s">
        <v>30</v>
      </c>
      <c r="AX638" s="12" t="s">
        <v>73</v>
      </c>
      <c r="AY638" s="149" t="s">
        <v>166</v>
      </c>
    </row>
    <row r="639" spans="2:65" s="13" customFormat="1" x14ac:dyDescent="0.2">
      <c r="B639" s="155"/>
      <c r="D639" s="148" t="s">
        <v>173</v>
      </c>
      <c r="E639" s="156" t="s">
        <v>1</v>
      </c>
      <c r="F639" s="157" t="s">
        <v>186</v>
      </c>
      <c r="H639" s="158">
        <v>8</v>
      </c>
      <c r="I639" s="159"/>
      <c r="L639" s="155"/>
      <c r="M639" s="160"/>
      <c r="T639" s="161"/>
      <c r="AT639" s="156" t="s">
        <v>173</v>
      </c>
      <c r="AU639" s="156" t="s">
        <v>83</v>
      </c>
      <c r="AV639" s="13" t="s">
        <v>172</v>
      </c>
      <c r="AW639" s="13" t="s">
        <v>30</v>
      </c>
      <c r="AX639" s="13" t="s">
        <v>81</v>
      </c>
      <c r="AY639" s="156" t="s">
        <v>166</v>
      </c>
    </row>
    <row r="640" spans="2:65" s="11" customFormat="1" ht="22.9" customHeight="1" x14ac:dyDescent="0.2">
      <c r="B640" s="121"/>
      <c r="D640" s="122" t="s">
        <v>72</v>
      </c>
      <c r="E640" s="131" t="s">
        <v>650</v>
      </c>
      <c r="F640" s="131" t="s">
        <v>651</v>
      </c>
      <c r="I640" s="124"/>
      <c r="J640" s="132">
        <f>BK640</f>
        <v>0</v>
      </c>
      <c r="L640" s="121"/>
      <c r="M640" s="126"/>
      <c r="P640" s="127">
        <f>SUM(P641:P672)</f>
        <v>0</v>
      </c>
      <c r="R640" s="127">
        <f>SUM(R641:R672)</f>
        <v>0</v>
      </c>
      <c r="T640" s="128">
        <f>SUM(T641:T672)</f>
        <v>0</v>
      </c>
      <c r="AR640" s="122" t="s">
        <v>83</v>
      </c>
      <c r="AT640" s="129" t="s">
        <v>72</v>
      </c>
      <c r="AU640" s="129" t="s">
        <v>81</v>
      </c>
      <c r="AY640" s="122" t="s">
        <v>166</v>
      </c>
      <c r="BK640" s="130">
        <f>SUM(BK641:BK672)</f>
        <v>0</v>
      </c>
    </row>
    <row r="641" spans="2:65" s="1" customFormat="1" ht="16.5" customHeight="1" x14ac:dyDescent="0.2">
      <c r="B641" s="31"/>
      <c r="C641" s="133" t="s">
        <v>655</v>
      </c>
      <c r="D641" s="133" t="s">
        <v>168</v>
      </c>
      <c r="E641" s="134" t="s">
        <v>652</v>
      </c>
      <c r="F641" s="135" t="s">
        <v>653</v>
      </c>
      <c r="G641" s="136" t="s">
        <v>252</v>
      </c>
      <c r="H641" s="137">
        <v>125.84</v>
      </c>
      <c r="I641" s="138"/>
      <c r="J641" s="139">
        <f>ROUND(I641*H641,2)</f>
        <v>0</v>
      </c>
      <c r="K641" s="140"/>
      <c r="L641" s="31"/>
      <c r="M641" s="141" t="s">
        <v>1</v>
      </c>
      <c r="N641" s="142" t="s">
        <v>38</v>
      </c>
      <c r="P641" s="143">
        <f>O641*H641</f>
        <v>0</v>
      </c>
      <c r="Q641" s="143">
        <v>0</v>
      </c>
      <c r="R641" s="143">
        <f>Q641*H641</f>
        <v>0</v>
      </c>
      <c r="S641" s="143">
        <v>0</v>
      </c>
      <c r="T641" s="144">
        <f>S641*H641</f>
        <v>0</v>
      </c>
      <c r="AR641" s="145" t="s">
        <v>224</v>
      </c>
      <c r="AT641" s="145" t="s">
        <v>168</v>
      </c>
      <c r="AU641" s="145" t="s">
        <v>83</v>
      </c>
      <c r="AY641" s="16" t="s">
        <v>166</v>
      </c>
      <c r="BE641" s="146">
        <f>IF(N641="základní",J641,0)</f>
        <v>0</v>
      </c>
      <c r="BF641" s="146">
        <f>IF(N641="snížená",J641,0)</f>
        <v>0</v>
      </c>
      <c r="BG641" s="146">
        <f>IF(N641="zákl. přenesená",J641,0)</f>
        <v>0</v>
      </c>
      <c r="BH641" s="146">
        <f>IF(N641="sníž. přenesená",J641,0)</f>
        <v>0</v>
      </c>
      <c r="BI641" s="146">
        <f>IF(N641="nulová",J641,0)</f>
        <v>0</v>
      </c>
      <c r="BJ641" s="16" t="s">
        <v>81</v>
      </c>
      <c r="BK641" s="146">
        <f>ROUND(I641*H641,2)</f>
        <v>0</v>
      </c>
      <c r="BL641" s="16" t="s">
        <v>224</v>
      </c>
      <c r="BM641" s="145" t="s">
        <v>658</v>
      </c>
    </row>
    <row r="642" spans="2:65" s="12" customFormat="1" x14ac:dyDescent="0.2">
      <c r="B642" s="147"/>
      <c r="D642" s="148" t="s">
        <v>173</v>
      </c>
      <c r="E642" s="149" t="s">
        <v>1</v>
      </c>
      <c r="F642" s="150" t="s">
        <v>2613</v>
      </c>
      <c r="H642" s="151">
        <v>125.84</v>
      </c>
      <c r="I642" s="152"/>
      <c r="L642" s="147"/>
      <c r="M642" s="153"/>
      <c r="T642" s="154"/>
      <c r="AT642" s="149" t="s">
        <v>173</v>
      </c>
      <c r="AU642" s="149" t="s">
        <v>83</v>
      </c>
      <c r="AV642" s="12" t="s">
        <v>83</v>
      </c>
      <c r="AW642" s="12" t="s">
        <v>30</v>
      </c>
      <c r="AX642" s="12" t="s">
        <v>73</v>
      </c>
      <c r="AY642" s="149" t="s">
        <v>166</v>
      </c>
    </row>
    <row r="643" spans="2:65" s="13" customFormat="1" x14ac:dyDescent="0.2">
      <c r="B643" s="155"/>
      <c r="D643" s="148" t="s">
        <v>173</v>
      </c>
      <c r="E643" s="156" t="s">
        <v>1</v>
      </c>
      <c r="F643" s="157" t="s">
        <v>186</v>
      </c>
      <c r="H643" s="158">
        <v>125.84</v>
      </c>
      <c r="I643" s="159"/>
      <c r="L643" s="155"/>
      <c r="M643" s="160"/>
      <c r="T643" s="161"/>
      <c r="AT643" s="156" t="s">
        <v>173</v>
      </c>
      <c r="AU643" s="156" t="s">
        <v>83</v>
      </c>
      <c r="AV643" s="13" t="s">
        <v>172</v>
      </c>
      <c r="AW643" s="13" t="s">
        <v>30</v>
      </c>
      <c r="AX643" s="13" t="s">
        <v>81</v>
      </c>
      <c r="AY643" s="156" t="s">
        <v>166</v>
      </c>
    </row>
    <row r="644" spans="2:65" s="1" customFormat="1" ht="16.5" customHeight="1" x14ac:dyDescent="0.2">
      <c r="B644" s="31"/>
      <c r="C644" s="133" t="s">
        <v>479</v>
      </c>
      <c r="D644" s="133" t="s">
        <v>168</v>
      </c>
      <c r="E644" s="134" t="s">
        <v>656</v>
      </c>
      <c r="F644" s="135" t="s">
        <v>657</v>
      </c>
      <c r="G644" s="136" t="s">
        <v>252</v>
      </c>
      <c r="H644" s="137">
        <v>125.84</v>
      </c>
      <c r="I644" s="138"/>
      <c r="J644" s="139">
        <f>ROUND(I644*H644,2)</f>
        <v>0</v>
      </c>
      <c r="K644" s="140"/>
      <c r="L644" s="31"/>
      <c r="M644" s="141" t="s">
        <v>1</v>
      </c>
      <c r="N644" s="142" t="s">
        <v>38</v>
      </c>
      <c r="P644" s="143">
        <f>O644*H644</f>
        <v>0</v>
      </c>
      <c r="Q644" s="143">
        <v>0</v>
      </c>
      <c r="R644" s="143">
        <f>Q644*H644</f>
        <v>0</v>
      </c>
      <c r="S644" s="143">
        <v>0</v>
      </c>
      <c r="T644" s="144">
        <f>S644*H644</f>
        <v>0</v>
      </c>
      <c r="AR644" s="145" t="s">
        <v>224</v>
      </c>
      <c r="AT644" s="145" t="s">
        <v>168</v>
      </c>
      <c r="AU644" s="145" t="s">
        <v>83</v>
      </c>
      <c r="AY644" s="16" t="s">
        <v>166</v>
      </c>
      <c r="BE644" s="146">
        <f>IF(N644="základní",J644,0)</f>
        <v>0</v>
      </c>
      <c r="BF644" s="146">
        <f>IF(N644="snížená",J644,0)</f>
        <v>0</v>
      </c>
      <c r="BG644" s="146">
        <f>IF(N644="zákl. přenesená",J644,0)</f>
        <v>0</v>
      </c>
      <c r="BH644" s="146">
        <f>IF(N644="sníž. přenesená",J644,0)</f>
        <v>0</v>
      </c>
      <c r="BI644" s="146">
        <f>IF(N644="nulová",J644,0)</f>
        <v>0</v>
      </c>
      <c r="BJ644" s="16" t="s">
        <v>81</v>
      </c>
      <c r="BK644" s="146">
        <f>ROUND(I644*H644,2)</f>
        <v>0</v>
      </c>
      <c r="BL644" s="16" t="s">
        <v>224</v>
      </c>
      <c r="BM644" s="145" t="s">
        <v>661</v>
      </c>
    </row>
    <row r="645" spans="2:65" s="12" customFormat="1" x14ac:dyDescent="0.2">
      <c r="B645" s="147"/>
      <c r="D645" s="148" t="s">
        <v>173</v>
      </c>
      <c r="E645" s="149" t="s">
        <v>1</v>
      </c>
      <c r="F645" s="150" t="s">
        <v>2613</v>
      </c>
      <c r="H645" s="151">
        <v>125.84</v>
      </c>
      <c r="I645" s="152"/>
      <c r="L645" s="147"/>
      <c r="M645" s="153"/>
      <c r="T645" s="154"/>
      <c r="AT645" s="149" t="s">
        <v>173</v>
      </c>
      <c r="AU645" s="149" t="s">
        <v>83</v>
      </c>
      <c r="AV645" s="12" t="s">
        <v>83</v>
      </c>
      <c r="AW645" s="12" t="s">
        <v>30</v>
      </c>
      <c r="AX645" s="12" t="s">
        <v>73</v>
      </c>
      <c r="AY645" s="149" t="s">
        <v>166</v>
      </c>
    </row>
    <row r="646" spans="2:65" s="13" customFormat="1" x14ac:dyDescent="0.2">
      <c r="B646" s="155"/>
      <c r="D646" s="148" t="s">
        <v>173</v>
      </c>
      <c r="E646" s="156" t="s">
        <v>1</v>
      </c>
      <c r="F646" s="157" t="s">
        <v>186</v>
      </c>
      <c r="H646" s="158">
        <v>125.84</v>
      </c>
      <c r="I646" s="159"/>
      <c r="L646" s="155"/>
      <c r="M646" s="160"/>
      <c r="T646" s="161"/>
      <c r="AT646" s="156" t="s">
        <v>173</v>
      </c>
      <c r="AU646" s="156" t="s">
        <v>83</v>
      </c>
      <c r="AV646" s="13" t="s">
        <v>172</v>
      </c>
      <c r="AW646" s="13" t="s">
        <v>30</v>
      </c>
      <c r="AX646" s="13" t="s">
        <v>81</v>
      </c>
      <c r="AY646" s="156" t="s">
        <v>166</v>
      </c>
    </row>
    <row r="647" spans="2:65" s="1" customFormat="1" ht="24.2" customHeight="1" x14ac:dyDescent="0.2">
      <c r="B647" s="31"/>
      <c r="C647" s="133" t="s">
        <v>662</v>
      </c>
      <c r="D647" s="133" t="s">
        <v>168</v>
      </c>
      <c r="E647" s="134" t="s">
        <v>659</v>
      </c>
      <c r="F647" s="135" t="s">
        <v>660</v>
      </c>
      <c r="G647" s="136" t="s">
        <v>252</v>
      </c>
      <c r="H647" s="137">
        <v>113.74</v>
      </c>
      <c r="I647" s="138"/>
      <c r="J647" s="139">
        <f>ROUND(I647*H647,2)</f>
        <v>0</v>
      </c>
      <c r="K647" s="140"/>
      <c r="L647" s="31"/>
      <c r="M647" s="141" t="s">
        <v>1</v>
      </c>
      <c r="N647" s="142" t="s">
        <v>38</v>
      </c>
      <c r="P647" s="143">
        <f>O647*H647</f>
        <v>0</v>
      </c>
      <c r="Q647" s="143">
        <v>0</v>
      </c>
      <c r="R647" s="143">
        <f>Q647*H647</f>
        <v>0</v>
      </c>
      <c r="S647" s="143">
        <v>0</v>
      </c>
      <c r="T647" s="144">
        <f>S647*H647</f>
        <v>0</v>
      </c>
      <c r="AR647" s="145" t="s">
        <v>224</v>
      </c>
      <c r="AT647" s="145" t="s">
        <v>168</v>
      </c>
      <c r="AU647" s="145" t="s">
        <v>83</v>
      </c>
      <c r="AY647" s="16" t="s">
        <v>166</v>
      </c>
      <c r="BE647" s="146">
        <f>IF(N647="základní",J647,0)</f>
        <v>0</v>
      </c>
      <c r="BF647" s="146">
        <f>IF(N647="snížená",J647,0)</f>
        <v>0</v>
      </c>
      <c r="BG647" s="146">
        <f>IF(N647="zákl. přenesená",J647,0)</f>
        <v>0</v>
      </c>
      <c r="BH647" s="146">
        <f>IF(N647="sníž. přenesená",J647,0)</f>
        <v>0</v>
      </c>
      <c r="BI647" s="146">
        <f>IF(N647="nulová",J647,0)</f>
        <v>0</v>
      </c>
      <c r="BJ647" s="16" t="s">
        <v>81</v>
      </c>
      <c r="BK647" s="146">
        <f>ROUND(I647*H647,2)</f>
        <v>0</v>
      </c>
      <c r="BL647" s="16" t="s">
        <v>224</v>
      </c>
      <c r="BM647" s="145" t="s">
        <v>665</v>
      </c>
    </row>
    <row r="648" spans="2:65" s="12" customFormat="1" x14ac:dyDescent="0.2">
      <c r="B648" s="147"/>
      <c r="D648" s="148" t="s">
        <v>173</v>
      </c>
      <c r="E648" s="149" t="s">
        <v>1</v>
      </c>
      <c r="F648" s="150" t="s">
        <v>2726</v>
      </c>
      <c r="H648" s="151">
        <v>113.74</v>
      </c>
      <c r="I648" s="152"/>
      <c r="L648" s="147"/>
      <c r="M648" s="153"/>
      <c r="T648" s="154"/>
      <c r="AT648" s="149" t="s">
        <v>173</v>
      </c>
      <c r="AU648" s="149" t="s">
        <v>83</v>
      </c>
      <c r="AV648" s="12" t="s">
        <v>83</v>
      </c>
      <c r="AW648" s="12" t="s">
        <v>30</v>
      </c>
      <c r="AX648" s="12" t="s">
        <v>73</v>
      </c>
      <c r="AY648" s="149" t="s">
        <v>166</v>
      </c>
    </row>
    <row r="649" spans="2:65" s="13" customFormat="1" x14ac:dyDescent="0.2">
      <c r="B649" s="155"/>
      <c r="D649" s="148" t="s">
        <v>173</v>
      </c>
      <c r="E649" s="156" t="s">
        <v>1</v>
      </c>
      <c r="F649" s="157" t="s">
        <v>186</v>
      </c>
      <c r="H649" s="158">
        <v>113.74</v>
      </c>
      <c r="I649" s="159"/>
      <c r="L649" s="155"/>
      <c r="M649" s="160"/>
      <c r="T649" s="161"/>
      <c r="AT649" s="156" t="s">
        <v>173</v>
      </c>
      <c r="AU649" s="156" t="s">
        <v>83</v>
      </c>
      <c r="AV649" s="13" t="s">
        <v>172</v>
      </c>
      <c r="AW649" s="13" t="s">
        <v>30</v>
      </c>
      <c r="AX649" s="13" t="s">
        <v>81</v>
      </c>
      <c r="AY649" s="156" t="s">
        <v>166</v>
      </c>
    </row>
    <row r="650" spans="2:65" s="1" customFormat="1" ht="24.2" customHeight="1" x14ac:dyDescent="0.2">
      <c r="B650" s="31"/>
      <c r="C650" s="133" t="s">
        <v>482</v>
      </c>
      <c r="D650" s="133" t="s">
        <v>168</v>
      </c>
      <c r="E650" s="134" t="s">
        <v>663</v>
      </c>
      <c r="F650" s="135" t="s">
        <v>664</v>
      </c>
      <c r="G650" s="136" t="s">
        <v>252</v>
      </c>
      <c r="H650" s="137">
        <v>125.84</v>
      </c>
      <c r="I650" s="138"/>
      <c r="J650" s="139">
        <f>ROUND(I650*H650,2)</f>
        <v>0</v>
      </c>
      <c r="K650" s="140"/>
      <c r="L650" s="31"/>
      <c r="M650" s="141" t="s">
        <v>1</v>
      </c>
      <c r="N650" s="142" t="s">
        <v>38</v>
      </c>
      <c r="P650" s="143">
        <f>O650*H650</f>
        <v>0</v>
      </c>
      <c r="Q650" s="143">
        <v>0</v>
      </c>
      <c r="R650" s="143">
        <f>Q650*H650</f>
        <v>0</v>
      </c>
      <c r="S650" s="143">
        <v>0</v>
      </c>
      <c r="T650" s="144">
        <f>S650*H650</f>
        <v>0</v>
      </c>
      <c r="AR650" s="145" t="s">
        <v>224</v>
      </c>
      <c r="AT650" s="145" t="s">
        <v>168</v>
      </c>
      <c r="AU650" s="145" t="s">
        <v>83</v>
      </c>
      <c r="AY650" s="16" t="s">
        <v>166</v>
      </c>
      <c r="BE650" s="146">
        <f>IF(N650="základní",J650,0)</f>
        <v>0</v>
      </c>
      <c r="BF650" s="146">
        <f>IF(N650="snížená",J650,0)</f>
        <v>0</v>
      </c>
      <c r="BG650" s="146">
        <f>IF(N650="zákl. přenesená",J650,0)</f>
        <v>0</v>
      </c>
      <c r="BH650" s="146">
        <f>IF(N650="sníž. přenesená",J650,0)</f>
        <v>0</v>
      </c>
      <c r="BI650" s="146">
        <f>IF(N650="nulová",J650,0)</f>
        <v>0</v>
      </c>
      <c r="BJ650" s="16" t="s">
        <v>81</v>
      </c>
      <c r="BK650" s="146">
        <f>ROUND(I650*H650,2)</f>
        <v>0</v>
      </c>
      <c r="BL650" s="16" t="s">
        <v>224</v>
      </c>
      <c r="BM650" s="145" t="s">
        <v>668</v>
      </c>
    </row>
    <row r="651" spans="2:65" s="12" customFormat="1" x14ac:dyDescent="0.2">
      <c r="B651" s="147"/>
      <c r="D651" s="148" t="s">
        <v>173</v>
      </c>
      <c r="E651" s="149" t="s">
        <v>1</v>
      </c>
      <c r="F651" s="150" t="s">
        <v>2613</v>
      </c>
      <c r="H651" s="151">
        <v>125.84</v>
      </c>
      <c r="I651" s="152"/>
      <c r="L651" s="147"/>
      <c r="M651" s="153"/>
      <c r="T651" s="154"/>
      <c r="AT651" s="149" t="s">
        <v>173</v>
      </c>
      <c r="AU651" s="149" t="s">
        <v>83</v>
      </c>
      <c r="AV651" s="12" t="s">
        <v>83</v>
      </c>
      <c r="AW651" s="12" t="s">
        <v>30</v>
      </c>
      <c r="AX651" s="12" t="s">
        <v>73</v>
      </c>
      <c r="AY651" s="149" t="s">
        <v>166</v>
      </c>
    </row>
    <row r="652" spans="2:65" s="13" customFormat="1" x14ac:dyDescent="0.2">
      <c r="B652" s="155"/>
      <c r="D652" s="148" t="s">
        <v>173</v>
      </c>
      <c r="E652" s="156" t="s">
        <v>1</v>
      </c>
      <c r="F652" s="157" t="s">
        <v>186</v>
      </c>
      <c r="H652" s="158">
        <v>125.84</v>
      </c>
      <c r="I652" s="159"/>
      <c r="L652" s="155"/>
      <c r="M652" s="160"/>
      <c r="T652" s="161"/>
      <c r="AT652" s="156" t="s">
        <v>173</v>
      </c>
      <c r="AU652" s="156" t="s">
        <v>83</v>
      </c>
      <c r="AV652" s="13" t="s">
        <v>172</v>
      </c>
      <c r="AW652" s="13" t="s">
        <v>30</v>
      </c>
      <c r="AX652" s="13" t="s">
        <v>81</v>
      </c>
      <c r="AY652" s="156" t="s">
        <v>166</v>
      </c>
    </row>
    <row r="653" spans="2:65" s="1" customFormat="1" ht="16.5" customHeight="1" x14ac:dyDescent="0.2">
      <c r="B653" s="31"/>
      <c r="C653" s="162" t="s">
        <v>670</v>
      </c>
      <c r="D653" s="162" t="s">
        <v>524</v>
      </c>
      <c r="E653" s="163" t="s">
        <v>666</v>
      </c>
      <c r="F653" s="164" t="s">
        <v>667</v>
      </c>
      <c r="G653" s="165" t="s">
        <v>252</v>
      </c>
      <c r="H653" s="166">
        <v>138.42400000000001</v>
      </c>
      <c r="I653" s="167"/>
      <c r="J653" s="168">
        <f>ROUND(I653*H653,2)</f>
        <v>0</v>
      </c>
      <c r="K653" s="169"/>
      <c r="L653" s="170"/>
      <c r="M653" s="171" t="s">
        <v>1</v>
      </c>
      <c r="N653" s="172" t="s">
        <v>38</v>
      </c>
      <c r="P653" s="143">
        <f>O653*H653</f>
        <v>0</v>
      </c>
      <c r="Q653" s="143">
        <v>0</v>
      </c>
      <c r="R653" s="143">
        <f>Q653*H653</f>
        <v>0</v>
      </c>
      <c r="S653" s="143">
        <v>0</v>
      </c>
      <c r="T653" s="144">
        <f>S653*H653</f>
        <v>0</v>
      </c>
      <c r="AR653" s="145" t="s">
        <v>292</v>
      </c>
      <c r="AT653" s="145" t="s">
        <v>524</v>
      </c>
      <c r="AU653" s="145" t="s">
        <v>83</v>
      </c>
      <c r="AY653" s="16" t="s">
        <v>166</v>
      </c>
      <c r="BE653" s="146">
        <f>IF(N653="základní",J653,0)</f>
        <v>0</v>
      </c>
      <c r="BF653" s="146">
        <f>IF(N653="snížená",J653,0)</f>
        <v>0</v>
      </c>
      <c r="BG653" s="146">
        <f>IF(N653="zákl. přenesená",J653,0)</f>
        <v>0</v>
      </c>
      <c r="BH653" s="146">
        <f>IF(N653="sníž. přenesená",J653,0)</f>
        <v>0</v>
      </c>
      <c r="BI653" s="146">
        <f>IF(N653="nulová",J653,0)</f>
        <v>0</v>
      </c>
      <c r="BJ653" s="16" t="s">
        <v>81</v>
      </c>
      <c r="BK653" s="146">
        <f>ROUND(I653*H653,2)</f>
        <v>0</v>
      </c>
      <c r="BL653" s="16" t="s">
        <v>224</v>
      </c>
      <c r="BM653" s="145" t="s">
        <v>673</v>
      </c>
    </row>
    <row r="654" spans="2:65" s="12" customFormat="1" x14ac:dyDescent="0.2">
      <c r="B654" s="147"/>
      <c r="D654" s="148" t="s">
        <v>173</v>
      </c>
      <c r="E654" s="149" t="s">
        <v>1</v>
      </c>
      <c r="F654" s="150" t="s">
        <v>2727</v>
      </c>
      <c r="H654" s="151">
        <v>138.42400000000001</v>
      </c>
      <c r="I654" s="152"/>
      <c r="L654" s="147"/>
      <c r="M654" s="153"/>
      <c r="T654" s="154"/>
      <c r="AT654" s="149" t="s">
        <v>173</v>
      </c>
      <c r="AU654" s="149" t="s">
        <v>83</v>
      </c>
      <c r="AV654" s="12" t="s">
        <v>83</v>
      </c>
      <c r="AW654" s="12" t="s">
        <v>30</v>
      </c>
      <c r="AX654" s="12" t="s">
        <v>73</v>
      </c>
      <c r="AY654" s="149" t="s">
        <v>166</v>
      </c>
    </row>
    <row r="655" spans="2:65" s="13" customFormat="1" x14ac:dyDescent="0.2">
      <c r="B655" s="155"/>
      <c r="D655" s="148" t="s">
        <v>173</v>
      </c>
      <c r="E655" s="156" t="s">
        <v>1</v>
      </c>
      <c r="F655" s="157" t="s">
        <v>186</v>
      </c>
      <c r="H655" s="158">
        <v>138.42400000000001</v>
      </c>
      <c r="I655" s="159"/>
      <c r="L655" s="155"/>
      <c r="M655" s="160"/>
      <c r="T655" s="161"/>
      <c r="AT655" s="156" t="s">
        <v>173</v>
      </c>
      <c r="AU655" s="156" t="s">
        <v>83</v>
      </c>
      <c r="AV655" s="13" t="s">
        <v>172</v>
      </c>
      <c r="AW655" s="13" t="s">
        <v>30</v>
      </c>
      <c r="AX655" s="13" t="s">
        <v>81</v>
      </c>
      <c r="AY655" s="156" t="s">
        <v>166</v>
      </c>
    </row>
    <row r="656" spans="2:65" s="1" customFormat="1" ht="24.2" customHeight="1" x14ac:dyDescent="0.2">
      <c r="B656" s="31"/>
      <c r="C656" s="133" t="s">
        <v>486</v>
      </c>
      <c r="D656" s="133" t="s">
        <v>168</v>
      </c>
      <c r="E656" s="134" t="s">
        <v>671</v>
      </c>
      <c r="F656" s="135" t="s">
        <v>672</v>
      </c>
      <c r="G656" s="136" t="s">
        <v>252</v>
      </c>
      <c r="H656" s="137">
        <v>125.84</v>
      </c>
      <c r="I656" s="138"/>
      <c r="J656" s="139">
        <f>ROUND(I656*H656,2)</f>
        <v>0</v>
      </c>
      <c r="K656" s="140"/>
      <c r="L656" s="31"/>
      <c r="M656" s="141" t="s">
        <v>1</v>
      </c>
      <c r="N656" s="142" t="s">
        <v>38</v>
      </c>
      <c r="P656" s="143">
        <f>O656*H656</f>
        <v>0</v>
      </c>
      <c r="Q656" s="143">
        <v>0</v>
      </c>
      <c r="R656" s="143">
        <f>Q656*H656</f>
        <v>0</v>
      </c>
      <c r="S656" s="143">
        <v>0</v>
      </c>
      <c r="T656" s="144">
        <f>S656*H656</f>
        <v>0</v>
      </c>
      <c r="AR656" s="145" t="s">
        <v>224</v>
      </c>
      <c r="AT656" s="145" t="s">
        <v>168</v>
      </c>
      <c r="AU656" s="145" t="s">
        <v>83</v>
      </c>
      <c r="AY656" s="16" t="s">
        <v>166</v>
      </c>
      <c r="BE656" s="146">
        <f>IF(N656="základní",J656,0)</f>
        <v>0</v>
      </c>
      <c r="BF656" s="146">
        <f>IF(N656="snížená",J656,0)</f>
        <v>0</v>
      </c>
      <c r="BG656" s="146">
        <f>IF(N656="zákl. přenesená",J656,0)</f>
        <v>0</v>
      </c>
      <c r="BH656" s="146">
        <f>IF(N656="sníž. přenesená",J656,0)</f>
        <v>0</v>
      </c>
      <c r="BI656" s="146">
        <f>IF(N656="nulová",J656,0)</f>
        <v>0</v>
      </c>
      <c r="BJ656" s="16" t="s">
        <v>81</v>
      </c>
      <c r="BK656" s="146">
        <f>ROUND(I656*H656,2)</f>
        <v>0</v>
      </c>
      <c r="BL656" s="16" t="s">
        <v>224</v>
      </c>
      <c r="BM656" s="145" t="s">
        <v>676</v>
      </c>
    </row>
    <row r="657" spans="2:65" s="12" customFormat="1" x14ac:dyDescent="0.2">
      <c r="B657" s="147"/>
      <c r="D657" s="148" t="s">
        <v>173</v>
      </c>
      <c r="E657" s="149" t="s">
        <v>1</v>
      </c>
      <c r="F657" s="150" t="s">
        <v>2613</v>
      </c>
      <c r="H657" s="151">
        <v>125.84</v>
      </c>
      <c r="I657" s="152"/>
      <c r="L657" s="147"/>
      <c r="M657" s="153"/>
      <c r="T657" s="154"/>
      <c r="AT657" s="149" t="s">
        <v>173</v>
      </c>
      <c r="AU657" s="149" t="s">
        <v>83</v>
      </c>
      <c r="AV657" s="12" t="s">
        <v>83</v>
      </c>
      <c r="AW657" s="12" t="s">
        <v>30</v>
      </c>
      <c r="AX657" s="12" t="s">
        <v>73</v>
      </c>
      <c r="AY657" s="149" t="s">
        <v>166</v>
      </c>
    </row>
    <row r="658" spans="2:65" s="13" customFormat="1" x14ac:dyDescent="0.2">
      <c r="B658" s="155"/>
      <c r="D658" s="148" t="s">
        <v>173</v>
      </c>
      <c r="E658" s="156" t="s">
        <v>1</v>
      </c>
      <c r="F658" s="157" t="s">
        <v>186</v>
      </c>
      <c r="H658" s="158">
        <v>125.84</v>
      </c>
      <c r="I658" s="159"/>
      <c r="L658" s="155"/>
      <c r="M658" s="160"/>
      <c r="T658" s="161"/>
      <c r="AT658" s="156" t="s">
        <v>173</v>
      </c>
      <c r="AU658" s="156" t="s">
        <v>83</v>
      </c>
      <c r="AV658" s="13" t="s">
        <v>172</v>
      </c>
      <c r="AW658" s="13" t="s">
        <v>30</v>
      </c>
      <c r="AX658" s="13" t="s">
        <v>81</v>
      </c>
      <c r="AY658" s="156" t="s">
        <v>166</v>
      </c>
    </row>
    <row r="659" spans="2:65" s="1" customFormat="1" ht="37.9" customHeight="1" x14ac:dyDescent="0.2">
      <c r="B659" s="31"/>
      <c r="C659" s="133" t="s">
        <v>677</v>
      </c>
      <c r="D659" s="133" t="s">
        <v>168</v>
      </c>
      <c r="E659" s="134" t="s">
        <v>674</v>
      </c>
      <c r="F659" s="135" t="s">
        <v>675</v>
      </c>
      <c r="G659" s="136" t="s">
        <v>252</v>
      </c>
      <c r="H659" s="137">
        <v>125.84</v>
      </c>
      <c r="I659" s="138"/>
      <c r="J659" s="139">
        <f>ROUND(I659*H659,2)</f>
        <v>0</v>
      </c>
      <c r="K659" s="140"/>
      <c r="L659" s="31"/>
      <c r="M659" s="141" t="s">
        <v>1</v>
      </c>
      <c r="N659" s="142" t="s">
        <v>38</v>
      </c>
      <c r="P659" s="143">
        <f>O659*H659</f>
        <v>0</v>
      </c>
      <c r="Q659" s="143">
        <v>0</v>
      </c>
      <c r="R659" s="143">
        <f>Q659*H659</f>
        <v>0</v>
      </c>
      <c r="S659" s="143">
        <v>0</v>
      </c>
      <c r="T659" s="144">
        <f>S659*H659</f>
        <v>0</v>
      </c>
      <c r="AR659" s="145" t="s">
        <v>224</v>
      </c>
      <c r="AT659" s="145" t="s">
        <v>168</v>
      </c>
      <c r="AU659" s="145" t="s">
        <v>83</v>
      </c>
      <c r="AY659" s="16" t="s">
        <v>166</v>
      </c>
      <c r="BE659" s="146">
        <f>IF(N659="základní",J659,0)</f>
        <v>0</v>
      </c>
      <c r="BF659" s="146">
        <f>IF(N659="snížená",J659,0)</f>
        <v>0</v>
      </c>
      <c r="BG659" s="146">
        <f>IF(N659="zákl. přenesená",J659,0)</f>
        <v>0</v>
      </c>
      <c r="BH659" s="146">
        <f>IF(N659="sníž. přenesená",J659,0)</f>
        <v>0</v>
      </c>
      <c r="BI659" s="146">
        <f>IF(N659="nulová",J659,0)</f>
        <v>0</v>
      </c>
      <c r="BJ659" s="16" t="s">
        <v>81</v>
      </c>
      <c r="BK659" s="146">
        <f>ROUND(I659*H659,2)</f>
        <v>0</v>
      </c>
      <c r="BL659" s="16" t="s">
        <v>224</v>
      </c>
      <c r="BM659" s="145" t="s">
        <v>680</v>
      </c>
    </row>
    <row r="660" spans="2:65" s="12" customFormat="1" x14ac:dyDescent="0.2">
      <c r="B660" s="147"/>
      <c r="D660" s="148" t="s">
        <v>173</v>
      </c>
      <c r="E660" s="149" t="s">
        <v>1</v>
      </c>
      <c r="F660" s="150" t="s">
        <v>2613</v>
      </c>
      <c r="H660" s="151">
        <v>125.84</v>
      </c>
      <c r="I660" s="152"/>
      <c r="L660" s="147"/>
      <c r="M660" s="153"/>
      <c r="T660" s="154"/>
      <c r="AT660" s="149" t="s">
        <v>173</v>
      </c>
      <c r="AU660" s="149" t="s">
        <v>83</v>
      </c>
      <c r="AV660" s="12" t="s">
        <v>83</v>
      </c>
      <c r="AW660" s="12" t="s">
        <v>30</v>
      </c>
      <c r="AX660" s="12" t="s">
        <v>73</v>
      </c>
      <c r="AY660" s="149" t="s">
        <v>166</v>
      </c>
    </row>
    <row r="661" spans="2:65" s="13" customFormat="1" x14ac:dyDescent="0.2">
      <c r="B661" s="155"/>
      <c r="D661" s="148" t="s">
        <v>173</v>
      </c>
      <c r="E661" s="156" t="s">
        <v>1</v>
      </c>
      <c r="F661" s="157" t="s">
        <v>186</v>
      </c>
      <c r="H661" s="158">
        <v>125.84</v>
      </c>
      <c r="I661" s="159"/>
      <c r="L661" s="155"/>
      <c r="M661" s="160"/>
      <c r="T661" s="161"/>
      <c r="AT661" s="156" t="s">
        <v>173</v>
      </c>
      <c r="AU661" s="156" t="s">
        <v>83</v>
      </c>
      <c r="AV661" s="13" t="s">
        <v>172</v>
      </c>
      <c r="AW661" s="13" t="s">
        <v>30</v>
      </c>
      <c r="AX661" s="13" t="s">
        <v>81</v>
      </c>
      <c r="AY661" s="156" t="s">
        <v>166</v>
      </c>
    </row>
    <row r="662" spans="2:65" s="1" customFormat="1" ht="33" customHeight="1" x14ac:dyDescent="0.2">
      <c r="B662" s="31"/>
      <c r="C662" s="133" t="s">
        <v>489</v>
      </c>
      <c r="D662" s="133" t="s">
        <v>168</v>
      </c>
      <c r="E662" s="134" t="s">
        <v>678</v>
      </c>
      <c r="F662" s="135" t="s">
        <v>679</v>
      </c>
      <c r="G662" s="136" t="s">
        <v>252</v>
      </c>
      <c r="H662" s="137">
        <v>125.84</v>
      </c>
      <c r="I662" s="138"/>
      <c r="J662" s="139">
        <f>ROUND(I662*H662,2)</f>
        <v>0</v>
      </c>
      <c r="K662" s="140"/>
      <c r="L662" s="31"/>
      <c r="M662" s="141" t="s">
        <v>1</v>
      </c>
      <c r="N662" s="142" t="s">
        <v>38</v>
      </c>
      <c r="P662" s="143">
        <f>O662*H662</f>
        <v>0</v>
      </c>
      <c r="Q662" s="143">
        <v>0</v>
      </c>
      <c r="R662" s="143">
        <f>Q662*H662</f>
        <v>0</v>
      </c>
      <c r="S662" s="143">
        <v>0</v>
      </c>
      <c r="T662" s="144">
        <f>S662*H662</f>
        <v>0</v>
      </c>
      <c r="AR662" s="145" t="s">
        <v>224</v>
      </c>
      <c r="AT662" s="145" t="s">
        <v>168</v>
      </c>
      <c r="AU662" s="145" t="s">
        <v>83</v>
      </c>
      <c r="AY662" s="16" t="s">
        <v>166</v>
      </c>
      <c r="BE662" s="146">
        <f>IF(N662="základní",J662,0)</f>
        <v>0</v>
      </c>
      <c r="BF662" s="146">
        <f>IF(N662="snížená",J662,0)</f>
        <v>0</v>
      </c>
      <c r="BG662" s="146">
        <f>IF(N662="zákl. přenesená",J662,0)</f>
        <v>0</v>
      </c>
      <c r="BH662" s="146">
        <f>IF(N662="sníž. přenesená",J662,0)</f>
        <v>0</v>
      </c>
      <c r="BI662" s="146">
        <f>IF(N662="nulová",J662,0)</f>
        <v>0</v>
      </c>
      <c r="BJ662" s="16" t="s">
        <v>81</v>
      </c>
      <c r="BK662" s="146">
        <f>ROUND(I662*H662,2)</f>
        <v>0</v>
      </c>
      <c r="BL662" s="16" t="s">
        <v>224</v>
      </c>
      <c r="BM662" s="145" t="s">
        <v>683</v>
      </c>
    </row>
    <row r="663" spans="2:65" s="12" customFormat="1" x14ac:dyDescent="0.2">
      <c r="B663" s="147"/>
      <c r="D663" s="148" t="s">
        <v>173</v>
      </c>
      <c r="E663" s="149" t="s">
        <v>1</v>
      </c>
      <c r="F663" s="150" t="s">
        <v>2613</v>
      </c>
      <c r="H663" s="151">
        <v>125.84</v>
      </c>
      <c r="I663" s="152"/>
      <c r="L663" s="147"/>
      <c r="M663" s="153"/>
      <c r="T663" s="154"/>
      <c r="AT663" s="149" t="s">
        <v>173</v>
      </c>
      <c r="AU663" s="149" t="s">
        <v>83</v>
      </c>
      <c r="AV663" s="12" t="s">
        <v>83</v>
      </c>
      <c r="AW663" s="12" t="s">
        <v>30</v>
      </c>
      <c r="AX663" s="12" t="s">
        <v>73</v>
      </c>
      <c r="AY663" s="149" t="s">
        <v>166</v>
      </c>
    </row>
    <row r="664" spans="2:65" s="13" customFormat="1" x14ac:dyDescent="0.2">
      <c r="B664" s="155"/>
      <c r="D664" s="148" t="s">
        <v>173</v>
      </c>
      <c r="E664" s="156" t="s">
        <v>1</v>
      </c>
      <c r="F664" s="157" t="s">
        <v>186</v>
      </c>
      <c r="H664" s="158">
        <v>125.84</v>
      </c>
      <c r="I664" s="159"/>
      <c r="L664" s="155"/>
      <c r="M664" s="160"/>
      <c r="T664" s="161"/>
      <c r="AT664" s="156" t="s">
        <v>173</v>
      </c>
      <c r="AU664" s="156" t="s">
        <v>83</v>
      </c>
      <c r="AV664" s="13" t="s">
        <v>172</v>
      </c>
      <c r="AW664" s="13" t="s">
        <v>30</v>
      </c>
      <c r="AX664" s="13" t="s">
        <v>81</v>
      </c>
      <c r="AY664" s="156" t="s">
        <v>166</v>
      </c>
    </row>
    <row r="665" spans="2:65" s="1" customFormat="1" ht="24.2" customHeight="1" x14ac:dyDescent="0.2">
      <c r="B665" s="31"/>
      <c r="C665" s="133" t="s">
        <v>684</v>
      </c>
      <c r="D665" s="133" t="s">
        <v>168</v>
      </c>
      <c r="E665" s="134" t="s">
        <v>681</v>
      </c>
      <c r="F665" s="135" t="s">
        <v>682</v>
      </c>
      <c r="G665" s="136" t="s">
        <v>252</v>
      </c>
      <c r="H665" s="137">
        <v>125.84</v>
      </c>
      <c r="I665" s="138"/>
      <c r="J665" s="139">
        <f>ROUND(I665*H665,2)</f>
        <v>0</v>
      </c>
      <c r="K665" s="140"/>
      <c r="L665" s="31"/>
      <c r="M665" s="141" t="s">
        <v>1</v>
      </c>
      <c r="N665" s="142" t="s">
        <v>38</v>
      </c>
      <c r="P665" s="143">
        <f>O665*H665</f>
        <v>0</v>
      </c>
      <c r="Q665" s="143">
        <v>0</v>
      </c>
      <c r="R665" s="143">
        <f>Q665*H665</f>
        <v>0</v>
      </c>
      <c r="S665" s="143">
        <v>0</v>
      </c>
      <c r="T665" s="144">
        <f>S665*H665</f>
        <v>0</v>
      </c>
      <c r="AR665" s="145" t="s">
        <v>224</v>
      </c>
      <c r="AT665" s="145" t="s">
        <v>168</v>
      </c>
      <c r="AU665" s="145" t="s">
        <v>83</v>
      </c>
      <c r="AY665" s="16" t="s">
        <v>166</v>
      </c>
      <c r="BE665" s="146">
        <f>IF(N665="základní",J665,0)</f>
        <v>0</v>
      </c>
      <c r="BF665" s="146">
        <f>IF(N665="snížená",J665,0)</f>
        <v>0</v>
      </c>
      <c r="BG665" s="146">
        <f>IF(N665="zákl. přenesená",J665,0)</f>
        <v>0</v>
      </c>
      <c r="BH665" s="146">
        <f>IF(N665="sníž. přenesená",J665,0)</f>
        <v>0</v>
      </c>
      <c r="BI665" s="146">
        <f>IF(N665="nulová",J665,0)</f>
        <v>0</v>
      </c>
      <c r="BJ665" s="16" t="s">
        <v>81</v>
      </c>
      <c r="BK665" s="146">
        <f>ROUND(I665*H665,2)</f>
        <v>0</v>
      </c>
      <c r="BL665" s="16" t="s">
        <v>224</v>
      </c>
      <c r="BM665" s="145" t="s">
        <v>687</v>
      </c>
    </row>
    <row r="666" spans="2:65" s="12" customFormat="1" x14ac:dyDescent="0.2">
      <c r="B666" s="147"/>
      <c r="D666" s="148" t="s">
        <v>173</v>
      </c>
      <c r="E666" s="149" t="s">
        <v>1</v>
      </c>
      <c r="F666" s="150" t="s">
        <v>2613</v>
      </c>
      <c r="H666" s="151">
        <v>125.84</v>
      </c>
      <c r="I666" s="152"/>
      <c r="L666" s="147"/>
      <c r="M666" s="153"/>
      <c r="T666" s="154"/>
      <c r="AT666" s="149" t="s">
        <v>173</v>
      </c>
      <c r="AU666" s="149" t="s">
        <v>83</v>
      </c>
      <c r="AV666" s="12" t="s">
        <v>83</v>
      </c>
      <c r="AW666" s="12" t="s">
        <v>30</v>
      </c>
      <c r="AX666" s="12" t="s">
        <v>73</v>
      </c>
      <c r="AY666" s="149" t="s">
        <v>166</v>
      </c>
    </row>
    <row r="667" spans="2:65" s="13" customFormat="1" x14ac:dyDescent="0.2">
      <c r="B667" s="155"/>
      <c r="D667" s="148" t="s">
        <v>173</v>
      </c>
      <c r="E667" s="156" t="s">
        <v>1</v>
      </c>
      <c r="F667" s="157" t="s">
        <v>186</v>
      </c>
      <c r="H667" s="158">
        <v>125.84</v>
      </c>
      <c r="I667" s="159"/>
      <c r="L667" s="155"/>
      <c r="M667" s="160"/>
      <c r="T667" s="161"/>
      <c r="AT667" s="156" t="s">
        <v>173</v>
      </c>
      <c r="AU667" s="156" t="s">
        <v>83</v>
      </c>
      <c r="AV667" s="13" t="s">
        <v>172</v>
      </c>
      <c r="AW667" s="13" t="s">
        <v>30</v>
      </c>
      <c r="AX667" s="13" t="s">
        <v>81</v>
      </c>
      <c r="AY667" s="156" t="s">
        <v>166</v>
      </c>
    </row>
    <row r="668" spans="2:65" s="1" customFormat="1" ht="24.2" customHeight="1" x14ac:dyDescent="0.2">
      <c r="B668" s="31"/>
      <c r="C668" s="133" t="s">
        <v>494</v>
      </c>
      <c r="D668" s="133" t="s">
        <v>168</v>
      </c>
      <c r="E668" s="134" t="s">
        <v>685</v>
      </c>
      <c r="F668" s="135" t="s">
        <v>686</v>
      </c>
      <c r="G668" s="136" t="s">
        <v>252</v>
      </c>
      <c r="H668" s="137">
        <v>125.84</v>
      </c>
      <c r="I668" s="138"/>
      <c r="J668" s="139">
        <f>ROUND(I668*H668,2)</f>
        <v>0</v>
      </c>
      <c r="K668" s="140"/>
      <c r="L668" s="31"/>
      <c r="M668" s="141" t="s">
        <v>1</v>
      </c>
      <c r="N668" s="142" t="s">
        <v>38</v>
      </c>
      <c r="P668" s="143">
        <f>O668*H668</f>
        <v>0</v>
      </c>
      <c r="Q668" s="143">
        <v>0</v>
      </c>
      <c r="R668" s="143">
        <f>Q668*H668</f>
        <v>0</v>
      </c>
      <c r="S668" s="143">
        <v>0</v>
      </c>
      <c r="T668" s="144">
        <f>S668*H668</f>
        <v>0</v>
      </c>
      <c r="AR668" s="145" t="s">
        <v>224</v>
      </c>
      <c r="AT668" s="145" t="s">
        <v>168</v>
      </c>
      <c r="AU668" s="145" t="s">
        <v>83</v>
      </c>
      <c r="AY668" s="16" t="s">
        <v>166</v>
      </c>
      <c r="BE668" s="146">
        <f>IF(N668="základní",J668,0)</f>
        <v>0</v>
      </c>
      <c r="BF668" s="146">
        <f>IF(N668="snížená",J668,0)</f>
        <v>0</v>
      </c>
      <c r="BG668" s="146">
        <f>IF(N668="zákl. přenesená",J668,0)</f>
        <v>0</v>
      </c>
      <c r="BH668" s="146">
        <f>IF(N668="sníž. přenesená",J668,0)</f>
        <v>0</v>
      </c>
      <c r="BI668" s="146">
        <f>IF(N668="nulová",J668,0)</f>
        <v>0</v>
      </c>
      <c r="BJ668" s="16" t="s">
        <v>81</v>
      </c>
      <c r="BK668" s="146">
        <f>ROUND(I668*H668,2)</f>
        <v>0</v>
      </c>
      <c r="BL668" s="16" t="s">
        <v>224</v>
      </c>
      <c r="BM668" s="145" t="s">
        <v>690</v>
      </c>
    </row>
    <row r="669" spans="2:65" s="12" customFormat="1" x14ac:dyDescent="0.2">
      <c r="B669" s="147"/>
      <c r="D669" s="148" t="s">
        <v>173</v>
      </c>
      <c r="E669" s="149" t="s">
        <v>1</v>
      </c>
      <c r="F669" s="150" t="s">
        <v>2613</v>
      </c>
      <c r="H669" s="151">
        <v>125.84</v>
      </c>
      <c r="I669" s="152"/>
      <c r="L669" s="147"/>
      <c r="M669" s="153"/>
      <c r="T669" s="154"/>
      <c r="AT669" s="149" t="s">
        <v>173</v>
      </c>
      <c r="AU669" s="149" t="s">
        <v>83</v>
      </c>
      <c r="AV669" s="12" t="s">
        <v>83</v>
      </c>
      <c r="AW669" s="12" t="s">
        <v>30</v>
      </c>
      <c r="AX669" s="12" t="s">
        <v>73</v>
      </c>
      <c r="AY669" s="149" t="s">
        <v>166</v>
      </c>
    </row>
    <row r="670" spans="2:65" s="13" customFormat="1" x14ac:dyDescent="0.2">
      <c r="B670" s="155"/>
      <c r="D670" s="148" t="s">
        <v>173</v>
      </c>
      <c r="E670" s="156" t="s">
        <v>1</v>
      </c>
      <c r="F670" s="157" t="s">
        <v>186</v>
      </c>
      <c r="H670" s="158">
        <v>125.84</v>
      </c>
      <c r="I670" s="159"/>
      <c r="L670" s="155"/>
      <c r="M670" s="160"/>
      <c r="T670" s="161"/>
      <c r="AT670" s="156" t="s">
        <v>173</v>
      </c>
      <c r="AU670" s="156" t="s">
        <v>83</v>
      </c>
      <c r="AV670" s="13" t="s">
        <v>172</v>
      </c>
      <c r="AW670" s="13" t="s">
        <v>30</v>
      </c>
      <c r="AX670" s="13" t="s">
        <v>81</v>
      </c>
      <c r="AY670" s="156" t="s">
        <v>166</v>
      </c>
    </row>
    <row r="671" spans="2:65" s="1" customFormat="1" ht="24.2" customHeight="1" x14ac:dyDescent="0.2">
      <c r="B671" s="31"/>
      <c r="C671" s="133" t="s">
        <v>691</v>
      </c>
      <c r="D671" s="133" t="s">
        <v>168</v>
      </c>
      <c r="E671" s="134" t="s">
        <v>688</v>
      </c>
      <c r="F671" s="135" t="s">
        <v>689</v>
      </c>
      <c r="G671" s="136" t="s">
        <v>203</v>
      </c>
      <c r="H671" s="137">
        <v>5.6630000000000003</v>
      </c>
      <c r="I671" s="138"/>
      <c r="J671" s="139">
        <f>ROUND(I671*H671,2)</f>
        <v>0</v>
      </c>
      <c r="K671" s="140"/>
      <c r="L671" s="31"/>
      <c r="M671" s="141" t="s">
        <v>1</v>
      </c>
      <c r="N671" s="142" t="s">
        <v>38</v>
      </c>
      <c r="P671" s="143">
        <f>O671*H671</f>
        <v>0</v>
      </c>
      <c r="Q671" s="143">
        <v>0</v>
      </c>
      <c r="R671" s="143">
        <f>Q671*H671</f>
        <v>0</v>
      </c>
      <c r="S671" s="143">
        <v>0</v>
      </c>
      <c r="T671" s="144">
        <f>S671*H671</f>
        <v>0</v>
      </c>
      <c r="AR671" s="145" t="s">
        <v>224</v>
      </c>
      <c r="AT671" s="145" t="s">
        <v>168</v>
      </c>
      <c r="AU671" s="145" t="s">
        <v>83</v>
      </c>
      <c r="AY671" s="16" t="s">
        <v>166</v>
      </c>
      <c r="BE671" s="146">
        <f>IF(N671="základní",J671,0)</f>
        <v>0</v>
      </c>
      <c r="BF671" s="146">
        <f>IF(N671="snížená",J671,0)</f>
        <v>0</v>
      </c>
      <c r="BG671" s="146">
        <f>IF(N671="zákl. přenesená",J671,0)</f>
        <v>0</v>
      </c>
      <c r="BH671" s="146">
        <f>IF(N671="sníž. přenesená",J671,0)</f>
        <v>0</v>
      </c>
      <c r="BI671" s="146">
        <f>IF(N671="nulová",J671,0)</f>
        <v>0</v>
      </c>
      <c r="BJ671" s="16" t="s">
        <v>81</v>
      </c>
      <c r="BK671" s="146">
        <f>ROUND(I671*H671,2)</f>
        <v>0</v>
      </c>
      <c r="BL671" s="16" t="s">
        <v>224</v>
      </c>
      <c r="BM671" s="145" t="s">
        <v>694</v>
      </c>
    </row>
    <row r="672" spans="2:65" s="1" customFormat="1" ht="24.2" customHeight="1" x14ac:dyDescent="0.2">
      <c r="B672" s="31"/>
      <c r="C672" s="133" t="s">
        <v>499</v>
      </c>
      <c r="D672" s="133" t="s">
        <v>168</v>
      </c>
      <c r="E672" s="134" t="s">
        <v>692</v>
      </c>
      <c r="F672" s="135" t="s">
        <v>693</v>
      </c>
      <c r="G672" s="136" t="s">
        <v>203</v>
      </c>
      <c r="H672" s="137">
        <v>5.6630000000000003</v>
      </c>
      <c r="I672" s="138"/>
      <c r="J672" s="139">
        <f>ROUND(I672*H672,2)</f>
        <v>0</v>
      </c>
      <c r="K672" s="140"/>
      <c r="L672" s="31"/>
      <c r="M672" s="141" t="s">
        <v>1</v>
      </c>
      <c r="N672" s="142" t="s">
        <v>38</v>
      </c>
      <c r="P672" s="143">
        <f>O672*H672</f>
        <v>0</v>
      </c>
      <c r="Q672" s="143">
        <v>0</v>
      </c>
      <c r="R672" s="143">
        <f>Q672*H672</f>
        <v>0</v>
      </c>
      <c r="S672" s="143">
        <v>0</v>
      </c>
      <c r="T672" s="144">
        <f>S672*H672</f>
        <v>0</v>
      </c>
      <c r="AR672" s="145" t="s">
        <v>224</v>
      </c>
      <c r="AT672" s="145" t="s">
        <v>168</v>
      </c>
      <c r="AU672" s="145" t="s">
        <v>83</v>
      </c>
      <c r="AY672" s="16" t="s">
        <v>166</v>
      </c>
      <c r="BE672" s="146">
        <f>IF(N672="základní",J672,0)</f>
        <v>0</v>
      </c>
      <c r="BF672" s="146">
        <f>IF(N672="snížená",J672,0)</f>
        <v>0</v>
      </c>
      <c r="BG672" s="146">
        <f>IF(N672="zákl. přenesená",J672,0)</f>
        <v>0</v>
      </c>
      <c r="BH672" s="146">
        <f>IF(N672="sníž. přenesená",J672,0)</f>
        <v>0</v>
      </c>
      <c r="BI672" s="146">
        <f>IF(N672="nulová",J672,0)</f>
        <v>0</v>
      </c>
      <c r="BJ672" s="16" t="s">
        <v>81</v>
      </c>
      <c r="BK672" s="146">
        <f>ROUND(I672*H672,2)</f>
        <v>0</v>
      </c>
      <c r="BL672" s="16" t="s">
        <v>224</v>
      </c>
      <c r="BM672" s="145" t="s">
        <v>699</v>
      </c>
    </row>
    <row r="673" spans="2:65" s="11" customFormat="1" ht="22.9" customHeight="1" x14ac:dyDescent="0.2">
      <c r="B673" s="121"/>
      <c r="D673" s="122" t="s">
        <v>72</v>
      </c>
      <c r="E673" s="131" t="s">
        <v>2728</v>
      </c>
      <c r="F673" s="131" t="s">
        <v>2729</v>
      </c>
      <c r="I673" s="124"/>
      <c r="J673" s="132">
        <f>BK673</f>
        <v>0</v>
      </c>
      <c r="L673" s="121"/>
      <c r="M673" s="126"/>
      <c r="P673" s="127">
        <f>SUM(P674:P706)</f>
        <v>0</v>
      </c>
      <c r="R673" s="127">
        <f>SUM(R674:R706)</f>
        <v>0.78769800000000001</v>
      </c>
      <c r="T673" s="128">
        <f>SUM(T674:T706)</f>
        <v>0</v>
      </c>
      <c r="AR673" s="122" t="s">
        <v>83</v>
      </c>
      <c r="AT673" s="129" t="s">
        <v>72</v>
      </c>
      <c r="AU673" s="129" t="s">
        <v>81</v>
      </c>
      <c r="AY673" s="122" t="s">
        <v>166</v>
      </c>
      <c r="BK673" s="130">
        <f>SUM(BK674:BK706)</f>
        <v>0</v>
      </c>
    </row>
    <row r="674" spans="2:65" s="1" customFormat="1" ht="16.5" customHeight="1" x14ac:dyDescent="0.2">
      <c r="B674" s="31"/>
      <c r="C674" s="133" t="s">
        <v>700</v>
      </c>
      <c r="D674" s="133" t="s">
        <v>168</v>
      </c>
      <c r="E674" s="134" t="s">
        <v>2730</v>
      </c>
      <c r="F674" s="135" t="s">
        <v>2731</v>
      </c>
      <c r="G674" s="136" t="s">
        <v>252</v>
      </c>
      <c r="H674" s="137">
        <v>43.761000000000003</v>
      </c>
      <c r="I674" s="138"/>
      <c r="J674" s="139">
        <f>ROUND(I674*H674,2)</f>
        <v>0</v>
      </c>
      <c r="K674" s="140"/>
      <c r="L674" s="31"/>
      <c r="M674" s="141" t="s">
        <v>1</v>
      </c>
      <c r="N674" s="142" t="s">
        <v>38</v>
      </c>
      <c r="P674" s="143">
        <f>O674*H674</f>
        <v>0</v>
      </c>
      <c r="Q674" s="143">
        <v>0</v>
      </c>
      <c r="R674" s="143">
        <f>Q674*H674</f>
        <v>0</v>
      </c>
      <c r="S674" s="143">
        <v>0</v>
      </c>
      <c r="T674" s="144">
        <f>S674*H674</f>
        <v>0</v>
      </c>
      <c r="AR674" s="145" t="s">
        <v>224</v>
      </c>
      <c r="AT674" s="145" t="s">
        <v>168</v>
      </c>
      <c r="AU674" s="145" t="s">
        <v>83</v>
      </c>
      <c r="AY674" s="16" t="s">
        <v>166</v>
      </c>
      <c r="BE674" s="146">
        <f>IF(N674="základní",J674,0)</f>
        <v>0</v>
      </c>
      <c r="BF674" s="146">
        <f>IF(N674="snížená",J674,0)</f>
        <v>0</v>
      </c>
      <c r="BG674" s="146">
        <f>IF(N674="zákl. přenesená",J674,0)</f>
        <v>0</v>
      </c>
      <c r="BH674" s="146">
        <f>IF(N674="sníž. přenesená",J674,0)</f>
        <v>0</v>
      </c>
      <c r="BI674" s="146">
        <f>IF(N674="nulová",J674,0)</f>
        <v>0</v>
      </c>
      <c r="BJ674" s="16" t="s">
        <v>81</v>
      </c>
      <c r="BK674" s="146">
        <f>ROUND(I674*H674,2)</f>
        <v>0</v>
      </c>
      <c r="BL674" s="16" t="s">
        <v>224</v>
      </c>
      <c r="BM674" s="145" t="s">
        <v>703</v>
      </c>
    </row>
    <row r="675" spans="2:65" s="12" customFormat="1" x14ac:dyDescent="0.2">
      <c r="B675" s="147"/>
      <c r="D675" s="148" t="s">
        <v>173</v>
      </c>
      <c r="E675" s="149" t="s">
        <v>1</v>
      </c>
      <c r="F675" s="150" t="s">
        <v>2614</v>
      </c>
      <c r="H675" s="151">
        <v>36.33</v>
      </c>
      <c r="I675" s="152"/>
      <c r="L675" s="147"/>
      <c r="M675" s="153"/>
      <c r="T675" s="154"/>
      <c r="AT675" s="149" t="s">
        <v>173</v>
      </c>
      <c r="AU675" s="149" t="s">
        <v>83</v>
      </c>
      <c r="AV675" s="12" t="s">
        <v>83</v>
      </c>
      <c r="AW675" s="12" t="s">
        <v>30</v>
      </c>
      <c r="AX675" s="12" t="s">
        <v>73</v>
      </c>
      <c r="AY675" s="149" t="s">
        <v>166</v>
      </c>
    </row>
    <row r="676" spans="2:65" s="12" customFormat="1" x14ac:dyDescent="0.2">
      <c r="B676" s="147"/>
      <c r="D676" s="148" t="s">
        <v>173</v>
      </c>
      <c r="E676" s="149" t="s">
        <v>1</v>
      </c>
      <c r="F676" s="150" t="s">
        <v>2732</v>
      </c>
      <c r="H676" s="151">
        <v>4.2809999999999997</v>
      </c>
      <c r="I676" s="152"/>
      <c r="L676" s="147"/>
      <c r="M676" s="153"/>
      <c r="T676" s="154"/>
      <c r="AT676" s="149" t="s">
        <v>173</v>
      </c>
      <c r="AU676" s="149" t="s">
        <v>83</v>
      </c>
      <c r="AV676" s="12" t="s">
        <v>83</v>
      </c>
      <c r="AW676" s="12" t="s">
        <v>30</v>
      </c>
      <c r="AX676" s="12" t="s">
        <v>73</v>
      </c>
      <c r="AY676" s="149" t="s">
        <v>166</v>
      </c>
    </row>
    <row r="677" spans="2:65" s="12" customFormat="1" x14ac:dyDescent="0.2">
      <c r="B677" s="147"/>
      <c r="D677" s="148" t="s">
        <v>173</v>
      </c>
      <c r="E677" s="149" t="s">
        <v>1</v>
      </c>
      <c r="F677" s="150" t="s">
        <v>2615</v>
      </c>
      <c r="H677" s="151">
        <v>-2.25</v>
      </c>
      <c r="I677" s="152"/>
      <c r="L677" s="147"/>
      <c r="M677" s="153"/>
      <c r="T677" s="154"/>
      <c r="AT677" s="149" t="s">
        <v>173</v>
      </c>
      <c r="AU677" s="149" t="s">
        <v>83</v>
      </c>
      <c r="AV677" s="12" t="s">
        <v>83</v>
      </c>
      <c r="AW677" s="12" t="s">
        <v>30</v>
      </c>
      <c r="AX677" s="12" t="s">
        <v>73</v>
      </c>
      <c r="AY677" s="149" t="s">
        <v>166</v>
      </c>
    </row>
    <row r="678" spans="2:65" s="12" customFormat="1" x14ac:dyDescent="0.2">
      <c r="B678" s="147"/>
      <c r="D678" s="148" t="s">
        <v>173</v>
      </c>
      <c r="E678" s="149" t="s">
        <v>1</v>
      </c>
      <c r="F678" s="150" t="s">
        <v>2733</v>
      </c>
      <c r="H678" s="151">
        <v>5.4</v>
      </c>
      <c r="I678" s="152"/>
      <c r="L678" s="147"/>
      <c r="M678" s="153"/>
      <c r="T678" s="154"/>
      <c r="AT678" s="149" t="s">
        <v>173</v>
      </c>
      <c r="AU678" s="149" t="s">
        <v>83</v>
      </c>
      <c r="AV678" s="12" t="s">
        <v>83</v>
      </c>
      <c r="AW678" s="12" t="s">
        <v>30</v>
      </c>
      <c r="AX678" s="12" t="s">
        <v>73</v>
      </c>
      <c r="AY678" s="149" t="s">
        <v>166</v>
      </c>
    </row>
    <row r="679" spans="2:65" s="13" customFormat="1" x14ac:dyDescent="0.2">
      <c r="B679" s="155"/>
      <c r="D679" s="148" t="s">
        <v>173</v>
      </c>
      <c r="E679" s="156" t="s">
        <v>1</v>
      </c>
      <c r="F679" s="157" t="s">
        <v>186</v>
      </c>
      <c r="H679" s="158">
        <v>43.760999999999996</v>
      </c>
      <c r="I679" s="159"/>
      <c r="L679" s="155"/>
      <c r="M679" s="160"/>
      <c r="T679" s="161"/>
      <c r="AT679" s="156" t="s">
        <v>173</v>
      </c>
      <c r="AU679" s="156" t="s">
        <v>83</v>
      </c>
      <c r="AV679" s="13" t="s">
        <v>172</v>
      </c>
      <c r="AW679" s="13" t="s">
        <v>30</v>
      </c>
      <c r="AX679" s="13" t="s">
        <v>81</v>
      </c>
      <c r="AY679" s="156" t="s">
        <v>166</v>
      </c>
    </row>
    <row r="680" spans="2:65" s="1" customFormat="1" ht="24.2" customHeight="1" x14ac:dyDescent="0.2">
      <c r="B680" s="31"/>
      <c r="C680" s="133" t="s">
        <v>503</v>
      </c>
      <c r="D680" s="133" t="s">
        <v>168</v>
      </c>
      <c r="E680" s="134" t="s">
        <v>2734</v>
      </c>
      <c r="F680" s="135" t="s">
        <v>2735</v>
      </c>
      <c r="G680" s="136" t="s">
        <v>252</v>
      </c>
      <c r="H680" s="137">
        <v>43.761000000000003</v>
      </c>
      <c r="I680" s="138"/>
      <c r="J680" s="139">
        <f>ROUND(I680*H680,2)</f>
        <v>0</v>
      </c>
      <c r="K680" s="140"/>
      <c r="L680" s="31"/>
      <c r="M680" s="141" t="s">
        <v>1</v>
      </c>
      <c r="N680" s="142" t="s">
        <v>38</v>
      </c>
      <c r="P680" s="143">
        <f>O680*H680</f>
        <v>0</v>
      </c>
      <c r="Q680" s="143">
        <v>8.9999999999999993E-3</v>
      </c>
      <c r="R680" s="143">
        <f>Q680*H680</f>
        <v>0.393849</v>
      </c>
      <c r="S680" s="143">
        <v>0</v>
      </c>
      <c r="T680" s="144">
        <f>S680*H680</f>
        <v>0</v>
      </c>
      <c r="AR680" s="145" t="s">
        <v>224</v>
      </c>
      <c r="AT680" s="145" t="s">
        <v>168</v>
      </c>
      <c r="AU680" s="145" t="s">
        <v>83</v>
      </c>
      <c r="AY680" s="16" t="s">
        <v>166</v>
      </c>
      <c r="BE680" s="146">
        <f>IF(N680="základní",J680,0)</f>
        <v>0</v>
      </c>
      <c r="BF680" s="146">
        <f>IF(N680="snížená",J680,0)</f>
        <v>0</v>
      </c>
      <c r="BG680" s="146">
        <f>IF(N680="zákl. přenesená",J680,0)</f>
        <v>0</v>
      </c>
      <c r="BH680" s="146">
        <f>IF(N680="sníž. přenesená",J680,0)</f>
        <v>0</v>
      </c>
      <c r="BI680" s="146">
        <f>IF(N680="nulová",J680,0)</f>
        <v>0</v>
      </c>
      <c r="BJ680" s="16" t="s">
        <v>81</v>
      </c>
      <c r="BK680" s="146">
        <f>ROUND(I680*H680,2)</f>
        <v>0</v>
      </c>
      <c r="BL680" s="16" t="s">
        <v>224</v>
      </c>
      <c r="BM680" s="145" t="s">
        <v>706</v>
      </c>
    </row>
    <row r="681" spans="2:65" s="12" customFormat="1" x14ac:dyDescent="0.2">
      <c r="B681" s="147"/>
      <c r="D681" s="148" t="s">
        <v>173</v>
      </c>
      <c r="E681" s="149" t="s">
        <v>1</v>
      </c>
      <c r="F681" s="150" t="s">
        <v>2614</v>
      </c>
      <c r="H681" s="151">
        <v>36.33</v>
      </c>
      <c r="I681" s="152"/>
      <c r="L681" s="147"/>
      <c r="M681" s="153"/>
      <c r="T681" s="154"/>
      <c r="AT681" s="149" t="s">
        <v>173</v>
      </c>
      <c r="AU681" s="149" t="s">
        <v>83</v>
      </c>
      <c r="AV681" s="12" t="s">
        <v>83</v>
      </c>
      <c r="AW681" s="12" t="s">
        <v>30</v>
      </c>
      <c r="AX681" s="12" t="s">
        <v>73</v>
      </c>
      <c r="AY681" s="149" t="s">
        <v>166</v>
      </c>
    </row>
    <row r="682" spans="2:65" s="12" customFormat="1" x14ac:dyDescent="0.2">
      <c r="B682" s="147"/>
      <c r="D682" s="148" t="s">
        <v>173</v>
      </c>
      <c r="E682" s="149" t="s">
        <v>1</v>
      </c>
      <c r="F682" s="150" t="s">
        <v>2732</v>
      </c>
      <c r="H682" s="151">
        <v>4.2809999999999997</v>
      </c>
      <c r="I682" s="152"/>
      <c r="L682" s="147"/>
      <c r="M682" s="153"/>
      <c r="T682" s="154"/>
      <c r="AT682" s="149" t="s">
        <v>173</v>
      </c>
      <c r="AU682" s="149" t="s">
        <v>83</v>
      </c>
      <c r="AV682" s="12" t="s">
        <v>83</v>
      </c>
      <c r="AW682" s="12" t="s">
        <v>30</v>
      </c>
      <c r="AX682" s="12" t="s">
        <v>73</v>
      </c>
      <c r="AY682" s="149" t="s">
        <v>166</v>
      </c>
    </row>
    <row r="683" spans="2:65" s="12" customFormat="1" x14ac:dyDescent="0.2">
      <c r="B683" s="147"/>
      <c r="D683" s="148" t="s">
        <v>173</v>
      </c>
      <c r="E683" s="149" t="s">
        <v>1</v>
      </c>
      <c r="F683" s="150" t="s">
        <v>2615</v>
      </c>
      <c r="H683" s="151">
        <v>-2.25</v>
      </c>
      <c r="I683" s="152"/>
      <c r="L683" s="147"/>
      <c r="M683" s="153"/>
      <c r="T683" s="154"/>
      <c r="AT683" s="149" t="s">
        <v>173</v>
      </c>
      <c r="AU683" s="149" t="s">
        <v>83</v>
      </c>
      <c r="AV683" s="12" t="s">
        <v>83</v>
      </c>
      <c r="AW683" s="12" t="s">
        <v>30</v>
      </c>
      <c r="AX683" s="12" t="s">
        <v>73</v>
      </c>
      <c r="AY683" s="149" t="s">
        <v>166</v>
      </c>
    </row>
    <row r="684" spans="2:65" s="12" customFormat="1" x14ac:dyDescent="0.2">
      <c r="B684" s="147"/>
      <c r="D684" s="148" t="s">
        <v>173</v>
      </c>
      <c r="E684" s="149" t="s">
        <v>1</v>
      </c>
      <c r="F684" s="150" t="s">
        <v>2733</v>
      </c>
      <c r="H684" s="151">
        <v>5.4</v>
      </c>
      <c r="I684" s="152"/>
      <c r="L684" s="147"/>
      <c r="M684" s="153"/>
      <c r="T684" s="154"/>
      <c r="AT684" s="149" t="s">
        <v>173</v>
      </c>
      <c r="AU684" s="149" t="s">
        <v>83</v>
      </c>
      <c r="AV684" s="12" t="s">
        <v>83</v>
      </c>
      <c r="AW684" s="12" t="s">
        <v>30</v>
      </c>
      <c r="AX684" s="12" t="s">
        <v>73</v>
      </c>
      <c r="AY684" s="149" t="s">
        <v>166</v>
      </c>
    </row>
    <row r="685" spans="2:65" s="13" customFormat="1" x14ac:dyDescent="0.2">
      <c r="B685" s="155"/>
      <c r="D685" s="148" t="s">
        <v>173</v>
      </c>
      <c r="E685" s="156" t="s">
        <v>1</v>
      </c>
      <c r="F685" s="157" t="s">
        <v>186</v>
      </c>
      <c r="H685" s="158">
        <v>43.760999999999996</v>
      </c>
      <c r="I685" s="159"/>
      <c r="L685" s="155"/>
      <c r="M685" s="160"/>
      <c r="T685" s="161"/>
      <c r="AT685" s="156" t="s">
        <v>173</v>
      </c>
      <c r="AU685" s="156" t="s">
        <v>83</v>
      </c>
      <c r="AV685" s="13" t="s">
        <v>172</v>
      </c>
      <c r="AW685" s="13" t="s">
        <v>30</v>
      </c>
      <c r="AX685" s="13" t="s">
        <v>81</v>
      </c>
      <c r="AY685" s="156" t="s">
        <v>166</v>
      </c>
    </row>
    <row r="686" spans="2:65" s="1" customFormat="1" ht="33" customHeight="1" x14ac:dyDescent="0.2">
      <c r="B686" s="31"/>
      <c r="C686" s="133" t="s">
        <v>707</v>
      </c>
      <c r="D686" s="133" t="s">
        <v>168</v>
      </c>
      <c r="E686" s="134" t="s">
        <v>2736</v>
      </c>
      <c r="F686" s="135" t="s">
        <v>2737</v>
      </c>
      <c r="G686" s="136" t="s">
        <v>252</v>
      </c>
      <c r="H686" s="137">
        <v>218.80500000000001</v>
      </c>
      <c r="I686" s="138"/>
      <c r="J686" s="139">
        <f>ROUND(I686*H686,2)</f>
        <v>0</v>
      </c>
      <c r="K686" s="140"/>
      <c r="L686" s="31"/>
      <c r="M686" s="141" t="s">
        <v>1</v>
      </c>
      <c r="N686" s="142" t="s">
        <v>38</v>
      </c>
      <c r="P686" s="143">
        <f>O686*H686</f>
        <v>0</v>
      </c>
      <c r="Q686" s="143">
        <v>1.8E-3</v>
      </c>
      <c r="R686" s="143">
        <f>Q686*H686</f>
        <v>0.393849</v>
      </c>
      <c r="S686" s="143">
        <v>0</v>
      </c>
      <c r="T686" s="144">
        <f>S686*H686</f>
        <v>0</v>
      </c>
      <c r="AR686" s="145" t="s">
        <v>224</v>
      </c>
      <c r="AT686" s="145" t="s">
        <v>168</v>
      </c>
      <c r="AU686" s="145" t="s">
        <v>83</v>
      </c>
      <c r="AY686" s="16" t="s">
        <v>166</v>
      </c>
      <c r="BE686" s="146">
        <f>IF(N686="základní",J686,0)</f>
        <v>0</v>
      </c>
      <c r="BF686" s="146">
        <f>IF(N686="snížená",J686,0)</f>
        <v>0</v>
      </c>
      <c r="BG686" s="146">
        <f>IF(N686="zákl. přenesená",J686,0)</f>
        <v>0</v>
      </c>
      <c r="BH686" s="146">
        <f>IF(N686="sníž. přenesená",J686,0)</f>
        <v>0</v>
      </c>
      <c r="BI686" s="146">
        <f>IF(N686="nulová",J686,0)</f>
        <v>0</v>
      </c>
      <c r="BJ686" s="16" t="s">
        <v>81</v>
      </c>
      <c r="BK686" s="146">
        <f>ROUND(I686*H686,2)</f>
        <v>0</v>
      </c>
      <c r="BL686" s="16" t="s">
        <v>224</v>
      </c>
      <c r="BM686" s="145" t="s">
        <v>2738</v>
      </c>
    </row>
    <row r="687" spans="2:65" s="12" customFormat="1" x14ac:dyDescent="0.2">
      <c r="B687" s="147"/>
      <c r="D687" s="148" t="s">
        <v>173</v>
      </c>
      <c r="E687" s="149" t="s">
        <v>1</v>
      </c>
      <c r="F687" s="150" t="s">
        <v>2614</v>
      </c>
      <c r="H687" s="151">
        <v>36.33</v>
      </c>
      <c r="I687" s="152"/>
      <c r="L687" s="147"/>
      <c r="M687" s="153"/>
      <c r="T687" s="154"/>
      <c r="AT687" s="149" t="s">
        <v>173</v>
      </c>
      <c r="AU687" s="149" t="s">
        <v>83</v>
      </c>
      <c r="AV687" s="12" t="s">
        <v>83</v>
      </c>
      <c r="AW687" s="12" t="s">
        <v>30</v>
      </c>
      <c r="AX687" s="12" t="s">
        <v>73</v>
      </c>
      <c r="AY687" s="149" t="s">
        <v>166</v>
      </c>
    </row>
    <row r="688" spans="2:65" s="12" customFormat="1" x14ac:dyDescent="0.2">
      <c r="B688" s="147"/>
      <c r="D688" s="148" t="s">
        <v>173</v>
      </c>
      <c r="E688" s="149" t="s">
        <v>1</v>
      </c>
      <c r="F688" s="150" t="s">
        <v>2732</v>
      </c>
      <c r="H688" s="151">
        <v>4.2809999999999997</v>
      </c>
      <c r="I688" s="152"/>
      <c r="L688" s="147"/>
      <c r="M688" s="153"/>
      <c r="T688" s="154"/>
      <c r="AT688" s="149" t="s">
        <v>173</v>
      </c>
      <c r="AU688" s="149" t="s">
        <v>83</v>
      </c>
      <c r="AV688" s="12" t="s">
        <v>83</v>
      </c>
      <c r="AW688" s="12" t="s">
        <v>30</v>
      </c>
      <c r="AX688" s="12" t="s">
        <v>73</v>
      </c>
      <c r="AY688" s="149" t="s">
        <v>166</v>
      </c>
    </row>
    <row r="689" spans="2:65" s="12" customFormat="1" x14ac:dyDescent="0.2">
      <c r="B689" s="147"/>
      <c r="D689" s="148" t="s">
        <v>173</v>
      </c>
      <c r="E689" s="149" t="s">
        <v>1</v>
      </c>
      <c r="F689" s="150" t="s">
        <v>2615</v>
      </c>
      <c r="H689" s="151">
        <v>-2.25</v>
      </c>
      <c r="I689" s="152"/>
      <c r="L689" s="147"/>
      <c r="M689" s="153"/>
      <c r="T689" s="154"/>
      <c r="AT689" s="149" t="s">
        <v>173</v>
      </c>
      <c r="AU689" s="149" t="s">
        <v>83</v>
      </c>
      <c r="AV689" s="12" t="s">
        <v>83</v>
      </c>
      <c r="AW689" s="12" t="s">
        <v>30</v>
      </c>
      <c r="AX689" s="12" t="s">
        <v>73</v>
      </c>
      <c r="AY689" s="149" t="s">
        <v>166</v>
      </c>
    </row>
    <row r="690" spans="2:65" s="12" customFormat="1" x14ac:dyDescent="0.2">
      <c r="B690" s="147"/>
      <c r="D690" s="148" t="s">
        <v>173</v>
      </c>
      <c r="E690" s="149" t="s">
        <v>1</v>
      </c>
      <c r="F690" s="150" t="s">
        <v>2733</v>
      </c>
      <c r="H690" s="151">
        <v>5.4</v>
      </c>
      <c r="I690" s="152"/>
      <c r="L690" s="147"/>
      <c r="M690" s="153"/>
      <c r="T690" s="154"/>
      <c r="AT690" s="149" t="s">
        <v>173</v>
      </c>
      <c r="AU690" s="149" t="s">
        <v>83</v>
      </c>
      <c r="AV690" s="12" t="s">
        <v>83</v>
      </c>
      <c r="AW690" s="12" t="s">
        <v>30</v>
      </c>
      <c r="AX690" s="12" t="s">
        <v>73</v>
      </c>
      <c r="AY690" s="149" t="s">
        <v>166</v>
      </c>
    </row>
    <row r="691" spans="2:65" s="13" customFormat="1" x14ac:dyDescent="0.2">
      <c r="B691" s="155"/>
      <c r="D691" s="148" t="s">
        <v>173</v>
      </c>
      <c r="E691" s="156" t="s">
        <v>1</v>
      </c>
      <c r="F691" s="157" t="s">
        <v>186</v>
      </c>
      <c r="H691" s="158">
        <v>43.760999999999996</v>
      </c>
      <c r="I691" s="159"/>
      <c r="L691" s="155"/>
      <c r="M691" s="160"/>
      <c r="T691" s="161"/>
      <c r="AT691" s="156" t="s">
        <v>173</v>
      </c>
      <c r="AU691" s="156" t="s">
        <v>83</v>
      </c>
      <c r="AV691" s="13" t="s">
        <v>172</v>
      </c>
      <c r="AW691" s="13" t="s">
        <v>30</v>
      </c>
      <c r="AX691" s="13" t="s">
        <v>81</v>
      </c>
      <c r="AY691" s="156" t="s">
        <v>166</v>
      </c>
    </row>
    <row r="692" spans="2:65" s="12" customFormat="1" x14ac:dyDescent="0.2">
      <c r="B692" s="147"/>
      <c r="D692" s="148" t="s">
        <v>173</v>
      </c>
      <c r="F692" s="150" t="s">
        <v>2739</v>
      </c>
      <c r="H692" s="151">
        <v>218.80500000000001</v>
      </c>
      <c r="I692" s="152"/>
      <c r="L692" s="147"/>
      <c r="M692" s="153"/>
      <c r="T692" s="154"/>
      <c r="AT692" s="149" t="s">
        <v>173</v>
      </c>
      <c r="AU692" s="149" t="s">
        <v>83</v>
      </c>
      <c r="AV692" s="12" t="s">
        <v>83</v>
      </c>
      <c r="AW692" s="12" t="s">
        <v>4</v>
      </c>
      <c r="AX692" s="12" t="s">
        <v>81</v>
      </c>
      <c r="AY692" s="149" t="s">
        <v>166</v>
      </c>
    </row>
    <row r="693" spans="2:65" s="1" customFormat="1" ht="21.75" customHeight="1" x14ac:dyDescent="0.2">
      <c r="B693" s="31"/>
      <c r="C693" s="133" t="s">
        <v>510</v>
      </c>
      <c r="D693" s="133" t="s">
        <v>168</v>
      </c>
      <c r="E693" s="134" t="s">
        <v>2740</v>
      </c>
      <c r="F693" s="135" t="s">
        <v>2741</v>
      </c>
      <c r="G693" s="136" t="s">
        <v>252</v>
      </c>
      <c r="H693" s="137">
        <v>43.761000000000003</v>
      </c>
      <c r="I693" s="138"/>
      <c r="J693" s="139">
        <f>ROUND(I693*H693,2)</f>
        <v>0</v>
      </c>
      <c r="K693" s="140"/>
      <c r="L693" s="31"/>
      <c r="M693" s="141" t="s">
        <v>1</v>
      </c>
      <c r="N693" s="142" t="s">
        <v>38</v>
      </c>
      <c r="P693" s="143">
        <f>O693*H693</f>
        <v>0</v>
      </c>
      <c r="Q693" s="143">
        <v>0</v>
      </c>
      <c r="R693" s="143">
        <f>Q693*H693</f>
        <v>0</v>
      </c>
      <c r="S693" s="143">
        <v>0</v>
      </c>
      <c r="T693" s="144">
        <f>S693*H693</f>
        <v>0</v>
      </c>
      <c r="AR693" s="145" t="s">
        <v>224</v>
      </c>
      <c r="AT693" s="145" t="s">
        <v>168</v>
      </c>
      <c r="AU693" s="145" t="s">
        <v>83</v>
      </c>
      <c r="AY693" s="16" t="s">
        <v>166</v>
      </c>
      <c r="BE693" s="146">
        <f>IF(N693="základní",J693,0)</f>
        <v>0</v>
      </c>
      <c r="BF693" s="146">
        <f>IF(N693="snížená",J693,0)</f>
        <v>0</v>
      </c>
      <c r="BG693" s="146">
        <f>IF(N693="zákl. přenesená",J693,0)</f>
        <v>0</v>
      </c>
      <c r="BH693" s="146">
        <f>IF(N693="sníž. přenesená",J693,0)</f>
        <v>0</v>
      </c>
      <c r="BI693" s="146">
        <f>IF(N693="nulová",J693,0)</f>
        <v>0</v>
      </c>
      <c r="BJ693" s="16" t="s">
        <v>81</v>
      </c>
      <c r="BK693" s="146">
        <f>ROUND(I693*H693,2)</f>
        <v>0</v>
      </c>
      <c r="BL693" s="16" t="s">
        <v>224</v>
      </c>
      <c r="BM693" s="145" t="s">
        <v>397</v>
      </c>
    </row>
    <row r="694" spans="2:65" s="12" customFormat="1" x14ac:dyDescent="0.2">
      <c r="B694" s="147"/>
      <c r="D694" s="148" t="s">
        <v>173</v>
      </c>
      <c r="E694" s="149" t="s">
        <v>1</v>
      </c>
      <c r="F694" s="150" t="s">
        <v>2614</v>
      </c>
      <c r="H694" s="151">
        <v>36.33</v>
      </c>
      <c r="I694" s="152"/>
      <c r="L694" s="147"/>
      <c r="M694" s="153"/>
      <c r="T694" s="154"/>
      <c r="AT694" s="149" t="s">
        <v>173</v>
      </c>
      <c r="AU694" s="149" t="s">
        <v>83</v>
      </c>
      <c r="AV694" s="12" t="s">
        <v>83</v>
      </c>
      <c r="AW694" s="12" t="s">
        <v>30</v>
      </c>
      <c r="AX694" s="12" t="s">
        <v>73</v>
      </c>
      <c r="AY694" s="149" t="s">
        <v>166</v>
      </c>
    </row>
    <row r="695" spans="2:65" s="12" customFormat="1" x14ac:dyDescent="0.2">
      <c r="B695" s="147"/>
      <c r="D695" s="148" t="s">
        <v>173</v>
      </c>
      <c r="E695" s="149" t="s">
        <v>1</v>
      </c>
      <c r="F695" s="150" t="s">
        <v>2732</v>
      </c>
      <c r="H695" s="151">
        <v>4.2809999999999997</v>
      </c>
      <c r="I695" s="152"/>
      <c r="L695" s="147"/>
      <c r="M695" s="153"/>
      <c r="T695" s="154"/>
      <c r="AT695" s="149" t="s">
        <v>173</v>
      </c>
      <c r="AU695" s="149" t="s">
        <v>83</v>
      </c>
      <c r="AV695" s="12" t="s">
        <v>83</v>
      </c>
      <c r="AW695" s="12" t="s">
        <v>30</v>
      </c>
      <c r="AX695" s="12" t="s">
        <v>73</v>
      </c>
      <c r="AY695" s="149" t="s">
        <v>166</v>
      </c>
    </row>
    <row r="696" spans="2:65" s="12" customFormat="1" x14ac:dyDescent="0.2">
      <c r="B696" s="147"/>
      <c r="D696" s="148" t="s">
        <v>173</v>
      </c>
      <c r="E696" s="149" t="s">
        <v>1</v>
      </c>
      <c r="F696" s="150" t="s">
        <v>2615</v>
      </c>
      <c r="H696" s="151">
        <v>-2.25</v>
      </c>
      <c r="I696" s="152"/>
      <c r="L696" s="147"/>
      <c r="M696" s="153"/>
      <c r="T696" s="154"/>
      <c r="AT696" s="149" t="s">
        <v>173</v>
      </c>
      <c r="AU696" s="149" t="s">
        <v>83</v>
      </c>
      <c r="AV696" s="12" t="s">
        <v>83</v>
      </c>
      <c r="AW696" s="12" t="s">
        <v>30</v>
      </c>
      <c r="AX696" s="12" t="s">
        <v>73</v>
      </c>
      <c r="AY696" s="149" t="s">
        <v>166</v>
      </c>
    </row>
    <row r="697" spans="2:65" s="12" customFormat="1" x14ac:dyDescent="0.2">
      <c r="B697" s="147"/>
      <c r="D697" s="148" t="s">
        <v>173</v>
      </c>
      <c r="E697" s="149" t="s">
        <v>1</v>
      </c>
      <c r="F697" s="150" t="s">
        <v>2733</v>
      </c>
      <c r="H697" s="151">
        <v>5.4</v>
      </c>
      <c r="I697" s="152"/>
      <c r="L697" s="147"/>
      <c r="M697" s="153"/>
      <c r="T697" s="154"/>
      <c r="AT697" s="149" t="s">
        <v>173</v>
      </c>
      <c r="AU697" s="149" t="s">
        <v>83</v>
      </c>
      <c r="AV697" s="12" t="s">
        <v>83</v>
      </c>
      <c r="AW697" s="12" t="s">
        <v>30</v>
      </c>
      <c r="AX697" s="12" t="s">
        <v>73</v>
      </c>
      <c r="AY697" s="149" t="s">
        <v>166</v>
      </c>
    </row>
    <row r="698" spans="2:65" s="13" customFormat="1" x14ac:dyDescent="0.2">
      <c r="B698" s="155"/>
      <c r="D698" s="148" t="s">
        <v>173</v>
      </c>
      <c r="E698" s="156" t="s">
        <v>1</v>
      </c>
      <c r="F698" s="157" t="s">
        <v>186</v>
      </c>
      <c r="H698" s="158">
        <v>43.760999999999996</v>
      </c>
      <c r="I698" s="159"/>
      <c r="L698" s="155"/>
      <c r="M698" s="160"/>
      <c r="T698" s="161"/>
      <c r="AT698" s="156" t="s">
        <v>173</v>
      </c>
      <c r="AU698" s="156" t="s">
        <v>83</v>
      </c>
      <c r="AV698" s="13" t="s">
        <v>172</v>
      </c>
      <c r="AW698" s="13" t="s">
        <v>30</v>
      </c>
      <c r="AX698" s="13" t="s">
        <v>81</v>
      </c>
      <c r="AY698" s="156" t="s">
        <v>166</v>
      </c>
    </row>
    <row r="699" spans="2:65" s="1" customFormat="1" ht="24.2" customHeight="1" x14ac:dyDescent="0.2">
      <c r="B699" s="31"/>
      <c r="C699" s="133" t="s">
        <v>714</v>
      </c>
      <c r="D699" s="133" t="s">
        <v>168</v>
      </c>
      <c r="E699" s="134" t="s">
        <v>2742</v>
      </c>
      <c r="F699" s="135" t="s">
        <v>2743</v>
      </c>
      <c r="G699" s="136" t="s">
        <v>252</v>
      </c>
      <c r="H699" s="137">
        <v>43.761000000000003</v>
      </c>
      <c r="I699" s="138"/>
      <c r="J699" s="139">
        <f>ROUND(I699*H699,2)</f>
        <v>0</v>
      </c>
      <c r="K699" s="140"/>
      <c r="L699" s="31"/>
      <c r="M699" s="141" t="s">
        <v>1</v>
      </c>
      <c r="N699" s="142" t="s">
        <v>38</v>
      </c>
      <c r="P699" s="143">
        <f>O699*H699</f>
        <v>0</v>
      </c>
      <c r="Q699" s="143">
        <v>0</v>
      </c>
      <c r="R699" s="143">
        <f>Q699*H699</f>
        <v>0</v>
      </c>
      <c r="S699" s="143">
        <v>0</v>
      </c>
      <c r="T699" s="144">
        <f>S699*H699</f>
        <v>0</v>
      </c>
      <c r="AR699" s="145" t="s">
        <v>224</v>
      </c>
      <c r="AT699" s="145" t="s">
        <v>168</v>
      </c>
      <c r="AU699" s="145" t="s">
        <v>83</v>
      </c>
      <c r="AY699" s="16" t="s">
        <v>166</v>
      </c>
      <c r="BE699" s="146">
        <f>IF(N699="základní",J699,0)</f>
        <v>0</v>
      </c>
      <c r="BF699" s="146">
        <f>IF(N699="snížená",J699,0)</f>
        <v>0</v>
      </c>
      <c r="BG699" s="146">
        <f>IF(N699="zákl. přenesená",J699,0)</f>
        <v>0</v>
      </c>
      <c r="BH699" s="146">
        <f>IF(N699="sníž. přenesená",J699,0)</f>
        <v>0</v>
      </c>
      <c r="BI699" s="146">
        <f>IF(N699="nulová",J699,0)</f>
        <v>0</v>
      </c>
      <c r="BJ699" s="16" t="s">
        <v>81</v>
      </c>
      <c r="BK699" s="146">
        <f>ROUND(I699*H699,2)</f>
        <v>0</v>
      </c>
      <c r="BL699" s="16" t="s">
        <v>224</v>
      </c>
      <c r="BM699" s="145" t="s">
        <v>713</v>
      </c>
    </row>
    <row r="700" spans="2:65" s="12" customFormat="1" x14ac:dyDescent="0.2">
      <c r="B700" s="147"/>
      <c r="D700" s="148" t="s">
        <v>173</v>
      </c>
      <c r="E700" s="149" t="s">
        <v>1</v>
      </c>
      <c r="F700" s="150" t="s">
        <v>2614</v>
      </c>
      <c r="H700" s="151">
        <v>36.33</v>
      </c>
      <c r="I700" s="152"/>
      <c r="L700" s="147"/>
      <c r="M700" s="153"/>
      <c r="T700" s="154"/>
      <c r="AT700" s="149" t="s">
        <v>173</v>
      </c>
      <c r="AU700" s="149" t="s">
        <v>83</v>
      </c>
      <c r="AV700" s="12" t="s">
        <v>83</v>
      </c>
      <c r="AW700" s="12" t="s">
        <v>30</v>
      </c>
      <c r="AX700" s="12" t="s">
        <v>73</v>
      </c>
      <c r="AY700" s="149" t="s">
        <v>166</v>
      </c>
    </row>
    <row r="701" spans="2:65" s="12" customFormat="1" x14ac:dyDescent="0.2">
      <c r="B701" s="147"/>
      <c r="D701" s="148" t="s">
        <v>173</v>
      </c>
      <c r="E701" s="149" t="s">
        <v>1</v>
      </c>
      <c r="F701" s="150" t="s">
        <v>2732</v>
      </c>
      <c r="H701" s="151">
        <v>4.2809999999999997</v>
      </c>
      <c r="I701" s="152"/>
      <c r="L701" s="147"/>
      <c r="M701" s="153"/>
      <c r="T701" s="154"/>
      <c r="AT701" s="149" t="s">
        <v>173</v>
      </c>
      <c r="AU701" s="149" t="s">
        <v>83</v>
      </c>
      <c r="AV701" s="12" t="s">
        <v>83</v>
      </c>
      <c r="AW701" s="12" t="s">
        <v>30</v>
      </c>
      <c r="AX701" s="12" t="s">
        <v>73</v>
      </c>
      <c r="AY701" s="149" t="s">
        <v>166</v>
      </c>
    </row>
    <row r="702" spans="2:65" s="12" customFormat="1" x14ac:dyDescent="0.2">
      <c r="B702" s="147"/>
      <c r="D702" s="148" t="s">
        <v>173</v>
      </c>
      <c r="E702" s="149" t="s">
        <v>1</v>
      </c>
      <c r="F702" s="150" t="s">
        <v>2615</v>
      </c>
      <c r="H702" s="151">
        <v>-2.25</v>
      </c>
      <c r="I702" s="152"/>
      <c r="L702" s="147"/>
      <c r="M702" s="153"/>
      <c r="T702" s="154"/>
      <c r="AT702" s="149" t="s">
        <v>173</v>
      </c>
      <c r="AU702" s="149" t="s">
        <v>83</v>
      </c>
      <c r="AV702" s="12" t="s">
        <v>83</v>
      </c>
      <c r="AW702" s="12" t="s">
        <v>30</v>
      </c>
      <c r="AX702" s="12" t="s">
        <v>73</v>
      </c>
      <c r="AY702" s="149" t="s">
        <v>166</v>
      </c>
    </row>
    <row r="703" spans="2:65" s="12" customFormat="1" x14ac:dyDescent="0.2">
      <c r="B703" s="147"/>
      <c r="D703" s="148" t="s">
        <v>173</v>
      </c>
      <c r="E703" s="149" t="s">
        <v>1</v>
      </c>
      <c r="F703" s="150" t="s">
        <v>2733</v>
      </c>
      <c r="H703" s="151">
        <v>5.4</v>
      </c>
      <c r="I703" s="152"/>
      <c r="L703" s="147"/>
      <c r="M703" s="153"/>
      <c r="T703" s="154"/>
      <c r="AT703" s="149" t="s">
        <v>173</v>
      </c>
      <c r="AU703" s="149" t="s">
        <v>83</v>
      </c>
      <c r="AV703" s="12" t="s">
        <v>83</v>
      </c>
      <c r="AW703" s="12" t="s">
        <v>30</v>
      </c>
      <c r="AX703" s="12" t="s">
        <v>73</v>
      </c>
      <c r="AY703" s="149" t="s">
        <v>166</v>
      </c>
    </row>
    <row r="704" spans="2:65" s="13" customFormat="1" x14ac:dyDescent="0.2">
      <c r="B704" s="155"/>
      <c r="D704" s="148" t="s">
        <v>173</v>
      </c>
      <c r="E704" s="156" t="s">
        <v>1</v>
      </c>
      <c r="F704" s="157" t="s">
        <v>186</v>
      </c>
      <c r="H704" s="158">
        <v>43.760999999999996</v>
      </c>
      <c r="I704" s="159"/>
      <c r="L704" s="155"/>
      <c r="M704" s="160"/>
      <c r="T704" s="161"/>
      <c r="AT704" s="156" t="s">
        <v>173</v>
      </c>
      <c r="AU704" s="156" t="s">
        <v>83</v>
      </c>
      <c r="AV704" s="13" t="s">
        <v>172</v>
      </c>
      <c r="AW704" s="13" t="s">
        <v>30</v>
      </c>
      <c r="AX704" s="13" t="s">
        <v>81</v>
      </c>
      <c r="AY704" s="156" t="s">
        <v>166</v>
      </c>
    </row>
    <row r="705" spans="2:65" s="1" customFormat="1" ht="24.2" customHeight="1" x14ac:dyDescent="0.2">
      <c r="B705" s="31"/>
      <c r="C705" s="133" t="s">
        <v>527</v>
      </c>
      <c r="D705" s="133" t="s">
        <v>168</v>
      </c>
      <c r="E705" s="134" t="s">
        <v>2744</v>
      </c>
      <c r="F705" s="135" t="s">
        <v>2745</v>
      </c>
      <c r="G705" s="136" t="s">
        <v>203</v>
      </c>
      <c r="H705" s="137">
        <v>0.4</v>
      </c>
      <c r="I705" s="138"/>
      <c r="J705" s="139">
        <f>ROUND(I705*H705,2)</f>
        <v>0</v>
      </c>
      <c r="K705" s="140"/>
      <c r="L705" s="31"/>
      <c r="M705" s="141" t="s">
        <v>1</v>
      </c>
      <c r="N705" s="142" t="s">
        <v>38</v>
      </c>
      <c r="P705" s="143">
        <f>O705*H705</f>
        <v>0</v>
      </c>
      <c r="Q705" s="143">
        <v>0</v>
      </c>
      <c r="R705" s="143">
        <f>Q705*H705</f>
        <v>0</v>
      </c>
      <c r="S705" s="143">
        <v>0</v>
      </c>
      <c r="T705" s="144">
        <f>S705*H705</f>
        <v>0</v>
      </c>
      <c r="AR705" s="145" t="s">
        <v>224</v>
      </c>
      <c r="AT705" s="145" t="s">
        <v>168</v>
      </c>
      <c r="AU705" s="145" t="s">
        <v>83</v>
      </c>
      <c r="AY705" s="16" t="s">
        <v>166</v>
      </c>
      <c r="BE705" s="146">
        <f>IF(N705="základní",J705,0)</f>
        <v>0</v>
      </c>
      <c r="BF705" s="146">
        <f>IF(N705="snížená",J705,0)</f>
        <v>0</v>
      </c>
      <c r="BG705" s="146">
        <f>IF(N705="zákl. přenesená",J705,0)</f>
        <v>0</v>
      </c>
      <c r="BH705" s="146">
        <f>IF(N705="sníž. přenesená",J705,0)</f>
        <v>0</v>
      </c>
      <c r="BI705" s="146">
        <f>IF(N705="nulová",J705,0)</f>
        <v>0</v>
      </c>
      <c r="BJ705" s="16" t="s">
        <v>81</v>
      </c>
      <c r="BK705" s="146">
        <f>ROUND(I705*H705,2)</f>
        <v>0</v>
      </c>
      <c r="BL705" s="16" t="s">
        <v>224</v>
      </c>
      <c r="BM705" s="145" t="s">
        <v>717</v>
      </c>
    </row>
    <row r="706" spans="2:65" s="1" customFormat="1" ht="24.2" customHeight="1" x14ac:dyDescent="0.2">
      <c r="B706" s="31"/>
      <c r="C706" s="133" t="s">
        <v>721</v>
      </c>
      <c r="D706" s="133" t="s">
        <v>168</v>
      </c>
      <c r="E706" s="134" t="s">
        <v>2746</v>
      </c>
      <c r="F706" s="135" t="s">
        <v>2747</v>
      </c>
      <c r="G706" s="136" t="s">
        <v>203</v>
      </c>
      <c r="H706" s="137">
        <v>0.4</v>
      </c>
      <c r="I706" s="138"/>
      <c r="J706" s="139">
        <f>ROUND(I706*H706,2)</f>
        <v>0</v>
      </c>
      <c r="K706" s="140"/>
      <c r="L706" s="31"/>
      <c r="M706" s="141" t="s">
        <v>1</v>
      </c>
      <c r="N706" s="142" t="s">
        <v>38</v>
      </c>
      <c r="P706" s="143">
        <f>O706*H706</f>
        <v>0</v>
      </c>
      <c r="Q706" s="143">
        <v>0</v>
      </c>
      <c r="R706" s="143">
        <f>Q706*H706</f>
        <v>0</v>
      </c>
      <c r="S706" s="143">
        <v>0</v>
      </c>
      <c r="T706" s="144">
        <f>S706*H706</f>
        <v>0</v>
      </c>
      <c r="AR706" s="145" t="s">
        <v>224</v>
      </c>
      <c r="AT706" s="145" t="s">
        <v>168</v>
      </c>
      <c r="AU706" s="145" t="s">
        <v>83</v>
      </c>
      <c r="AY706" s="16" t="s">
        <v>166</v>
      </c>
      <c r="BE706" s="146">
        <f>IF(N706="základní",J706,0)</f>
        <v>0</v>
      </c>
      <c r="BF706" s="146">
        <f>IF(N706="snížená",J706,0)</f>
        <v>0</v>
      </c>
      <c r="BG706" s="146">
        <f>IF(N706="zákl. přenesená",J706,0)</f>
        <v>0</v>
      </c>
      <c r="BH706" s="146">
        <f>IF(N706="sníž. přenesená",J706,0)</f>
        <v>0</v>
      </c>
      <c r="BI706" s="146">
        <f>IF(N706="nulová",J706,0)</f>
        <v>0</v>
      </c>
      <c r="BJ706" s="16" t="s">
        <v>81</v>
      </c>
      <c r="BK706" s="146">
        <f>ROUND(I706*H706,2)</f>
        <v>0</v>
      </c>
      <c r="BL706" s="16" t="s">
        <v>224</v>
      </c>
      <c r="BM706" s="145" t="s">
        <v>720</v>
      </c>
    </row>
    <row r="707" spans="2:65" s="11" customFormat="1" ht="22.9" customHeight="1" x14ac:dyDescent="0.2">
      <c r="B707" s="121"/>
      <c r="D707" s="122" t="s">
        <v>72</v>
      </c>
      <c r="E707" s="131" t="s">
        <v>728</v>
      </c>
      <c r="F707" s="131" t="s">
        <v>729</v>
      </c>
      <c r="I707" s="124"/>
      <c r="J707" s="132">
        <f>BK707</f>
        <v>0</v>
      </c>
      <c r="L707" s="121"/>
      <c r="M707" s="126"/>
      <c r="P707" s="127">
        <f>SUM(P708:P749)</f>
        <v>0</v>
      </c>
      <c r="R707" s="127">
        <f>SUM(R708:R749)</f>
        <v>0</v>
      </c>
      <c r="T707" s="128">
        <f>SUM(T708:T749)</f>
        <v>0</v>
      </c>
      <c r="AR707" s="122" t="s">
        <v>83</v>
      </c>
      <c r="AT707" s="129" t="s">
        <v>72</v>
      </c>
      <c r="AU707" s="129" t="s">
        <v>81</v>
      </c>
      <c r="AY707" s="122" t="s">
        <v>166</v>
      </c>
      <c r="BK707" s="130">
        <f>SUM(BK708:BK749)</f>
        <v>0</v>
      </c>
    </row>
    <row r="708" spans="2:65" s="1" customFormat="1" ht="16.5" customHeight="1" x14ac:dyDescent="0.2">
      <c r="B708" s="31"/>
      <c r="C708" s="133" t="s">
        <v>531</v>
      </c>
      <c r="D708" s="133" t="s">
        <v>168</v>
      </c>
      <c r="E708" s="134" t="s">
        <v>731</v>
      </c>
      <c r="F708" s="135" t="s">
        <v>732</v>
      </c>
      <c r="G708" s="136" t="s">
        <v>252</v>
      </c>
      <c r="H708" s="137">
        <v>684.02200000000005</v>
      </c>
      <c r="I708" s="138"/>
      <c r="J708" s="139">
        <f>ROUND(I708*H708,2)</f>
        <v>0</v>
      </c>
      <c r="K708" s="140"/>
      <c r="L708" s="31"/>
      <c r="M708" s="141" t="s">
        <v>1</v>
      </c>
      <c r="N708" s="142" t="s">
        <v>38</v>
      </c>
      <c r="P708" s="143">
        <f>O708*H708</f>
        <v>0</v>
      </c>
      <c r="Q708" s="143">
        <v>0</v>
      </c>
      <c r="R708" s="143">
        <f>Q708*H708</f>
        <v>0</v>
      </c>
      <c r="S708" s="143">
        <v>0</v>
      </c>
      <c r="T708" s="144">
        <f>S708*H708</f>
        <v>0</v>
      </c>
      <c r="AR708" s="145" t="s">
        <v>224</v>
      </c>
      <c r="AT708" s="145" t="s">
        <v>168</v>
      </c>
      <c r="AU708" s="145" t="s">
        <v>83</v>
      </c>
      <c r="AY708" s="16" t="s">
        <v>166</v>
      </c>
      <c r="BE708" s="146">
        <f>IF(N708="základní",J708,0)</f>
        <v>0</v>
      </c>
      <c r="BF708" s="146">
        <f>IF(N708="snížená",J708,0)</f>
        <v>0</v>
      </c>
      <c r="BG708" s="146">
        <f>IF(N708="zákl. přenesená",J708,0)</f>
        <v>0</v>
      </c>
      <c r="BH708" s="146">
        <f>IF(N708="sníž. přenesená",J708,0)</f>
        <v>0</v>
      </c>
      <c r="BI708" s="146">
        <f>IF(N708="nulová",J708,0)</f>
        <v>0</v>
      </c>
      <c r="BJ708" s="16" t="s">
        <v>81</v>
      </c>
      <c r="BK708" s="146">
        <f>ROUND(I708*H708,2)</f>
        <v>0</v>
      </c>
      <c r="BL708" s="16" t="s">
        <v>224</v>
      </c>
      <c r="BM708" s="145" t="s">
        <v>724</v>
      </c>
    </row>
    <row r="709" spans="2:65" s="12" customFormat="1" x14ac:dyDescent="0.2">
      <c r="B709" s="147"/>
      <c r="D709" s="148" t="s">
        <v>173</v>
      </c>
      <c r="E709" s="149" t="s">
        <v>1</v>
      </c>
      <c r="F709" s="150" t="s">
        <v>2550</v>
      </c>
      <c r="H709" s="151">
        <v>48.23</v>
      </c>
      <c r="I709" s="152"/>
      <c r="L709" s="147"/>
      <c r="M709" s="153"/>
      <c r="T709" s="154"/>
      <c r="AT709" s="149" t="s">
        <v>173</v>
      </c>
      <c r="AU709" s="149" t="s">
        <v>83</v>
      </c>
      <c r="AV709" s="12" t="s">
        <v>83</v>
      </c>
      <c r="AW709" s="12" t="s">
        <v>30</v>
      </c>
      <c r="AX709" s="12" t="s">
        <v>73</v>
      </c>
      <c r="AY709" s="149" t="s">
        <v>166</v>
      </c>
    </row>
    <row r="710" spans="2:65" s="12" customFormat="1" x14ac:dyDescent="0.2">
      <c r="B710" s="147"/>
      <c r="D710" s="148" t="s">
        <v>173</v>
      </c>
      <c r="E710" s="149" t="s">
        <v>1</v>
      </c>
      <c r="F710" s="150" t="s">
        <v>2551</v>
      </c>
      <c r="H710" s="151">
        <v>24.82</v>
      </c>
      <c r="I710" s="152"/>
      <c r="L710" s="147"/>
      <c r="M710" s="153"/>
      <c r="T710" s="154"/>
      <c r="AT710" s="149" t="s">
        <v>173</v>
      </c>
      <c r="AU710" s="149" t="s">
        <v>83</v>
      </c>
      <c r="AV710" s="12" t="s">
        <v>83</v>
      </c>
      <c r="AW710" s="12" t="s">
        <v>30</v>
      </c>
      <c r="AX710" s="12" t="s">
        <v>73</v>
      </c>
      <c r="AY710" s="149" t="s">
        <v>166</v>
      </c>
    </row>
    <row r="711" spans="2:65" s="12" customFormat="1" x14ac:dyDescent="0.2">
      <c r="B711" s="147"/>
      <c r="D711" s="148" t="s">
        <v>173</v>
      </c>
      <c r="E711" s="149" t="s">
        <v>1</v>
      </c>
      <c r="F711" s="150" t="s">
        <v>2552</v>
      </c>
      <c r="H711" s="151">
        <v>23.52</v>
      </c>
      <c r="I711" s="152"/>
      <c r="L711" s="147"/>
      <c r="M711" s="153"/>
      <c r="T711" s="154"/>
      <c r="AT711" s="149" t="s">
        <v>173</v>
      </c>
      <c r="AU711" s="149" t="s">
        <v>83</v>
      </c>
      <c r="AV711" s="12" t="s">
        <v>83</v>
      </c>
      <c r="AW711" s="12" t="s">
        <v>30</v>
      </c>
      <c r="AX711" s="12" t="s">
        <v>73</v>
      </c>
      <c r="AY711" s="149" t="s">
        <v>166</v>
      </c>
    </row>
    <row r="712" spans="2:65" s="12" customFormat="1" x14ac:dyDescent="0.2">
      <c r="B712" s="147"/>
      <c r="D712" s="148" t="s">
        <v>173</v>
      </c>
      <c r="E712" s="149" t="s">
        <v>1</v>
      </c>
      <c r="F712" s="150" t="s">
        <v>2553</v>
      </c>
      <c r="H712" s="151">
        <v>24.01</v>
      </c>
      <c r="I712" s="152"/>
      <c r="L712" s="147"/>
      <c r="M712" s="153"/>
      <c r="T712" s="154"/>
      <c r="AT712" s="149" t="s">
        <v>173</v>
      </c>
      <c r="AU712" s="149" t="s">
        <v>83</v>
      </c>
      <c r="AV712" s="12" t="s">
        <v>83</v>
      </c>
      <c r="AW712" s="12" t="s">
        <v>30</v>
      </c>
      <c r="AX712" s="12" t="s">
        <v>73</v>
      </c>
      <c r="AY712" s="149" t="s">
        <v>166</v>
      </c>
    </row>
    <row r="713" spans="2:65" s="12" customFormat="1" x14ac:dyDescent="0.2">
      <c r="B713" s="147"/>
      <c r="D713" s="148" t="s">
        <v>173</v>
      </c>
      <c r="E713" s="149" t="s">
        <v>1</v>
      </c>
      <c r="F713" s="150" t="s">
        <v>2748</v>
      </c>
      <c r="H713" s="151">
        <v>27.7</v>
      </c>
      <c r="I713" s="152"/>
      <c r="L713" s="147"/>
      <c r="M713" s="153"/>
      <c r="T713" s="154"/>
      <c r="AT713" s="149" t="s">
        <v>173</v>
      </c>
      <c r="AU713" s="149" t="s">
        <v>83</v>
      </c>
      <c r="AV713" s="12" t="s">
        <v>83</v>
      </c>
      <c r="AW713" s="12" t="s">
        <v>30</v>
      </c>
      <c r="AX713" s="12" t="s">
        <v>73</v>
      </c>
      <c r="AY713" s="149" t="s">
        <v>166</v>
      </c>
    </row>
    <row r="714" spans="2:65" s="12" customFormat="1" x14ac:dyDescent="0.2">
      <c r="B714" s="147"/>
      <c r="D714" s="148" t="s">
        <v>173</v>
      </c>
      <c r="E714" s="149" t="s">
        <v>1</v>
      </c>
      <c r="F714" s="150" t="s">
        <v>2749</v>
      </c>
      <c r="H714" s="151">
        <v>27.86</v>
      </c>
      <c r="I714" s="152"/>
      <c r="L714" s="147"/>
      <c r="M714" s="153"/>
      <c r="T714" s="154"/>
      <c r="AT714" s="149" t="s">
        <v>173</v>
      </c>
      <c r="AU714" s="149" t="s">
        <v>83</v>
      </c>
      <c r="AV714" s="12" t="s">
        <v>83</v>
      </c>
      <c r="AW714" s="12" t="s">
        <v>30</v>
      </c>
      <c r="AX714" s="12" t="s">
        <v>73</v>
      </c>
      <c r="AY714" s="149" t="s">
        <v>166</v>
      </c>
    </row>
    <row r="715" spans="2:65" s="12" customFormat="1" x14ac:dyDescent="0.2">
      <c r="B715" s="147"/>
      <c r="D715" s="148" t="s">
        <v>173</v>
      </c>
      <c r="E715" s="149" t="s">
        <v>1</v>
      </c>
      <c r="F715" s="150" t="s">
        <v>2554</v>
      </c>
      <c r="H715" s="151">
        <v>-8</v>
      </c>
      <c r="I715" s="152"/>
      <c r="L715" s="147"/>
      <c r="M715" s="153"/>
      <c r="T715" s="154"/>
      <c r="AT715" s="149" t="s">
        <v>173</v>
      </c>
      <c r="AU715" s="149" t="s">
        <v>83</v>
      </c>
      <c r="AV715" s="12" t="s">
        <v>83</v>
      </c>
      <c r="AW715" s="12" t="s">
        <v>30</v>
      </c>
      <c r="AX715" s="12" t="s">
        <v>73</v>
      </c>
      <c r="AY715" s="149" t="s">
        <v>166</v>
      </c>
    </row>
    <row r="716" spans="2:65" s="12" customFormat="1" x14ac:dyDescent="0.2">
      <c r="B716" s="147"/>
      <c r="D716" s="148" t="s">
        <v>173</v>
      </c>
      <c r="E716" s="149" t="s">
        <v>1</v>
      </c>
      <c r="F716" s="150" t="s">
        <v>2555</v>
      </c>
      <c r="H716" s="151">
        <v>-0.77</v>
      </c>
      <c r="I716" s="152"/>
      <c r="L716" s="147"/>
      <c r="M716" s="153"/>
      <c r="T716" s="154"/>
      <c r="AT716" s="149" t="s">
        <v>173</v>
      </c>
      <c r="AU716" s="149" t="s">
        <v>83</v>
      </c>
      <c r="AV716" s="12" t="s">
        <v>83</v>
      </c>
      <c r="AW716" s="12" t="s">
        <v>30</v>
      </c>
      <c r="AX716" s="12" t="s">
        <v>73</v>
      </c>
      <c r="AY716" s="149" t="s">
        <v>166</v>
      </c>
    </row>
    <row r="717" spans="2:65" s="12" customFormat="1" x14ac:dyDescent="0.2">
      <c r="B717" s="147"/>
      <c r="D717" s="148" t="s">
        <v>173</v>
      </c>
      <c r="E717" s="149" t="s">
        <v>1</v>
      </c>
      <c r="F717" s="150" t="s">
        <v>2556</v>
      </c>
      <c r="H717" s="151">
        <v>10.8</v>
      </c>
      <c r="I717" s="152"/>
      <c r="L717" s="147"/>
      <c r="M717" s="153"/>
      <c r="T717" s="154"/>
      <c r="AT717" s="149" t="s">
        <v>173</v>
      </c>
      <c r="AU717" s="149" t="s">
        <v>83</v>
      </c>
      <c r="AV717" s="12" t="s">
        <v>83</v>
      </c>
      <c r="AW717" s="12" t="s">
        <v>30</v>
      </c>
      <c r="AX717" s="12" t="s">
        <v>73</v>
      </c>
      <c r="AY717" s="149" t="s">
        <v>166</v>
      </c>
    </row>
    <row r="718" spans="2:65" s="12" customFormat="1" ht="33.75" x14ac:dyDescent="0.2">
      <c r="B718" s="147"/>
      <c r="D718" s="148" t="s">
        <v>173</v>
      </c>
      <c r="E718" s="149" t="s">
        <v>1</v>
      </c>
      <c r="F718" s="150" t="s">
        <v>2750</v>
      </c>
      <c r="H718" s="151">
        <v>546.24199999999996</v>
      </c>
      <c r="I718" s="152"/>
      <c r="L718" s="147"/>
      <c r="M718" s="153"/>
      <c r="T718" s="154"/>
      <c r="AT718" s="149" t="s">
        <v>173</v>
      </c>
      <c r="AU718" s="149" t="s">
        <v>83</v>
      </c>
      <c r="AV718" s="12" t="s">
        <v>83</v>
      </c>
      <c r="AW718" s="12" t="s">
        <v>30</v>
      </c>
      <c r="AX718" s="12" t="s">
        <v>73</v>
      </c>
      <c r="AY718" s="149" t="s">
        <v>166</v>
      </c>
    </row>
    <row r="719" spans="2:65" s="12" customFormat="1" x14ac:dyDescent="0.2">
      <c r="B719" s="147"/>
      <c r="D719" s="148" t="s">
        <v>173</v>
      </c>
      <c r="E719" s="149" t="s">
        <v>1</v>
      </c>
      <c r="F719" s="150" t="s">
        <v>2558</v>
      </c>
      <c r="H719" s="151">
        <v>-5.4</v>
      </c>
      <c r="I719" s="152"/>
      <c r="L719" s="147"/>
      <c r="M719" s="153"/>
      <c r="T719" s="154"/>
      <c r="AT719" s="149" t="s">
        <v>173</v>
      </c>
      <c r="AU719" s="149" t="s">
        <v>83</v>
      </c>
      <c r="AV719" s="12" t="s">
        <v>83</v>
      </c>
      <c r="AW719" s="12" t="s">
        <v>30</v>
      </c>
      <c r="AX719" s="12" t="s">
        <v>73</v>
      </c>
      <c r="AY719" s="149" t="s">
        <v>166</v>
      </c>
    </row>
    <row r="720" spans="2:65" s="12" customFormat="1" x14ac:dyDescent="0.2">
      <c r="B720" s="147"/>
      <c r="D720" s="148" t="s">
        <v>173</v>
      </c>
      <c r="E720" s="149" t="s">
        <v>1</v>
      </c>
      <c r="F720" s="150" t="s">
        <v>2582</v>
      </c>
      <c r="H720" s="151">
        <v>-6.66</v>
      </c>
      <c r="I720" s="152"/>
      <c r="L720" s="147"/>
      <c r="M720" s="153"/>
      <c r="T720" s="154"/>
      <c r="AT720" s="149" t="s">
        <v>173</v>
      </c>
      <c r="AU720" s="149" t="s">
        <v>83</v>
      </c>
      <c r="AV720" s="12" t="s">
        <v>83</v>
      </c>
      <c r="AW720" s="12" t="s">
        <v>30</v>
      </c>
      <c r="AX720" s="12" t="s">
        <v>73</v>
      </c>
      <c r="AY720" s="149" t="s">
        <v>166</v>
      </c>
    </row>
    <row r="721" spans="2:65" s="12" customFormat="1" x14ac:dyDescent="0.2">
      <c r="B721" s="147"/>
      <c r="D721" s="148" t="s">
        <v>173</v>
      </c>
      <c r="E721" s="149" t="s">
        <v>1</v>
      </c>
      <c r="F721" s="150" t="s">
        <v>2751</v>
      </c>
      <c r="H721" s="151">
        <v>-18.911999999999999</v>
      </c>
      <c r="I721" s="152"/>
      <c r="L721" s="147"/>
      <c r="M721" s="153"/>
      <c r="T721" s="154"/>
      <c r="AT721" s="149" t="s">
        <v>173</v>
      </c>
      <c r="AU721" s="149" t="s">
        <v>83</v>
      </c>
      <c r="AV721" s="12" t="s">
        <v>83</v>
      </c>
      <c r="AW721" s="12" t="s">
        <v>30</v>
      </c>
      <c r="AX721" s="12" t="s">
        <v>73</v>
      </c>
      <c r="AY721" s="149" t="s">
        <v>166</v>
      </c>
    </row>
    <row r="722" spans="2:65" s="12" customFormat="1" x14ac:dyDescent="0.2">
      <c r="B722" s="147"/>
      <c r="D722" s="148" t="s">
        <v>173</v>
      </c>
      <c r="E722" s="149" t="s">
        <v>1</v>
      </c>
      <c r="F722" s="150" t="s">
        <v>1242</v>
      </c>
      <c r="H722" s="151">
        <v>-5.7130000000000001</v>
      </c>
      <c r="I722" s="152"/>
      <c r="L722" s="147"/>
      <c r="M722" s="153"/>
      <c r="T722" s="154"/>
      <c r="AT722" s="149" t="s">
        <v>173</v>
      </c>
      <c r="AU722" s="149" t="s">
        <v>83</v>
      </c>
      <c r="AV722" s="12" t="s">
        <v>83</v>
      </c>
      <c r="AW722" s="12" t="s">
        <v>30</v>
      </c>
      <c r="AX722" s="12" t="s">
        <v>73</v>
      </c>
      <c r="AY722" s="149" t="s">
        <v>166</v>
      </c>
    </row>
    <row r="723" spans="2:65" s="12" customFormat="1" x14ac:dyDescent="0.2">
      <c r="B723" s="147"/>
      <c r="D723" s="148" t="s">
        <v>173</v>
      </c>
      <c r="E723" s="149" t="s">
        <v>1</v>
      </c>
      <c r="F723" s="150" t="s">
        <v>2752</v>
      </c>
      <c r="H723" s="151">
        <v>-5.67</v>
      </c>
      <c r="I723" s="152"/>
      <c r="L723" s="147"/>
      <c r="M723" s="153"/>
      <c r="T723" s="154"/>
      <c r="AT723" s="149" t="s">
        <v>173</v>
      </c>
      <c r="AU723" s="149" t="s">
        <v>83</v>
      </c>
      <c r="AV723" s="12" t="s">
        <v>83</v>
      </c>
      <c r="AW723" s="12" t="s">
        <v>30</v>
      </c>
      <c r="AX723" s="12" t="s">
        <v>73</v>
      </c>
      <c r="AY723" s="149" t="s">
        <v>166</v>
      </c>
    </row>
    <row r="724" spans="2:65" s="12" customFormat="1" x14ac:dyDescent="0.2">
      <c r="B724" s="147"/>
      <c r="D724" s="148" t="s">
        <v>173</v>
      </c>
      <c r="E724" s="149" t="s">
        <v>1</v>
      </c>
      <c r="F724" s="150" t="s">
        <v>2561</v>
      </c>
      <c r="H724" s="151">
        <v>-1.71</v>
      </c>
      <c r="I724" s="152"/>
      <c r="L724" s="147"/>
      <c r="M724" s="153"/>
      <c r="T724" s="154"/>
      <c r="AT724" s="149" t="s">
        <v>173</v>
      </c>
      <c r="AU724" s="149" t="s">
        <v>83</v>
      </c>
      <c r="AV724" s="12" t="s">
        <v>83</v>
      </c>
      <c r="AW724" s="12" t="s">
        <v>30</v>
      </c>
      <c r="AX724" s="12" t="s">
        <v>73</v>
      </c>
      <c r="AY724" s="149" t="s">
        <v>166</v>
      </c>
    </row>
    <row r="725" spans="2:65" s="12" customFormat="1" x14ac:dyDescent="0.2">
      <c r="B725" s="147"/>
      <c r="D725" s="148" t="s">
        <v>173</v>
      </c>
      <c r="E725" s="149" t="s">
        <v>1</v>
      </c>
      <c r="F725" s="150" t="s">
        <v>2583</v>
      </c>
      <c r="H725" s="151">
        <v>2.835</v>
      </c>
      <c r="I725" s="152"/>
      <c r="L725" s="147"/>
      <c r="M725" s="153"/>
      <c r="T725" s="154"/>
      <c r="AT725" s="149" t="s">
        <v>173</v>
      </c>
      <c r="AU725" s="149" t="s">
        <v>83</v>
      </c>
      <c r="AV725" s="12" t="s">
        <v>83</v>
      </c>
      <c r="AW725" s="12" t="s">
        <v>30</v>
      </c>
      <c r="AX725" s="12" t="s">
        <v>73</v>
      </c>
      <c r="AY725" s="149" t="s">
        <v>166</v>
      </c>
    </row>
    <row r="726" spans="2:65" s="12" customFormat="1" x14ac:dyDescent="0.2">
      <c r="B726" s="147"/>
      <c r="D726" s="148" t="s">
        <v>173</v>
      </c>
      <c r="E726" s="149" t="s">
        <v>1</v>
      </c>
      <c r="F726" s="150" t="s">
        <v>2563</v>
      </c>
      <c r="H726" s="151">
        <v>0.84</v>
      </c>
      <c r="I726" s="152"/>
      <c r="L726" s="147"/>
      <c r="M726" s="153"/>
      <c r="T726" s="154"/>
      <c r="AT726" s="149" t="s">
        <v>173</v>
      </c>
      <c r="AU726" s="149" t="s">
        <v>83</v>
      </c>
      <c r="AV726" s="12" t="s">
        <v>83</v>
      </c>
      <c r="AW726" s="12" t="s">
        <v>30</v>
      </c>
      <c r="AX726" s="12" t="s">
        <v>73</v>
      </c>
      <c r="AY726" s="149" t="s">
        <v>166</v>
      </c>
    </row>
    <row r="727" spans="2:65" s="13" customFormat="1" x14ac:dyDescent="0.2">
      <c r="B727" s="155"/>
      <c r="D727" s="148" t="s">
        <v>173</v>
      </c>
      <c r="E727" s="156" t="s">
        <v>1</v>
      </c>
      <c r="F727" s="157" t="s">
        <v>186</v>
      </c>
      <c r="H727" s="158">
        <v>684.02200000000005</v>
      </c>
      <c r="I727" s="159"/>
      <c r="L727" s="155"/>
      <c r="M727" s="160"/>
      <c r="T727" s="161"/>
      <c r="AT727" s="156" t="s">
        <v>173</v>
      </c>
      <c r="AU727" s="156" t="s">
        <v>83</v>
      </c>
      <c r="AV727" s="13" t="s">
        <v>172</v>
      </c>
      <c r="AW727" s="13" t="s">
        <v>30</v>
      </c>
      <c r="AX727" s="13" t="s">
        <v>81</v>
      </c>
      <c r="AY727" s="156" t="s">
        <v>166</v>
      </c>
    </row>
    <row r="728" spans="2:65" s="1" customFormat="1" ht="16.5" customHeight="1" x14ac:dyDescent="0.2">
      <c r="B728" s="31"/>
      <c r="C728" s="133" t="s">
        <v>730</v>
      </c>
      <c r="D728" s="133" t="s">
        <v>168</v>
      </c>
      <c r="E728" s="134" t="s">
        <v>734</v>
      </c>
      <c r="F728" s="135" t="s">
        <v>735</v>
      </c>
      <c r="G728" s="136" t="s">
        <v>252</v>
      </c>
      <c r="H728" s="137">
        <v>684.02200000000005</v>
      </c>
      <c r="I728" s="138"/>
      <c r="J728" s="139">
        <f>ROUND(I728*H728,2)</f>
        <v>0</v>
      </c>
      <c r="K728" s="140"/>
      <c r="L728" s="31"/>
      <c r="M728" s="141" t="s">
        <v>1</v>
      </c>
      <c r="N728" s="142" t="s">
        <v>38</v>
      </c>
      <c r="P728" s="143">
        <f>O728*H728</f>
        <v>0</v>
      </c>
      <c r="Q728" s="143">
        <v>0</v>
      </c>
      <c r="R728" s="143">
        <f>Q728*H728</f>
        <v>0</v>
      </c>
      <c r="S728" s="143">
        <v>0</v>
      </c>
      <c r="T728" s="144">
        <f>S728*H728</f>
        <v>0</v>
      </c>
      <c r="AR728" s="145" t="s">
        <v>224</v>
      </c>
      <c r="AT728" s="145" t="s">
        <v>168</v>
      </c>
      <c r="AU728" s="145" t="s">
        <v>83</v>
      </c>
      <c r="AY728" s="16" t="s">
        <v>166</v>
      </c>
      <c r="BE728" s="146">
        <f>IF(N728="základní",J728,0)</f>
        <v>0</v>
      </c>
      <c r="BF728" s="146">
        <f>IF(N728="snížená",J728,0)</f>
        <v>0</v>
      </c>
      <c r="BG728" s="146">
        <f>IF(N728="zákl. přenesená",J728,0)</f>
        <v>0</v>
      </c>
      <c r="BH728" s="146">
        <f>IF(N728="sníž. přenesená",J728,0)</f>
        <v>0</v>
      </c>
      <c r="BI728" s="146">
        <f>IF(N728="nulová",J728,0)</f>
        <v>0</v>
      </c>
      <c r="BJ728" s="16" t="s">
        <v>81</v>
      </c>
      <c r="BK728" s="146">
        <f>ROUND(I728*H728,2)</f>
        <v>0</v>
      </c>
      <c r="BL728" s="16" t="s">
        <v>224</v>
      </c>
      <c r="BM728" s="145" t="s">
        <v>727</v>
      </c>
    </row>
    <row r="729" spans="2:65" s="12" customFormat="1" x14ac:dyDescent="0.2">
      <c r="B729" s="147"/>
      <c r="D729" s="148" t="s">
        <v>173</v>
      </c>
      <c r="E729" s="149" t="s">
        <v>1</v>
      </c>
      <c r="F729" s="150" t="s">
        <v>2550</v>
      </c>
      <c r="H729" s="151">
        <v>48.23</v>
      </c>
      <c r="I729" s="152"/>
      <c r="L729" s="147"/>
      <c r="M729" s="153"/>
      <c r="T729" s="154"/>
      <c r="AT729" s="149" t="s">
        <v>173</v>
      </c>
      <c r="AU729" s="149" t="s">
        <v>83</v>
      </c>
      <c r="AV729" s="12" t="s">
        <v>83</v>
      </c>
      <c r="AW729" s="12" t="s">
        <v>30</v>
      </c>
      <c r="AX729" s="12" t="s">
        <v>73</v>
      </c>
      <c r="AY729" s="149" t="s">
        <v>166</v>
      </c>
    </row>
    <row r="730" spans="2:65" s="12" customFormat="1" x14ac:dyDescent="0.2">
      <c r="B730" s="147"/>
      <c r="D730" s="148" t="s">
        <v>173</v>
      </c>
      <c r="E730" s="149" t="s">
        <v>1</v>
      </c>
      <c r="F730" s="150" t="s">
        <v>2551</v>
      </c>
      <c r="H730" s="151">
        <v>24.82</v>
      </c>
      <c r="I730" s="152"/>
      <c r="L730" s="147"/>
      <c r="M730" s="153"/>
      <c r="T730" s="154"/>
      <c r="AT730" s="149" t="s">
        <v>173</v>
      </c>
      <c r="AU730" s="149" t="s">
        <v>83</v>
      </c>
      <c r="AV730" s="12" t="s">
        <v>83</v>
      </c>
      <c r="AW730" s="12" t="s">
        <v>30</v>
      </c>
      <c r="AX730" s="12" t="s">
        <v>73</v>
      </c>
      <c r="AY730" s="149" t="s">
        <v>166</v>
      </c>
    </row>
    <row r="731" spans="2:65" s="12" customFormat="1" x14ac:dyDescent="0.2">
      <c r="B731" s="147"/>
      <c r="D731" s="148" t="s">
        <v>173</v>
      </c>
      <c r="E731" s="149" t="s">
        <v>1</v>
      </c>
      <c r="F731" s="150" t="s">
        <v>2552</v>
      </c>
      <c r="H731" s="151">
        <v>23.52</v>
      </c>
      <c r="I731" s="152"/>
      <c r="L731" s="147"/>
      <c r="M731" s="153"/>
      <c r="T731" s="154"/>
      <c r="AT731" s="149" t="s">
        <v>173</v>
      </c>
      <c r="AU731" s="149" t="s">
        <v>83</v>
      </c>
      <c r="AV731" s="12" t="s">
        <v>83</v>
      </c>
      <c r="AW731" s="12" t="s">
        <v>30</v>
      </c>
      <c r="AX731" s="12" t="s">
        <v>73</v>
      </c>
      <c r="AY731" s="149" t="s">
        <v>166</v>
      </c>
    </row>
    <row r="732" spans="2:65" s="12" customFormat="1" x14ac:dyDescent="0.2">
      <c r="B732" s="147"/>
      <c r="D732" s="148" t="s">
        <v>173</v>
      </c>
      <c r="E732" s="149" t="s">
        <v>1</v>
      </c>
      <c r="F732" s="150" t="s">
        <v>2553</v>
      </c>
      <c r="H732" s="151">
        <v>24.01</v>
      </c>
      <c r="I732" s="152"/>
      <c r="L732" s="147"/>
      <c r="M732" s="153"/>
      <c r="T732" s="154"/>
      <c r="AT732" s="149" t="s">
        <v>173</v>
      </c>
      <c r="AU732" s="149" t="s">
        <v>83</v>
      </c>
      <c r="AV732" s="12" t="s">
        <v>83</v>
      </c>
      <c r="AW732" s="12" t="s">
        <v>30</v>
      </c>
      <c r="AX732" s="12" t="s">
        <v>73</v>
      </c>
      <c r="AY732" s="149" t="s">
        <v>166</v>
      </c>
    </row>
    <row r="733" spans="2:65" s="12" customFormat="1" x14ac:dyDescent="0.2">
      <c r="B733" s="147"/>
      <c r="D733" s="148" t="s">
        <v>173</v>
      </c>
      <c r="E733" s="149" t="s">
        <v>1</v>
      </c>
      <c r="F733" s="150" t="s">
        <v>2748</v>
      </c>
      <c r="H733" s="151">
        <v>27.7</v>
      </c>
      <c r="I733" s="152"/>
      <c r="L733" s="147"/>
      <c r="M733" s="153"/>
      <c r="T733" s="154"/>
      <c r="AT733" s="149" t="s">
        <v>173</v>
      </c>
      <c r="AU733" s="149" t="s">
        <v>83</v>
      </c>
      <c r="AV733" s="12" t="s">
        <v>83</v>
      </c>
      <c r="AW733" s="12" t="s">
        <v>30</v>
      </c>
      <c r="AX733" s="12" t="s">
        <v>73</v>
      </c>
      <c r="AY733" s="149" t="s">
        <v>166</v>
      </c>
    </row>
    <row r="734" spans="2:65" s="12" customFormat="1" x14ac:dyDescent="0.2">
      <c r="B734" s="147"/>
      <c r="D734" s="148" t="s">
        <v>173</v>
      </c>
      <c r="E734" s="149" t="s">
        <v>1</v>
      </c>
      <c r="F734" s="150" t="s">
        <v>2749</v>
      </c>
      <c r="H734" s="151">
        <v>27.86</v>
      </c>
      <c r="I734" s="152"/>
      <c r="L734" s="147"/>
      <c r="M734" s="153"/>
      <c r="T734" s="154"/>
      <c r="AT734" s="149" t="s">
        <v>173</v>
      </c>
      <c r="AU734" s="149" t="s">
        <v>83</v>
      </c>
      <c r="AV734" s="12" t="s">
        <v>83</v>
      </c>
      <c r="AW734" s="12" t="s">
        <v>30</v>
      </c>
      <c r="AX734" s="12" t="s">
        <v>73</v>
      </c>
      <c r="AY734" s="149" t="s">
        <v>166</v>
      </c>
    </row>
    <row r="735" spans="2:65" s="12" customFormat="1" x14ac:dyDescent="0.2">
      <c r="B735" s="147"/>
      <c r="D735" s="148" t="s">
        <v>173</v>
      </c>
      <c r="E735" s="149" t="s">
        <v>1</v>
      </c>
      <c r="F735" s="150" t="s">
        <v>2554</v>
      </c>
      <c r="H735" s="151">
        <v>-8</v>
      </c>
      <c r="I735" s="152"/>
      <c r="L735" s="147"/>
      <c r="M735" s="153"/>
      <c r="T735" s="154"/>
      <c r="AT735" s="149" t="s">
        <v>173</v>
      </c>
      <c r="AU735" s="149" t="s">
        <v>83</v>
      </c>
      <c r="AV735" s="12" t="s">
        <v>83</v>
      </c>
      <c r="AW735" s="12" t="s">
        <v>30</v>
      </c>
      <c r="AX735" s="12" t="s">
        <v>73</v>
      </c>
      <c r="AY735" s="149" t="s">
        <v>166</v>
      </c>
    </row>
    <row r="736" spans="2:65" s="12" customFormat="1" x14ac:dyDescent="0.2">
      <c r="B736" s="147"/>
      <c r="D736" s="148" t="s">
        <v>173</v>
      </c>
      <c r="E736" s="149" t="s">
        <v>1</v>
      </c>
      <c r="F736" s="150" t="s">
        <v>2555</v>
      </c>
      <c r="H736" s="151">
        <v>-0.77</v>
      </c>
      <c r="I736" s="152"/>
      <c r="L736" s="147"/>
      <c r="M736" s="153"/>
      <c r="T736" s="154"/>
      <c r="AT736" s="149" t="s">
        <v>173</v>
      </c>
      <c r="AU736" s="149" t="s">
        <v>83</v>
      </c>
      <c r="AV736" s="12" t="s">
        <v>83</v>
      </c>
      <c r="AW736" s="12" t="s">
        <v>30</v>
      </c>
      <c r="AX736" s="12" t="s">
        <v>73</v>
      </c>
      <c r="AY736" s="149" t="s">
        <v>166</v>
      </c>
    </row>
    <row r="737" spans="2:65" s="12" customFormat="1" x14ac:dyDescent="0.2">
      <c r="B737" s="147"/>
      <c r="D737" s="148" t="s">
        <v>173</v>
      </c>
      <c r="E737" s="149" t="s">
        <v>1</v>
      </c>
      <c r="F737" s="150" t="s">
        <v>2556</v>
      </c>
      <c r="H737" s="151">
        <v>10.8</v>
      </c>
      <c r="I737" s="152"/>
      <c r="L737" s="147"/>
      <c r="M737" s="153"/>
      <c r="T737" s="154"/>
      <c r="AT737" s="149" t="s">
        <v>173</v>
      </c>
      <c r="AU737" s="149" t="s">
        <v>83</v>
      </c>
      <c r="AV737" s="12" t="s">
        <v>83</v>
      </c>
      <c r="AW737" s="12" t="s">
        <v>30</v>
      </c>
      <c r="AX737" s="12" t="s">
        <v>73</v>
      </c>
      <c r="AY737" s="149" t="s">
        <v>166</v>
      </c>
    </row>
    <row r="738" spans="2:65" s="12" customFormat="1" ht="33.75" x14ac:dyDescent="0.2">
      <c r="B738" s="147"/>
      <c r="D738" s="148" t="s">
        <v>173</v>
      </c>
      <c r="E738" s="149" t="s">
        <v>1</v>
      </c>
      <c r="F738" s="150" t="s">
        <v>2750</v>
      </c>
      <c r="H738" s="151">
        <v>546.24199999999996</v>
      </c>
      <c r="I738" s="152"/>
      <c r="L738" s="147"/>
      <c r="M738" s="153"/>
      <c r="T738" s="154"/>
      <c r="AT738" s="149" t="s">
        <v>173</v>
      </c>
      <c r="AU738" s="149" t="s">
        <v>83</v>
      </c>
      <c r="AV738" s="12" t="s">
        <v>83</v>
      </c>
      <c r="AW738" s="12" t="s">
        <v>30</v>
      </c>
      <c r="AX738" s="12" t="s">
        <v>73</v>
      </c>
      <c r="AY738" s="149" t="s">
        <v>166</v>
      </c>
    </row>
    <row r="739" spans="2:65" s="12" customFormat="1" x14ac:dyDescent="0.2">
      <c r="B739" s="147"/>
      <c r="D739" s="148" t="s">
        <v>173</v>
      </c>
      <c r="E739" s="149" t="s">
        <v>1</v>
      </c>
      <c r="F739" s="150" t="s">
        <v>2558</v>
      </c>
      <c r="H739" s="151">
        <v>-5.4</v>
      </c>
      <c r="I739" s="152"/>
      <c r="L739" s="147"/>
      <c r="M739" s="153"/>
      <c r="T739" s="154"/>
      <c r="AT739" s="149" t="s">
        <v>173</v>
      </c>
      <c r="AU739" s="149" t="s">
        <v>83</v>
      </c>
      <c r="AV739" s="12" t="s">
        <v>83</v>
      </c>
      <c r="AW739" s="12" t="s">
        <v>30</v>
      </c>
      <c r="AX739" s="12" t="s">
        <v>73</v>
      </c>
      <c r="AY739" s="149" t="s">
        <v>166</v>
      </c>
    </row>
    <row r="740" spans="2:65" s="12" customFormat="1" x14ac:dyDescent="0.2">
      <c r="B740" s="147"/>
      <c r="D740" s="148" t="s">
        <v>173</v>
      </c>
      <c r="E740" s="149" t="s">
        <v>1</v>
      </c>
      <c r="F740" s="150" t="s">
        <v>2582</v>
      </c>
      <c r="H740" s="151">
        <v>-6.66</v>
      </c>
      <c r="I740" s="152"/>
      <c r="L740" s="147"/>
      <c r="M740" s="153"/>
      <c r="T740" s="154"/>
      <c r="AT740" s="149" t="s">
        <v>173</v>
      </c>
      <c r="AU740" s="149" t="s">
        <v>83</v>
      </c>
      <c r="AV740" s="12" t="s">
        <v>83</v>
      </c>
      <c r="AW740" s="12" t="s">
        <v>30</v>
      </c>
      <c r="AX740" s="12" t="s">
        <v>73</v>
      </c>
      <c r="AY740" s="149" t="s">
        <v>166</v>
      </c>
    </row>
    <row r="741" spans="2:65" s="12" customFormat="1" x14ac:dyDescent="0.2">
      <c r="B741" s="147"/>
      <c r="D741" s="148" t="s">
        <v>173</v>
      </c>
      <c r="E741" s="149" t="s">
        <v>1</v>
      </c>
      <c r="F741" s="150" t="s">
        <v>2751</v>
      </c>
      <c r="H741" s="151">
        <v>-18.911999999999999</v>
      </c>
      <c r="I741" s="152"/>
      <c r="L741" s="147"/>
      <c r="M741" s="153"/>
      <c r="T741" s="154"/>
      <c r="AT741" s="149" t="s">
        <v>173</v>
      </c>
      <c r="AU741" s="149" t="s">
        <v>83</v>
      </c>
      <c r="AV741" s="12" t="s">
        <v>83</v>
      </c>
      <c r="AW741" s="12" t="s">
        <v>30</v>
      </c>
      <c r="AX741" s="12" t="s">
        <v>73</v>
      </c>
      <c r="AY741" s="149" t="s">
        <v>166</v>
      </c>
    </row>
    <row r="742" spans="2:65" s="12" customFormat="1" x14ac:dyDescent="0.2">
      <c r="B742" s="147"/>
      <c r="D742" s="148" t="s">
        <v>173</v>
      </c>
      <c r="E742" s="149" t="s">
        <v>1</v>
      </c>
      <c r="F742" s="150" t="s">
        <v>1242</v>
      </c>
      <c r="H742" s="151">
        <v>-5.7130000000000001</v>
      </c>
      <c r="I742" s="152"/>
      <c r="L742" s="147"/>
      <c r="M742" s="153"/>
      <c r="T742" s="154"/>
      <c r="AT742" s="149" t="s">
        <v>173</v>
      </c>
      <c r="AU742" s="149" t="s">
        <v>83</v>
      </c>
      <c r="AV742" s="12" t="s">
        <v>83</v>
      </c>
      <c r="AW742" s="12" t="s">
        <v>30</v>
      </c>
      <c r="AX742" s="12" t="s">
        <v>73</v>
      </c>
      <c r="AY742" s="149" t="s">
        <v>166</v>
      </c>
    </row>
    <row r="743" spans="2:65" s="12" customFormat="1" x14ac:dyDescent="0.2">
      <c r="B743" s="147"/>
      <c r="D743" s="148" t="s">
        <v>173</v>
      </c>
      <c r="E743" s="149" t="s">
        <v>1</v>
      </c>
      <c r="F743" s="150" t="s">
        <v>2752</v>
      </c>
      <c r="H743" s="151">
        <v>-5.67</v>
      </c>
      <c r="I743" s="152"/>
      <c r="L743" s="147"/>
      <c r="M743" s="153"/>
      <c r="T743" s="154"/>
      <c r="AT743" s="149" t="s">
        <v>173</v>
      </c>
      <c r="AU743" s="149" t="s">
        <v>83</v>
      </c>
      <c r="AV743" s="12" t="s">
        <v>83</v>
      </c>
      <c r="AW743" s="12" t="s">
        <v>30</v>
      </c>
      <c r="AX743" s="12" t="s">
        <v>73</v>
      </c>
      <c r="AY743" s="149" t="s">
        <v>166</v>
      </c>
    </row>
    <row r="744" spans="2:65" s="12" customFormat="1" x14ac:dyDescent="0.2">
      <c r="B744" s="147"/>
      <c r="D744" s="148" t="s">
        <v>173</v>
      </c>
      <c r="E744" s="149" t="s">
        <v>1</v>
      </c>
      <c r="F744" s="150" t="s">
        <v>2561</v>
      </c>
      <c r="H744" s="151">
        <v>-1.71</v>
      </c>
      <c r="I744" s="152"/>
      <c r="L744" s="147"/>
      <c r="M744" s="153"/>
      <c r="T744" s="154"/>
      <c r="AT744" s="149" t="s">
        <v>173</v>
      </c>
      <c r="AU744" s="149" t="s">
        <v>83</v>
      </c>
      <c r="AV744" s="12" t="s">
        <v>83</v>
      </c>
      <c r="AW744" s="12" t="s">
        <v>30</v>
      </c>
      <c r="AX744" s="12" t="s">
        <v>73</v>
      </c>
      <c r="AY744" s="149" t="s">
        <v>166</v>
      </c>
    </row>
    <row r="745" spans="2:65" s="12" customFormat="1" x14ac:dyDescent="0.2">
      <c r="B745" s="147"/>
      <c r="D745" s="148" t="s">
        <v>173</v>
      </c>
      <c r="E745" s="149" t="s">
        <v>1</v>
      </c>
      <c r="F745" s="150" t="s">
        <v>2583</v>
      </c>
      <c r="H745" s="151">
        <v>2.835</v>
      </c>
      <c r="I745" s="152"/>
      <c r="L745" s="147"/>
      <c r="M745" s="153"/>
      <c r="T745" s="154"/>
      <c r="AT745" s="149" t="s">
        <v>173</v>
      </c>
      <c r="AU745" s="149" t="s">
        <v>83</v>
      </c>
      <c r="AV745" s="12" t="s">
        <v>83</v>
      </c>
      <c r="AW745" s="12" t="s">
        <v>30</v>
      </c>
      <c r="AX745" s="12" t="s">
        <v>73</v>
      </c>
      <c r="AY745" s="149" t="s">
        <v>166</v>
      </c>
    </row>
    <row r="746" spans="2:65" s="12" customFormat="1" x14ac:dyDescent="0.2">
      <c r="B746" s="147"/>
      <c r="D746" s="148" t="s">
        <v>173</v>
      </c>
      <c r="E746" s="149" t="s">
        <v>1</v>
      </c>
      <c r="F746" s="150" t="s">
        <v>2563</v>
      </c>
      <c r="H746" s="151">
        <v>0.84</v>
      </c>
      <c r="I746" s="152"/>
      <c r="L746" s="147"/>
      <c r="M746" s="153"/>
      <c r="T746" s="154"/>
      <c r="AT746" s="149" t="s">
        <v>173</v>
      </c>
      <c r="AU746" s="149" t="s">
        <v>83</v>
      </c>
      <c r="AV746" s="12" t="s">
        <v>83</v>
      </c>
      <c r="AW746" s="12" t="s">
        <v>30</v>
      </c>
      <c r="AX746" s="12" t="s">
        <v>73</v>
      </c>
      <c r="AY746" s="149" t="s">
        <v>166</v>
      </c>
    </row>
    <row r="747" spans="2:65" s="13" customFormat="1" x14ac:dyDescent="0.2">
      <c r="B747" s="155"/>
      <c r="D747" s="148" t="s">
        <v>173</v>
      </c>
      <c r="E747" s="156" t="s">
        <v>1</v>
      </c>
      <c r="F747" s="157" t="s">
        <v>186</v>
      </c>
      <c r="H747" s="158">
        <v>684.02200000000005</v>
      </c>
      <c r="I747" s="159"/>
      <c r="L747" s="155"/>
      <c r="M747" s="160"/>
      <c r="T747" s="161"/>
      <c r="AT747" s="156" t="s">
        <v>173</v>
      </c>
      <c r="AU747" s="156" t="s">
        <v>83</v>
      </c>
      <c r="AV747" s="13" t="s">
        <v>172</v>
      </c>
      <c r="AW747" s="13" t="s">
        <v>30</v>
      </c>
      <c r="AX747" s="13" t="s">
        <v>81</v>
      </c>
      <c r="AY747" s="156" t="s">
        <v>166</v>
      </c>
    </row>
    <row r="748" spans="2:65" s="1" customFormat="1" ht="24.2" customHeight="1" x14ac:dyDescent="0.2">
      <c r="B748" s="31"/>
      <c r="C748" s="133" t="s">
        <v>535</v>
      </c>
      <c r="D748" s="133" t="s">
        <v>168</v>
      </c>
      <c r="E748" s="134" t="s">
        <v>775</v>
      </c>
      <c r="F748" s="135" t="s">
        <v>776</v>
      </c>
      <c r="G748" s="136" t="s">
        <v>203</v>
      </c>
      <c r="H748" s="137">
        <v>0.20499999999999999</v>
      </c>
      <c r="I748" s="138"/>
      <c r="J748" s="139">
        <f>ROUND(I748*H748,2)</f>
        <v>0</v>
      </c>
      <c r="K748" s="140"/>
      <c r="L748" s="31"/>
      <c r="M748" s="141" t="s">
        <v>1</v>
      </c>
      <c r="N748" s="142" t="s">
        <v>38</v>
      </c>
      <c r="P748" s="143">
        <f>O748*H748</f>
        <v>0</v>
      </c>
      <c r="Q748" s="143">
        <v>0</v>
      </c>
      <c r="R748" s="143">
        <f>Q748*H748</f>
        <v>0</v>
      </c>
      <c r="S748" s="143">
        <v>0</v>
      </c>
      <c r="T748" s="144">
        <f>S748*H748</f>
        <v>0</v>
      </c>
      <c r="AR748" s="145" t="s">
        <v>224</v>
      </c>
      <c r="AT748" s="145" t="s">
        <v>168</v>
      </c>
      <c r="AU748" s="145" t="s">
        <v>83</v>
      </c>
      <c r="AY748" s="16" t="s">
        <v>166</v>
      </c>
      <c r="BE748" s="146">
        <f>IF(N748="základní",J748,0)</f>
        <v>0</v>
      </c>
      <c r="BF748" s="146">
        <f>IF(N748="snížená",J748,0)</f>
        <v>0</v>
      </c>
      <c r="BG748" s="146">
        <f>IF(N748="zákl. přenesená",J748,0)</f>
        <v>0</v>
      </c>
      <c r="BH748" s="146">
        <f>IF(N748="sníž. přenesená",J748,0)</f>
        <v>0</v>
      </c>
      <c r="BI748" s="146">
        <f>IF(N748="nulová",J748,0)</f>
        <v>0</v>
      </c>
      <c r="BJ748" s="16" t="s">
        <v>81</v>
      </c>
      <c r="BK748" s="146">
        <f>ROUND(I748*H748,2)</f>
        <v>0</v>
      </c>
      <c r="BL748" s="16" t="s">
        <v>224</v>
      </c>
      <c r="BM748" s="145" t="s">
        <v>733</v>
      </c>
    </row>
    <row r="749" spans="2:65" s="1" customFormat="1" ht="24.2" customHeight="1" x14ac:dyDescent="0.2">
      <c r="B749" s="31"/>
      <c r="C749" s="133" t="s">
        <v>737</v>
      </c>
      <c r="D749" s="133" t="s">
        <v>168</v>
      </c>
      <c r="E749" s="134" t="s">
        <v>778</v>
      </c>
      <c r="F749" s="135" t="s">
        <v>779</v>
      </c>
      <c r="G749" s="136" t="s">
        <v>203</v>
      </c>
      <c r="H749" s="137">
        <v>0.20499999999999999</v>
      </c>
      <c r="I749" s="138"/>
      <c r="J749" s="139">
        <f>ROUND(I749*H749,2)</f>
        <v>0</v>
      </c>
      <c r="K749" s="140"/>
      <c r="L749" s="31"/>
      <c r="M749" s="141" t="s">
        <v>1</v>
      </c>
      <c r="N749" s="142" t="s">
        <v>38</v>
      </c>
      <c r="P749" s="143">
        <f>O749*H749</f>
        <v>0</v>
      </c>
      <c r="Q749" s="143">
        <v>0</v>
      </c>
      <c r="R749" s="143">
        <f>Q749*H749</f>
        <v>0</v>
      </c>
      <c r="S749" s="143">
        <v>0</v>
      </c>
      <c r="T749" s="144">
        <f>S749*H749</f>
        <v>0</v>
      </c>
      <c r="AR749" s="145" t="s">
        <v>224</v>
      </c>
      <c r="AT749" s="145" t="s">
        <v>168</v>
      </c>
      <c r="AU749" s="145" t="s">
        <v>83</v>
      </c>
      <c r="AY749" s="16" t="s">
        <v>166</v>
      </c>
      <c r="BE749" s="146">
        <f>IF(N749="základní",J749,0)</f>
        <v>0</v>
      </c>
      <c r="BF749" s="146">
        <f>IF(N749="snížená",J749,0)</f>
        <v>0</v>
      </c>
      <c r="BG749" s="146">
        <f>IF(N749="zákl. přenesená",J749,0)</f>
        <v>0</v>
      </c>
      <c r="BH749" s="146">
        <f>IF(N749="sníž. přenesená",J749,0)</f>
        <v>0</v>
      </c>
      <c r="BI749" s="146">
        <f>IF(N749="nulová",J749,0)</f>
        <v>0</v>
      </c>
      <c r="BJ749" s="16" t="s">
        <v>81</v>
      </c>
      <c r="BK749" s="146">
        <f>ROUND(I749*H749,2)</f>
        <v>0</v>
      </c>
      <c r="BL749" s="16" t="s">
        <v>224</v>
      </c>
      <c r="BM749" s="145" t="s">
        <v>736</v>
      </c>
    </row>
    <row r="750" spans="2:65" s="11" customFormat="1" ht="22.9" customHeight="1" x14ac:dyDescent="0.2">
      <c r="B750" s="121"/>
      <c r="D750" s="122" t="s">
        <v>72</v>
      </c>
      <c r="E750" s="131" t="s">
        <v>781</v>
      </c>
      <c r="F750" s="131" t="s">
        <v>782</v>
      </c>
      <c r="I750" s="124"/>
      <c r="J750" s="132">
        <f>BK750</f>
        <v>0</v>
      </c>
      <c r="L750" s="121"/>
      <c r="M750" s="126"/>
      <c r="P750" s="127">
        <f>SUM(P751:P771)</f>
        <v>0</v>
      </c>
      <c r="R750" s="127">
        <f>SUM(R751:R771)</f>
        <v>0</v>
      </c>
      <c r="T750" s="128">
        <f>SUM(T751:T771)</f>
        <v>0</v>
      </c>
      <c r="AR750" s="122" t="s">
        <v>83</v>
      </c>
      <c r="AT750" s="129" t="s">
        <v>72</v>
      </c>
      <c r="AU750" s="129" t="s">
        <v>81</v>
      </c>
      <c r="AY750" s="122" t="s">
        <v>166</v>
      </c>
      <c r="BK750" s="130">
        <f>SUM(BK751:BK771)</f>
        <v>0</v>
      </c>
    </row>
    <row r="751" spans="2:65" s="1" customFormat="1" ht="24.2" customHeight="1" x14ac:dyDescent="0.2">
      <c r="B751" s="31"/>
      <c r="C751" s="133" t="s">
        <v>538</v>
      </c>
      <c r="D751" s="133" t="s">
        <v>168</v>
      </c>
      <c r="E751" s="134" t="s">
        <v>2753</v>
      </c>
      <c r="F751" s="135" t="s">
        <v>2754</v>
      </c>
      <c r="G751" s="136" t="s">
        <v>252</v>
      </c>
      <c r="H751" s="137">
        <v>55.863</v>
      </c>
      <c r="I751" s="138"/>
      <c r="J751" s="139">
        <f>ROUND(I751*H751,2)</f>
        <v>0</v>
      </c>
      <c r="K751" s="140"/>
      <c r="L751" s="31"/>
      <c r="M751" s="141" t="s">
        <v>1</v>
      </c>
      <c r="N751" s="142" t="s">
        <v>38</v>
      </c>
      <c r="P751" s="143">
        <f>O751*H751</f>
        <v>0</v>
      </c>
      <c r="Q751" s="143">
        <v>0</v>
      </c>
      <c r="R751" s="143">
        <f>Q751*H751</f>
        <v>0</v>
      </c>
      <c r="S751" s="143">
        <v>0</v>
      </c>
      <c r="T751" s="144">
        <f>S751*H751</f>
        <v>0</v>
      </c>
      <c r="AR751" s="145" t="s">
        <v>224</v>
      </c>
      <c r="AT751" s="145" t="s">
        <v>168</v>
      </c>
      <c r="AU751" s="145" t="s">
        <v>83</v>
      </c>
      <c r="AY751" s="16" t="s">
        <v>166</v>
      </c>
      <c r="BE751" s="146">
        <f>IF(N751="základní",J751,0)</f>
        <v>0</v>
      </c>
      <c r="BF751" s="146">
        <f>IF(N751="snížená",J751,0)</f>
        <v>0</v>
      </c>
      <c r="BG751" s="146">
        <f>IF(N751="zákl. přenesená",J751,0)</f>
        <v>0</v>
      </c>
      <c r="BH751" s="146">
        <f>IF(N751="sníž. přenesená",J751,0)</f>
        <v>0</v>
      </c>
      <c r="BI751" s="146">
        <f>IF(N751="nulová",J751,0)</f>
        <v>0</v>
      </c>
      <c r="BJ751" s="16" t="s">
        <v>81</v>
      </c>
      <c r="BK751" s="146">
        <f>ROUND(I751*H751,2)</f>
        <v>0</v>
      </c>
      <c r="BL751" s="16" t="s">
        <v>224</v>
      </c>
      <c r="BM751" s="145" t="s">
        <v>740</v>
      </c>
    </row>
    <row r="752" spans="2:65" s="12" customFormat="1" x14ac:dyDescent="0.2">
      <c r="B752" s="147"/>
      <c r="D752" s="148" t="s">
        <v>173</v>
      </c>
      <c r="E752" s="149" t="s">
        <v>1</v>
      </c>
      <c r="F752" s="150" t="s">
        <v>2755</v>
      </c>
      <c r="H752" s="151">
        <v>1.5629999999999999</v>
      </c>
      <c r="I752" s="152"/>
      <c r="L752" s="147"/>
      <c r="M752" s="153"/>
      <c r="T752" s="154"/>
      <c r="AT752" s="149" t="s">
        <v>173</v>
      </c>
      <c r="AU752" s="149" t="s">
        <v>83</v>
      </c>
      <c r="AV752" s="12" t="s">
        <v>83</v>
      </c>
      <c r="AW752" s="12" t="s">
        <v>30</v>
      </c>
      <c r="AX752" s="12" t="s">
        <v>73</v>
      </c>
      <c r="AY752" s="149" t="s">
        <v>166</v>
      </c>
    </row>
    <row r="753" spans="2:65" s="12" customFormat="1" x14ac:dyDescent="0.2">
      <c r="B753" s="147"/>
      <c r="D753" s="148" t="s">
        <v>173</v>
      </c>
      <c r="E753" s="149" t="s">
        <v>1</v>
      </c>
      <c r="F753" s="150" t="s">
        <v>2756</v>
      </c>
      <c r="H753" s="151">
        <v>18.7</v>
      </c>
      <c r="I753" s="152"/>
      <c r="L753" s="147"/>
      <c r="M753" s="153"/>
      <c r="T753" s="154"/>
      <c r="AT753" s="149" t="s">
        <v>173</v>
      </c>
      <c r="AU753" s="149" t="s">
        <v>83</v>
      </c>
      <c r="AV753" s="12" t="s">
        <v>83</v>
      </c>
      <c r="AW753" s="12" t="s">
        <v>30</v>
      </c>
      <c r="AX753" s="12" t="s">
        <v>73</v>
      </c>
      <c r="AY753" s="149" t="s">
        <v>166</v>
      </c>
    </row>
    <row r="754" spans="2:65" s="12" customFormat="1" x14ac:dyDescent="0.2">
      <c r="B754" s="147"/>
      <c r="D754" s="148" t="s">
        <v>173</v>
      </c>
      <c r="E754" s="149" t="s">
        <v>1</v>
      </c>
      <c r="F754" s="150" t="s">
        <v>2757</v>
      </c>
      <c r="H754" s="151">
        <v>7</v>
      </c>
      <c r="I754" s="152"/>
      <c r="L754" s="147"/>
      <c r="M754" s="153"/>
      <c r="T754" s="154"/>
      <c r="AT754" s="149" t="s">
        <v>173</v>
      </c>
      <c r="AU754" s="149" t="s">
        <v>83</v>
      </c>
      <c r="AV754" s="12" t="s">
        <v>83</v>
      </c>
      <c r="AW754" s="12" t="s">
        <v>30</v>
      </c>
      <c r="AX754" s="12" t="s">
        <v>73</v>
      </c>
      <c r="AY754" s="149" t="s">
        <v>166</v>
      </c>
    </row>
    <row r="755" spans="2:65" s="12" customFormat="1" x14ac:dyDescent="0.2">
      <c r="B755" s="147"/>
      <c r="D755" s="148" t="s">
        <v>173</v>
      </c>
      <c r="E755" s="149" t="s">
        <v>1</v>
      </c>
      <c r="F755" s="150" t="s">
        <v>2758</v>
      </c>
      <c r="H755" s="151">
        <v>3.6</v>
      </c>
      <c r="I755" s="152"/>
      <c r="L755" s="147"/>
      <c r="M755" s="153"/>
      <c r="T755" s="154"/>
      <c r="AT755" s="149" t="s">
        <v>173</v>
      </c>
      <c r="AU755" s="149" t="s">
        <v>83</v>
      </c>
      <c r="AV755" s="12" t="s">
        <v>83</v>
      </c>
      <c r="AW755" s="12" t="s">
        <v>30</v>
      </c>
      <c r="AX755" s="12" t="s">
        <v>73</v>
      </c>
      <c r="AY755" s="149" t="s">
        <v>166</v>
      </c>
    </row>
    <row r="756" spans="2:65" s="12" customFormat="1" x14ac:dyDescent="0.2">
      <c r="B756" s="147"/>
      <c r="D756" s="148" t="s">
        <v>173</v>
      </c>
      <c r="E756" s="149" t="s">
        <v>1</v>
      </c>
      <c r="F756" s="150" t="s">
        <v>366</v>
      </c>
      <c r="H756" s="151">
        <v>25</v>
      </c>
      <c r="I756" s="152"/>
      <c r="L756" s="147"/>
      <c r="M756" s="153"/>
      <c r="T756" s="154"/>
      <c r="AT756" s="149" t="s">
        <v>173</v>
      </c>
      <c r="AU756" s="149" t="s">
        <v>83</v>
      </c>
      <c r="AV756" s="12" t="s">
        <v>83</v>
      </c>
      <c r="AW756" s="12" t="s">
        <v>30</v>
      </c>
      <c r="AX756" s="12" t="s">
        <v>73</v>
      </c>
      <c r="AY756" s="149" t="s">
        <v>166</v>
      </c>
    </row>
    <row r="757" spans="2:65" s="13" customFormat="1" x14ac:dyDescent="0.2">
      <c r="B757" s="155"/>
      <c r="D757" s="148" t="s">
        <v>173</v>
      </c>
      <c r="E757" s="156" t="s">
        <v>1</v>
      </c>
      <c r="F757" s="157" t="s">
        <v>186</v>
      </c>
      <c r="H757" s="158">
        <v>55.863</v>
      </c>
      <c r="I757" s="159"/>
      <c r="L757" s="155"/>
      <c r="M757" s="160"/>
      <c r="T757" s="161"/>
      <c r="AT757" s="156" t="s">
        <v>173</v>
      </c>
      <c r="AU757" s="156" t="s">
        <v>83</v>
      </c>
      <c r="AV757" s="13" t="s">
        <v>172</v>
      </c>
      <c r="AW757" s="13" t="s">
        <v>30</v>
      </c>
      <c r="AX757" s="13" t="s">
        <v>81</v>
      </c>
      <c r="AY757" s="156" t="s">
        <v>166</v>
      </c>
    </row>
    <row r="758" spans="2:65" s="1" customFormat="1" ht="24.2" customHeight="1" x14ac:dyDescent="0.2">
      <c r="B758" s="31"/>
      <c r="C758" s="133" t="s">
        <v>744</v>
      </c>
      <c r="D758" s="133" t="s">
        <v>168</v>
      </c>
      <c r="E758" s="134" t="s">
        <v>2759</v>
      </c>
      <c r="F758" s="135" t="s">
        <v>2760</v>
      </c>
      <c r="G758" s="136" t="s">
        <v>252</v>
      </c>
      <c r="H758" s="137">
        <v>55.863</v>
      </c>
      <c r="I758" s="138"/>
      <c r="J758" s="139">
        <f>ROUND(I758*H758,2)</f>
        <v>0</v>
      </c>
      <c r="K758" s="140"/>
      <c r="L758" s="31"/>
      <c r="M758" s="141" t="s">
        <v>1</v>
      </c>
      <c r="N758" s="142" t="s">
        <v>38</v>
      </c>
      <c r="P758" s="143">
        <f>O758*H758</f>
        <v>0</v>
      </c>
      <c r="Q758" s="143">
        <v>0</v>
      </c>
      <c r="R758" s="143">
        <f>Q758*H758</f>
        <v>0</v>
      </c>
      <c r="S758" s="143">
        <v>0</v>
      </c>
      <c r="T758" s="144">
        <f>S758*H758</f>
        <v>0</v>
      </c>
      <c r="AR758" s="145" t="s">
        <v>224</v>
      </c>
      <c r="AT758" s="145" t="s">
        <v>168</v>
      </c>
      <c r="AU758" s="145" t="s">
        <v>83</v>
      </c>
      <c r="AY758" s="16" t="s">
        <v>166</v>
      </c>
      <c r="BE758" s="146">
        <f>IF(N758="základní",J758,0)</f>
        <v>0</v>
      </c>
      <c r="BF758" s="146">
        <f>IF(N758="snížená",J758,0)</f>
        <v>0</v>
      </c>
      <c r="BG758" s="146">
        <f>IF(N758="zákl. přenesená",J758,0)</f>
        <v>0</v>
      </c>
      <c r="BH758" s="146">
        <f>IF(N758="sníž. přenesená",J758,0)</f>
        <v>0</v>
      </c>
      <c r="BI758" s="146">
        <f>IF(N758="nulová",J758,0)</f>
        <v>0</v>
      </c>
      <c r="BJ758" s="16" t="s">
        <v>81</v>
      </c>
      <c r="BK758" s="146">
        <f>ROUND(I758*H758,2)</f>
        <v>0</v>
      </c>
      <c r="BL758" s="16" t="s">
        <v>224</v>
      </c>
      <c r="BM758" s="145" t="s">
        <v>743</v>
      </c>
    </row>
    <row r="759" spans="2:65" s="12" customFormat="1" x14ac:dyDescent="0.2">
      <c r="B759" s="147"/>
      <c r="D759" s="148" t="s">
        <v>173</v>
      </c>
      <c r="E759" s="149" t="s">
        <v>1</v>
      </c>
      <c r="F759" s="150" t="s">
        <v>2755</v>
      </c>
      <c r="H759" s="151">
        <v>1.5629999999999999</v>
      </c>
      <c r="I759" s="152"/>
      <c r="L759" s="147"/>
      <c r="M759" s="153"/>
      <c r="T759" s="154"/>
      <c r="AT759" s="149" t="s">
        <v>173</v>
      </c>
      <c r="AU759" s="149" t="s">
        <v>83</v>
      </c>
      <c r="AV759" s="12" t="s">
        <v>83</v>
      </c>
      <c r="AW759" s="12" t="s">
        <v>30</v>
      </c>
      <c r="AX759" s="12" t="s">
        <v>73</v>
      </c>
      <c r="AY759" s="149" t="s">
        <v>166</v>
      </c>
    </row>
    <row r="760" spans="2:65" s="12" customFormat="1" x14ac:dyDescent="0.2">
      <c r="B760" s="147"/>
      <c r="D760" s="148" t="s">
        <v>173</v>
      </c>
      <c r="E760" s="149" t="s">
        <v>1</v>
      </c>
      <c r="F760" s="150" t="s">
        <v>2756</v>
      </c>
      <c r="H760" s="151">
        <v>18.7</v>
      </c>
      <c r="I760" s="152"/>
      <c r="L760" s="147"/>
      <c r="M760" s="153"/>
      <c r="T760" s="154"/>
      <c r="AT760" s="149" t="s">
        <v>173</v>
      </c>
      <c r="AU760" s="149" t="s">
        <v>83</v>
      </c>
      <c r="AV760" s="12" t="s">
        <v>83</v>
      </c>
      <c r="AW760" s="12" t="s">
        <v>30</v>
      </c>
      <c r="AX760" s="12" t="s">
        <v>73</v>
      </c>
      <c r="AY760" s="149" t="s">
        <v>166</v>
      </c>
    </row>
    <row r="761" spans="2:65" s="12" customFormat="1" x14ac:dyDescent="0.2">
      <c r="B761" s="147"/>
      <c r="D761" s="148" t="s">
        <v>173</v>
      </c>
      <c r="E761" s="149" t="s">
        <v>1</v>
      </c>
      <c r="F761" s="150" t="s">
        <v>2757</v>
      </c>
      <c r="H761" s="151">
        <v>7</v>
      </c>
      <c r="I761" s="152"/>
      <c r="L761" s="147"/>
      <c r="M761" s="153"/>
      <c r="T761" s="154"/>
      <c r="AT761" s="149" t="s">
        <v>173</v>
      </c>
      <c r="AU761" s="149" t="s">
        <v>83</v>
      </c>
      <c r="AV761" s="12" t="s">
        <v>83</v>
      </c>
      <c r="AW761" s="12" t="s">
        <v>30</v>
      </c>
      <c r="AX761" s="12" t="s">
        <v>73</v>
      </c>
      <c r="AY761" s="149" t="s">
        <v>166</v>
      </c>
    </row>
    <row r="762" spans="2:65" s="12" customFormat="1" x14ac:dyDescent="0.2">
      <c r="B762" s="147"/>
      <c r="D762" s="148" t="s">
        <v>173</v>
      </c>
      <c r="E762" s="149" t="s">
        <v>1</v>
      </c>
      <c r="F762" s="150" t="s">
        <v>2758</v>
      </c>
      <c r="H762" s="151">
        <v>3.6</v>
      </c>
      <c r="I762" s="152"/>
      <c r="L762" s="147"/>
      <c r="M762" s="153"/>
      <c r="T762" s="154"/>
      <c r="AT762" s="149" t="s">
        <v>173</v>
      </c>
      <c r="AU762" s="149" t="s">
        <v>83</v>
      </c>
      <c r="AV762" s="12" t="s">
        <v>83</v>
      </c>
      <c r="AW762" s="12" t="s">
        <v>30</v>
      </c>
      <c r="AX762" s="12" t="s">
        <v>73</v>
      </c>
      <c r="AY762" s="149" t="s">
        <v>166</v>
      </c>
    </row>
    <row r="763" spans="2:65" s="12" customFormat="1" x14ac:dyDescent="0.2">
      <c r="B763" s="147"/>
      <c r="D763" s="148" t="s">
        <v>173</v>
      </c>
      <c r="E763" s="149" t="s">
        <v>1</v>
      </c>
      <c r="F763" s="150" t="s">
        <v>366</v>
      </c>
      <c r="H763" s="151">
        <v>25</v>
      </c>
      <c r="I763" s="152"/>
      <c r="L763" s="147"/>
      <c r="M763" s="153"/>
      <c r="T763" s="154"/>
      <c r="AT763" s="149" t="s">
        <v>173</v>
      </c>
      <c r="AU763" s="149" t="s">
        <v>83</v>
      </c>
      <c r="AV763" s="12" t="s">
        <v>83</v>
      </c>
      <c r="AW763" s="12" t="s">
        <v>30</v>
      </c>
      <c r="AX763" s="12" t="s">
        <v>73</v>
      </c>
      <c r="AY763" s="149" t="s">
        <v>166</v>
      </c>
    </row>
    <row r="764" spans="2:65" s="13" customFormat="1" x14ac:dyDescent="0.2">
      <c r="B764" s="155"/>
      <c r="D764" s="148" t="s">
        <v>173</v>
      </c>
      <c r="E764" s="156" t="s">
        <v>1</v>
      </c>
      <c r="F764" s="157" t="s">
        <v>186</v>
      </c>
      <c r="H764" s="158">
        <v>55.863</v>
      </c>
      <c r="I764" s="159"/>
      <c r="L764" s="155"/>
      <c r="M764" s="160"/>
      <c r="T764" s="161"/>
      <c r="AT764" s="156" t="s">
        <v>173</v>
      </c>
      <c r="AU764" s="156" t="s">
        <v>83</v>
      </c>
      <c r="AV764" s="13" t="s">
        <v>172</v>
      </c>
      <c r="AW764" s="13" t="s">
        <v>30</v>
      </c>
      <c r="AX764" s="13" t="s">
        <v>81</v>
      </c>
      <c r="AY764" s="156" t="s">
        <v>166</v>
      </c>
    </row>
    <row r="765" spans="2:65" s="1" customFormat="1" ht="24.2" customHeight="1" x14ac:dyDescent="0.2">
      <c r="B765" s="31"/>
      <c r="C765" s="133" t="s">
        <v>543</v>
      </c>
      <c r="D765" s="133" t="s">
        <v>168</v>
      </c>
      <c r="E765" s="134" t="s">
        <v>2761</v>
      </c>
      <c r="F765" s="135" t="s">
        <v>2762</v>
      </c>
      <c r="G765" s="136" t="s">
        <v>252</v>
      </c>
      <c r="H765" s="137">
        <v>55.863</v>
      </c>
      <c r="I765" s="138"/>
      <c r="J765" s="139">
        <f>ROUND(I765*H765,2)</f>
        <v>0</v>
      </c>
      <c r="K765" s="140"/>
      <c r="L765" s="31"/>
      <c r="M765" s="141" t="s">
        <v>1</v>
      </c>
      <c r="N765" s="142" t="s">
        <v>38</v>
      </c>
      <c r="P765" s="143">
        <f>O765*H765</f>
        <v>0</v>
      </c>
      <c r="Q765" s="143">
        <v>0</v>
      </c>
      <c r="R765" s="143">
        <f>Q765*H765</f>
        <v>0</v>
      </c>
      <c r="S765" s="143">
        <v>0</v>
      </c>
      <c r="T765" s="144">
        <f>S765*H765</f>
        <v>0</v>
      </c>
      <c r="AR765" s="145" t="s">
        <v>224</v>
      </c>
      <c r="AT765" s="145" t="s">
        <v>168</v>
      </c>
      <c r="AU765" s="145" t="s">
        <v>83</v>
      </c>
      <c r="AY765" s="16" t="s">
        <v>166</v>
      </c>
      <c r="BE765" s="146">
        <f>IF(N765="základní",J765,0)</f>
        <v>0</v>
      </c>
      <c r="BF765" s="146">
        <f>IF(N765="snížená",J765,0)</f>
        <v>0</v>
      </c>
      <c r="BG765" s="146">
        <f>IF(N765="zákl. přenesená",J765,0)</f>
        <v>0</v>
      </c>
      <c r="BH765" s="146">
        <f>IF(N765="sníž. přenesená",J765,0)</f>
        <v>0</v>
      </c>
      <c r="BI765" s="146">
        <f>IF(N765="nulová",J765,0)</f>
        <v>0</v>
      </c>
      <c r="BJ765" s="16" t="s">
        <v>81</v>
      </c>
      <c r="BK765" s="146">
        <f>ROUND(I765*H765,2)</f>
        <v>0</v>
      </c>
      <c r="BL765" s="16" t="s">
        <v>224</v>
      </c>
      <c r="BM765" s="145" t="s">
        <v>751</v>
      </c>
    </row>
    <row r="766" spans="2:65" s="12" customFormat="1" x14ac:dyDescent="0.2">
      <c r="B766" s="147"/>
      <c r="D766" s="148" t="s">
        <v>173</v>
      </c>
      <c r="E766" s="149" t="s">
        <v>1</v>
      </c>
      <c r="F766" s="150" t="s">
        <v>2755</v>
      </c>
      <c r="H766" s="151">
        <v>1.5629999999999999</v>
      </c>
      <c r="I766" s="152"/>
      <c r="L766" s="147"/>
      <c r="M766" s="153"/>
      <c r="T766" s="154"/>
      <c r="AT766" s="149" t="s">
        <v>173</v>
      </c>
      <c r="AU766" s="149" t="s">
        <v>83</v>
      </c>
      <c r="AV766" s="12" t="s">
        <v>83</v>
      </c>
      <c r="AW766" s="12" t="s">
        <v>30</v>
      </c>
      <c r="AX766" s="12" t="s">
        <v>73</v>
      </c>
      <c r="AY766" s="149" t="s">
        <v>166</v>
      </c>
    </row>
    <row r="767" spans="2:65" s="12" customFormat="1" x14ac:dyDescent="0.2">
      <c r="B767" s="147"/>
      <c r="D767" s="148" t="s">
        <v>173</v>
      </c>
      <c r="E767" s="149" t="s">
        <v>1</v>
      </c>
      <c r="F767" s="150" t="s">
        <v>2756</v>
      </c>
      <c r="H767" s="151">
        <v>18.7</v>
      </c>
      <c r="I767" s="152"/>
      <c r="L767" s="147"/>
      <c r="M767" s="153"/>
      <c r="T767" s="154"/>
      <c r="AT767" s="149" t="s">
        <v>173</v>
      </c>
      <c r="AU767" s="149" t="s">
        <v>83</v>
      </c>
      <c r="AV767" s="12" t="s">
        <v>83</v>
      </c>
      <c r="AW767" s="12" t="s">
        <v>30</v>
      </c>
      <c r="AX767" s="12" t="s">
        <v>73</v>
      </c>
      <c r="AY767" s="149" t="s">
        <v>166</v>
      </c>
    </row>
    <row r="768" spans="2:65" s="12" customFormat="1" x14ac:dyDescent="0.2">
      <c r="B768" s="147"/>
      <c r="D768" s="148" t="s">
        <v>173</v>
      </c>
      <c r="E768" s="149" t="s">
        <v>1</v>
      </c>
      <c r="F768" s="150" t="s">
        <v>2757</v>
      </c>
      <c r="H768" s="151">
        <v>7</v>
      </c>
      <c r="I768" s="152"/>
      <c r="L768" s="147"/>
      <c r="M768" s="153"/>
      <c r="T768" s="154"/>
      <c r="AT768" s="149" t="s">
        <v>173</v>
      </c>
      <c r="AU768" s="149" t="s">
        <v>83</v>
      </c>
      <c r="AV768" s="12" t="s">
        <v>83</v>
      </c>
      <c r="AW768" s="12" t="s">
        <v>30</v>
      </c>
      <c r="AX768" s="12" t="s">
        <v>73</v>
      </c>
      <c r="AY768" s="149" t="s">
        <v>166</v>
      </c>
    </row>
    <row r="769" spans="2:65" s="12" customFormat="1" x14ac:dyDescent="0.2">
      <c r="B769" s="147"/>
      <c r="D769" s="148" t="s">
        <v>173</v>
      </c>
      <c r="E769" s="149" t="s">
        <v>1</v>
      </c>
      <c r="F769" s="150" t="s">
        <v>2758</v>
      </c>
      <c r="H769" s="151">
        <v>3.6</v>
      </c>
      <c r="I769" s="152"/>
      <c r="L769" s="147"/>
      <c r="M769" s="153"/>
      <c r="T769" s="154"/>
      <c r="AT769" s="149" t="s">
        <v>173</v>
      </c>
      <c r="AU769" s="149" t="s">
        <v>83</v>
      </c>
      <c r="AV769" s="12" t="s">
        <v>83</v>
      </c>
      <c r="AW769" s="12" t="s">
        <v>30</v>
      </c>
      <c r="AX769" s="12" t="s">
        <v>73</v>
      </c>
      <c r="AY769" s="149" t="s">
        <v>166</v>
      </c>
    </row>
    <row r="770" spans="2:65" s="12" customFormat="1" x14ac:dyDescent="0.2">
      <c r="B770" s="147"/>
      <c r="D770" s="148" t="s">
        <v>173</v>
      </c>
      <c r="E770" s="149" t="s">
        <v>1</v>
      </c>
      <c r="F770" s="150" t="s">
        <v>366</v>
      </c>
      <c r="H770" s="151">
        <v>25</v>
      </c>
      <c r="I770" s="152"/>
      <c r="L770" s="147"/>
      <c r="M770" s="153"/>
      <c r="T770" s="154"/>
      <c r="AT770" s="149" t="s">
        <v>173</v>
      </c>
      <c r="AU770" s="149" t="s">
        <v>83</v>
      </c>
      <c r="AV770" s="12" t="s">
        <v>83</v>
      </c>
      <c r="AW770" s="12" t="s">
        <v>30</v>
      </c>
      <c r="AX770" s="12" t="s">
        <v>73</v>
      </c>
      <c r="AY770" s="149" t="s">
        <v>166</v>
      </c>
    </row>
    <row r="771" spans="2:65" s="13" customFormat="1" x14ac:dyDescent="0.2">
      <c r="B771" s="155"/>
      <c r="D771" s="148" t="s">
        <v>173</v>
      </c>
      <c r="E771" s="156" t="s">
        <v>1</v>
      </c>
      <c r="F771" s="157" t="s">
        <v>186</v>
      </c>
      <c r="H771" s="158">
        <v>55.863</v>
      </c>
      <c r="I771" s="159"/>
      <c r="L771" s="155"/>
      <c r="M771" s="160"/>
      <c r="T771" s="161"/>
      <c r="AT771" s="156" t="s">
        <v>173</v>
      </c>
      <c r="AU771" s="156" t="s">
        <v>83</v>
      </c>
      <c r="AV771" s="13" t="s">
        <v>172</v>
      </c>
      <c r="AW771" s="13" t="s">
        <v>30</v>
      </c>
      <c r="AX771" s="13" t="s">
        <v>81</v>
      </c>
      <c r="AY771" s="156" t="s">
        <v>166</v>
      </c>
    </row>
    <row r="772" spans="2:65" s="11" customFormat="1" ht="22.9" customHeight="1" x14ac:dyDescent="0.2">
      <c r="B772" s="121"/>
      <c r="D772" s="122" t="s">
        <v>72</v>
      </c>
      <c r="E772" s="131" t="s">
        <v>804</v>
      </c>
      <c r="F772" s="131" t="s">
        <v>805</v>
      </c>
      <c r="I772" s="124"/>
      <c r="J772" s="132">
        <f>BK772</f>
        <v>0</v>
      </c>
      <c r="L772" s="121"/>
      <c r="M772" s="126"/>
      <c r="P772" s="127">
        <f>SUM(P773:P924)</f>
        <v>0</v>
      </c>
      <c r="R772" s="127">
        <f>SUM(R773:R924)</f>
        <v>0</v>
      </c>
      <c r="T772" s="128">
        <f>SUM(T773:T924)</f>
        <v>0</v>
      </c>
      <c r="AR772" s="122" t="s">
        <v>83</v>
      </c>
      <c r="AT772" s="129" t="s">
        <v>72</v>
      </c>
      <c r="AU772" s="129" t="s">
        <v>81</v>
      </c>
      <c r="AY772" s="122" t="s">
        <v>166</v>
      </c>
      <c r="BK772" s="130">
        <f>SUM(BK773:BK924)</f>
        <v>0</v>
      </c>
    </row>
    <row r="773" spans="2:65" s="1" customFormat="1" ht="24.2" customHeight="1" x14ac:dyDescent="0.2">
      <c r="B773" s="31"/>
      <c r="C773" s="133" t="s">
        <v>752</v>
      </c>
      <c r="D773" s="133" t="s">
        <v>168</v>
      </c>
      <c r="E773" s="134" t="s">
        <v>806</v>
      </c>
      <c r="F773" s="135" t="s">
        <v>807</v>
      </c>
      <c r="G773" s="136" t="s">
        <v>252</v>
      </c>
      <c r="H773" s="137">
        <v>684.02200000000005</v>
      </c>
      <c r="I773" s="138"/>
      <c r="J773" s="139">
        <f>ROUND(I773*H773,2)</f>
        <v>0</v>
      </c>
      <c r="K773" s="140"/>
      <c r="L773" s="31"/>
      <c r="M773" s="141" t="s">
        <v>1</v>
      </c>
      <c r="N773" s="142" t="s">
        <v>38</v>
      </c>
      <c r="P773" s="143">
        <f>O773*H773</f>
        <v>0</v>
      </c>
      <c r="Q773" s="143">
        <v>0</v>
      </c>
      <c r="R773" s="143">
        <f>Q773*H773</f>
        <v>0</v>
      </c>
      <c r="S773" s="143">
        <v>0</v>
      </c>
      <c r="T773" s="144">
        <f>S773*H773</f>
        <v>0</v>
      </c>
      <c r="AR773" s="145" t="s">
        <v>224</v>
      </c>
      <c r="AT773" s="145" t="s">
        <v>168</v>
      </c>
      <c r="AU773" s="145" t="s">
        <v>83</v>
      </c>
      <c r="AY773" s="16" t="s">
        <v>166</v>
      </c>
      <c r="BE773" s="146">
        <f>IF(N773="základní",J773,0)</f>
        <v>0</v>
      </c>
      <c r="BF773" s="146">
        <f>IF(N773="snížená",J773,0)</f>
        <v>0</v>
      </c>
      <c r="BG773" s="146">
        <f>IF(N773="zákl. přenesená",J773,0)</f>
        <v>0</v>
      </c>
      <c r="BH773" s="146">
        <f>IF(N773="sníž. přenesená",J773,0)</f>
        <v>0</v>
      </c>
      <c r="BI773" s="146">
        <f>IF(N773="nulová",J773,0)</f>
        <v>0</v>
      </c>
      <c r="BJ773" s="16" t="s">
        <v>81</v>
      </c>
      <c r="BK773" s="146">
        <f>ROUND(I773*H773,2)</f>
        <v>0</v>
      </c>
      <c r="BL773" s="16" t="s">
        <v>224</v>
      </c>
      <c r="BM773" s="145" t="s">
        <v>755</v>
      </c>
    </row>
    <row r="774" spans="2:65" s="12" customFormat="1" x14ac:dyDescent="0.2">
      <c r="B774" s="147"/>
      <c r="D774" s="148" t="s">
        <v>173</v>
      </c>
      <c r="E774" s="149" t="s">
        <v>1</v>
      </c>
      <c r="F774" s="150" t="s">
        <v>2550</v>
      </c>
      <c r="H774" s="151">
        <v>48.23</v>
      </c>
      <c r="I774" s="152"/>
      <c r="L774" s="147"/>
      <c r="M774" s="153"/>
      <c r="T774" s="154"/>
      <c r="AT774" s="149" t="s">
        <v>173</v>
      </c>
      <c r="AU774" s="149" t="s">
        <v>83</v>
      </c>
      <c r="AV774" s="12" t="s">
        <v>83</v>
      </c>
      <c r="AW774" s="12" t="s">
        <v>30</v>
      </c>
      <c r="AX774" s="12" t="s">
        <v>73</v>
      </c>
      <c r="AY774" s="149" t="s">
        <v>166</v>
      </c>
    </row>
    <row r="775" spans="2:65" s="12" customFormat="1" x14ac:dyDescent="0.2">
      <c r="B775" s="147"/>
      <c r="D775" s="148" t="s">
        <v>173</v>
      </c>
      <c r="E775" s="149" t="s">
        <v>1</v>
      </c>
      <c r="F775" s="150" t="s">
        <v>2551</v>
      </c>
      <c r="H775" s="151">
        <v>24.82</v>
      </c>
      <c r="I775" s="152"/>
      <c r="L775" s="147"/>
      <c r="M775" s="153"/>
      <c r="T775" s="154"/>
      <c r="AT775" s="149" t="s">
        <v>173</v>
      </c>
      <c r="AU775" s="149" t="s">
        <v>83</v>
      </c>
      <c r="AV775" s="12" t="s">
        <v>83</v>
      </c>
      <c r="AW775" s="12" t="s">
        <v>30</v>
      </c>
      <c r="AX775" s="12" t="s">
        <v>73</v>
      </c>
      <c r="AY775" s="149" t="s">
        <v>166</v>
      </c>
    </row>
    <row r="776" spans="2:65" s="12" customFormat="1" x14ac:dyDescent="0.2">
      <c r="B776" s="147"/>
      <c r="D776" s="148" t="s">
        <v>173</v>
      </c>
      <c r="E776" s="149" t="s">
        <v>1</v>
      </c>
      <c r="F776" s="150" t="s">
        <v>2552</v>
      </c>
      <c r="H776" s="151">
        <v>23.52</v>
      </c>
      <c r="I776" s="152"/>
      <c r="L776" s="147"/>
      <c r="M776" s="153"/>
      <c r="T776" s="154"/>
      <c r="AT776" s="149" t="s">
        <v>173</v>
      </c>
      <c r="AU776" s="149" t="s">
        <v>83</v>
      </c>
      <c r="AV776" s="12" t="s">
        <v>83</v>
      </c>
      <c r="AW776" s="12" t="s">
        <v>30</v>
      </c>
      <c r="AX776" s="12" t="s">
        <v>73</v>
      </c>
      <c r="AY776" s="149" t="s">
        <v>166</v>
      </c>
    </row>
    <row r="777" spans="2:65" s="12" customFormat="1" x14ac:dyDescent="0.2">
      <c r="B777" s="147"/>
      <c r="D777" s="148" t="s">
        <v>173</v>
      </c>
      <c r="E777" s="149" t="s">
        <v>1</v>
      </c>
      <c r="F777" s="150" t="s">
        <v>2553</v>
      </c>
      <c r="H777" s="151">
        <v>24.01</v>
      </c>
      <c r="I777" s="152"/>
      <c r="L777" s="147"/>
      <c r="M777" s="153"/>
      <c r="T777" s="154"/>
      <c r="AT777" s="149" t="s">
        <v>173</v>
      </c>
      <c r="AU777" s="149" t="s">
        <v>83</v>
      </c>
      <c r="AV777" s="12" t="s">
        <v>83</v>
      </c>
      <c r="AW777" s="12" t="s">
        <v>30</v>
      </c>
      <c r="AX777" s="12" t="s">
        <v>73</v>
      </c>
      <c r="AY777" s="149" t="s">
        <v>166</v>
      </c>
    </row>
    <row r="778" spans="2:65" s="12" customFormat="1" x14ac:dyDescent="0.2">
      <c r="B778" s="147"/>
      <c r="D778" s="148" t="s">
        <v>173</v>
      </c>
      <c r="E778" s="149" t="s">
        <v>1</v>
      </c>
      <c r="F778" s="150" t="s">
        <v>2748</v>
      </c>
      <c r="H778" s="151">
        <v>27.7</v>
      </c>
      <c r="I778" s="152"/>
      <c r="L778" s="147"/>
      <c r="M778" s="153"/>
      <c r="T778" s="154"/>
      <c r="AT778" s="149" t="s">
        <v>173</v>
      </c>
      <c r="AU778" s="149" t="s">
        <v>83</v>
      </c>
      <c r="AV778" s="12" t="s">
        <v>83</v>
      </c>
      <c r="AW778" s="12" t="s">
        <v>30</v>
      </c>
      <c r="AX778" s="12" t="s">
        <v>73</v>
      </c>
      <c r="AY778" s="149" t="s">
        <v>166</v>
      </c>
    </row>
    <row r="779" spans="2:65" s="12" customFormat="1" x14ac:dyDescent="0.2">
      <c r="B779" s="147"/>
      <c r="D779" s="148" t="s">
        <v>173</v>
      </c>
      <c r="E779" s="149" t="s">
        <v>1</v>
      </c>
      <c r="F779" s="150" t="s">
        <v>2749</v>
      </c>
      <c r="H779" s="151">
        <v>27.86</v>
      </c>
      <c r="I779" s="152"/>
      <c r="L779" s="147"/>
      <c r="M779" s="153"/>
      <c r="T779" s="154"/>
      <c r="AT779" s="149" t="s">
        <v>173</v>
      </c>
      <c r="AU779" s="149" t="s">
        <v>83</v>
      </c>
      <c r="AV779" s="12" t="s">
        <v>83</v>
      </c>
      <c r="AW779" s="12" t="s">
        <v>30</v>
      </c>
      <c r="AX779" s="12" t="s">
        <v>73</v>
      </c>
      <c r="AY779" s="149" t="s">
        <v>166</v>
      </c>
    </row>
    <row r="780" spans="2:65" s="12" customFormat="1" x14ac:dyDescent="0.2">
      <c r="B780" s="147"/>
      <c r="D780" s="148" t="s">
        <v>173</v>
      </c>
      <c r="E780" s="149" t="s">
        <v>1</v>
      </c>
      <c r="F780" s="150" t="s">
        <v>2554</v>
      </c>
      <c r="H780" s="151">
        <v>-8</v>
      </c>
      <c r="I780" s="152"/>
      <c r="L780" s="147"/>
      <c r="M780" s="153"/>
      <c r="T780" s="154"/>
      <c r="AT780" s="149" t="s">
        <v>173</v>
      </c>
      <c r="AU780" s="149" t="s">
        <v>83</v>
      </c>
      <c r="AV780" s="12" t="s">
        <v>83</v>
      </c>
      <c r="AW780" s="12" t="s">
        <v>30</v>
      </c>
      <c r="AX780" s="12" t="s">
        <v>73</v>
      </c>
      <c r="AY780" s="149" t="s">
        <v>166</v>
      </c>
    </row>
    <row r="781" spans="2:65" s="12" customFormat="1" x14ac:dyDescent="0.2">
      <c r="B781" s="147"/>
      <c r="D781" s="148" t="s">
        <v>173</v>
      </c>
      <c r="E781" s="149" t="s">
        <v>1</v>
      </c>
      <c r="F781" s="150" t="s">
        <v>2555</v>
      </c>
      <c r="H781" s="151">
        <v>-0.77</v>
      </c>
      <c r="I781" s="152"/>
      <c r="L781" s="147"/>
      <c r="M781" s="153"/>
      <c r="T781" s="154"/>
      <c r="AT781" s="149" t="s">
        <v>173</v>
      </c>
      <c r="AU781" s="149" t="s">
        <v>83</v>
      </c>
      <c r="AV781" s="12" t="s">
        <v>83</v>
      </c>
      <c r="AW781" s="12" t="s">
        <v>30</v>
      </c>
      <c r="AX781" s="12" t="s">
        <v>73</v>
      </c>
      <c r="AY781" s="149" t="s">
        <v>166</v>
      </c>
    </row>
    <row r="782" spans="2:65" s="12" customFormat="1" x14ac:dyDescent="0.2">
      <c r="B782" s="147"/>
      <c r="D782" s="148" t="s">
        <v>173</v>
      </c>
      <c r="E782" s="149" t="s">
        <v>1</v>
      </c>
      <c r="F782" s="150" t="s">
        <v>2556</v>
      </c>
      <c r="H782" s="151">
        <v>10.8</v>
      </c>
      <c r="I782" s="152"/>
      <c r="L782" s="147"/>
      <c r="M782" s="153"/>
      <c r="T782" s="154"/>
      <c r="AT782" s="149" t="s">
        <v>173</v>
      </c>
      <c r="AU782" s="149" t="s">
        <v>83</v>
      </c>
      <c r="AV782" s="12" t="s">
        <v>83</v>
      </c>
      <c r="AW782" s="12" t="s">
        <v>30</v>
      </c>
      <c r="AX782" s="12" t="s">
        <v>73</v>
      </c>
      <c r="AY782" s="149" t="s">
        <v>166</v>
      </c>
    </row>
    <row r="783" spans="2:65" s="12" customFormat="1" ht="33.75" x14ac:dyDescent="0.2">
      <c r="B783" s="147"/>
      <c r="D783" s="148" t="s">
        <v>173</v>
      </c>
      <c r="E783" s="149" t="s">
        <v>1</v>
      </c>
      <c r="F783" s="150" t="s">
        <v>2750</v>
      </c>
      <c r="H783" s="151">
        <v>546.24199999999996</v>
      </c>
      <c r="I783" s="152"/>
      <c r="L783" s="147"/>
      <c r="M783" s="153"/>
      <c r="T783" s="154"/>
      <c r="AT783" s="149" t="s">
        <v>173</v>
      </c>
      <c r="AU783" s="149" t="s">
        <v>83</v>
      </c>
      <c r="AV783" s="12" t="s">
        <v>83</v>
      </c>
      <c r="AW783" s="12" t="s">
        <v>30</v>
      </c>
      <c r="AX783" s="12" t="s">
        <v>73</v>
      </c>
      <c r="AY783" s="149" t="s">
        <v>166</v>
      </c>
    </row>
    <row r="784" spans="2:65" s="12" customFormat="1" x14ac:dyDescent="0.2">
      <c r="B784" s="147"/>
      <c r="D784" s="148" t="s">
        <v>173</v>
      </c>
      <c r="E784" s="149" t="s">
        <v>1</v>
      </c>
      <c r="F784" s="150" t="s">
        <v>2558</v>
      </c>
      <c r="H784" s="151">
        <v>-5.4</v>
      </c>
      <c r="I784" s="152"/>
      <c r="L784" s="147"/>
      <c r="M784" s="153"/>
      <c r="T784" s="154"/>
      <c r="AT784" s="149" t="s">
        <v>173</v>
      </c>
      <c r="AU784" s="149" t="s">
        <v>83</v>
      </c>
      <c r="AV784" s="12" t="s">
        <v>83</v>
      </c>
      <c r="AW784" s="12" t="s">
        <v>30</v>
      </c>
      <c r="AX784" s="12" t="s">
        <v>73</v>
      </c>
      <c r="AY784" s="149" t="s">
        <v>166</v>
      </c>
    </row>
    <row r="785" spans="2:65" s="12" customFormat="1" x14ac:dyDescent="0.2">
      <c r="B785" s="147"/>
      <c r="D785" s="148" t="s">
        <v>173</v>
      </c>
      <c r="E785" s="149" t="s">
        <v>1</v>
      </c>
      <c r="F785" s="150" t="s">
        <v>2582</v>
      </c>
      <c r="H785" s="151">
        <v>-6.66</v>
      </c>
      <c r="I785" s="152"/>
      <c r="L785" s="147"/>
      <c r="M785" s="153"/>
      <c r="T785" s="154"/>
      <c r="AT785" s="149" t="s">
        <v>173</v>
      </c>
      <c r="AU785" s="149" t="s">
        <v>83</v>
      </c>
      <c r="AV785" s="12" t="s">
        <v>83</v>
      </c>
      <c r="AW785" s="12" t="s">
        <v>30</v>
      </c>
      <c r="AX785" s="12" t="s">
        <v>73</v>
      </c>
      <c r="AY785" s="149" t="s">
        <v>166</v>
      </c>
    </row>
    <row r="786" spans="2:65" s="12" customFormat="1" x14ac:dyDescent="0.2">
      <c r="B786" s="147"/>
      <c r="D786" s="148" t="s">
        <v>173</v>
      </c>
      <c r="E786" s="149" t="s">
        <v>1</v>
      </c>
      <c r="F786" s="150" t="s">
        <v>2751</v>
      </c>
      <c r="H786" s="151">
        <v>-18.911999999999999</v>
      </c>
      <c r="I786" s="152"/>
      <c r="L786" s="147"/>
      <c r="M786" s="153"/>
      <c r="T786" s="154"/>
      <c r="AT786" s="149" t="s">
        <v>173</v>
      </c>
      <c r="AU786" s="149" t="s">
        <v>83</v>
      </c>
      <c r="AV786" s="12" t="s">
        <v>83</v>
      </c>
      <c r="AW786" s="12" t="s">
        <v>30</v>
      </c>
      <c r="AX786" s="12" t="s">
        <v>73</v>
      </c>
      <c r="AY786" s="149" t="s">
        <v>166</v>
      </c>
    </row>
    <row r="787" spans="2:65" s="12" customFormat="1" x14ac:dyDescent="0.2">
      <c r="B787" s="147"/>
      <c r="D787" s="148" t="s">
        <v>173</v>
      </c>
      <c r="E787" s="149" t="s">
        <v>1</v>
      </c>
      <c r="F787" s="150" t="s">
        <v>1242</v>
      </c>
      <c r="H787" s="151">
        <v>-5.7130000000000001</v>
      </c>
      <c r="I787" s="152"/>
      <c r="L787" s="147"/>
      <c r="M787" s="153"/>
      <c r="T787" s="154"/>
      <c r="AT787" s="149" t="s">
        <v>173</v>
      </c>
      <c r="AU787" s="149" t="s">
        <v>83</v>
      </c>
      <c r="AV787" s="12" t="s">
        <v>83</v>
      </c>
      <c r="AW787" s="12" t="s">
        <v>30</v>
      </c>
      <c r="AX787" s="12" t="s">
        <v>73</v>
      </c>
      <c r="AY787" s="149" t="s">
        <v>166</v>
      </c>
    </row>
    <row r="788" spans="2:65" s="12" customFormat="1" x14ac:dyDescent="0.2">
      <c r="B788" s="147"/>
      <c r="D788" s="148" t="s">
        <v>173</v>
      </c>
      <c r="E788" s="149" t="s">
        <v>1</v>
      </c>
      <c r="F788" s="150" t="s">
        <v>2752</v>
      </c>
      <c r="H788" s="151">
        <v>-5.67</v>
      </c>
      <c r="I788" s="152"/>
      <c r="L788" s="147"/>
      <c r="M788" s="153"/>
      <c r="T788" s="154"/>
      <c r="AT788" s="149" t="s">
        <v>173</v>
      </c>
      <c r="AU788" s="149" t="s">
        <v>83</v>
      </c>
      <c r="AV788" s="12" t="s">
        <v>83</v>
      </c>
      <c r="AW788" s="12" t="s">
        <v>30</v>
      </c>
      <c r="AX788" s="12" t="s">
        <v>73</v>
      </c>
      <c r="AY788" s="149" t="s">
        <v>166</v>
      </c>
    </row>
    <row r="789" spans="2:65" s="12" customFormat="1" x14ac:dyDescent="0.2">
      <c r="B789" s="147"/>
      <c r="D789" s="148" t="s">
        <v>173</v>
      </c>
      <c r="E789" s="149" t="s">
        <v>1</v>
      </c>
      <c r="F789" s="150" t="s">
        <v>2561</v>
      </c>
      <c r="H789" s="151">
        <v>-1.71</v>
      </c>
      <c r="I789" s="152"/>
      <c r="L789" s="147"/>
      <c r="M789" s="153"/>
      <c r="T789" s="154"/>
      <c r="AT789" s="149" t="s">
        <v>173</v>
      </c>
      <c r="AU789" s="149" t="s">
        <v>83</v>
      </c>
      <c r="AV789" s="12" t="s">
        <v>83</v>
      </c>
      <c r="AW789" s="12" t="s">
        <v>30</v>
      </c>
      <c r="AX789" s="12" t="s">
        <v>73</v>
      </c>
      <c r="AY789" s="149" t="s">
        <v>166</v>
      </c>
    </row>
    <row r="790" spans="2:65" s="12" customFormat="1" x14ac:dyDescent="0.2">
      <c r="B790" s="147"/>
      <c r="D790" s="148" t="s">
        <v>173</v>
      </c>
      <c r="E790" s="149" t="s">
        <v>1</v>
      </c>
      <c r="F790" s="150" t="s">
        <v>2583</v>
      </c>
      <c r="H790" s="151">
        <v>2.835</v>
      </c>
      <c r="I790" s="152"/>
      <c r="L790" s="147"/>
      <c r="M790" s="153"/>
      <c r="T790" s="154"/>
      <c r="AT790" s="149" t="s">
        <v>173</v>
      </c>
      <c r="AU790" s="149" t="s">
        <v>83</v>
      </c>
      <c r="AV790" s="12" t="s">
        <v>83</v>
      </c>
      <c r="AW790" s="12" t="s">
        <v>30</v>
      </c>
      <c r="AX790" s="12" t="s">
        <v>73</v>
      </c>
      <c r="AY790" s="149" t="s">
        <v>166</v>
      </c>
    </row>
    <row r="791" spans="2:65" s="12" customFormat="1" x14ac:dyDescent="0.2">
      <c r="B791" s="147"/>
      <c r="D791" s="148" t="s">
        <v>173</v>
      </c>
      <c r="E791" s="149" t="s">
        <v>1</v>
      </c>
      <c r="F791" s="150" t="s">
        <v>2563</v>
      </c>
      <c r="H791" s="151">
        <v>0.84</v>
      </c>
      <c r="I791" s="152"/>
      <c r="L791" s="147"/>
      <c r="M791" s="153"/>
      <c r="T791" s="154"/>
      <c r="AT791" s="149" t="s">
        <v>173</v>
      </c>
      <c r="AU791" s="149" t="s">
        <v>83</v>
      </c>
      <c r="AV791" s="12" t="s">
        <v>83</v>
      </c>
      <c r="AW791" s="12" t="s">
        <v>30</v>
      </c>
      <c r="AX791" s="12" t="s">
        <v>73</v>
      </c>
      <c r="AY791" s="149" t="s">
        <v>166</v>
      </c>
    </row>
    <row r="792" spans="2:65" s="13" customFormat="1" x14ac:dyDescent="0.2">
      <c r="B792" s="155"/>
      <c r="D792" s="148" t="s">
        <v>173</v>
      </c>
      <c r="E792" s="156" t="s">
        <v>1</v>
      </c>
      <c r="F792" s="157" t="s">
        <v>186</v>
      </c>
      <c r="H792" s="158">
        <v>684.02200000000005</v>
      </c>
      <c r="I792" s="159"/>
      <c r="L792" s="155"/>
      <c r="M792" s="160"/>
      <c r="T792" s="161"/>
      <c r="AT792" s="156" t="s">
        <v>173</v>
      </c>
      <c r="AU792" s="156" t="s">
        <v>83</v>
      </c>
      <c r="AV792" s="13" t="s">
        <v>172</v>
      </c>
      <c r="AW792" s="13" t="s">
        <v>30</v>
      </c>
      <c r="AX792" s="13" t="s">
        <v>81</v>
      </c>
      <c r="AY792" s="156" t="s">
        <v>166</v>
      </c>
    </row>
    <row r="793" spans="2:65" s="1" customFormat="1" ht="24.2" customHeight="1" x14ac:dyDescent="0.2">
      <c r="B793" s="31"/>
      <c r="C793" s="133" t="s">
        <v>546</v>
      </c>
      <c r="D793" s="133" t="s">
        <v>168</v>
      </c>
      <c r="E793" s="134" t="s">
        <v>810</v>
      </c>
      <c r="F793" s="135" t="s">
        <v>811</v>
      </c>
      <c r="G793" s="136" t="s">
        <v>252</v>
      </c>
      <c r="H793" s="137">
        <v>684.02200000000005</v>
      </c>
      <c r="I793" s="138"/>
      <c r="J793" s="139">
        <f>ROUND(I793*H793,2)</f>
        <v>0</v>
      </c>
      <c r="K793" s="140"/>
      <c r="L793" s="31"/>
      <c r="M793" s="141" t="s">
        <v>1</v>
      </c>
      <c r="N793" s="142" t="s">
        <v>38</v>
      </c>
      <c r="P793" s="143">
        <f>O793*H793</f>
        <v>0</v>
      </c>
      <c r="Q793" s="143">
        <v>0</v>
      </c>
      <c r="R793" s="143">
        <f>Q793*H793</f>
        <v>0</v>
      </c>
      <c r="S793" s="143">
        <v>0</v>
      </c>
      <c r="T793" s="144">
        <f>S793*H793</f>
        <v>0</v>
      </c>
      <c r="AR793" s="145" t="s">
        <v>224</v>
      </c>
      <c r="AT793" s="145" t="s">
        <v>168</v>
      </c>
      <c r="AU793" s="145" t="s">
        <v>83</v>
      </c>
      <c r="AY793" s="16" t="s">
        <v>166</v>
      </c>
      <c r="BE793" s="146">
        <f>IF(N793="základní",J793,0)</f>
        <v>0</v>
      </c>
      <c r="BF793" s="146">
        <f>IF(N793="snížená",J793,0)</f>
        <v>0</v>
      </c>
      <c r="BG793" s="146">
        <f>IF(N793="zákl. přenesená",J793,0)</f>
        <v>0</v>
      </c>
      <c r="BH793" s="146">
        <f>IF(N793="sníž. přenesená",J793,0)</f>
        <v>0</v>
      </c>
      <c r="BI793" s="146">
        <f>IF(N793="nulová",J793,0)</f>
        <v>0</v>
      </c>
      <c r="BJ793" s="16" t="s">
        <v>81</v>
      </c>
      <c r="BK793" s="146">
        <f>ROUND(I793*H793,2)</f>
        <v>0</v>
      </c>
      <c r="BL793" s="16" t="s">
        <v>224</v>
      </c>
      <c r="BM793" s="145" t="s">
        <v>758</v>
      </c>
    </row>
    <row r="794" spans="2:65" s="12" customFormat="1" x14ac:dyDescent="0.2">
      <c r="B794" s="147"/>
      <c r="D794" s="148" t="s">
        <v>173</v>
      </c>
      <c r="E794" s="149" t="s">
        <v>1</v>
      </c>
      <c r="F794" s="150" t="s">
        <v>2550</v>
      </c>
      <c r="H794" s="151">
        <v>48.23</v>
      </c>
      <c r="I794" s="152"/>
      <c r="L794" s="147"/>
      <c r="M794" s="153"/>
      <c r="T794" s="154"/>
      <c r="AT794" s="149" t="s">
        <v>173</v>
      </c>
      <c r="AU794" s="149" t="s">
        <v>83</v>
      </c>
      <c r="AV794" s="12" t="s">
        <v>83</v>
      </c>
      <c r="AW794" s="12" t="s">
        <v>30</v>
      </c>
      <c r="AX794" s="12" t="s">
        <v>73</v>
      </c>
      <c r="AY794" s="149" t="s">
        <v>166</v>
      </c>
    </row>
    <row r="795" spans="2:65" s="12" customFormat="1" x14ac:dyDescent="0.2">
      <c r="B795" s="147"/>
      <c r="D795" s="148" t="s">
        <v>173</v>
      </c>
      <c r="E795" s="149" t="s">
        <v>1</v>
      </c>
      <c r="F795" s="150" t="s">
        <v>2551</v>
      </c>
      <c r="H795" s="151">
        <v>24.82</v>
      </c>
      <c r="I795" s="152"/>
      <c r="L795" s="147"/>
      <c r="M795" s="153"/>
      <c r="T795" s="154"/>
      <c r="AT795" s="149" t="s">
        <v>173</v>
      </c>
      <c r="AU795" s="149" t="s">
        <v>83</v>
      </c>
      <c r="AV795" s="12" t="s">
        <v>83</v>
      </c>
      <c r="AW795" s="12" t="s">
        <v>30</v>
      </c>
      <c r="AX795" s="12" t="s">
        <v>73</v>
      </c>
      <c r="AY795" s="149" t="s">
        <v>166</v>
      </c>
    </row>
    <row r="796" spans="2:65" s="12" customFormat="1" x14ac:dyDescent="0.2">
      <c r="B796" s="147"/>
      <c r="D796" s="148" t="s">
        <v>173</v>
      </c>
      <c r="E796" s="149" t="s">
        <v>1</v>
      </c>
      <c r="F796" s="150" t="s">
        <v>2552</v>
      </c>
      <c r="H796" s="151">
        <v>23.52</v>
      </c>
      <c r="I796" s="152"/>
      <c r="L796" s="147"/>
      <c r="M796" s="153"/>
      <c r="T796" s="154"/>
      <c r="AT796" s="149" t="s">
        <v>173</v>
      </c>
      <c r="AU796" s="149" t="s">
        <v>83</v>
      </c>
      <c r="AV796" s="12" t="s">
        <v>83</v>
      </c>
      <c r="AW796" s="12" t="s">
        <v>30</v>
      </c>
      <c r="AX796" s="12" t="s">
        <v>73</v>
      </c>
      <c r="AY796" s="149" t="s">
        <v>166</v>
      </c>
    </row>
    <row r="797" spans="2:65" s="12" customFormat="1" x14ac:dyDescent="0.2">
      <c r="B797" s="147"/>
      <c r="D797" s="148" t="s">
        <v>173</v>
      </c>
      <c r="E797" s="149" t="s">
        <v>1</v>
      </c>
      <c r="F797" s="150" t="s">
        <v>2553</v>
      </c>
      <c r="H797" s="151">
        <v>24.01</v>
      </c>
      <c r="I797" s="152"/>
      <c r="L797" s="147"/>
      <c r="M797" s="153"/>
      <c r="T797" s="154"/>
      <c r="AT797" s="149" t="s">
        <v>173</v>
      </c>
      <c r="AU797" s="149" t="s">
        <v>83</v>
      </c>
      <c r="AV797" s="12" t="s">
        <v>83</v>
      </c>
      <c r="AW797" s="12" t="s">
        <v>30</v>
      </c>
      <c r="AX797" s="12" t="s">
        <v>73</v>
      </c>
      <c r="AY797" s="149" t="s">
        <v>166</v>
      </c>
    </row>
    <row r="798" spans="2:65" s="12" customFormat="1" x14ac:dyDescent="0.2">
      <c r="B798" s="147"/>
      <c r="D798" s="148" t="s">
        <v>173</v>
      </c>
      <c r="E798" s="149" t="s">
        <v>1</v>
      </c>
      <c r="F798" s="150" t="s">
        <v>2748</v>
      </c>
      <c r="H798" s="151">
        <v>27.7</v>
      </c>
      <c r="I798" s="152"/>
      <c r="L798" s="147"/>
      <c r="M798" s="153"/>
      <c r="T798" s="154"/>
      <c r="AT798" s="149" t="s">
        <v>173</v>
      </c>
      <c r="AU798" s="149" t="s">
        <v>83</v>
      </c>
      <c r="AV798" s="12" t="s">
        <v>83</v>
      </c>
      <c r="AW798" s="12" t="s">
        <v>30</v>
      </c>
      <c r="AX798" s="12" t="s">
        <v>73</v>
      </c>
      <c r="AY798" s="149" t="s">
        <v>166</v>
      </c>
    </row>
    <row r="799" spans="2:65" s="12" customFormat="1" x14ac:dyDescent="0.2">
      <c r="B799" s="147"/>
      <c r="D799" s="148" t="s">
        <v>173</v>
      </c>
      <c r="E799" s="149" t="s">
        <v>1</v>
      </c>
      <c r="F799" s="150" t="s">
        <v>2749</v>
      </c>
      <c r="H799" s="151">
        <v>27.86</v>
      </c>
      <c r="I799" s="152"/>
      <c r="L799" s="147"/>
      <c r="M799" s="153"/>
      <c r="T799" s="154"/>
      <c r="AT799" s="149" t="s">
        <v>173</v>
      </c>
      <c r="AU799" s="149" t="s">
        <v>83</v>
      </c>
      <c r="AV799" s="12" t="s">
        <v>83</v>
      </c>
      <c r="AW799" s="12" t="s">
        <v>30</v>
      </c>
      <c r="AX799" s="12" t="s">
        <v>73</v>
      </c>
      <c r="AY799" s="149" t="s">
        <v>166</v>
      </c>
    </row>
    <row r="800" spans="2:65" s="12" customFormat="1" x14ac:dyDescent="0.2">
      <c r="B800" s="147"/>
      <c r="D800" s="148" t="s">
        <v>173</v>
      </c>
      <c r="E800" s="149" t="s">
        <v>1</v>
      </c>
      <c r="F800" s="150" t="s">
        <v>2554</v>
      </c>
      <c r="H800" s="151">
        <v>-8</v>
      </c>
      <c r="I800" s="152"/>
      <c r="L800" s="147"/>
      <c r="M800" s="153"/>
      <c r="T800" s="154"/>
      <c r="AT800" s="149" t="s">
        <v>173</v>
      </c>
      <c r="AU800" s="149" t="s">
        <v>83</v>
      </c>
      <c r="AV800" s="12" t="s">
        <v>83</v>
      </c>
      <c r="AW800" s="12" t="s">
        <v>30</v>
      </c>
      <c r="AX800" s="12" t="s">
        <v>73</v>
      </c>
      <c r="AY800" s="149" t="s">
        <v>166</v>
      </c>
    </row>
    <row r="801" spans="2:65" s="12" customFormat="1" x14ac:dyDescent="0.2">
      <c r="B801" s="147"/>
      <c r="D801" s="148" t="s">
        <v>173</v>
      </c>
      <c r="E801" s="149" t="s">
        <v>1</v>
      </c>
      <c r="F801" s="150" t="s">
        <v>2555</v>
      </c>
      <c r="H801" s="151">
        <v>-0.77</v>
      </c>
      <c r="I801" s="152"/>
      <c r="L801" s="147"/>
      <c r="M801" s="153"/>
      <c r="T801" s="154"/>
      <c r="AT801" s="149" t="s">
        <v>173</v>
      </c>
      <c r="AU801" s="149" t="s">
        <v>83</v>
      </c>
      <c r="AV801" s="12" t="s">
        <v>83</v>
      </c>
      <c r="AW801" s="12" t="s">
        <v>30</v>
      </c>
      <c r="AX801" s="12" t="s">
        <v>73</v>
      </c>
      <c r="AY801" s="149" t="s">
        <v>166</v>
      </c>
    </row>
    <row r="802" spans="2:65" s="12" customFormat="1" x14ac:dyDescent="0.2">
      <c r="B802" s="147"/>
      <c r="D802" s="148" t="s">
        <v>173</v>
      </c>
      <c r="E802" s="149" t="s">
        <v>1</v>
      </c>
      <c r="F802" s="150" t="s">
        <v>2556</v>
      </c>
      <c r="H802" s="151">
        <v>10.8</v>
      </c>
      <c r="I802" s="152"/>
      <c r="L802" s="147"/>
      <c r="M802" s="153"/>
      <c r="T802" s="154"/>
      <c r="AT802" s="149" t="s">
        <v>173</v>
      </c>
      <c r="AU802" s="149" t="s">
        <v>83</v>
      </c>
      <c r="AV802" s="12" t="s">
        <v>83</v>
      </c>
      <c r="AW802" s="12" t="s">
        <v>30</v>
      </c>
      <c r="AX802" s="12" t="s">
        <v>73</v>
      </c>
      <c r="AY802" s="149" t="s">
        <v>166</v>
      </c>
    </row>
    <row r="803" spans="2:65" s="12" customFormat="1" ht="33.75" x14ac:dyDescent="0.2">
      <c r="B803" s="147"/>
      <c r="D803" s="148" t="s">
        <v>173</v>
      </c>
      <c r="E803" s="149" t="s">
        <v>1</v>
      </c>
      <c r="F803" s="150" t="s">
        <v>2750</v>
      </c>
      <c r="H803" s="151">
        <v>546.24199999999996</v>
      </c>
      <c r="I803" s="152"/>
      <c r="L803" s="147"/>
      <c r="M803" s="153"/>
      <c r="T803" s="154"/>
      <c r="AT803" s="149" t="s">
        <v>173</v>
      </c>
      <c r="AU803" s="149" t="s">
        <v>83</v>
      </c>
      <c r="AV803" s="12" t="s">
        <v>83</v>
      </c>
      <c r="AW803" s="12" t="s">
        <v>30</v>
      </c>
      <c r="AX803" s="12" t="s">
        <v>73</v>
      </c>
      <c r="AY803" s="149" t="s">
        <v>166</v>
      </c>
    </row>
    <row r="804" spans="2:65" s="12" customFormat="1" x14ac:dyDescent="0.2">
      <c r="B804" s="147"/>
      <c r="D804" s="148" t="s">
        <v>173</v>
      </c>
      <c r="E804" s="149" t="s">
        <v>1</v>
      </c>
      <c r="F804" s="150" t="s">
        <v>2558</v>
      </c>
      <c r="H804" s="151">
        <v>-5.4</v>
      </c>
      <c r="I804" s="152"/>
      <c r="L804" s="147"/>
      <c r="M804" s="153"/>
      <c r="T804" s="154"/>
      <c r="AT804" s="149" t="s">
        <v>173</v>
      </c>
      <c r="AU804" s="149" t="s">
        <v>83</v>
      </c>
      <c r="AV804" s="12" t="s">
        <v>83</v>
      </c>
      <c r="AW804" s="12" t="s">
        <v>30</v>
      </c>
      <c r="AX804" s="12" t="s">
        <v>73</v>
      </c>
      <c r="AY804" s="149" t="s">
        <v>166</v>
      </c>
    </row>
    <row r="805" spans="2:65" s="12" customFormat="1" x14ac:dyDescent="0.2">
      <c r="B805" s="147"/>
      <c r="D805" s="148" t="s">
        <v>173</v>
      </c>
      <c r="E805" s="149" t="s">
        <v>1</v>
      </c>
      <c r="F805" s="150" t="s">
        <v>2582</v>
      </c>
      <c r="H805" s="151">
        <v>-6.66</v>
      </c>
      <c r="I805" s="152"/>
      <c r="L805" s="147"/>
      <c r="M805" s="153"/>
      <c r="T805" s="154"/>
      <c r="AT805" s="149" t="s">
        <v>173</v>
      </c>
      <c r="AU805" s="149" t="s">
        <v>83</v>
      </c>
      <c r="AV805" s="12" t="s">
        <v>83</v>
      </c>
      <c r="AW805" s="12" t="s">
        <v>30</v>
      </c>
      <c r="AX805" s="12" t="s">
        <v>73</v>
      </c>
      <c r="AY805" s="149" t="s">
        <v>166</v>
      </c>
    </row>
    <row r="806" spans="2:65" s="12" customFormat="1" x14ac:dyDescent="0.2">
      <c r="B806" s="147"/>
      <c r="D806" s="148" t="s">
        <v>173</v>
      </c>
      <c r="E806" s="149" t="s">
        <v>1</v>
      </c>
      <c r="F806" s="150" t="s">
        <v>2751</v>
      </c>
      <c r="H806" s="151">
        <v>-18.911999999999999</v>
      </c>
      <c r="I806" s="152"/>
      <c r="L806" s="147"/>
      <c r="M806" s="153"/>
      <c r="T806" s="154"/>
      <c r="AT806" s="149" t="s">
        <v>173</v>
      </c>
      <c r="AU806" s="149" t="s">
        <v>83</v>
      </c>
      <c r="AV806" s="12" t="s">
        <v>83</v>
      </c>
      <c r="AW806" s="12" t="s">
        <v>30</v>
      </c>
      <c r="AX806" s="12" t="s">
        <v>73</v>
      </c>
      <c r="AY806" s="149" t="s">
        <v>166</v>
      </c>
    </row>
    <row r="807" spans="2:65" s="12" customFormat="1" x14ac:dyDescent="0.2">
      <c r="B807" s="147"/>
      <c r="D807" s="148" t="s">
        <v>173</v>
      </c>
      <c r="E807" s="149" t="s">
        <v>1</v>
      </c>
      <c r="F807" s="150" t="s">
        <v>1242</v>
      </c>
      <c r="H807" s="151">
        <v>-5.7130000000000001</v>
      </c>
      <c r="I807" s="152"/>
      <c r="L807" s="147"/>
      <c r="M807" s="153"/>
      <c r="T807" s="154"/>
      <c r="AT807" s="149" t="s">
        <v>173</v>
      </c>
      <c r="AU807" s="149" t="s">
        <v>83</v>
      </c>
      <c r="AV807" s="12" t="s">
        <v>83</v>
      </c>
      <c r="AW807" s="12" t="s">
        <v>30</v>
      </c>
      <c r="AX807" s="12" t="s">
        <v>73</v>
      </c>
      <c r="AY807" s="149" t="s">
        <v>166</v>
      </c>
    </row>
    <row r="808" spans="2:65" s="12" customFormat="1" x14ac:dyDescent="0.2">
      <c r="B808" s="147"/>
      <c r="D808" s="148" t="s">
        <v>173</v>
      </c>
      <c r="E808" s="149" t="s">
        <v>1</v>
      </c>
      <c r="F808" s="150" t="s">
        <v>2752</v>
      </c>
      <c r="H808" s="151">
        <v>-5.67</v>
      </c>
      <c r="I808" s="152"/>
      <c r="L808" s="147"/>
      <c r="M808" s="153"/>
      <c r="T808" s="154"/>
      <c r="AT808" s="149" t="s">
        <v>173</v>
      </c>
      <c r="AU808" s="149" t="s">
        <v>83</v>
      </c>
      <c r="AV808" s="12" t="s">
        <v>83</v>
      </c>
      <c r="AW808" s="12" t="s">
        <v>30</v>
      </c>
      <c r="AX808" s="12" t="s">
        <v>73</v>
      </c>
      <c r="AY808" s="149" t="s">
        <v>166</v>
      </c>
    </row>
    <row r="809" spans="2:65" s="12" customFormat="1" x14ac:dyDescent="0.2">
      <c r="B809" s="147"/>
      <c r="D809" s="148" t="s">
        <v>173</v>
      </c>
      <c r="E809" s="149" t="s">
        <v>1</v>
      </c>
      <c r="F809" s="150" t="s">
        <v>2561</v>
      </c>
      <c r="H809" s="151">
        <v>-1.71</v>
      </c>
      <c r="I809" s="152"/>
      <c r="L809" s="147"/>
      <c r="M809" s="153"/>
      <c r="T809" s="154"/>
      <c r="AT809" s="149" t="s">
        <v>173</v>
      </c>
      <c r="AU809" s="149" t="s">
        <v>83</v>
      </c>
      <c r="AV809" s="12" t="s">
        <v>83</v>
      </c>
      <c r="AW809" s="12" t="s">
        <v>30</v>
      </c>
      <c r="AX809" s="12" t="s">
        <v>73</v>
      </c>
      <c r="AY809" s="149" t="s">
        <v>166</v>
      </c>
    </row>
    <row r="810" spans="2:65" s="12" customFormat="1" x14ac:dyDescent="0.2">
      <c r="B810" s="147"/>
      <c r="D810" s="148" t="s">
        <v>173</v>
      </c>
      <c r="E810" s="149" t="s">
        <v>1</v>
      </c>
      <c r="F810" s="150" t="s">
        <v>2583</v>
      </c>
      <c r="H810" s="151">
        <v>2.835</v>
      </c>
      <c r="I810" s="152"/>
      <c r="L810" s="147"/>
      <c r="M810" s="153"/>
      <c r="T810" s="154"/>
      <c r="AT810" s="149" t="s">
        <v>173</v>
      </c>
      <c r="AU810" s="149" t="s">
        <v>83</v>
      </c>
      <c r="AV810" s="12" t="s">
        <v>83</v>
      </c>
      <c r="AW810" s="12" t="s">
        <v>30</v>
      </c>
      <c r="AX810" s="12" t="s">
        <v>73</v>
      </c>
      <c r="AY810" s="149" t="s">
        <v>166</v>
      </c>
    </row>
    <row r="811" spans="2:65" s="12" customFormat="1" x14ac:dyDescent="0.2">
      <c r="B811" s="147"/>
      <c r="D811" s="148" t="s">
        <v>173</v>
      </c>
      <c r="E811" s="149" t="s">
        <v>1</v>
      </c>
      <c r="F811" s="150" t="s">
        <v>2563</v>
      </c>
      <c r="H811" s="151">
        <v>0.84</v>
      </c>
      <c r="I811" s="152"/>
      <c r="L811" s="147"/>
      <c r="M811" s="153"/>
      <c r="T811" s="154"/>
      <c r="AT811" s="149" t="s">
        <v>173</v>
      </c>
      <c r="AU811" s="149" t="s">
        <v>83</v>
      </c>
      <c r="AV811" s="12" t="s">
        <v>83</v>
      </c>
      <c r="AW811" s="12" t="s">
        <v>30</v>
      </c>
      <c r="AX811" s="12" t="s">
        <v>73</v>
      </c>
      <c r="AY811" s="149" t="s">
        <v>166</v>
      </c>
    </row>
    <row r="812" spans="2:65" s="13" customFormat="1" x14ac:dyDescent="0.2">
      <c r="B812" s="155"/>
      <c r="D812" s="148" t="s">
        <v>173</v>
      </c>
      <c r="E812" s="156" t="s">
        <v>1</v>
      </c>
      <c r="F812" s="157" t="s">
        <v>186</v>
      </c>
      <c r="H812" s="158">
        <v>684.02200000000005</v>
      </c>
      <c r="I812" s="159"/>
      <c r="L812" s="155"/>
      <c r="M812" s="160"/>
      <c r="T812" s="161"/>
      <c r="AT812" s="156" t="s">
        <v>173</v>
      </c>
      <c r="AU812" s="156" t="s">
        <v>83</v>
      </c>
      <c r="AV812" s="13" t="s">
        <v>172</v>
      </c>
      <c r="AW812" s="13" t="s">
        <v>30</v>
      </c>
      <c r="AX812" s="13" t="s">
        <v>81</v>
      </c>
      <c r="AY812" s="156" t="s">
        <v>166</v>
      </c>
    </row>
    <row r="813" spans="2:65" s="1" customFormat="1" ht="16.5" customHeight="1" x14ac:dyDescent="0.2">
      <c r="B813" s="31"/>
      <c r="C813" s="133" t="s">
        <v>760</v>
      </c>
      <c r="D813" s="133" t="s">
        <v>168</v>
      </c>
      <c r="E813" s="134" t="s">
        <v>813</v>
      </c>
      <c r="F813" s="135" t="s">
        <v>814</v>
      </c>
      <c r="G813" s="136" t="s">
        <v>252</v>
      </c>
      <c r="H813" s="137">
        <v>684.02200000000005</v>
      </c>
      <c r="I813" s="138"/>
      <c r="J813" s="139">
        <f>ROUND(I813*H813,2)</f>
        <v>0</v>
      </c>
      <c r="K813" s="140"/>
      <c r="L813" s="31"/>
      <c r="M813" s="141" t="s">
        <v>1</v>
      </c>
      <c r="N813" s="142" t="s">
        <v>38</v>
      </c>
      <c r="P813" s="143">
        <f>O813*H813</f>
        <v>0</v>
      </c>
      <c r="Q813" s="143">
        <v>0</v>
      </c>
      <c r="R813" s="143">
        <f>Q813*H813</f>
        <v>0</v>
      </c>
      <c r="S813" s="143">
        <v>0</v>
      </c>
      <c r="T813" s="144">
        <f>S813*H813</f>
        <v>0</v>
      </c>
      <c r="AR813" s="145" t="s">
        <v>224</v>
      </c>
      <c r="AT813" s="145" t="s">
        <v>168</v>
      </c>
      <c r="AU813" s="145" t="s">
        <v>83</v>
      </c>
      <c r="AY813" s="16" t="s">
        <v>166</v>
      </c>
      <c r="BE813" s="146">
        <f>IF(N813="základní",J813,0)</f>
        <v>0</v>
      </c>
      <c r="BF813" s="146">
        <f>IF(N813="snížená",J813,0)</f>
        <v>0</v>
      </c>
      <c r="BG813" s="146">
        <f>IF(N813="zákl. přenesená",J813,0)</f>
        <v>0</v>
      </c>
      <c r="BH813" s="146">
        <f>IF(N813="sníž. přenesená",J813,0)</f>
        <v>0</v>
      </c>
      <c r="BI813" s="146">
        <f>IF(N813="nulová",J813,0)</f>
        <v>0</v>
      </c>
      <c r="BJ813" s="16" t="s">
        <v>81</v>
      </c>
      <c r="BK813" s="146">
        <f>ROUND(I813*H813,2)</f>
        <v>0</v>
      </c>
      <c r="BL813" s="16" t="s">
        <v>224</v>
      </c>
      <c r="BM813" s="145" t="s">
        <v>763</v>
      </c>
    </row>
    <row r="814" spans="2:65" s="12" customFormat="1" x14ac:dyDescent="0.2">
      <c r="B814" s="147"/>
      <c r="D814" s="148" t="s">
        <v>173</v>
      </c>
      <c r="E814" s="149" t="s">
        <v>1</v>
      </c>
      <c r="F814" s="150" t="s">
        <v>2550</v>
      </c>
      <c r="H814" s="151">
        <v>48.23</v>
      </c>
      <c r="I814" s="152"/>
      <c r="L814" s="147"/>
      <c r="M814" s="153"/>
      <c r="T814" s="154"/>
      <c r="AT814" s="149" t="s">
        <v>173</v>
      </c>
      <c r="AU814" s="149" t="s">
        <v>83</v>
      </c>
      <c r="AV814" s="12" t="s">
        <v>83</v>
      </c>
      <c r="AW814" s="12" t="s">
        <v>30</v>
      </c>
      <c r="AX814" s="12" t="s">
        <v>73</v>
      </c>
      <c r="AY814" s="149" t="s">
        <v>166</v>
      </c>
    </row>
    <row r="815" spans="2:65" s="12" customFormat="1" x14ac:dyDescent="0.2">
      <c r="B815" s="147"/>
      <c r="D815" s="148" t="s">
        <v>173</v>
      </c>
      <c r="E815" s="149" t="s">
        <v>1</v>
      </c>
      <c r="F815" s="150" t="s">
        <v>2551</v>
      </c>
      <c r="H815" s="151">
        <v>24.82</v>
      </c>
      <c r="I815" s="152"/>
      <c r="L815" s="147"/>
      <c r="M815" s="153"/>
      <c r="T815" s="154"/>
      <c r="AT815" s="149" t="s">
        <v>173</v>
      </c>
      <c r="AU815" s="149" t="s">
        <v>83</v>
      </c>
      <c r="AV815" s="12" t="s">
        <v>83</v>
      </c>
      <c r="AW815" s="12" t="s">
        <v>30</v>
      </c>
      <c r="AX815" s="12" t="s">
        <v>73</v>
      </c>
      <c r="AY815" s="149" t="s">
        <v>166</v>
      </c>
    </row>
    <row r="816" spans="2:65" s="12" customFormat="1" x14ac:dyDescent="0.2">
      <c r="B816" s="147"/>
      <c r="D816" s="148" t="s">
        <v>173</v>
      </c>
      <c r="E816" s="149" t="s">
        <v>1</v>
      </c>
      <c r="F816" s="150" t="s">
        <v>2552</v>
      </c>
      <c r="H816" s="151">
        <v>23.52</v>
      </c>
      <c r="I816" s="152"/>
      <c r="L816" s="147"/>
      <c r="M816" s="153"/>
      <c r="T816" s="154"/>
      <c r="AT816" s="149" t="s">
        <v>173</v>
      </c>
      <c r="AU816" s="149" t="s">
        <v>83</v>
      </c>
      <c r="AV816" s="12" t="s">
        <v>83</v>
      </c>
      <c r="AW816" s="12" t="s">
        <v>30</v>
      </c>
      <c r="AX816" s="12" t="s">
        <v>73</v>
      </c>
      <c r="AY816" s="149" t="s">
        <v>166</v>
      </c>
    </row>
    <row r="817" spans="2:51" s="12" customFormat="1" x14ac:dyDescent="0.2">
      <c r="B817" s="147"/>
      <c r="D817" s="148" t="s">
        <v>173</v>
      </c>
      <c r="E817" s="149" t="s">
        <v>1</v>
      </c>
      <c r="F817" s="150" t="s">
        <v>2553</v>
      </c>
      <c r="H817" s="151">
        <v>24.01</v>
      </c>
      <c r="I817" s="152"/>
      <c r="L817" s="147"/>
      <c r="M817" s="153"/>
      <c r="T817" s="154"/>
      <c r="AT817" s="149" t="s">
        <v>173</v>
      </c>
      <c r="AU817" s="149" t="s">
        <v>83</v>
      </c>
      <c r="AV817" s="12" t="s">
        <v>83</v>
      </c>
      <c r="AW817" s="12" t="s">
        <v>30</v>
      </c>
      <c r="AX817" s="12" t="s">
        <v>73</v>
      </c>
      <c r="AY817" s="149" t="s">
        <v>166</v>
      </c>
    </row>
    <row r="818" spans="2:51" s="12" customFormat="1" x14ac:dyDescent="0.2">
      <c r="B818" s="147"/>
      <c r="D818" s="148" t="s">
        <v>173</v>
      </c>
      <c r="E818" s="149" t="s">
        <v>1</v>
      </c>
      <c r="F818" s="150" t="s">
        <v>2748</v>
      </c>
      <c r="H818" s="151">
        <v>27.7</v>
      </c>
      <c r="I818" s="152"/>
      <c r="L818" s="147"/>
      <c r="M818" s="153"/>
      <c r="T818" s="154"/>
      <c r="AT818" s="149" t="s">
        <v>173</v>
      </c>
      <c r="AU818" s="149" t="s">
        <v>83</v>
      </c>
      <c r="AV818" s="12" t="s">
        <v>83</v>
      </c>
      <c r="AW818" s="12" t="s">
        <v>30</v>
      </c>
      <c r="AX818" s="12" t="s">
        <v>73</v>
      </c>
      <c r="AY818" s="149" t="s">
        <v>166</v>
      </c>
    </row>
    <row r="819" spans="2:51" s="12" customFormat="1" x14ac:dyDescent="0.2">
      <c r="B819" s="147"/>
      <c r="D819" s="148" t="s">
        <v>173</v>
      </c>
      <c r="E819" s="149" t="s">
        <v>1</v>
      </c>
      <c r="F819" s="150" t="s">
        <v>2749</v>
      </c>
      <c r="H819" s="151">
        <v>27.86</v>
      </c>
      <c r="I819" s="152"/>
      <c r="L819" s="147"/>
      <c r="M819" s="153"/>
      <c r="T819" s="154"/>
      <c r="AT819" s="149" t="s">
        <v>173</v>
      </c>
      <c r="AU819" s="149" t="s">
        <v>83</v>
      </c>
      <c r="AV819" s="12" t="s">
        <v>83</v>
      </c>
      <c r="AW819" s="12" t="s">
        <v>30</v>
      </c>
      <c r="AX819" s="12" t="s">
        <v>73</v>
      </c>
      <c r="AY819" s="149" t="s">
        <v>166</v>
      </c>
    </row>
    <row r="820" spans="2:51" s="12" customFormat="1" x14ac:dyDescent="0.2">
      <c r="B820" s="147"/>
      <c r="D820" s="148" t="s">
        <v>173</v>
      </c>
      <c r="E820" s="149" t="s">
        <v>1</v>
      </c>
      <c r="F820" s="150" t="s">
        <v>2554</v>
      </c>
      <c r="H820" s="151">
        <v>-8</v>
      </c>
      <c r="I820" s="152"/>
      <c r="L820" s="147"/>
      <c r="M820" s="153"/>
      <c r="T820" s="154"/>
      <c r="AT820" s="149" t="s">
        <v>173</v>
      </c>
      <c r="AU820" s="149" t="s">
        <v>83</v>
      </c>
      <c r="AV820" s="12" t="s">
        <v>83</v>
      </c>
      <c r="AW820" s="12" t="s">
        <v>30</v>
      </c>
      <c r="AX820" s="12" t="s">
        <v>73</v>
      </c>
      <c r="AY820" s="149" t="s">
        <v>166</v>
      </c>
    </row>
    <row r="821" spans="2:51" s="12" customFormat="1" x14ac:dyDescent="0.2">
      <c r="B821" s="147"/>
      <c r="D821" s="148" t="s">
        <v>173</v>
      </c>
      <c r="E821" s="149" t="s">
        <v>1</v>
      </c>
      <c r="F821" s="150" t="s">
        <v>2555</v>
      </c>
      <c r="H821" s="151">
        <v>-0.77</v>
      </c>
      <c r="I821" s="152"/>
      <c r="L821" s="147"/>
      <c r="M821" s="153"/>
      <c r="T821" s="154"/>
      <c r="AT821" s="149" t="s">
        <v>173</v>
      </c>
      <c r="AU821" s="149" t="s">
        <v>83</v>
      </c>
      <c r="AV821" s="12" t="s">
        <v>83</v>
      </c>
      <c r="AW821" s="12" t="s">
        <v>30</v>
      </c>
      <c r="AX821" s="12" t="s">
        <v>73</v>
      </c>
      <c r="AY821" s="149" t="s">
        <v>166</v>
      </c>
    </row>
    <row r="822" spans="2:51" s="12" customFormat="1" x14ac:dyDescent="0.2">
      <c r="B822" s="147"/>
      <c r="D822" s="148" t="s">
        <v>173</v>
      </c>
      <c r="E822" s="149" t="s">
        <v>1</v>
      </c>
      <c r="F822" s="150" t="s">
        <v>2556</v>
      </c>
      <c r="H822" s="151">
        <v>10.8</v>
      </c>
      <c r="I822" s="152"/>
      <c r="L822" s="147"/>
      <c r="M822" s="153"/>
      <c r="T822" s="154"/>
      <c r="AT822" s="149" t="s">
        <v>173</v>
      </c>
      <c r="AU822" s="149" t="s">
        <v>83</v>
      </c>
      <c r="AV822" s="12" t="s">
        <v>83</v>
      </c>
      <c r="AW822" s="12" t="s">
        <v>30</v>
      </c>
      <c r="AX822" s="12" t="s">
        <v>73</v>
      </c>
      <c r="AY822" s="149" t="s">
        <v>166</v>
      </c>
    </row>
    <row r="823" spans="2:51" s="12" customFormat="1" ht="33.75" x14ac:dyDescent="0.2">
      <c r="B823" s="147"/>
      <c r="D823" s="148" t="s">
        <v>173</v>
      </c>
      <c r="E823" s="149" t="s">
        <v>1</v>
      </c>
      <c r="F823" s="150" t="s">
        <v>2750</v>
      </c>
      <c r="H823" s="151">
        <v>546.24199999999996</v>
      </c>
      <c r="I823" s="152"/>
      <c r="L823" s="147"/>
      <c r="M823" s="153"/>
      <c r="T823" s="154"/>
      <c r="AT823" s="149" t="s">
        <v>173</v>
      </c>
      <c r="AU823" s="149" t="s">
        <v>83</v>
      </c>
      <c r="AV823" s="12" t="s">
        <v>83</v>
      </c>
      <c r="AW823" s="12" t="s">
        <v>30</v>
      </c>
      <c r="AX823" s="12" t="s">
        <v>73</v>
      </c>
      <c r="AY823" s="149" t="s">
        <v>166</v>
      </c>
    </row>
    <row r="824" spans="2:51" s="12" customFormat="1" x14ac:dyDescent="0.2">
      <c r="B824" s="147"/>
      <c r="D824" s="148" t="s">
        <v>173</v>
      </c>
      <c r="E824" s="149" t="s">
        <v>1</v>
      </c>
      <c r="F824" s="150" t="s">
        <v>2558</v>
      </c>
      <c r="H824" s="151">
        <v>-5.4</v>
      </c>
      <c r="I824" s="152"/>
      <c r="L824" s="147"/>
      <c r="M824" s="153"/>
      <c r="T824" s="154"/>
      <c r="AT824" s="149" t="s">
        <v>173</v>
      </c>
      <c r="AU824" s="149" t="s">
        <v>83</v>
      </c>
      <c r="AV824" s="12" t="s">
        <v>83</v>
      </c>
      <c r="AW824" s="12" t="s">
        <v>30</v>
      </c>
      <c r="AX824" s="12" t="s">
        <v>73</v>
      </c>
      <c r="AY824" s="149" t="s">
        <v>166</v>
      </c>
    </row>
    <row r="825" spans="2:51" s="12" customFormat="1" x14ac:dyDescent="0.2">
      <c r="B825" s="147"/>
      <c r="D825" s="148" t="s">
        <v>173</v>
      </c>
      <c r="E825" s="149" t="s">
        <v>1</v>
      </c>
      <c r="F825" s="150" t="s">
        <v>2582</v>
      </c>
      <c r="H825" s="151">
        <v>-6.66</v>
      </c>
      <c r="I825" s="152"/>
      <c r="L825" s="147"/>
      <c r="M825" s="153"/>
      <c r="T825" s="154"/>
      <c r="AT825" s="149" t="s">
        <v>173</v>
      </c>
      <c r="AU825" s="149" t="s">
        <v>83</v>
      </c>
      <c r="AV825" s="12" t="s">
        <v>83</v>
      </c>
      <c r="AW825" s="12" t="s">
        <v>30</v>
      </c>
      <c r="AX825" s="12" t="s">
        <v>73</v>
      </c>
      <c r="AY825" s="149" t="s">
        <v>166</v>
      </c>
    </row>
    <row r="826" spans="2:51" s="12" customFormat="1" x14ac:dyDescent="0.2">
      <c r="B826" s="147"/>
      <c r="D826" s="148" t="s">
        <v>173</v>
      </c>
      <c r="E826" s="149" t="s">
        <v>1</v>
      </c>
      <c r="F826" s="150" t="s">
        <v>2751</v>
      </c>
      <c r="H826" s="151">
        <v>-18.911999999999999</v>
      </c>
      <c r="I826" s="152"/>
      <c r="L826" s="147"/>
      <c r="M826" s="153"/>
      <c r="T826" s="154"/>
      <c r="AT826" s="149" t="s">
        <v>173</v>
      </c>
      <c r="AU826" s="149" t="s">
        <v>83</v>
      </c>
      <c r="AV826" s="12" t="s">
        <v>83</v>
      </c>
      <c r="AW826" s="12" t="s">
        <v>30</v>
      </c>
      <c r="AX826" s="12" t="s">
        <v>73</v>
      </c>
      <c r="AY826" s="149" t="s">
        <v>166</v>
      </c>
    </row>
    <row r="827" spans="2:51" s="12" customFormat="1" x14ac:dyDescent="0.2">
      <c r="B827" s="147"/>
      <c r="D827" s="148" t="s">
        <v>173</v>
      </c>
      <c r="E827" s="149" t="s">
        <v>1</v>
      </c>
      <c r="F827" s="150" t="s">
        <v>1242</v>
      </c>
      <c r="H827" s="151">
        <v>-5.7130000000000001</v>
      </c>
      <c r="I827" s="152"/>
      <c r="L827" s="147"/>
      <c r="M827" s="153"/>
      <c r="T827" s="154"/>
      <c r="AT827" s="149" t="s">
        <v>173</v>
      </c>
      <c r="AU827" s="149" t="s">
        <v>83</v>
      </c>
      <c r="AV827" s="12" t="s">
        <v>83</v>
      </c>
      <c r="AW827" s="12" t="s">
        <v>30</v>
      </c>
      <c r="AX827" s="12" t="s">
        <v>73</v>
      </c>
      <c r="AY827" s="149" t="s">
        <v>166</v>
      </c>
    </row>
    <row r="828" spans="2:51" s="12" customFormat="1" x14ac:dyDescent="0.2">
      <c r="B828" s="147"/>
      <c r="D828" s="148" t="s">
        <v>173</v>
      </c>
      <c r="E828" s="149" t="s">
        <v>1</v>
      </c>
      <c r="F828" s="150" t="s">
        <v>2752</v>
      </c>
      <c r="H828" s="151">
        <v>-5.67</v>
      </c>
      <c r="I828" s="152"/>
      <c r="L828" s="147"/>
      <c r="M828" s="153"/>
      <c r="T828" s="154"/>
      <c r="AT828" s="149" t="s">
        <v>173</v>
      </c>
      <c r="AU828" s="149" t="s">
        <v>83</v>
      </c>
      <c r="AV828" s="12" t="s">
        <v>83</v>
      </c>
      <c r="AW828" s="12" t="s">
        <v>30</v>
      </c>
      <c r="AX828" s="12" t="s">
        <v>73</v>
      </c>
      <c r="AY828" s="149" t="s">
        <v>166</v>
      </c>
    </row>
    <row r="829" spans="2:51" s="12" customFormat="1" x14ac:dyDescent="0.2">
      <c r="B829" s="147"/>
      <c r="D829" s="148" t="s">
        <v>173</v>
      </c>
      <c r="E829" s="149" t="s">
        <v>1</v>
      </c>
      <c r="F829" s="150" t="s">
        <v>2561</v>
      </c>
      <c r="H829" s="151">
        <v>-1.71</v>
      </c>
      <c r="I829" s="152"/>
      <c r="L829" s="147"/>
      <c r="M829" s="153"/>
      <c r="T829" s="154"/>
      <c r="AT829" s="149" t="s">
        <v>173</v>
      </c>
      <c r="AU829" s="149" t="s">
        <v>83</v>
      </c>
      <c r="AV829" s="12" t="s">
        <v>83</v>
      </c>
      <c r="AW829" s="12" t="s">
        <v>30</v>
      </c>
      <c r="AX829" s="12" t="s">
        <v>73</v>
      </c>
      <c r="AY829" s="149" t="s">
        <v>166</v>
      </c>
    </row>
    <row r="830" spans="2:51" s="12" customFormat="1" x14ac:dyDescent="0.2">
      <c r="B830" s="147"/>
      <c r="D830" s="148" t="s">
        <v>173</v>
      </c>
      <c r="E830" s="149" t="s">
        <v>1</v>
      </c>
      <c r="F830" s="150" t="s">
        <v>2583</v>
      </c>
      <c r="H830" s="151">
        <v>2.835</v>
      </c>
      <c r="I830" s="152"/>
      <c r="L830" s="147"/>
      <c r="M830" s="153"/>
      <c r="T830" s="154"/>
      <c r="AT830" s="149" t="s">
        <v>173</v>
      </c>
      <c r="AU830" s="149" t="s">
        <v>83</v>
      </c>
      <c r="AV830" s="12" t="s">
        <v>83</v>
      </c>
      <c r="AW830" s="12" t="s">
        <v>30</v>
      </c>
      <c r="AX830" s="12" t="s">
        <v>73</v>
      </c>
      <c r="AY830" s="149" t="s">
        <v>166</v>
      </c>
    </row>
    <row r="831" spans="2:51" s="12" customFormat="1" x14ac:dyDescent="0.2">
      <c r="B831" s="147"/>
      <c r="D831" s="148" t="s">
        <v>173</v>
      </c>
      <c r="E831" s="149" t="s">
        <v>1</v>
      </c>
      <c r="F831" s="150" t="s">
        <v>2563</v>
      </c>
      <c r="H831" s="151">
        <v>0.84</v>
      </c>
      <c r="I831" s="152"/>
      <c r="L831" s="147"/>
      <c r="M831" s="153"/>
      <c r="T831" s="154"/>
      <c r="AT831" s="149" t="s">
        <v>173</v>
      </c>
      <c r="AU831" s="149" t="s">
        <v>83</v>
      </c>
      <c r="AV831" s="12" t="s">
        <v>83</v>
      </c>
      <c r="AW831" s="12" t="s">
        <v>30</v>
      </c>
      <c r="AX831" s="12" t="s">
        <v>73</v>
      </c>
      <c r="AY831" s="149" t="s">
        <v>166</v>
      </c>
    </row>
    <row r="832" spans="2:51" s="13" customFormat="1" x14ac:dyDescent="0.2">
      <c r="B832" s="155"/>
      <c r="D832" s="148" t="s">
        <v>173</v>
      </c>
      <c r="E832" s="156" t="s">
        <v>1</v>
      </c>
      <c r="F832" s="157" t="s">
        <v>186</v>
      </c>
      <c r="H832" s="158">
        <v>684.02200000000005</v>
      </c>
      <c r="I832" s="159"/>
      <c r="L832" s="155"/>
      <c r="M832" s="160"/>
      <c r="T832" s="161"/>
      <c r="AT832" s="156" t="s">
        <v>173</v>
      </c>
      <c r="AU832" s="156" t="s">
        <v>83</v>
      </c>
      <c r="AV832" s="13" t="s">
        <v>172</v>
      </c>
      <c r="AW832" s="13" t="s">
        <v>30</v>
      </c>
      <c r="AX832" s="13" t="s">
        <v>81</v>
      </c>
      <c r="AY832" s="156" t="s">
        <v>166</v>
      </c>
    </row>
    <row r="833" spans="2:65" s="1" customFormat="1" ht="16.5" customHeight="1" x14ac:dyDescent="0.2">
      <c r="B833" s="31"/>
      <c r="C833" s="133" t="s">
        <v>552</v>
      </c>
      <c r="D833" s="133" t="s">
        <v>168</v>
      </c>
      <c r="E833" s="134" t="s">
        <v>817</v>
      </c>
      <c r="F833" s="135" t="s">
        <v>818</v>
      </c>
      <c r="G833" s="136" t="s">
        <v>252</v>
      </c>
      <c r="H833" s="137">
        <v>684.02200000000005</v>
      </c>
      <c r="I833" s="138"/>
      <c r="J833" s="139">
        <f>ROUND(I833*H833,2)</f>
        <v>0</v>
      </c>
      <c r="K833" s="140"/>
      <c r="L833" s="31"/>
      <c r="M833" s="141" t="s">
        <v>1</v>
      </c>
      <c r="N833" s="142" t="s">
        <v>38</v>
      </c>
      <c r="P833" s="143">
        <f>O833*H833</f>
        <v>0</v>
      </c>
      <c r="Q833" s="143">
        <v>0</v>
      </c>
      <c r="R833" s="143">
        <f>Q833*H833</f>
        <v>0</v>
      </c>
      <c r="S833" s="143">
        <v>0</v>
      </c>
      <c r="T833" s="144">
        <f>S833*H833</f>
        <v>0</v>
      </c>
      <c r="AR833" s="145" t="s">
        <v>224</v>
      </c>
      <c r="AT833" s="145" t="s">
        <v>168</v>
      </c>
      <c r="AU833" s="145" t="s">
        <v>83</v>
      </c>
      <c r="AY833" s="16" t="s">
        <v>166</v>
      </c>
      <c r="BE833" s="146">
        <f>IF(N833="základní",J833,0)</f>
        <v>0</v>
      </c>
      <c r="BF833" s="146">
        <f>IF(N833="snížená",J833,0)</f>
        <v>0</v>
      </c>
      <c r="BG833" s="146">
        <f>IF(N833="zákl. přenesená",J833,0)</f>
        <v>0</v>
      </c>
      <c r="BH833" s="146">
        <f>IF(N833="sníž. přenesená",J833,0)</f>
        <v>0</v>
      </c>
      <c r="BI833" s="146">
        <f>IF(N833="nulová",J833,0)</f>
        <v>0</v>
      </c>
      <c r="BJ833" s="16" t="s">
        <v>81</v>
      </c>
      <c r="BK833" s="146">
        <f>ROUND(I833*H833,2)</f>
        <v>0</v>
      </c>
      <c r="BL833" s="16" t="s">
        <v>224</v>
      </c>
      <c r="BM833" s="145" t="s">
        <v>766</v>
      </c>
    </row>
    <row r="834" spans="2:65" s="12" customFormat="1" x14ac:dyDescent="0.2">
      <c r="B834" s="147"/>
      <c r="D834" s="148" t="s">
        <v>173</v>
      </c>
      <c r="E834" s="149" t="s">
        <v>1</v>
      </c>
      <c r="F834" s="150" t="s">
        <v>2550</v>
      </c>
      <c r="H834" s="151">
        <v>48.23</v>
      </c>
      <c r="I834" s="152"/>
      <c r="L834" s="147"/>
      <c r="M834" s="153"/>
      <c r="T834" s="154"/>
      <c r="AT834" s="149" t="s">
        <v>173</v>
      </c>
      <c r="AU834" s="149" t="s">
        <v>83</v>
      </c>
      <c r="AV834" s="12" t="s">
        <v>83</v>
      </c>
      <c r="AW834" s="12" t="s">
        <v>30</v>
      </c>
      <c r="AX834" s="12" t="s">
        <v>73</v>
      </c>
      <c r="AY834" s="149" t="s">
        <v>166</v>
      </c>
    </row>
    <row r="835" spans="2:65" s="12" customFormat="1" x14ac:dyDescent="0.2">
      <c r="B835" s="147"/>
      <c r="D835" s="148" t="s">
        <v>173</v>
      </c>
      <c r="E835" s="149" t="s">
        <v>1</v>
      </c>
      <c r="F835" s="150" t="s">
        <v>2551</v>
      </c>
      <c r="H835" s="151">
        <v>24.82</v>
      </c>
      <c r="I835" s="152"/>
      <c r="L835" s="147"/>
      <c r="M835" s="153"/>
      <c r="T835" s="154"/>
      <c r="AT835" s="149" t="s">
        <v>173</v>
      </c>
      <c r="AU835" s="149" t="s">
        <v>83</v>
      </c>
      <c r="AV835" s="12" t="s">
        <v>83</v>
      </c>
      <c r="AW835" s="12" t="s">
        <v>30</v>
      </c>
      <c r="AX835" s="12" t="s">
        <v>73</v>
      </c>
      <c r="AY835" s="149" t="s">
        <v>166</v>
      </c>
    </row>
    <row r="836" spans="2:65" s="12" customFormat="1" x14ac:dyDescent="0.2">
      <c r="B836" s="147"/>
      <c r="D836" s="148" t="s">
        <v>173</v>
      </c>
      <c r="E836" s="149" t="s">
        <v>1</v>
      </c>
      <c r="F836" s="150" t="s">
        <v>2552</v>
      </c>
      <c r="H836" s="151">
        <v>23.52</v>
      </c>
      <c r="I836" s="152"/>
      <c r="L836" s="147"/>
      <c r="M836" s="153"/>
      <c r="T836" s="154"/>
      <c r="AT836" s="149" t="s">
        <v>173</v>
      </c>
      <c r="AU836" s="149" t="s">
        <v>83</v>
      </c>
      <c r="AV836" s="12" t="s">
        <v>83</v>
      </c>
      <c r="AW836" s="12" t="s">
        <v>30</v>
      </c>
      <c r="AX836" s="12" t="s">
        <v>73</v>
      </c>
      <c r="AY836" s="149" t="s">
        <v>166</v>
      </c>
    </row>
    <row r="837" spans="2:65" s="12" customFormat="1" x14ac:dyDescent="0.2">
      <c r="B837" s="147"/>
      <c r="D837" s="148" t="s">
        <v>173</v>
      </c>
      <c r="E837" s="149" t="s">
        <v>1</v>
      </c>
      <c r="F837" s="150" t="s">
        <v>2553</v>
      </c>
      <c r="H837" s="151">
        <v>24.01</v>
      </c>
      <c r="I837" s="152"/>
      <c r="L837" s="147"/>
      <c r="M837" s="153"/>
      <c r="T837" s="154"/>
      <c r="AT837" s="149" t="s">
        <v>173</v>
      </c>
      <c r="AU837" s="149" t="s">
        <v>83</v>
      </c>
      <c r="AV837" s="12" t="s">
        <v>83</v>
      </c>
      <c r="AW837" s="12" t="s">
        <v>30</v>
      </c>
      <c r="AX837" s="12" t="s">
        <v>73</v>
      </c>
      <c r="AY837" s="149" t="s">
        <v>166</v>
      </c>
    </row>
    <row r="838" spans="2:65" s="12" customFormat="1" x14ac:dyDescent="0.2">
      <c r="B838" s="147"/>
      <c r="D838" s="148" t="s">
        <v>173</v>
      </c>
      <c r="E838" s="149" t="s">
        <v>1</v>
      </c>
      <c r="F838" s="150" t="s">
        <v>2748</v>
      </c>
      <c r="H838" s="151">
        <v>27.7</v>
      </c>
      <c r="I838" s="152"/>
      <c r="L838" s="147"/>
      <c r="M838" s="153"/>
      <c r="T838" s="154"/>
      <c r="AT838" s="149" t="s">
        <v>173</v>
      </c>
      <c r="AU838" s="149" t="s">
        <v>83</v>
      </c>
      <c r="AV838" s="12" t="s">
        <v>83</v>
      </c>
      <c r="AW838" s="12" t="s">
        <v>30</v>
      </c>
      <c r="AX838" s="12" t="s">
        <v>73</v>
      </c>
      <c r="AY838" s="149" t="s">
        <v>166</v>
      </c>
    </row>
    <row r="839" spans="2:65" s="12" customFormat="1" x14ac:dyDescent="0.2">
      <c r="B839" s="147"/>
      <c r="D839" s="148" t="s">
        <v>173</v>
      </c>
      <c r="E839" s="149" t="s">
        <v>1</v>
      </c>
      <c r="F839" s="150" t="s">
        <v>2749</v>
      </c>
      <c r="H839" s="151">
        <v>27.86</v>
      </c>
      <c r="I839" s="152"/>
      <c r="L839" s="147"/>
      <c r="M839" s="153"/>
      <c r="T839" s="154"/>
      <c r="AT839" s="149" t="s">
        <v>173</v>
      </c>
      <c r="AU839" s="149" t="s">
        <v>83</v>
      </c>
      <c r="AV839" s="12" t="s">
        <v>83</v>
      </c>
      <c r="AW839" s="12" t="s">
        <v>30</v>
      </c>
      <c r="AX839" s="12" t="s">
        <v>73</v>
      </c>
      <c r="AY839" s="149" t="s">
        <v>166</v>
      </c>
    </row>
    <row r="840" spans="2:65" s="12" customFormat="1" x14ac:dyDescent="0.2">
      <c r="B840" s="147"/>
      <c r="D840" s="148" t="s">
        <v>173</v>
      </c>
      <c r="E840" s="149" t="s">
        <v>1</v>
      </c>
      <c r="F840" s="150" t="s">
        <v>2554</v>
      </c>
      <c r="H840" s="151">
        <v>-8</v>
      </c>
      <c r="I840" s="152"/>
      <c r="L840" s="147"/>
      <c r="M840" s="153"/>
      <c r="T840" s="154"/>
      <c r="AT840" s="149" t="s">
        <v>173</v>
      </c>
      <c r="AU840" s="149" t="s">
        <v>83</v>
      </c>
      <c r="AV840" s="12" t="s">
        <v>83</v>
      </c>
      <c r="AW840" s="12" t="s">
        <v>30</v>
      </c>
      <c r="AX840" s="12" t="s">
        <v>73</v>
      </c>
      <c r="AY840" s="149" t="s">
        <v>166</v>
      </c>
    </row>
    <row r="841" spans="2:65" s="12" customFormat="1" x14ac:dyDescent="0.2">
      <c r="B841" s="147"/>
      <c r="D841" s="148" t="s">
        <v>173</v>
      </c>
      <c r="E841" s="149" t="s">
        <v>1</v>
      </c>
      <c r="F841" s="150" t="s">
        <v>2555</v>
      </c>
      <c r="H841" s="151">
        <v>-0.77</v>
      </c>
      <c r="I841" s="152"/>
      <c r="L841" s="147"/>
      <c r="M841" s="153"/>
      <c r="T841" s="154"/>
      <c r="AT841" s="149" t="s">
        <v>173</v>
      </c>
      <c r="AU841" s="149" t="s">
        <v>83</v>
      </c>
      <c r="AV841" s="12" t="s">
        <v>83</v>
      </c>
      <c r="AW841" s="12" t="s">
        <v>30</v>
      </c>
      <c r="AX841" s="12" t="s">
        <v>73</v>
      </c>
      <c r="AY841" s="149" t="s">
        <v>166</v>
      </c>
    </row>
    <row r="842" spans="2:65" s="12" customFormat="1" x14ac:dyDescent="0.2">
      <c r="B842" s="147"/>
      <c r="D842" s="148" t="s">
        <v>173</v>
      </c>
      <c r="E842" s="149" t="s">
        <v>1</v>
      </c>
      <c r="F842" s="150" t="s">
        <v>2556</v>
      </c>
      <c r="H842" s="151">
        <v>10.8</v>
      </c>
      <c r="I842" s="152"/>
      <c r="L842" s="147"/>
      <c r="M842" s="153"/>
      <c r="T842" s="154"/>
      <c r="AT842" s="149" t="s">
        <v>173</v>
      </c>
      <c r="AU842" s="149" t="s">
        <v>83</v>
      </c>
      <c r="AV842" s="12" t="s">
        <v>83</v>
      </c>
      <c r="AW842" s="12" t="s">
        <v>30</v>
      </c>
      <c r="AX842" s="12" t="s">
        <v>73</v>
      </c>
      <c r="AY842" s="149" t="s">
        <v>166</v>
      </c>
    </row>
    <row r="843" spans="2:65" s="12" customFormat="1" ht="33.75" x14ac:dyDescent="0.2">
      <c r="B843" s="147"/>
      <c r="D843" s="148" t="s">
        <v>173</v>
      </c>
      <c r="E843" s="149" t="s">
        <v>1</v>
      </c>
      <c r="F843" s="150" t="s">
        <v>2750</v>
      </c>
      <c r="H843" s="151">
        <v>546.24199999999996</v>
      </c>
      <c r="I843" s="152"/>
      <c r="L843" s="147"/>
      <c r="M843" s="153"/>
      <c r="T843" s="154"/>
      <c r="AT843" s="149" t="s">
        <v>173</v>
      </c>
      <c r="AU843" s="149" t="s">
        <v>83</v>
      </c>
      <c r="AV843" s="12" t="s">
        <v>83</v>
      </c>
      <c r="AW843" s="12" t="s">
        <v>30</v>
      </c>
      <c r="AX843" s="12" t="s">
        <v>73</v>
      </c>
      <c r="AY843" s="149" t="s">
        <v>166</v>
      </c>
    </row>
    <row r="844" spans="2:65" s="12" customFormat="1" x14ac:dyDescent="0.2">
      <c r="B844" s="147"/>
      <c r="D844" s="148" t="s">
        <v>173</v>
      </c>
      <c r="E844" s="149" t="s">
        <v>1</v>
      </c>
      <c r="F844" s="150" t="s">
        <v>2558</v>
      </c>
      <c r="H844" s="151">
        <v>-5.4</v>
      </c>
      <c r="I844" s="152"/>
      <c r="L844" s="147"/>
      <c r="M844" s="153"/>
      <c r="T844" s="154"/>
      <c r="AT844" s="149" t="s">
        <v>173</v>
      </c>
      <c r="AU844" s="149" t="s">
        <v>83</v>
      </c>
      <c r="AV844" s="12" t="s">
        <v>83</v>
      </c>
      <c r="AW844" s="12" t="s">
        <v>30</v>
      </c>
      <c r="AX844" s="12" t="s">
        <v>73</v>
      </c>
      <c r="AY844" s="149" t="s">
        <v>166</v>
      </c>
    </row>
    <row r="845" spans="2:65" s="12" customFormat="1" x14ac:dyDescent="0.2">
      <c r="B845" s="147"/>
      <c r="D845" s="148" t="s">
        <v>173</v>
      </c>
      <c r="E845" s="149" t="s">
        <v>1</v>
      </c>
      <c r="F845" s="150" t="s">
        <v>2582</v>
      </c>
      <c r="H845" s="151">
        <v>-6.66</v>
      </c>
      <c r="I845" s="152"/>
      <c r="L845" s="147"/>
      <c r="M845" s="153"/>
      <c r="T845" s="154"/>
      <c r="AT845" s="149" t="s">
        <v>173</v>
      </c>
      <c r="AU845" s="149" t="s">
        <v>83</v>
      </c>
      <c r="AV845" s="12" t="s">
        <v>83</v>
      </c>
      <c r="AW845" s="12" t="s">
        <v>30</v>
      </c>
      <c r="AX845" s="12" t="s">
        <v>73</v>
      </c>
      <c r="AY845" s="149" t="s">
        <v>166</v>
      </c>
    </row>
    <row r="846" spans="2:65" s="12" customFormat="1" x14ac:dyDescent="0.2">
      <c r="B846" s="147"/>
      <c r="D846" s="148" t="s">
        <v>173</v>
      </c>
      <c r="E846" s="149" t="s">
        <v>1</v>
      </c>
      <c r="F846" s="150" t="s">
        <v>2751</v>
      </c>
      <c r="H846" s="151">
        <v>-18.911999999999999</v>
      </c>
      <c r="I846" s="152"/>
      <c r="L846" s="147"/>
      <c r="M846" s="153"/>
      <c r="T846" s="154"/>
      <c r="AT846" s="149" t="s">
        <v>173</v>
      </c>
      <c r="AU846" s="149" t="s">
        <v>83</v>
      </c>
      <c r="AV846" s="12" t="s">
        <v>83</v>
      </c>
      <c r="AW846" s="12" t="s">
        <v>30</v>
      </c>
      <c r="AX846" s="12" t="s">
        <v>73</v>
      </c>
      <c r="AY846" s="149" t="s">
        <v>166</v>
      </c>
    </row>
    <row r="847" spans="2:65" s="12" customFormat="1" x14ac:dyDescent="0.2">
      <c r="B847" s="147"/>
      <c r="D847" s="148" t="s">
        <v>173</v>
      </c>
      <c r="E847" s="149" t="s">
        <v>1</v>
      </c>
      <c r="F847" s="150" t="s">
        <v>1242</v>
      </c>
      <c r="H847" s="151">
        <v>-5.7130000000000001</v>
      </c>
      <c r="I847" s="152"/>
      <c r="L847" s="147"/>
      <c r="M847" s="153"/>
      <c r="T847" s="154"/>
      <c r="AT847" s="149" t="s">
        <v>173</v>
      </c>
      <c r="AU847" s="149" t="s">
        <v>83</v>
      </c>
      <c r="AV847" s="12" t="s">
        <v>83</v>
      </c>
      <c r="AW847" s="12" t="s">
        <v>30</v>
      </c>
      <c r="AX847" s="12" t="s">
        <v>73</v>
      </c>
      <c r="AY847" s="149" t="s">
        <v>166</v>
      </c>
    </row>
    <row r="848" spans="2:65" s="12" customFormat="1" x14ac:dyDescent="0.2">
      <c r="B848" s="147"/>
      <c r="D848" s="148" t="s">
        <v>173</v>
      </c>
      <c r="E848" s="149" t="s">
        <v>1</v>
      </c>
      <c r="F848" s="150" t="s">
        <v>2752</v>
      </c>
      <c r="H848" s="151">
        <v>-5.67</v>
      </c>
      <c r="I848" s="152"/>
      <c r="L848" s="147"/>
      <c r="M848" s="153"/>
      <c r="T848" s="154"/>
      <c r="AT848" s="149" t="s">
        <v>173</v>
      </c>
      <c r="AU848" s="149" t="s">
        <v>83</v>
      </c>
      <c r="AV848" s="12" t="s">
        <v>83</v>
      </c>
      <c r="AW848" s="12" t="s">
        <v>30</v>
      </c>
      <c r="AX848" s="12" t="s">
        <v>73</v>
      </c>
      <c r="AY848" s="149" t="s">
        <v>166</v>
      </c>
    </row>
    <row r="849" spans="2:65" s="12" customFormat="1" x14ac:dyDescent="0.2">
      <c r="B849" s="147"/>
      <c r="D849" s="148" t="s">
        <v>173</v>
      </c>
      <c r="E849" s="149" t="s">
        <v>1</v>
      </c>
      <c r="F849" s="150" t="s">
        <v>2561</v>
      </c>
      <c r="H849" s="151">
        <v>-1.71</v>
      </c>
      <c r="I849" s="152"/>
      <c r="L849" s="147"/>
      <c r="M849" s="153"/>
      <c r="T849" s="154"/>
      <c r="AT849" s="149" t="s">
        <v>173</v>
      </c>
      <c r="AU849" s="149" t="s">
        <v>83</v>
      </c>
      <c r="AV849" s="12" t="s">
        <v>83</v>
      </c>
      <c r="AW849" s="12" t="s">
        <v>30</v>
      </c>
      <c r="AX849" s="12" t="s">
        <v>73</v>
      </c>
      <c r="AY849" s="149" t="s">
        <v>166</v>
      </c>
    </row>
    <row r="850" spans="2:65" s="12" customFormat="1" x14ac:dyDescent="0.2">
      <c r="B850" s="147"/>
      <c r="D850" s="148" t="s">
        <v>173</v>
      </c>
      <c r="E850" s="149" t="s">
        <v>1</v>
      </c>
      <c r="F850" s="150" t="s">
        <v>2583</v>
      </c>
      <c r="H850" s="151">
        <v>2.835</v>
      </c>
      <c r="I850" s="152"/>
      <c r="L850" s="147"/>
      <c r="M850" s="153"/>
      <c r="T850" s="154"/>
      <c r="AT850" s="149" t="s">
        <v>173</v>
      </c>
      <c r="AU850" s="149" t="s">
        <v>83</v>
      </c>
      <c r="AV850" s="12" t="s">
        <v>83</v>
      </c>
      <c r="AW850" s="12" t="s">
        <v>30</v>
      </c>
      <c r="AX850" s="12" t="s">
        <v>73</v>
      </c>
      <c r="AY850" s="149" t="s">
        <v>166</v>
      </c>
    </row>
    <row r="851" spans="2:65" s="12" customFormat="1" x14ac:dyDescent="0.2">
      <c r="B851" s="147"/>
      <c r="D851" s="148" t="s">
        <v>173</v>
      </c>
      <c r="E851" s="149" t="s">
        <v>1</v>
      </c>
      <c r="F851" s="150" t="s">
        <v>2563</v>
      </c>
      <c r="H851" s="151">
        <v>0.84</v>
      </c>
      <c r="I851" s="152"/>
      <c r="L851" s="147"/>
      <c r="M851" s="153"/>
      <c r="T851" s="154"/>
      <c r="AT851" s="149" t="s">
        <v>173</v>
      </c>
      <c r="AU851" s="149" t="s">
        <v>83</v>
      </c>
      <c r="AV851" s="12" t="s">
        <v>83</v>
      </c>
      <c r="AW851" s="12" t="s">
        <v>30</v>
      </c>
      <c r="AX851" s="12" t="s">
        <v>73</v>
      </c>
      <c r="AY851" s="149" t="s">
        <v>166</v>
      </c>
    </row>
    <row r="852" spans="2:65" s="13" customFormat="1" x14ac:dyDescent="0.2">
      <c r="B852" s="155"/>
      <c r="D852" s="148" t="s">
        <v>173</v>
      </c>
      <c r="E852" s="156" t="s">
        <v>1</v>
      </c>
      <c r="F852" s="157" t="s">
        <v>186</v>
      </c>
      <c r="H852" s="158">
        <v>684.02200000000005</v>
      </c>
      <c r="I852" s="159"/>
      <c r="L852" s="155"/>
      <c r="M852" s="160"/>
      <c r="T852" s="161"/>
      <c r="AT852" s="156" t="s">
        <v>173</v>
      </c>
      <c r="AU852" s="156" t="s">
        <v>83</v>
      </c>
      <c r="AV852" s="13" t="s">
        <v>172</v>
      </c>
      <c r="AW852" s="13" t="s">
        <v>30</v>
      </c>
      <c r="AX852" s="13" t="s">
        <v>81</v>
      </c>
      <c r="AY852" s="156" t="s">
        <v>166</v>
      </c>
    </row>
    <row r="853" spans="2:65" s="1" customFormat="1" ht="24.2" customHeight="1" x14ac:dyDescent="0.2">
      <c r="B853" s="31"/>
      <c r="C853" s="133" t="s">
        <v>767</v>
      </c>
      <c r="D853" s="133" t="s">
        <v>168</v>
      </c>
      <c r="E853" s="134" t="s">
        <v>820</v>
      </c>
      <c r="F853" s="135" t="s">
        <v>821</v>
      </c>
      <c r="G853" s="136" t="s">
        <v>252</v>
      </c>
      <c r="H853" s="137">
        <v>684.02200000000005</v>
      </c>
      <c r="I853" s="138"/>
      <c r="J853" s="139">
        <f>ROUND(I853*H853,2)</f>
        <v>0</v>
      </c>
      <c r="K853" s="140"/>
      <c r="L853" s="31"/>
      <c r="M853" s="141" t="s">
        <v>1</v>
      </c>
      <c r="N853" s="142" t="s">
        <v>38</v>
      </c>
      <c r="P853" s="143">
        <f>O853*H853</f>
        <v>0</v>
      </c>
      <c r="Q853" s="143">
        <v>0</v>
      </c>
      <c r="R853" s="143">
        <f>Q853*H853</f>
        <v>0</v>
      </c>
      <c r="S853" s="143">
        <v>0</v>
      </c>
      <c r="T853" s="144">
        <f>S853*H853</f>
        <v>0</v>
      </c>
      <c r="AR853" s="145" t="s">
        <v>224</v>
      </c>
      <c r="AT853" s="145" t="s">
        <v>168</v>
      </c>
      <c r="AU853" s="145" t="s">
        <v>83</v>
      </c>
      <c r="AY853" s="16" t="s">
        <v>166</v>
      </c>
      <c r="BE853" s="146">
        <f>IF(N853="základní",J853,0)</f>
        <v>0</v>
      </c>
      <c r="BF853" s="146">
        <f>IF(N853="snížená",J853,0)</f>
        <v>0</v>
      </c>
      <c r="BG853" s="146">
        <f>IF(N853="zákl. přenesená",J853,0)</f>
        <v>0</v>
      </c>
      <c r="BH853" s="146">
        <f>IF(N853="sníž. přenesená",J853,0)</f>
        <v>0</v>
      </c>
      <c r="BI853" s="146">
        <f>IF(N853="nulová",J853,0)</f>
        <v>0</v>
      </c>
      <c r="BJ853" s="16" t="s">
        <v>81</v>
      </c>
      <c r="BK853" s="146">
        <f>ROUND(I853*H853,2)</f>
        <v>0</v>
      </c>
      <c r="BL853" s="16" t="s">
        <v>224</v>
      </c>
      <c r="BM853" s="145" t="s">
        <v>770</v>
      </c>
    </row>
    <row r="854" spans="2:65" s="12" customFormat="1" x14ac:dyDescent="0.2">
      <c r="B854" s="147"/>
      <c r="D854" s="148" t="s">
        <v>173</v>
      </c>
      <c r="E854" s="149" t="s">
        <v>1</v>
      </c>
      <c r="F854" s="150" t="s">
        <v>2550</v>
      </c>
      <c r="H854" s="151">
        <v>48.23</v>
      </c>
      <c r="I854" s="152"/>
      <c r="L854" s="147"/>
      <c r="M854" s="153"/>
      <c r="T854" s="154"/>
      <c r="AT854" s="149" t="s">
        <v>173</v>
      </c>
      <c r="AU854" s="149" t="s">
        <v>83</v>
      </c>
      <c r="AV854" s="12" t="s">
        <v>83</v>
      </c>
      <c r="AW854" s="12" t="s">
        <v>30</v>
      </c>
      <c r="AX854" s="12" t="s">
        <v>73</v>
      </c>
      <c r="AY854" s="149" t="s">
        <v>166</v>
      </c>
    </row>
    <row r="855" spans="2:65" s="12" customFormat="1" x14ac:dyDescent="0.2">
      <c r="B855" s="147"/>
      <c r="D855" s="148" t="s">
        <v>173</v>
      </c>
      <c r="E855" s="149" t="s">
        <v>1</v>
      </c>
      <c r="F855" s="150" t="s">
        <v>2551</v>
      </c>
      <c r="H855" s="151">
        <v>24.82</v>
      </c>
      <c r="I855" s="152"/>
      <c r="L855" s="147"/>
      <c r="M855" s="153"/>
      <c r="T855" s="154"/>
      <c r="AT855" s="149" t="s">
        <v>173</v>
      </c>
      <c r="AU855" s="149" t="s">
        <v>83</v>
      </c>
      <c r="AV855" s="12" t="s">
        <v>83</v>
      </c>
      <c r="AW855" s="12" t="s">
        <v>30</v>
      </c>
      <c r="AX855" s="12" t="s">
        <v>73</v>
      </c>
      <c r="AY855" s="149" t="s">
        <v>166</v>
      </c>
    </row>
    <row r="856" spans="2:65" s="12" customFormat="1" x14ac:dyDescent="0.2">
      <c r="B856" s="147"/>
      <c r="D856" s="148" t="s">
        <v>173</v>
      </c>
      <c r="E856" s="149" t="s">
        <v>1</v>
      </c>
      <c r="F856" s="150" t="s">
        <v>2552</v>
      </c>
      <c r="H856" s="151">
        <v>23.52</v>
      </c>
      <c r="I856" s="152"/>
      <c r="L856" s="147"/>
      <c r="M856" s="153"/>
      <c r="T856" s="154"/>
      <c r="AT856" s="149" t="s">
        <v>173</v>
      </c>
      <c r="AU856" s="149" t="s">
        <v>83</v>
      </c>
      <c r="AV856" s="12" t="s">
        <v>83</v>
      </c>
      <c r="AW856" s="12" t="s">
        <v>30</v>
      </c>
      <c r="AX856" s="12" t="s">
        <v>73</v>
      </c>
      <c r="AY856" s="149" t="s">
        <v>166</v>
      </c>
    </row>
    <row r="857" spans="2:65" s="12" customFormat="1" x14ac:dyDescent="0.2">
      <c r="B857" s="147"/>
      <c r="D857" s="148" t="s">
        <v>173</v>
      </c>
      <c r="E857" s="149" t="s">
        <v>1</v>
      </c>
      <c r="F857" s="150" t="s">
        <v>2553</v>
      </c>
      <c r="H857" s="151">
        <v>24.01</v>
      </c>
      <c r="I857" s="152"/>
      <c r="L857" s="147"/>
      <c r="M857" s="153"/>
      <c r="T857" s="154"/>
      <c r="AT857" s="149" t="s">
        <v>173</v>
      </c>
      <c r="AU857" s="149" t="s">
        <v>83</v>
      </c>
      <c r="AV857" s="12" t="s">
        <v>83</v>
      </c>
      <c r="AW857" s="12" t="s">
        <v>30</v>
      </c>
      <c r="AX857" s="12" t="s">
        <v>73</v>
      </c>
      <c r="AY857" s="149" t="s">
        <v>166</v>
      </c>
    </row>
    <row r="858" spans="2:65" s="12" customFormat="1" x14ac:dyDescent="0.2">
      <c r="B858" s="147"/>
      <c r="D858" s="148" t="s">
        <v>173</v>
      </c>
      <c r="E858" s="149" t="s">
        <v>1</v>
      </c>
      <c r="F858" s="150" t="s">
        <v>2748</v>
      </c>
      <c r="H858" s="151">
        <v>27.7</v>
      </c>
      <c r="I858" s="152"/>
      <c r="L858" s="147"/>
      <c r="M858" s="153"/>
      <c r="T858" s="154"/>
      <c r="AT858" s="149" t="s">
        <v>173</v>
      </c>
      <c r="AU858" s="149" t="s">
        <v>83</v>
      </c>
      <c r="AV858" s="12" t="s">
        <v>83</v>
      </c>
      <c r="AW858" s="12" t="s">
        <v>30</v>
      </c>
      <c r="AX858" s="12" t="s">
        <v>73</v>
      </c>
      <c r="AY858" s="149" t="s">
        <v>166</v>
      </c>
    </row>
    <row r="859" spans="2:65" s="12" customFormat="1" x14ac:dyDescent="0.2">
      <c r="B859" s="147"/>
      <c r="D859" s="148" t="s">
        <v>173</v>
      </c>
      <c r="E859" s="149" t="s">
        <v>1</v>
      </c>
      <c r="F859" s="150" t="s">
        <v>2749</v>
      </c>
      <c r="H859" s="151">
        <v>27.86</v>
      </c>
      <c r="I859" s="152"/>
      <c r="L859" s="147"/>
      <c r="M859" s="153"/>
      <c r="T859" s="154"/>
      <c r="AT859" s="149" t="s">
        <v>173</v>
      </c>
      <c r="AU859" s="149" t="s">
        <v>83</v>
      </c>
      <c r="AV859" s="12" t="s">
        <v>83</v>
      </c>
      <c r="AW859" s="12" t="s">
        <v>30</v>
      </c>
      <c r="AX859" s="12" t="s">
        <v>73</v>
      </c>
      <c r="AY859" s="149" t="s">
        <v>166</v>
      </c>
    </row>
    <row r="860" spans="2:65" s="12" customFormat="1" x14ac:dyDescent="0.2">
      <c r="B860" s="147"/>
      <c r="D860" s="148" t="s">
        <v>173</v>
      </c>
      <c r="E860" s="149" t="s">
        <v>1</v>
      </c>
      <c r="F860" s="150" t="s">
        <v>2554</v>
      </c>
      <c r="H860" s="151">
        <v>-8</v>
      </c>
      <c r="I860" s="152"/>
      <c r="L860" s="147"/>
      <c r="M860" s="153"/>
      <c r="T860" s="154"/>
      <c r="AT860" s="149" t="s">
        <v>173</v>
      </c>
      <c r="AU860" s="149" t="s">
        <v>83</v>
      </c>
      <c r="AV860" s="12" t="s">
        <v>83</v>
      </c>
      <c r="AW860" s="12" t="s">
        <v>30</v>
      </c>
      <c r="AX860" s="12" t="s">
        <v>73</v>
      </c>
      <c r="AY860" s="149" t="s">
        <v>166</v>
      </c>
    </row>
    <row r="861" spans="2:65" s="12" customFormat="1" x14ac:dyDescent="0.2">
      <c r="B861" s="147"/>
      <c r="D861" s="148" t="s">
        <v>173</v>
      </c>
      <c r="E861" s="149" t="s">
        <v>1</v>
      </c>
      <c r="F861" s="150" t="s">
        <v>2555</v>
      </c>
      <c r="H861" s="151">
        <v>-0.77</v>
      </c>
      <c r="I861" s="152"/>
      <c r="L861" s="147"/>
      <c r="M861" s="153"/>
      <c r="T861" s="154"/>
      <c r="AT861" s="149" t="s">
        <v>173</v>
      </c>
      <c r="AU861" s="149" t="s">
        <v>83</v>
      </c>
      <c r="AV861" s="12" t="s">
        <v>83</v>
      </c>
      <c r="AW861" s="12" t="s">
        <v>30</v>
      </c>
      <c r="AX861" s="12" t="s">
        <v>73</v>
      </c>
      <c r="AY861" s="149" t="s">
        <v>166</v>
      </c>
    </row>
    <row r="862" spans="2:65" s="12" customFormat="1" x14ac:dyDescent="0.2">
      <c r="B862" s="147"/>
      <c r="D862" s="148" t="s">
        <v>173</v>
      </c>
      <c r="E862" s="149" t="s">
        <v>1</v>
      </c>
      <c r="F862" s="150" t="s">
        <v>2556</v>
      </c>
      <c r="H862" s="151">
        <v>10.8</v>
      </c>
      <c r="I862" s="152"/>
      <c r="L862" s="147"/>
      <c r="M862" s="153"/>
      <c r="T862" s="154"/>
      <c r="AT862" s="149" t="s">
        <v>173</v>
      </c>
      <c r="AU862" s="149" t="s">
        <v>83</v>
      </c>
      <c r="AV862" s="12" t="s">
        <v>83</v>
      </c>
      <c r="AW862" s="12" t="s">
        <v>30</v>
      </c>
      <c r="AX862" s="12" t="s">
        <v>73</v>
      </c>
      <c r="AY862" s="149" t="s">
        <v>166</v>
      </c>
    </row>
    <row r="863" spans="2:65" s="12" customFormat="1" ht="33.75" x14ac:dyDescent="0.2">
      <c r="B863" s="147"/>
      <c r="D863" s="148" t="s">
        <v>173</v>
      </c>
      <c r="E863" s="149" t="s">
        <v>1</v>
      </c>
      <c r="F863" s="150" t="s">
        <v>2750</v>
      </c>
      <c r="H863" s="151">
        <v>546.24199999999996</v>
      </c>
      <c r="I863" s="152"/>
      <c r="L863" s="147"/>
      <c r="M863" s="153"/>
      <c r="T863" s="154"/>
      <c r="AT863" s="149" t="s">
        <v>173</v>
      </c>
      <c r="AU863" s="149" t="s">
        <v>83</v>
      </c>
      <c r="AV863" s="12" t="s">
        <v>83</v>
      </c>
      <c r="AW863" s="12" t="s">
        <v>30</v>
      </c>
      <c r="AX863" s="12" t="s">
        <v>73</v>
      </c>
      <c r="AY863" s="149" t="s">
        <v>166</v>
      </c>
    </row>
    <row r="864" spans="2:65" s="12" customFormat="1" x14ac:dyDescent="0.2">
      <c r="B864" s="147"/>
      <c r="D864" s="148" t="s">
        <v>173</v>
      </c>
      <c r="E864" s="149" t="s">
        <v>1</v>
      </c>
      <c r="F864" s="150" t="s">
        <v>2558</v>
      </c>
      <c r="H864" s="151">
        <v>-5.4</v>
      </c>
      <c r="I864" s="152"/>
      <c r="L864" s="147"/>
      <c r="M864" s="153"/>
      <c r="T864" s="154"/>
      <c r="AT864" s="149" t="s">
        <v>173</v>
      </c>
      <c r="AU864" s="149" t="s">
        <v>83</v>
      </c>
      <c r="AV864" s="12" t="s">
        <v>83</v>
      </c>
      <c r="AW864" s="12" t="s">
        <v>30</v>
      </c>
      <c r="AX864" s="12" t="s">
        <v>73</v>
      </c>
      <c r="AY864" s="149" t="s">
        <v>166</v>
      </c>
    </row>
    <row r="865" spans="2:65" s="12" customFormat="1" x14ac:dyDescent="0.2">
      <c r="B865" s="147"/>
      <c r="D865" s="148" t="s">
        <v>173</v>
      </c>
      <c r="E865" s="149" t="s">
        <v>1</v>
      </c>
      <c r="F865" s="150" t="s">
        <v>2582</v>
      </c>
      <c r="H865" s="151">
        <v>-6.66</v>
      </c>
      <c r="I865" s="152"/>
      <c r="L865" s="147"/>
      <c r="M865" s="153"/>
      <c r="T865" s="154"/>
      <c r="AT865" s="149" t="s">
        <v>173</v>
      </c>
      <c r="AU865" s="149" t="s">
        <v>83</v>
      </c>
      <c r="AV865" s="12" t="s">
        <v>83</v>
      </c>
      <c r="AW865" s="12" t="s">
        <v>30</v>
      </c>
      <c r="AX865" s="12" t="s">
        <v>73</v>
      </c>
      <c r="AY865" s="149" t="s">
        <v>166</v>
      </c>
    </row>
    <row r="866" spans="2:65" s="12" customFormat="1" x14ac:dyDescent="0.2">
      <c r="B866" s="147"/>
      <c r="D866" s="148" t="s">
        <v>173</v>
      </c>
      <c r="E866" s="149" t="s">
        <v>1</v>
      </c>
      <c r="F866" s="150" t="s">
        <v>2751</v>
      </c>
      <c r="H866" s="151">
        <v>-18.911999999999999</v>
      </c>
      <c r="I866" s="152"/>
      <c r="L866" s="147"/>
      <c r="M866" s="153"/>
      <c r="T866" s="154"/>
      <c r="AT866" s="149" t="s">
        <v>173</v>
      </c>
      <c r="AU866" s="149" t="s">
        <v>83</v>
      </c>
      <c r="AV866" s="12" t="s">
        <v>83</v>
      </c>
      <c r="AW866" s="12" t="s">
        <v>30</v>
      </c>
      <c r="AX866" s="12" t="s">
        <v>73</v>
      </c>
      <c r="AY866" s="149" t="s">
        <v>166</v>
      </c>
    </row>
    <row r="867" spans="2:65" s="12" customFormat="1" x14ac:dyDescent="0.2">
      <c r="B867" s="147"/>
      <c r="D867" s="148" t="s">
        <v>173</v>
      </c>
      <c r="E867" s="149" t="s">
        <v>1</v>
      </c>
      <c r="F867" s="150" t="s">
        <v>1242</v>
      </c>
      <c r="H867" s="151">
        <v>-5.7130000000000001</v>
      </c>
      <c r="I867" s="152"/>
      <c r="L867" s="147"/>
      <c r="M867" s="153"/>
      <c r="T867" s="154"/>
      <c r="AT867" s="149" t="s">
        <v>173</v>
      </c>
      <c r="AU867" s="149" t="s">
        <v>83</v>
      </c>
      <c r="AV867" s="12" t="s">
        <v>83</v>
      </c>
      <c r="AW867" s="12" t="s">
        <v>30</v>
      </c>
      <c r="AX867" s="12" t="s">
        <v>73</v>
      </c>
      <c r="AY867" s="149" t="s">
        <v>166</v>
      </c>
    </row>
    <row r="868" spans="2:65" s="12" customFormat="1" x14ac:dyDescent="0.2">
      <c r="B868" s="147"/>
      <c r="D868" s="148" t="s">
        <v>173</v>
      </c>
      <c r="E868" s="149" t="s">
        <v>1</v>
      </c>
      <c r="F868" s="150" t="s">
        <v>2752</v>
      </c>
      <c r="H868" s="151">
        <v>-5.67</v>
      </c>
      <c r="I868" s="152"/>
      <c r="L868" s="147"/>
      <c r="M868" s="153"/>
      <c r="T868" s="154"/>
      <c r="AT868" s="149" t="s">
        <v>173</v>
      </c>
      <c r="AU868" s="149" t="s">
        <v>83</v>
      </c>
      <c r="AV868" s="12" t="s">
        <v>83</v>
      </c>
      <c r="AW868" s="12" t="s">
        <v>30</v>
      </c>
      <c r="AX868" s="12" t="s">
        <v>73</v>
      </c>
      <c r="AY868" s="149" t="s">
        <v>166</v>
      </c>
    </row>
    <row r="869" spans="2:65" s="12" customFormat="1" x14ac:dyDescent="0.2">
      <c r="B869" s="147"/>
      <c r="D869" s="148" t="s">
        <v>173</v>
      </c>
      <c r="E869" s="149" t="s">
        <v>1</v>
      </c>
      <c r="F869" s="150" t="s">
        <v>2561</v>
      </c>
      <c r="H869" s="151">
        <v>-1.71</v>
      </c>
      <c r="I869" s="152"/>
      <c r="L869" s="147"/>
      <c r="M869" s="153"/>
      <c r="T869" s="154"/>
      <c r="AT869" s="149" t="s">
        <v>173</v>
      </c>
      <c r="AU869" s="149" t="s">
        <v>83</v>
      </c>
      <c r="AV869" s="12" t="s">
        <v>83</v>
      </c>
      <c r="AW869" s="12" t="s">
        <v>30</v>
      </c>
      <c r="AX869" s="12" t="s">
        <v>73</v>
      </c>
      <c r="AY869" s="149" t="s">
        <v>166</v>
      </c>
    </row>
    <row r="870" spans="2:65" s="12" customFormat="1" x14ac:dyDescent="0.2">
      <c r="B870" s="147"/>
      <c r="D870" s="148" t="s">
        <v>173</v>
      </c>
      <c r="E870" s="149" t="s">
        <v>1</v>
      </c>
      <c r="F870" s="150" t="s">
        <v>2583</v>
      </c>
      <c r="H870" s="151">
        <v>2.835</v>
      </c>
      <c r="I870" s="152"/>
      <c r="L870" s="147"/>
      <c r="M870" s="153"/>
      <c r="T870" s="154"/>
      <c r="AT870" s="149" t="s">
        <v>173</v>
      </c>
      <c r="AU870" s="149" t="s">
        <v>83</v>
      </c>
      <c r="AV870" s="12" t="s">
        <v>83</v>
      </c>
      <c r="AW870" s="12" t="s">
        <v>30</v>
      </c>
      <c r="AX870" s="12" t="s">
        <v>73</v>
      </c>
      <c r="AY870" s="149" t="s">
        <v>166</v>
      </c>
    </row>
    <row r="871" spans="2:65" s="12" customFormat="1" x14ac:dyDescent="0.2">
      <c r="B871" s="147"/>
      <c r="D871" s="148" t="s">
        <v>173</v>
      </c>
      <c r="E871" s="149" t="s">
        <v>1</v>
      </c>
      <c r="F871" s="150" t="s">
        <v>2563</v>
      </c>
      <c r="H871" s="151">
        <v>0.84</v>
      </c>
      <c r="I871" s="152"/>
      <c r="L871" s="147"/>
      <c r="M871" s="153"/>
      <c r="T871" s="154"/>
      <c r="AT871" s="149" t="s">
        <v>173</v>
      </c>
      <c r="AU871" s="149" t="s">
        <v>83</v>
      </c>
      <c r="AV871" s="12" t="s">
        <v>83</v>
      </c>
      <c r="AW871" s="12" t="s">
        <v>30</v>
      </c>
      <c r="AX871" s="12" t="s">
        <v>73</v>
      </c>
      <c r="AY871" s="149" t="s">
        <v>166</v>
      </c>
    </row>
    <row r="872" spans="2:65" s="13" customFormat="1" x14ac:dyDescent="0.2">
      <c r="B872" s="155"/>
      <c r="D872" s="148" t="s">
        <v>173</v>
      </c>
      <c r="E872" s="156" t="s">
        <v>1</v>
      </c>
      <c r="F872" s="157" t="s">
        <v>186</v>
      </c>
      <c r="H872" s="158">
        <v>684.02200000000005</v>
      </c>
      <c r="I872" s="159"/>
      <c r="L872" s="155"/>
      <c r="M872" s="160"/>
      <c r="T872" s="161"/>
      <c r="AT872" s="156" t="s">
        <v>173</v>
      </c>
      <c r="AU872" s="156" t="s">
        <v>83</v>
      </c>
      <c r="AV872" s="13" t="s">
        <v>172</v>
      </c>
      <c r="AW872" s="13" t="s">
        <v>30</v>
      </c>
      <c r="AX872" s="13" t="s">
        <v>81</v>
      </c>
      <c r="AY872" s="156" t="s">
        <v>166</v>
      </c>
    </row>
    <row r="873" spans="2:65" s="1" customFormat="1" ht="24.2" customHeight="1" x14ac:dyDescent="0.2">
      <c r="B873" s="31"/>
      <c r="C873" s="133" t="s">
        <v>555</v>
      </c>
      <c r="D873" s="133" t="s">
        <v>168</v>
      </c>
      <c r="E873" s="134" t="s">
        <v>824</v>
      </c>
      <c r="F873" s="135" t="s">
        <v>825</v>
      </c>
      <c r="G873" s="136" t="s">
        <v>278</v>
      </c>
      <c r="H873" s="137">
        <v>159.91999999999999</v>
      </c>
      <c r="I873" s="138"/>
      <c r="J873" s="139">
        <f>ROUND(I873*H873,2)</f>
        <v>0</v>
      </c>
      <c r="K873" s="140"/>
      <c r="L873" s="31"/>
      <c r="M873" s="141" t="s">
        <v>1</v>
      </c>
      <c r="N873" s="142" t="s">
        <v>38</v>
      </c>
      <c r="P873" s="143">
        <f>O873*H873</f>
        <v>0</v>
      </c>
      <c r="Q873" s="143">
        <v>0</v>
      </c>
      <c r="R873" s="143">
        <f>Q873*H873</f>
        <v>0</v>
      </c>
      <c r="S873" s="143">
        <v>0</v>
      </c>
      <c r="T873" s="144">
        <f>S873*H873</f>
        <v>0</v>
      </c>
      <c r="AR873" s="145" t="s">
        <v>224</v>
      </c>
      <c r="AT873" s="145" t="s">
        <v>168</v>
      </c>
      <c r="AU873" s="145" t="s">
        <v>83</v>
      </c>
      <c r="AY873" s="16" t="s">
        <v>166</v>
      </c>
      <c r="BE873" s="146">
        <f>IF(N873="základní",J873,0)</f>
        <v>0</v>
      </c>
      <c r="BF873" s="146">
        <f>IF(N873="snížená",J873,0)</f>
        <v>0</v>
      </c>
      <c r="BG873" s="146">
        <f>IF(N873="zákl. přenesená",J873,0)</f>
        <v>0</v>
      </c>
      <c r="BH873" s="146">
        <f>IF(N873="sníž. přenesená",J873,0)</f>
        <v>0</v>
      </c>
      <c r="BI873" s="146">
        <f>IF(N873="nulová",J873,0)</f>
        <v>0</v>
      </c>
      <c r="BJ873" s="16" t="s">
        <v>81</v>
      </c>
      <c r="BK873" s="146">
        <f>ROUND(I873*H873,2)</f>
        <v>0</v>
      </c>
      <c r="BL873" s="16" t="s">
        <v>224</v>
      </c>
      <c r="BM873" s="145" t="s">
        <v>773</v>
      </c>
    </row>
    <row r="874" spans="2:65" s="12" customFormat="1" x14ac:dyDescent="0.2">
      <c r="B874" s="147"/>
      <c r="D874" s="148" t="s">
        <v>173</v>
      </c>
      <c r="E874" s="149" t="s">
        <v>1</v>
      </c>
      <c r="F874" s="150" t="s">
        <v>2613</v>
      </c>
      <c r="H874" s="151">
        <v>125.84</v>
      </c>
      <c r="I874" s="152"/>
      <c r="L874" s="147"/>
      <c r="M874" s="153"/>
      <c r="T874" s="154"/>
      <c r="AT874" s="149" t="s">
        <v>173</v>
      </c>
      <c r="AU874" s="149" t="s">
        <v>83</v>
      </c>
      <c r="AV874" s="12" t="s">
        <v>83</v>
      </c>
      <c r="AW874" s="12" t="s">
        <v>30</v>
      </c>
      <c r="AX874" s="12" t="s">
        <v>73</v>
      </c>
      <c r="AY874" s="149" t="s">
        <v>166</v>
      </c>
    </row>
    <row r="875" spans="2:65" s="12" customFormat="1" x14ac:dyDescent="0.2">
      <c r="B875" s="147"/>
      <c r="D875" s="148" t="s">
        <v>173</v>
      </c>
      <c r="E875" s="149" t="s">
        <v>1</v>
      </c>
      <c r="F875" s="150" t="s">
        <v>2614</v>
      </c>
      <c r="H875" s="151">
        <v>36.33</v>
      </c>
      <c r="I875" s="152"/>
      <c r="L875" s="147"/>
      <c r="M875" s="153"/>
      <c r="T875" s="154"/>
      <c r="AT875" s="149" t="s">
        <v>173</v>
      </c>
      <c r="AU875" s="149" t="s">
        <v>83</v>
      </c>
      <c r="AV875" s="12" t="s">
        <v>83</v>
      </c>
      <c r="AW875" s="12" t="s">
        <v>30</v>
      </c>
      <c r="AX875" s="12" t="s">
        <v>73</v>
      </c>
      <c r="AY875" s="149" t="s">
        <v>166</v>
      </c>
    </row>
    <row r="876" spans="2:65" s="12" customFormat="1" x14ac:dyDescent="0.2">
      <c r="B876" s="147"/>
      <c r="D876" s="148" t="s">
        <v>173</v>
      </c>
      <c r="E876" s="149" t="s">
        <v>1</v>
      </c>
      <c r="F876" s="150" t="s">
        <v>2615</v>
      </c>
      <c r="H876" s="151">
        <v>-2.25</v>
      </c>
      <c r="I876" s="152"/>
      <c r="L876" s="147"/>
      <c r="M876" s="153"/>
      <c r="T876" s="154"/>
      <c r="AT876" s="149" t="s">
        <v>173</v>
      </c>
      <c r="AU876" s="149" t="s">
        <v>83</v>
      </c>
      <c r="AV876" s="12" t="s">
        <v>83</v>
      </c>
      <c r="AW876" s="12" t="s">
        <v>30</v>
      </c>
      <c r="AX876" s="12" t="s">
        <v>73</v>
      </c>
      <c r="AY876" s="149" t="s">
        <v>166</v>
      </c>
    </row>
    <row r="877" spans="2:65" s="13" customFormat="1" x14ac:dyDescent="0.2">
      <c r="B877" s="155"/>
      <c r="D877" s="148" t="s">
        <v>173</v>
      </c>
      <c r="E877" s="156" t="s">
        <v>1</v>
      </c>
      <c r="F877" s="157" t="s">
        <v>186</v>
      </c>
      <c r="H877" s="158">
        <v>159.92000000000002</v>
      </c>
      <c r="I877" s="159"/>
      <c r="L877" s="155"/>
      <c r="M877" s="160"/>
      <c r="T877" s="161"/>
      <c r="AT877" s="156" t="s">
        <v>173</v>
      </c>
      <c r="AU877" s="156" t="s">
        <v>83</v>
      </c>
      <c r="AV877" s="13" t="s">
        <v>172</v>
      </c>
      <c r="AW877" s="13" t="s">
        <v>30</v>
      </c>
      <c r="AX877" s="13" t="s">
        <v>81</v>
      </c>
      <c r="AY877" s="156" t="s">
        <v>166</v>
      </c>
    </row>
    <row r="878" spans="2:65" s="1" customFormat="1" ht="21.75" customHeight="1" x14ac:dyDescent="0.2">
      <c r="B878" s="31"/>
      <c r="C878" s="162" t="s">
        <v>774</v>
      </c>
      <c r="D878" s="162" t="s">
        <v>524</v>
      </c>
      <c r="E878" s="163" t="s">
        <v>833</v>
      </c>
      <c r="F878" s="164" t="s">
        <v>834</v>
      </c>
      <c r="G878" s="165" t="s">
        <v>278</v>
      </c>
      <c r="H878" s="166">
        <v>159.91999999999999</v>
      </c>
      <c r="I878" s="167"/>
      <c r="J878" s="168">
        <f>ROUND(I878*H878,2)</f>
        <v>0</v>
      </c>
      <c r="K878" s="169"/>
      <c r="L878" s="170"/>
      <c r="M878" s="171" t="s">
        <v>1</v>
      </c>
      <c r="N878" s="172" t="s">
        <v>38</v>
      </c>
      <c r="P878" s="143">
        <f>O878*H878</f>
        <v>0</v>
      </c>
      <c r="Q878" s="143">
        <v>0</v>
      </c>
      <c r="R878" s="143">
        <f>Q878*H878</f>
        <v>0</v>
      </c>
      <c r="S878" s="143">
        <v>0</v>
      </c>
      <c r="T878" s="144">
        <f>S878*H878</f>
        <v>0</v>
      </c>
      <c r="AR878" s="145" t="s">
        <v>292</v>
      </c>
      <c r="AT878" s="145" t="s">
        <v>524</v>
      </c>
      <c r="AU878" s="145" t="s">
        <v>83</v>
      </c>
      <c r="AY878" s="16" t="s">
        <v>166</v>
      </c>
      <c r="BE878" s="146">
        <f>IF(N878="základní",J878,0)</f>
        <v>0</v>
      </c>
      <c r="BF878" s="146">
        <f>IF(N878="snížená",J878,0)</f>
        <v>0</v>
      </c>
      <c r="BG878" s="146">
        <f>IF(N878="zákl. přenesená",J878,0)</f>
        <v>0</v>
      </c>
      <c r="BH878" s="146">
        <f>IF(N878="sníž. přenesená",J878,0)</f>
        <v>0</v>
      </c>
      <c r="BI878" s="146">
        <f>IF(N878="nulová",J878,0)</f>
        <v>0</v>
      </c>
      <c r="BJ878" s="16" t="s">
        <v>81</v>
      </c>
      <c r="BK878" s="146">
        <f>ROUND(I878*H878,2)</f>
        <v>0</v>
      </c>
      <c r="BL878" s="16" t="s">
        <v>224</v>
      </c>
      <c r="BM878" s="145" t="s">
        <v>777</v>
      </c>
    </row>
    <row r="879" spans="2:65" s="1" customFormat="1" ht="16.5" customHeight="1" x14ac:dyDescent="0.2">
      <c r="B879" s="31"/>
      <c r="C879" s="133" t="s">
        <v>559</v>
      </c>
      <c r="D879" s="133" t="s">
        <v>168</v>
      </c>
      <c r="E879" s="134" t="s">
        <v>838</v>
      </c>
      <c r="F879" s="135" t="s">
        <v>839</v>
      </c>
      <c r="G879" s="136" t="s">
        <v>252</v>
      </c>
      <c r="H879" s="137">
        <v>80</v>
      </c>
      <c r="I879" s="138"/>
      <c r="J879" s="139">
        <f>ROUND(I879*H879,2)</f>
        <v>0</v>
      </c>
      <c r="K879" s="140"/>
      <c r="L879" s="31"/>
      <c r="M879" s="141" t="s">
        <v>1</v>
      </c>
      <c r="N879" s="142" t="s">
        <v>38</v>
      </c>
      <c r="P879" s="143">
        <f>O879*H879</f>
        <v>0</v>
      </c>
      <c r="Q879" s="143">
        <v>0</v>
      </c>
      <c r="R879" s="143">
        <f>Q879*H879</f>
        <v>0</v>
      </c>
      <c r="S879" s="143">
        <v>0</v>
      </c>
      <c r="T879" s="144">
        <f>S879*H879</f>
        <v>0</v>
      </c>
      <c r="AR879" s="145" t="s">
        <v>224</v>
      </c>
      <c r="AT879" s="145" t="s">
        <v>168</v>
      </c>
      <c r="AU879" s="145" t="s">
        <v>83</v>
      </c>
      <c r="AY879" s="16" t="s">
        <v>166</v>
      </c>
      <c r="BE879" s="146">
        <f>IF(N879="základní",J879,0)</f>
        <v>0</v>
      </c>
      <c r="BF879" s="146">
        <f>IF(N879="snížená",J879,0)</f>
        <v>0</v>
      </c>
      <c r="BG879" s="146">
        <f>IF(N879="zákl. přenesená",J879,0)</f>
        <v>0</v>
      </c>
      <c r="BH879" s="146">
        <f>IF(N879="sníž. přenesená",J879,0)</f>
        <v>0</v>
      </c>
      <c r="BI879" s="146">
        <f>IF(N879="nulová",J879,0)</f>
        <v>0</v>
      </c>
      <c r="BJ879" s="16" t="s">
        <v>81</v>
      </c>
      <c r="BK879" s="146">
        <f>ROUND(I879*H879,2)</f>
        <v>0</v>
      </c>
      <c r="BL879" s="16" t="s">
        <v>224</v>
      </c>
      <c r="BM879" s="145" t="s">
        <v>780</v>
      </c>
    </row>
    <row r="880" spans="2:65" s="12" customFormat="1" x14ac:dyDescent="0.2">
      <c r="B880" s="147"/>
      <c r="D880" s="148" t="s">
        <v>173</v>
      </c>
      <c r="E880" s="149" t="s">
        <v>1</v>
      </c>
      <c r="F880" s="150" t="s">
        <v>453</v>
      </c>
      <c r="H880" s="151">
        <v>80</v>
      </c>
      <c r="I880" s="152"/>
      <c r="L880" s="147"/>
      <c r="M880" s="153"/>
      <c r="T880" s="154"/>
      <c r="AT880" s="149" t="s">
        <v>173</v>
      </c>
      <c r="AU880" s="149" t="s">
        <v>83</v>
      </c>
      <c r="AV880" s="12" t="s">
        <v>83</v>
      </c>
      <c r="AW880" s="12" t="s">
        <v>30</v>
      </c>
      <c r="AX880" s="12" t="s">
        <v>73</v>
      </c>
      <c r="AY880" s="149" t="s">
        <v>166</v>
      </c>
    </row>
    <row r="881" spans="2:65" s="13" customFormat="1" x14ac:dyDescent="0.2">
      <c r="B881" s="155"/>
      <c r="D881" s="148" t="s">
        <v>173</v>
      </c>
      <c r="E881" s="156" t="s">
        <v>1</v>
      </c>
      <c r="F881" s="157" t="s">
        <v>186</v>
      </c>
      <c r="H881" s="158">
        <v>80</v>
      </c>
      <c r="I881" s="159"/>
      <c r="L881" s="155"/>
      <c r="M881" s="160"/>
      <c r="T881" s="161"/>
      <c r="AT881" s="156" t="s">
        <v>173</v>
      </c>
      <c r="AU881" s="156" t="s">
        <v>83</v>
      </c>
      <c r="AV881" s="13" t="s">
        <v>172</v>
      </c>
      <c r="AW881" s="13" t="s">
        <v>30</v>
      </c>
      <c r="AX881" s="13" t="s">
        <v>81</v>
      </c>
      <c r="AY881" s="156" t="s">
        <v>166</v>
      </c>
    </row>
    <row r="882" spans="2:65" s="1" customFormat="1" ht="16.5" customHeight="1" x14ac:dyDescent="0.2">
      <c r="B882" s="31"/>
      <c r="C882" s="162" t="s">
        <v>783</v>
      </c>
      <c r="D882" s="162" t="s">
        <v>524</v>
      </c>
      <c r="E882" s="163" t="s">
        <v>855</v>
      </c>
      <c r="F882" s="164" t="s">
        <v>856</v>
      </c>
      <c r="G882" s="165" t="s">
        <v>252</v>
      </c>
      <c r="H882" s="166">
        <v>84</v>
      </c>
      <c r="I882" s="167"/>
      <c r="J882" s="168">
        <f>ROUND(I882*H882,2)</f>
        <v>0</v>
      </c>
      <c r="K882" s="169"/>
      <c r="L882" s="170"/>
      <c r="M882" s="171" t="s">
        <v>1</v>
      </c>
      <c r="N882" s="172" t="s">
        <v>38</v>
      </c>
      <c r="P882" s="143">
        <f>O882*H882</f>
        <v>0</v>
      </c>
      <c r="Q882" s="143">
        <v>0</v>
      </c>
      <c r="R882" s="143">
        <f>Q882*H882</f>
        <v>0</v>
      </c>
      <c r="S882" s="143">
        <v>0</v>
      </c>
      <c r="T882" s="144">
        <f>S882*H882</f>
        <v>0</v>
      </c>
      <c r="AR882" s="145" t="s">
        <v>292</v>
      </c>
      <c r="AT882" s="145" t="s">
        <v>524</v>
      </c>
      <c r="AU882" s="145" t="s">
        <v>83</v>
      </c>
      <c r="AY882" s="16" t="s">
        <v>166</v>
      </c>
      <c r="BE882" s="146">
        <f>IF(N882="základní",J882,0)</f>
        <v>0</v>
      </c>
      <c r="BF882" s="146">
        <f>IF(N882="snížená",J882,0)</f>
        <v>0</v>
      </c>
      <c r="BG882" s="146">
        <f>IF(N882="zákl. přenesená",J882,0)</f>
        <v>0</v>
      </c>
      <c r="BH882" s="146">
        <f>IF(N882="sníž. přenesená",J882,0)</f>
        <v>0</v>
      </c>
      <c r="BI882" s="146">
        <f>IF(N882="nulová",J882,0)</f>
        <v>0</v>
      </c>
      <c r="BJ882" s="16" t="s">
        <v>81</v>
      </c>
      <c r="BK882" s="146">
        <f>ROUND(I882*H882,2)</f>
        <v>0</v>
      </c>
      <c r="BL882" s="16" t="s">
        <v>224</v>
      </c>
      <c r="BM882" s="145" t="s">
        <v>786</v>
      </c>
    </row>
    <row r="883" spans="2:65" s="12" customFormat="1" x14ac:dyDescent="0.2">
      <c r="B883" s="147"/>
      <c r="D883" s="148" t="s">
        <v>173</v>
      </c>
      <c r="E883" s="149" t="s">
        <v>1</v>
      </c>
      <c r="F883" s="150" t="s">
        <v>2763</v>
      </c>
      <c r="H883" s="151">
        <v>84</v>
      </c>
      <c r="I883" s="152"/>
      <c r="L883" s="147"/>
      <c r="M883" s="153"/>
      <c r="T883" s="154"/>
      <c r="AT883" s="149" t="s">
        <v>173</v>
      </c>
      <c r="AU883" s="149" t="s">
        <v>83</v>
      </c>
      <c r="AV883" s="12" t="s">
        <v>83</v>
      </c>
      <c r="AW883" s="12" t="s">
        <v>30</v>
      </c>
      <c r="AX883" s="12" t="s">
        <v>73</v>
      </c>
      <c r="AY883" s="149" t="s">
        <v>166</v>
      </c>
    </row>
    <row r="884" spans="2:65" s="13" customFormat="1" x14ac:dyDescent="0.2">
      <c r="B884" s="155"/>
      <c r="D884" s="148" t="s">
        <v>173</v>
      </c>
      <c r="E884" s="156" t="s">
        <v>1</v>
      </c>
      <c r="F884" s="157" t="s">
        <v>186</v>
      </c>
      <c r="H884" s="158">
        <v>84</v>
      </c>
      <c r="I884" s="159"/>
      <c r="L884" s="155"/>
      <c r="M884" s="160"/>
      <c r="T884" s="161"/>
      <c r="AT884" s="156" t="s">
        <v>173</v>
      </c>
      <c r="AU884" s="156" t="s">
        <v>83</v>
      </c>
      <c r="AV884" s="13" t="s">
        <v>172</v>
      </c>
      <c r="AW884" s="13" t="s">
        <v>30</v>
      </c>
      <c r="AX884" s="13" t="s">
        <v>81</v>
      </c>
      <c r="AY884" s="156" t="s">
        <v>166</v>
      </c>
    </row>
    <row r="885" spans="2:65" s="1" customFormat="1" ht="24.2" customHeight="1" x14ac:dyDescent="0.2">
      <c r="B885" s="31"/>
      <c r="C885" s="133" t="s">
        <v>562</v>
      </c>
      <c r="D885" s="133" t="s">
        <v>168</v>
      </c>
      <c r="E885" s="134" t="s">
        <v>860</v>
      </c>
      <c r="F885" s="135" t="s">
        <v>861</v>
      </c>
      <c r="G885" s="136" t="s">
        <v>252</v>
      </c>
      <c r="H885" s="137">
        <v>684.02200000000005</v>
      </c>
      <c r="I885" s="138"/>
      <c r="J885" s="139">
        <f>ROUND(I885*H885,2)</f>
        <v>0</v>
      </c>
      <c r="K885" s="140"/>
      <c r="L885" s="31"/>
      <c r="M885" s="141" t="s">
        <v>1</v>
      </c>
      <c r="N885" s="142" t="s">
        <v>38</v>
      </c>
      <c r="P885" s="143">
        <f>O885*H885</f>
        <v>0</v>
      </c>
      <c r="Q885" s="143">
        <v>0</v>
      </c>
      <c r="R885" s="143">
        <f>Q885*H885</f>
        <v>0</v>
      </c>
      <c r="S885" s="143">
        <v>0</v>
      </c>
      <c r="T885" s="144">
        <f>S885*H885</f>
        <v>0</v>
      </c>
      <c r="AR885" s="145" t="s">
        <v>224</v>
      </c>
      <c r="AT885" s="145" t="s">
        <v>168</v>
      </c>
      <c r="AU885" s="145" t="s">
        <v>83</v>
      </c>
      <c r="AY885" s="16" t="s">
        <v>166</v>
      </c>
      <c r="BE885" s="146">
        <f>IF(N885="základní",J885,0)</f>
        <v>0</v>
      </c>
      <c r="BF885" s="146">
        <f>IF(N885="snížená",J885,0)</f>
        <v>0</v>
      </c>
      <c r="BG885" s="146">
        <f>IF(N885="zákl. přenesená",J885,0)</f>
        <v>0</v>
      </c>
      <c r="BH885" s="146">
        <f>IF(N885="sníž. přenesená",J885,0)</f>
        <v>0</v>
      </c>
      <c r="BI885" s="146">
        <f>IF(N885="nulová",J885,0)</f>
        <v>0</v>
      </c>
      <c r="BJ885" s="16" t="s">
        <v>81</v>
      </c>
      <c r="BK885" s="146">
        <f>ROUND(I885*H885,2)</f>
        <v>0</v>
      </c>
      <c r="BL885" s="16" t="s">
        <v>224</v>
      </c>
      <c r="BM885" s="145" t="s">
        <v>808</v>
      </c>
    </row>
    <row r="886" spans="2:65" s="12" customFormat="1" x14ac:dyDescent="0.2">
      <c r="B886" s="147"/>
      <c r="D886" s="148" t="s">
        <v>173</v>
      </c>
      <c r="E886" s="149" t="s">
        <v>1</v>
      </c>
      <c r="F886" s="150" t="s">
        <v>2550</v>
      </c>
      <c r="H886" s="151">
        <v>48.23</v>
      </c>
      <c r="I886" s="152"/>
      <c r="L886" s="147"/>
      <c r="M886" s="153"/>
      <c r="T886" s="154"/>
      <c r="AT886" s="149" t="s">
        <v>173</v>
      </c>
      <c r="AU886" s="149" t="s">
        <v>83</v>
      </c>
      <c r="AV886" s="12" t="s">
        <v>83</v>
      </c>
      <c r="AW886" s="12" t="s">
        <v>30</v>
      </c>
      <c r="AX886" s="12" t="s">
        <v>73</v>
      </c>
      <c r="AY886" s="149" t="s">
        <v>166</v>
      </c>
    </row>
    <row r="887" spans="2:65" s="12" customFormat="1" x14ac:dyDescent="0.2">
      <c r="B887" s="147"/>
      <c r="D887" s="148" t="s">
        <v>173</v>
      </c>
      <c r="E887" s="149" t="s">
        <v>1</v>
      </c>
      <c r="F887" s="150" t="s">
        <v>2551</v>
      </c>
      <c r="H887" s="151">
        <v>24.82</v>
      </c>
      <c r="I887" s="152"/>
      <c r="L887" s="147"/>
      <c r="M887" s="153"/>
      <c r="T887" s="154"/>
      <c r="AT887" s="149" t="s">
        <v>173</v>
      </c>
      <c r="AU887" s="149" t="s">
        <v>83</v>
      </c>
      <c r="AV887" s="12" t="s">
        <v>83</v>
      </c>
      <c r="AW887" s="12" t="s">
        <v>30</v>
      </c>
      <c r="AX887" s="12" t="s">
        <v>73</v>
      </c>
      <c r="AY887" s="149" t="s">
        <v>166</v>
      </c>
    </row>
    <row r="888" spans="2:65" s="12" customFormat="1" x14ac:dyDescent="0.2">
      <c r="B888" s="147"/>
      <c r="D888" s="148" t="s">
        <v>173</v>
      </c>
      <c r="E888" s="149" t="s">
        <v>1</v>
      </c>
      <c r="F888" s="150" t="s">
        <v>2552</v>
      </c>
      <c r="H888" s="151">
        <v>23.52</v>
      </c>
      <c r="I888" s="152"/>
      <c r="L888" s="147"/>
      <c r="M888" s="153"/>
      <c r="T888" s="154"/>
      <c r="AT888" s="149" t="s">
        <v>173</v>
      </c>
      <c r="AU888" s="149" t="s">
        <v>83</v>
      </c>
      <c r="AV888" s="12" t="s">
        <v>83</v>
      </c>
      <c r="AW888" s="12" t="s">
        <v>30</v>
      </c>
      <c r="AX888" s="12" t="s">
        <v>73</v>
      </c>
      <c r="AY888" s="149" t="s">
        <v>166</v>
      </c>
    </row>
    <row r="889" spans="2:65" s="12" customFormat="1" x14ac:dyDescent="0.2">
      <c r="B889" s="147"/>
      <c r="D889" s="148" t="s">
        <v>173</v>
      </c>
      <c r="E889" s="149" t="s">
        <v>1</v>
      </c>
      <c r="F889" s="150" t="s">
        <v>2553</v>
      </c>
      <c r="H889" s="151">
        <v>24.01</v>
      </c>
      <c r="I889" s="152"/>
      <c r="L889" s="147"/>
      <c r="M889" s="153"/>
      <c r="T889" s="154"/>
      <c r="AT889" s="149" t="s">
        <v>173</v>
      </c>
      <c r="AU889" s="149" t="s">
        <v>83</v>
      </c>
      <c r="AV889" s="12" t="s">
        <v>83</v>
      </c>
      <c r="AW889" s="12" t="s">
        <v>30</v>
      </c>
      <c r="AX889" s="12" t="s">
        <v>73</v>
      </c>
      <c r="AY889" s="149" t="s">
        <v>166</v>
      </c>
    </row>
    <row r="890" spans="2:65" s="12" customFormat="1" x14ac:dyDescent="0.2">
      <c r="B890" s="147"/>
      <c r="D890" s="148" t="s">
        <v>173</v>
      </c>
      <c r="E890" s="149" t="s">
        <v>1</v>
      </c>
      <c r="F890" s="150" t="s">
        <v>2748</v>
      </c>
      <c r="H890" s="151">
        <v>27.7</v>
      </c>
      <c r="I890" s="152"/>
      <c r="L890" s="147"/>
      <c r="M890" s="153"/>
      <c r="T890" s="154"/>
      <c r="AT890" s="149" t="s">
        <v>173</v>
      </c>
      <c r="AU890" s="149" t="s">
        <v>83</v>
      </c>
      <c r="AV890" s="12" t="s">
        <v>83</v>
      </c>
      <c r="AW890" s="12" t="s">
        <v>30</v>
      </c>
      <c r="AX890" s="12" t="s">
        <v>73</v>
      </c>
      <c r="AY890" s="149" t="s">
        <v>166</v>
      </c>
    </row>
    <row r="891" spans="2:65" s="12" customFormat="1" x14ac:dyDescent="0.2">
      <c r="B891" s="147"/>
      <c r="D891" s="148" t="s">
        <v>173</v>
      </c>
      <c r="E891" s="149" t="s">
        <v>1</v>
      </c>
      <c r="F891" s="150" t="s">
        <v>2749</v>
      </c>
      <c r="H891" s="151">
        <v>27.86</v>
      </c>
      <c r="I891" s="152"/>
      <c r="L891" s="147"/>
      <c r="M891" s="153"/>
      <c r="T891" s="154"/>
      <c r="AT891" s="149" t="s">
        <v>173</v>
      </c>
      <c r="AU891" s="149" t="s">
        <v>83</v>
      </c>
      <c r="AV891" s="12" t="s">
        <v>83</v>
      </c>
      <c r="AW891" s="12" t="s">
        <v>30</v>
      </c>
      <c r="AX891" s="12" t="s">
        <v>73</v>
      </c>
      <c r="AY891" s="149" t="s">
        <v>166</v>
      </c>
    </row>
    <row r="892" spans="2:65" s="12" customFormat="1" x14ac:dyDescent="0.2">
      <c r="B892" s="147"/>
      <c r="D892" s="148" t="s">
        <v>173</v>
      </c>
      <c r="E892" s="149" t="s">
        <v>1</v>
      </c>
      <c r="F892" s="150" t="s">
        <v>2554</v>
      </c>
      <c r="H892" s="151">
        <v>-8</v>
      </c>
      <c r="I892" s="152"/>
      <c r="L892" s="147"/>
      <c r="M892" s="153"/>
      <c r="T892" s="154"/>
      <c r="AT892" s="149" t="s">
        <v>173</v>
      </c>
      <c r="AU892" s="149" t="s">
        <v>83</v>
      </c>
      <c r="AV892" s="12" t="s">
        <v>83</v>
      </c>
      <c r="AW892" s="12" t="s">
        <v>30</v>
      </c>
      <c r="AX892" s="12" t="s">
        <v>73</v>
      </c>
      <c r="AY892" s="149" t="s">
        <v>166</v>
      </c>
    </row>
    <row r="893" spans="2:65" s="12" customFormat="1" x14ac:dyDescent="0.2">
      <c r="B893" s="147"/>
      <c r="D893" s="148" t="s">
        <v>173</v>
      </c>
      <c r="E893" s="149" t="s">
        <v>1</v>
      </c>
      <c r="F893" s="150" t="s">
        <v>2555</v>
      </c>
      <c r="H893" s="151">
        <v>-0.77</v>
      </c>
      <c r="I893" s="152"/>
      <c r="L893" s="147"/>
      <c r="M893" s="153"/>
      <c r="T893" s="154"/>
      <c r="AT893" s="149" t="s">
        <v>173</v>
      </c>
      <c r="AU893" s="149" t="s">
        <v>83</v>
      </c>
      <c r="AV893" s="12" t="s">
        <v>83</v>
      </c>
      <c r="AW893" s="12" t="s">
        <v>30</v>
      </c>
      <c r="AX893" s="12" t="s">
        <v>73</v>
      </c>
      <c r="AY893" s="149" t="s">
        <v>166</v>
      </c>
    </row>
    <row r="894" spans="2:65" s="12" customFormat="1" x14ac:dyDescent="0.2">
      <c r="B894" s="147"/>
      <c r="D894" s="148" t="s">
        <v>173</v>
      </c>
      <c r="E894" s="149" t="s">
        <v>1</v>
      </c>
      <c r="F894" s="150" t="s">
        <v>2556</v>
      </c>
      <c r="H894" s="151">
        <v>10.8</v>
      </c>
      <c r="I894" s="152"/>
      <c r="L894" s="147"/>
      <c r="M894" s="153"/>
      <c r="T894" s="154"/>
      <c r="AT894" s="149" t="s">
        <v>173</v>
      </c>
      <c r="AU894" s="149" t="s">
        <v>83</v>
      </c>
      <c r="AV894" s="12" t="s">
        <v>83</v>
      </c>
      <c r="AW894" s="12" t="s">
        <v>30</v>
      </c>
      <c r="AX894" s="12" t="s">
        <v>73</v>
      </c>
      <c r="AY894" s="149" t="s">
        <v>166</v>
      </c>
    </row>
    <row r="895" spans="2:65" s="12" customFormat="1" ht="33.75" x14ac:dyDescent="0.2">
      <c r="B895" s="147"/>
      <c r="D895" s="148" t="s">
        <v>173</v>
      </c>
      <c r="E895" s="149" t="s">
        <v>1</v>
      </c>
      <c r="F895" s="150" t="s">
        <v>2750</v>
      </c>
      <c r="H895" s="151">
        <v>546.24199999999996</v>
      </c>
      <c r="I895" s="152"/>
      <c r="L895" s="147"/>
      <c r="M895" s="153"/>
      <c r="T895" s="154"/>
      <c r="AT895" s="149" t="s">
        <v>173</v>
      </c>
      <c r="AU895" s="149" t="s">
        <v>83</v>
      </c>
      <c r="AV895" s="12" t="s">
        <v>83</v>
      </c>
      <c r="AW895" s="12" t="s">
        <v>30</v>
      </c>
      <c r="AX895" s="12" t="s">
        <v>73</v>
      </c>
      <c r="AY895" s="149" t="s">
        <v>166</v>
      </c>
    </row>
    <row r="896" spans="2:65" s="12" customFormat="1" x14ac:dyDescent="0.2">
      <c r="B896" s="147"/>
      <c r="D896" s="148" t="s">
        <v>173</v>
      </c>
      <c r="E896" s="149" t="s">
        <v>1</v>
      </c>
      <c r="F896" s="150" t="s">
        <v>2558</v>
      </c>
      <c r="H896" s="151">
        <v>-5.4</v>
      </c>
      <c r="I896" s="152"/>
      <c r="L896" s="147"/>
      <c r="M896" s="153"/>
      <c r="T896" s="154"/>
      <c r="AT896" s="149" t="s">
        <v>173</v>
      </c>
      <c r="AU896" s="149" t="s">
        <v>83</v>
      </c>
      <c r="AV896" s="12" t="s">
        <v>83</v>
      </c>
      <c r="AW896" s="12" t="s">
        <v>30</v>
      </c>
      <c r="AX896" s="12" t="s">
        <v>73</v>
      </c>
      <c r="AY896" s="149" t="s">
        <v>166</v>
      </c>
    </row>
    <row r="897" spans="2:65" s="12" customFormat="1" x14ac:dyDescent="0.2">
      <c r="B897" s="147"/>
      <c r="D897" s="148" t="s">
        <v>173</v>
      </c>
      <c r="E897" s="149" t="s">
        <v>1</v>
      </c>
      <c r="F897" s="150" t="s">
        <v>2582</v>
      </c>
      <c r="H897" s="151">
        <v>-6.66</v>
      </c>
      <c r="I897" s="152"/>
      <c r="L897" s="147"/>
      <c r="M897" s="153"/>
      <c r="T897" s="154"/>
      <c r="AT897" s="149" t="s">
        <v>173</v>
      </c>
      <c r="AU897" s="149" t="s">
        <v>83</v>
      </c>
      <c r="AV897" s="12" t="s">
        <v>83</v>
      </c>
      <c r="AW897" s="12" t="s">
        <v>30</v>
      </c>
      <c r="AX897" s="12" t="s">
        <v>73</v>
      </c>
      <c r="AY897" s="149" t="s">
        <v>166</v>
      </c>
    </row>
    <row r="898" spans="2:65" s="12" customFormat="1" x14ac:dyDescent="0.2">
      <c r="B898" s="147"/>
      <c r="D898" s="148" t="s">
        <v>173</v>
      </c>
      <c r="E898" s="149" t="s">
        <v>1</v>
      </c>
      <c r="F898" s="150" t="s">
        <v>2751</v>
      </c>
      <c r="H898" s="151">
        <v>-18.911999999999999</v>
      </c>
      <c r="I898" s="152"/>
      <c r="L898" s="147"/>
      <c r="M898" s="153"/>
      <c r="T898" s="154"/>
      <c r="AT898" s="149" t="s">
        <v>173</v>
      </c>
      <c r="AU898" s="149" t="s">
        <v>83</v>
      </c>
      <c r="AV898" s="12" t="s">
        <v>83</v>
      </c>
      <c r="AW898" s="12" t="s">
        <v>30</v>
      </c>
      <c r="AX898" s="12" t="s">
        <v>73</v>
      </c>
      <c r="AY898" s="149" t="s">
        <v>166</v>
      </c>
    </row>
    <row r="899" spans="2:65" s="12" customFormat="1" x14ac:dyDescent="0.2">
      <c r="B899" s="147"/>
      <c r="D899" s="148" t="s">
        <v>173</v>
      </c>
      <c r="E899" s="149" t="s">
        <v>1</v>
      </c>
      <c r="F899" s="150" t="s">
        <v>1242</v>
      </c>
      <c r="H899" s="151">
        <v>-5.7130000000000001</v>
      </c>
      <c r="I899" s="152"/>
      <c r="L899" s="147"/>
      <c r="M899" s="153"/>
      <c r="T899" s="154"/>
      <c r="AT899" s="149" t="s">
        <v>173</v>
      </c>
      <c r="AU899" s="149" t="s">
        <v>83</v>
      </c>
      <c r="AV899" s="12" t="s">
        <v>83</v>
      </c>
      <c r="AW899" s="12" t="s">
        <v>30</v>
      </c>
      <c r="AX899" s="12" t="s">
        <v>73</v>
      </c>
      <c r="AY899" s="149" t="s">
        <v>166</v>
      </c>
    </row>
    <row r="900" spans="2:65" s="12" customFormat="1" x14ac:dyDescent="0.2">
      <c r="B900" s="147"/>
      <c r="D900" s="148" t="s">
        <v>173</v>
      </c>
      <c r="E900" s="149" t="s">
        <v>1</v>
      </c>
      <c r="F900" s="150" t="s">
        <v>2752</v>
      </c>
      <c r="H900" s="151">
        <v>-5.67</v>
      </c>
      <c r="I900" s="152"/>
      <c r="L900" s="147"/>
      <c r="M900" s="153"/>
      <c r="T900" s="154"/>
      <c r="AT900" s="149" t="s">
        <v>173</v>
      </c>
      <c r="AU900" s="149" t="s">
        <v>83</v>
      </c>
      <c r="AV900" s="12" t="s">
        <v>83</v>
      </c>
      <c r="AW900" s="12" t="s">
        <v>30</v>
      </c>
      <c r="AX900" s="12" t="s">
        <v>73</v>
      </c>
      <c r="AY900" s="149" t="s">
        <v>166</v>
      </c>
    </row>
    <row r="901" spans="2:65" s="12" customFormat="1" x14ac:dyDescent="0.2">
      <c r="B901" s="147"/>
      <c r="D901" s="148" t="s">
        <v>173</v>
      </c>
      <c r="E901" s="149" t="s">
        <v>1</v>
      </c>
      <c r="F901" s="150" t="s">
        <v>2561</v>
      </c>
      <c r="H901" s="151">
        <v>-1.71</v>
      </c>
      <c r="I901" s="152"/>
      <c r="L901" s="147"/>
      <c r="M901" s="153"/>
      <c r="T901" s="154"/>
      <c r="AT901" s="149" t="s">
        <v>173</v>
      </c>
      <c r="AU901" s="149" t="s">
        <v>83</v>
      </c>
      <c r="AV901" s="12" t="s">
        <v>83</v>
      </c>
      <c r="AW901" s="12" t="s">
        <v>30</v>
      </c>
      <c r="AX901" s="12" t="s">
        <v>73</v>
      </c>
      <c r="AY901" s="149" t="s">
        <v>166</v>
      </c>
    </row>
    <row r="902" spans="2:65" s="12" customFormat="1" x14ac:dyDescent="0.2">
      <c r="B902" s="147"/>
      <c r="D902" s="148" t="s">
        <v>173</v>
      </c>
      <c r="E902" s="149" t="s">
        <v>1</v>
      </c>
      <c r="F902" s="150" t="s">
        <v>2583</v>
      </c>
      <c r="H902" s="151">
        <v>2.835</v>
      </c>
      <c r="I902" s="152"/>
      <c r="L902" s="147"/>
      <c r="M902" s="153"/>
      <c r="T902" s="154"/>
      <c r="AT902" s="149" t="s">
        <v>173</v>
      </c>
      <c r="AU902" s="149" t="s">
        <v>83</v>
      </c>
      <c r="AV902" s="12" t="s">
        <v>83</v>
      </c>
      <c r="AW902" s="12" t="s">
        <v>30</v>
      </c>
      <c r="AX902" s="12" t="s">
        <v>73</v>
      </c>
      <c r="AY902" s="149" t="s">
        <v>166</v>
      </c>
    </row>
    <row r="903" spans="2:65" s="12" customFormat="1" x14ac:dyDescent="0.2">
      <c r="B903" s="147"/>
      <c r="D903" s="148" t="s">
        <v>173</v>
      </c>
      <c r="E903" s="149" t="s">
        <v>1</v>
      </c>
      <c r="F903" s="150" t="s">
        <v>2563</v>
      </c>
      <c r="H903" s="151">
        <v>0.84</v>
      </c>
      <c r="I903" s="152"/>
      <c r="L903" s="147"/>
      <c r="M903" s="153"/>
      <c r="T903" s="154"/>
      <c r="AT903" s="149" t="s">
        <v>173</v>
      </c>
      <c r="AU903" s="149" t="s">
        <v>83</v>
      </c>
      <c r="AV903" s="12" t="s">
        <v>83</v>
      </c>
      <c r="AW903" s="12" t="s">
        <v>30</v>
      </c>
      <c r="AX903" s="12" t="s">
        <v>73</v>
      </c>
      <c r="AY903" s="149" t="s">
        <v>166</v>
      </c>
    </row>
    <row r="904" spans="2:65" s="13" customFormat="1" x14ac:dyDescent="0.2">
      <c r="B904" s="155"/>
      <c r="D904" s="148" t="s">
        <v>173</v>
      </c>
      <c r="E904" s="156" t="s">
        <v>1</v>
      </c>
      <c r="F904" s="157" t="s">
        <v>186</v>
      </c>
      <c r="H904" s="158">
        <v>684.02200000000005</v>
      </c>
      <c r="I904" s="159"/>
      <c r="L904" s="155"/>
      <c r="M904" s="160"/>
      <c r="T904" s="161"/>
      <c r="AT904" s="156" t="s">
        <v>173</v>
      </c>
      <c r="AU904" s="156" t="s">
        <v>83</v>
      </c>
      <c r="AV904" s="13" t="s">
        <v>172</v>
      </c>
      <c r="AW904" s="13" t="s">
        <v>30</v>
      </c>
      <c r="AX904" s="13" t="s">
        <v>81</v>
      </c>
      <c r="AY904" s="156" t="s">
        <v>166</v>
      </c>
    </row>
    <row r="905" spans="2:65" s="1" customFormat="1" ht="33" customHeight="1" x14ac:dyDescent="0.2">
      <c r="B905" s="31"/>
      <c r="C905" s="133" t="s">
        <v>809</v>
      </c>
      <c r="D905" s="133" t="s">
        <v>168</v>
      </c>
      <c r="E905" s="134" t="s">
        <v>863</v>
      </c>
      <c r="F905" s="135" t="s">
        <v>864</v>
      </c>
      <c r="G905" s="136" t="s">
        <v>252</v>
      </c>
      <c r="H905" s="137">
        <v>684.02200000000005</v>
      </c>
      <c r="I905" s="138"/>
      <c r="J905" s="139">
        <f>ROUND(I905*H905,2)</f>
        <v>0</v>
      </c>
      <c r="K905" s="140"/>
      <c r="L905" s="31"/>
      <c r="M905" s="141" t="s">
        <v>1</v>
      </c>
      <c r="N905" s="142" t="s">
        <v>38</v>
      </c>
      <c r="P905" s="143">
        <f>O905*H905</f>
        <v>0</v>
      </c>
      <c r="Q905" s="143">
        <v>0</v>
      </c>
      <c r="R905" s="143">
        <f>Q905*H905</f>
        <v>0</v>
      </c>
      <c r="S905" s="143">
        <v>0</v>
      </c>
      <c r="T905" s="144">
        <f>S905*H905</f>
        <v>0</v>
      </c>
      <c r="AR905" s="145" t="s">
        <v>224</v>
      </c>
      <c r="AT905" s="145" t="s">
        <v>168</v>
      </c>
      <c r="AU905" s="145" t="s">
        <v>83</v>
      </c>
      <c r="AY905" s="16" t="s">
        <v>166</v>
      </c>
      <c r="BE905" s="146">
        <f>IF(N905="základní",J905,0)</f>
        <v>0</v>
      </c>
      <c r="BF905" s="146">
        <f>IF(N905="snížená",J905,0)</f>
        <v>0</v>
      </c>
      <c r="BG905" s="146">
        <f>IF(N905="zákl. přenesená",J905,0)</f>
        <v>0</v>
      </c>
      <c r="BH905" s="146">
        <f>IF(N905="sníž. přenesená",J905,0)</f>
        <v>0</v>
      </c>
      <c r="BI905" s="146">
        <f>IF(N905="nulová",J905,0)</f>
        <v>0</v>
      </c>
      <c r="BJ905" s="16" t="s">
        <v>81</v>
      </c>
      <c r="BK905" s="146">
        <f>ROUND(I905*H905,2)</f>
        <v>0</v>
      </c>
      <c r="BL905" s="16" t="s">
        <v>224</v>
      </c>
      <c r="BM905" s="145" t="s">
        <v>812</v>
      </c>
    </row>
    <row r="906" spans="2:65" s="12" customFormat="1" x14ac:dyDescent="0.2">
      <c r="B906" s="147"/>
      <c r="D906" s="148" t="s">
        <v>173</v>
      </c>
      <c r="E906" s="149" t="s">
        <v>1</v>
      </c>
      <c r="F906" s="150" t="s">
        <v>2550</v>
      </c>
      <c r="H906" s="151">
        <v>48.23</v>
      </c>
      <c r="I906" s="152"/>
      <c r="L906" s="147"/>
      <c r="M906" s="153"/>
      <c r="T906" s="154"/>
      <c r="AT906" s="149" t="s">
        <v>173</v>
      </c>
      <c r="AU906" s="149" t="s">
        <v>83</v>
      </c>
      <c r="AV906" s="12" t="s">
        <v>83</v>
      </c>
      <c r="AW906" s="12" t="s">
        <v>30</v>
      </c>
      <c r="AX906" s="12" t="s">
        <v>73</v>
      </c>
      <c r="AY906" s="149" t="s">
        <v>166</v>
      </c>
    </row>
    <row r="907" spans="2:65" s="12" customFormat="1" x14ac:dyDescent="0.2">
      <c r="B907" s="147"/>
      <c r="D907" s="148" t="s">
        <v>173</v>
      </c>
      <c r="E907" s="149" t="s">
        <v>1</v>
      </c>
      <c r="F907" s="150" t="s">
        <v>2551</v>
      </c>
      <c r="H907" s="151">
        <v>24.82</v>
      </c>
      <c r="I907" s="152"/>
      <c r="L907" s="147"/>
      <c r="M907" s="153"/>
      <c r="T907" s="154"/>
      <c r="AT907" s="149" t="s">
        <v>173</v>
      </c>
      <c r="AU907" s="149" t="s">
        <v>83</v>
      </c>
      <c r="AV907" s="12" t="s">
        <v>83</v>
      </c>
      <c r="AW907" s="12" t="s">
        <v>30</v>
      </c>
      <c r="AX907" s="12" t="s">
        <v>73</v>
      </c>
      <c r="AY907" s="149" t="s">
        <v>166</v>
      </c>
    </row>
    <row r="908" spans="2:65" s="12" customFormat="1" x14ac:dyDescent="0.2">
      <c r="B908" s="147"/>
      <c r="D908" s="148" t="s">
        <v>173</v>
      </c>
      <c r="E908" s="149" t="s">
        <v>1</v>
      </c>
      <c r="F908" s="150" t="s">
        <v>2552</v>
      </c>
      <c r="H908" s="151">
        <v>23.52</v>
      </c>
      <c r="I908" s="152"/>
      <c r="L908" s="147"/>
      <c r="M908" s="153"/>
      <c r="T908" s="154"/>
      <c r="AT908" s="149" t="s">
        <v>173</v>
      </c>
      <c r="AU908" s="149" t="s">
        <v>83</v>
      </c>
      <c r="AV908" s="12" t="s">
        <v>83</v>
      </c>
      <c r="AW908" s="12" t="s">
        <v>30</v>
      </c>
      <c r="AX908" s="12" t="s">
        <v>73</v>
      </c>
      <c r="AY908" s="149" t="s">
        <v>166</v>
      </c>
    </row>
    <row r="909" spans="2:65" s="12" customFormat="1" x14ac:dyDescent="0.2">
      <c r="B909" s="147"/>
      <c r="D909" s="148" t="s">
        <v>173</v>
      </c>
      <c r="E909" s="149" t="s">
        <v>1</v>
      </c>
      <c r="F909" s="150" t="s">
        <v>2553</v>
      </c>
      <c r="H909" s="151">
        <v>24.01</v>
      </c>
      <c r="I909" s="152"/>
      <c r="L909" s="147"/>
      <c r="M909" s="153"/>
      <c r="T909" s="154"/>
      <c r="AT909" s="149" t="s">
        <v>173</v>
      </c>
      <c r="AU909" s="149" t="s">
        <v>83</v>
      </c>
      <c r="AV909" s="12" t="s">
        <v>83</v>
      </c>
      <c r="AW909" s="12" t="s">
        <v>30</v>
      </c>
      <c r="AX909" s="12" t="s">
        <v>73</v>
      </c>
      <c r="AY909" s="149" t="s">
        <v>166</v>
      </c>
    </row>
    <row r="910" spans="2:65" s="12" customFormat="1" x14ac:dyDescent="0.2">
      <c r="B910" s="147"/>
      <c r="D910" s="148" t="s">
        <v>173</v>
      </c>
      <c r="E910" s="149" t="s">
        <v>1</v>
      </c>
      <c r="F910" s="150" t="s">
        <v>2748</v>
      </c>
      <c r="H910" s="151">
        <v>27.7</v>
      </c>
      <c r="I910" s="152"/>
      <c r="L910" s="147"/>
      <c r="M910" s="153"/>
      <c r="T910" s="154"/>
      <c r="AT910" s="149" t="s">
        <v>173</v>
      </c>
      <c r="AU910" s="149" t="s">
        <v>83</v>
      </c>
      <c r="AV910" s="12" t="s">
        <v>83</v>
      </c>
      <c r="AW910" s="12" t="s">
        <v>30</v>
      </c>
      <c r="AX910" s="12" t="s">
        <v>73</v>
      </c>
      <c r="AY910" s="149" t="s">
        <v>166</v>
      </c>
    </row>
    <row r="911" spans="2:65" s="12" customFormat="1" x14ac:dyDescent="0.2">
      <c r="B911" s="147"/>
      <c r="D911" s="148" t="s">
        <v>173</v>
      </c>
      <c r="E911" s="149" t="s">
        <v>1</v>
      </c>
      <c r="F911" s="150" t="s">
        <v>2749</v>
      </c>
      <c r="H911" s="151">
        <v>27.86</v>
      </c>
      <c r="I911" s="152"/>
      <c r="L911" s="147"/>
      <c r="M911" s="153"/>
      <c r="T911" s="154"/>
      <c r="AT911" s="149" t="s">
        <v>173</v>
      </c>
      <c r="AU911" s="149" t="s">
        <v>83</v>
      </c>
      <c r="AV911" s="12" t="s">
        <v>83</v>
      </c>
      <c r="AW911" s="12" t="s">
        <v>30</v>
      </c>
      <c r="AX911" s="12" t="s">
        <v>73</v>
      </c>
      <c r="AY911" s="149" t="s">
        <v>166</v>
      </c>
    </row>
    <row r="912" spans="2:65" s="12" customFormat="1" x14ac:dyDescent="0.2">
      <c r="B912" s="147"/>
      <c r="D912" s="148" t="s">
        <v>173</v>
      </c>
      <c r="E912" s="149" t="s">
        <v>1</v>
      </c>
      <c r="F912" s="150" t="s">
        <v>2554</v>
      </c>
      <c r="H912" s="151">
        <v>-8</v>
      </c>
      <c r="I912" s="152"/>
      <c r="L912" s="147"/>
      <c r="M912" s="153"/>
      <c r="T912" s="154"/>
      <c r="AT912" s="149" t="s">
        <v>173</v>
      </c>
      <c r="AU912" s="149" t="s">
        <v>83</v>
      </c>
      <c r="AV912" s="12" t="s">
        <v>83</v>
      </c>
      <c r="AW912" s="12" t="s">
        <v>30</v>
      </c>
      <c r="AX912" s="12" t="s">
        <v>73</v>
      </c>
      <c r="AY912" s="149" t="s">
        <v>166</v>
      </c>
    </row>
    <row r="913" spans="2:65" s="12" customFormat="1" x14ac:dyDescent="0.2">
      <c r="B913" s="147"/>
      <c r="D913" s="148" t="s">
        <v>173</v>
      </c>
      <c r="E913" s="149" t="s">
        <v>1</v>
      </c>
      <c r="F913" s="150" t="s">
        <v>2555</v>
      </c>
      <c r="H913" s="151">
        <v>-0.77</v>
      </c>
      <c r="I913" s="152"/>
      <c r="L913" s="147"/>
      <c r="M913" s="153"/>
      <c r="T913" s="154"/>
      <c r="AT913" s="149" t="s">
        <v>173</v>
      </c>
      <c r="AU913" s="149" t="s">
        <v>83</v>
      </c>
      <c r="AV913" s="12" t="s">
        <v>83</v>
      </c>
      <c r="AW913" s="12" t="s">
        <v>30</v>
      </c>
      <c r="AX913" s="12" t="s">
        <v>73</v>
      </c>
      <c r="AY913" s="149" t="s">
        <v>166</v>
      </c>
    </row>
    <row r="914" spans="2:65" s="12" customFormat="1" x14ac:dyDescent="0.2">
      <c r="B914" s="147"/>
      <c r="D914" s="148" t="s">
        <v>173</v>
      </c>
      <c r="E914" s="149" t="s">
        <v>1</v>
      </c>
      <c r="F914" s="150" t="s">
        <v>2556</v>
      </c>
      <c r="H914" s="151">
        <v>10.8</v>
      </c>
      <c r="I914" s="152"/>
      <c r="L914" s="147"/>
      <c r="M914" s="153"/>
      <c r="T914" s="154"/>
      <c r="AT914" s="149" t="s">
        <v>173</v>
      </c>
      <c r="AU914" s="149" t="s">
        <v>83</v>
      </c>
      <c r="AV914" s="12" t="s">
        <v>83</v>
      </c>
      <c r="AW914" s="12" t="s">
        <v>30</v>
      </c>
      <c r="AX914" s="12" t="s">
        <v>73</v>
      </c>
      <c r="AY914" s="149" t="s">
        <v>166</v>
      </c>
    </row>
    <row r="915" spans="2:65" s="12" customFormat="1" ht="33.75" x14ac:dyDescent="0.2">
      <c r="B915" s="147"/>
      <c r="D915" s="148" t="s">
        <v>173</v>
      </c>
      <c r="E915" s="149" t="s">
        <v>1</v>
      </c>
      <c r="F915" s="150" t="s">
        <v>2750</v>
      </c>
      <c r="H915" s="151">
        <v>546.24199999999996</v>
      </c>
      <c r="I915" s="152"/>
      <c r="L915" s="147"/>
      <c r="M915" s="153"/>
      <c r="T915" s="154"/>
      <c r="AT915" s="149" t="s">
        <v>173</v>
      </c>
      <c r="AU915" s="149" t="s">
        <v>83</v>
      </c>
      <c r="AV915" s="12" t="s">
        <v>83</v>
      </c>
      <c r="AW915" s="12" t="s">
        <v>30</v>
      </c>
      <c r="AX915" s="12" t="s">
        <v>73</v>
      </c>
      <c r="AY915" s="149" t="s">
        <v>166</v>
      </c>
    </row>
    <row r="916" spans="2:65" s="12" customFormat="1" x14ac:dyDescent="0.2">
      <c r="B916" s="147"/>
      <c r="D916" s="148" t="s">
        <v>173</v>
      </c>
      <c r="E916" s="149" t="s">
        <v>1</v>
      </c>
      <c r="F916" s="150" t="s">
        <v>2558</v>
      </c>
      <c r="H916" s="151">
        <v>-5.4</v>
      </c>
      <c r="I916" s="152"/>
      <c r="L916" s="147"/>
      <c r="M916" s="153"/>
      <c r="T916" s="154"/>
      <c r="AT916" s="149" t="s">
        <v>173</v>
      </c>
      <c r="AU916" s="149" t="s">
        <v>83</v>
      </c>
      <c r="AV916" s="12" t="s">
        <v>83</v>
      </c>
      <c r="AW916" s="12" t="s">
        <v>30</v>
      </c>
      <c r="AX916" s="12" t="s">
        <v>73</v>
      </c>
      <c r="AY916" s="149" t="s">
        <v>166</v>
      </c>
    </row>
    <row r="917" spans="2:65" s="12" customFormat="1" x14ac:dyDescent="0.2">
      <c r="B917" s="147"/>
      <c r="D917" s="148" t="s">
        <v>173</v>
      </c>
      <c r="E917" s="149" t="s">
        <v>1</v>
      </c>
      <c r="F917" s="150" t="s">
        <v>2582</v>
      </c>
      <c r="H917" s="151">
        <v>-6.66</v>
      </c>
      <c r="I917" s="152"/>
      <c r="L917" s="147"/>
      <c r="M917" s="153"/>
      <c r="T917" s="154"/>
      <c r="AT917" s="149" t="s">
        <v>173</v>
      </c>
      <c r="AU917" s="149" t="s">
        <v>83</v>
      </c>
      <c r="AV917" s="12" t="s">
        <v>83</v>
      </c>
      <c r="AW917" s="12" t="s">
        <v>30</v>
      </c>
      <c r="AX917" s="12" t="s">
        <v>73</v>
      </c>
      <c r="AY917" s="149" t="s">
        <v>166</v>
      </c>
    </row>
    <row r="918" spans="2:65" s="12" customFormat="1" x14ac:dyDescent="0.2">
      <c r="B918" s="147"/>
      <c r="D918" s="148" t="s">
        <v>173</v>
      </c>
      <c r="E918" s="149" t="s">
        <v>1</v>
      </c>
      <c r="F918" s="150" t="s">
        <v>2751</v>
      </c>
      <c r="H918" s="151">
        <v>-18.911999999999999</v>
      </c>
      <c r="I918" s="152"/>
      <c r="L918" s="147"/>
      <c r="M918" s="153"/>
      <c r="T918" s="154"/>
      <c r="AT918" s="149" t="s">
        <v>173</v>
      </c>
      <c r="AU918" s="149" t="s">
        <v>83</v>
      </c>
      <c r="AV918" s="12" t="s">
        <v>83</v>
      </c>
      <c r="AW918" s="12" t="s">
        <v>30</v>
      </c>
      <c r="AX918" s="12" t="s">
        <v>73</v>
      </c>
      <c r="AY918" s="149" t="s">
        <v>166</v>
      </c>
    </row>
    <row r="919" spans="2:65" s="12" customFormat="1" x14ac:dyDescent="0.2">
      <c r="B919" s="147"/>
      <c r="D919" s="148" t="s">
        <v>173</v>
      </c>
      <c r="E919" s="149" t="s">
        <v>1</v>
      </c>
      <c r="F919" s="150" t="s">
        <v>1242</v>
      </c>
      <c r="H919" s="151">
        <v>-5.7130000000000001</v>
      </c>
      <c r="I919" s="152"/>
      <c r="L919" s="147"/>
      <c r="M919" s="153"/>
      <c r="T919" s="154"/>
      <c r="AT919" s="149" t="s">
        <v>173</v>
      </c>
      <c r="AU919" s="149" t="s">
        <v>83</v>
      </c>
      <c r="AV919" s="12" t="s">
        <v>83</v>
      </c>
      <c r="AW919" s="12" t="s">
        <v>30</v>
      </c>
      <c r="AX919" s="12" t="s">
        <v>73</v>
      </c>
      <c r="AY919" s="149" t="s">
        <v>166</v>
      </c>
    </row>
    <row r="920" spans="2:65" s="12" customFormat="1" x14ac:dyDescent="0.2">
      <c r="B920" s="147"/>
      <c r="D920" s="148" t="s">
        <v>173</v>
      </c>
      <c r="E920" s="149" t="s">
        <v>1</v>
      </c>
      <c r="F920" s="150" t="s">
        <v>2752</v>
      </c>
      <c r="H920" s="151">
        <v>-5.67</v>
      </c>
      <c r="I920" s="152"/>
      <c r="L920" s="147"/>
      <c r="M920" s="153"/>
      <c r="T920" s="154"/>
      <c r="AT920" s="149" t="s">
        <v>173</v>
      </c>
      <c r="AU920" s="149" t="s">
        <v>83</v>
      </c>
      <c r="AV920" s="12" t="s">
        <v>83</v>
      </c>
      <c r="AW920" s="12" t="s">
        <v>30</v>
      </c>
      <c r="AX920" s="12" t="s">
        <v>73</v>
      </c>
      <c r="AY920" s="149" t="s">
        <v>166</v>
      </c>
    </row>
    <row r="921" spans="2:65" s="12" customFormat="1" x14ac:dyDescent="0.2">
      <c r="B921" s="147"/>
      <c r="D921" s="148" t="s">
        <v>173</v>
      </c>
      <c r="E921" s="149" t="s">
        <v>1</v>
      </c>
      <c r="F921" s="150" t="s">
        <v>2561</v>
      </c>
      <c r="H921" s="151">
        <v>-1.71</v>
      </c>
      <c r="I921" s="152"/>
      <c r="L921" s="147"/>
      <c r="M921" s="153"/>
      <c r="T921" s="154"/>
      <c r="AT921" s="149" t="s">
        <v>173</v>
      </c>
      <c r="AU921" s="149" t="s">
        <v>83</v>
      </c>
      <c r="AV921" s="12" t="s">
        <v>83</v>
      </c>
      <c r="AW921" s="12" t="s">
        <v>30</v>
      </c>
      <c r="AX921" s="12" t="s">
        <v>73</v>
      </c>
      <c r="AY921" s="149" t="s">
        <v>166</v>
      </c>
    </row>
    <row r="922" spans="2:65" s="12" customFormat="1" x14ac:dyDescent="0.2">
      <c r="B922" s="147"/>
      <c r="D922" s="148" t="s">
        <v>173</v>
      </c>
      <c r="E922" s="149" t="s">
        <v>1</v>
      </c>
      <c r="F922" s="150" t="s">
        <v>2583</v>
      </c>
      <c r="H922" s="151">
        <v>2.835</v>
      </c>
      <c r="I922" s="152"/>
      <c r="L922" s="147"/>
      <c r="M922" s="153"/>
      <c r="T922" s="154"/>
      <c r="AT922" s="149" t="s">
        <v>173</v>
      </c>
      <c r="AU922" s="149" t="s">
        <v>83</v>
      </c>
      <c r="AV922" s="12" t="s">
        <v>83</v>
      </c>
      <c r="AW922" s="12" t="s">
        <v>30</v>
      </c>
      <c r="AX922" s="12" t="s">
        <v>73</v>
      </c>
      <c r="AY922" s="149" t="s">
        <v>166</v>
      </c>
    </row>
    <row r="923" spans="2:65" s="12" customFormat="1" x14ac:dyDescent="0.2">
      <c r="B923" s="147"/>
      <c r="D923" s="148" t="s">
        <v>173</v>
      </c>
      <c r="E923" s="149" t="s">
        <v>1</v>
      </c>
      <c r="F923" s="150" t="s">
        <v>2563</v>
      </c>
      <c r="H923" s="151">
        <v>0.84</v>
      </c>
      <c r="I923" s="152"/>
      <c r="L923" s="147"/>
      <c r="M923" s="153"/>
      <c r="T923" s="154"/>
      <c r="AT923" s="149" t="s">
        <v>173</v>
      </c>
      <c r="AU923" s="149" t="s">
        <v>83</v>
      </c>
      <c r="AV923" s="12" t="s">
        <v>83</v>
      </c>
      <c r="AW923" s="12" t="s">
        <v>30</v>
      </c>
      <c r="AX923" s="12" t="s">
        <v>73</v>
      </c>
      <c r="AY923" s="149" t="s">
        <v>166</v>
      </c>
    </row>
    <row r="924" spans="2:65" s="13" customFormat="1" x14ac:dyDescent="0.2">
      <c r="B924" s="155"/>
      <c r="D924" s="148" t="s">
        <v>173</v>
      </c>
      <c r="E924" s="156" t="s">
        <v>1</v>
      </c>
      <c r="F924" s="157" t="s">
        <v>186</v>
      </c>
      <c r="H924" s="158">
        <v>684.02200000000005</v>
      </c>
      <c r="I924" s="159"/>
      <c r="L924" s="155"/>
      <c r="M924" s="160"/>
      <c r="T924" s="161"/>
      <c r="AT924" s="156" t="s">
        <v>173</v>
      </c>
      <c r="AU924" s="156" t="s">
        <v>83</v>
      </c>
      <c r="AV924" s="13" t="s">
        <v>172</v>
      </c>
      <c r="AW924" s="13" t="s">
        <v>30</v>
      </c>
      <c r="AX924" s="13" t="s">
        <v>81</v>
      </c>
      <c r="AY924" s="156" t="s">
        <v>166</v>
      </c>
    </row>
    <row r="925" spans="2:65" s="11" customFormat="1" ht="25.9" customHeight="1" x14ac:dyDescent="0.2">
      <c r="B925" s="121"/>
      <c r="D925" s="122" t="s">
        <v>72</v>
      </c>
      <c r="E925" s="123" t="s">
        <v>866</v>
      </c>
      <c r="F925" s="123" t="s">
        <v>867</v>
      </c>
      <c r="I925" s="124"/>
      <c r="J925" s="125">
        <f>BK925</f>
        <v>0</v>
      </c>
      <c r="L925" s="121"/>
      <c r="M925" s="126"/>
      <c r="P925" s="127">
        <f>SUM(P926:P935)</f>
        <v>0</v>
      </c>
      <c r="R925" s="127">
        <f>SUM(R926:R935)</f>
        <v>0</v>
      </c>
      <c r="T925" s="128">
        <f>SUM(T926:T935)</f>
        <v>0</v>
      </c>
      <c r="AR925" s="122" t="s">
        <v>172</v>
      </c>
      <c r="AT925" s="129" t="s">
        <v>72</v>
      </c>
      <c r="AU925" s="129" t="s">
        <v>73</v>
      </c>
      <c r="AY925" s="122" t="s">
        <v>166</v>
      </c>
      <c r="BK925" s="130">
        <f>SUM(BK926:BK935)</f>
        <v>0</v>
      </c>
    </row>
    <row r="926" spans="2:65" s="1" customFormat="1" ht="16.5" customHeight="1" x14ac:dyDescent="0.2">
      <c r="B926" s="31"/>
      <c r="C926" s="133" t="s">
        <v>566</v>
      </c>
      <c r="D926" s="133" t="s">
        <v>168</v>
      </c>
      <c r="E926" s="134" t="s">
        <v>869</v>
      </c>
      <c r="F926" s="135" t="s">
        <v>870</v>
      </c>
      <c r="G926" s="136" t="s">
        <v>871</v>
      </c>
      <c r="H926" s="137">
        <v>1996</v>
      </c>
      <c r="I926" s="138"/>
      <c r="J926" s="139">
        <f>ROUND(I926*H926,2)</f>
        <v>0</v>
      </c>
      <c r="K926" s="140"/>
      <c r="L926" s="31"/>
      <c r="M926" s="141" t="s">
        <v>1</v>
      </c>
      <c r="N926" s="142" t="s">
        <v>38</v>
      </c>
      <c r="P926" s="143">
        <f>O926*H926</f>
        <v>0</v>
      </c>
      <c r="Q926" s="143">
        <v>0</v>
      </c>
      <c r="R926" s="143">
        <f>Q926*H926</f>
        <v>0</v>
      </c>
      <c r="S926" s="143">
        <v>0</v>
      </c>
      <c r="T926" s="144">
        <f>S926*H926</f>
        <v>0</v>
      </c>
      <c r="AR926" s="145" t="s">
        <v>872</v>
      </c>
      <c r="AT926" s="145" t="s">
        <v>168</v>
      </c>
      <c r="AU926" s="145" t="s">
        <v>81</v>
      </c>
      <c r="AY926" s="16" t="s">
        <v>166</v>
      </c>
      <c r="BE926" s="146">
        <f>IF(N926="základní",J926,0)</f>
        <v>0</v>
      </c>
      <c r="BF926" s="146">
        <f>IF(N926="snížená",J926,0)</f>
        <v>0</v>
      </c>
      <c r="BG926" s="146">
        <f>IF(N926="zákl. přenesená",J926,0)</f>
        <v>0</v>
      </c>
      <c r="BH926" s="146">
        <f>IF(N926="sníž. přenesená",J926,0)</f>
        <v>0</v>
      </c>
      <c r="BI926" s="146">
        <f>IF(N926="nulová",J926,0)</f>
        <v>0</v>
      </c>
      <c r="BJ926" s="16" t="s">
        <v>81</v>
      </c>
      <c r="BK926" s="146">
        <f>ROUND(I926*H926,2)</f>
        <v>0</v>
      </c>
      <c r="BL926" s="16" t="s">
        <v>872</v>
      </c>
      <c r="BM926" s="145" t="s">
        <v>815</v>
      </c>
    </row>
    <row r="927" spans="2:65" s="14" customFormat="1" ht="33.75" x14ac:dyDescent="0.2">
      <c r="B927" s="173"/>
      <c r="D927" s="148" t="s">
        <v>173</v>
      </c>
      <c r="E927" s="174" t="s">
        <v>1</v>
      </c>
      <c r="F927" s="175" t="s">
        <v>2764</v>
      </c>
      <c r="H927" s="174" t="s">
        <v>1</v>
      </c>
      <c r="I927" s="176"/>
      <c r="L927" s="173"/>
      <c r="M927" s="177"/>
      <c r="T927" s="178"/>
      <c r="AT927" s="174" t="s">
        <v>173</v>
      </c>
      <c r="AU927" s="174" t="s">
        <v>81</v>
      </c>
      <c r="AV927" s="14" t="s">
        <v>81</v>
      </c>
      <c r="AW927" s="14" t="s">
        <v>30</v>
      </c>
      <c r="AX927" s="14" t="s">
        <v>73</v>
      </c>
      <c r="AY927" s="174" t="s">
        <v>166</v>
      </c>
    </row>
    <row r="928" spans="2:65" s="12" customFormat="1" x14ac:dyDescent="0.2">
      <c r="B928" s="147"/>
      <c r="D928" s="148" t="s">
        <v>173</v>
      </c>
      <c r="E928" s="149" t="s">
        <v>1</v>
      </c>
      <c r="F928" s="150" t="s">
        <v>552</v>
      </c>
      <c r="H928" s="151">
        <v>116</v>
      </c>
      <c r="I928" s="152"/>
      <c r="L928" s="147"/>
      <c r="M928" s="153"/>
      <c r="T928" s="154"/>
      <c r="AT928" s="149" t="s">
        <v>173</v>
      </c>
      <c r="AU928" s="149" t="s">
        <v>81</v>
      </c>
      <c r="AV928" s="12" t="s">
        <v>83</v>
      </c>
      <c r="AW928" s="12" t="s">
        <v>30</v>
      </c>
      <c r="AX928" s="12" t="s">
        <v>73</v>
      </c>
      <c r="AY928" s="149" t="s">
        <v>166</v>
      </c>
    </row>
    <row r="929" spans="2:51" s="14" customFormat="1" ht="22.5" x14ac:dyDescent="0.2">
      <c r="B929" s="173"/>
      <c r="D929" s="148" t="s">
        <v>173</v>
      </c>
      <c r="E929" s="174" t="s">
        <v>1</v>
      </c>
      <c r="F929" s="175" t="s">
        <v>2765</v>
      </c>
      <c r="H929" s="174" t="s">
        <v>1</v>
      </c>
      <c r="I929" s="176"/>
      <c r="L929" s="173"/>
      <c r="M929" s="177"/>
      <c r="T929" s="178"/>
      <c r="AT929" s="174" t="s">
        <v>173</v>
      </c>
      <c r="AU929" s="174" t="s">
        <v>81</v>
      </c>
      <c r="AV929" s="14" t="s">
        <v>81</v>
      </c>
      <c r="AW929" s="14" t="s">
        <v>30</v>
      </c>
      <c r="AX929" s="14" t="s">
        <v>73</v>
      </c>
      <c r="AY929" s="174" t="s">
        <v>166</v>
      </c>
    </row>
    <row r="930" spans="2:51" s="12" customFormat="1" x14ac:dyDescent="0.2">
      <c r="B930" s="147"/>
      <c r="D930" s="148" t="s">
        <v>173</v>
      </c>
      <c r="E930" s="149" t="s">
        <v>1</v>
      </c>
      <c r="F930" s="150" t="s">
        <v>751</v>
      </c>
      <c r="H930" s="151">
        <v>220</v>
      </c>
      <c r="I930" s="152"/>
      <c r="L930" s="147"/>
      <c r="M930" s="153"/>
      <c r="T930" s="154"/>
      <c r="AT930" s="149" t="s">
        <v>173</v>
      </c>
      <c r="AU930" s="149" t="s">
        <v>81</v>
      </c>
      <c r="AV930" s="12" t="s">
        <v>83</v>
      </c>
      <c r="AW930" s="12" t="s">
        <v>30</v>
      </c>
      <c r="AX930" s="12" t="s">
        <v>73</v>
      </c>
      <c r="AY930" s="149" t="s">
        <v>166</v>
      </c>
    </row>
    <row r="931" spans="2:51" s="14" customFormat="1" x14ac:dyDescent="0.2">
      <c r="B931" s="173"/>
      <c r="D931" s="148" t="s">
        <v>173</v>
      </c>
      <c r="E931" s="174" t="s">
        <v>1</v>
      </c>
      <c r="F931" s="175" t="s">
        <v>874</v>
      </c>
      <c r="H931" s="174" t="s">
        <v>1</v>
      </c>
      <c r="I931" s="176"/>
      <c r="L931" s="173"/>
      <c r="M931" s="177"/>
      <c r="T931" s="178"/>
      <c r="AT931" s="174" t="s">
        <v>173</v>
      </c>
      <c r="AU931" s="174" t="s">
        <v>81</v>
      </c>
      <c r="AV931" s="14" t="s">
        <v>81</v>
      </c>
      <c r="AW931" s="14" t="s">
        <v>30</v>
      </c>
      <c r="AX931" s="14" t="s">
        <v>73</v>
      </c>
      <c r="AY931" s="174" t="s">
        <v>166</v>
      </c>
    </row>
    <row r="932" spans="2:51" s="12" customFormat="1" x14ac:dyDescent="0.2">
      <c r="B932" s="147"/>
      <c r="D932" s="148" t="s">
        <v>173</v>
      </c>
      <c r="E932" s="149" t="s">
        <v>1</v>
      </c>
      <c r="F932" s="150" t="s">
        <v>2766</v>
      </c>
      <c r="H932" s="151">
        <v>680</v>
      </c>
      <c r="I932" s="152"/>
      <c r="L932" s="147"/>
      <c r="M932" s="153"/>
      <c r="T932" s="154"/>
      <c r="AT932" s="149" t="s">
        <v>173</v>
      </c>
      <c r="AU932" s="149" t="s">
        <v>81</v>
      </c>
      <c r="AV932" s="12" t="s">
        <v>83</v>
      </c>
      <c r="AW932" s="12" t="s">
        <v>30</v>
      </c>
      <c r="AX932" s="12" t="s">
        <v>73</v>
      </c>
      <c r="AY932" s="149" t="s">
        <v>166</v>
      </c>
    </row>
    <row r="933" spans="2:51" s="14" customFormat="1" ht="33.75" x14ac:dyDescent="0.2">
      <c r="B933" s="173"/>
      <c r="D933" s="148" t="s">
        <v>173</v>
      </c>
      <c r="E933" s="174" t="s">
        <v>1</v>
      </c>
      <c r="F933" s="175" t="s">
        <v>876</v>
      </c>
      <c r="H933" s="174" t="s">
        <v>1</v>
      </c>
      <c r="I933" s="176"/>
      <c r="L933" s="173"/>
      <c r="M933" s="177"/>
      <c r="T933" s="178"/>
      <c r="AT933" s="174" t="s">
        <v>173</v>
      </c>
      <c r="AU933" s="174" t="s">
        <v>81</v>
      </c>
      <c r="AV933" s="14" t="s">
        <v>81</v>
      </c>
      <c r="AW933" s="14" t="s">
        <v>30</v>
      </c>
      <c r="AX933" s="14" t="s">
        <v>73</v>
      </c>
      <c r="AY933" s="174" t="s">
        <v>166</v>
      </c>
    </row>
    <row r="934" spans="2:51" s="12" customFormat="1" x14ac:dyDescent="0.2">
      <c r="B934" s="147"/>
      <c r="D934" s="148" t="s">
        <v>173</v>
      </c>
      <c r="E934" s="149" t="s">
        <v>1</v>
      </c>
      <c r="F934" s="150" t="s">
        <v>877</v>
      </c>
      <c r="H934" s="151">
        <v>980</v>
      </c>
      <c r="I934" s="152"/>
      <c r="L934" s="147"/>
      <c r="M934" s="153"/>
      <c r="T934" s="154"/>
      <c r="AT934" s="149" t="s">
        <v>173</v>
      </c>
      <c r="AU934" s="149" t="s">
        <v>81</v>
      </c>
      <c r="AV934" s="12" t="s">
        <v>83</v>
      </c>
      <c r="AW934" s="12" t="s">
        <v>30</v>
      </c>
      <c r="AX934" s="12" t="s">
        <v>73</v>
      </c>
      <c r="AY934" s="149" t="s">
        <v>166</v>
      </c>
    </row>
    <row r="935" spans="2:51" s="13" customFormat="1" x14ac:dyDescent="0.2">
      <c r="B935" s="155"/>
      <c r="D935" s="148" t="s">
        <v>173</v>
      </c>
      <c r="E935" s="156" t="s">
        <v>1</v>
      </c>
      <c r="F935" s="157" t="s">
        <v>186</v>
      </c>
      <c r="H935" s="158">
        <v>1996</v>
      </c>
      <c r="I935" s="159"/>
      <c r="L935" s="155"/>
      <c r="M935" s="179"/>
      <c r="N935" s="180"/>
      <c r="O935" s="180"/>
      <c r="P935" s="180"/>
      <c r="Q935" s="180"/>
      <c r="R935" s="180"/>
      <c r="S935" s="180"/>
      <c r="T935" s="181"/>
      <c r="AT935" s="156" t="s">
        <v>173</v>
      </c>
      <c r="AU935" s="156" t="s">
        <v>81</v>
      </c>
      <c r="AV935" s="13" t="s">
        <v>172</v>
      </c>
      <c r="AW935" s="13" t="s">
        <v>30</v>
      </c>
      <c r="AX935" s="13" t="s">
        <v>81</v>
      </c>
      <c r="AY935" s="156" t="s">
        <v>166</v>
      </c>
    </row>
    <row r="936" spans="2:51" s="1" customFormat="1" ht="6.95" customHeight="1" x14ac:dyDescent="0.2">
      <c r="B936" s="42"/>
      <c r="C936" s="43"/>
      <c r="D936" s="43"/>
      <c r="E936" s="43"/>
      <c r="F936" s="43"/>
      <c r="G936" s="43"/>
      <c r="H936" s="43"/>
      <c r="I936" s="43"/>
      <c r="J936" s="43"/>
      <c r="K936" s="43"/>
      <c r="L936" s="31"/>
    </row>
  </sheetData>
  <sheetProtection password="D923" sheet="1" objects="1" scenarios="1"/>
  <autoFilter ref="C135:K935" xr:uid="{00000000-0009-0000-0000-00000C000000}"/>
  <mergeCells count="9">
    <mergeCell ref="E87:H87"/>
    <mergeCell ref="E126:H126"/>
    <mergeCell ref="E128:H12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List14">
    <pageSetUpPr fitToPage="1"/>
  </sheetPr>
  <dimension ref="B2:BM143"/>
  <sheetViews>
    <sheetView showGridLines="0" topLeftCell="A116" workbookViewId="0">
      <selection activeCell="I126" sqref="I126"/>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119</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2767</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ROUND(J121,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ROUND((SUM(BE121:BE142)),  2)</f>
        <v>0</v>
      </c>
      <c r="I33" s="92">
        <v>0.21</v>
      </c>
      <c r="J33" s="91">
        <f>ROUND(((SUM(BE121:BE142))*I33),  2)</f>
        <v>0</v>
      </c>
      <c r="L33" s="31"/>
    </row>
    <row r="34" spans="2:12" s="1" customFormat="1" ht="14.45" customHeight="1" x14ac:dyDescent="0.2">
      <c r="B34" s="31"/>
      <c r="E34" s="26" t="s">
        <v>39</v>
      </c>
      <c r="F34" s="91">
        <f>ROUND((SUM(BF121:BF142)),  2)</f>
        <v>0</v>
      </c>
      <c r="I34" s="92">
        <v>0.15</v>
      </c>
      <c r="J34" s="91">
        <f>ROUND(((SUM(BF121:BF142))*I34),  2)</f>
        <v>0</v>
      </c>
      <c r="L34" s="31"/>
    </row>
    <row r="35" spans="2:12" s="1" customFormat="1" ht="14.45" hidden="1" customHeight="1" x14ac:dyDescent="0.2">
      <c r="B35" s="31"/>
      <c r="E35" s="26" t="s">
        <v>40</v>
      </c>
      <c r="F35" s="91">
        <f>ROUND((SUM(BG121:BG142)),  2)</f>
        <v>0</v>
      </c>
      <c r="I35" s="92">
        <v>0.21</v>
      </c>
      <c r="J35" s="91">
        <f>0</f>
        <v>0</v>
      </c>
      <c r="L35" s="31"/>
    </row>
    <row r="36" spans="2:12" s="1" customFormat="1" ht="14.45" hidden="1" customHeight="1" x14ac:dyDescent="0.2">
      <c r="B36" s="31"/>
      <c r="E36" s="26" t="s">
        <v>41</v>
      </c>
      <c r="F36" s="91">
        <f>ROUND((SUM(BH121:BH142)),  2)</f>
        <v>0</v>
      </c>
      <c r="I36" s="92">
        <v>0.15</v>
      </c>
      <c r="J36" s="91">
        <f>0</f>
        <v>0</v>
      </c>
      <c r="L36" s="31"/>
    </row>
    <row r="37" spans="2:12" s="1" customFormat="1" ht="14.45" hidden="1" customHeight="1" x14ac:dyDescent="0.2">
      <c r="B37" s="31"/>
      <c r="E37" s="26" t="s">
        <v>42</v>
      </c>
      <c r="F37" s="91">
        <f>ROUND((SUM(BI121:BI142)),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9-22-13 - Evakuační, lůžkový a osobní výtahy</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J121</f>
        <v>0</v>
      </c>
      <c r="L96" s="31"/>
      <c r="AU96" s="16" t="s">
        <v>132</v>
      </c>
    </row>
    <row r="97" spans="2:12" s="8" customFormat="1" ht="24.95" customHeight="1" x14ac:dyDescent="0.2">
      <c r="B97" s="104"/>
      <c r="D97" s="105" t="s">
        <v>2768</v>
      </c>
      <c r="E97" s="106"/>
      <c r="F97" s="106"/>
      <c r="G97" s="106"/>
      <c r="H97" s="106"/>
      <c r="I97" s="106"/>
      <c r="J97" s="107">
        <f>J122</f>
        <v>0</v>
      </c>
      <c r="L97" s="104"/>
    </row>
    <row r="98" spans="2:12" s="9" customFormat="1" ht="19.899999999999999" customHeight="1" x14ac:dyDescent="0.2">
      <c r="B98" s="108"/>
      <c r="D98" s="109" t="s">
        <v>2769</v>
      </c>
      <c r="E98" s="110"/>
      <c r="F98" s="110"/>
      <c r="G98" s="110"/>
      <c r="H98" s="110"/>
      <c r="I98" s="110"/>
      <c r="J98" s="111">
        <f>J123</f>
        <v>0</v>
      </c>
      <c r="L98" s="108"/>
    </row>
    <row r="99" spans="2:12" s="8" customFormat="1" ht="24.95" customHeight="1" x14ac:dyDescent="0.2">
      <c r="B99" s="104"/>
      <c r="D99" s="105" t="s">
        <v>150</v>
      </c>
      <c r="E99" s="106"/>
      <c r="F99" s="106"/>
      <c r="G99" s="106"/>
      <c r="H99" s="106"/>
      <c r="I99" s="106"/>
      <c r="J99" s="107">
        <f>J133</f>
        <v>0</v>
      </c>
      <c r="L99" s="104"/>
    </row>
    <row r="100" spans="2:12" s="8" customFormat="1" ht="24.95" customHeight="1" x14ac:dyDescent="0.2">
      <c r="B100" s="104"/>
      <c r="D100" s="105" t="s">
        <v>2770</v>
      </c>
      <c r="E100" s="106"/>
      <c r="F100" s="106"/>
      <c r="G100" s="106"/>
      <c r="H100" s="106"/>
      <c r="I100" s="106"/>
      <c r="J100" s="107">
        <f>J140</f>
        <v>0</v>
      </c>
      <c r="L100" s="104"/>
    </row>
    <row r="101" spans="2:12" s="9" customFormat="1" ht="19.899999999999999" customHeight="1" x14ac:dyDescent="0.2">
      <c r="B101" s="108"/>
      <c r="D101" s="109" t="s">
        <v>2771</v>
      </c>
      <c r="E101" s="110"/>
      <c r="F101" s="110"/>
      <c r="G101" s="110"/>
      <c r="H101" s="110"/>
      <c r="I101" s="110"/>
      <c r="J101" s="111">
        <f>J141</f>
        <v>0</v>
      </c>
      <c r="L101" s="108"/>
    </row>
    <row r="102" spans="2:12" s="1" customFormat="1" ht="21.75" customHeight="1" x14ac:dyDescent="0.2">
      <c r="B102" s="31"/>
      <c r="L102" s="31"/>
    </row>
    <row r="103" spans="2:12" s="1" customFormat="1" ht="6.95" customHeight="1" x14ac:dyDescent="0.2">
      <c r="B103" s="42"/>
      <c r="C103" s="43"/>
      <c r="D103" s="43"/>
      <c r="E103" s="43"/>
      <c r="F103" s="43"/>
      <c r="G103" s="43"/>
      <c r="H103" s="43"/>
      <c r="I103" s="43"/>
      <c r="J103" s="43"/>
      <c r="K103" s="43"/>
      <c r="L103" s="31"/>
    </row>
    <row r="107" spans="2:12" s="1" customFormat="1" ht="6.95" customHeight="1" x14ac:dyDescent="0.2">
      <c r="B107" s="44"/>
      <c r="C107" s="45"/>
      <c r="D107" s="45"/>
      <c r="E107" s="45"/>
      <c r="F107" s="45"/>
      <c r="G107" s="45"/>
      <c r="H107" s="45"/>
      <c r="I107" s="45"/>
      <c r="J107" s="45"/>
      <c r="K107" s="45"/>
      <c r="L107" s="31"/>
    </row>
    <row r="108" spans="2:12" s="1" customFormat="1" ht="24.95" customHeight="1" x14ac:dyDescent="0.2">
      <c r="B108" s="31"/>
      <c r="C108" s="20" t="s">
        <v>151</v>
      </c>
      <c r="L108" s="31"/>
    </row>
    <row r="109" spans="2:12" s="1" customFormat="1" ht="6.95" customHeight="1" x14ac:dyDescent="0.2">
      <c r="B109" s="31"/>
      <c r="L109" s="31"/>
    </row>
    <row r="110" spans="2:12" s="1" customFormat="1" ht="12" customHeight="1" x14ac:dyDescent="0.2">
      <c r="B110" s="31"/>
      <c r="C110" s="26" t="s">
        <v>16</v>
      </c>
      <c r="L110" s="31"/>
    </row>
    <row r="111" spans="2:12" s="1" customFormat="1" ht="16.5" customHeight="1" x14ac:dyDescent="0.2">
      <c r="B111" s="31"/>
      <c r="E111" s="778" t="str">
        <f>E7</f>
        <v>NEM CK</v>
      </c>
      <c r="F111" s="779"/>
      <c r="G111" s="779"/>
      <c r="H111" s="779"/>
      <c r="L111" s="31"/>
    </row>
    <row r="112" spans="2:12" s="1" customFormat="1" ht="12" customHeight="1" x14ac:dyDescent="0.2">
      <c r="B112" s="31"/>
      <c r="C112" s="26" t="s">
        <v>126</v>
      </c>
      <c r="L112" s="31"/>
    </row>
    <row r="113" spans="2:65" s="1" customFormat="1" ht="16.5" customHeight="1" x14ac:dyDescent="0.2">
      <c r="B113" s="31"/>
      <c r="E113" s="744" t="str">
        <f>E9</f>
        <v>9-22-13 - Evakuační, lůžkový a osobní výtahy</v>
      </c>
      <c r="F113" s="777"/>
      <c r="G113" s="777"/>
      <c r="H113" s="777"/>
      <c r="L113" s="31"/>
    </row>
    <row r="114" spans="2:65" s="1" customFormat="1" ht="6.95" customHeight="1" x14ac:dyDescent="0.2">
      <c r="B114" s="31"/>
      <c r="L114" s="31"/>
    </row>
    <row r="115" spans="2:65" s="1" customFormat="1" ht="12" customHeight="1" x14ac:dyDescent="0.2">
      <c r="B115" s="31"/>
      <c r="C115" s="26" t="s">
        <v>20</v>
      </c>
      <c r="F115" s="24" t="str">
        <f>F12</f>
        <v xml:space="preserve"> </v>
      </c>
      <c r="I115" s="26" t="s">
        <v>22</v>
      </c>
      <c r="J115" s="50" t="str">
        <f>IF(J12="","",J12)</f>
        <v>29. 5. 2023</v>
      </c>
      <c r="L115" s="31"/>
    </row>
    <row r="116" spans="2:65" s="1" customFormat="1" ht="6.95" customHeight="1" x14ac:dyDescent="0.2">
      <c r="B116" s="31"/>
      <c r="L116" s="31"/>
    </row>
    <row r="117" spans="2:65" s="1" customFormat="1" ht="15.2" customHeight="1" x14ac:dyDescent="0.2">
      <c r="B117" s="31"/>
      <c r="C117" s="26" t="s">
        <v>24</v>
      </c>
      <c r="F117" s="24" t="str">
        <f>E15</f>
        <v xml:space="preserve"> </v>
      </c>
      <c r="I117" s="26" t="s">
        <v>29</v>
      </c>
      <c r="J117" s="29" t="str">
        <f>E21</f>
        <v xml:space="preserve"> </v>
      </c>
      <c r="L117" s="31"/>
    </row>
    <row r="118" spans="2:65" s="1" customFormat="1" ht="15.2" customHeight="1" x14ac:dyDescent="0.2">
      <c r="B118" s="31"/>
      <c r="C118" s="26" t="s">
        <v>27</v>
      </c>
      <c r="F118" s="24" t="str">
        <f>IF(E18="","",E18)</f>
        <v>Vyplň údaj</v>
      </c>
      <c r="I118" s="26" t="s">
        <v>31</v>
      </c>
      <c r="J118" s="29" t="str">
        <f>E24</f>
        <v xml:space="preserve"> </v>
      </c>
      <c r="L118" s="31"/>
    </row>
    <row r="119" spans="2:65" s="1" customFormat="1" ht="10.35" customHeight="1" x14ac:dyDescent="0.2">
      <c r="B119" s="31"/>
      <c r="L119" s="31"/>
    </row>
    <row r="120" spans="2:65" s="10" customFormat="1" ht="29.25" customHeight="1" x14ac:dyDescent="0.2">
      <c r="B120" s="112"/>
      <c r="C120" s="113" t="s">
        <v>152</v>
      </c>
      <c r="D120" s="114" t="s">
        <v>58</v>
      </c>
      <c r="E120" s="114" t="s">
        <v>54</v>
      </c>
      <c r="F120" s="114" t="s">
        <v>55</v>
      </c>
      <c r="G120" s="114" t="s">
        <v>153</v>
      </c>
      <c r="H120" s="114" t="s">
        <v>154</v>
      </c>
      <c r="I120" s="114" t="s">
        <v>155</v>
      </c>
      <c r="J120" s="115" t="s">
        <v>130</v>
      </c>
      <c r="K120" s="116" t="s">
        <v>156</v>
      </c>
      <c r="L120" s="112"/>
      <c r="M120" s="56" t="s">
        <v>1</v>
      </c>
      <c r="N120" s="57" t="s">
        <v>37</v>
      </c>
      <c r="O120" s="57" t="s">
        <v>157</v>
      </c>
      <c r="P120" s="57" t="s">
        <v>158</v>
      </c>
      <c r="Q120" s="57" t="s">
        <v>159</v>
      </c>
      <c r="R120" s="57" t="s">
        <v>160</v>
      </c>
      <c r="S120" s="57" t="s">
        <v>161</v>
      </c>
      <c r="T120" s="58" t="s">
        <v>162</v>
      </c>
    </row>
    <row r="121" spans="2:65" s="1" customFormat="1" ht="22.9" customHeight="1" x14ac:dyDescent="0.25">
      <c r="B121" s="31"/>
      <c r="C121" s="61" t="s">
        <v>163</v>
      </c>
      <c r="J121" s="117">
        <f>BK121</f>
        <v>0</v>
      </c>
      <c r="L121" s="31"/>
      <c r="M121" s="59"/>
      <c r="N121" s="51"/>
      <c r="O121" s="51"/>
      <c r="P121" s="118">
        <f>P122+P133+P140</f>
        <v>0</v>
      </c>
      <c r="Q121" s="51"/>
      <c r="R121" s="118">
        <f>R122+R133+R140</f>
        <v>0</v>
      </c>
      <c r="S121" s="51"/>
      <c r="T121" s="119">
        <f>T122+T133+T140</f>
        <v>0</v>
      </c>
      <c r="AT121" s="16" t="s">
        <v>72</v>
      </c>
      <c r="AU121" s="16" t="s">
        <v>132</v>
      </c>
      <c r="BK121" s="120">
        <f>BK122+BK133+BK140</f>
        <v>0</v>
      </c>
    </row>
    <row r="122" spans="2:65" s="11" customFormat="1" ht="25.9" customHeight="1" x14ac:dyDescent="0.2">
      <c r="B122" s="121"/>
      <c r="D122" s="122" t="s">
        <v>72</v>
      </c>
      <c r="E122" s="123" t="s">
        <v>524</v>
      </c>
      <c r="F122" s="123" t="s">
        <v>2772</v>
      </c>
      <c r="I122" s="124"/>
      <c r="J122" s="125">
        <f>BK122</f>
        <v>0</v>
      </c>
      <c r="L122" s="121"/>
      <c r="M122" s="126"/>
      <c r="P122" s="127">
        <f>P123</f>
        <v>0</v>
      </c>
      <c r="R122" s="127">
        <f>R123</f>
        <v>0</v>
      </c>
      <c r="T122" s="128">
        <f>T123</f>
        <v>0</v>
      </c>
      <c r="AR122" s="122" t="s">
        <v>189</v>
      </c>
      <c r="AT122" s="129" t="s">
        <v>72</v>
      </c>
      <c r="AU122" s="129" t="s">
        <v>73</v>
      </c>
      <c r="AY122" s="122" t="s">
        <v>166</v>
      </c>
      <c r="BK122" s="130">
        <f>BK123</f>
        <v>0</v>
      </c>
    </row>
    <row r="123" spans="2:65" s="11" customFormat="1" ht="22.9" customHeight="1" x14ac:dyDescent="0.2">
      <c r="B123" s="121"/>
      <c r="D123" s="122" t="s">
        <v>72</v>
      </c>
      <c r="E123" s="131" t="s">
        <v>2773</v>
      </c>
      <c r="F123" s="131" t="s">
        <v>2774</v>
      </c>
      <c r="I123" s="124"/>
      <c r="J123" s="132">
        <f>BK123</f>
        <v>0</v>
      </c>
      <c r="L123" s="121"/>
      <c r="M123" s="126"/>
      <c r="P123" s="127">
        <f>SUM(P124:P132)</f>
        <v>0</v>
      </c>
      <c r="R123" s="127">
        <f>SUM(R124:R132)</f>
        <v>0</v>
      </c>
      <c r="T123" s="128">
        <f>SUM(T124:T132)</f>
        <v>0</v>
      </c>
      <c r="AR123" s="122" t="s">
        <v>189</v>
      </c>
      <c r="AT123" s="129" t="s">
        <v>72</v>
      </c>
      <c r="AU123" s="129" t="s">
        <v>81</v>
      </c>
      <c r="AY123" s="122" t="s">
        <v>166</v>
      </c>
      <c r="BK123" s="130">
        <f>SUM(BK124:BK132)</f>
        <v>0</v>
      </c>
    </row>
    <row r="124" spans="2:65" s="1" customFormat="1" ht="24.2" customHeight="1" x14ac:dyDescent="0.2">
      <c r="B124" s="31"/>
      <c r="C124" s="133" t="s">
        <v>81</v>
      </c>
      <c r="D124" s="133" t="s">
        <v>168</v>
      </c>
      <c r="E124" s="134" t="s">
        <v>2775</v>
      </c>
      <c r="F124" s="135" t="s">
        <v>2776</v>
      </c>
      <c r="G124" s="136" t="s">
        <v>1081</v>
      </c>
      <c r="H124" s="137">
        <v>2</v>
      </c>
      <c r="I124" s="138"/>
      <c r="J124" s="139">
        <f t="shared" ref="J124:J132" si="0">ROUND(I124*H124,2)</f>
        <v>0</v>
      </c>
      <c r="K124" s="140"/>
      <c r="L124" s="31"/>
      <c r="M124" s="141" t="s">
        <v>1</v>
      </c>
      <c r="N124" s="142" t="s">
        <v>38</v>
      </c>
      <c r="P124" s="143">
        <f t="shared" ref="P124:P132" si="1">O124*H124</f>
        <v>0</v>
      </c>
      <c r="Q124" s="143">
        <v>0</v>
      </c>
      <c r="R124" s="143">
        <f t="shared" ref="R124:R132" si="2">Q124*H124</f>
        <v>0</v>
      </c>
      <c r="S124" s="143">
        <v>0</v>
      </c>
      <c r="T124" s="144">
        <f t="shared" ref="T124:T132" si="3">S124*H124</f>
        <v>0</v>
      </c>
      <c r="AR124" s="145" t="s">
        <v>408</v>
      </c>
      <c r="AT124" s="145" t="s">
        <v>168</v>
      </c>
      <c r="AU124" s="145" t="s">
        <v>83</v>
      </c>
      <c r="AY124" s="16" t="s">
        <v>166</v>
      </c>
      <c r="BE124" s="146">
        <f t="shared" ref="BE124:BE132" si="4">IF(N124="základní",J124,0)</f>
        <v>0</v>
      </c>
      <c r="BF124" s="146">
        <f t="shared" ref="BF124:BF132" si="5">IF(N124="snížená",J124,0)</f>
        <v>0</v>
      </c>
      <c r="BG124" s="146">
        <f t="shared" ref="BG124:BG132" si="6">IF(N124="zákl. přenesená",J124,0)</f>
        <v>0</v>
      </c>
      <c r="BH124" s="146">
        <f t="shared" ref="BH124:BH132" si="7">IF(N124="sníž. přenesená",J124,0)</f>
        <v>0</v>
      </c>
      <c r="BI124" s="146">
        <f t="shared" ref="BI124:BI132" si="8">IF(N124="nulová",J124,0)</f>
        <v>0</v>
      </c>
      <c r="BJ124" s="16" t="s">
        <v>81</v>
      </c>
      <c r="BK124" s="146">
        <f t="shared" ref="BK124:BK132" si="9">ROUND(I124*H124,2)</f>
        <v>0</v>
      </c>
      <c r="BL124" s="16" t="s">
        <v>408</v>
      </c>
      <c r="BM124" s="145" t="s">
        <v>83</v>
      </c>
    </row>
    <row r="125" spans="2:65" s="1" customFormat="1" ht="44.25" customHeight="1" x14ac:dyDescent="0.2">
      <c r="B125" s="31"/>
      <c r="C125" s="133" t="s">
        <v>83</v>
      </c>
      <c r="D125" s="133" t="s">
        <v>168</v>
      </c>
      <c r="E125" s="134" t="s">
        <v>2777</v>
      </c>
      <c r="F125" s="135" t="s">
        <v>2778</v>
      </c>
      <c r="G125" s="136" t="s">
        <v>1081</v>
      </c>
      <c r="H125" s="137">
        <v>2</v>
      </c>
      <c r="I125" s="138"/>
      <c r="J125" s="139">
        <f t="shared" si="0"/>
        <v>0</v>
      </c>
      <c r="K125" s="140"/>
      <c r="L125" s="31"/>
      <c r="M125" s="141" t="s">
        <v>1</v>
      </c>
      <c r="N125" s="142" t="s">
        <v>38</v>
      </c>
      <c r="P125" s="143">
        <f t="shared" si="1"/>
        <v>0</v>
      </c>
      <c r="Q125" s="143">
        <v>0</v>
      </c>
      <c r="R125" s="143">
        <f t="shared" si="2"/>
        <v>0</v>
      </c>
      <c r="S125" s="143">
        <v>0</v>
      </c>
      <c r="T125" s="144">
        <f t="shared" si="3"/>
        <v>0</v>
      </c>
      <c r="AR125" s="145" t="s">
        <v>408</v>
      </c>
      <c r="AT125" s="145" t="s">
        <v>168</v>
      </c>
      <c r="AU125" s="145" t="s">
        <v>83</v>
      </c>
      <c r="AY125" s="16" t="s">
        <v>166</v>
      </c>
      <c r="BE125" s="146">
        <f t="shared" si="4"/>
        <v>0</v>
      </c>
      <c r="BF125" s="146">
        <f t="shared" si="5"/>
        <v>0</v>
      </c>
      <c r="BG125" s="146">
        <f t="shared" si="6"/>
        <v>0</v>
      </c>
      <c r="BH125" s="146">
        <f t="shared" si="7"/>
        <v>0</v>
      </c>
      <c r="BI125" s="146">
        <f t="shared" si="8"/>
        <v>0</v>
      </c>
      <c r="BJ125" s="16" t="s">
        <v>81</v>
      </c>
      <c r="BK125" s="146">
        <f t="shared" si="9"/>
        <v>0</v>
      </c>
      <c r="BL125" s="16" t="s">
        <v>408</v>
      </c>
      <c r="BM125" s="145" t="s">
        <v>172</v>
      </c>
    </row>
    <row r="126" spans="2:65" s="1" customFormat="1" ht="24.2" customHeight="1" x14ac:dyDescent="0.2">
      <c r="B126" s="31"/>
      <c r="C126" s="133" t="s">
        <v>189</v>
      </c>
      <c r="D126" s="133" t="s">
        <v>168</v>
      </c>
      <c r="E126" s="134" t="s">
        <v>2779</v>
      </c>
      <c r="F126" s="135" t="s">
        <v>2780</v>
      </c>
      <c r="G126" s="136" t="s">
        <v>1081</v>
      </c>
      <c r="H126" s="137">
        <v>2</v>
      </c>
      <c r="I126" s="138"/>
      <c r="J126" s="139">
        <f t="shared" si="0"/>
        <v>0</v>
      </c>
      <c r="K126" s="140"/>
      <c r="L126" s="31"/>
      <c r="M126" s="141" t="s">
        <v>1</v>
      </c>
      <c r="N126" s="142" t="s">
        <v>38</v>
      </c>
      <c r="P126" s="143">
        <f t="shared" si="1"/>
        <v>0</v>
      </c>
      <c r="Q126" s="143">
        <v>0</v>
      </c>
      <c r="R126" s="143">
        <f t="shared" si="2"/>
        <v>0</v>
      </c>
      <c r="S126" s="143">
        <v>0</v>
      </c>
      <c r="T126" s="144">
        <f t="shared" si="3"/>
        <v>0</v>
      </c>
      <c r="AR126" s="145" t="s">
        <v>408</v>
      </c>
      <c r="AT126" s="145" t="s">
        <v>168</v>
      </c>
      <c r="AU126" s="145" t="s">
        <v>83</v>
      </c>
      <c r="AY126" s="16" t="s">
        <v>166</v>
      </c>
      <c r="BE126" s="146">
        <f t="shared" si="4"/>
        <v>0</v>
      </c>
      <c r="BF126" s="146">
        <f t="shared" si="5"/>
        <v>0</v>
      </c>
      <c r="BG126" s="146">
        <f t="shared" si="6"/>
        <v>0</v>
      </c>
      <c r="BH126" s="146">
        <f t="shared" si="7"/>
        <v>0</v>
      </c>
      <c r="BI126" s="146">
        <f t="shared" si="8"/>
        <v>0</v>
      </c>
      <c r="BJ126" s="16" t="s">
        <v>81</v>
      </c>
      <c r="BK126" s="146">
        <f t="shared" si="9"/>
        <v>0</v>
      </c>
      <c r="BL126" s="16" t="s">
        <v>408</v>
      </c>
      <c r="BM126" s="145" t="s">
        <v>192</v>
      </c>
    </row>
    <row r="127" spans="2:65" s="1" customFormat="1" ht="44.25" customHeight="1" x14ac:dyDescent="0.2">
      <c r="B127" s="31"/>
      <c r="C127" s="133" t="s">
        <v>172</v>
      </c>
      <c r="D127" s="133" t="s">
        <v>168</v>
      </c>
      <c r="E127" s="134" t="s">
        <v>2781</v>
      </c>
      <c r="F127" s="135" t="s">
        <v>2782</v>
      </c>
      <c r="G127" s="136" t="s">
        <v>1081</v>
      </c>
      <c r="H127" s="137">
        <v>2</v>
      </c>
      <c r="I127" s="138"/>
      <c r="J127" s="139">
        <f t="shared" si="0"/>
        <v>0</v>
      </c>
      <c r="K127" s="140"/>
      <c r="L127" s="31"/>
      <c r="M127" s="141" t="s">
        <v>1</v>
      </c>
      <c r="N127" s="142" t="s">
        <v>38</v>
      </c>
      <c r="P127" s="143">
        <f t="shared" si="1"/>
        <v>0</v>
      </c>
      <c r="Q127" s="143">
        <v>0</v>
      </c>
      <c r="R127" s="143">
        <f t="shared" si="2"/>
        <v>0</v>
      </c>
      <c r="S127" s="143">
        <v>0</v>
      </c>
      <c r="T127" s="144">
        <f t="shared" si="3"/>
        <v>0</v>
      </c>
      <c r="AR127" s="145" t="s">
        <v>408</v>
      </c>
      <c r="AT127" s="145" t="s">
        <v>168</v>
      </c>
      <c r="AU127" s="145" t="s">
        <v>83</v>
      </c>
      <c r="AY127" s="16" t="s">
        <v>166</v>
      </c>
      <c r="BE127" s="146">
        <f t="shared" si="4"/>
        <v>0</v>
      </c>
      <c r="BF127" s="146">
        <f t="shared" si="5"/>
        <v>0</v>
      </c>
      <c r="BG127" s="146">
        <f t="shared" si="6"/>
        <v>0</v>
      </c>
      <c r="BH127" s="146">
        <f t="shared" si="7"/>
        <v>0</v>
      </c>
      <c r="BI127" s="146">
        <f t="shared" si="8"/>
        <v>0</v>
      </c>
      <c r="BJ127" s="16" t="s">
        <v>81</v>
      </c>
      <c r="BK127" s="146">
        <f t="shared" si="9"/>
        <v>0</v>
      </c>
      <c r="BL127" s="16" t="s">
        <v>408</v>
      </c>
      <c r="BM127" s="145" t="s">
        <v>196</v>
      </c>
    </row>
    <row r="128" spans="2:65" s="1" customFormat="1" ht="24.2" customHeight="1" x14ac:dyDescent="0.2">
      <c r="B128" s="31"/>
      <c r="C128" s="133" t="s">
        <v>197</v>
      </c>
      <c r="D128" s="133" t="s">
        <v>168</v>
      </c>
      <c r="E128" s="134" t="s">
        <v>2783</v>
      </c>
      <c r="F128" s="135" t="s">
        <v>2784</v>
      </c>
      <c r="G128" s="136" t="s">
        <v>1081</v>
      </c>
      <c r="H128" s="137">
        <v>2</v>
      </c>
      <c r="I128" s="138"/>
      <c r="J128" s="139">
        <f t="shared" si="0"/>
        <v>0</v>
      </c>
      <c r="K128" s="140"/>
      <c r="L128" s="31"/>
      <c r="M128" s="141" t="s">
        <v>1</v>
      </c>
      <c r="N128" s="142" t="s">
        <v>38</v>
      </c>
      <c r="P128" s="143">
        <f t="shared" si="1"/>
        <v>0</v>
      </c>
      <c r="Q128" s="143">
        <v>0</v>
      </c>
      <c r="R128" s="143">
        <f t="shared" si="2"/>
        <v>0</v>
      </c>
      <c r="S128" s="143">
        <v>0</v>
      </c>
      <c r="T128" s="144">
        <f t="shared" si="3"/>
        <v>0</v>
      </c>
      <c r="AR128" s="145" t="s">
        <v>408</v>
      </c>
      <c r="AT128" s="145" t="s">
        <v>168</v>
      </c>
      <c r="AU128" s="145" t="s">
        <v>83</v>
      </c>
      <c r="AY128" s="16" t="s">
        <v>166</v>
      </c>
      <c r="BE128" s="146">
        <f t="shared" si="4"/>
        <v>0</v>
      </c>
      <c r="BF128" s="146">
        <f t="shared" si="5"/>
        <v>0</v>
      </c>
      <c r="BG128" s="146">
        <f t="shared" si="6"/>
        <v>0</v>
      </c>
      <c r="BH128" s="146">
        <f t="shared" si="7"/>
        <v>0</v>
      </c>
      <c r="BI128" s="146">
        <f t="shared" si="8"/>
        <v>0</v>
      </c>
      <c r="BJ128" s="16" t="s">
        <v>81</v>
      </c>
      <c r="BK128" s="146">
        <f t="shared" si="9"/>
        <v>0</v>
      </c>
      <c r="BL128" s="16" t="s">
        <v>408</v>
      </c>
      <c r="BM128" s="145" t="s">
        <v>200</v>
      </c>
    </row>
    <row r="129" spans="2:65" s="1" customFormat="1" ht="37.9" customHeight="1" x14ac:dyDescent="0.2">
      <c r="B129" s="31"/>
      <c r="C129" s="133" t="s">
        <v>192</v>
      </c>
      <c r="D129" s="133" t="s">
        <v>168</v>
      </c>
      <c r="E129" s="134" t="s">
        <v>2785</v>
      </c>
      <c r="F129" s="135" t="s">
        <v>2786</v>
      </c>
      <c r="G129" s="136" t="s">
        <v>1081</v>
      </c>
      <c r="H129" s="137">
        <v>1</v>
      </c>
      <c r="I129" s="138"/>
      <c r="J129" s="139">
        <f t="shared" si="0"/>
        <v>0</v>
      </c>
      <c r="K129" s="140"/>
      <c r="L129" s="31"/>
      <c r="M129" s="141" t="s">
        <v>1</v>
      </c>
      <c r="N129" s="142" t="s">
        <v>38</v>
      </c>
      <c r="P129" s="143">
        <f t="shared" si="1"/>
        <v>0</v>
      </c>
      <c r="Q129" s="143">
        <v>0</v>
      </c>
      <c r="R129" s="143">
        <f t="shared" si="2"/>
        <v>0</v>
      </c>
      <c r="S129" s="143">
        <v>0</v>
      </c>
      <c r="T129" s="144">
        <f t="shared" si="3"/>
        <v>0</v>
      </c>
      <c r="AR129" s="145" t="s">
        <v>408</v>
      </c>
      <c r="AT129" s="145" t="s">
        <v>168</v>
      </c>
      <c r="AU129" s="145" t="s">
        <v>83</v>
      </c>
      <c r="AY129" s="16" t="s">
        <v>166</v>
      </c>
      <c r="BE129" s="146">
        <f t="shared" si="4"/>
        <v>0</v>
      </c>
      <c r="BF129" s="146">
        <f t="shared" si="5"/>
        <v>0</v>
      </c>
      <c r="BG129" s="146">
        <f t="shared" si="6"/>
        <v>0</v>
      </c>
      <c r="BH129" s="146">
        <f t="shared" si="7"/>
        <v>0</v>
      </c>
      <c r="BI129" s="146">
        <f t="shared" si="8"/>
        <v>0</v>
      </c>
      <c r="BJ129" s="16" t="s">
        <v>81</v>
      </c>
      <c r="BK129" s="146">
        <f t="shared" si="9"/>
        <v>0</v>
      </c>
      <c r="BL129" s="16" t="s">
        <v>408</v>
      </c>
      <c r="BM129" s="145" t="s">
        <v>204</v>
      </c>
    </row>
    <row r="130" spans="2:65" s="1" customFormat="1" ht="21.75" customHeight="1" x14ac:dyDescent="0.2">
      <c r="B130" s="31"/>
      <c r="C130" s="133" t="s">
        <v>217</v>
      </c>
      <c r="D130" s="133" t="s">
        <v>168</v>
      </c>
      <c r="E130" s="134" t="s">
        <v>2787</v>
      </c>
      <c r="F130" s="135" t="s">
        <v>2788</v>
      </c>
      <c r="G130" s="136" t="s">
        <v>1081</v>
      </c>
      <c r="H130" s="137">
        <v>1</v>
      </c>
      <c r="I130" s="138"/>
      <c r="J130" s="139">
        <f t="shared" si="0"/>
        <v>0</v>
      </c>
      <c r="K130" s="140"/>
      <c r="L130" s="31"/>
      <c r="M130" s="141" t="s">
        <v>1</v>
      </c>
      <c r="N130" s="142" t="s">
        <v>38</v>
      </c>
      <c r="P130" s="143">
        <f t="shared" si="1"/>
        <v>0</v>
      </c>
      <c r="Q130" s="143">
        <v>0</v>
      </c>
      <c r="R130" s="143">
        <f t="shared" si="2"/>
        <v>0</v>
      </c>
      <c r="S130" s="143">
        <v>0</v>
      </c>
      <c r="T130" s="144">
        <f t="shared" si="3"/>
        <v>0</v>
      </c>
      <c r="AR130" s="145" t="s">
        <v>408</v>
      </c>
      <c r="AT130" s="145" t="s">
        <v>168</v>
      </c>
      <c r="AU130" s="145" t="s">
        <v>83</v>
      </c>
      <c r="AY130" s="16" t="s">
        <v>166</v>
      </c>
      <c r="BE130" s="146">
        <f t="shared" si="4"/>
        <v>0</v>
      </c>
      <c r="BF130" s="146">
        <f t="shared" si="5"/>
        <v>0</v>
      </c>
      <c r="BG130" s="146">
        <f t="shared" si="6"/>
        <v>0</v>
      </c>
      <c r="BH130" s="146">
        <f t="shared" si="7"/>
        <v>0</v>
      </c>
      <c r="BI130" s="146">
        <f t="shared" si="8"/>
        <v>0</v>
      </c>
      <c r="BJ130" s="16" t="s">
        <v>81</v>
      </c>
      <c r="BK130" s="146">
        <f t="shared" si="9"/>
        <v>0</v>
      </c>
      <c r="BL130" s="16" t="s">
        <v>408</v>
      </c>
      <c r="BM130" s="145" t="s">
        <v>220</v>
      </c>
    </row>
    <row r="131" spans="2:65" s="1" customFormat="1" ht="37.9" customHeight="1" x14ac:dyDescent="0.2">
      <c r="B131" s="31"/>
      <c r="C131" s="133" t="s">
        <v>196</v>
      </c>
      <c r="D131" s="133" t="s">
        <v>168</v>
      </c>
      <c r="E131" s="134" t="s">
        <v>2789</v>
      </c>
      <c r="F131" s="135" t="s">
        <v>2790</v>
      </c>
      <c r="G131" s="136" t="s">
        <v>1081</v>
      </c>
      <c r="H131" s="137">
        <v>1</v>
      </c>
      <c r="I131" s="138"/>
      <c r="J131" s="139">
        <f t="shared" si="0"/>
        <v>0</v>
      </c>
      <c r="K131" s="140"/>
      <c r="L131" s="31"/>
      <c r="M131" s="141" t="s">
        <v>1</v>
      </c>
      <c r="N131" s="142" t="s">
        <v>38</v>
      </c>
      <c r="P131" s="143">
        <f t="shared" si="1"/>
        <v>0</v>
      </c>
      <c r="Q131" s="143">
        <v>0</v>
      </c>
      <c r="R131" s="143">
        <f t="shared" si="2"/>
        <v>0</v>
      </c>
      <c r="S131" s="143">
        <v>0</v>
      </c>
      <c r="T131" s="144">
        <f t="shared" si="3"/>
        <v>0</v>
      </c>
      <c r="AR131" s="145" t="s">
        <v>408</v>
      </c>
      <c r="AT131" s="145" t="s">
        <v>168</v>
      </c>
      <c r="AU131" s="145" t="s">
        <v>83</v>
      </c>
      <c r="AY131" s="16" t="s">
        <v>166</v>
      </c>
      <c r="BE131" s="146">
        <f t="shared" si="4"/>
        <v>0</v>
      </c>
      <c r="BF131" s="146">
        <f t="shared" si="5"/>
        <v>0</v>
      </c>
      <c r="BG131" s="146">
        <f t="shared" si="6"/>
        <v>0</v>
      </c>
      <c r="BH131" s="146">
        <f t="shared" si="7"/>
        <v>0</v>
      </c>
      <c r="BI131" s="146">
        <f t="shared" si="8"/>
        <v>0</v>
      </c>
      <c r="BJ131" s="16" t="s">
        <v>81</v>
      </c>
      <c r="BK131" s="146">
        <f t="shared" si="9"/>
        <v>0</v>
      </c>
      <c r="BL131" s="16" t="s">
        <v>408</v>
      </c>
      <c r="BM131" s="145" t="s">
        <v>224</v>
      </c>
    </row>
    <row r="132" spans="2:65" s="1" customFormat="1" ht="44.25" customHeight="1" x14ac:dyDescent="0.2">
      <c r="B132" s="31"/>
      <c r="C132" s="133" t="s">
        <v>225</v>
      </c>
      <c r="D132" s="133" t="s">
        <v>168</v>
      </c>
      <c r="E132" s="134" t="s">
        <v>2791</v>
      </c>
      <c r="F132" s="135" t="s">
        <v>2792</v>
      </c>
      <c r="G132" s="136" t="s">
        <v>1081</v>
      </c>
      <c r="H132" s="137">
        <v>1</v>
      </c>
      <c r="I132" s="138"/>
      <c r="J132" s="139">
        <f t="shared" si="0"/>
        <v>0</v>
      </c>
      <c r="K132" s="140"/>
      <c r="L132" s="31"/>
      <c r="M132" s="141" t="s">
        <v>1</v>
      </c>
      <c r="N132" s="142" t="s">
        <v>38</v>
      </c>
      <c r="P132" s="143">
        <f t="shared" si="1"/>
        <v>0</v>
      </c>
      <c r="Q132" s="143">
        <v>0</v>
      </c>
      <c r="R132" s="143">
        <f t="shared" si="2"/>
        <v>0</v>
      </c>
      <c r="S132" s="143">
        <v>0</v>
      </c>
      <c r="T132" s="144">
        <f t="shared" si="3"/>
        <v>0</v>
      </c>
      <c r="AR132" s="145" t="s">
        <v>408</v>
      </c>
      <c r="AT132" s="145" t="s">
        <v>168</v>
      </c>
      <c r="AU132" s="145" t="s">
        <v>83</v>
      </c>
      <c r="AY132" s="16" t="s">
        <v>166</v>
      </c>
      <c r="BE132" s="146">
        <f t="shared" si="4"/>
        <v>0</v>
      </c>
      <c r="BF132" s="146">
        <f t="shared" si="5"/>
        <v>0</v>
      </c>
      <c r="BG132" s="146">
        <f t="shared" si="6"/>
        <v>0</v>
      </c>
      <c r="BH132" s="146">
        <f t="shared" si="7"/>
        <v>0</v>
      </c>
      <c r="BI132" s="146">
        <f t="shared" si="8"/>
        <v>0</v>
      </c>
      <c r="BJ132" s="16" t="s">
        <v>81</v>
      </c>
      <c r="BK132" s="146">
        <f t="shared" si="9"/>
        <v>0</v>
      </c>
      <c r="BL132" s="16" t="s">
        <v>408</v>
      </c>
      <c r="BM132" s="145" t="s">
        <v>228</v>
      </c>
    </row>
    <row r="133" spans="2:65" s="11" customFormat="1" ht="25.9" customHeight="1" x14ac:dyDescent="0.2">
      <c r="B133" s="121"/>
      <c r="D133" s="122" t="s">
        <v>72</v>
      </c>
      <c r="E133" s="123" t="s">
        <v>866</v>
      </c>
      <c r="F133" s="123" t="s">
        <v>867</v>
      </c>
      <c r="I133" s="124"/>
      <c r="J133" s="125">
        <f>BK133</f>
        <v>0</v>
      </c>
      <c r="L133" s="121"/>
      <c r="M133" s="126"/>
      <c r="P133" s="127">
        <f>SUM(P134:P139)</f>
        <v>0</v>
      </c>
      <c r="R133" s="127">
        <f>SUM(R134:R139)</f>
        <v>0</v>
      </c>
      <c r="T133" s="128">
        <f>SUM(T134:T139)</f>
        <v>0</v>
      </c>
      <c r="AR133" s="122" t="s">
        <v>172</v>
      </c>
      <c r="AT133" s="129" t="s">
        <v>72</v>
      </c>
      <c r="AU133" s="129" t="s">
        <v>73</v>
      </c>
      <c r="AY133" s="122" t="s">
        <v>166</v>
      </c>
      <c r="BK133" s="130">
        <f>SUM(BK134:BK139)</f>
        <v>0</v>
      </c>
    </row>
    <row r="134" spans="2:65" s="1" customFormat="1" ht="24.2" customHeight="1" x14ac:dyDescent="0.2">
      <c r="B134" s="31"/>
      <c r="C134" s="133" t="s">
        <v>200</v>
      </c>
      <c r="D134" s="133" t="s">
        <v>168</v>
      </c>
      <c r="E134" s="134" t="s">
        <v>869</v>
      </c>
      <c r="F134" s="135" t="s">
        <v>2793</v>
      </c>
      <c r="G134" s="136" t="s">
        <v>871</v>
      </c>
      <c r="H134" s="137">
        <v>45</v>
      </c>
      <c r="I134" s="138"/>
      <c r="J134" s="139">
        <f>ROUND(I134*H134,2)</f>
        <v>0</v>
      </c>
      <c r="K134" s="140"/>
      <c r="L134" s="31"/>
      <c r="M134" s="141" t="s">
        <v>1</v>
      </c>
      <c r="N134" s="142" t="s">
        <v>38</v>
      </c>
      <c r="P134" s="143">
        <f>O134*H134</f>
        <v>0</v>
      </c>
      <c r="Q134" s="143">
        <v>0</v>
      </c>
      <c r="R134" s="143">
        <f>Q134*H134</f>
        <v>0</v>
      </c>
      <c r="S134" s="143">
        <v>0</v>
      </c>
      <c r="T134" s="144">
        <f>S134*H134</f>
        <v>0</v>
      </c>
      <c r="AR134" s="145" t="s">
        <v>872</v>
      </c>
      <c r="AT134" s="145" t="s">
        <v>168</v>
      </c>
      <c r="AU134" s="145" t="s">
        <v>81</v>
      </c>
      <c r="AY134" s="16" t="s">
        <v>166</v>
      </c>
      <c r="BE134" s="146">
        <f>IF(N134="základní",J134,0)</f>
        <v>0</v>
      </c>
      <c r="BF134" s="146">
        <f>IF(N134="snížená",J134,0)</f>
        <v>0</v>
      </c>
      <c r="BG134" s="146">
        <f>IF(N134="zákl. přenesená",J134,0)</f>
        <v>0</v>
      </c>
      <c r="BH134" s="146">
        <f>IF(N134="sníž. přenesená",J134,0)</f>
        <v>0</v>
      </c>
      <c r="BI134" s="146">
        <f>IF(N134="nulová",J134,0)</f>
        <v>0</v>
      </c>
      <c r="BJ134" s="16" t="s">
        <v>81</v>
      </c>
      <c r="BK134" s="146">
        <f>ROUND(I134*H134,2)</f>
        <v>0</v>
      </c>
      <c r="BL134" s="16" t="s">
        <v>872</v>
      </c>
      <c r="BM134" s="145" t="s">
        <v>231</v>
      </c>
    </row>
    <row r="135" spans="2:65" s="12" customFormat="1" x14ac:dyDescent="0.2">
      <c r="B135" s="147"/>
      <c r="D135" s="148" t="s">
        <v>173</v>
      </c>
      <c r="E135" s="149" t="s">
        <v>1</v>
      </c>
      <c r="F135" s="150" t="s">
        <v>476</v>
      </c>
      <c r="H135" s="151">
        <v>45</v>
      </c>
      <c r="I135" s="152"/>
      <c r="L135" s="147"/>
      <c r="M135" s="153"/>
      <c r="T135" s="154"/>
      <c r="AT135" s="149" t="s">
        <v>173</v>
      </c>
      <c r="AU135" s="149" t="s">
        <v>81</v>
      </c>
      <c r="AV135" s="12" t="s">
        <v>83</v>
      </c>
      <c r="AW135" s="12" t="s">
        <v>30</v>
      </c>
      <c r="AX135" s="12" t="s">
        <v>73</v>
      </c>
      <c r="AY135" s="149" t="s">
        <v>166</v>
      </c>
    </row>
    <row r="136" spans="2:65" s="13" customFormat="1" x14ac:dyDescent="0.2">
      <c r="B136" s="155"/>
      <c r="D136" s="148" t="s">
        <v>173</v>
      </c>
      <c r="E136" s="156" t="s">
        <v>1</v>
      </c>
      <c r="F136" s="157" t="s">
        <v>186</v>
      </c>
      <c r="H136" s="158">
        <v>45</v>
      </c>
      <c r="I136" s="159"/>
      <c r="L136" s="155"/>
      <c r="M136" s="160"/>
      <c r="T136" s="161"/>
      <c r="AT136" s="156" t="s">
        <v>173</v>
      </c>
      <c r="AU136" s="156" t="s">
        <v>81</v>
      </c>
      <c r="AV136" s="13" t="s">
        <v>172</v>
      </c>
      <c r="AW136" s="13" t="s">
        <v>30</v>
      </c>
      <c r="AX136" s="13" t="s">
        <v>81</v>
      </c>
      <c r="AY136" s="156" t="s">
        <v>166</v>
      </c>
    </row>
    <row r="137" spans="2:65" s="1" customFormat="1" ht="16.5" customHeight="1" x14ac:dyDescent="0.2">
      <c r="B137" s="31"/>
      <c r="C137" s="133" t="s">
        <v>245</v>
      </c>
      <c r="D137" s="133" t="s">
        <v>168</v>
      </c>
      <c r="E137" s="134" t="s">
        <v>2794</v>
      </c>
      <c r="F137" s="135" t="s">
        <v>2795</v>
      </c>
      <c r="G137" s="136" t="s">
        <v>871</v>
      </c>
      <c r="H137" s="137">
        <v>24</v>
      </c>
      <c r="I137" s="138"/>
      <c r="J137" s="139">
        <f>ROUND(I137*H137,2)</f>
        <v>0</v>
      </c>
      <c r="K137" s="140"/>
      <c r="L137" s="31"/>
      <c r="M137" s="141" t="s">
        <v>1</v>
      </c>
      <c r="N137" s="142" t="s">
        <v>38</v>
      </c>
      <c r="P137" s="143">
        <f>O137*H137</f>
        <v>0</v>
      </c>
      <c r="Q137" s="143">
        <v>0</v>
      </c>
      <c r="R137" s="143">
        <f>Q137*H137</f>
        <v>0</v>
      </c>
      <c r="S137" s="143">
        <v>0</v>
      </c>
      <c r="T137" s="144">
        <f>S137*H137</f>
        <v>0</v>
      </c>
      <c r="AR137" s="145" t="s">
        <v>872</v>
      </c>
      <c r="AT137" s="145" t="s">
        <v>168</v>
      </c>
      <c r="AU137" s="145" t="s">
        <v>81</v>
      </c>
      <c r="AY137" s="16" t="s">
        <v>166</v>
      </c>
      <c r="BE137" s="146">
        <f>IF(N137="základní",J137,0)</f>
        <v>0</v>
      </c>
      <c r="BF137" s="146">
        <f>IF(N137="snížená",J137,0)</f>
        <v>0</v>
      </c>
      <c r="BG137" s="146">
        <f>IF(N137="zákl. přenesená",J137,0)</f>
        <v>0</v>
      </c>
      <c r="BH137" s="146">
        <f>IF(N137="sníž. přenesená",J137,0)</f>
        <v>0</v>
      </c>
      <c r="BI137" s="146">
        <f>IF(N137="nulová",J137,0)</f>
        <v>0</v>
      </c>
      <c r="BJ137" s="16" t="s">
        <v>81</v>
      </c>
      <c r="BK137" s="146">
        <f>ROUND(I137*H137,2)</f>
        <v>0</v>
      </c>
      <c r="BL137" s="16" t="s">
        <v>872</v>
      </c>
      <c r="BM137" s="145" t="s">
        <v>249</v>
      </c>
    </row>
    <row r="138" spans="2:65" s="12" customFormat="1" x14ac:dyDescent="0.2">
      <c r="B138" s="147"/>
      <c r="D138" s="148" t="s">
        <v>173</v>
      </c>
      <c r="E138" s="149" t="s">
        <v>1</v>
      </c>
      <c r="F138" s="150" t="s">
        <v>253</v>
      </c>
      <c r="H138" s="151">
        <v>24</v>
      </c>
      <c r="I138" s="152"/>
      <c r="L138" s="147"/>
      <c r="M138" s="153"/>
      <c r="T138" s="154"/>
      <c r="AT138" s="149" t="s">
        <v>173</v>
      </c>
      <c r="AU138" s="149" t="s">
        <v>81</v>
      </c>
      <c r="AV138" s="12" t="s">
        <v>83</v>
      </c>
      <c r="AW138" s="12" t="s">
        <v>30</v>
      </c>
      <c r="AX138" s="12" t="s">
        <v>73</v>
      </c>
      <c r="AY138" s="149" t="s">
        <v>166</v>
      </c>
    </row>
    <row r="139" spans="2:65" s="13" customFormat="1" x14ac:dyDescent="0.2">
      <c r="B139" s="155"/>
      <c r="D139" s="148" t="s">
        <v>173</v>
      </c>
      <c r="E139" s="156" t="s">
        <v>1</v>
      </c>
      <c r="F139" s="157" t="s">
        <v>186</v>
      </c>
      <c r="H139" s="158">
        <v>24</v>
      </c>
      <c r="I139" s="159"/>
      <c r="L139" s="155"/>
      <c r="M139" s="160"/>
      <c r="T139" s="161"/>
      <c r="AT139" s="156" t="s">
        <v>173</v>
      </c>
      <c r="AU139" s="156" t="s">
        <v>81</v>
      </c>
      <c r="AV139" s="13" t="s">
        <v>172</v>
      </c>
      <c r="AW139" s="13" t="s">
        <v>30</v>
      </c>
      <c r="AX139" s="13" t="s">
        <v>81</v>
      </c>
      <c r="AY139" s="156" t="s">
        <v>166</v>
      </c>
    </row>
    <row r="140" spans="2:65" s="11" customFormat="1" ht="25.9" customHeight="1" x14ac:dyDescent="0.2">
      <c r="B140" s="121"/>
      <c r="D140" s="122" t="s">
        <v>72</v>
      </c>
      <c r="E140" s="123" t="s">
        <v>2796</v>
      </c>
      <c r="F140" s="123" t="s">
        <v>2797</v>
      </c>
      <c r="I140" s="124"/>
      <c r="J140" s="125">
        <f>BK140</f>
        <v>0</v>
      </c>
      <c r="L140" s="121"/>
      <c r="M140" s="126"/>
      <c r="P140" s="127">
        <f>P141</f>
        <v>0</v>
      </c>
      <c r="R140" s="127">
        <f>R141</f>
        <v>0</v>
      </c>
      <c r="T140" s="128">
        <f>T141</f>
        <v>0</v>
      </c>
      <c r="AR140" s="122" t="s">
        <v>197</v>
      </c>
      <c r="AT140" s="129" t="s">
        <v>72</v>
      </c>
      <c r="AU140" s="129" t="s">
        <v>73</v>
      </c>
      <c r="AY140" s="122" t="s">
        <v>166</v>
      </c>
      <c r="BK140" s="130">
        <f>BK141</f>
        <v>0</v>
      </c>
    </row>
    <row r="141" spans="2:65" s="11" customFormat="1" ht="22.9" customHeight="1" x14ac:dyDescent="0.2">
      <c r="B141" s="121"/>
      <c r="D141" s="122" t="s">
        <v>72</v>
      </c>
      <c r="E141" s="131" t="s">
        <v>2798</v>
      </c>
      <c r="F141" s="131" t="s">
        <v>2799</v>
      </c>
      <c r="I141" s="124"/>
      <c r="J141" s="132">
        <f>BK141</f>
        <v>0</v>
      </c>
      <c r="L141" s="121"/>
      <c r="M141" s="126"/>
      <c r="P141" s="127">
        <f>P142</f>
        <v>0</v>
      </c>
      <c r="R141" s="127">
        <f>R142</f>
        <v>0</v>
      </c>
      <c r="T141" s="128">
        <f>T142</f>
        <v>0</v>
      </c>
      <c r="AR141" s="122" t="s">
        <v>197</v>
      </c>
      <c r="AT141" s="129" t="s">
        <v>72</v>
      </c>
      <c r="AU141" s="129" t="s">
        <v>81</v>
      </c>
      <c r="AY141" s="122" t="s">
        <v>166</v>
      </c>
      <c r="BK141" s="130">
        <f>BK142</f>
        <v>0</v>
      </c>
    </row>
    <row r="142" spans="2:65" s="1" customFormat="1" ht="37.9" customHeight="1" x14ac:dyDescent="0.2">
      <c r="B142" s="31"/>
      <c r="C142" s="133" t="s">
        <v>204</v>
      </c>
      <c r="D142" s="133" t="s">
        <v>168</v>
      </c>
      <c r="E142" s="134" t="s">
        <v>2800</v>
      </c>
      <c r="F142" s="135" t="s">
        <v>2801</v>
      </c>
      <c r="G142" s="136" t="s">
        <v>1081</v>
      </c>
      <c r="H142" s="137">
        <v>1</v>
      </c>
      <c r="I142" s="138"/>
      <c r="J142" s="139">
        <f>ROUND(I142*H142,2)</f>
        <v>0</v>
      </c>
      <c r="K142" s="140"/>
      <c r="L142" s="31"/>
      <c r="M142" s="182" t="s">
        <v>1</v>
      </c>
      <c r="N142" s="183" t="s">
        <v>38</v>
      </c>
      <c r="O142" s="184"/>
      <c r="P142" s="185">
        <f>O142*H142</f>
        <v>0</v>
      </c>
      <c r="Q142" s="185">
        <v>0</v>
      </c>
      <c r="R142" s="185">
        <f>Q142*H142</f>
        <v>0</v>
      </c>
      <c r="S142" s="185">
        <v>0</v>
      </c>
      <c r="T142" s="186">
        <f>S142*H142</f>
        <v>0</v>
      </c>
      <c r="AR142" s="145" t="s">
        <v>172</v>
      </c>
      <c r="AT142" s="145" t="s">
        <v>168</v>
      </c>
      <c r="AU142" s="145" t="s">
        <v>83</v>
      </c>
      <c r="AY142" s="16" t="s">
        <v>166</v>
      </c>
      <c r="BE142" s="146">
        <f>IF(N142="základní",J142,0)</f>
        <v>0</v>
      </c>
      <c r="BF142" s="146">
        <f>IF(N142="snížená",J142,0)</f>
        <v>0</v>
      </c>
      <c r="BG142" s="146">
        <f>IF(N142="zákl. přenesená",J142,0)</f>
        <v>0</v>
      </c>
      <c r="BH142" s="146">
        <f>IF(N142="sníž. přenesená",J142,0)</f>
        <v>0</v>
      </c>
      <c r="BI142" s="146">
        <f>IF(N142="nulová",J142,0)</f>
        <v>0</v>
      </c>
      <c r="BJ142" s="16" t="s">
        <v>81</v>
      </c>
      <c r="BK142" s="146">
        <f>ROUND(I142*H142,2)</f>
        <v>0</v>
      </c>
      <c r="BL142" s="16" t="s">
        <v>172</v>
      </c>
      <c r="BM142" s="145" t="s">
        <v>253</v>
      </c>
    </row>
    <row r="143" spans="2:65" s="1" customFormat="1" ht="6.95" customHeight="1" x14ac:dyDescent="0.2">
      <c r="B143" s="42"/>
      <c r="C143" s="43"/>
      <c r="D143" s="43"/>
      <c r="E143" s="43"/>
      <c r="F143" s="43"/>
      <c r="G143" s="43"/>
      <c r="H143" s="43"/>
      <c r="I143" s="43"/>
      <c r="J143" s="43"/>
      <c r="K143" s="43"/>
      <c r="L143" s="31"/>
    </row>
  </sheetData>
  <sheetProtection password="D923" sheet="1" objects="1" scenarios="1"/>
  <autoFilter ref="C120:K142" xr:uid="{00000000-0009-0000-0000-00000D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List15"/>
  <dimension ref="A1:BE55"/>
  <sheetViews>
    <sheetView workbookViewId="0">
      <selection activeCell="E25" sqref="E25"/>
    </sheetView>
  </sheetViews>
  <sheetFormatPr defaultColWidth="10.1640625" defaultRowHeight="12.75" x14ac:dyDescent="0.2"/>
  <cols>
    <col min="1" max="1" width="2.33203125" style="461" customWidth="1"/>
    <col min="2" max="2" width="17.5" style="461" customWidth="1"/>
    <col min="3" max="3" width="18.5" style="461" customWidth="1"/>
    <col min="4" max="4" width="17" style="461" customWidth="1"/>
    <col min="5" max="5" width="15.83203125" style="461" customWidth="1"/>
    <col min="6" max="6" width="19.33203125" style="461" customWidth="1"/>
    <col min="7" max="7" width="17.83203125" style="461" customWidth="1"/>
    <col min="8" max="10" width="10.1640625" style="461"/>
    <col min="11" max="11" width="12.83203125" style="461" bestFit="1" customWidth="1"/>
    <col min="12" max="256" width="10.1640625" style="461"/>
    <col min="257" max="257" width="2.33203125" style="461" customWidth="1"/>
    <col min="258" max="258" width="17.5" style="461" customWidth="1"/>
    <col min="259" max="259" width="18.5" style="461" customWidth="1"/>
    <col min="260" max="260" width="17" style="461" customWidth="1"/>
    <col min="261" max="261" width="15.83203125" style="461" customWidth="1"/>
    <col min="262" max="262" width="19.33203125" style="461" customWidth="1"/>
    <col min="263" max="263" width="17.83203125" style="461" customWidth="1"/>
    <col min="264" max="266" width="10.1640625" style="461"/>
    <col min="267" max="267" width="12.83203125" style="461" bestFit="1" customWidth="1"/>
    <col min="268" max="512" width="10.1640625" style="461"/>
    <col min="513" max="513" width="2.33203125" style="461" customWidth="1"/>
    <col min="514" max="514" width="17.5" style="461" customWidth="1"/>
    <col min="515" max="515" width="18.5" style="461" customWidth="1"/>
    <col min="516" max="516" width="17" style="461" customWidth="1"/>
    <col min="517" max="517" width="15.83203125" style="461" customWidth="1"/>
    <col min="518" max="518" width="19.33203125" style="461" customWidth="1"/>
    <col min="519" max="519" width="17.83203125" style="461" customWidth="1"/>
    <col min="520" max="522" width="10.1640625" style="461"/>
    <col min="523" max="523" width="12.83203125" style="461" bestFit="1" customWidth="1"/>
    <col min="524" max="768" width="10.1640625" style="461"/>
    <col min="769" max="769" width="2.33203125" style="461" customWidth="1"/>
    <col min="770" max="770" width="17.5" style="461" customWidth="1"/>
    <col min="771" max="771" width="18.5" style="461" customWidth="1"/>
    <col min="772" max="772" width="17" style="461" customWidth="1"/>
    <col min="773" max="773" width="15.83203125" style="461" customWidth="1"/>
    <col min="774" max="774" width="19.33203125" style="461" customWidth="1"/>
    <col min="775" max="775" width="17.83203125" style="461" customWidth="1"/>
    <col min="776" max="778" width="10.1640625" style="461"/>
    <col min="779" max="779" width="12.83203125" style="461" bestFit="1" customWidth="1"/>
    <col min="780" max="1024" width="10.1640625" style="461"/>
    <col min="1025" max="1025" width="2.33203125" style="461" customWidth="1"/>
    <col min="1026" max="1026" width="17.5" style="461" customWidth="1"/>
    <col min="1027" max="1027" width="18.5" style="461" customWidth="1"/>
    <col min="1028" max="1028" width="17" style="461" customWidth="1"/>
    <col min="1029" max="1029" width="15.83203125" style="461" customWidth="1"/>
    <col min="1030" max="1030" width="19.33203125" style="461" customWidth="1"/>
    <col min="1031" max="1031" width="17.83203125" style="461" customWidth="1"/>
    <col min="1032" max="1034" width="10.1640625" style="461"/>
    <col min="1035" max="1035" width="12.83203125" style="461" bestFit="1" customWidth="1"/>
    <col min="1036" max="1280" width="10.1640625" style="461"/>
    <col min="1281" max="1281" width="2.33203125" style="461" customWidth="1"/>
    <col min="1282" max="1282" width="17.5" style="461" customWidth="1"/>
    <col min="1283" max="1283" width="18.5" style="461" customWidth="1"/>
    <col min="1284" max="1284" width="17" style="461" customWidth="1"/>
    <col min="1285" max="1285" width="15.83203125" style="461" customWidth="1"/>
    <col min="1286" max="1286" width="19.33203125" style="461" customWidth="1"/>
    <col min="1287" max="1287" width="17.83203125" style="461" customWidth="1"/>
    <col min="1288" max="1290" width="10.1640625" style="461"/>
    <col min="1291" max="1291" width="12.83203125" style="461" bestFit="1" customWidth="1"/>
    <col min="1292" max="1536" width="10.1640625" style="461"/>
    <col min="1537" max="1537" width="2.33203125" style="461" customWidth="1"/>
    <col min="1538" max="1538" width="17.5" style="461" customWidth="1"/>
    <col min="1539" max="1539" width="18.5" style="461" customWidth="1"/>
    <col min="1540" max="1540" width="17" style="461" customWidth="1"/>
    <col min="1541" max="1541" width="15.83203125" style="461" customWidth="1"/>
    <col min="1542" max="1542" width="19.33203125" style="461" customWidth="1"/>
    <col min="1543" max="1543" width="17.83203125" style="461" customWidth="1"/>
    <col min="1544" max="1546" width="10.1640625" style="461"/>
    <col min="1547" max="1547" width="12.83203125" style="461" bestFit="1" customWidth="1"/>
    <col min="1548" max="1792" width="10.1640625" style="461"/>
    <col min="1793" max="1793" width="2.33203125" style="461" customWidth="1"/>
    <col min="1794" max="1794" width="17.5" style="461" customWidth="1"/>
    <col min="1795" max="1795" width="18.5" style="461" customWidth="1"/>
    <col min="1796" max="1796" width="17" style="461" customWidth="1"/>
    <col min="1797" max="1797" width="15.83203125" style="461" customWidth="1"/>
    <col min="1798" max="1798" width="19.33203125" style="461" customWidth="1"/>
    <col min="1799" max="1799" width="17.83203125" style="461" customWidth="1"/>
    <col min="1800" max="1802" width="10.1640625" style="461"/>
    <col min="1803" max="1803" width="12.83203125" style="461" bestFit="1" customWidth="1"/>
    <col min="1804" max="2048" width="10.1640625" style="461"/>
    <col min="2049" max="2049" width="2.33203125" style="461" customWidth="1"/>
    <col min="2050" max="2050" width="17.5" style="461" customWidth="1"/>
    <col min="2051" max="2051" width="18.5" style="461" customWidth="1"/>
    <col min="2052" max="2052" width="17" style="461" customWidth="1"/>
    <col min="2053" max="2053" width="15.83203125" style="461" customWidth="1"/>
    <col min="2054" max="2054" width="19.33203125" style="461" customWidth="1"/>
    <col min="2055" max="2055" width="17.83203125" style="461" customWidth="1"/>
    <col min="2056" max="2058" width="10.1640625" style="461"/>
    <col min="2059" max="2059" width="12.83203125" style="461" bestFit="1" customWidth="1"/>
    <col min="2060" max="2304" width="10.1640625" style="461"/>
    <col min="2305" max="2305" width="2.33203125" style="461" customWidth="1"/>
    <col min="2306" max="2306" width="17.5" style="461" customWidth="1"/>
    <col min="2307" max="2307" width="18.5" style="461" customWidth="1"/>
    <col min="2308" max="2308" width="17" style="461" customWidth="1"/>
    <col min="2309" max="2309" width="15.83203125" style="461" customWidth="1"/>
    <col min="2310" max="2310" width="19.33203125" style="461" customWidth="1"/>
    <col min="2311" max="2311" width="17.83203125" style="461" customWidth="1"/>
    <col min="2312" max="2314" width="10.1640625" style="461"/>
    <col min="2315" max="2315" width="12.83203125" style="461" bestFit="1" customWidth="1"/>
    <col min="2316" max="2560" width="10.1640625" style="461"/>
    <col min="2561" max="2561" width="2.33203125" style="461" customWidth="1"/>
    <col min="2562" max="2562" width="17.5" style="461" customWidth="1"/>
    <col min="2563" max="2563" width="18.5" style="461" customWidth="1"/>
    <col min="2564" max="2564" width="17" style="461" customWidth="1"/>
    <col min="2565" max="2565" width="15.83203125" style="461" customWidth="1"/>
    <col min="2566" max="2566" width="19.33203125" style="461" customWidth="1"/>
    <col min="2567" max="2567" width="17.83203125" style="461" customWidth="1"/>
    <col min="2568" max="2570" width="10.1640625" style="461"/>
    <col min="2571" max="2571" width="12.83203125" style="461" bestFit="1" customWidth="1"/>
    <col min="2572" max="2816" width="10.1640625" style="461"/>
    <col min="2817" max="2817" width="2.33203125" style="461" customWidth="1"/>
    <col min="2818" max="2818" width="17.5" style="461" customWidth="1"/>
    <col min="2819" max="2819" width="18.5" style="461" customWidth="1"/>
    <col min="2820" max="2820" width="17" style="461" customWidth="1"/>
    <col min="2821" max="2821" width="15.83203125" style="461" customWidth="1"/>
    <col min="2822" max="2822" width="19.33203125" style="461" customWidth="1"/>
    <col min="2823" max="2823" width="17.83203125" style="461" customWidth="1"/>
    <col min="2824" max="2826" width="10.1640625" style="461"/>
    <col min="2827" max="2827" width="12.83203125" style="461" bestFit="1" customWidth="1"/>
    <col min="2828" max="3072" width="10.1640625" style="461"/>
    <col min="3073" max="3073" width="2.33203125" style="461" customWidth="1"/>
    <col min="3074" max="3074" width="17.5" style="461" customWidth="1"/>
    <col min="3075" max="3075" width="18.5" style="461" customWidth="1"/>
    <col min="3076" max="3076" width="17" style="461" customWidth="1"/>
    <col min="3077" max="3077" width="15.83203125" style="461" customWidth="1"/>
    <col min="3078" max="3078" width="19.33203125" style="461" customWidth="1"/>
    <col min="3079" max="3079" width="17.83203125" style="461" customWidth="1"/>
    <col min="3080" max="3082" width="10.1640625" style="461"/>
    <col min="3083" max="3083" width="12.83203125" style="461" bestFit="1" customWidth="1"/>
    <col min="3084" max="3328" width="10.1640625" style="461"/>
    <col min="3329" max="3329" width="2.33203125" style="461" customWidth="1"/>
    <col min="3330" max="3330" width="17.5" style="461" customWidth="1"/>
    <col min="3331" max="3331" width="18.5" style="461" customWidth="1"/>
    <col min="3332" max="3332" width="17" style="461" customWidth="1"/>
    <col min="3333" max="3333" width="15.83203125" style="461" customWidth="1"/>
    <col min="3334" max="3334" width="19.33203125" style="461" customWidth="1"/>
    <col min="3335" max="3335" width="17.83203125" style="461" customWidth="1"/>
    <col min="3336" max="3338" width="10.1640625" style="461"/>
    <col min="3339" max="3339" width="12.83203125" style="461" bestFit="1" customWidth="1"/>
    <col min="3340" max="3584" width="10.1640625" style="461"/>
    <col min="3585" max="3585" width="2.33203125" style="461" customWidth="1"/>
    <col min="3586" max="3586" width="17.5" style="461" customWidth="1"/>
    <col min="3587" max="3587" width="18.5" style="461" customWidth="1"/>
    <col min="3588" max="3588" width="17" style="461" customWidth="1"/>
    <col min="3589" max="3589" width="15.83203125" style="461" customWidth="1"/>
    <col min="3590" max="3590" width="19.33203125" style="461" customWidth="1"/>
    <col min="3591" max="3591" width="17.83203125" style="461" customWidth="1"/>
    <col min="3592" max="3594" width="10.1640625" style="461"/>
    <col min="3595" max="3595" width="12.83203125" style="461" bestFit="1" customWidth="1"/>
    <col min="3596" max="3840" width="10.1640625" style="461"/>
    <col min="3841" max="3841" width="2.33203125" style="461" customWidth="1"/>
    <col min="3842" max="3842" width="17.5" style="461" customWidth="1"/>
    <col min="3843" max="3843" width="18.5" style="461" customWidth="1"/>
    <col min="3844" max="3844" width="17" style="461" customWidth="1"/>
    <col min="3845" max="3845" width="15.83203125" style="461" customWidth="1"/>
    <col min="3846" max="3846" width="19.33203125" style="461" customWidth="1"/>
    <col min="3847" max="3847" width="17.83203125" style="461" customWidth="1"/>
    <col min="3848" max="3850" width="10.1640625" style="461"/>
    <col min="3851" max="3851" width="12.83203125" style="461" bestFit="1" customWidth="1"/>
    <col min="3852" max="4096" width="10.1640625" style="461"/>
    <col min="4097" max="4097" width="2.33203125" style="461" customWidth="1"/>
    <col min="4098" max="4098" width="17.5" style="461" customWidth="1"/>
    <col min="4099" max="4099" width="18.5" style="461" customWidth="1"/>
    <col min="4100" max="4100" width="17" style="461" customWidth="1"/>
    <col min="4101" max="4101" width="15.83203125" style="461" customWidth="1"/>
    <col min="4102" max="4102" width="19.33203125" style="461" customWidth="1"/>
    <col min="4103" max="4103" width="17.83203125" style="461" customWidth="1"/>
    <col min="4104" max="4106" width="10.1640625" style="461"/>
    <col min="4107" max="4107" width="12.83203125" style="461" bestFit="1" customWidth="1"/>
    <col min="4108" max="4352" width="10.1640625" style="461"/>
    <col min="4353" max="4353" width="2.33203125" style="461" customWidth="1"/>
    <col min="4354" max="4354" width="17.5" style="461" customWidth="1"/>
    <col min="4355" max="4355" width="18.5" style="461" customWidth="1"/>
    <col min="4356" max="4356" width="17" style="461" customWidth="1"/>
    <col min="4357" max="4357" width="15.83203125" style="461" customWidth="1"/>
    <col min="4358" max="4358" width="19.33203125" style="461" customWidth="1"/>
    <col min="4359" max="4359" width="17.83203125" style="461" customWidth="1"/>
    <col min="4360" max="4362" width="10.1640625" style="461"/>
    <col min="4363" max="4363" width="12.83203125" style="461" bestFit="1" customWidth="1"/>
    <col min="4364" max="4608" width="10.1640625" style="461"/>
    <col min="4609" max="4609" width="2.33203125" style="461" customWidth="1"/>
    <col min="4610" max="4610" width="17.5" style="461" customWidth="1"/>
    <col min="4611" max="4611" width="18.5" style="461" customWidth="1"/>
    <col min="4612" max="4612" width="17" style="461" customWidth="1"/>
    <col min="4613" max="4613" width="15.83203125" style="461" customWidth="1"/>
    <col min="4614" max="4614" width="19.33203125" style="461" customWidth="1"/>
    <col min="4615" max="4615" width="17.83203125" style="461" customWidth="1"/>
    <col min="4616" max="4618" width="10.1640625" style="461"/>
    <col min="4619" max="4619" width="12.83203125" style="461" bestFit="1" customWidth="1"/>
    <col min="4620" max="4864" width="10.1640625" style="461"/>
    <col min="4865" max="4865" width="2.33203125" style="461" customWidth="1"/>
    <col min="4866" max="4866" width="17.5" style="461" customWidth="1"/>
    <col min="4867" max="4867" width="18.5" style="461" customWidth="1"/>
    <col min="4868" max="4868" width="17" style="461" customWidth="1"/>
    <col min="4869" max="4869" width="15.83203125" style="461" customWidth="1"/>
    <col min="4870" max="4870" width="19.33203125" style="461" customWidth="1"/>
    <col min="4871" max="4871" width="17.83203125" style="461" customWidth="1"/>
    <col min="4872" max="4874" width="10.1640625" style="461"/>
    <col min="4875" max="4875" width="12.83203125" style="461" bestFit="1" customWidth="1"/>
    <col min="4876" max="5120" width="10.1640625" style="461"/>
    <col min="5121" max="5121" width="2.33203125" style="461" customWidth="1"/>
    <col min="5122" max="5122" width="17.5" style="461" customWidth="1"/>
    <col min="5123" max="5123" width="18.5" style="461" customWidth="1"/>
    <col min="5124" max="5124" width="17" style="461" customWidth="1"/>
    <col min="5125" max="5125" width="15.83203125" style="461" customWidth="1"/>
    <col min="5126" max="5126" width="19.33203125" style="461" customWidth="1"/>
    <col min="5127" max="5127" width="17.83203125" style="461" customWidth="1"/>
    <col min="5128" max="5130" width="10.1640625" style="461"/>
    <col min="5131" max="5131" width="12.83203125" style="461" bestFit="1" customWidth="1"/>
    <col min="5132" max="5376" width="10.1640625" style="461"/>
    <col min="5377" max="5377" width="2.33203125" style="461" customWidth="1"/>
    <col min="5378" max="5378" width="17.5" style="461" customWidth="1"/>
    <col min="5379" max="5379" width="18.5" style="461" customWidth="1"/>
    <col min="5380" max="5380" width="17" style="461" customWidth="1"/>
    <col min="5381" max="5381" width="15.83203125" style="461" customWidth="1"/>
    <col min="5382" max="5382" width="19.33203125" style="461" customWidth="1"/>
    <col min="5383" max="5383" width="17.83203125" style="461" customWidth="1"/>
    <col min="5384" max="5386" width="10.1640625" style="461"/>
    <col min="5387" max="5387" width="12.83203125" style="461" bestFit="1" customWidth="1"/>
    <col min="5388" max="5632" width="10.1640625" style="461"/>
    <col min="5633" max="5633" width="2.33203125" style="461" customWidth="1"/>
    <col min="5634" max="5634" width="17.5" style="461" customWidth="1"/>
    <col min="5635" max="5635" width="18.5" style="461" customWidth="1"/>
    <col min="5636" max="5636" width="17" style="461" customWidth="1"/>
    <col min="5637" max="5637" width="15.83203125" style="461" customWidth="1"/>
    <col min="5638" max="5638" width="19.33203125" style="461" customWidth="1"/>
    <col min="5639" max="5639" width="17.83203125" style="461" customWidth="1"/>
    <col min="5640" max="5642" width="10.1640625" style="461"/>
    <col min="5643" max="5643" width="12.83203125" style="461" bestFit="1" customWidth="1"/>
    <col min="5644" max="5888" width="10.1640625" style="461"/>
    <col min="5889" max="5889" width="2.33203125" style="461" customWidth="1"/>
    <col min="5890" max="5890" width="17.5" style="461" customWidth="1"/>
    <col min="5891" max="5891" width="18.5" style="461" customWidth="1"/>
    <col min="5892" max="5892" width="17" style="461" customWidth="1"/>
    <col min="5893" max="5893" width="15.83203125" style="461" customWidth="1"/>
    <col min="5894" max="5894" width="19.33203125" style="461" customWidth="1"/>
    <col min="5895" max="5895" width="17.83203125" style="461" customWidth="1"/>
    <col min="5896" max="5898" width="10.1640625" style="461"/>
    <col min="5899" max="5899" width="12.83203125" style="461" bestFit="1" customWidth="1"/>
    <col min="5900" max="6144" width="10.1640625" style="461"/>
    <col min="6145" max="6145" width="2.33203125" style="461" customWidth="1"/>
    <col min="6146" max="6146" width="17.5" style="461" customWidth="1"/>
    <col min="6147" max="6147" width="18.5" style="461" customWidth="1"/>
    <col min="6148" max="6148" width="17" style="461" customWidth="1"/>
    <col min="6149" max="6149" width="15.83203125" style="461" customWidth="1"/>
    <col min="6150" max="6150" width="19.33203125" style="461" customWidth="1"/>
    <col min="6151" max="6151" width="17.83203125" style="461" customWidth="1"/>
    <col min="6152" max="6154" width="10.1640625" style="461"/>
    <col min="6155" max="6155" width="12.83203125" style="461" bestFit="1" customWidth="1"/>
    <col min="6156" max="6400" width="10.1640625" style="461"/>
    <col min="6401" max="6401" width="2.33203125" style="461" customWidth="1"/>
    <col min="6402" max="6402" width="17.5" style="461" customWidth="1"/>
    <col min="6403" max="6403" width="18.5" style="461" customWidth="1"/>
    <col min="6404" max="6404" width="17" style="461" customWidth="1"/>
    <col min="6405" max="6405" width="15.83203125" style="461" customWidth="1"/>
    <col min="6406" max="6406" width="19.33203125" style="461" customWidth="1"/>
    <col min="6407" max="6407" width="17.83203125" style="461" customWidth="1"/>
    <col min="6408" max="6410" width="10.1640625" style="461"/>
    <col min="6411" max="6411" width="12.83203125" style="461" bestFit="1" customWidth="1"/>
    <col min="6412" max="6656" width="10.1640625" style="461"/>
    <col min="6657" max="6657" width="2.33203125" style="461" customWidth="1"/>
    <col min="6658" max="6658" width="17.5" style="461" customWidth="1"/>
    <col min="6659" max="6659" width="18.5" style="461" customWidth="1"/>
    <col min="6660" max="6660" width="17" style="461" customWidth="1"/>
    <col min="6661" max="6661" width="15.83203125" style="461" customWidth="1"/>
    <col min="6662" max="6662" width="19.33203125" style="461" customWidth="1"/>
    <col min="6663" max="6663" width="17.83203125" style="461" customWidth="1"/>
    <col min="6664" max="6666" width="10.1640625" style="461"/>
    <col min="6667" max="6667" width="12.83203125" style="461" bestFit="1" customWidth="1"/>
    <col min="6668" max="6912" width="10.1640625" style="461"/>
    <col min="6913" max="6913" width="2.33203125" style="461" customWidth="1"/>
    <col min="6914" max="6914" width="17.5" style="461" customWidth="1"/>
    <col min="6915" max="6915" width="18.5" style="461" customWidth="1"/>
    <col min="6916" max="6916" width="17" style="461" customWidth="1"/>
    <col min="6917" max="6917" width="15.83203125" style="461" customWidth="1"/>
    <col min="6918" max="6918" width="19.33203125" style="461" customWidth="1"/>
    <col min="6919" max="6919" width="17.83203125" style="461" customWidth="1"/>
    <col min="6920" max="6922" width="10.1640625" style="461"/>
    <col min="6923" max="6923" width="12.83203125" style="461" bestFit="1" customWidth="1"/>
    <col min="6924" max="7168" width="10.1640625" style="461"/>
    <col min="7169" max="7169" width="2.33203125" style="461" customWidth="1"/>
    <col min="7170" max="7170" width="17.5" style="461" customWidth="1"/>
    <col min="7171" max="7171" width="18.5" style="461" customWidth="1"/>
    <col min="7172" max="7172" width="17" style="461" customWidth="1"/>
    <col min="7173" max="7173" width="15.83203125" style="461" customWidth="1"/>
    <col min="7174" max="7174" width="19.33203125" style="461" customWidth="1"/>
    <col min="7175" max="7175" width="17.83203125" style="461" customWidth="1"/>
    <col min="7176" max="7178" width="10.1640625" style="461"/>
    <col min="7179" max="7179" width="12.83203125" style="461" bestFit="1" customWidth="1"/>
    <col min="7180" max="7424" width="10.1640625" style="461"/>
    <col min="7425" max="7425" width="2.33203125" style="461" customWidth="1"/>
    <col min="7426" max="7426" width="17.5" style="461" customWidth="1"/>
    <col min="7427" max="7427" width="18.5" style="461" customWidth="1"/>
    <col min="7428" max="7428" width="17" style="461" customWidth="1"/>
    <col min="7429" max="7429" width="15.83203125" style="461" customWidth="1"/>
    <col min="7430" max="7430" width="19.33203125" style="461" customWidth="1"/>
    <col min="7431" max="7431" width="17.83203125" style="461" customWidth="1"/>
    <col min="7432" max="7434" width="10.1640625" style="461"/>
    <col min="7435" max="7435" width="12.83203125" style="461" bestFit="1" customWidth="1"/>
    <col min="7436" max="7680" width="10.1640625" style="461"/>
    <col min="7681" max="7681" width="2.33203125" style="461" customWidth="1"/>
    <col min="7682" max="7682" width="17.5" style="461" customWidth="1"/>
    <col min="7683" max="7683" width="18.5" style="461" customWidth="1"/>
    <col min="7684" max="7684" width="17" style="461" customWidth="1"/>
    <col min="7685" max="7685" width="15.83203125" style="461" customWidth="1"/>
    <col min="7686" max="7686" width="19.33203125" style="461" customWidth="1"/>
    <col min="7687" max="7687" width="17.83203125" style="461" customWidth="1"/>
    <col min="7688" max="7690" width="10.1640625" style="461"/>
    <col min="7691" max="7691" width="12.83203125" style="461" bestFit="1" customWidth="1"/>
    <col min="7692" max="7936" width="10.1640625" style="461"/>
    <col min="7937" max="7937" width="2.33203125" style="461" customWidth="1"/>
    <col min="7938" max="7938" width="17.5" style="461" customWidth="1"/>
    <col min="7939" max="7939" width="18.5" style="461" customWidth="1"/>
    <col min="7940" max="7940" width="17" style="461" customWidth="1"/>
    <col min="7941" max="7941" width="15.83203125" style="461" customWidth="1"/>
    <col min="7942" max="7942" width="19.33203125" style="461" customWidth="1"/>
    <col min="7943" max="7943" width="17.83203125" style="461" customWidth="1"/>
    <col min="7944" max="7946" width="10.1640625" style="461"/>
    <col min="7947" max="7947" width="12.83203125" style="461" bestFit="1" customWidth="1"/>
    <col min="7948" max="8192" width="10.1640625" style="461"/>
    <col min="8193" max="8193" width="2.33203125" style="461" customWidth="1"/>
    <col min="8194" max="8194" width="17.5" style="461" customWidth="1"/>
    <col min="8195" max="8195" width="18.5" style="461" customWidth="1"/>
    <col min="8196" max="8196" width="17" style="461" customWidth="1"/>
    <col min="8197" max="8197" width="15.83203125" style="461" customWidth="1"/>
    <col min="8198" max="8198" width="19.33203125" style="461" customWidth="1"/>
    <col min="8199" max="8199" width="17.83203125" style="461" customWidth="1"/>
    <col min="8200" max="8202" width="10.1640625" style="461"/>
    <col min="8203" max="8203" width="12.83203125" style="461" bestFit="1" customWidth="1"/>
    <col min="8204" max="8448" width="10.1640625" style="461"/>
    <col min="8449" max="8449" width="2.33203125" style="461" customWidth="1"/>
    <col min="8450" max="8450" width="17.5" style="461" customWidth="1"/>
    <col min="8451" max="8451" width="18.5" style="461" customWidth="1"/>
    <col min="8452" max="8452" width="17" style="461" customWidth="1"/>
    <col min="8453" max="8453" width="15.83203125" style="461" customWidth="1"/>
    <col min="8454" max="8454" width="19.33203125" style="461" customWidth="1"/>
    <col min="8455" max="8455" width="17.83203125" style="461" customWidth="1"/>
    <col min="8456" max="8458" width="10.1640625" style="461"/>
    <col min="8459" max="8459" width="12.83203125" style="461" bestFit="1" customWidth="1"/>
    <col min="8460" max="8704" width="10.1640625" style="461"/>
    <col min="8705" max="8705" width="2.33203125" style="461" customWidth="1"/>
    <col min="8706" max="8706" width="17.5" style="461" customWidth="1"/>
    <col min="8707" max="8707" width="18.5" style="461" customWidth="1"/>
    <col min="8708" max="8708" width="17" style="461" customWidth="1"/>
    <col min="8709" max="8709" width="15.83203125" style="461" customWidth="1"/>
    <col min="8710" max="8710" width="19.33203125" style="461" customWidth="1"/>
    <col min="8711" max="8711" width="17.83203125" style="461" customWidth="1"/>
    <col min="8712" max="8714" width="10.1640625" style="461"/>
    <col min="8715" max="8715" width="12.83203125" style="461" bestFit="1" customWidth="1"/>
    <col min="8716" max="8960" width="10.1640625" style="461"/>
    <col min="8961" max="8961" width="2.33203125" style="461" customWidth="1"/>
    <col min="8962" max="8962" width="17.5" style="461" customWidth="1"/>
    <col min="8963" max="8963" width="18.5" style="461" customWidth="1"/>
    <col min="8964" max="8964" width="17" style="461" customWidth="1"/>
    <col min="8965" max="8965" width="15.83203125" style="461" customWidth="1"/>
    <col min="8966" max="8966" width="19.33203125" style="461" customWidth="1"/>
    <col min="8967" max="8967" width="17.83203125" style="461" customWidth="1"/>
    <col min="8968" max="8970" width="10.1640625" style="461"/>
    <col min="8971" max="8971" width="12.83203125" style="461" bestFit="1" customWidth="1"/>
    <col min="8972" max="9216" width="10.1640625" style="461"/>
    <col min="9217" max="9217" width="2.33203125" style="461" customWidth="1"/>
    <col min="9218" max="9218" width="17.5" style="461" customWidth="1"/>
    <col min="9219" max="9219" width="18.5" style="461" customWidth="1"/>
    <col min="9220" max="9220" width="17" style="461" customWidth="1"/>
    <col min="9221" max="9221" width="15.83203125" style="461" customWidth="1"/>
    <col min="9222" max="9222" width="19.33203125" style="461" customWidth="1"/>
    <col min="9223" max="9223" width="17.83203125" style="461" customWidth="1"/>
    <col min="9224" max="9226" width="10.1640625" style="461"/>
    <col min="9227" max="9227" width="12.83203125" style="461" bestFit="1" customWidth="1"/>
    <col min="9228" max="9472" width="10.1640625" style="461"/>
    <col min="9473" max="9473" width="2.33203125" style="461" customWidth="1"/>
    <col min="9474" max="9474" width="17.5" style="461" customWidth="1"/>
    <col min="9475" max="9475" width="18.5" style="461" customWidth="1"/>
    <col min="9476" max="9476" width="17" style="461" customWidth="1"/>
    <col min="9477" max="9477" width="15.83203125" style="461" customWidth="1"/>
    <col min="9478" max="9478" width="19.33203125" style="461" customWidth="1"/>
    <col min="9479" max="9479" width="17.83203125" style="461" customWidth="1"/>
    <col min="9480" max="9482" width="10.1640625" style="461"/>
    <col min="9483" max="9483" width="12.83203125" style="461" bestFit="1" customWidth="1"/>
    <col min="9484" max="9728" width="10.1640625" style="461"/>
    <col min="9729" max="9729" width="2.33203125" style="461" customWidth="1"/>
    <col min="9730" max="9730" width="17.5" style="461" customWidth="1"/>
    <col min="9731" max="9731" width="18.5" style="461" customWidth="1"/>
    <col min="9732" max="9732" width="17" style="461" customWidth="1"/>
    <col min="9733" max="9733" width="15.83203125" style="461" customWidth="1"/>
    <col min="9734" max="9734" width="19.33203125" style="461" customWidth="1"/>
    <col min="9735" max="9735" width="17.83203125" style="461" customWidth="1"/>
    <col min="9736" max="9738" width="10.1640625" style="461"/>
    <col min="9739" max="9739" width="12.83203125" style="461" bestFit="1" customWidth="1"/>
    <col min="9740" max="9984" width="10.1640625" style="461"/>
    <col min="9985" max="9985" width="2.33203125" style="461" customWidth="1"/>
    <col min="9986" max="9986" width="17.5" style="461" customWidth="1"/>
    <col min="9987" max="9987" width="18.5" style="461" customWidth="1"/>
    <col min="9988" max="9988" width="17" style="461" customWidth="1"/>
    <col min="9989" max="9989" width="15.83203125" style="461" customWidth="1"/>
    <col min="9990" max="9990" width="19.33203125" style="461" customWidth="1"/>
    <col min="9991" max="9991" width="17.83203125" style="461" customWidth="1"/>
    <col min="9992" max="9994" width="10.1640625" style="461"/>
    <col min="9995" max="9995" width="12.83203125" style="461" bestFit="1" customWidth="1"/>
    <col min="9996" max="10240" width="10.1640625" style="461"/>
    <col min="10241" max="10241" width="2.33203125" style="461" customWidth="1"/>
    <col min="10242" max="10242" width="17.5" style="461" customWidth="1"/>
    <col min="10243" max="10243" width="18.5" style="461" customWidth="1"/>
    <col min="10244" max="10244" width="17" style="461" customWidth="1"/>
    <col min="10245" max="10245" width="15.83203125" style="461" customWidth="1"/>
    <col min="10246" max="10246" width="19.33203125" style="461" customWidth="1"/>
    <col min="10247" max="10247" width="17.83203125" style="461" customWidth="1"/>
    <col min="10248" max="10250" width="10.1640625" style="461"/>
    <col min="10251" max="10251" width="12.83203125" style="461" bestFit="1" customWidth="1"/>
    <col min="10252" max="10496" width="10.1640625" style="461"/>
    <col min="10497" max="10497" width="2.33203125" style="461" customWidth="1"/>
    <col min="10498" max="10498" width="17.5" style="461" customWidth="1"/>
    <col min="10499" max="10499" width="18.5" style="461" customWidth="1"/>
    <col min="10500" max="10500" width="17" style="461" customWidth="1"/>
    <col min="10501" max="10501" width="15.83203125" style="461" customWidth="1"/>
    <col min="10502" max="10502" width="19.33203125" style="461" customWidth="1"/>
    <col min="10503" max="10503" width="17.83203125" style="461" customWidth="1"/>
    <col min="10504" max="10506" width="10.1640625" style="461"/>
    <col min="10507" max="10507" width="12.83203125" style="461" bestFit="1" customWidth="1"/>
    <col min="10508" max="10752" width="10.1640625" style="461"/>
    <col min="10753" max="10753" width="2.33203125" style="461" customWidth="1"/>
    <col min="10754" max="10754" width="17.5" style="461" customWidth="1"/>
    <col min="10755" max="10755" width="18.5" style="461" customWidth="1"/>
    <col min="10756" max="10756" width="17" style="461" customWidth="1"/>
    <col min="10757" max="10757" width="15.83203125" style="461" customWidth="1"/>
    <col min="10758" max="10758" width="19.33203125" style="461" customWidth="1"/>
    <col min="10759" max="10759" width="17.83203125" style="461" customWidth="1"/>
    <col min="10760" max="10762" width="10.1640625" style="461"/>
    <col min="10763" max="10763" width="12.83203125" style="461" bestFit="1" customWidth="1"/>
    <col min="10764" max="11008" width="10.1640625" style="461"/>
    <col min="11009" max="11009" width="2.33203125" style="461" customWidth="1"/>
    <col min="11010" max="11010" width="17.5" style="461" customWidth="1"/>
    <col min="11011" max="11011" width="18.5" style="461" customWidth="1"/>
    <col min="11012" max="11012" width="17" style="461" customWidth="1"/>
    <col min="11013" max="11013" width="15.83203125" style="461" customWidth="1"/>
    <col min="11014" max="11014" width="19.33203125" style="461" customWidth="1"/>
    <col min="11015" max="11015" width="17.83203125" style="461" customWidth="1"/>
    <col min="11016" max="11018" width="10.1640625" style="461"/>
    <col min="11019" max="11019" width="12.83203125" style="461" bestFit="1" customWidth="1"/>
    <col min="11020" max="11264" width="10.1640625" style="461"/>
    <col min="11265" max="11265" width="2.33203125" style="461" customWidth="1"/>
    <col min="11266" max="11266" width="17.5" style="461" customWidth="1"/>
    <col min="11267" max="11267" width="18.5" style="461" customWidth="1"/>
    <col min="11268" max="11268" width="17" style="461" customWidth="1"/>
    <col min="11269" max="11269" width="15.83203125" style="461" customWidth="1"/>
    <col min="11270" max="11270" width="19.33203125" style="461" customWidth="1"/>
    <col min="11271" max="11271" width="17.83203125" style="461" customWidth="1"/>
    <col min="11272" max="11274" width="10.1640625" style="461"/>
    <col min="11275" max="11275" width="12.83203125" style="461" bestFit="1" customWidth="1"/>
    <col min="11276" max="11520" width="10.1640625" style="461"/>
    <col min="11521" max="11521" width="2.33203125" style="461" customWidth="1"/>
    <col min="11522" max="11522" width="17.5" style="461" customWidth="1"/>
    <col min="11523" max="11523" width="18.5" style="461" customWidth="1"/>
    <col min="11524" max="11524" width="17" style="461" customWidth="1"/>
    <col min="11525" max="11525" width="15.83203125" style="461" customWidth="1"/>
    <col min="11526" max="11526" width="19.33203125" style="461" customWidth="1"/>
    <col min="11527" max="11527" width="17.83203125" style="461" customWidth="1"/>
    <col min="11528" max="11530" width="10.1640625" style="461"/>
    <col min="11531" max="11531" width="12.83203125" style="461" bestFit="1" customWidth="1"/>
    <col min="11532" max="11776" width="10.1640625" style="461"/>
    <col min="11777" max="11777" width="2.33203125" style="461" customWidth="1"/>
    <col min="11778" max="11778" width="17.5" style="461" customWidth="1"/>
    <col min="11779" max="11779" width="18.5" style="461" customWidth="1"/>
    <col min="11780" max="11780" width="17" style="461" customWidth="1"/>
    <col min="11781" max="11781" width="15.83203125" style="461" customWidth="1"/>
    <col min="11782" max="11782" width="19.33203125" style="461" customWidth="1"/>
    <col min="11783" max="11783" width="17.83203125" style="461" customWidth="1"/>
    <col min="11784" max="11786" width="10.1640625" style="461"/>
    <col min="11787" max="11787" width="12.83203125" style="461" bestFit="1" customWidth="1"/>
    <col min="11788" max="12032" width="10.1640625" style="461"/>
    <col min="12033" max="12033" width="2.33203125" style="461" customWidth="1"/>
    <col min="12034" max="12034" width="17.5" style="461" customWidth="1"/>
    <col min="12035" max="12035" width="18.5" style="461" customWidth="1"/>
    <col min="12036" max="12036" width="17" style="461" customWidth="1"/>
    <col min="12037" max="12037" width="15.83203125" style="461" customWidth="1"/>
    <col min="12038" max="12038" width="19.33203125" style="461" customWidth="1"/>
    <col min="12039" max="12039" width="17.83203125" style="461" customWidth="1"/>
    <col min="12040" max="12042" width="10.1640625" style="461"/>
    <col min="12043" max="12043" width="12.83203125" style="461" bestFit="1" customWidth="1"/>
    <col min="12044" max="12288" width="10.1640625" style="461"/>
    <col min="12289" max="12289" width="2.33203125" style="461" customWidth="1"/>
    <col min="12290" max="12290" width="17.5" style="461" customWidth="1"/>
    <col min="12291" max="12291" width="18.5" style="461" customWidth="1"/>
    <col min="12292" max="12292" width="17" style="461" customWidth="1"/>
    <col min="12293" max="12293" width="15.83203125" style="461" customWidth="1"/>
    <col min="12294" max="12294" width="19.33203125" style="461" customWidth="1"/>
    <col min="12295" max="12295" width="17.83203125" style="461" customWidth="1"/>
    <col min="12296" max="12298" width="10.1640625" style="461"/>
    <col min="12299" max="12299" width="12.83203125" style="461" bestFit="1" customWidth="1"/>
    <col min="12300" max="12544" width="10.1640625" style="461"/>
    <col min="12545" max="12545" width="2.33203125" style="461" customWidth="1"/>
    <col min="12546" max="12546" width="17.5" style="461" customWidth="1"/>
    <col min="12547" max="12547" width="18.5" style="461" customWidth="1"/>
    <col min="12548" max="12548" width="17" style="461" customWidth="1"/>
    <col min="12549" max="12549" width="15.83203125" style="461" customWidth="1"/>
    <col min="12550" max="12550" width="19.33203125" style="461" customWidth="1"/>
    <col min="12551" max="12551" width="17.83203125" style="461" customWidth="1"/>
    <col min="12552" max="12554" width="10.1640625" style="461"/>
    <col min="12555" max="12555" width="12.83203125" style="461" bestFit="1" customWidth="1"/>
    <col min="12556" max="12800" width="10.1640625" style="461"/>
    <col min="12801" max="12801" width="2.33203125" style="461" customWidth="1"/>
    <col min="12802" max="12802" width="17.5" style="461" customWidth="1"/>
    <col min="12803" max="12803" width="18.5" style="461" customWidth="1"/>
    <col min="12804" max="12804" width="17" style="461" customWidth="1"/>
    <col min="12805" max="12805" width="15.83203125" style="461" customWidth="1"/>
    <col min="12806" max="12806" width="19.33203125" style="461" customWidth="1"/>
    <col min="12807" max="12807" width="17.83203125" style="461" customWidth="1"/>
    <col min="12808" max="12810" width="10.1640625" style="461"/>
    <col min="12811" max="12811" width="12.83203125" style="461" bestFit="1" customWidth="1"/>
    <col min="12812" max="13056" width="10.1640625" style="461"/>
    <col min="13057" max="13057" width="2.33203125" style="461" customWidth="1"/>
    <col min="13058" max="13058" width="17.5" style="461" customWidth="1"/>
    <col min="13059" max="13059" width="18.5" style="461" customWidth="1"/>
    <col min="13060" max="13060" width="17" style="461" customWidth="1"/>
    <col min="13061" max="13061" width="15.83203125" style="461" customWidth="1"/>
    <col min="13062" max="13062" width="19.33203125" style="461" customWidth="1"/>
    <col min="13063" max="13063" width="17.83203125" style="461" customWidth="1"/>
    <col min="13064" max="13066" width="10.1640625" style="461"/>
    <col min="13067" max="13067" width="12.83203125" style="461" bestFit="1" customWidth="1"/>
    <col min="13068" max="13312" width="10.1640625" style="461"/>
    <col min="13313" max="13313" width="2.33203125" style="461" customWidth="1"/>
    <col min="13314" max="13314" width="17.5" style="461" customWidth="1"/>
    <col min="13315" max="13315" width="18.5" style="461" customWidth="1"/>
    <col min="13316" max="13316" width="17" style="461" customWidth="1"/>
    <col min="13317" max="13317" width="15.83203125" style="461" customWidth="1"/>
    <col min="13318" max="13318" width="19.33203125" style="461" customWidth="1"/>
    <col min="13319" max="13319" width="17.83203125" style="461" customWidth="1"/>
    <col min="13320" max="13322" width="10.1640625" style="461"/>
    <col min="13323" max="13323" width="12.83203125" style="461" bestFit="1" customWidth="1"/>
    <col min="13324" max="13568" width="10.1640625" style="461"/>
    <col min="13569" max="13569" width="2.33203125" style="461" customWidth="1"/>
    <col min="13570" max="13570" width="17.5" style="461" customWidth="1"/>
    <col min="13571" max="13571" width="18.5" style="461" customWidth="1"/>
    <col min="13572" max="13572" width="17" style="461" customWidth="1"/>
    <col min="13573" max="13573" width="15.83203125" style="461" customWidth="1"/>
    <col min="13574" max="13574" width="19.33203125" style="461" customWidth="1"/>
    <col min="13575" max="13575" width="17.83203125" style="461" customWidth="1"/>
    <col min="13576" max="13578" width="10.1640625" style="461"/>
    <col min="13579" max="13579" width="12.83203125" style="461" bestFit="1" customWidth="1"/>
    <col min="13580" max="13824" width="10.1640625" style="461"/>
    <col min="13825" max="13825" width="2.33203125" style="461" customWidth="1"/>
    <col min="13826" max="13826" width="17.5" style="461" customWidth="1"/>
    <col min="13827" max="13827" width="18.5" style="461" customWidth="1"/>
    <col min="13828" max="13828" width="17" style="461" customWidth="1"/>
    <col min="13829" max="13829" width="15.83203125" style="461" customWidth="1"/>
    <col min="13830" max="13830" width="19.33203125" style="461" customWidth="1"/>
    <col min="13831" max="13831" width="17.83203125" style="461" customWidth="1"/>
    <col min="13832" max="13834" width="10.1640625" style="461"/>
    <col min="13835" max="13835" width="12.83203125" style="461" bestFit="1" customWidth="1"/>
    <col min="13836" max="14080" width="10.1640625" style="461"/>
    <col min="14081" max="14081" width="2.33203125" style="461" customWidth="1"/>
    <col min="14082" max="14082" width="17.5" style="461" customWidth="1"/>
    <col min="14083" max="14083" width="18.5" style="461" customWidth="1"/>
    <col min="14084" max="14084" width="17" style="461" customWidth="1"/>
    <col min="14085" max="14085" width="15.83203125" style="461" customWidth="1"/>
    <col min="14086" max="14086" width="19.33203125" style="461" customWidth="1"/>
    <col min="14087" max="14087" width="17.83203125" style="461" customWidth="1"/>
    <col min="14088" max="14090" width="10.1640625" style="461"/>
    <col min="14091" max="14091" width="12.83203125" style="461" bestFit="1" customWidth="1"/>
    <col min="14092" max="14336" width="10.1640625" style="461"/>
    <col min="14337" max="14337" width="2.33203125" style="461" customWidth="1"/>
    <col min="14338" max="14338" width="17.5" style="461" customWidth="1"/>
    <col min="14339" max="14339" width="18.5" style="461" customWidth="1"/>
    <col min="14340" max="14340" width="17" style="461" customWidth="1"/>
    <col min="14341" max="14341" width="15.83203125" style="461" customWidth="1"/>
    <col min="14342" max="14342" width="19.33203125" style="461" customWidth="1"/>
    <col min="14343" max="14343" width="17.83203125" style="461" customWidth="1"/>
    <col min="14344" max="14346" width="10.1640625" style="461"/>
    <col min="14347" max="14347" width="12.83203125" style="461" bestFit="1" customWidth="1"/>
    <col min="14348" max="14592" width="10.1640625" style="461"/>
    <col min="14593" max="14593" width="2.33203125" style="461" customWidth="1"/>
    <col min="14594" max="14594" width="17.5" style="461" customWidth="1"/>
    <col min="14595" max="14595" width="18.5" style="461" customWidth="1"/>
    <col min="14596" max="14596" width="17" style="461" customWidth="1"/>
    <col min="14597" max="14597" width="15.83203125" style="461" customWidth="1"/>
    <col min="14598" max="14598" width="19.33203125" style="461" customWidth="1"/>
    <col min="14599" max="14599" width="17.83203125" style="461" customWidth="1"/>
    <col min="14600" max="14602" width="10.1640625" style="461"/>
    <col min="14603" max="14603" width="12.83203125" style="461" bestFit="1" customWidth="1"/>
    <col min="14604" max="14848" width="10.1640625" style="461"/>
    <col min="14849" max="14849" width="2.33203125" style="461" customWidth="1"/>
    <col min="14850" max="14850" width="17.5" style="461" customWidth="1"/>
    <col min="14851" max="14851" width="18.5" style="461" customWidth="1"/>
    <col min="14852" max="14852" width="17" style="461" customWidth="1"/>
    <col min="14853" max="14853" width="15.83203125" style="461" customWidth="1"/>
    <col min="14854" max="14854" width="19.33203125" style="461" customWidth="1"/>
    <col min="14855" max="14855" width="17.83203125" style="461" customWidth="1"/>
    <col min="14856" max="14858" width="10.1640625" style="461"/>
    <col min="14859" max="14859" width="12.83203125" style="461" bestFit="1" customWidth="1"/>
    <col min="14860" max="15104" width="10.1640625" style="461"/>
    <col min="15105" max="15105" width="2.33203125" style="461" customWidth="1"/>
    <col min="15106" max="15106" width="17.5" style="461" customWidth="1"/>
    <col min="15107" max="15107" width="18.5" style="461" customWidth="1"/>
    <col min="15108" max="15108" width="17" style="461" customWidth="1"/>
    <col min="15109" max="15109" width="15.83203125" style="461" customWidth="1"/>
    <col min="15110" max="15110" width="19.33203125" style="461" customWidth="1"/>
    <col min="15111" max="15111" width="17.83203125" style="461" customWidth="1"/>
    <col min="15112" max="15114" width="10.1640625" style="461"/>
    <col min="15115" max="15115" width="12.83203125" style="461" bestFit="1" customWidth="1"/>
    <col min="15116" max="15360" width="10.1640625" style="461"/>
    <col min="15361" max="15361" width="2.33203125" style="461" customWidth="1"/>
    <col min="15362" max="15362" width="17.5" style="461" customWidth="1"/>
    <col min="15363" max="15363" width="18.5" style="461" customWidth="1"/>
    <col min="15364" max="15364" width="17" style="461" customWidth="1"/>
    <col min="15365" max="15365" width="15.83203125" style="461" customWidth="1"/>
    <col min="15366" max="15366" width="19.33203125" style="461" customWidth="1"/>
    <col min="15367" max="15367" width="17.83203125" style="461" customWidth="1"/>
    <col min="15368" max="15370" width="10.1640625" style="461"/>
    <col min="15371" max="15371" width="12.83203125" style="461" bestFit="1" customWidth="1"/>
    <col min="15372" max="15616" width="10.1640625" style="461"/>
    <col min="15617" max="15617" width="2.33203125" style="461" customWidth="1"/>
    <col min="15618" max="15618" width="17.5" style="461" customWidth="1"/>
    <col min="15619" max="15619" width="18.5" style="461" customWidth="1"/>
    <col min="15620" max="15620" width="17" style="461" customWidth="1"/>
    <col min="15621" max="15621" width="15.83203125" style="461" customWidth="1"/>
    <col min="15622" max="15622" width="19.33203125" style="461" customWidth="1"/>
    <col min="15623" max="15623" width="17.83203125" style="461" customWidth="1"/>
    <col min="15624" max="15626" width="10.1640625" style="461"/>
    <col min="15627" max="15627" width="12.83203125" style="461" bestFit="1" customWidth="1"/>
    <col min="15628" max="15872" width="10.1640625" style="461"/>
    <col min="15873" max="15873" width="2.33203125" style="461" customWidth="1"/>
    <col min="15874" max="15874" width="17.5" style="461" customWidth="1"/>
    <col min="15875" max="15875" width="18.5" style="461" customWidth="1"/>
    <col min="15876" max="15876" width="17" style="461" customWidth="1"/>
    <col min="15877" max="15877" width="15.83203125" style="461" customWidth="1"/>
    <col min="15878" max="15878" width="19.33203125" style="461" customWidth="1"/>
    <col min="15879" max="15879" width="17.83203125" style="461" customWidth="1"/>
    <col min="15880" max="15882" width="10.1640625" style="461"/>
    <col min="15883" max="15883" width="12.83203125" style="461" bestFit="1" customWidth="1"/>
    <col min="15884" max="16128" width="10.1640625" style="461"/>
    <col min="16129" max="16129" width="2.33203125" style="461" customWidth="1"/>
    <col min="16130" max="16130" width="17.5" style="461" customWidth="1"/>
    <col min="16131" max="16131" width="18.5" style="461" customWidth="1"/>
    <col min="16132" max="16132" width="17" style="461" customWidth="1"/>
    <col min="16133" max="16133" width="15.83203125" style="461" customWidth="1"/>
    <col min="16134" max="16134" width="19.33203125" style="461" customWidth="1"/>
    <col min="16135" max="16135" width="17.83203125" style="461" customWidth="1"/>
    <col min="16136" max="16138" width="10.1640625" style="461"/>
    <col min="16139" max="16139" width="12.83203125" style="461" bestFit="1" customWidth="1"/>
    <col min="16140" max="16384" width="10.1640625" style="461"/>
  </cols>
  <sheetData>
    <row r="1" spans="1:57" ht="24.75" customHeight="1" thickBot="1" x14ac:dyDescent="0.25">
      <c r="A1" s="782" t="s">
        <v>5177</v>
      </c>
      <c r="B1" s="782"/>
      <c r="C1" s="782"/>
      <c r="D1" s="782"/>
      <c r="E1" s="782"/>
      <c r="F1" s="782"/>
      <c r="G1" s="782"/>
    </row>
    <row r="2" spans="1:57" ht="12.75" customHeight="1" x14ac:dyDescent="0.2">
      <c r="A2" s="462" t="s">
        <v>5178</v>
      </c>
      <c r="B2" s="463"/>
      <c r="C2" s="464"/>
      <c r="D2" s="464"/>
      <c r="E2" s="465"/>
      <c r="F2" s="466" t="s">
        <v>5179</v>
      </c>
      <c r="G2" s="467"/>
    </row>
    <row r="3" spans="1:57" ht="3" hidden="1" customHeight="1" x14ac:dyDescent="0.2">
      <c r="A3" s="468"/>
      <c r="B3" s="469"/>
      <c r="C3" s="470"/>
      <c r="D3" s="470"/>
      <c r="E3" s="471"/>
      <c r="F3" s="472"/>
      <c r="G3" s="473"/>
    </row>
    <row r="4" spans="1:57" ht="12" customHeight="1" x14ac:dyDescent="0.2">
      <c r="A4" s="474" t="s">
        <v>3853</v>
      </c>
      <c r="B4" s="469"/>
      <c r="C4" s="470" t="s">
        <v>5180</v>
      </c>
      <c r="D4" s="470"/>
      <c r="E4" s="471"/>
      <c r="F4" s="472" t="s">
        <v>5181</v>
      </c>
      <c r="G4" s="475"/>
    </row>
    <row r="5" spans="1:57" ht="12.95" customHeight="1" x14ac:dyDescent="0.2">
      <c r="A5" s="476"/>
      <c r="B5" s="477"/>
      <c r="C5" s="478" t="s">
        <v>5182</v>
      </c>
      <c r="D5" s="479"/>
      <c r="E5" s="477"/>
      <c r="F5" s="472" t="s">
        <v>2972</v>
      </c>
      <c r="G5" s="473"/>
    </row>
    <row r="6" spans="1:57" ht="12.95" customHeight="1" x14ac:dyDescent="0.2">
      <c r="A6" s="474" t="s">
        <v>5183</v>
      </c>
      <c r="B6" s="469"/>
      <c r="C6" s="470" t="s">
        <v>5184</v>
      </c>
      <c r="D6" s="470"/>
      <c r="E6" s="471"/>
      <c r="F6" s="472" t="s">
        <v>5185</v>
      </c>
      <c r="G6" s="480">
        <v>0</v>
      </c>
    </row>
    <row r="7" spans="1:57" ht="12.95" customHeight="1" x14ac:dyDescent="0.2">
      <c r="A7" s="481"/>
      <c r="B7" s="482"/>
      <c r="C7" s="483" t="s">
        <v>5186</v>
      </c>
      <c r="D7" s="484"/>
      <c r="E7" s="484"/>
      <c r="F7" s="485" t="s">
        <v>5187</v>
      </c>
      <c r="G7" s="480">
        <f>IF(PocetMJ=0,0,ROUND((F30+F32)/PocetMJ,1))</f>
        <v>0</v>
      </c>
    </row>
    <row r="8" spans="1:57" x14ac:dyDescent="0.2">
      <c r="A8" s="486" t="s">
        <v>46</v>
      </c>
      <c r="B8" s="472"/>
      <c r="C8" s="783"/>
      <c r="D8" s="783"/>
      <c r="E8" s="783"/>
      <c r="F8" s="472" t="s">
        <v>5188</v>
      </c>
      <c r="G8" s="487"/>
    </row>
    <row r="9" spans="1:57" x14ac:dyDescent="0.2">
      <c r="A9" s="486" t="s">
        <v>5189</v>
      </c>
      <c r="B9" s="472"/>
      <c r="C9" s="783">
        <f>Projektant</f>
        <v>0</v>
      </c>
      <c r="D9" s="783"/>
      <c r="E9" s="783"/>
      <c r="F9" s="472"/>
      <c r="G9" s="487"/>
    </row>
    <row r="10" spans="1:57" x14ac:dyDescent="0.2">
      <c r="A10" s="486" t="s">
        <v>3791</v>
      </c>
      <c r="B10" s="472"/>
      <c r="C10" s="784"/>
      <c r="D10" s="784"/>
      <c r="E10" s="784"/>
      <c r="F10" s="472"/>
      <c r="G10" s="488"/>
    </row>
    <row r="11" spans="1:57" ht="13.5" customHeight="1" x14ac:dyDescent="0.2">
      <c r="A11" s="486" t="s">
        <v>5190</v>
      </c>
      <c r="B11" s="472"/>
      <c r="C11" s="784"/>
      <c r="D11" s="784"/>
      <c r="E11" s="784"/>
      <c r="F11" s="472" t="s">
        <v>5191</v>
      </c>
      <c r="G11" s="488"/>
      <c r="BA11" s="489"/>
      <c r="BB11" s="489"/>
      <c r="BC11" s="489"/>
      <c r="BD11" s="489"/>
      <c r="BE11" s="489"/>
    </row>
    <row r="12" spans="1:57" ht="12.75" customHeight="1" x14ac:dyDescent="0.2">
      <c r="A12" s="490" t="s">
        <v>5192</v>
      </c>
      <c r="B12" s="469"/>
      <c r="C12" s="781"/>
      <c r="D12" s="781"/>
      <c r="E12" s="781"/>
      <c r="F12" s="491" t="s">
        <v>5193</v>
      </c>
      <c r="G12" s="492"/>
    </row>
    <row r="13" spans="1:57" ht="28.5" customHeight="1" thickBot="1" x14ac:dyDescent="0.25">
      <c r="A13" s="786" t="s">
        <v>5194</v>
      </c>
      <c r="B13" s="786"/>
      <c r="C13" s="786"/>
      <c r="D13" s="786"/>
      <c r="E13" s="786"/>
      <c r="F13" s="786"/>
      <c r="G13" s="786"/>
    </row>
    <row r="14" spans="1:57" ht="17.25" customHeight="1" thickBot="1" x14ac:dyDescent="0.25">
      <c r="A14" s="493" t="s">
        <v>3819</v>
      </c>
      <c r="B14" s="494"/>
      <c r="C14" s="495"/>
      <c r="D14" s="787" t="s">
        <v>5195</v>
      </c>
      <c r="E14" s="787"/>
      <c r="F14" s="787"/>
      <c r="G14" s="787"/>
    </row>
    <row r="15" spans="1:57" ht="15.95" customHeight="1" x14ac:dyDescent="0.2">
      <c r="A15" s="496"/>
      <c r="B15" s="497" t="s">
        <v>5196</v>
      </c>
      <c r="C15" s="498"/>
      <c r="D15" s="499"/>
      <c r="E15" s="500"/>
      <c r="F15" s="501"/>
      <c r="G15" s="498"/>
    </row>
    <row r="16" spans="1:57" ht="15.95" customHeight="1" x14ac:dyDescent="0.2">
      <c r="A16" s="496" t="s">
        <v>2991</v>
      </c>
      <c r="B16" s="497" t="s">
        <v>5197</v>
      </c>
      <c r="C16" s="498"/>
      <c r="D16" s="468"/>
      <c r="E16" s="502"/>
      <c r="F16" s="503"/>
      <c r="G16" s="498"/>
    </row>
    <row r="17" spans="1:7" ht="15.95" customHeight="1" x14ac:dyDescent="0.2">
      <c r="A17" s="496" t="s">
        <v>5198</v>
      </c>
      <c r="B17" s="497" t="s">
        <v>5199</v>
      </c>
      <c r="C17" s="498"/>
      <c r="D17" s="468"/>
      <c r="E17" s="502"/>
      <c r="F17" s="503"/>
      <c r="G17" s="498"/>
    </row>
    <row r="18" spans="1:7" ht="15.95" customHeight="1" x14ac:dyDescent="0.2">
      <c r="A18" s="504" t="s">
        <v>5200</v>
      </c>
      <c r="B18" s="505" t="s">
        <v>5201</v>
      </c>
      <c r="C18" s="498"/>
      <c r="D18" s="468"/>
      <c r="E18" s="502"/>
      <c r="F18" s="503"/>
      <c r="G18" s="498"/>
    </row>
    <row r="19" spans="1:7" ht="15.95" customHeight="1" x14ac:dyDescent="0.2">
      <c r="A19" s="506" t="s">
        <v>3805</v>
      </c>
      <c r="B19" s="497"/>
      <c r="C19" s="498"/>
      <c r="D19" s="468"/>
      <c r="E19" s="502"/>
      <c r="F19" s="503"/>
      <c r="G19" s="498"/>
    </row>
    <row r="20" spans="1:7" ht="15.95" customHeight="1" x14ac:dyDescent="0.2">
      <c r="A20" s="506"/>
      <c r="B20" s="497" t="s">
        <v>5202</v>
      </c>
      <c r="C20" s="498">
        <f>'9-22-14 Elektroinstalace'!I10</f>
        <v>0</v>
      </c>
      <c r="D20" s="468"/>
      <c r="E20" s="502"/>
      <c r="F20" s="503"/>
      <c r="G20" s="498"/>
    </row>
    <row r="21" spans="1:7" ht="15.95" customHeight="1" x14ac:dyDescent="0.2">
      <c r="A21" s="506" t="s">
        <v>866</v>
      </c>
      <c r="B21" s="497"/>
      <c r="C21" s="498"/>
      <c r="D21" s="468"/>
      <c r="E21" s="502"/>
      <c r="F21" s="503"/>
      <c r="G21" s="498"/>
    </row>
    <row r="22" spans="1:7" ht="15.95" customHeight="1" x14ac:dyDescent="0.2">
      <c r="A22" s="507" t="s">
        <v>5203</v>
      </c>
      <c r="B22" s="508"/>
      <c r="C22" s="498"/>
      <c r="D22" s="468" t="s">
        <v>5204</v>
      </c>
      <c r="E22" s="502"/>
      <c r="F22" s="503"/>
      <c r="G22" s="498"/>
    </row>
    <row r="23" spans="1:7" ht="15.95" customHeight="1" thickBot="1" x14ac:dyDescent="0.25">
      <c r="A23" s="788" t="s">
        <v>5205</v>
      </c>
      <c r="B23" s="788"/>
      <c r="C23" s="509">
        <f>C22+C20+G22+G23</f>
        <v>0</v>
      </c>
      <c r="D23" s="510" t="s">
        <v>5206</v>
      </c>
      <c r="E23" s="511"/>
      <c r="F23" s="512"/>
      <c r="G23" s="498"/>
    </row>
    <row r="24" spans="1:7" x14ac:dyDescent="0.2">
      <c r="A24" s="513" t="s">
        <v>5207</v>
      </c>
      <c r="B24" s="514"/>
      <c r="C24" s="515"/>
      <c r="D24" s="514" t="s">
        <v>5208</v>
      </c>
      <c r="E24" s="514"/>
      <c r="F24" s="516" t="s">
        <v>5209</v>
      </c>
      <c r="G24" s="517"/>
    </row>
    <row r="25" spans="1:7" x14ac:dyDescent="0.2">
      <c r="A25" s="507" t="s">
        <v>5210</v>
      </c>
      <c r="B25" s="508"/>
      <c r="C25" s="518"/>
      <c r="D25" s="508" t="s">
        <v>5210</v>
      </c>
      <c r="E25" s="508"/>
      <c r="F25" s="519" t="s">
        <v>5210</v>
      </c>
      <c r="G25" s="520"/>
    </row>
    <row r="26" spans="1:7" ht="37.5" customHeight="1" x14ac:dyDescent="0.2">
      <c r="A26" s="507" t="s">
        <v>5211</v>
      </c>
      <c r="B26" s="521"/>
      <c r="C26" s="518"/>
      <c r="D26" s="508" t="s">
        <v>5211</v>
      </c>
      <c r="E26" s="508"/>
      <c r="F26" s="519" t="s">
        <v>5211</v>
      </c>
      <c r="G26" s="520"/>
    </row>
    <row r="27" spans="1:7" x14ac:dyDescent="0.2">
      <c r="A27" s="507"/>
      <c r="B27" s="522"/>
      <c r="C27" s="518"/>
      <c r="D27" s="508"/>
      <c r="E27" s="508"/>
      <c r="F27" s="519"/>
      <c r="G27" s="520"/>
    </row>
    <row r="28" spans="1:7" x14ac:dyDescent="0.2">
      <c r="A28" s="507" t="s">
        <v>5212</v>
      </c>
      <c r="B28" s="508"/>
      <c r="C28" s="518"/>
      <c r="D28" s="519" t="s">
        <v>5213</v>
      </c>
      <c r="E28" s="518"/>
      <c r="F28" s="508" t="s">
        <v>5213</v>
      </c>
      <c r="G28" s="520"/>
    </row>
    <row r="29" spans="1:7" ht="69" customHeight="1" x14ac:dyDescent="0.2">
      <c r="A29" s="507"/>
      <c r="B29" s="508"/>
      <c r="C29" s="523"/>
      <c r="D29" s="524"/>
      <c r="E29" s="523"/>
      <c r="F29" s="508"/>
      <c r="G29" s="520"/>
    </row>
    <row r="30" spans="1:7" x14ac:dyDescent="0.2">
      <c r="A30" s="525" t="s">
        <v>5214</v>
      </c>
      <c r="B30" s="526"/>
      <c r="C30" s="527">
        <v>21</v>
      </c>
      <c r="D30" s="526" t="s">
        <v>5215</v>
      </c>
      <c r="E30" s="528"/>
      <c r="F30" s="789">
        <f>C23-F32</f>
        <v>0</v>
      </c>
      <c r="G30" s="789"/>
    </row>
    <row r="31" spans="1:7" x14ac:dyDescent="0.2">
      <c r="A31" s="525" t="s">
        <v>37</v>
      </c>
      <c r="B31" s="526"/>
      <c r="C31" s="527">
        <f>SazbaDPH1</f>
        <v>21</v>
      </c>
      <c r="D31" s="526" t="s">
        <v>5216</v>
      </c>
      <c r="E31" s="528"/>
      <c r="F31" s="789">
        <f>ROUND(PRODUCT(F30,C31/100),0)</f>
        <v>0</v>
      </c>
      <c r="G31" s="789"/>
    </row>
    <row r="32" spans="1:7" x14ac:dyDescent="0.2">
      <c r="A32" s="525" t="s">
        <v>5214</v>
      </c>
      <c r="B32" s="526"/>
      <c r="C32" s="527">
        <v>0</v>
      </c>
      <c r="D32" s="526" t="s">
        <v>5216</v>
      </c>
      <c r="E32" s="528"/>
      <c r="F32" s="789">
        <v>0</v>
      </c>
      <c r="G32" s="789"/>
    </row>
    <row r="33" spans="1:8" x14ac:dyDescent="0.2">
      <c r="A33" s="525" t="s">
        <v>37</v>
      </c>
      <c r="B33" s="529"/>
      <c r="C33" s="530">
        <f>SazbaDPH2</f>
        <v>0</v>
      </c>
      <c r="D33" s="526" t="s">
        <v>5216</v>
      </c>
      <c r="E33" s="503"/>
      <c r="F33" s="789">
        <f>ROUND(PRODUCT(F32,C33/100),0)</f>
        <v>0</v>
      </c>
      <c r="G33" s="789"/>
    </row>
    <row r="34" spans="1:8" s="534" customFormat="1" ht="19.5" customHeight="1" thickBot="1" x14ac:dyDescent="0.3">
      <c r="A34" s="531" t="s">
        <v>5217</v>
      </c>
      <c r="B34" s="532"/>
      <c r="C34" s="532"/>
      <c r="D34" s="532"/>
      <c r="E34" s="533"/>
      <c r="F34" s="790">
        <f>ROUND(SUM(F30:F33),0)</f>
        <v>0</v>
      </c>
      <c r="G34" s="790"/>
    </row>
    <row r="36" spans="1:8" x14ac:dyDescent="0.2">
      <c r="A36" s="461" t="s">
        <v>5218</v>
      </c>
      <c r="H36" s="461" t="s">
        <v>21</v>
      </c>
    </row>
    <row r="37" spans="1:8" ht="14.25" customHeight="1" x14ac:dyDescent="0.2">
      <c r="B37" s="791"/>
      <c r="C37" s="791"/>
      <c r="D37" s="791"/>
      <c r="E37" s="791"/>
      <c r="F37" s="791"/>
      <c r="G37" s="791"/>
      <c r="H37" s="461" t="s">
        <v>21</v>
      </c>
    </row>
    <row r="38" spans="1:8" ht="12.75" customHeight="1" x14ac:dyDescent="0.2">
      <c r="A38" s="535"/>
      <c r="B38" s="791"/>
      <c r="C38" s="791"/>
      <c r="D38" s="791"/>
      <c r="E38" s="791"/>
      <c r="F38" s="791"/>
      <c r="G38" s="791"/>
      <c r="H38" s="461" t="s">
        <v>21</v>
      </c>
    </row>
    <row r="39" spans="1:8" x14ac:dyDescent="0.2">
      <c r="A39" s="535"/>
      <c r="B39" s="791"/>
      <c r="C39" s="791"/>
      <c r="D39" s="791"/>
      <c r="E39" s="791"/>
      <c r="F39" s="791"/>
      <c r="G39" s="791"/>
      <c r="H39" s="461" t="s">
        <v>21</v>
      </c>
    </row>
    <row r="40" spans="1:8" x14ac:dyDescent="0.2">
      <c r="A40" s="535"/>
      <c r="B40" s="791"/>
      <c r="C40" s="791"/>
      <c r="D40" s="791"/>
      <c r="E40" s="791"/>
      <c r="F40" s="791"/>
      <c r="G40" s="791"/>
      <c r="H40" s="461" t="s">
        <v>21</v>
      </c>
    </row>
    <row r="41" spans="1:8" x14ac:dyDescent="0.2">
      <c r="A41" s="535"/>
      <c r="B41" s="791"/>
      <c r="C41" s="791"/>
      <c r="D41" s="791"/>
      <c r="E41" s="791"/>
      <c r="F41" s="791"/>
      <c r="G41" s="791"/>
      <c r="H41" s="461" t="s">
        <v>21</v>
      </c>
    </row>
    <row r="42" spans="1:8" x14ac:dyDescent="0.2">
      <c r="A42" s="535"/>
      <c r="B42" s="791"/>
      <c r="C42" s="791"/>
      <c r="D42" s="791"/>
      <c r="E42" s="791"/>
      <c r="F42" s="791"/>
      <c r="G42" s="791"/>
      <c r="H42" s="461" t="s">
        <v>21</v>
      </c>
    </row>
    <row r="43" spans="1:8" x14ac:dyDescent="0.2">
      <c r="A43" s="535"/>
      <c r="B43" s="791"/>
      <c r="C43" s="791"/>
      <c r="D43" s="791"/>
      <c r="E43" s="791"/>
      <c r="F43" s="791"/>
      <c r="G43" s="791"/>
      <c r="H43" s="461" t="s">
        <v>21</v>
      </c>
    </row>
    <row r="44" spans="1:8" x14ac:dyDescent="0.2">
      <c r="A44" s="535"/>
      <c r="B44" s="791"/>
      <c r="C44" s="791"/>
      <c r="D44" s="791"/>
      <c r="E44" s="791"/>
      <c r="F44" s="791"/>
      <c r="G44" s="791"/>
      <c r="H44" s="461" t="s">
        <v>21</v>
      </c>
    </row>
    <row r="45" spans="1:8" ht="0.75" customHeight="1" x14ac:dyDescent="0.2">
      <c r="A45" s="535"/>
      <c r="B45" s="791"/>
      <c r="C45" s="791"/>
      <c r="D45" s="791"/>
      <c r="E45" s="791"/>
      <c r="F45" s="791"/>
      <c r="G45" s="791"/>
      <c r="H45" s="461" t="s">
        <v>21</v>
      </c>
    </row>
    <row r="46" spans="1:8" ht="12.75" customHeight="1" x14ac:dyDescent="0.2">
      <c r="B46" s="785"/>
      <c r="C46" s="785"/>
      <c r="D46" s="785"/>
      <c r="E46" s="785"/>
      <c r="F46" s="785"/>
      <c r="G46" s="785"/>
    </row>
    <row r="47" spans="1:8" ht="12.75" customHeight="1" x14ac:dyDescent="0.2">
      <c r="B47" s="785"/>
      <c r="C47" s="785"/>
      <c r="D47" s="785"/>
      <c r="E47" s="785"/>
      <c r="F47" s="785"/>
      <c r="G47" s="785"/>
    </row>
    <row r="48" spans="1:8" ht="12.75" customHeight="1" x14ac:dyDescent="0.2">
      <c r="B48" s="785"/>
      <c r="C48" s="785"/>
      <c r="D48" s="785"/>
      <c r="E48" s="785"/>
      <c r="F48" s="785"/>
      <c r="G48" s="785"/>
    </row>
    <row r="49" spans="2:7" ht="12.75" customHeight="1" x14ac:dyDescent="0.2">
      <c r="B49" s="785"/>
      <c r="C49" s="785"/>
      <c r="D49" s="785"/>
      <c r="E49" s="785"/>
      <c r="F49" s="785"/>
      <c r="G49" s="785"/>
    </row>
    <row r="50" spans="2:7" ht="12.75" customHeight="1" x14ac:dyDescent="0.2">
      <c r="B50" s="785"/>
      <c r="C50" s="785"/>
      <c r="D50" s="785"/>
      <c r="E50" s="785"/>
      <c r="F50" s="785"/>
      <c r="G50" s="785"/>
    </row>
    <row r="51" spans="2:7" ht="12.75" customHeight="1" x14ac:dyDescent="0.2">
      <c r="B51" s="785"/>
      <c r="C51" s="785"/>
      <c r="D51" s="785"/>
      <c r="E51" s="785"/>
      <c r="F51" s="785"/>
      <c r="G51" s="785"/>
    </row>
    <row r="52" spans="2:7" ht="12.75" customHeight="1" x14ac:dyDescent="0.2">
      <c r="B52" s="785"/>
      <c r="C52" s="785"/>
      <c r="D52" s="785"/>
      <c r="E52" s="785"/>
      <c r="F52" s="785"/>
      <c r="G52" s="785"/>
    </row>
    <row r="53" spans="2:7" ht="12.75" customHeight="1" x14ac:dyDescent="0.2">
      <c r="B53" s="785"/>
      <c r="C53" s="785"/>
      <c r="D53" s="785"/>
      <c r="E53" s="785"/>
      <c r="F53" s="785"/>
      <c r="G53" s="785"/>
    </row>
    <row r="54" spans="2:7" ht="12.75" customHeight="1" x14ac:dyDescent="0.2">
      <c r="B54" s="785"/>
      <c r="C54" s="785"/>
      <c r="D54" s="785"/>
      <c r="E54" s="785"/>
      <c r="F54" s="785"/>
      <c r="G54" s="785"/>
    </row>
    <row r="55" spans="2:7" ht="12.75" customHeight="1" x14ac:dyDescent="0.2">
      <c r="B55" s="785"/>
      <c r="C55" s="785"/>
      <c r="D55" s="785"/>
      <c r="E55" s="785"/>
      <c r="F55" s="785"/>
      <c r="G55" s="785"/>
    </row>
  </sheetData>
  <sheetProtection password="D923" sheet="1" objects="1" scenarios="1"/>
  <mergeCells count="25">
    <mergeCell ref="B55:G55"/>
    <mergeCell ref="B49:G49"/>
    <mergeCell ref="B50:G50"/>
    <mergeCell ref="B51:G51"/>
    <mergeCell ref="B52:G52"/>
    <mergeCell ref="B53:G53"/>
    <mergeCell ref="B54:G54"/>
    <mergeCell ref="B48:G48"/>
    <mergeCell ref="A13:G13"/>
    <mergeCell ref="D14:G14"/>
    <mergeCell ref="A23:B23"/>
    <mergeCell ref="F30:G30"/>
    <mergeCell ref="F31:G31"/>
    <mergeCell ref="F32:G32"/>
    <mergeCell ref="F33:G33"/>
    <mergeCell ref="F34:G34"/>
    <mergeCell ref="B37:G45"/>
    <mergeCell ref="B46:G46"/>
    <mergeCell ref="B47:G47"/>
    <mergeCell ref="C12:E12"/>
    <mergeCell ref="A1:G1"/>
    <mergeCell ref="C8:E8"/>
    <mergeCell ref="C9:E9"/>
    <mergeCell ref="C10:E10"/>
    <mergeCell ref="C11:E11"/>
  </mergeCells>
  <pageMargins left="0.59027777777777779" right="0.39374999999999999" top="0.59027777777777779" bottom="0.98402777777777772" header="0.51180555555555551" footer="0.51180555555555551"/>
  <pageSetup paperSize="9" firstPageNumber="0" orientation="portrait" horizontalDpi="300" verticalDpi="300" r:id="rId1"/>
  <headerFooter alignWithMargins="0">
    <oddFooter>&amp;L&amp;"Arial CE,obyčejné"&amp;9Zpracováno programem BUILDpower,  © RTS, a.s.&amp;RStrana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16">
    <pageSetUpPr fitToPage="1"/>
  </sheetPr>
  <dimension ref="A1:I258"/>
  <sheetViews>
    <sheetView workbookViewId="0">
      <selection activeCell="H106" sqref="H106"/>
    </sheetView>
  </sheetViews>
  <sheetFormatPr defaultColWidth="12.5" defaultRowHeight="12.75" x14ac:dyDescent="0.2"/>
  <cols>
    <col min="1" max="1" width="12.5" style="978"/>
    <col min="2" max="2" width="7" style="978" customWidth="1"/>
    <col min="3" max="3" width="98.6640625" style="988" customWidth="1"/>
    <col min="4" max="4" width="7" style="985" customWidth="1"/>
    <col min="5" max="5" width="10.6640625" style="980" customWidth="1"/>
    <col min="6" max="6" width="16" style="1059" customWidth="1"/>
    <col min="7" max="7" width="19.6640625" style="1055" customWidth="1"/>
    <col min="8" max="8" width="16" style="1055" customWidth="1"/>
    <col min="9" max="9" width="19.5" style="1055" customWidth="1"/>
    <col min="10" max="257" width="12.5" style="978"/>
    <col min="258" max="258" width="7" style="978" customWidth="1"/>
    <col min="259" max="259" width="98.6640625" style="978" customWidth="1"/>
    <col min="260" max="260" width="7" style="978" customWidth="1"/>
    <col min="261" max="261" width="10.6640625" style="978" customWidth="1"/>
    <col min="262" max="262" width="16" style="978" customWidth="1"/>
    <col min="263" max="263" width="19.6640625" style="978" customWidth="1"/>
    <col min="264" max="264" width="16" style="978" customWidth="1"/>
    <col min="265" max="265" width="19.5" style="978" customWidth="1"/>
    <col min="266" max="513" width="12.5" style="978"/>
    <col min="514" max="514" width="7" style="978" customWidth="1"/>
    <col min="515" max="515" width="98.6640625" style="978" customWidth="1"/>
    <col min="516" max="516" width="7" style="978" customWidth="1"/>
    <col min="517" max="517" width="10.6640625" style="978" customWidth="1"/>
    <col min="518" max="518" width="16" style="978" customWidth="1"/>
    <col min="519" max="519" width="19.6640625" style="978" customWidth="1"/>
    <col min="520" max="520" width="16" style="978" customWidth="1"/>
    <col min="521" max="521" width="19.5" style="978" customWidth="1"/>
    <col min="522" max="769" width="12.5" style="978"/>
    <col min="770" max="770" width="7" style="978" customWidth="1"/>
    <col min="771" max="771" width="98.6640625" style="978" customWidth="1"/>
    <col min="772" max="772" width="7" style="978" customWidth="1"/>
    <col min="773" max="773" width="10.6640625" style="978" customWidth="1"/>
    <col min="774" max="774" width="16" style="978" customWidth="1"/>
    <col min="775" max="775" width="19.6640625" style="978" customWidth="1"/>
    <col min="776" max="776" width="16" style="978" customWidth="1"/>
    <col min="777" max="777" width="19.5" style="978" customWidth="1"/>
    <col min="778" max="1025" width="12.5" style="978"/>
    <col min="1026" max="1026" width="7" style="978" customWidth="1"/>
    <col min="1027" max="1027" width="98.6640625" style="978" customWidth="1"/>
    <col min="1028" max="1028" width="7" style="978" customWidth="1"/>
    <col min="1029" max="1029" width="10.6640625" style="978" customWidth="1"/>
    <col min="1030" max="1030" width="16" style="978" customWidth="1"/>
    <col min="1031" max="1031" width="19.6640625" style="978" customWidth="1"/>
    <col min="1032" max="1032" width="16" style="978" customWidth="1"/>
    <col min="1033" max="1033" width="19.5" style="978" customWidth="1"/>
    <col min="1034" max="1281" width="12.5" style="978"/>
    <col min="1282" max="1282" width="7" style="978" customWidth="1"/>
    <col min="1283" max="1283" width="98.6640625" style="978" customWidth="1"/>
    <col min="1284" max="1284" width="7" style="978" customWidth="1"/>
    <col min="1285" max="1285" width="10.6640625" style="978" customWidth="1"/>
    <col min="1286" max="1286" width="16" style="978" customWidth="1"/>
    <col min="1287" max="1287" width="19.6640625" style="978" customWidth="1"/>
    <col min="1288" max="1288" width="16" style="978" customWidth="1"/>
    <col min="1289" max="1289" width="19.5" style="978" customWidth="1"/>
    <col min="1290" max="1537" width="12.5" style="978"/>
    <col min="1538" max="1538" width="7" style="978" customWidth="1"/>
    <col min="1539" max="1539" width="98.6640625" style="978" customWidth="1"/>
    <col min="1540" max="1540" width="7" style="978" customWidth="1"/>
    <col min="1541" max="1541" width="10.6640625" style="978" customWidth="1"/>
    <col min="1542" max="1542" width="16" style="978" customWidth="1"/>
    <col min="1543" max="1543" width="19.6640625" style="978" customWidth="1"/>
    <col min="1544" max="1544" width="16" style="978" customWidth="1"/>
    <col min="1545" max="1545" width="19.5" style="978" customWidth="1"/>
    <col min="1546" max="1793" width="12.5" style="978"/>
    <col min="1794" max="1794" width="7" style="978" customWidth="1"/>
    <col min="1795" max="1795" width="98.6640625" style="978" customWidth="1"/>
    <col min="1796" max="1796" width="7" style="978" customWidth="1"/>
    <col min="1797" max="1797" width="10.6640625" style="978" customWidth="1"/>
    <col min="1798" max="1798" width="16" style="978" customWidth="1"/>
    <col min="1799" max="1799" width="19.6640625" style="978" customWidth="1"/>
    <col min="1800" max="1800" width="16" style="978" customWidth="1"/>
    <col min="1801" max="1801" width="19.5" style="978" customWidth="1"/>
    <col min="1802" max="2049" width="12.5" style="978"/>
    <col min="2050" max="2050" width="7" style="978" customWidth="1"/>
    <col min="2051" max="2051" width="98.6640625" style="978" customWidth="1"/>
    <col min="2052" max="2052" width="7" style="978" customWidth="1"/>
    <col min="2053" max="2053" width="10.6640625" style="978" customWidth="1"/>
    <col min="2054" max="2054" width="16" style="978" customWidth="1"/>
    <col min="2055" max="2055" width="19.6640625" style="978" customWidth="1"/>
    <col min="2056" max="2056" width="16" style="978" customWidth="1"/>
    <col min="2057" max="2057" width="19.5" style="978" customWidth="1"/>
    <col min="2058" max="2305" width="12.5" style="978"/>
    <col min="2306" max="2306" width="7" style="978" customWidth="1"/>
    <col min="2307" max="2307" width="98.6640625" style="978" customWidth="1"/>
    <col min="2308" max="2308" width="7" style="978" customWidth="1"/>
    <col min="2309" max="2309" width="10.6640625" style="978" customWidth="1"/>
    <col min="2310" max="2310" width="16" style="978" customWidth="1"/>
    <col min="2311" max="2311" width="19.6640625" style="978" customWidth="1"/>
    <col min="2312" max="2312" width="16" style="978" customWidth="1"/>
    <col min="2313" max="2313" width="19.5" style="978" customWidth="1"/>
    <col min="2314" max="2561" width="12.5" style="978"/>
    <col min="2562" max="2562" width="7" style="978" customWidth="1"/>
    <col min="2563" max="2563" width="98.6640625" style="978" customWidth="1"/>
    <col min="2564" max="2564" width="7" style="978" customWidth="1"/>
    <col min="2565" max="2565" width="10.6640625" style="978" customWidth="1"/>
    <col min="2566" max="2566" width="16" style="978" customWidth="1"/>
    <col min="2567" max="2567" width="19.6640625" style="978" customWidth="1"/>
    <col min="2568" max="2568" width="16" style="978" customWidth="1"/>
    <col min="2569" max="2569" width="19.5" style="978" customWidth="1"/>
    <col min="2570" max="2817" width="12.5" style="978"/>
    <col min="2818" max="2818" width="7" style="978" customWidth="1"/>
    <col min="2819" max="2819" width="98.6640625" style="978" customWidth="1"/>
    <col min="2820" max="2820" width="7" style="978" customWidth="1"/>
    <col min="2821" max="2821" width="10.6640625" style="978" customWidth="1"/>
    <col min="2822" max="2822" width="16" style="978" customWidth="1"/>
    <col min="2823" max="2823" width="19.6640625" style="978" customWidth="1"/>
    <col min="2824" max="2824" width="16" style="978" customWidth="1"/>
    <col min="2825" max="2825" width="19.5" style="978" customWidth="1"/>
    <col min="2826" max="3073" width="12.5" style="978"/>
    <col min="3074" max="3074" width="7" style="978" customWidth="1"/>
    <col min="3075" max="3075" width="98.6640625" style="978" customWidth="1"/>
    <col min="3076" max="3076" width="7" style="978" customWidth="1"/>
    <col min="3077" max="3077" width="10.6640625" style="978" customWidth="1"/>
    <col min="3078" max="3078" width="16" style="978" customWidth="1"/>
    <col min="3079" max="3079" width="19.6640625" style="978" customWidth="1"/>
    <col min="3080" max="3080" width="16" style="978" customWidth="1"/>
    <col min="3081" max="3081" width="19.5" style="978" customWidth="1"/>
    <col min="3082" max="3329" width="12.5" style="978"/>
    <col min="3330" max="3330" width="7" style="978" customWidth="1"/>
    <col min="3331" max="3331" width="98.6640625" style="978" customWidth="1"/>
    <col min="3332" max="3332" width="7" style="978" customWidth="1"/>
    <col min="3333" max="3333" width="10.6640625" style="978" customWidth="1"/>
    <col min="3334" max="3334" width="16" style="978" customWidth="1"/>
    <col min="3335" max="3335" width="19.6640625" style="978" customWidth="1"/>
    <col min="3336" max="3336" width="16" style="978" customWidth="1"/>
    <col min="3337" max="3337" width="19.5" style="978" customWidth="1"/>
    <col min="3338" max="3585" width="12.5" style="978"/>
    <col min="3586" max="3586" width="7" style="978" customWidth="1"/>
    <col min="3587" max="3587" width="98.6640625" style="978" customWidth="1"/>
    <col min="3588" max="3588" width="7" style="978" customWidth="1"/>
    <col min="3589" max="3589" width="10.6640625" style="978" customWidth="1"/>
    <col min="3590" max="3590" width="16" style="978" customWidth="1"/>
    <col min="3591" max="3591" width="19.6640625" style="978" customWidth="1"/>
    <col min="3592" max="3592" width="16" style="978" customWidth="1"/>
    <col min="3593" max="3593" width="19.5" style="978" customWidth="1"/>
    <col min="3594" max="3841" width="12.5" style="978"/>
    <col min="3842" max="3842" width="7" style="978" customWidth="1"/>
    <col min="3843" max="3843" width="98.6640625" style="978" customWidth="1"/>
    <col min="3844" max="3844" width="7" style="978" customWidth="1"/>
    <col min="3845" max="3845" width="10.6640625" style="978" customWidth="1"/>
    <col min="3846" max="3846" width="16" style="978" customWidth="1"/>
    <col min="3847" max="3847" width="19.6640625" style="978" customWidth="1"/>
    <col min="3848" max="3848" width="16" style="978" customWidth="1"/>
    <col min="3849" max="3849" width="19.5" style="978" customWidth="1"/>
    <col min="3850" max="4097" width="12.5" style="978"/>
    <col min="4098" max="4098" width="7" style="978" customWidth="1"/>
    <col min="4099" max="4099" width="98.6640625" style="978" customWidth="1"/>
    <col min="4100" max="4100" width="7" style="978" customWidth="1"/>
    <col min="4101" max="4101" width="10.6640625" style="978" customWidth="1"/>
    <col min="4102" max="4102" width="16" style="978" customWidth="1"/>
    <col min="4103" max="4103" width="19.6640625" style="978" customWidth="1"/>
    <col min="4104" max="4104" width="16" style="978" customWidth="1"/>
    <col min="4105" max="4105" width="19.5" style="978" customWidth="1"/>
    <col min="4106" max="4353" width="12.5" style="978"/>
    <col min="4354" max="4354" width="7" style="978" customWidth="1"/>
    <col min="4355" max="4355" width="98.6640625" style="978" customWidth="1"/>
    <col min="4356" max="4356" width="7" style="978" customWidth="1"/>
    <col min="4357" max="4357" width="10.6640625" style="978" customWidth="1"/>
    <col min="4358" max="4358" width="16" style="978" customWidth="1"/>
    <col min="4359" max="4359" width="19.6640625" style="978" customWidth="1"/>
    <col min="4360" max="4360" width="16" style="978" customWidth="1"/>
    <col min="4361" max="4361" width="19.5" style="978" customWidth="1"/>
    <col min="4362" max="4609" width="12.5" style="978"/>
    <col min="4610" max="4610" width="7" style="978" customWidth="1"/>
    <col min="4611" max="4611" width="98.6640625" style="978" customWidth="1"/>
    <col min="4612" max="4612" width="7" style="978" customWidth="1"/>
    <col min="4613" max="4613" width="10.6640625" style="978" customWidth="1"/>
    <col min="4614" max="4614" width="16" style="978" customWidth="1"/>
    <col min="4615" max="4615" width="19.6640625" style="978" customWidth="1"/>
    <col min="4616" max="4616" width="16" style="978" customWidth="1"/>
    <col min="4617" max="4617" width="19.5" style="978" customWidth="1"/>
    <col min="4618" max="4865" width="12.5" style="978"/>
    <col min="4866" max="4866" width="7" style="978" customWidth="1"/>
    <col min="4867" max="4867" width="98.6640625" style="978" customWidth="1"/>
    <col min="4868" max="4868" width="7" style="978" customWidth="1"/>
    <col min="4869" max="4869" width="10.6640625" style="978" customWidth="1"/>
    <col min="4870" max="4870" width="16" style="978" customWidth="1"/>
    <col min="4871" max="4871" width="19.6640625" style="978" customWidth="1"/>
    <col min="4872" max="4872" width="16" style="978" customWidth="1"/>
    <col min="4873" max="4873" width="19.5" style="978" customWidth="1"/>
    <col min="4874" max="5121" width="12.5" style="978"/>
    <col min="5122" max="5122" width="7" style="978" customWidth="1"/>
    <col min="5123" max="5123" width="98.6640625" style="978" customWidth="1"/>
    <col min="5124" max="5124" width="7" style="978" customWidth="1"/>
    <col min="5125" max="5125" width="10.6640625" style="978" customWidth="1"/>
    <col min="5126" max="5126" width="16" style="978" customWidth="1"/>
    <col min="5127" max="5127" width="19.6640625" style="978" customWidth="1"/>
    <col min="5128" max="5128" width="16" style="978" customWidth="1"/>
    <col min="5129" max="5129" width="19.5" style="978" customWidth="1"/>
    <col min="5130" max="5377" width="12.5" style="978"/>
    <col min="5378" max="5378" width="7" style="978" customWidth="1"/>
    <col min="5379" max="5379" width="98.6640625" style="978" customWidth="1"/>
    <col min="5380" max="5380" width="7" style="978" customWidth="1"/>
    <col min="5381" max="5381" width="10.6640625" style="978" customWidth="1"/>
    <col min="5382" max="5382" width="16" style="978" customWidth="1"/>
    <col min="5383" max="5383" width="19.6640625" style="978" customWidth="1"/>
    <col min="5384" max="5384" width="16" style="978" customWidth="1"/>
    <col min="5385" max="5385" width="19.5" style="978" customWidth="1"/>
    <col min="5386" max="5633" width="12.5" style="978"/>
    <col min="5634" max="5634" width="7" style="978" customWidth="1"/>
    <col min="5635" max="5635" width="98.6640625" style="978" customWidth="1"/>
    <col min="5636" max="5636" width="7" style="978" customWidth="1"/>
    <col min="5637" max="5637" width="10.6640625" style="978" customWidth="1"/>
    <col min="5638" max="5638" width="16" style="978" customWidth="1"/>
    <col min="5639" max="5639" width="19.6640625" style="978" customWidth="1"/>
    <col min="5640" max="5640" width="16" style="978" customWidth="1"/>
    <col min="5641" max="5641" width="19.5" style="978" customWidth="1"/>
    <col min="5642" max="5889" width="12.5" style="978"/>
    <col min="5890" max="5890" width="7" style="978" customWidth="1"/>
    <col min="5891" max="5891" width="98.6640625" style="978" customWidth="1"/>
    <col min="5892" max="5892" width="7" style="978" customWidth="1"/>
    <col min="5893" max="5893" width="10.6640625" style="978" customWidth="1"/>
    <col min="5894" max="5894" width="16" style="978" customWidth="1"/>
    <col min="5895" max="5895" width="19.6640625" style="978" customWidth="1"/>
    <col min="5896" max="5896" width="16" style="978" customWidth="1"/>
    <col min="5897" max="5897" width="19.5" style="978" customWidth="1"/>
    <col min="5898" max="6145" width="12.5" style="978"/>
    <col min="6146" max="6146" width="7" style="978" customWidth="1"/>
    <col min="6147" max="6147" width="98.6640625" style="978" customWidth="1"/>
    <col min="6148" max="6148" width="7" style="978" customWidth="1"/>
    <col min="6149" max="6149" width="10.6640625" style="978" customWidth="1"/>
    <col min="6150" max="6150" width="16" style="978" customWidth="1"/>
    <col min="6151" max="6151" width="19.6640625" style="978" customWidth="1"/>
    <col min="6152" max="6152" width="16" style="978" customWidth="1"/>
    <col min="6153" max="6153" width="19.5" style="978" customWidth="1"/>
    <col min="6154" max="6401" width="12.5" style="978"/>
    <col min="6402" max="6402" width="7" style="978" customWidth="1"/>
    <col min="6403" max="6403" width="98.6640625" style="978" customWidth="1"/>
    <col min="6404" max="6404" width="7" style="978" customWidth="1"/>
    <col min="6405" max="6405" width="10.6640625" style="978" customWidth="1"/>
    <col min="6406" max="6406" width="16" style="978" customWidth="1"/>
    <col min="6407" max="6407" width="19.6640625" style="978" customWidth="1"/>
    <col min="6408" max="6408" width="16" style="978" customWidth="1"/>
    <col min="6409" max="6409" width="19.5" style="978" customWidth="1"/>
    <col min="6410" max="6657" width="12.5" style="978"/>
    <col min="6658" max="6658" width="7" style="978" customWidth="1"/>
    <col min="6659" max="6659" width="98.6640625" style="978" customWidth="1"/>
    <col min="6660" max="6660" width="7" style="978" customWidth="1"/>
    <col min="6661" max="6661" width="10.6640625" style="978" customWidth="1"/>
    <col min="6662" max="6662" width="16" style="978" customWidth="1"/>
    <col min="6663" max="6663" width="19.6640625" style="978" customWidth="1"/>
    <col min="6664" max="6664" width="16" style="978" customWidth="1"/>
    <col min="6665" max="6665" width="19.5" style="978" customWidth="1"/>
    <col min="6666" max="6913" width="12.5" style="978"/>
    <col min="6914" max="6914" width="7" style="978" customWidth="1"/>
    <col min="6915" max="6915" width="98.6640625" style="978" customWidth="1"/>
    <col min="6916" max="6916" width="7" style="978" customWidth="1"/>
    <col min="6917" max="6917" width="10.6640625" style="978" customWidth="1"/>
    <col min="6918" max="6918" width="16" style="978" customWidth="1"/>
    <col min="6919" max="6919" width="19.6640625" style="978" customWidth="1"/>
    <col min="6920" max="6920" width="16" style="978" customWidth="1"/>
    <col min="6921" max="6921" width="19.5" style="978" customWidth="1"/>
    <col min="6922" max="7169" width="12.5" style="978"/>
    <col min="7170" max="7170" width="7" style="978" customWidth="1"/>
    <col min="7171" max="7171" width="98.6640625" style="978" customWidth="1"/>
    <col min="7172" max="7172" width="7" style="978" customWidth="1"/>
    <col min="7173" max="7173" width="10.6640625" style="978" customWidth="1"/>
    <col min="7174" max="7174" width="16" style="978" customWidth="1"/>
    <col min="7175" max="7175" width="19.6640625" style="978" customWidth="1"/>
    <col min="7176" max="7176" width="16" style="978" customWidth="1"/>
    <col min="7177" max="7177" width="19.5" style="978" customWidth="1"/>
    <col min="7178" max="7425" width="12.5" style="978"/>
    <col min="7426" max="7426" width="7" style="978" customWidth="1"/>
    <col min="7427" max="7427" width="98.6640625" style="978" customWidth="1"/>
    <col min="7428" max="7428" width="7" style="978" customWidth="1"/>
    <col min="7429" max="7429" width="10.6640625" style="978" customWidth="1"/>
    <col min="7430" max="7430" width="16" style="978" customWidth="1"/>
    <col min="7431" max="7431" width="19.6640625" style="978" customWidth="1"/>
    <col min="7432" max="7432" width="16" style="978" customWidth="1"/>
    <col min="7433" max="7433" width="19.5" style="978" customWidth="1"/>
    <col min="7434" max="7681" width="12.5" style="978"/>
    <col min="7682" max="7682" width="7" style="978" customWidth="1"/>
    <col min="7683" max="7683" width="98.6640625" style="978" customWidth="1"/>
    <col min="7684" max="7684" width="7" style="978" customWidth="1"/>
    <col min="7685" max="7685" width="10.6640625" style="978" customWidth="1"/>
    <col min="7686" max="7686" width="16" style="978" customWidth="1"/>
    <col min="7687" max="7687" width="19.6640625" style="978" customWidth="1"/>
    <col min="7688" max="7688" width="16" style="978" customWidth="1"/>
    <col min="7689" max="7689" width="19.5" style="978" customWidth="1"/>
    <col min="7690" max="7937" width="12.5" style="978"/>
    <col min="7938" max="7938" width="7" style="978" customWidth="1"/>
    <col min="7939" max="7939" width="98.6640625" style="978" customWidth="1"/>
    <col min="7940" max="7940" width="7" style="978" customWidth="1"/>
    <col min="7941" max="7941" width="10.6640625" style="978" customWidth="1"/>
    <col min="7942" max="7942" width="16" style="978" customWidth="1"/>
    <col min="7943" max="7943" width="19.6640625" style="978" customWidth="1"/>
    <col min="7944" max="7944" width="16" style="978" customWidth="1"/>
    <col min="7945" max="7945" width="19.5" style="978" customWidth="1"/>
    <col min="7946" max="8193" width="12.5" style="978"/>
    <col min="8194" max="8194" width="7" style="978" customWidth="1"/>
    <col min="8195" max="8195" width="98.6640625" style="978" customWidth="1"/>
    <col min="8196" max="8196" width="7" style="978" customWidth="1"/>
    <col min="8197" max="8197" width="10.6640625" style="978" customWidth="1"/>
    <col min="8198" max="8198" width="16" style="978" customWidth="1"/>
    <col min="8199" max="8199" width="19.6640625" style="978" customWidth="1"/>
    <col min="8200" max="8200" width="16" style="978" customWidth="1"/>
    <col min="8201" max="8201" width="19.5" style="978" customWidth="1"/>
    <col min="8202" max="8449" width="12.5" style="978"/>
    <col min="8450" max="8450" width="7" style="978" customWidth="1"/>
    <col min="8451" max="8451" width="98.6640625" style="978" customWidth="1"/>
    <col min="8452" max="8452" width="7" style="978" customWidth="1"/>
    <col min="8453" max="8453" width="10.6640625" style="978" customWidth="1"/>
    <col min="8454" max="8454" width="16" style="978" customWidth="1"/>
    <col min="8455" max="8455" width="19.6640625" style="978" customWidth="1"/>
    <col min="8456" max="8456" width="16" style="978" customWidth="1"/>
    <col min="8457" max="8457" width="19.5" style="978" customWidth="1"/>
    <col min="8458" max="8705" width="12.5" style="978"/>
    <col min="8706" max="8706" width="7" style="978" customWidth="1"/>
    <col min="8707" max="8707" width="98.6640625" style="978" customWidth="1"/>
    <col min="8708" max="8708" width="7" style="978" customWidth="1"/>
    <col min="8709" max="8709" width="10.6640625" style="978" customWidth="1"/>
    <col min="8710" max="8710" width="16" style="978" customWidth="1"/>
    <col min="8711" max="8711" width="19.6640625" style="978" customWidth="1"/>
    <col min="8712" max="8712" width="16" style="978" customWidth="1"/>
    <col min="8713" max="8713" width="19.5" style="978" customWidth="1"/>
    <col min="8714" max="8961" width="12.5" style="978"/>
    <col min="8962" max="8962" width="7" style="978" customWidth="1"/>
    <col min="8963" max="8963" width="98.6640625" style="978" customWidth="1"/>
    <col min="8964" max="8964" width="7" style="978" customWidth="1"/>
    <col min="8965" max="8965" width="10.6640625" style="978" customWidth="1"/>
    <col min="8966" max="8966" width="16" style="978" customWidth="1"/>
    <col min="8967" max="8967" width="19.6640625" style="978" customWidth="1"/>
    <col min="8968" max="8968" width="16" style="978" customWidth="1"/>
    <col min="8969" max="8969" width="19.5" style="978" customWidth="1"/>
    <col min="8970" max="9217" width="12.5" style="978"/>
    <col min="9218" max="9218" width="7" style="978" customWidth="1"/>
    <col min="9219" max="9219" width="98.6640625" style="978" customWidth="1"/>
    <col min="9220" max="9220" width="7" style="978" customWidth="1"/>
    <col min="9221" max="9221" width="10.6640625" style="978" customWidth="1"/>
    <col min="9222" max="9222" width="16" style="978" customWidth="1"/>
    <col min="9223" max="9223" width="19.6640625" style="978" customWidth="1"/>
    <col min="9224" max="9224" width="16" style="978" customWidth="1"/>
    <col min="9225" max="9225" width="19.5" style="978" customWidth="1"/>
    <col min="9226" max="9473" width="12.5" style="978"/>
    <col min="9474" max="9474" width="7" style="978" customWidth="1"/>
    <col min="9475" max="9475" width="98.6640625" style="978" customWidth="1"/>
    <col min="9476" max="9476" width="7" style="978" customWidth="1"/>
    <col min="9477" max="9477" width="10.6640625" style="978" customWidth="1"/>
    <col min="9478" max="9478" width="16" style="978" customWidth="1"/>
    <col min="9479" max="9479" width="19.6640625" style="978" customWidth="1"/>
    <col min="9480" max="9480" width="16" style="978" customWidth="1"/>
    <col min="9481" max="9481" width="19.5" style="978" customWidth="1"/>
    <col min="9482" max="9729" width="12.5" style="978"/>
    <col min="9730" max="9730" width="7" style="978" customWidth="1"/>
    <col min="9731" max="9731" width="98.6640625" style="978" customWidth="1"/>
    <col min="9732" max="9732" width="7" style="978" customWidth="1"/>
    <col min="9733" max="9733" width="10.6640625" style="978" customWidth="1"/>
    <col min="9734" max="9734" width="16" style="978" customWidth="1"/>
    <col min="9735" max="9735" width="19.6640625" style="978" customWidth="1"/>
    <col min="9736" max="9736" width="16" style="978" customWidth="1"/>
    <col min="9737" max="9737" width="19.5" style="978" customWidth="1"/>
    <col min="9738" max="9985" width="12.5" style="978"/>
    <col min="9986" max="9986" width="7" style="978" customWidth="1"/>
    <col min="9987" max="9987" width="98.6640625" style="978" customWidth="1"/>
    <col min="9988" max="9988" width="7" style="978" customWidth="1"/>
    <col min="9989" max="9989" width="10.6640625" style="978" customWidth="1"/>
    <col min="9990" max="9990" width="16" style="978" customWidth="1"/>
    <col min="9991" max="9991" width="19.6640625" style="978" customWidth="1"/>
    <col min="9992" max="9992" width="16" style="978" customWidth="1"/>
    <col min="9993" max="9993" width="19.5" style="978" customWidth="1"/>
    <col min="9994" max="10241" width="12.5" style="978"/>
    <col min="10242" max="10242" width="7" style="978" customWidth="1"/>
    <col min="10243" max="10243" width="98.6640625" style="978" customWidth="1"/>
    <col min="10244" max="10244" width="7" style="978" customWidth="1"/>
    <col min="10245" max="10245" width="10.6640625" style="978" customWidth="1"/>
    <col min="10246" max="10246" width="16" style="978" customWidth="1"/>
    <col min="10247" max="10247" width="19.6640625" style="978" customWidth="1"/>
    <col min="10248" max="10248" width="16" style="978" customWidth="1"/>
    <col min="10249" max="10249" width="19.5" style="978" customWidth="1"/>
    <col min="10250" max="10497" width="12.5" style="978"/>
    <col min="10498" max="10498" width="7" style="978" customWidth="1"/>
    <col min="10499" max="10499" width="98.6640625" style="978" customWidth="1"/>
    <col min="10500" max="10500" width="7" style="978" customWidth="1"/>
    <col min="10501" max="10501" width="10.6640625" style="978" customWidth="1"/>
    <col min="10502" max="10502" width="16" style="978" customWidth="1"/>
    <col min="10503" max="10503" width="19.6640625" style="978" customWidth="1"/>
    <col min="10504" max="10504" width="16" style="978" customWidth="1"/>
    <col min="10505" max="10505" width="19.5" style="978" customWidth="1"/>
    <col min="10506" max="10753" width="12.5" style="978"/>
    <col min="10754" max="10754" width="7" style="978" customWidth="1"/>
    <col min="10755" max="10755" width="98.6640625" style="978" customWidth="1"/>
    <col min="10756" max="10756" width="7" style="978" customWidth="1"/>
    <col min="10757" max="10757" width="10.6640625" style="978" customWidth="1"/>
    <col min="10758" max="10758" width="16" style="978" customWidth="1"/>
    <col min="10759" max="10759" width="19.6640625" style="978" customWidth="1"/>
    <col min="10760" max="10760" width="16" style="978" customWidth="1"/>
    <col min="10761" max="10761" width="19.5" style="978" customWidth="1"/>
    <col min="10762" max="11009" width="12.5" style="978"/>
    <col min="11010" max="11010" width="7" style="978" customWidth="1"/>
    <col min="11011" max="11011" width="98.6640625" style="978" customWidth="1"/>
    <col min="11012" max="11012" width="7" style="978" customWidth="1"/>
    <col min="11013" max="11013" width="10.6640625" style="978" customWidth="1"/>
    <col min="11014" max="11014" width="16" style="978" customWidth="1"/>
    <col min="11015" max="11015" width="19.6640625" style="978" customWidth="1"/>
    <col min="11016" max="11016" width="16" style="978" customWidth="1"/>
    <col min="11017" max="11017" width="19.5" style="978" customWidth="1"/>
    <col min="11018" max="11265" width="12.5" style="978"/>
    <col min="11266" max="11266" width="7" style="978" customWidth="1"/>
    <col min="11267" max="11267" width="98.6640625" style="978" customWidth="1"/>
    <col min="11268" max="11268" width="7" style="978" customWidth="1"/>
    <col min="11269" max="11269" width="10.6640625" style="978" customWidth="1"/>
    <col min="11270" max="11270" width="16" style="978" customWidth="1"/>
    <col min="11271" max="11271" width="19.6640625" style="978" customWidth="1"/>
    <col min="11272" max="11272" width="16" style="978" customWidth="1"/>
    <col min="11273" max="11273" width="19.5" style="978" customWidth="1"/>
    <col min="11274" max="11521" width="12.5" style="978"/>
    <col min="11522" max="11522" width="7" style="978" customWidth="1"/>
    <col min="11523" max="11523" width="98.6640625" style="978" customWidth="1"/>
    <col min="11524" max="11524" width="7" style="978" customWidth="1"/>
    <col min="11525" max="11525" width="10.6640625" style="978" customWidth="1"/>
    <col min="11526" max="11526" width="16" style="978" customWidth="1"/>
    <col min="11527" max="11527" width="19.6640625" style="978" customWidth="1"/>
    <col min="11528" max="11528" width="16" style="978" customWidth="1"/>
    <col min="11529" max="11529" width="19.5" style="978" customWidth="1"/>
    <col min="11530" max="11777" width="12.5" style="978"/>
    <col min="11778" max="11778" width="7" style="978" customWidth="1"/>
    <col min="11779" max="11779" width="98.6640625" style="978" customWidth="1"/>
    <col min="11780" max="11780" width="7" style="978" customWidth="1"/>
    <col min="11781" max="11781" width="10.6640625" style="978" customWidth="1"/>
    <col min="11782" max="11782" width="16" style="978" customWidth="1"/>
    <col min="11783" max="11783" width="19.6640625" style="978" customWidth="1"/>
    <col min="11784" max="11784" width="16" style="978" customWidth="1"/>
    <col min="11785" max="11785" width="19.5" style="978" customWidth="1"/>
    <col min="11786" max="12033" width="12.5" style="978"/>
    <col min="12034" max="12034" width="7" style="978" customWidth="1"/>
    <col min="12035" max="12035" width="98.6640625" style="978" customWidth="1"/>
    <col min="12036" max="12036" width="7" style="978" customWidth="1"/>
    <col min="12037" max="12037" width="10.6640625" style="978" customWidth="1"/>
    <col min="12038" max="12038" width="16" style="978" customWidth="1"/>
    <col min="12039" max="12039" width="19.6640625" style="978" customWidth="1"/>
    <col min="12040" max="12040" width="16" style="978" customWidth="1"/>
    <col min="12041" max="12041" width="19.5" style="978" customWidth="1"/>
    <col min="12042" max="12289" width="12.5" style="978"/>
    <col min="12290" max="12290" width="7" style="978" customWidth="1"/>
    <col min="12291" max="12291" width="98.6640625" style="978" customWidth="1"/>
    <col min="12292" max="12292" width="7" style="978" customWidth="1"/>
    <col min="12293" max="12293" width="10.6640625" style="978" customWidth="1"/>
    <col min="12294" max="12294" width="16" style="978" customWidth="1"/>
    <col min="12295" max="12295" width="19.6640625" style="978" customWidth="1"/>
    <col min="12296" max="12296" width="16" style="978" customWidth="1"/>
    <col min="12297" max="12297" width="19.5" style="978" customWidth="1"/>
    <col min="12298" max="12545" width="12.5" style="978"/>
    <col min="12546" max="12546" width="7" style="978" customWidth="1"/>
    <col min="12547" max="12547" width="98.6640625" style="978" customWidth="1"/>
    <col min="12548" max="12548" width="7" style="978" customWidth="1"/>
    <col min="12549" max="12549" width="10.6640625" style="978" customWidth="1"/>
    <col min="12550" max="12550" width="16" style="978" customWidth="1"/>
    <col min="12551" max="12551" width="19.6640625" style="978" customWidth="1"/>
    <col min="12552" max="12552" width="16" style="978" customWidth="1"/>
    <col min="12553" max="12553" width="19.5" style="978" customWidth="1"/>
    <col min="12554" max="12801" width="12.5" style="978"/>
    <col min="12802" max="12802" width="7" style="978" customWidth="1"/>
    <col min="12803" max="12803" width="98.6640625" style="978" customWidth="1"/>
    <col min="12804" max="12804" width="7" style="978" customWidth="1"/>
    <col min="12805" max="12805" width="10.6640625" style="978" customWidth="1"/>
    <col min="12806" max="12806" width="16" style="978" customWidth="1"/>
    <col min="12807" max="12807" width="19.6640625" style="978" customWidth="1"/>
    <col min="12808" max="12808" width="16" style="978" customWidth="1"/>
    <col min="12809" max="12809" width="19.5" style="978" customWidth="1"/>
    <col min="12810" max="13057" width="12.5" style="978"/>
    <col min="13058" max="13058" width="7" style="978" customWidth="1"/>
    <col min="13059" max="13059" width="98.6640625" style="978" customWidth="1"/>
    <col min="13060" max="13060" width="7" style="978" customWidth="1"/>
    <col min="13061" max="13061" width="10.6640625" style="978" customWidth="1"/>
    <col min="13062" max="13062" width="16" style="978" customWidth="1"/>
    <col min="13063" max="13063" width="19.6640625" style="978" customWidth="1"/>
    <col min="13064" max="13064" width="16" style="978" customWidth="1"/>
    <col min="13065" max="13065" width="19.5" style="978" customWidth="1"/>
    <col min="13066" max="13313" width="12.5" style="978"/>
    <col min="13314" max="13314" width="7" style="978" customWidth="1"/>
    <col min="13315" max="13315" width="98.6640625" style="978" customWidth="1"/>
    <col min="13316" max="13316" width="7" style="978" customWidth="1"/>
    <col min="13317" max="13317" width="10.6640625" style="978" customWidth="1"/>
    <col min="13318" max="13318" width="16" style="978" customWidth="1"/>
    <col min="13319" max="13319" width="19.6640625" style="978" customWidth="1"/>
    <col min="13320" max="13320" width="16" style="978" customWidth="1"/>
    <col min="13321" max="13321" width="19.5" style="978" customWidth="1"/>
    <col min="13322" max="13569" width="12.5" style="978"/>
    <col min="13570" max="13570" width="7" style="978" customWidth="1"/>
    <col min="13571" max="13571" width="98.6640625" style="978" customWidth="1"/>
    <col min="13572" max="13572" width="7" style="978" customWidth="1"/>
    <col min="13573" max="13573" width="10.6640625" style="978" customWidth="1"/>
    <col min="13574" max="13574" width="16" style="978" customWidth="1"/>
    <col min="13575" max="13575" width="19.6640625" style="978" customWidth="1"/>
    <col min="13576" max="13576" width="16" style="978" customWidth="1"/>
    <col min="13577" max="13577" width="19.5" style="978" customWidth="1"/>
    <col min="13578" max="13825" width="12.5" style="978"/>
    <col min="13826" max="13826" width="7" style="978" customWidth="1"/>
    <col min="13827" max="13827" width="98.6640625" style="978" customWidth="1"/>
    <col min="13828" max="13828" width="7" style="978" customWidth="1"/>
    <col min="13829" max="13829" width="10.6640625" style="978" customWidth="1"/>
    <col min="13830" max="13830" width="16" style="978" customWidth="1"/>
    <col min="13831" max="13831" width="19.6640625" style="978" customWidth="1"/>
    <col min="13832" max="13832" width="16" style="978" customWidth="1"/>
    <col min="13833" max="13833" width="19.5" style="978" customWidth="1"/>
    <col min="13834" max="14081" width="12.5" style="978"/>
    <col min="14082" max="14082" width="7" style="978" customWidth="1"/>
    <col min="14083" max="14083" width="98.6640625" style="978" customWidth="1"/>
    <col min="14084" max="14084" width="7" style="978" customWidth="1"/>
    <col min="14085" max="14085" width="10.6640625" style="978" customWidth="1"/>
    <col min="14086" max="14086" width="16" style="978" customWidth="1"/>
    <col min="14087" max="14087" width="19.6640625" style="978" customWidth="1"/>
    <col min="14088" max="14088" width="16" style="978" customWidth="1"/>
    <col min="14089" max="14089" width="19.5" style="978" customWidth="1"/>
    <col min="14090" max="14337" width="12.5" style="978"/>
    <col min="14338" max="14338" width="7" style="978" customWidth="1"/>
    <col min="14339" max="14339" width="98.6640625" style="978" customWidth="1"/>
    <col min="14340" max="14340" width="7" style="978" customWidth="1"/>
    <col min="14341" max="14341" width="10.6640625" style="978" customWidth="1"/>
    <col min="14342" max="14342" width="16" style="978" customWidth="1"/>
    <col min="14343" max="14343" width="19.6640625" style="978" customWidth="1"/>
    <col min="14344" max="14344" width="16" style="978" customWidth="1"/>
    <col min="14345" max="14345" width="19.5" style="978" customWidth="1"/>
    <col min="14346" max="14593" width="12.5" style="978"/>
    <col min="14594" max="14594" width="7" style="978" customWidth="1"/>
    <col min="14595" max="14595" width="98.6640625" style="978" customWidth="1"/>
    <col min="14596" max="14596" width="7" style="978" customWidth="1"/>
    <col min="14597" max="14597" width="10.6640625" style="978" customWidth="1"/>
    <col min="14598" max="14598" width="16" style="978" customWidth="1"/>
    <col min="14599" max="14599" width="19.6640625" style="978" customWidth="1"/>
    <col min="14600" max="14600" width="16" style="978" customWidth="1"/>
    <col min="14601" max="14601" width="19.5" style="978" customWidth="1"/>
    <col min="14602" max="14849" width="12.5" style="978"/>
    <col min="14850" max="14850" width="7" style="978" customWidth="1"/>
    <col min="14851" max="14851" width="98.6640625" style="978" customWidth="1"/>
    <col min="14852" max="14852" width="7" style="978" customWidth="1"/>
    <col min="14853" max="14853" width="10.6640625" style="978" customWidth="1"/>
    <col min="14854" max="14854" width="16" style="978" customWidth="1"/>
    <col min="14855" max="14855" width="19.6640625" style="978" customWidth="1"/>
    <col min="14856" max="14856" width="16" style="978" customWidth="1"/>
    <col min="14857" max="14857" width="19.5" style="978" customWidth="1"/>
    <col min="14858" max="15105" width="12.5" style="978"/>
    <col min="15106" max="15106" width="7" style="978" customWidth="1"/>
    <col min="15107" max="15107" width="98.6640625" style="978" customWidth="1"/>
    <col min="15108" max="15108" width="7" style="978" customWidth="1"/>
    <col min="15109" max="15109" width="10.6640625" style="978" customWidth="1"/>
    <col min="15110" max="15110" width="16" style="978" customWidth="1"/>
    <col min="15111" max="15111" width="19.6640625" style="978" customWidth="1"/>
    <col min="15112" max="15112" width="16" style="978" customWidth="1"/>
    <col min="15113" max="15113" width="19.5" style="978" customWidth="1"/>
    <col min="15114" max="15361" width="12.5" style="978"/>
    <col min="15362" max="15362" width="7" style="978" customWidth="1"/>
    <col min="15363" max="15363" width="98.6640625" style="978" customWidth="1"/>
    <col min="15364" max="15364" width="7" style="978" customWidth="1"/>
    <col min="15365" max="15365" width="10.6640625" style="978" customWidth="1"/>
    <col min="15366" max="15366" width="16" style="978" customWidth="1"/>
    <col min="15367" max="15367" width="19.6640625" style="978" customWidth="1"/>
    <col min="15368" max="15368" width="16" style="978" customWidth="1"/>
    <col min="15369" max="15369" width="19.5" style="978" customWidth="1"/>
    <col min="15370" max="15617" width="12.5" style="978"/>
    <col min="15618" max="15618" width="7" style="978" customWidth="1"/>
    <col min="15619" max="15619" width="98.6640625" style="978" customWidth="1"/>
    <col min="15620" max="15620" width="7" style="978" customWidth="1"/>
    <col min="15621" max="15621" width="10.6640625" style="978" customWidth="1"/>
    <col min="15622" max="15622" width="16" style="978" customWidth="1"/>
    <col min="15623" max="15623" width="19.6640625" style="978" customWidth="1"/>
    <col min="15624" max="15624" width="16" style="978" customWidth="1"/>
    <col min="15625" max="15625" width="19.5" style="978" customWidth="1"/>
    <col min="15626" max="15873" width="12.5" style="978"/>
    <col min="15874" max="15874" width="7" style="978" customWidth="1"/>
    <col min="15875" max="15875" width="98.6640625" style="978" customWidth="1"/>
    <col min="15876" max="15876" width="7" style="978" customWidth="1"/>
    <col min="15877" max="15877" width="10.6640625" style="978" customWidth="1"/>
    <col min="15878" max="15878" width="16" style="978" customWidth="1"/>
    <col min="15879" max="15879" width="19.6640625" style="978" customWidth="1"/>
    <col min="15880" max="15880" width="16" style="978" customWidth="1"/>
    <col min="15881" max="15881" width="19.5" style="978" customWidth="1"/>
    <col min="15882" max="16129" width="12.5" style="978"/>
    <col min="16130" max="16130" width="7" style="978" customWidth="1"/>
    <col min="16131" max="16131" width="98.6640625" style="978" customWidth="1"/>
    <col min="16132" max="16132" width="7" style="978" customWidth="1"/>
    <col min="16133" max="16133" width="10.6640625" style="978" customWidth="1"/>
    <col min="16134" max="16134" width="16" style="978" customWidth="1"/>
    <col min="16135" max="16135" width="19.6640625" style="978" customWidth="1"/>
    <col min="16136" max="16136" width="16" style="978" customWidth="1"/>
    <col min="16137" max="16137" width="19.5" style="978" customWidth="1"/>
    <col min="16138" max="16384" width="12.5" style="978"/>
  </cols>
  <sheetData>
    <row r="1" spans="1:9" ht="22.9" customHeight="1" thickBot="1" x14ac:dyDescent="0.25">
      <c r="C1" s="979" t="s">
        <v>5219</v>
      </c>
      <c r="D1" s="978"/>
      <c r="F1" s="1055"/>
    </row>
    <row r="2" spans="1:9" ht="22.9" customHeight="1" thickBot="1" x14ac:dyDescent="0.25">
      <c r="C2" s="981" t="s">
        <v>5220</v>
      </c>
      <c r="D2" s="982"/>
      <c r="E2" s="983"/>
      <c r="F2" s="1056"/>
      <c r="G2" s="1057"/>
      <c r="H2" s="1057"/>
      <c r="I2" s="1058"/>
    </row>
    <row r="3" spans="1:9" ht="22.9" customHeight="1" x14ac:dyDescent="0.2">
      <c r="C3" s="984" t="str">
        <f>C14</f>
        <v>1. Elektroinstalace</v>
      </c>
      <c r="H3" s="1060"/>
      <c r="I3" s="1061">
        <f>I93</f>
        <v>0</v>
      </c>
    </row>
    <row r="4" spans="1:9" ht="22.9" customHeight="1" x14ac:dyDescent="0.2">
      <c r="C4" s="986" t="str">
        <f>C95</f>
        <v>2. Rozvaděče</v>
      </c>
      <c r="H4" s="1060"/>
      <c r="I4" s="1061">
        <f>I115</f>
        <v>0</v>
      </c>
    </row>
    <row r="5" spans="1:9" ht="22.9" customHeight="1" x14ac:dyDescent="0.2">
      <c r="C5" s="984" t="s">
        <v>5322</v>
      </c>
      <c r="I5" s="1061">
        <f>I132</f>
        <v>0</v>
      </c>
    </row>
    <row r="6" spans="1:9" ht="22.9" customHeight="1" x14ac:dyDescent="0.2">
      <c r="C6" s="984" t="str">
        <f>C134</f>
        <v>4. CCTV - kompatibilní se stávajícím kamerovým systémem, dohledové pracoviště je na vrátnici u vjezdu do areálu</v>
      </c>
      <c r="I6" s="1061">
        <f>I147</f>
        <v>0</v>
      </c>
    </row>
    <row r="7" spans="1:9" ht="22.9" customHeight="1" x14ac:dyDescent="0.2">
      <c r="C7" s="984" t="str">
        <f>C149</f>
        <v>5. Datové rozvody,kabeláž</v>
      </c>
      <c r="I7" s="1061">
        <f>I214</f>
        <v>0</v>
      </c>
    </row>
    <row r="8" spans="1:9" ht="22.9" customHeight="1" x14ac:dyDescent="0.2">
      <c r="C8" s="984" t="str">
        <f>C216</f>
        <v>6. Anténní systém STA</v>
      </c>
      <c r="I8" s="1061">
        <f>I228</f>
        <v>0</v>
      </c>
    </row>
    <row r="9" spans="1:9" ht="22.9" customHeight="1" thickBot="1" x14ac:dyDescent="0.25">
      <c r="C9" s="984" t="str">
        <f>C230</f>
        <v>7. HZS</v>
      </c>
      <c r="I9" s="1061">
        <f>I253</f>
        <v>0</v>
      </c>
    </row>
    <row r="10" spans="1:9" ht="22.9" customHeight="1" thickBot="1" x14ac:dyDescent="0.25">
      <c r="C10" s="981" t="s">
        <v>5221</v>
      </c>
      <c r="D10" s="982"/>
      <c r="E10" s="983"/>
      <c r="F10" s="1056"/>
      <c r="G10" s="1057"/>
      <c r="H10" s="1062"/>
      <c r="I10" s="1058">
        <f>SUM(I3:I9)</f>
        <v>0</v>
      </c>
    </row>
    <row r="11" spans="1:9" ht="22.9" customHeight="1" x14ac:dyDescent="0.2">
      <c r="C11" s="987"/>
      <c r="I11" s="1060"/>
    </row>
    <row r="12" spans="1:9" ht="22.9" customHeight="1" x14ac:dyDescent="0.2">
      <c r="G12" s="1063"/>
      <c r="H12" s="1063"/>
    </row>
    <row r="13" spans="1:9" ht="22.9" customHeight="1" x14ac:dyDescent="0.2">
      <c r="A13" s="989" t="s">
        <v>5621</v>
      </c>
      <c r="B13" s="990" t="s">
        <v>5718</v>
      </c>
      <c r="C13" s="991" t="s">
        <v>55</v>
      </c>
      <c r="D13" s="992" t="s">
        <v>5222</v>
      </c>
      <c r="E13" s="993" t="s">
        <v>5223</v>
      </c>
      <c r="F13" s="1064" t="s">
        <v>5224</v>
      </c>
      <c r="G13" s="1064"/>
      <c r="H13" s="1065" t="s">
        <v>5225</v>
      </c>
      <c r="I13" s="1065"/>
    </row>
    <row r="14" spans="1:9" ht="22.9" customHeight="1" x14ac:dyDescent="0.2">
      <c r="A14" s="989"/>
      <c r="B14" s="994"/>
      <c r="C14" s="995" t="s">
        <v>5226</v>
      </c>
      <c r="D14" s="996"/>
      <c r="E14" s="997"/>
      <c r="F14" s="1066" t="s">
        <v>5227</v>
      </c>
      <c r="G14" s="1067" t="s">
        <v>3782</v>
      </c>
      <c r="H14" s="1066" t="s">
        <v>5227</v>
      </c>
      <c r="I14" s="1067" t="s">
        <v>3782</v>
      </c>
    </row>
    <row r="15" spans="1:9" ht="22.9" customHeight="1" x14ac:dyDescent="0.2">
      <c r="A15" s="989" t="s">
        <v>5622</v>
      </c>
      <c r="B15" s="998">
        <v>1</v>
      </c>
      <c r="C15" s="999" t="s">
        <v>5228</v>
      </c>
      <c r="D15" s="1000" t="s">
        <v>278</v>
      </c>
      <c r="E15" s="1001">
        <v>1837.97064</v>
      </c>
      <c r="F15" s="1099">
        <v>0</v>
      </c>
      <c r="G15" s="1069">
        <f>F15*E15</f>
        <v>0</v>
      </c>
      <c r="H15" s="1099">
        <v>0</v>
      </c>
      <c r="I15" s="1069">
        <f>H15*E15</f>
        <v>0</v>
      </c>
    </row>
    <row r="16" spans="1:9" ht="22.9" customHeight="1" x14ac:dyDescent="0.2">
      <c r="A16" s="989" t="s">
        <v>5623</v>
      </c>
      <c r="B16" s="998">
        <v>2</v>
      </c>
      <c r="C16" s="999" t="s">
        <v>5229</v>
      </c>
      <c r="D16" s="1002" t="s">
        <v>278</v>
      </c>
      <c r="E16" s="1003">
        <v>3701.1189600000007</v>
      </c>
      <c r="F16" s="1099">
        <v>0</v>
      </c>
      <c r="G16" s="1069">
        <f t="shared" ref="G16:G79" si="0">F16*E16</f>
        <v>0</v>
      </c>
      <c r="H16" s="1099">
        <v>0</v>
      </c>
      <c r="I16" s="1069">
        <f t="shared" ref="I16:I79" si="1">H16*E16</f>
        <v>0</v>
      </c>
    </row>
    <row r="17" spans="1:9" ht="22.9" customHeight="1" x14ac:dyDescent="0.2">
      <c r="A17" s="989" t="s">
        <v>5624</v>
      </c>
      <c r="B17" s="998">
        <v>3</v>
      </c>
      <c r="C17" s="999" t="s">
        <v>5230</v>
      </c>
      <c r="D17" s="1002" t="s">
        <v>278</v>
      </c>
      <c r="E17" s="1003">
        <v>3346.1136720000004</v>
      </c>
      <c r="F17" s="1099">
        <v>0</v>
      </c>
      <c r="G17" s="1069">
        <f t="shared" si="0"/>
        <v>0</v>
      </c>
      <c r="H17" s="1099">
        <v>0</v>
      </c>
      <c r="I17" s="1069">
        <f t="shared" si="1"/>
        <v>0</v>
      </c>
    </row>
    <row r="18" spans="1:9" ht="22.9" customHeight="1" x14ac:dyDescent="0.2">
      <c r="A18" s="989" t="s">
        <v>5625</v>
      </c>
      <c r="B18" s="998">
        <v>4</v>
      </c>
      <c r="C18" s="999" t="s">
        <v>5231</v>
      </c>
      <c r="D18" s="1002" t="s">
        <v>278</v>
      </c>
      <c r="E18" s="1003">
        <v>453.19824000000006</v>
      </c>
      <c r="F18" s="1099">
        <v>0</v>
      </c>
      <c r="G18" s="1069">
        <f t="shared" si="0"/>
        <v>0</v>
      </c>
      <c r="H18" s="1099">
        <v>0</v>
      </c>
      <c r="I18" s="1069">
        <f t="shared" si="1"/>
        <v>0</v>
      </c>
    </row>
    <row r="19" spans="1:9" ht="22.9" customHeight="1" x14ac:dyDescent="0.2">
      <c r="A19" s="989" t="s">
        <v>5626</v>
      </c>
      <c r="B19" s="998">
        <v>5</v>
      </c>
      <c r="C19" s="999" t="s">
        <v>5232</v>
      </c>
      <c r="D19" s="1002" t="s">
        <v>278</v>
      </c>
      <c r="E19" s="1003">
        <v>6365.9067999999997</v>
      </c>
      <c r="F19" s="1099">
        <v>0</v>
      </c>
      <c r="G19" s="1069">
        <f t="shared" si="0"/>
        <v>0</v>
      </c>
      <c r="H19" s="1099">
        <v>0</v>
      </c>
      <c r="I19" s="1069">
        <f t="shared" si="1"/>
        <v>0</v>
      </c>
    </row>
    <row r="20" spans="1:9" ht="22.9" customHeight="1" x14ac:dyDescent="0.2">
      <c r="A20" s="989" t="s">
        <v>5627</v>
      </c>
      <c r="B20" s="998">
        <v>6</v>
      </c>
      <c r="C20" s="999" t="s">
        <v>5233</v>
      </c>
      <c r="D20" s="1002" t="s">
        <v>278</v>
      </c>
      <c r="E20" s="1003">
        <v>2122.9450000000002</v>
      </c>
      <c r="F20" s="1099">
        <v>0</v>
      </c>
      <c r="G20" s="1069">
        <f t="shared" si="0"/>
        <v>0</v>
      </c>
      <c r="H20" s="1099">
        <v>0</v>
      </c>
      <c r="I20" s="1069">
        <f t="shared" si="1"/>
        <v>0</v>
      </c>
    </row>
    <row r="21" spans="1:9" ht="22.9" customHeight="1" x14ac:dyDescent="0.2">
      <c r="A21" s="1004" t="s">
        <v>5628</v>
      </c>
      <c r="B21" s="998">
        <v>7</v>
      </c>
      <c r="C21" s="999" t="s">
        <v>5234</v>
      </c>
      <c r="D21" s="1002" t="s">
        <v>278</v>
      </c>
      <c r="E21" s="1003">
        <v>2148.96</v>
      </c>
      <c r="F21" s="1099">
        <v>0</v>
      </c>
      <c r="G21" s="1069">
        <f t="shared" si="0"/>
        <v>0</v>
      </c>
      <c r="H21" s="1099">
        <v>0</v>
      </c>
      <c r="I21" s="1069">
        <f t="shared" si="1"/>
        <v>0</v>
      </c>
    </row>
    <row r="22" spans="1:9" ht="22.9" customHeight="1" x14ac:dyDescent="0.2">
      <c r="A22" s="989" t="s">
        <v>5629</v>
      </c>
      <c r="B22" s="998">
        <v>8</v>
      </c>
      <c r="C22" s="999" t="s">
        <v>5235</v>
      </c>
      <c r="D22" s="1002" t="s">
        <v>278</v>
      </c>
      <c r="E22" s="1003">
        <v>29543.360000000004</v>
      </c>
      <c r="F22" s="1099">
        <v>0</v>
      </c>
      <c r="G22" s="1069">
        <f t="shared" si="0"/>
        <v>0</v>
      </c>
      <c r="H22" s="1099">
        <v>0</v>
      </c>
      <c r="I22" s="1069">
        <f t="shared" si="1"/>
        <v>0</v>
      </c>
    </row>
    <row r="23" spans="1:9" ht="22.9" customHeight="1" x14ac:dyDescent="0.2">
      <c r="A23" s="989" t="s">
        <v>5630</v>
      </c>
      <c r="B23" s="998">
        <v>9</v>
      </c>
      <c r="C23" s="999" t="s">
        <v>5236</v>
      </c>
      <c r="D23" s="1002" t="s">
        <v>278</v>
      </c>
      <c r="E23" s="1003">
        <v>23502.797999999999</v>
      </c>
      <c r="F23" s="1099">
        <v>0</v>
      </c>
      <c r="G23" s="1069">
        <f t="shared" si="0"/>
        <v>0</v>
      </c>
      <c r="H23" s="1099">
        <v>0</v>
      </c>
      <c r="I23" s="1069">
        <f t="shared" si="1"/>
        <v>0</v>
      </c>
    </row>
    <row r="24" spans="1:9" ht="22.9" customHeight="1" x14ac:dyDescent="0.2">
      <c r="A24" s="989" t="s">
        <v>5631</v>
      </c>
      <c r="B24" s="998">
        <v>10</v>
      </c>
      <c r="C24" s="999" t="s">
        <v>5237</v>
      </c>
      <c r="D24" s="1002" t="s">
        <v>278</v>
      </c>
      <c r="E24" s="1003">
        <v>616</v>
      </c>
      <c r="F24" s="1099">
        <v>0</v>
      </c>
      <c r="G24" s="1069">
        <f t="shared" si="0"/>
        <v>0</v>
      </c>
      <c r="H24" s="1099">
        <v>0</v>
      </c>
      <c r="I24" s="1069">
        <f t="shared" si="1"/>
        <v>0</v>
      </c>
    </row>
    <row r="25" spans="1:9" ht="22.9" customHeight="1" x14ac:dyDescent="0.2">
      <c r="A25" s="989" t="s">
        <v>5632</v>
      </c>
      <c r="B25" s="998">
        <v>11</v>
      </c>
      <c r="C25" s="999" t="s">
        <v>5238</v>
      </c>
      <c r="D25" s="1002" t="s">
        <v>278</v>
      </c>
      <c r="E25" s="1003">
        <v>308</v>
      </c>
      <c r="F25" s="1099">
        <v>0</v>
      </c>
      <c r="G25" s="1069">
        <f t="shared" si="0"/>
        <v>0</v>
      </c>
      <c r="H25" s="1099">
        <v>0</v>
      </c>
      <c r="I25" s="1069">
        <f t="shared" si="1"/>
        <v>0</v>
      </c>
    </row>
    <row r="26" spans="1:9" ht="22.9" customHeight="1" x14ac:dyDescent="0.2">
      <c r="A26" s="989" t="s">
        <v>5633</v>
      </c>
      <c r="B26" s="998">
        <v>12</v>
      </c>
      <c r="C26" s="999" t="s">
        <v>5239</v>
      </c>
      <c r="D26" s="1002" t="s">
        <v>278</v>
      </c>
      <c r="E26" s="1003">
        <v>352</v>
      </c>
      <c r="F26" s="1099">
        <v>0</v>
      </c>
      <c r="G26" s="1069">
        <f t="shared" si="0"/>
        <v>0</v>
      </c>
      <c r="H26" s="1099">
        <v>0</v>
      </c>
      <c r="I26" s="1069">
        <f t="shared" si="1"/>
        <v>0</v>
      </c>
    </row>
    <row r="27" spans="1:9" ht="22.9" customHeight="1" x14ac:dyDescent="0.2">
      <c r="A27" s="989" t="s">
        <v>5634</v>
      </c>
      <c r="B27" s="998">
        <v>13</v>
      </c>
      <c r="C27" s="999" t="s">
        <v>5240</v>
      </c>
      <c r="D27" s="1002" t="s">
        <v>278</v>
      </c>
      <c r="E27" s="1003">
        <v>294.8</v>
      </c>
      <c r="F27" s="1099">
        <v>0</v>
      </c>
      <c r="G27" s="1069">
        <f t="shared" si="0"/>
        <v>0</v>
      </c>
      <c r="H27" s="1099">
        <v>0</v>
      </c>
      <c r="I27" s="1069">
        <f t="shared" si="1"/>
        <v>0</v>
      </c>
    </row>
    <row r="28" spans="1:9" ht="22.9" customHeight="1" x14ac:dyDescent="0.2">
      <c r="A28" s="1005">
        <v>41640</v>
      </c>
      <c r="B28" s="998">
        <v>14</v>
      </c>
      <c r="C28" s="999" t="s">
        <v>5241</v>
      </c>
      <c r="D28" s="1002" t="s">
        <v>278</v>
      </c>
      <c r="E28" s="1003">
        <v>44</v>
      </c>
      <c r="F28" s="1099">
        <v>0</v>
      </c>
      <c r="G28" s="1069">
        <f t="shared" si="0"/>
        <v>0</v>
      </c>
      <c r="H28" s="1099">
        <v>0</v>
      </c>
      <c r="I28" s="1069">
        <f t="shared" si="1"/>
        <v>0</v>
      </c>
    </row>
    <row r="29" spans="1:9" ht="22.9" customHeight="1" x14ac:dyDescent="0.2">
      <c r="A29" s="1005">
        <v>42005</v>
      </c>
      <c r="B29" s="998">
        <v>15</v>
      </c>
      <c r="C29" s="999" t="s">
        <v>5242</v>
      </c>
      <c r="D29" s="1002" t="s">
        <v>278</v>
      </c>
      <c r="E29" s="1003">
        <v>376.2</v>
      </c>
      <c r="F29" s="1099">
        <v>0</v>
      </c>
      <c r="G29" s="1069">
        <f t="shared" si="0"/>
        <v>0</v>
      </c>
      <c r="H29" s="1099">
        <v>0</v>
      </c>
      <c r="I29" s="1069">
        <f t="shared" si="1"/>
        <v>0</v>
      </c>
    </row>
    <row r="30" spans="1:9" ht="22.9" customHeight="1" x14ac:dyDescent="0.2">
      <c r="A30" s="1005">
        <v>42370</v>
      </c>
      <c r="B30" s="998">
        <v>16</v>
      </c>
      <c r="C30" s="999" t="s">
        <v>5243</v>
      </c>
      <c r="D30" s="1002" t="s">
        <v>278</v>
      </c>
      <c r="E30" s="1003">
        <v>513.70000000000005</v>
      </c>
      <c r="F30" s="1099">
        <v>0</v>
      </c>
      <c r="G30" s="1069">
        <f t="shared" si="0"/>
        <v>0</v>
      </c>
      <c r="H30" s="1099">
        <v>0</v>
      </c>
      <c r="I30" s="1069">
        <f t="shared" si="1"/>
        <v>0</v>
      </c>
    </row>
    <row r="31" spans="1:9" ht="22.9" customHeight="1" x14ac:dyDescent="0.2">
      <c r="A31" s="1005">
        <v>42736</v>
      </c>
      <c r="B31" s="998">
        <v>17</v>
      </c>
      <c r="C31" s="999" t="s">
        <v>5244</v>
      </c>
      <c r="D31" s="1002" t="s">
        <v>278</v>
      </c>
      <c r="E31" s="1003">
        <v>137.5</v>
      </c>
      <c r="F31" s="1099">
        <v>0</v>
      </c>
      <c r="G31" s="1069">
        <f t="shared" si="0"/>
        <v>0</v>
      </c>
      <c r="H31" s="1099">
        <v>0</v>
      </c>
      <c r="I31" s="1069">
        <f t="shared" si="1"/>
        <v>0</v>
      </c>
    </row>
    <row r="32" spans="1:9" ht="22.9" customHeight="1" x14ac:dyDescent="0.2">
      <c r="A32" s="1005">
        <v>43101</v>
      </c>
      <c r="B32" s="998">
        <v>18</v>
      </c>
      <c r="C32" s="999" t="s">
        <v>5245</v>
      </c>
      <c r="D32" s="1002" t="s">
        <v>278</v>
      </c>
      <c r="E32" s="1003">
        <v>2789.6</v>
      </c>
      <c r="F32" s="1099">
        <v>0</v>
      </c>
      <c r="G32" s="1069">
        <f t="shared" si="0"/>
        <v>0</v>
      </c>
      <c r="H32" s="1099">
        <v>0</v>
      </c>
      <c r="I32" s="1069">
        <f t="shared" si="1"/>
        <v>0</v>
      </c>
    </row>
    <row r="33" spans="1:9" ht="22.9" customHeight="1" x14ac:dyDescent="0.2">
      <c r="A33" s="1005">
        <v>43466</v>
      </c>
      <c r="B33" s="998">
        <v>19</v>
      </c>
      <c r="C33" s="999" t="s">
        <v>5246</v>
      </c>
      <c r="D33" s="1002" t="s">
        <v>278</v>
      </c>
      <c r="E33" s="1003">
        <v>704</v>
      </c>
      <c r="F33" s="1099">
        <v>0</v>
      </c>
      <c r="G33" s="1069">
        <f t="shared" si="0"/>
        <v>0</v>
      </c>
      <c r="H33" s="1099">
        <v>0</v>
      </c>
      <c r="I33" s="1069">
        <f t="shared" si="1"/>
        <v>0</v>
      </c>
    </row>
    <row r="34" spans="1:9" ht="22.9" customHeight="1" x14ac:dyDescent="0.2">
      <c r="A34" s="1005">
        <v>43831</v>
      </c>
      <c r="B34" s="998">
        <v>20</v>
      </c>
      <c r="C34" s="999" t="s">
        <v>5247</v>
      </c>
      <c r="D34" s="1002" t="s">
        <v>278</v>
      </c>
      <c r="E34" s="1003">
        <v>264</v>
      </c>
      <c r="F34" s="1099">
        <v>0</v>
      </c>
      <c r="G34" s="1069">
        <f t="shared" si="0"/>
        <v>0</v>
      </c>
      <c r="H34" s="1099">
        <v>0</v>
      </c>
      <c r="I34" s="1069">
        <f t="shared" si="1"/>
        <v>0</v>
      </c>
    </row>
    <row r="35" spans="1:9" ht="22.9" customHeight="1" x14ac:dyDescent="0.2">
      <c r="A35" s="1005">
        <v>44197</v>
      </c>
      <c r="B35" s="998">
        <v>21</v>
      </c>
      <c r="C35" s="999" t="s">
        <v>5248</v>
      </c>
      <c r="D35" s="1002" t="s">
        <v>278</v>
      </c>
      <c r="E35" s="1003">
        <v>181.5</v>
      </c>
      <c r="F35" s="1099">
        <v>0</v>
      </c>
      <c r="G35" s="1069">
        <f t="shared" si="0"/>
        <v>0</v>
      </c>
      <c r="H35" s="1099">
        <v>0</v>
      </c>
      <c r="I35" s="1069">
        <f t="shared" si="1"/>
        <v>0</v>
      </c>
    </row>
    <row r="36" spans="1:9" ht="22.9" customHeight="1" x14ac:dyDescent="0.2">
      <c r="A36" s="1005">
        <v>44562</v>
      </c>
      <c r="B36" s="998">
        <v>22</v>
      </c>
      <c r="C36" s="999" t="s">
        <v>5249</v>
      </c>
      <c r="D36" s="1002" t="s">
        <v>278</v>
      </c>
      <c r="E36" s="1003">
        <v>2214.3000000000002</v>
      </c>
      <c r="F36" s="1099">
        <v>0</v>
      </c>
      <c r="G36" s="1069">
        <f t="shared" si="0"/>
        <v>0</v>
      </c>
      <c r="H36" s="1099">
        <v>0</v>
      </c>
      <c r="I36" s="1069">
        <f t="shared" si="1"/>
        <v>0</v>
      </c>
    </row>
    <row r="37" spans="1:9" ht="22.9" customHeight="1" x14ac:dyDescent="0.2">
      <c r="A37" s="1005">
        <v>44927</v>
      </c>
      <c r="B37" s="998">
        <v>23</v>
      </c>
      <c r="C37" s="999" t="s">
        <v>5250</v>
      </c>
      <c r="D37" s="1002" t="s">
        <v>278</v>
      </c>
      <c r="E37" s="1003">
        <v>12.100000000000001</v>
      </c>
      <c r="F37" s="1099">
        <v>0</v>
      </c>
      <c r="G37" s="1069">
        <f t="shared" si="0"/>
        <v>0</v>
      </c>
      <c r="H37" s="1099">
        <v>0</v>
      </c>
      <c r="I37" s="1069">
        <f t="shared" si="1"/>
        <v>0</v>
      </c>
    </row>
    <row r="38" spans="1:9" ht="22.9" customHeight="1" x14ac:dyDescent="0.2">
      <c r="A38" s="1005">
        <v>45292</v>
      </c>
      <c r="B38" s="998">
        <v>24</v>
      </c>
      <c r="C38" s="999" t="s">
        <v>5251</v>
      </c>
      <c r="D38" s="1002" t="s">
        <v>2906</v>
      </c>
      <c r="E38" s="1003">
        <v>1</v>
      </c>
      <c r="F38" s="1099">
        <v>0</v>
      </c>
      <c r="G38" s="1069">
        <f t="shared" si="0"/>
        <v>0</v>
      </c>
      <c r="H38" s="1099">
        <v>0</v>
      </c>
      <c r="I38" s="1069">
        <f t="shared" si="1"/>
        <v>0</v>
      </c>
    </row>
    <row r="39" spans="1:9" ht="22.9" customHeight="1" x14ac:dyDescent="0.2">
      <c r="A39" s="1005">
        <v>45658</v>
      </c>
      <c r="B39" s="998">
        <v>25</v>
      </c>
      <c r="C39" s="999" t="s">
        <v>5252</v>
      </c>
      <c r="D39" s="1002" t="s">
        <v>2906</v>
      </c>
      <c r="E39" s="1003">
        <v>11</v>
      </c>
      <c r="F39" s="1099">
        <v>0</v>
      </c>
      <c r="G39" s="1069">
        <f t="shared" si="0"/>
        <v>0</v>
      </c>
      <c r="H39" s="1099">
        <v>0</v>
      </c>
      <c r="I39" s="1069">
        <f t="shared" si="1"/>
        <v>0</v>
      </c>
    </row>
    <row r="40" spans="1:9" ht="22.9" customHeight="1" x14ac:dyDescent="0.2">
      <c r="A40" s="1005">
        <v>46023</v>
      </c>
      <c r="B40" s="998">
        <v>26</v>
      </c>
      <c r="C40" s="999" t="s">
        <v>5253</v>
      </c>
      <c r="D40" s="1002" t="s">
        <v>2906</v>
      </c>
      <c r="E40" s="1003">
        <v>850</v>
      </c>
      <c r="F40" s="1099">
        <v>0</v>
      </c>
      <c r="G40" s="1069">
        <f t="shared" si="0"/>
        <v>0</v>
      </c>
      <c r="H40" s="1099">
        <v>0</v>
      </c>
      <c r="I40" s="1069">
        <f t="shared" si="1"/>
        <v>0</v>
      </c>
    </row>
    <row r="41" spans="1:9" ht="22.9" customHeight="1" x14ac:dyDescent="0.2">
      <c r="A41" s="1005">
        <v>46388</v>
      </c>
      <c r="B41" s="998">
        <v>27</v>
      </c>
      <c r="C41" s="999" t="s">
        <v>5254</v>
      </c>
      <c r="D41" s="1002" t="s">
        <v>278</v>
      </c>
      <c r="E41" s="1003">
        <v>220</v>
      </c>
      <c r="F41" s="1099">
        <v>0</v>
      </c>
      <c r="G41" s="1069">
        <f t="shared" si="0"/>
        <v>0</v>
      </c>
      <c r="H41" s="1099">
        <v>0</v>
      </c>
      <c r="I41" s="1069">
        <f t="shared" si="1"/>
        <v>0</v>
      </c>
    </row>
    <row r="42" spans="1:9" ht="22.9" customHeight="1" x14ac:dyDescent="0.2">
      <c r="A42" s="1005">
        <v>46753</v>
      </c>
      <c r="B42" s="998">
        <v>28</v>
      </c>
      <c r="C42" s="999" t="s">
        <v>5255</v>
      </c>
      <c r="D42" s="1002" t="s">
        <v>278</v>
      </c>
      <c r="E42" s="1003">
        <v>160</v>
      </c>
      <c r="F42" s="1099">
        <v>0</v>
      </c>
      <c r="G42" s="1069">
        <f t="shared" si="0"/>
        <v>0</v>
      </c>
      <c r="H42" s="1099">
        <v>0</v>
      </c>
      <c r="I42" s="1069">
        <f t="shared" si="1"/>
        <v>0</v>
      </c>
    </row>
    <row r="43" spans="1:9" ht="22.9" customHeight="1" x14ac:dyDescent="0.2">
      <c r="A43" s="1005">
        <v>47119</v>
      </c>
      <c r="B43" s="998">
        <v>29</v>
      </c>
      <c r="C43" s="999" t="s">
        <v>5256</v>
      </c>
      <c r="D43" s="1002" t="s">
        <v>278</v>
      </c>
      <c r="E43" s="1003">
        <v>320</v>
      </c>
      <c r="F43" s="1099">
        <v>0</v>
      </c>
      <c r="G43" s="1069">
        <f t="shared" si="0"/>
        <v>0</v>
      </c>
      <c r="H43" s="1099">
        <v>0</v>
      </c>
      <c r="I43" s="1069">
        <f t="shared" si="1"/>
        <v>0</v>
      </c>
    </row>
    <row r="44" spans="1:9" ht="22.9" customHeight="1" x14ac:dyDescent="0.2">
      <c r="A44" s="1005">
        <v>44927</v>
      </c>
      <c r="B44" s="998">
        <v>30</v>
      </c>
      <c r="C44" s="999" t="s">
        <v>5512</v>
      </c>
      <c r="D44" s="1002" t="s">
        <v>278</v>
      </c>
      <c r="E44" s="1003">
        <v>890</v>
      </c>
      <c r="F44" s="1099">
        <v>0</v>
      </c>
      <c r="G44" s="1069">
        <f t="shared" si="0"/>
        <v>0</v>
      </c>
      <c r="H44" s="1099">
        <v>0</v>
      </c>
      <c r="I44" s="1069">
        <f t="shared" si="1"/>
        <v>0</v>
      </c>
    </row>
    <row r="45" spans="1:9" ht="22.9" customHeight="1" x14ac:dyDescent="0.2">
      <c r="A45" s="1005">
        <v>11324</v>
      </c>
      <c r="B45" s="998">
        <v>31</v>
      </c>
      <c r="C45" s="999" t="s">
        <v>5257</v>
      </c>
      <c r="D45" s="1002" t="s">
        <v>278</v>
      </c>
      <c r="E45" s="1003">
        <v>60</v>
      </c>
      <c r="F45" s="1099">
        <v>0</v>
      </c>
      <c r="G45" s="1069">
        <f t="shared" si="0"/>
        <v>0</v>
      </c>
      <c r="H45" s="1099">
        <v>0</v>
      </c>
      <c r="I45" s="1069">
        <f t="shared" si="1"/>
        <v>0</v>
      </c>
    </row>
    <row r="46" spans="1:9" ht="22.9" customHeight="1" x14ac:dyDescent="0.2">
      <c r="A46" s="1005">
        <v>11689</v>
      </c>
      <c r="B46" s="998">
        <v>32</v>
      </c>
      <c r="C46" s="999" t="s">
        <v>5258</v>
      </c>
      <c r="D46" s="1002" t="s">
        <v>278</v>
      </c>
      <c r="E46" s="1003">
        <v>120</v>
      </c>
      <c r="F46" s="1099">
        <v>0</v>
      </c>
      <c r="G46" s="1069">
        <f t="shared" si="0"/>
        <v>0</v>
      </c>
      <c r="H46" s="1099">
        <v>0</v>
      </c>
      <c r="I46" s="1069">
        <f t="shared" si="1"/>
        <v>0</v>
      </c>
    </row>
    <row r="47" spans="1:9" ht="22.9" customHeight="1" x14ac:dyDescent="0.2">
      <c r="A47" s="1005">
        <v>12055</v>
      </c>
      <c r="B47" s="998">
        <v>33</v>
      </c>
      <c r="C47" s="999" t="s">
        <v>5259</v>
      </c>
      <c r="D47" s="1002" t="s">
        <v>278</v>
      </c>
      <c r="E47" s="1003">
        <v>60</v>
      </c>
      <c r="F47" s="1099">
        <v>0</v>
      </c>
      <c r="G47" s="1069">
        <f t="shared" si="0"/>
        <v>0</v>
      </c>
      <c r="H47" s="1099">
        <v>0</v>
      </c>
      <c r="I47" s="1069">
        <f t="shared" si="1"/>
        <v>0</v>
      </c>
    </row>
    <row r="48" spans="1:9" ht="22.9" customHeight="1" x14ac:dyDescent="0.2">
      <c r="A48" s="1005">
        <v>12420</v>
      </c>
      <c r="B48" s="998">
        <v>34</v>
      </c>
      <c r="C48" s="999" t="s">
        <v>5260</v>
      </c>
      <c r="D48" s="1002" t="s">
        <v>2906</v>
      </c>
      <c r="E48" s="1003">
        <v>30</v>
      </c>
      <c r="F48" s="1099">
        <v>0</v>
      </c>
      <c r="G48" s="1069">
        <f t="shared" si="0"/>
        <v>0</v>
      </c>
      <c r="H48" s="1099">
        <v>0</v>
      </c>
      <c r="I48" s="1069">
        <f t="shared" si="1"/>
        <v>0</v>
      </c>
    </row>
    <row r="49" spans="1:9" ht="22.9" customHeight="1" x14ac:dyDescent="0.2">
      <c r="A49" s="1005">
        <v>12785</v>
      </c>
      <c r="B49" s="998">
        <v>35</v>
      </c>
      <c r="C49" s="999" t="s">
        <v>5261</v>
      </c>
      <c r="D49" s="1002" t="s">
        <v>278</v>
      </c>
      <c r="E49" s="1003">
        <v>168</v>
      </c>
      <c r="F49" s="1099">
        <v>0</v>
      </c>
      <c r="G49" s="1069">
        <f t="shared" si="0"/>
        <v>0</v>
      </c>
      <c r="H49" s="1099">
        <v>0</v>
      </c>
      <c r="I49" s="1069">
        <f t="shared" si="1"/>
        <v>0</v>
      </c>
    </row>
    <row r="50" spans="1:9" ht="22.9" customHeight="1" x14ac:dyDescent="0.2">
      <c r="A50" s="1005">
        <v>13150</v>
      </c>
      <c r="B50" s="998">
        <v>36</v>
      </c>
      <c r="C50" s="999" t="s">
        <v>5262</v>
      </c>
      <c r="D50" s="1002" t="s">
        <v>278</v>
      </c>
      <c r="E50" s="1003">
        <v>60</v>
      </c>
      <c r="F50" s="1099">
        <v>0</v>
      </c>
      <c r="G50" s="1069">
        <f t="shared" si="0"/>
        <v>0</v>
      </c>
      <c r="H50" s="1099">
        <v>0</v>
      </c>
      <c r="I50" s="1069">
        <f t="shared" si="1"/>
        <v>0</v>
      </c>
    </row>
    <row r="51" spans="1:9" ht="22.9" customHeight="1" x14ac:dyDescent="0.2">
      <c r="A51" s="1005">
        <v>13516</v>
      </c>
      <c r="B51" s="998">
        <v>37</v>
      </c>
      <c r="C51" s="999" t="s">
        <v>5263</v>
      </c>
      <c r="D51" s="1002" t="s">
        <v>278</v>
      </c>
      <c r="E51" s="1003">
        <v>60</v>
      </c>
      <c r="F51" s="1099">
        <v>0</v>
      </c>
      <c r="G51" s="1069">
        <f t="shared" si="0"/>
        <v>0</v>
      </c>
      <c r="H51" s="1099">
        <v>0</v>
      </c>
      <c r="I51" s="1069">
        <f t="shared" si="1"/>
        <v>0</v>
      </c>
    </row>
    <row r="52" spans="1:9" ht="22.9" customHeight="1" x14ac:dyDescent="0.2">
      <c r="A52" s="1005">
        <v>13881</v>
      </c>
      <c r="B52" s="998">
        <v>38</v>
      </c>
      <c r="C52" s="999" t="s">
        <v>5264</v>
      </c>
      <c r="D52" s="1002" t="s">
        <v>2906</v>
      </c>
      <c r="E52" s="1003">
        <v>945</v>
      </c>
      <c r="F52" s="1099">
        <v>0</v>
      </c>
      <c r="G52" s="1069">
        <f t="shared" si="0"/>
        <v>0</v>
      </c>
      <c r="H52" s="1099">
        <v>0</v>
      </c>
      <c r="I52" s="1069">
        <f t="shared" si="1"/>
        <v>0</v>
      </c>
    </row>
    <row r="53" spans="1:9" ht="22.9" customHeight="1" x14ac:dyDescent="0.2">
      <c r="A53" s="1005">
        <v>14246</v>
      </c>
      <c r="B53" s="998">
        <v>39</v>
      </c>
      <c r="C53" s="999" t="s">
        <v>5265</v>
      </c>
      <c r="D53" s="1002" t="s">
        <v>2906</v>
      </c>
      <c r="E53" s="1003">
        <v>60</v>
      </c>
      <c r="F53" s="1099">
        <v>0</v>
      </c>
      <c r="G53" s="1069">
        <f t="shared" si="0"/>
        <v>0</v>
      </c>
      <c r="H53" s="1099">
        <v>0</v>
      </c>
      <c r="I53" s="1069">
        <f t="shared" si="1"/>
        <v>0</v>
      </c>
    </row>
    <row r="54" spans="1:9" ht="22.9" customHeight="1" x14ac:dyDescent="0.2">
      <c r="A54" s="1005">
        <v>14611</v>
      </c>
      <c r="B54" s="998">
        <v>40</v>
      </c>
      <c r="C54" s="999" t="s">
        <v>5266</v>
      </c>
      <c r="D54" s="1002" t="s">
        <v>2906</v>
      </c>
      <c r="E54" s="1003">
        <v>50</v>
      </c>
      <c r="F54" s="1099">
        <v>0</v>
      </c>
      <c r="G54" s="1069">
        <f t="shared" si="0"/>
        <v>0</v>
      </c>
      <c r="H54" s="1099">
        <v>0</v>
      </c>
      <c r="I54" s="1069">
        <f t="shared" si="1"/>
        <v>0</v>
      </c>
    </row>
    <row r="55" spans="1:9" ht="22.9" customHeight="1" x14ac:dyDescent="0.2">
      <c r="A55" s="1005">
        <v>14977</v>
      </c>
      <c r="B55" s="998">
        <v>41</v>
      </c>
      <c r="C55" s="999" t="s">
        <v>5267</v>
      </c>
      <c r="D55" s="1002" t="s">
        <v>2906</v>
      </c>
      <c r="E55" s="1003">
        <v>130</v>
      </c>
      <c r="F55" s="1099">
        <v>0</v>
      </c>
      <c r="G55" s="1069">
        <f t="shared" si="0"/>
        <v>0</v>
      </c>
      <c r="H55" s="1099">
        <v>0</v>
      </c>
      <c r="I55" s="1069">
        <f t="shared" si="1"/>
        <v>0</v>
      </c>
    </row>
    <row r="56" spans="1:9" ht="22.9" customHeight="1" x14ac:dyDescent="0.2">
      <c r="A56" s="1005">
        <v>15342</v>
      </c>
      <c r="B56" s="998">
        <v>42</v>
      </c>
      <c r="C56" s="999" t="s">
        <v>5268</v>
      </c>
      <c r="D56" s="1002" t="s">
        <v>2906</v>
      </c>
      <c r="E56" s="1003">
        <v>36</v>
      </c>
      <c r="F56" s="1099">
        <v>0</v>
      </c>
      <c r="G56" s="1069">
        <f t="shared" si="0"/>
        <v>0</v>
      </c>
      <c r="H56" s="1099">
        <v>0</v>
      </c>
      <c r="I56" s="1069">
        <f t="shared" si="1"/>
        <v>0</v>
      </c>
    </row>
    <row r="57" spans="1:9" ht="22.9" customHeight="1" x14ac:dyDescent="0.2">
      <c r="A57" s="1005">
        <v>15707</v>
      </c>
      <c r="B57" s="998">
        <v>43</v>
      </c>
      <c r="C57" s="999" t="s">
        <v>5269</v>
      </c>
      <c r="D57" s="1002" t="s">
        <v>2906</v>
      </c>
      <c r="E57" s="1003">
        <v>50</v>
      </c>
      <c r="F57" s="1099">
        <v>0</v>
      </c>
      <c r="G57" s="1069">
        <f t="shared" si="0"/>
        <v>0</v>
      </c>
      <c r="H57" s="1099">
        <v>0</v>
      </c>
      <c r="I57" s="1069">
        <f t="shared" si="1"/>
        <v>0</v>
      </c>
    </row>
    <row r="58" spans="1:9" ht="22.9" customHeight="1" x14ac:dyDescent="0.2">
      <c r="A58" s="1005">
        <v>16072</v>
      </c>
      <c r="B58" s="998">
        <v>44</v>
      </c>
      <c r="C58" s="999" t="s">
        <v>5270</v>
      </c>
      <c r="D58" s="1002" t="s">
        <v>2906</v>
      </c>
      <c r="E58" s="1003">
        <v>2</v>
      </c>
      <c r="F58" s="1099">
        <v>0</v>
      </c>
      <c r="G58" s="1069">
        <f t="shared" si="0"/>
        <v>0</v>
      </c>
      <c r="H58" s="1099">
        <v>0</v>
      </c>
      <c r="I58" s="1069">
        <f t="shared" si="1"/>
        <v>0</v>
      </c>
    </row>
    <row r="59" spans="1:9" ht="22.9" customHeight="1" x14ac:dyDescent="0.2">
      <c r="A59" s="1005">
        <v>16438</v>
      </c>
      <c r="B59" s="998">
        <v>45</v>
      </c>
      <c r="C59" s="999" t="s">
        <v>5271</v>
      </c>
      <c r="D59" s="1002" t="s">
        <v>2906</v>
      </c>
      <c r="E59" s="1003">
        <v>82</v>
      </c>
      <c r="F59" s="1099">
        <v>0</v>
      </c>
      <c r="G59" s="1069">
        <f t="shared" si="0"/>
        <v>0</v>
      </c>
      <c r="H59" s="1099">
        <v>0</v>
      </c>
      <c r="I59" s="1069">
        <f t="shared" si="1"/>
        <v>0</v>
      </c>
    </row>
    <row r="60" spans="1:9" ht="22.9" customHeight="1" x14ac:dyDescent="0.2">
      <c r="A60" s="1005">
        <v>16803</v>
      </c>
      <c r="B60" s="998">
        <v>46</v>
      </c>
      <c r="C60" s="999" t="s">
        <v>3360</v>
      </c>
      <c r="D60" s="1002" t="s">
        <v>2906</v>
      </c>
      <c r="E60" s="1003">
        <v>51</v>
      </c>
      <c r="F60" s="1099">
        <v>0</v>
      </c>
      <c r="G60" s="1069">
        <f t="shared" si="0"/>
        <v>0</v>
      </c>
      <c r="H60" s="1099">
        <v>0</v>
      </c>
      <c r="I60" s="1069">
        <f t="shared" si="1"/>
        <v>0</v>
      </c>
    </row>
    <row r="61" spans="1:9" ht="22.9" customHeight="1" x14ac:dyDescent="0.2">
      <c r="A61" s="1005">
        <v>17168</v>
      </c>
      <c r="B61" s="998">
        <v>47</v>
      </c>
      <c r="C61" s="999" t="s">
        <v>5272</v>
      </c>
      <c r="D61" s="1002" t="s">
        <v>2906</v>
      </c>
      <c r="E61" s="1003">
        <v>122</v>
      </c>
      <c r="F61" s="1099">
        <v>0</v>
      </c>
      <c r="G61" s="1069">
        <f t="shared" si="0"/>
        <v>0</v>
      </c>
      <c r="H61" s="1099">
        <v>0</v>
      </c>
      <c r="I61" s="1069">
        <f t="shared" si="1"/>
        <v>0</v>
      </c>
    </row>
    <row r="62" spans="1:9" ht="22.9" customHeight="1" x14ac:dyDescent="0.2">
      <c r="A62" s="1005">
        <v>17533</v>
      </c>
      <c r="B62" s="998">
        <v>48</v>
      </c>
      <c r="C62" s="999" t="s">
        <v>5273</v>
      </c>
      <c r="D62" s="1002" t="s">
        <v>2906</v>
      </c>
      <c r="E62" s="1003">
        <v>183</v>
      </c>
      <c r="F62" s="1099">
        <v>0</v>
      </c>
      <c r="G62" s="1069">
        <f t="shared" si="0"/>
        <v>0</v>
      </c>
      <c r="H62" s="1099">
        <v>0</v>
      </c>
      <c r="I62" s="1069">
        <f t="shared" si="1"/>
        <v>0</v>
      </c>
    </row>
    <row r="63" spans="1:9" ht="22.9" customHeight="1" x14ac:dyDescent="0.2">
      <c r="A63" s="1005">
        <v>17899</v>
      </c>
      <c r="B63" s="998">
        <v>49</v>
      </c>
      <c r="C63" s="999" t="s">
        <v>5274</v>
      </c>
      <c r="D63" s="1002" t="s">
        <v>2906</v>
      </c>
      <c r="E63" s="1003">
        <v>2</v>
      </c>
      <c r="F63" s="1099">
        <v>0</v>
      </c>
      <c r="G63" s="1069">
        <f t="shared" si="0"/>
        <v>0</v>
      </c>
      <c r="H63" s="1099">
        <v>0</v>
      </c>
      <c r="I63" s="1069">
        <f t="shared" si="1"/>
        <v>0</v>
      </c>
    </row>
    <row r="64" spans="1:9" ht="22.9" customHeight="1" x14ac:dyDescent="0.2">
      <c r="A64" s="1005">
        <v>18264</v>
      </c>
      <c r="B64" s="998">
        <v>50</v>
      </c>
      <c r="C64" s="999" t="s">
        <v>5275</v>
      </c>
      <c r="D64" s="1002" t="s">
        <v>2906</v>
      </c>
      <c r="E64" s="1003">
        <v>102</v>
      </c>
      <c r="F64" s="1099">
        <v>0</v>
      </c>
      <c r="G64" s="1069">
        <f t="shared" si="0"/>
        <v>0</v>
      </c>
      <c r="H64" s="1099">
        <v>0</v>
      </c>
      <c r="I64" s="1069">
        <f t="shared" si="1"/>
        <v>0</v>
      </c>
    </row>
    <row r="65" spans="1:9" ht="22.9" customHeight="1" x14ac:dyDescent="0.2">
      <c r="A65" s="1005">
        <v>18629</v>
      </c>
      <c r="B65" s="998">
        <v>51</v>
      </c>
      <c r="C65" s="999" t="s">
        <v>5276</v>
      </c>
      <c r="D65" s="1002" t="s">
        <v>2906</v>
      </c>
      <c r="E65" s="1003">
        <v>6</v>
      </c>
      <c r="F65" s="1099">
        <v>0</v>
      </c>
      <c r="G65" s="1069">
        <f t="shared" si="0"/>
        <v>0</v>
      </c>
      <c r="H65" s="1099">
        <v>0</v>
      </c>
      <c r="I65" s="1069">
        <f t="shared" si="1"/>
        <v>0</v>
      </c>
    </row>
    <row r="66" spans="1:9" ht="22.9" customHeight="1" x14ac:dyDescent="0.2">
      <c r="A66" s="1005">
        <v>18994</v>
      </c>
      <c r="B66" s="998">
        <v>52</v>
      </c>
      <c r="C66" s="999" t="s">
        <v>5277</v>
      </c>
      <c r="D66" s="1002" t="s">
        <v>2906</v>
      </c>
      <c r="E66" s="1003">
        <v>14</v>
      </c>
      <c r="F66" s="1099">
        <v>0</v>
      </c>
      <c r="G66" s="1069">
        <f t="shared" si="0"/>
        <v>0</v>
      </c>
      <c r="H66" s="1099">
        <v>0</v>
      </c>
      <c r="I66" s="1069">
        <f t="shared" si="1"/>
        <v>0</v>
      </c>
    </row>
    <row r="67" spans="1:9" ht="22.9" customHeight="1" x14ac:dyDescent="0.2">
      <c r="A67" s="1005">
        <v>19360</v>
      </c>
      <c r="B67" s="998">
        <v>53</v>
      </c>
      <c r="C67" s="999" t="s">
        <v>5278</v>
      </c>
      <c r="D67" s="1002" t="s">
        <v>2906</v>
      </c>
      <c r="E67" s="1003">
        <v>5</v>
      </c>
      <c r="F67" s="1099">
        <v>0</v>
      </c>
      <c r="G67" s="1069">
        <f t="shared" si="0"/>
        <v>0</v>
      </c>
      <c r="H67" s="1099">
        <v>0</v>
      </c>
      <c r="I67" s="1069">
        <f t="shared" si="1"/>
        <v>0</v>
      </c>
    </row>
    <row r="68" spans="1:9" ht="22.9" customHeight="1" x14ac:dyDescent="0.2">
      <c r="A68" s="1005">
        <v>19725</v>
      </c>
      <c r="B68" s="998">
        <v>54</v>
      </c>
      <c r="C68" s="999" t="s">
        <v>5279</v>
      </c>
      <c r="D68" s="1002" t="s">
        <v>2906</v>
      </c>
      <c r="E68" s="1003">
        <v>8</v>
      </c>
      <c r="F68" s="1099">
        <v>0</v>
      </c>
      <c r="G68" s="1069">
        <f t="shared" si="0"/>
        <v>0</v>
      </c>
      <c r="H68" s="1099">
        <v>0</v>
      </c>
      <c r="I68" s="1069">
        <f t="shared" si="1"/>
        <v>0</v>
      </c>
    </row>
    <row r="69" spans="1:9" ht="22.9" customHeight="1" x14ac:dyDescent="0.2">
      <c r="A69" s="1005">
        <v>20090</v>
      </c>
      <c r="B69" s="998">
        <v>55</v>
      </c>
      <c r="C69" s="999" t="s">
        <v>5280</v>
      </c>
      <c r="D69" s="1002" t="s">
        <v>2906</v>
      </c>
      <c r="E69" s="1003">
        <v>19</v>
      </c>
      <c r="F69" s="1099">
        <v>0</v>
      </c>
      <c r="G69" s="1069">
        <f t="shared" si="0"/>
        <v>0</v>
      </c>
      <c r="H69" s="1099">
        <v>0</v>
      </c>
      <c r="I69" s="1069">
        <f t="shared" si="1"/>
        <v>0</v>
      </c>
    </row>
    <row r="70" spans="1:9" ht="22.9" customHeight="1" x14ac:dyDescent="0.2">
      <c r="A70" s="1005">
        <v>20455</v>
      </c>
      <c r="B70" s="998">
        <v>56</v>
      </c>
      <c r="C70" s="999" t="s">
        <v>5281</v>
      </c>
      <c r="D70" s="1002" t="s">
        <v>2906</v>
      </c>
      <c r="E70" s="1003">
        <v>4</v>
      </c>
      <c r="F70" s="1099">
        <v>0</v>
      </c>
      <c r="G70" s="1069">
        <f t="shared" si="0"/>
        <v>0</v>
      </c>
      <c r="H70" s="1099">
        <v>0</v>
      </c>
      <c r="I70" s="1069">
        <f t="shared" si="1"/>
        <v>0</v>
      </c>
    </row>
    <row r="71" spans="1:9" ht="22.9" customHeight="1" x14ac:dyDescent="0.2">
      <c r="A71" s="1005">
        <v>20821</v>
      </c>
      <c r="B71" s="998">
        <v>57</v>
      </c>
      <c r="C71" s="999" t="s">
        <v>5282</v>
      </c>
      <c r="D71" s="1002" t="s">
        <v>2906</v>
      </c>
      <c r="E71" s="1003">
        <v>325</v>
      </c>
      <c r="F71" s="1099">
        <v>0</v>
      </c>
      <c r="G71" s="1069">
        <f t="shared" si="0"/>
        <v>0</v>
      </c>
      <c r="H71" s="1099">
        <v>0</v>
      </c>
      <c r="I71" s="1069">
        <f t="shared" si="1"/>
        <v>0</v>
      </c>
    </row>
    <row r="72" spans="1:9" ht="22.9" customHeight="1" x14ac:dyDescent="0.2">
      <c r="A72" s="1005">
        <v>21186</v>
      </c>
      <c r="B72" s="998">
        <v>58</v>
      </c>
      <c r="C72" s="999" t="s">
        <v>5283</v>
      </c>
      <c r="D72" s="1002" t="s">
        <v>2906</v>
      </c>
      <c r="E72" s="1003">
        <v>37</v>
      </c>
      <c r="F72" s="1099">
        <v>0</v>
      </c>
      <c r="G72" s="1069">
        <f t="shared" si="0"/>
        <v>0</v>
      </c>
      <c r="H72" s="1099">
        <v>0</v>
      </c>
      <c r="I72" s="1069">
        <f t="shared" si="1"/>
        <v>0</v>
      </c>
    </row>
    <row r="73" spans="1:9" ht="22.9" customHeight="1" x14ac:dyDescent="0.2">
      <c r="A73" s="1005">
        <v>21551</v>
      </c>
      <c r="B73" s="998">
        <v>59</v>
      </c>
      <c r="C73" s="999" t="s">
        <v>5284</v>
      </c>
      <c r="D73" s="1002" t="s">
        <v>2906</v>
      </c>
      <c r="E73" s="1003">
        <v>96</v>
      </c>
      <c r="F73" s="1099">
        <v>0</v>
      </c>
      <c r="G73" s="1069">
        <f t="shared" si="0"/>
        <v>0</v>
      </c>
      <c r="H73" s="1099">
        <v>0</v>
      </c>
      <c r="I73" s="1069">
        <f t="shared" si="1"/>
        <v>0</v>
      </c>
    </row>
    <row r="74" spans="1:9" ht="22.9" customHeight="1" x14ac:dyDescent="0.2">
      <c r="A74" s="1005">
        <v>21916</v>
      </c>
      <c r="B74" s="998">
        <v>60</v>
      </c>
      <c r="C74" s="999" t="s">
        <v>5285</v>
      </c>
      <c r="D74" s="1002" t="s">
        <v>2906</v>
      </c>
      <c r="E74" s="1003">
        <v>134</v>
      </c>
      <c r="F74" s="1099">
        <v>0</v>
      </c>
      <c r="G74" s="1069">
        <f t="shared" si="0"/>
        <v>0</v>
      </c>
      <c r="H74" s="1099">
        <v>0</v>
      </c>
      <c r="I74" s="1069">
        <f t="shared" si="1"/>
        <v>0</v>
      </c>
    </row>
    <row r="75" spans="1:9" ht="22.9" customHeight="1" x14ac:dyDescent="0.2">
      <c r="A75" s="1005">
        <v>22282</v>
      </c>
      <c r="B75" s="998">
        <v>61</v>
      </c>
      <c r="C75" s="999" t="s">
        <v>5286</v>
      </c>
      <c r="D75" s="1002" t="s">
        <v>2906</v>
      </c>
      <c r="E75" s="1003">
        <v>19</v>
      </c>
      <c r="F75" s="1099">
        <v>0</v>
      </c>
      <c r="G75" s="1069">
        <f t="shared" si="0"/>
        <v>0</v>
      </c>
      <c r="H75" s="1099">
        <v>0</v>
      </c>
      <c r="I75" s="1069">
        <f t="shared" si="1"/>
        <v>0</v>
      </c>
    </row>
    <row r="76" spans="1:9" ht="22.9" customHeight="1" x14ac:dyDescent="0.2">
      <c r="A76" s="1005">
        <v>22647</v>
      </c>
      <c r="B76" s="998">
        <v>62</v>
      </c>
      <c r="C76" s="999" t="s">
        <v>5287</v>
      </c>
      <c r="D76" s="1002" t="s">
        <v>2906</v>
      </c>
      <c r="E76" s="1003">
        <v>14</v>
      </c>
      <c r="F76" s="1099">
        <v>0</v>
      </c>
      <c r="G76" s="1069">
        <f t="shared" si="0"/>
        <v>0</v>
      </c>
      <c r="H76" s="1099">
        <v>0</v>
      </c>
      <c r="I76" s="1069">
        <f t="shared" si="1"/>
        <v>0</v>
      </c>
    </row>
    <row r="77" spans="1:9" ht="22.9" customHeight="1" x14ac:dyDescent="0.2">
      <c r="A77" s="1005">
        <v>23012</v>
      </c>
      <c r="B77" s="998">
        <v>63</v>
      </c>
      <c r="C77" s="999" t="s">
        <v>5288</v>
      </c>
      <c r="D77" s="1002" t="s">
        <v>2906</v>
      </c>
      <c r="E77" s="1003">
        <v>9</v>
      </c>
      <c r="F77" s="1099">
        <v>0</v>
      </c>
      <c r="G77" s="1069">
        <f t="shared" si="0"/>
        <v>0</v>
      </c>
      <c r="H77" s="1099">
        <v>0</v>
      </c>
      <c r="I77" s="1069">
        <f t="shared" si="1"/>
        <v>0</v>
      </c>
    </row>
    <row r="78" spans="1:9" ht="22.9" customHeight="1" x14ac:dyDescent="0.2">
      <c r="A78" s="1005">
        <v>23377</v>
      </c>
      <c r="B78" s="998">
        <v>64</v>
      </c>
      <c r="C78" s="999" t="s">
        <v>5289</v>
      </c>
      <c r="D78" s="1002" t="s">
        <v>2906</v>
      </c>
      <c r="E78" s="1003">
        <v>2</v>
      </c>
      <c r="F78" s="1099">
        <v>0</v>
      </c>
      <c r="G78" s="1069">
        <f t="shared" si="0"/>
        <v>0</v>
      </c>
      <c r="H78" s="1099">
        <v>0</v>
      </c>
      <c r="I78" s="1069">
        <f t="shared" si="1"/>
        <v>0</v>
      </c>
    </row>
    <row r="79" spans="1:9" ht="22.9" customHeight="1" x14ac:dyDescent="0.2">
      <c r="A79" s="1005">
        <v>23743</v>
      </c>
      <c r="B79" s="998">
        <v>65</v>
      </c>
      <c r="C79" s="999" t="s">
        <v>5290</v>
      </c>
      <c r="D79" s="1002" t="s">
        <v>2906</v>
      </c>
      <c r="E79" s="1003">
        <v>28</v>
      </c>
      <c r="F79" s="1099">
        <v>0</v>
      </c>
      <c r="G79" s="1069">
        <f t="shared" si="0"/>
        <v>0</v>
      </c>
      <c r="H79" s="1099">
        <v>0</v>
      </c>
      <c r="I79" s="1069">
        <f t="shared" si="1"/>
        <v>0</v>
      </c>
    </row>
    <row r="80" spans="1:9" ht="22.9" customHeight="1" x14ac:dyDescent="0.2">
      <c r="A80" s="1005">
        <v>24108</v>
      </c>
      <c r="B80" s="998">
        <v>66</v>
      </c>
      <c r="C80" s="999" t="s">
        <v>5291</v>
      </c>
      <c r="D80" s="1002" t="s">
        <v>2906</v>
      </c>
      <c r="E80" s="1003">
        <v>15</v>
      </c>
      <c r="F80" s="1099">
        <v>0</v>
      </c>
      <c r="G80" s="1069">
        <f t="shared" ref="G80:G90" si="2">F80*E80</f>
        <v>0</v>
      </c>
      <c r="H80" s="1099">
        <v>0</v>
      </c>
      <c r="I80" s="1069">
        <f t="shared" ref="I80:I90" si="3">H80*E80</f>
        <v>0</v>
      </c>
    </row>
    <row r="81" spans="1:9" ht="22.9" customHeight="1" x14ac:dyDescent="0.2">
      <c r="A81" s="1005">
        <v>24473</v>
      </c>
      <c r="B81" s="998">
        <v>67</v>
      </c>
      <c r="C81" s="999" t="s">
        <v>5292</v>
      </c>
      <c r="D81" s="1002" t="s">
        <v>2906</v>
      </c>
      <c r="E81" s="1003">
        <v>2</v>
      </c>
      <c r="F81" s="1099">
        <v>0</v>
      </c>
      <c r="G81" s="1069">
        <f t="shared" si="2"/>
        <v>0</v>
      </c>
      <c r="H81" s="1099">
        <v>0</v>
      </c>
      <c r="I81" s="1069">
        <f t="shared" si="3"/>
        <v>0</v>
      </c>
    </row>
    <row r="82" spans="1:9" ht="22.9" customHeight="1" x14ac:dyDescent="0.2">
      <c r="A82" s="1005">
        <v>24838</v>
      </c>
      <c r="B82" s="998">
        <v>68</v>
      </c>
      <c r="C82" s="999" t="s">
        <v>5293</v>
      </c>
      <c r="D82" s="1002" t="s">
        <v>2906</v>
      </c>
      <c r="E82" s="1003">
        <v>51</v>
      </c>
      <c r="F82" s="1099">
        <v>0</v>
      </c>
      <c r="G82" s="1069">
        <f t="shared" si="2"/>
        <v>0</v>
      </c>
      <c r="H82" s="1099">
        <v>0</v>
      </c>
      <c r="I82" s="1069">
        <f t="shared" si="3"/>
        <v>0</v>
      </c>
    </row>
    <row r="83" spans="1:9" ht="22.9" customHeight="1" x14ac:dyDescent="0.2">
      <c r="A83" s="1005">
        <v>25204</v>
      </c>
      <c r="B83" s="998">
        <v>69</v>
      </c>
      <c r="C83" s="999" t="s">
        <v>5294</v>
      </c>
      <c r="D83" s="1002" t="s">
        <v>2906</v>
      </c>
      <c r="E83" s="1003">
        <v>82</v>
      </c>
      <c r="F83" s="1099">
        <v>0</v>
      </c>
      <c r="G83" s="1069">
        <f t="shared" si="2"/>
        <v>0</v>
      </c>
      <c r="H83" s="1099">
        <v>0</v>
      </c>
      <c r="I83" s="1069">
        <f t="shared" si="3"/>
        <v>0</v>
      </c>
    </row>
    <row r="84" spans="1:9" ht="22.9" customHeight="1" x14ac:dyDescent="0.2">
      <c r="A84" s="1005">
        <v>25569</v>
      </c>
      <c r="B84" s="998">
        <v>70</v>
      </c>
      <c r="C84" s="999" t="s">
        <v>5295</v>
      </c>
      <c r="D84" s="1002" t="s">
        <v>2906</v>
      </c>
      <c r="E84" s="1003">
        <v>6</v>
      </c>
      <c r="F84" s="1099">
        <v>0</v>
      </c>
      <c r="G84" s="1069">
        <f t="shared" si="2"/>
        <v>0</v>
      </c>
      <c r="H84" s="1099">
        <v>0</v>
      </c>
      <c r="I84" s="1069">
        <f t="shared" si="3"/>
        <v>0</v>
      </c>
    </row>
    <row r="85" spans="1:9" ht="22.9" customHeight="1" x14ac:dyDescent="0.2">
      <c r="A85" s="1005">
        <v>25934</v>
      </c>
      <c r="B85" s="998">
        <v>71</v>
      </c>
      <c r="C85" s="999" t="s">
        <v>5296</v>
      </c>
      <c r="D85" s="1002" t="s">
        <v>2906</v>
      </c>
      <c r="E85" s="1003">
        <v>41</v>
      </c>
      <c r="F85" s="1099">
        <v>0</v>
      </c>
      <c r="G85" s="1069">
        <f t="shared" si="2"/>
        <v>0</v>
      </c>
      <c r="H85" s="1099">
        <v>0</v>
      </c>
      <c r="I85" s="1069">
        <f t="shared" si="3"/>
        <v>0</v>
      </c>
    </row>
    <row r="86" spans="1:9" ht="22.9" customHeight="1" x14ac:dyDescent="0.2">
      <c r="A86" s="1005">
        <v>26299</v>
      </c>
      <c r="B86" s="998">
        <v>72</v>
      </c>
      <c r="C86" s="999" t="s">
        <v>5297</v>
      </c>
      <c r="D86" s="1002" t="s">
        <v>2906</v>
      </c>
      <c r="E86" s="1003">
        <v>35</v>
      </c>
      <c r="F86" s="1099">
        <v>0</v>
      </c>
      <c r="G86" s="1069">
        <f t="shared" si="2"/>
        <v>0</v>
      </c>
      <c r="H86" s="1099">
        <v>0</v>
      </c>
      <c r="I86" s="1069">
        <f t="shared" si="3"/>
        <v>0</v>
      </c>
    </row>
    <row r="87" spans="1:9" ht="22.9" customHeight="1" x14ac:dyDescent="0.2">
      <c r="A87" s="1005">
        <v>26665</v>
      </c>
      <c r="B87" s="998">
        <v>73</v>
      </c>
      <c r="C87" s="999" t="s">
        <v>5298</v>
      </c>
      <c r="D87" s="1002" t="s">
        <v>2906</v>
      </c>
      <c r="E87" s="1003">
        <v>40</v>
      </c>
      <c r="F87" s="1099">
        <v>0</v>
      </c>
      <c r="G87" s="1069">
        <f t="shared" si="2"/>
        <v>0</v>
      </c>
      <c r="H87" s="1099">
        <v>0</v>
      </c>
      <c r="I87" s="1069">
        <f t="shared" si="3"/>
        <v>0</v>
      </c>
    </row>
    <row r="88" spans="1:9" ht="22.9" customHeight="1" x14ac:dyDescent="0.2">
      <c r="A88" s="1005">
        <v>27030</v>
      </c>
      <c r="B88" s="998">
        <v>74</v>
      </c>
      <c r="C88" s="999" t="s">
        <v>5299</v>
      </c>
      <c r="D88" s="1002" t="s">
        <v>2906</v>
      </c>
      <c r="E88" s="1003">
        <v>1</v>
      </c>
      <c r="F88" s="1099">
        <v>0</v>
      </c>
      <c r="G88" s="1069">
        <f t="shared" si="2"/>
        <v>0</v>
      </c>
      <c r="H88" s="1099">
        <v>0</v>
      </c>
      <c r="I88" s="1069">
        <f t="shared" si="3"/>
        <v>0</v>
      </c>
    </row>
    <row r="89" spans="1:9" ht="22.9" customHeight="1" x14ac:dyDescent="0.2">
      <c r="A89" s="1005">
        <v>27395</v>
      </c>
      <c r="B89" s="998">
        <v>75</v>
      </c>
      <c r="C89" s="999" t="s">
        <v>5300</v>
      </c>
      <c r="D89" s="1002" t="s">
        <v>2906</v>
      </c>
      <c r="E89" s="1003">
        <v>117</v>
      </c>
      <c r="F89" s="1099">
        <v>0</v>
      </c>
      <c r="G89" s="1069">
        <f t="shared" si="2"/>
        <v>0</v>
      </c>
      <c r="H89" s="1099">
        <v>0</v>
      </c>
      <c r="I89" s="1069">
        <f t="shared" si="3"/>
        <v>0</v>
      </c>
    </row>
    <row r="90" spans="1:9" ht="22.9" customHeight="1" thickBot="1" x14ac:dyDescent="0.25">
      <c r="A90" s="1005">
        <v>27760</v>
      </c>
      <c r="B90" s="998">
        <v>76</v>
      </c>
      <c r="C90" s="999" t="s">
        <v>5301</v>
      </c>
      <c r="D90" s="1002" t="s">
        <v>252</v>
      </c>
      <c r="E90" s="1003">
        <v>8</v>
      </c>
      <c r="F90" s="1099">
        <v>0</v>
      </c>
      <c r="G90" s="1069">
        <f t="shared" si="2"/>
        <v>0</v>
      </c>
      <c r="H90" s="1099">
        <v>0</v>
      </c>
      <c r="I90" s="1069">
        <f t="shared" si="3"/>
        <v>0</v>
      </c>
    </row>
    <row r="91" spans="1:9" ht="22.9" customHeight="1" x14ac:dyDescent="0.2">
      <c r="A91" s="989"/>
      <c r="C91" s="1006" t="s">
        <v>5302</v>
      </c>
      <c r="D91" s="1007"/>
      <c r="E91" s="1008">
        <v>1</v>
      </c>
      <c r="F91" s="1070"/>
      <c r="G91" s="1071">
        <f>SUM(G15:G90)</f>
        <v>0</v>
      </c>
      <c r="H91" s="1072"/>
      <c r="I91" s="1073">
        <f>SUM(I15:I90)</f>
        <v>0</v>
      </c>
    </row>
    <row r="92" spans="1:9" ht="22.9" customHeight="1" x14ac:dyDescent="0.2">
      <c r="A92" s="989" t="s">
        <v>5635</v>
      </c>
      <c r="C92" s="1009" t="s">
        <v>5303</v>
      </c>
      <c r="D92" s="1010">
        <v>0.08</v>
      </c>
      <c r="E92" s="1003"/>
      <c r="F92" s="1069"/>
      <c r="G92" s="1074"/>
      <c r="H92" s="1074"/>
      <c r="I92" s="1075">
        <f>PRODUCT(I91,D92)</f>
        <v>0</v>
      </c>
    </row>
    <row r="93" spans="1:9" ht="22.9" customHeight="1" thickBot="1" x14ac:dyDescent="0.25">
      <c r="A93" s="989"/>
      <c r="C93" s="1011" t="s">
        <v>3280</v>
      </c>
      <c r="D93" s="1012"/>
      <c r="E93" s="1013"/>
      <c r="F93" s="1076"/>
      <c r="G93" s="1077"/>
      <c r="H93" s="1077"/>
      <c r="I93" s="1078">
        <f>G91+I91+I92</f>
        <v>0</v>
      </c>
    </row>
    <row r="94" spans="1:9" ht="22.9" customHeight="1" x14ac:dyDescent="0.2">
      <c r="A94" s="989"/>
      <c r="D94" s="1014"/>
    </row>
    <row r="95" spans="1:9" ht="22.9" customHeight="1" x14ac:dyDescent="0.2">
      <c r="A95" s="989"/>
      <c r="C95" s="1015" t="s">
        <v>5304</v>
      </c>
      <c r="D95" s="1016"/>
      <c r="E95" s="1003"/>
      <c r="F95" s="1068"/>
      <c r="G95" s="1069"/>
      <c r="H95" s="1068"/>
      <c r="I95" s="1069"/>
    </row>
    <row r="96" spans="1:9" ht="22.9" customHeight="1" x14ac:dyDescent="0.2">
      <c r="A96" s="1005">
        <v>28126</v>
      </c>
      <c r="B96" s="998">
        <v>77</v>
      </c>
      <c r="C96" s="1017" t="s">
        <v>5305</v>
      </c>
      <c r="D96" s="1002" t="s">
        <v>2906</v>
      </c>
      <c r="E96" s="1003">
        <v>1</v>
      </c>
      <c r="F96" s="1099">
        <v>0</v>
      </c>
      <c r="G96" s="1069">
        <f t="shared" ref="G96:G112" si="4">F96*E96</f>
        <v>0</v>
      </c>
      <c r="H96" s="1099">
        <v>0</v>
      </c>
      <c r="I96" s="1069">
        <f t="shared" ref="I96:I112" si="5">H96*E96</f>
        <v>0</v>
      </c>
    </row>
    <row r="97" spans="1:9" ht="22.9" customHeight="1" x14ac:dyDescent="0.2">
      <c r="A97" s="1005">
        <v>28491</v>
      </c>
      <c r="B97" s="998">
        <v>78</v>
      </c>
      <c r="C97" s="1017" t="s">
        <v>5306</v>
      </c>
      <c r="D97" s="1002" t="s">
        <v>2906</v>
      </c>
      <c r="E97" s="1003">
        <v>1</v>
      </c>
      <c r="F97" s="1099">
        <v>0</v>
      </c>
      <c r="G97" s="1069">
        <f t="shared" si="4"/>
        <v>0</v>
      </c>
      <c r="H97" s="1099">
        <v>0</v>
      </c>
      <c r="I97" s="1069">
        <f t="shared" si="5"/>
        <v>0</v>
      </c>
    </row>
    <row r="98" spans="1:9" ht="22.9" customHeight="1" x14ac:dyDescent="0.2">
      <c r="A98" s="1005">
        <v>28856</v>
      </c>
      <c r="B98" s="998">
        <v>79</v>
      </c>
      <c r="C98" s="1017" t="s">
        <v>5307</v>
      </c>
      <c r="D98" s="1002" t="s">
        <v>2906</v>
      </c>
      <c r="E98" s="1003">
        <v>1</v>
      </c>
      <c r="F98" s="1099">
        <v>0</v>
      </c>
      <c r="G98" s="1069">
        <f t="shared" si="4"/>
        <v>0</v>
      </c>
      <c r="H98" s="1099">
        <v>0</v>
      </c>
      <c r="I98" s="1069">
        <f t="shared" si="5"/>
        <v>0</v>
      </c>
    </row>
    <row r="99" spans="1:9" ht="22.9" customHeight="1" x14ac:dyDescent="0.2">
      <c r="A99" s="1005">
        <v>29221</v>
      </c>
      <c r="B99" s="998">
        <v>80</v>
      </c>
      <c r="C99" s="1017" t="s">
        <v>5308</v>
      </c>
      <c r="D99" s="1002" t="s">
        <v>2906</v>
      </c>
      <c r="E99" s="1003">
        <v>1</v>
      </c>
      <c r="F99" s="1099">
        <v>0</v>
      </c>
      <c r="G99" s="1069">
        <f t="shared" si="4"/>
        <v>0</v>
      </c>
      <c r="H99" s="1099">
        <v>0</v>
      </c>
      <c r="I99" s="1069">
        <f t="shared" si="5"/>
        <v>0</v>
      </c>
    </row>
    <row r="100" spans="1:9" ht="22.9" customHeight="1" x14ac:dyDescent="0.2">
      <c r="A100" s="1005">
        <v>29587</v>
      </c>
      <c r="B100" s="998">
        <v>81</v>
      </c>
      <c r="C100" s="1017" t="s">
        <v>5309</v>
      </c>
      <c r="D100" s="1002" t="s">
        <v>2906</v>
      </c>
      <c r="E100" s="1003">
        <v>1</v>
      </c>
      <c r="F100" s="1099">
        <v>0</v>
      </c>
      <c r="G100" s="1069">
        <f t="shared" si="4"/>
        <v>0</v>
      </c>
      <c r="H100" s="1099">
        <v>0</v>
      </c>
      <c r="I100" s="1069">
        <f t="shared" si="5"/>
        <v>0</v>
      </c>
    </row>
    <row r="101" spans="1:9" ht="22.9" customHeight="1" x14ac:dyDescent="0.2">
      <c r="A101" s="1005">
        <v>29952</v>
      </c>
      <c r="B101" s="998">
        <v>82</v>
      </c>
      <c r="C101" s="1017" t="s">
        <v>5310</v>
      </c>
      <c r="D101" s="1002" t="s">
        <v>2906</v>
      </c>
      <c r="E101" s="1003">
        <v>1</v>
      </c>
      <c r="F101" s="1099">
        <v>0</v>
      </c>
      <c r="G101" s="1069">
        <f t="shared" si="4"/>
        <v>0</v>
      </c>
      <c r="H101" s="1099">
        <v>0</v>
      </c>
      <c r="I101" s="1069">
        <f t="shared" si="5"/>
        <v>0</v>
      </c>
    </row>
    <row r="102" spans="1:9" ht="22.9" customHeight="1" x14ac:dyDescent="0.2">
      <c r="A102" s="1005">
        <v>30317</v>
      </c>
      <c r="B102" s="998">
        <v>83</v>
      </c>
      <c r="C102" s="1017" t="s">
        <v>5311</v>
      </c>
      <c r="D102" s="1002" t="s">
        <v>2906</v>
      </c>
      <c r="E102" s="1003">
        <v>1</v>
      </c>
      <c r="F102" s="1099">
        <v>0</v>
      </c>
      <c r="G102" s="1069">
        <f t="shared" si="4"/>
        <v>0</v>
      </c>
      <c r="H102" s="1099">
        <v>0</v>
      </c>
      <c r="I102" s="1069">
        <f t="shared" si="5"/>
        <v>0</v>
      </c>
    </row>
    <row r="103" spans="1:9" ht="22.9" customHeight="1" x14ac:dyDescent="0.2">
      <c r="A103" s="1005">
        <v>30682</v>
      </c>
      <c r="B103" s="998">
        <v>84</v>
      </c>
      <c r="C103" s="1017" t="s">
        <v>5312</v>
      </c>
      <c r="D103" s="1002" t="s">
        <v>2906</v>
      </c>
      <c r="E103" s="1003">
        <v>1</v>
      </c>
      <c r="F103" s="1099">
        <v>0</v>
      </c>
      <c r="G103" s="1069">
        <f t="shared" si="4"/>
        <v>0</v>
      </c>
      <c r="H103" s="1099">
        <v>0</v>
      </c>
      <c r="I103" s="1069">
        <f t="shared" si="5"/>
        <v>0</v>
      </c>
    </row>
    <row r="104" spans="1:9" ht="22.9" customHeight="1" x14ac:dyDescent="0.2">
      <c r="A104" s="1005">
        <v>31048</v>
      </c>
      <c r="B104" s="998">
        <v>85</v>
      </c>
      <c r="C104" s="1017" t="s">
        <v>5313</v>
      </c>
      <c r="D104" s="1002" t="s">
        <v>2906</v>
      </c>
      <c r="E104" s="1003">
        <v>1</v>
      </c>
      <c r="F104" s="1099">
        <v>0</v>
      </c>
      <c r="G104" s="1069">
        <f t="shared" si="4"/>
        <v>0</v>
      </c>
      <c r="H104" s="1099">
        <v>0</v>
      </c>
      <c r="I104" s="1069">
        <f t="shared" si="5"/>
        <v>0</v>
      </c>
    </row>
    <row r="105" spans="1:9" ht="22.9" customHeight="1" x14ac:dyDescent="0.2">
      <c r="A105" s="1005">
        <v>31413</v>
      </c>
      <c r="B105" s="998">
        <v>86</v>
      </c>
      <c r="C105" s="1017" t="s">
        <v>5314</v>
      </c>
      <c r="D105" s="1002" t="s">
        <v>2906</v>
      </c>
      <c r="E105" s="1003">
        <v>1</v>
      </c>
      <c r="F105" s="1099">
        <v>0</v>
      </c>
      <c r="G105" s="1069">
        <f t="shared" si="4"/>
        <v>0</v>
      </c>
      <c r="H105" s="1099">
        <v>0</v>
      </c>
      <c r="I105" s="1069">
        <f t="shared" si="5"/>
        <v>0</v>
      </c>
    </row>
    <row r="106" spans="1:9" ht="22.9" customHeight="1" x14ac:dyDescent="0.2">
      <c r="A106" s="1005">
        <v>31778</v>
      </c>
      <c r="B106" s="998">
        <v>87</v>
      </c>
      <c r="C106" s="1017" t="s">
        <v>5315</v>
      </c>
      <c r="D106" s="1002" t="s">
        <v>2906</v>
      </c>
      <c r="E106" s="1003">
        <v>1</v>
      </c>
      <c r="F106" s="1099">
        <v>0</v>
      </c>
      <c r="G106" s="1069">
        <f t="shared" si="4"/>
        <v>0</v>
      </c>
      <c r="H106" s="1099">
        <v>0</v>
      </c>
      <c r="I106" s="1069">
        <f t="shared" si="5"/>
        <v>0</v>
      </c>
    </row>
    <row r="107" spans="1:9" ht="22.9" customHeight="1" x14ac:dyDescent="0.2">
      <c r="A107" s="1005">
        <v>32143</v>
      </c>
      <c r="B107" s="998">
        <v>88</v>
      </c>
      <c r="C107" s="1017" t="s">
        <v>5316</v>
      </c>
      <c r="D107" s="1002" t="s">
        <v>2906</v>
      </c>
      <c r="E107" s="1003">
        <v>1</v>
      </c>
      <c r="F107" s="1099">
        <v>0</v>
      </c>
      <c r="G107" s="1069">
        <f t="shared" si="4"/>
        <v>0</v>
      </c>
      <c r="H107" s="1099">
        <v>0</v>
      </c>
      <c r="I107" s="1069">
        <f t="shared" si="5"/>
        <v>0</v>
      </c>
    </row>
    <row r="108" spans="1:9" ht="22.9" customHeight="1" x14ac:dyDescent="0.2">
      <c r="A108" s="1005">
        <v>32509</v>
      </c>
      <c r="B108" s="998">
        <v>89</v>
      </c>
      <c r="C108" s="1017" t="s">
        <v>5317</v>
      </c>
      <c r="D108" s="1002" t="s">
        <v>2906</v>
      </c>
      <c r="E108" s="1003">
        <v>1</v>
      </c>
      <c r="F108" s="1099">
        <v>0</v>
      </c>
      <c r="G108" s="1069">
        <f t="shared" si="4"/>
        <v>0</v>
      </c>
      <c r="H108" s="1099">
        <v>0</v>
      </c>
      <c r="I108" s="1069">
        <f t="shared" si="5"/>
        <v>0</v>
      </c>
    </row>
    <row r="109" spans="1:9" ht="22.9" customHeight="1" x14ac:dyDescent="0.2">
      <c r="A109" s="1005">
        <v>32874</v>
      </c>
      <c r="B109" s="998">
        <v>90</v>
      </c>
      <c r="C109" s="1017" t="s">
        <v>5318</v>
      </c>
      <c r="D109" s="1002" t="s">
        <v>2906</v>
      </c>
      <c r="E109" s="1003">
        <v>1</v>
      </c>
      <c r="F109" s="1099">
        <v>0</v>
      </c>
      <c r="G109" s="1069">
        <f t="shared" si="4"/>
        <v>0</v>
      </c>
      <c r="H109" s="1099">
        <v>0</v>
      </c>
      <c r="I109" s="1069">
        <f t="shared" si="5"/>
        <v>0</v>
      </c>
    </row>
    <row r="110" spans="1:9" ht="22.9" customHeight="1" x14ac:dyDescent="0.2">
      <c r="A110" s="1005">
        <v>33239</v>
      </c>
      <c r="B110" s="998">
        <v>91</v>
      </c>
      <c r="C110" s="1017" t="s">
        <v>5319</v>
      </c>
      <c r="D110" s="1002" t="s">
        <v>2906</v>
      </c>
      <c r="E110" s="1003">
        <v>1</v>
      </c>
      <c r="F110" s="1099">
        <v>0</v>
      </c>
      <c r="G110" s="1069">
        <f t="shared" si="4"/>
        <v>0</v>
      </c>
      <c r="H110" s="1099">
        <v>0</v>
      </c>
      <c r="I110" s="1069">
        <f t="shared" si="5"/>
        <v>0</v>
      </c>
    </row>
    <row r="111" spans="1:9" ht="22.9" customHeight="1" x14ac:dyDescent="0.2">
      <c r="A111" s="1005">
        <v>33604</v>
      </c>
      <c r="B111" s="998">
        <v>92</v>
      </c>
      <c r="C111" s="1017" t="s">
        <v>5320</v>
      </c>
      <c r="D111" s="1002" t="s">
        <v>2906</v>
      </c>
      <c r="E111" s="1003">
        <v>1</v>
      </c>
      <c r="F111" s="1099">
        <v>0</v>
      </c>
      <c r="G111" s="1069">
        <f t="shared" si="4"/>
        <v>0</v>
      </c>
      <c r="H111" s="1099">
        <v>0</v>
      </c>
      <c r="I111" s="1069">
        <f t="shared" si="5"/>
        <v>0</v>
      </c>
    </row>
    <row r="112" spans="1:9" ht="22.9" customHeight="1" thickBot="1" x14ac:dyDescent="0.25">
      <c r="A112" s="1005">
        <v>33970</v>
      </c>
      <c r="B112" s="998">
        <v>93</v>
      </c>
      <c r="C112" s="1017" t="s">
        <v>5321</v>
      </c>
      <c r="D112" s="1002" t="s">
        <v>2906</v>
      </c>
      <c r="E112" s="1003">
        <v>1</v>
      </c>
      <c r="F112" s="1099">
        <v>0</v>
      </c>
      <c r="G112" s="1069">
        <f t="shared" si="4"/>
        <v>0</v>
      </c>
      <c r="H112" s="1099">
        <v>0</v>
      </c>
      <c r="I112" s="1069">
        <f t="shared" si="5"/>
        <v>0</v>
      </c>
    </row>
    <row r="113" spans="1:9" ht="22.9" customHeight="1" x14ac:dyDescent="0.2">
      <c r="A113" s="989"/>
      <c r="C113" s="1006" t="s">
        <v>5302</v>
      </c>
      <c r="D113" s="1007"/>
      <c r="E113" s="1008">
        <v>1</v>
      </c>
      <c r="F113" s="1070"/>
      <c r="G113" s="1071">
        <f>SUM(G95:G112)</f>
        <v>0</v>
      </c>
      <c r="H113" s="1072"/>
      <c r="I113" s="1073">
        <f>SUM(I95:I112)</f>
        <v>0</v>
      </c>
    </row>
    <row r="114" spans="1:9" ht="22.9" customHeight="1" x14ac:dyDescent="0.2">
      <c r="A114" s="989"/>
      <c r="C114" s="1009" t="s">
        <v>5303</v>
      </c>
      <c r="D114" s="1010">
        <v>0.08</v>
      </c>
      <c r="E114" s="1003"/>
      <c r="F114" s="1069"/>
      <c r="G114" s="1074"/>
      <c r="H114" s="1074"/>
      <c r="I114" s="1075">
        <f>PRODUCT(I113,D114)</f>
        <v>0</v>
      </c>
    </row>
    <row r="115" spans="1:9" ht="22.9" customHeight="1" thickBot="1" x14ac:dyDescent="0.25">
      <c r="A115" s="989"/>
      <c r="C115" s="1011" t="s">
        <v>3280</v>
      </c>
      <c r="D115" s="1012"/>
      <c r="E115" s="1013"/>
      <c r="F115" s="1076"/>
      <c r="G115" s="1077"/>
      <c r="H115" s="1077"/>
      <c r="I115" s="1078">
        <f>G113+I113+I114</f>
        <v>0</v>
      </c>
    </row>
    <row r="116" spans="1:9" ht="22.9" customHeight="1" x14ac:dyDescent="0.2">
      <c r="A116" s="989"/>
      <c r="D116" s="1014"/>
    </row>
    <row r="117" spans="1:9" ht="22.9" customHeight="1" x14ac:dyDescent="0.2">
      <c r="A117" s="989"/>
      <c r="B117" s="998">
        <v>94</v>
      </c>
      <c r="C117" s="1018" t="s">
        <v>5322</v>
      </c>
      <c r="D117" s="1002"/>
      <c r="E117" s="1003"/>
      <c r="F117" s="1068"/>
      <c r="G117" s="1069"/>
      <c r="H117" s="1068"/>
      <c r="I117" s="1069"/>
    </row>
    <row r="118" spans="1:9" ht="22.9" customHeight="1" x14ac:dyDescent="0.2">
      <c r="A118" s="1005">
        <v>34335</v>
      </c>
      <c r="B118" s="998">
        <v>95</v>
      </c>
      <c r="C118" s="999" t="s">
        <v>5323</v>
      </c>
      <c r="D118" s="1002" t="s">
        <v>2906</v>
      </c>
      <c r="E118" s="1003">
        <v>534</v>
      </c>
      <c r="F118" s="1099">
        <v>0</v>
      </c>
      <c r="G118" s="1069">
        <f t="shared" ref="G118:G129" si="6">F118*E118</f>
        <v>0</v>
      </c>
      <c r="H118" s="1099">
        <v>0</v>
      </c>
      <c r="I118" s="1069">
        <f t="shared" ref="I118:I129" si="7">H118*E118</f>
        <v>0</v>
      </c>
    </row>
    <row r="119" spans="1:9" ht="22.9" customHeight="1" x14ac:dyDescent="0.2">
      <c r="A119" s="1005">
        <v>34700</v>
      </c>
      <c r="B119" s="998">
        <v>96</v>
      </c>
      <c r="C119" s="999" t="s">
        <v>5513</v>
      </c>
      <c r="D119" s="1002" t="s">
        <v>2906</v>
      </c>
      <c r="E119" s="1003">
        <v>20</v>
      </c>
      <c r="F119" s="1099">
        <v>0</v>
      </c>
      <c r="G119" s="1069">
        <f t="shared" si="6"/>
        <v>0</v>
      </c>
      <c r="H119" s="1099">
        <v>0</v>
      </c>
      <c r="I119" s="1069">
        <f t="shared" si="7"/>
        <v>0</v>
      </c>
    </row>
    <row r="120" spans="1:9" ht="22.9" customHeight="1" x14ac:dyDescent="0.2">
      <c r="A120" s="1005">
        <v>35065</v>
      </c>
      <c r="B120" s="998">
        <v>97</v>
      </c>
      <c r="C120" s="999" t="s">
        <v>5514</v>
      </c>
      <c r="D120" s="1002" t="s">
        <v>2906</v>
      </c>
      <c r="E120" s="1003">
        <v>76</v>
      </c>
      <c r="F120" s="1099">
        <v>0</v>
      </c>
      <c r="G120" s="1069">
        <f t="shared" si="6"/>
        <v>0</v>
      </c>
      <c r="H120" s="1099">
        <v>0</v>
      </c>
      <c r="I120" s="1069">
        <f t="shared" si="7"/>
        <v>0</v>
      </c>
    </row>
    <row r="121" spans="1:9" ht="22.9" customHeight="1" x14ac:dyDescent="0.2">
      <c r="A121" s="1005">
        <v>35431</v>
      </c>
      <c r="B121" s="998">
        <v>98</v>
      </c>
      <c r="C121" s="999" t="s">
        <v>5515</v>
      </c>
      <c r="D121" s="1002" t="s">
        <v>2906</v>
      </c>
      <c r="E121" s="1003">
        <v>58</v>
      </c>
      <c r="F121" s="1099">
        <v>0</v>
      </c>
      <c r="G121" s="1069">
        <f t="shared" si="6"/>
        <v>0</v>
      </c>
      <c r="H121" s="1099">
        <v>0</v>
      </c>
      <c r="I121" s="1069">
        <f t="shared" si="7"/>
        <v>0</v>
      </c>
    </row>
    <row r="122" spans="1:9" ht="22.9" customHeight="1" x14ac:dyDescent="0.2">
      <c r="A122" s="1005">
        <v>35796</v>
      </c>
      <c r="B122" s="998">
        <v>99</v>
      </c>
      <c r="C122" s="999" t="s">
        <v>5324</v>
      </c>
      <c r="D122" s="1002" t="s">
        <v>2906</v>
      </c>
      <c r="E122" s="1003">
        <v>117</v>
      </c>
      <c r="F122" s="1099">
        <v>0</v>
      </c>
      <c r="G122" s="1069">
        <f t="shared" si="6"/>
        <v>0</v>
      </c>
      <c r="H122" s="1099">
        <v>0</v>
      </c>
      <c r="I122" s="1069">
        <f t="shared" si="7"/>
        <v>0</v>
      </c>
    </row>
    <row r="123" spans="1:9" ht="22.9" customHeight="1" x14ac:dyDescent="0.2">
      <c r="A123" s="1005">
        <v>36161</v>
      </c>
      <c r="B123" s="998">
        <v>100</v>
      </c>
      <c r="C123" s="1017" t="s">
        <v>5325</v>
      </c>
      <c r="D123" s="1002" t="s">
        <v>2906</v>
      </c>
      <c r="E123" s="1003">
        <v>17</v>
      </c>
      <c r="F123" s="1099">
        <v>0</v>
      </c>
      <c r="G123" s="1069">
        <f t="shared" si="6"/>
        <v>0</v>
      </c>
      <c r="H123" s="1099">
        <v>0</v>
      </c>
      <c r="I123" s="1069">
        <f t="shared" si="7"/>
        <v>0</v>
      </c>
    </row>
    <row r="124" spans="1:9" ht="22.9" customHeight="1" x14ac:dyDescent="0.2">
      <c r="A124" s="989" t="s">
        <v>5636</v>
      </c>
      <c r="B124" s="998">
        <v>101</v>
      </c>
      <c r="C124" s="999" t="s">
        <v>5326</v>
      </c>
      <c r="D124" s="1002" t="s">
        <v>2906</v>
      </c>
      <c r="E124" s="1003">
        <v>7</v>
      </c>
      <c r="F124" s="1099">
        <v>0</v>
      </c>
      <c r="G124" s="1069">
        <f t="shared" si="6"/>
        <v>0</v>
      </c>
      <c r="H124" s="1099">
        <v>0</v>
      </c>
      <c r="I124" s="1069">
        <f t="shared" si="7"/>
        <v>0</v>
      </c>
    </row>
    <row r="125" spans="1:9" ht="22.9" customHeight="1" x14ac:dyDescent="0.2">
      <c r="A125" s="989" t="s">
        <v>5637</v>
      </c>
      <c r="B125" s="998">
        <v>102</v>
      </c>
      <c r="C125" s="1017" t="s">
        <v>5327</v>
      </c>
      <c r="D125" s="1002" t="s">
        <v>2906</v>
      </c>
      <c r="E125" s="1003">
        <v>47</v>
      </c>
      <c r="F125" s="1099">
        <v>0</v>
      </c>
      <c r="G125" s="1069">
        <f t="shared" si="6"/>
        <v>0</v>
      </c>
      <c r="H125" s="1099">
        <v>0</v>
      </c>
      <c r="I125" s="1069">
        <f t="shared" si="7"/>
        <v>0</v>
      </c>
    </row>
    <row r="126" spans="1:9" ht="22.9" customHeight="1" x14ac:dyDescent="0.2">
      <c r="A126" s="989" t="s">
        <v>5638</v>
      </c>
      <c r="B126" s="998">
        <v>103</v>
      </c>
      <c r="C126" s="1017" t="s">
        <v>5328</v>
      </c>
      <c r="D126" s="1002" t="s">
        <v>2906</v>
      </c>
      <c r="E126" s="1003">
        <v>23</v>
      </c>
      <c r="F126" s="1099">
        <v>0</v>
      </c>
      <c r="G126" s="1069">
        <f t="shared" si="6"/>
        <v>0</v>
      </c>
      <c r="H126" s="1099">
        <v>0</v>
      </c>
      <c r="I126" s="1069">
        <f t="shared" si="7"/>
        <v>0</v>
      </c>
    </row>
    <row r="127" spans="1:9" ht="22.9" customHeight="1" x14ac:dyDescent="0.2">
      <c r="A127" s="989" t="s">
        <v>5639</v>
      </c>
      <c r="B127" s="998">
        <v>104</v>
      </c>
      <c r="C127" s="1017" t="s">
        <v>5329</v>
      </c>
      <c r="D127" s="1002" t="s">
        <v>2906</v>
      </c>
      <c r="E127" s="1003">
        <v>363</v>
      </c>
      <c r="F127" s="1099">
        <v>0</v>
      </c>
      <c r="G127" s="1069">
        <f t="shared" si="6"/>
        <v>0</v>
      </c>
      <c r="H127" s="1099">
        <v>0</v>
      </c>
      <c r="I127" s="1069">
        <f t="shared" si="7"/>
        <v>0</v>
      </c>
    </row>
    <row r="128" spans="1:9" ht="22.9" customHeight="1" x14ac:dyDescent="0.2">
      <c r="A128" s="989" t="s">
        <v>5639</v>
      </c>
      <c r="B128" s="998">
        <v>105</v>
      </c>
      <c r="C128" s="1017" t="s">
        <v>5330</v>
      </c>
      <c r="D128" s="1002" t="s">
        <v>2906</v>
      </c>
      <c r="E128" s="1003">
        <v>2</v>
      </c>
      <c r="F128" s="1099">
        <v>0</v>
      </c>
      <c r="G128" s="1069">
        <f t="shared" si="6"/>
        <v>0</v>
      </c>
      <c r="H128" s="1099">
        <v>0</v>
      </c>
      <c r="I128" s="1069">
        <f t="shared" si="7"/>
        <v>0</v>
      </c>
    </row>
    <row r="129" spans="1:9" ht="22.9" customHeight="1" thickBot="1" x14ac:dyDescent="0.25">
      <c r="A129" s="989" t="s">
        <v>5640</v>
      </c>
      <c r="B129" s="998">
        <v>106</v>
      </c>
      <c r="C129" s="1017" t="s">
        <v>5516</v>
      </c>
      <c r="D129" s="1002" t="s">
        <v>2906</v>
      </c>
      <c r="E129" s="1003">
        <v>1</v>
      </c>
      <c r="F129" s="1099">
        <v>0</v>
      </c>
      <c r="G129" s="1069">
        <f t="shared" si="6"/>
        <v>0</v>
      </c>
      <c r="H129" s="1099">
        <v>0</v>
      </c>
      <c r="I129" s="1069">
        <f t="shared" si="7"/>
        <v>0</v>
      </c>
    </row>
    <row r="130" spans="1:9" ht="22.9" customHeight="1" x14ac:dyDescent="0.2">
      <c r="A130" s="989"/>
      <c r="C130" s="1006" t="s">
        <v>5302</v>
      </c>
      <c r="D130" s="1007"/>
      <c r="E130" s="1008">
        <v>1</v>
      </c>
      <c r="F130" s="1070"/>
      <c r="G130" s="1071">
        <f>SUM(G117:G129)</f>
        <v>0</v>
      </c>
      <c r="H130" s="1072"/>
      <c r="I130" s="1073">
        <f>SUM(I117:I129)</f>
        <v>0</v>
      </c>
    </row>
    <row r="131" spans="1:9" ht="22.9" customHeight="1" x14ac:dyDescent="0.2">
      <c r="A131" s="989"/>
      <c r="C131" s="1009" t="s">
        <v>5303</v>
      </c>
      <c r="D131" s="1010">
        <v>0.08</v>
      </c>
      <c r="E131" s="1003"/>
      <c r="F131" s="1069"/>
      <c r="G131" s="1074"/>
      <c r="H131" s="1074"/>
      <c r="I131" s="1075">
        <f>PRODUCT(I130,D131)</f>
        <v>0</v>
      </c>
    </row>
    <row r="132" spans="1:9" ht="22.9" customHeight="1" thickBot="1" x14ac:dyDescent="0.25">
      <c r="A132" s="989"/>
      <c r="C132" s="1011" t="s">
        <v>3280</v>
      </c>
      <c r="D132" s="1012"/>
      <c r="E132" s="1013"/>
      <c r="F132" s="1076"/>
      <c r="G132" s="1077"/>
      <c r="H132" s="1077"/>
      <c r="I132" s="1078">
        <f>G130+I130+I131</f>
        <v>0</v>
      </c>
    </row>
    <row r="133" spans="1:9" ht="22.9" customHeight="1" x14ac:dyDescent="0.2">
      <c r="A133" s="989"/>
      <c r="D133" s="1014"/>
    </row>
    <row r="134" spans="1:9" ht="39" customHeight="1" x14ac:dyDescent="0.2">
      <c r="A134" s="989"/>
      <c r="C134" s="1019" t="s">
        <v>5517</v>
      </c>
      <c r="D134" s="1020"/>
      <c r="E134" s="1021"/>
      <c r="F134" s="1079"/>
      <c r="G134" s="1080"/>
      <c r="H134" s="1079"/>
      <c r="I134" s="1080"/>
    </row>
    <row r="135" spans="1:9" ht="22.9" customHeight="1" x14ac:dyDescent="0.2">
      <c r="A135" s="989" t="s">
        <v>5641</v>
      </c>
      <c r="B135" s="1022">
        <v>107</v>
      </c>
      <c r="C135" s="1023" t="s">
        <v>5332</v>
      </c>
      <c r="D135" s="1022" t="s">
        <v>278</v>
      </c>
      <c r="E135" s="1024">
        <v>1360</v>
      </c>
      <c r="F135" s="1101">
        <v>0</v>
      </c>
      <c r="G135" s="1081">
        <f>F135*E135</f>
        <v>0</v>
      </c>
      <c r="H135" s="1101">
        <v>0</v>
      </c>
      <c r="I135" s="1081">
        <f>H135*E135</f>
        <v>0</v>
      </c>
    </row>
    <row r="136" spans="1:9" ht="22.9" customHeight="1" x14ac:dyDescent="0.2">
      <c r="A136" s="989" t="s">
        <v>5642</v>
      </c>
      <c r="B136" s="1022">
        <v>108</v>
      </c>
      <c r="C136" s="1023" t="s">
        <v>5518</v>
      </c>
      <c r="D136" s="1022" t="s">
        <v>278</v>
      </c>
      <c r="E136" s="1024">
        <v>760</v>
      </c>
      <c r="F136" s="1101">
        <v>0</v>
      </c>
      <c r="G136" s="1081">
        <f t="shared" ref="G136:G144" si="8">F136*E136</f>
        <v>0</v>
      </c>
      <c r="H136" s="1101">
        <v>0</v>
      </c>
      <c r="I136" s="1081">
        <f t="shared" ref="I136:I144" si="9">H136*E136</f>
        <v>0</v>
      </c>
    </row>
    <row r="137" spans="1:9" ht="44.45" customHeight="1" x14ac:dyDescent="0.2">
      <c r="A137" s="989" t="s">
        <v>5643</v>
      </c>
      <c r="B137" s="1022">
        <v>109</v>
      </c>
      <c r="C137" s="1025" t="s">
        <v>5519</v>
      </c>
      <c r="D137" s="1026" t="s">
        <v>2906</v>
      </c>
      <c r="E137" s="1001">
        <v>22</v>
      </c>
      <c r="F137" s="1101">
        <v>0</v>
      </c>
      <c r="G137" s="1081">
        <f t="shared" si="8"/>
        <v>0</v>
      </c>
      <c r="H137" s="1101">
        <v>0</v>
      </c>
      <c r="I137" s="1081">
        <f t="shared" si="9"/>
        <v>0</v>
      </c>
    </row>
    <row r="138" spans="1:9" ht="44.45" customHeight="1" x14ac:dyDescent="0.2">
      <c r="A138" s="989" t="s">
        <v>5644</v>
      </c>
      <c r="B138" s="1022">
        <v>110</v>
      </c>
      <c r="C138" s="1025" t="s">
        <v>5520</v>
      </c>
      <c r="D138" s="1026" t="s">
        <v>2906</v>
      </c>
      <c r="E138" s="1001">
        <v>22</v>
      </c>
      <c r="F138" s="1101">
        <v>0</v>
      </c>
      <c r="G138" s="1081">
        <f t="shared" si="8"/>
        <v>0</v>
      </c>
      <c r="H138" s="1101">
        <v>0</v>
      </c>
      <c r="I138" s="1081">
        <f t="shared" si="9"/>
        <v>0</v>
      </c>
    </row>
    <row r="139" spans="1:9" ht="44.45" customHeight="1" x14ac:dyDescent="0.2">
      <c r="A139" s="989" t="s">
        <v>5645</v>
      </c>
      <c r="B139" s="1022">
        <v>111</v>
      </c>
      <c r="C139" s="1027" t="s">
        <v>5521</v>
      </c>
      <c r="D139" s="1028" t="s">
        <v>2906</v>
      </c>
      <c r="E139" s="1003">
        <v>1</v>
      </c>
      <c r="F139" s="1101">
        <v>0</v>
      </c>
      <c r="G139" s="1081">
        <f t="shared" si="8"/>
        <v>0</v>
      </c>
      <c r="H139" s="1101">
        <v>0</v>
      </c>
      <c r="I139" s="1081">
        <f t="shared" si="9"/>
        <v>0</v>
      </c>
    </row>
    <row r="140" spans="1:9" ht="22.9" customHeight="1" x14ac:dyDescent="0.2">
      <c r="A140" s="989" t="s">
        <v>5646</v>
      </c>
      <c r="B140" s="1022">
        <v>112</v>
      </c>
      <c r="C140" s="1029" t="s">
        <v>5522</v>
      </c>
      <c r="D140" s="1028" t="s">
        <v>2906</v>
      </c>
      <c r="E140" s="1003">
        <v>2</v>
      </c>
      <c r="F140" s="1101">
        <v>0</v>
      </c>
      <c r="G140" s="1081">
        <f t="shared" si="8"/>
        <v>0</v>
      </c>
      <c r="H140" s="1101">
        <v>0</v>
      </c>
      <c r="I140" s="1081">
        <f t="shared" si="9"/>
        <v>0</v>
      </c>
    </row>
    <row r="141" spans="1:9" ht="22.9" customHeight="1" x14ac:dyDescent="0.2">
      <c r="A141" s="989" t="s">
        <v>5647</v>
      </c>
      <c r="B141" s="1022">
        <v>113</v>
      </c>
      <c r="C141" s="1029" t="s">
        <v>5523</v>
      </c>
      <c r="D141" s="1028" t="s">
        <v>2906</v>
      </c>
      <c r="E141" s="1003">
        <v>1</v>
      </c>
      <c r="F141" s="1101">
        <v>0</v>
      </c>
      <c r="G141" s="1081">
        <f t="shared" si="8"/>
        <v>0</v>
      </c>
      <c r="H141" s="1101">
        <v>0</v>
      </c>
      <c r="I141" s="1081">
        <f t="shared" si="9"/>
        <v>0</v>
      </c>
    </row>
    <row r="142" spans="1:9" ht="22.9" customHeight="1" x14ac:dyDescent="0.2">
      <c r="A142" s="989" t="s">
        <v>5648</v>
      </c>
      <c r="B142" s="1022">
        <v>114</v>
      </c>
      <c r="C142" s="1023" t="s">
        <v>5524</v>
      </c>
      <c r="D142" s="1028" t="s">
        <v>871</v>
      </c>
      <c r="E142" s="1003">
        <v>16</v>
      </c>
      <c r="F142" s="1101">
        <v>0</v>
      </c>
      <c r="G142" s="1081">
        <f>F142*E142</f>
        <v>0</v>
      </c>
      <c r="H142" s="1101">
        <v>0</v>
      </c>
      <c r="I142" s="1081">
        <f>H142*E142</f>
        <v>0</v>
      </c>
    </row>
    <row r="143" spans="1:9" ht="22.9" customHeight="1" x14ac:dyDescent="0.2">
      <c r="A143" s="989" t="s">
        <v>5649</v>
      </c>
      <c r="B143" s="1022">
        <v>115</v>
      </c>
      <c r="C143" s="1023" t="s">
        <v>5525</v>
      </c>
      <c r="D143" s="1028" t="s">
        <v>2906</v>
      </c>
      <c r="E143" s="1003">
        <v>24</v>
      </c>
      <c r="F143" s="1101">
        <v>0</v>
      </c>
      <c r="G143" s="1081">
        <f>F143*E143</f>
        <v>0</v>
      </c>
      <c r="H143" s="1101">
        <v>0</v>
      </c>
      <c r="I143" s="1081">
        <f>H143*E143</f>
        <v>0</v>
      </c>
    </row>
    <row r="144" spans="1:9" ht="22.9" customHeight="1" thickBot="1" x14ac:dyDescent="0.25">
      <c r="A144" s="989" t="s">
        <v>5650</v>
      </c>
      <c r="B144" s="1022">
        <v>116</v>
      </c>
      <c r="C144" s="1023" t="s">
        <v>5526</v>
      </c>
      <c r="D144" s="1028" t="s">
        <v>5527</v>
      </c>
      <c r="E144" s="1003">
        <v>1</v>
      </c>
      <c r="F144" s="1101">
        <v>0</v>
      </c>
      <c r="G144" s="1081">
        <f t="shared" si="8"/>
        <v>0</v>
      </c>
      <c r="H144" s="1101">
        <v>0</v>
      </c>
      <c r="I144" s="1081">
        <f t="shared" si="9"/>
        <v>0</v>
      </c>
    </row>
    <row r="145" spans="1:9" ht="22.9" customHeight="1" x14ac:dyDescent="0.2">
      <c r="A145" s="989"/>
      <c r="C145" s="1030" t="s">
        <v>5302</v>
      </c>
      <c r="D145" s="1031"/>
      <c r="E145" s="1032">
        <v>1</v>
      </c>
      <c r="F145" s="1082"/>
      <c r="G145" s="1083">
        <f>SUM(G134:G144)</f>
        <v>0</v>
      </c>
      <c r="H145" s="1084"/>
      <c r="I145" s="1085">
        <f>SUM(I134:I144)</f>
        <v>0</v>
      </c>
    </row>
    <row r="146" spans="1:9" ht="22.9" customHeight="1" x14ac:dyDescent="0.2">
      <c r="A146" s="989"/>
      <c r="C146" s="1033" t="s">
        <v>5303</v>
      </c>
      <c r="D146" s="1010">
        <v>0.08</v>
      </c>
      <c r="E146" s="1003"/>
      <c r="F146" s="1069"/>
      <c r="G146" s="1074"/>
      <c r="H146" s="1074"/>
      <c r="I146" s="1075">
        <f>PRODUCT(I145,D146)</f>
        <v>0</v>
      </c>
    </row>
    <row r="147" spans="1:9" ht="22.9" customHeight="1" thickBot="1" x14ac:dyDescent="0.25">
      <c r="A147" s="989"/>
      <c r="C147" s="1034" t="s">
        <v>3280</v>
      </c>
      <c r="D147" s="1035"/>
      <c r="E147" s="1036"/>
      <c r="F147" s="1086"/>
      <c r="G147" s="1087"/>
      <c r="H147" s="1087"/>
      <c r="I147" s="1088">
        <f>G145+I145+I146</f>
        <v>0</v>
      </c>
    </row>
    <row r="148" spans="1:9" ht="22.9" customHeight="1" x14ac:dyDescent="0.2">
      <c r="A148" s="989"/>
      <c r="D148" s="1014"/>
    </row>
    <row r="149" spans="1:9" ht="22.9" customHeight="1" x14ac:dyDescent="0.2">
      <c r="A149" s="989"/>
      <c r="C149" s="1018" t="s">
        <v>5528</v>
      </c>
      <c r="D149" s="1002"/>
      <c r="E149" s="1003"/>
      <c r="F149" s="1068"/>
      <c r="G149" s="1069"/>
      <c r="H149" s="1068"/>
      <c r="I149" s="1069"/>
    </row>
    <row r="150" spans="1:9" ht="22.9" customHeight="1" x14ac:dyDescent="0.2">
      <c r="A150" s="989" t="s">
        <v>5651</v>
      </c>
      <c r="B150" s="998">
        <v>117</v>
      </c>
      <c r="C150" s="999" t="s">
        <v>5333</v>
      </c>
      <c r="D150" s="1002" t="s">
        <v>278</v>
      </c>
      <c r="E150" s="1003">
        <v>39204</v>
      </c>
      <c r="F150" s="1101">
        <v>0</v>
      </c>
      <c r="G150" s="1081">
        <f t="shared" ref="G150:G165" si="10">F150*E150</f>
        <v>0</v>
      </c>
      <c r="H150" s="1101">
        <v>0</v>
      </c>
      <c r="I150" s="1081">
        <f t="shared" ref="I150:I165" si="11">H150*E150</f>
        <v>0</v>
      </c>
    </row>
    <row r="151" spans="1:9" ht="22.9" customHeight="1" x14ac:dyDescent="0.2">
      <c r="A151" s="989" t="s">
        <v>5652</v>
      </c>
      <c r="B151" s="998">
        <v>118</v>
      </c>
      <c r="C151" s="999" t="s">
        <v>5332</v>
      </c>
      <c r="D151" s="1002" t="s">
        <v>278</v>
      </c>
      <c r="E151" s="1003">
        <v>1340</v>
      </c>
      <c r="F151" s="1101">
        <v>0</v>
      </c>
      <c r="G151" s="1081">
        <f t="shared" si="10"/>
        <v>0</v>
      </c>
      <c r="H151" s="1101">
        <v>0</v>
      </c>
      <c r="I151" s="1081">
        <f t="shared" si="11"/>
        <v>0</v>
      </c>
    </row>
    <row r="152" spans="1:9" ht="22.9" customHeight="1" x14ac:dyDescent="0.2">
      <c r="A152" s="989" t="s">
        <v>5653</v>
      </c>
      <c r="B152" s="998">
        <v>119</v>
      </c>
      <c r="C152" s="999" t="s">
        <v>5529</v>
      </c>
      <c r="D152" s="1002" t="s">
        <v>278</v>
      </c>
      <c r="E152" s="1003">
        <v>720</v>
      </c>
      <c r="F152" s="1101">
        <v>0</v>
      </c>
      <c r="G152" s="1081">
        <f t="shared" si="10"/>
        <v>0</v>
      </c>
      <c r="H152" s="1101">
        <v>0</v>
      </c>
      <c r="I152" s="1081">
        <f t="shared" si="11"/>
        <v>0</v>
      </c>
    </row>
    <row r="153" spans="1:9" ht="22.9" customHeight="1" x14ac:dyDescent="0.2">
      <c r="A153" s="989" t="s">
        <v>5654</v>
      </c>
      <c r="B153" s="998">
        <v>120</v>
      </c>
      <c r="C153" s="999" t="s">
        <v>5530</v>
      </c>
      <c r="D153" s="1002" t="s">
        <v>278</v>
      </c>
      <c r="E153" s="1003">
        <v>120</v>
      </c>
      <c r="F153" s="1101">
        <v>0</v>
      </c>
      <c r="G153" s="1081">
        <f t="shared" si="10"/>
        <v>0</v>
      </c>
      <c r="H153" s="1101">
        <v>0</v>
      </c>
      <c r="I153" s="1081">
        <f t="shared" si="11"/>
        <v>0</v>
      </c>
    </row>
    <row r="154" spans="1:9" ht="22.9" customHeight="1" x14ac:dyDescent="0.2">
      <c r="A154" s="989" t="s">
        <v>5655</v>
      </c>
      <c r="B154" s="998">
        <v>121</v>
      </c>
      <c r="C154" s="1017" t="s">
        <v>5531</v>
      </c>
      <c r="D154" s="1002" t="s">
        <v>278</v>
      </c>
      <c r="E154" s="1003">
        <v>180</v>
      </c>
      <c r="F154" s="1101">
        <v>0</v>
      </c>
      <c r="G154" s="1081">
        <f>F154*E154</f>
        <v>0</v>
      </c>
      <c r="H154" s="1101">
        <v>0</v>
      </c>
      <c r="I154" s="1081">
        <f>H154*E154</f>
        <v>0</v>
      </c>
    </row>
    <row r="155" spans="1:9" ht="28.15" customHeight="1" x14ac:dyDescent="0.2">
      <c r="A155" s="989" t="s">
        <v>5656</v>
      </c>
      <c r="B155" s="998">
        <v>122</v>
      </c>
      <c r="C155" s="1017" t="s">
        <v>5532</v>
      </c>
      <c r="D155" s="1002" t="s">
        <v>2906</v>
      </c>
      <c r="E155" s="1003">
        <v>1</v>
      </c>
      <c r="F155" s="1101">
        <v>0</v>
      </c>
      <c r="G155" s="1081">
        <f t="shared" si="10"/>
        <v>0</v>
      </c>
      <c r="H155" s="1101">
        <v>0</v>
      </c>
      <c r="I155" s="1081">
        <f t="shared" si="11"/>
        <v>0</v>
      </c>
    </row>
    <row r="156" spans="1:9" ht="22.9" customHeight="1" x14ac:dyDescent="0.2">
      <c r="A156" s="989" t="s">
        <v>5657</v>
      </c>
      <c r="B156" s="998">
        <v>123</v>
      </c>
      <c r="C156" s="999" t="s">
        <v>5256</v>
      </c>
      <c r="D156" s="1002" t="s">
        <v>278</v>
      </c>
      <c r="E156" s="1003">
        <v>2280</v>
      </c>
      <c r="F156" s="1101">
        <v>0</v>
      </c>
      <c r="G156" s="1081">
        <f t="shared" si="10"/>
        <v>0</v>
      </c>
      <c r="H156" s="1101">
        <v>0</v>
      </c>
      <c r="I156" s="1081">
        <f t="shared" si="11"/>
        <v>0</v>
      </c>
    </row>
    <row r="157" spans="1:9" ht="22.9" customHeight="1" x14ac:dyDescent="0.2">
      <c r="A157" s="989" t="s">
        <v>5658</v>
      </c>
      <c r="B157" s="998">
        <v>124</v>
      </c>
      <c r="C157" s="999" t="s">
        <v>5533</v>
      </c>
      <c r="D157" s="1002" t="s">
        <v>278</v>
      </c>
      <c r="E157" s="1003">
        <v>40</v>
      </c>
      <c r="F157" s="1101">
        <v>0</v>
      </c>
      <c r="G157" s="1081">
        <f t="shared" si="10"/>
        <v>0</v>
      </c>
      <c r="H157" s="1101">
        <v>0</v>
      </c>
      <c r="I157" s="1081">
        <f t="shared" si="11"/>
        <v>0</v>
      </c>
    </row>
    <row r="158" spans="1:9" ht="22.9" customHeight="1" x14ac:dyDescent="0.2">
      <c r="A158" s="989" t="s">
        <v>5659</v>
      </c>
      <c r="B158" s="998">
        <v>125</v>
      </c>
      <c r="C158" s="999" t="s">
        <v>5534</v>
      </c>
      <c r="D158" s="1002" t="s">
        <v>2906</v>
      </c>
      <c r="E158" s="1003">
        <v>61</v>
      </c>
      <c r="F158" s="1101">
        <v>0</v>
      </c>
      <c r="G158" s="1081">
        <f t="shared" si="10"/>
        <v>0</v>
      </c>
      <c r="H158" s="1101">
        <v>0</v>
      </c>
      <c r="I158" s="1081">
        <f t="shared" si="11"/>
        <v>0</v>
      </c>
    </row>
    <row r="159" spans="1:9" ht="22.9" customHeight="1" x14ac:dyDescent="0.2">
      <c r="A159" s="989" t="s">
        <v>5660</v>
      </c>
      <c r="B159" s="998">
        <v>126</v>
      </c>
      <c r="C159" s="999" t="s">
        <v>5535</v>
      </c>
      <c r="D159" s="1002" t="s">
        <v>2906</v>
      </c>
      <c r="E159" s="1003">
        <v>245</v>
      </c>
      <c r="F159" s="1101">
        <v>0</v>
      </c>
      <c r="G159" s="1081">
        <f>F159*E159</f>
        <v>0</v>
      </c>
      <c r="H159" s="1101">
        <v>0</v>
      </c>
      <c r="I159" s="1081">
        <f>H159*E159</f>
        <v>0</v>
      </c>
    </row>
    <row r="160" spans="1:9" ht="22.9" customHeight="1" x14ac:dyDescent="0.2">
      <c r="A160" s="989" t="s">
        <v>5661</v>
      </c>
      <c r="B160" s="998">
        <v>127</v>
      </c>
      <c r="C160" s="999" t="s">
        <v>5536</v>
      </c>
      <c r="D160" s="1002" t="s">
        <v>2906</v>
      </c>
      <c r="E160" s="1003">
        <v>48</v>
      </c>
      <c r="F160" s="1101">
        <v>0</v>
      </c>
      <c r="G160" s="1081">
        <f t="shared" si="10"/>
        <v>0</v>
      </c>
      <c r="H160" s="1101">
        <v>0</v>
      </c>
      <c r="I160" s="1081">
        <f t="shared" si="11"/>
        <v>0</v>
      </c>
    </row>
    <row r="161" spans="1:9" ht="22.9" customHeight="1" x14ac:dyDescent="0.2">
      <c r="A161" s="989" t="s">
        <v>5662</v>
      </c>
      <c r="B161" s="998">
        <v>128</v>
      </c>
      <c r="C161" s="1017" t="s">
        <v>5537</v>
      </c>
      <c r="D161" s="1002" t="s">
        <v>2906</v>
      </c>
      <c r="E161" s="1003">
        <v>1306</v>
      </c>
      <c r="F161" s="1101">
        <v>0</v>
      </c>
      <c r="G161" s="1081">
        <f t="shared" si="10"/>
        <v>0</v>
      </c>
      <c r="H161" s="1101">
        <v>0</v>
      </c>
      <c r="I161" s="1081">
        <f t="shared" si="11"/>
        <v>0</v>
      </c>
    </row>
    <row r="162" spans="1:9" ht="22.9" customHeight="1" x14ac:dyDescent="0.2">
      <c r="A162" s="989" t="s">
        <v>5663</v>
      </c>
      <c r="B162" s="998">
        <v>129</v>
      </c>
      <c r="C162" s="1037" t="s">
        <v>5334</v>
      </c>
      <c r="D162" s="1002" t="s">
        <v>2906</v>
      </c>
      <c r="E162" s="1003">
        <v>1022</v>
      </c>
      <c r="F162" s="1101">
        <v>0</v>
      </c>
      <c r="G162" s="1081">
        <f t="shared" si="10"/>
        <v>0</v>
      </c>
      <c r="H162" s="1101">
        <v>0</v>
      </c>
      <c r="I162" s="1081">
        <f t="shared" si="11"/>
        <v>0</v>
      </c>
    </row>
    <row r="163" spans="1:9" ht="22.9" customHeight="1" x14ac:dyDescent="0.2">
      <c r="A163" s="989" t="s">
        <v>5664</v>
      </c>
      <c r="B163" s="998">
        <v>130</v>
      </c>
      <c r="C163" s="999" t="s">
        <v>5538</v>
      </c>
      <c r="D163" s="1002" t="s">
        <v>2906</v>
      </c>
      <c r="E163" s="1003">
        <v>722</v>
      </c>
      <c r="F163" s="1101">
        <v>0</v>
      </c>
      <c r="G163" s="1081">
        <f t="shared" si="10"/>
        <v>0</v>
      </c>
      <c r="H163" s="1101">
        <v>0</v>
      </c>
      <c r="I163" s="1081">
        <f t="shared" si="11"/>
        <v>0</v>
      </c>
    </row>
    <row r="164" spans="1:9" ht="22.9" customHeight="1" x14ac:dyDescent="0.2">
      <c r="A164" s="989" t="s">
        <v>5665</v>
      </c>
      <c r="B164" s="998">
        <v>131</v>
      </c>
      <c r="C164" s="1017" t="s">
        <v>5539</v>
      </c>
      <c r="D164" s="1002" t="s">
        <v>278</v>
      </c>
      <c r="E164" s="1003">
        <v>60</v>
      </c>
      <c r="F164" s="1101">
        <v>0</v>
      </c>
      <c r="G164" s="1081">
        <f t="shared" si="10"/>
        <v>0</v>
      </c>
      <c r="H164" s="1101">
        <v>0</v>
      </c>
      <c r="I164" s="1081">
        <f t="shared" si="11"/>
        <v>0</v>
      </c>
    </row>
    <row r="165" spans="1:9" ht="22.9" customHeight="1" x14ac:dyDescent="0.2">
      <c r="A165" s="989" t="s">
        <v>5666</v>
      </c>
      <c r="B165" s="998">
        <v>132</v>
      </c>
      <c r="C165" s="1017" t="s">
        <v>5540</v>
      </c>
      <c r="D165" s="1002" t="s">
        <v>278</v>
      </c>
      <c r="E165" s="1003">
        <v>60</v>
      </c>
      <c r="F165" s="1101">
        <v>0</v>
      </c>
      <c r="G165" s="1081">
        <f t="shared" si="10"/>
        <v>0</v>
      </c>
      <c r="H165" s="1101">
        <v>0</v>
      </c>
      <c r="I165" s="1081">
        <f t="shared" si="11"/>
        <v>0</v>
      </c>
    </row>
    <row r="166" spans="1:9" ht="22.9" customHeight="1" x14ac:dyDescent="0.2">
      <c r="A166" s="989" t="s">
        <v>5667</v>
      </c>
      <c r="B166" s="998">
        <v>133</v>
      </c>
      <c r="C166" s="1017" t="s">
        <v>5541</v>
      </c>
      <c r="D166" s="1002" t="s">
        <v>2906</v>
      </c>
      <c r="E166" s="1003">
        <v>100</v>
      </c>
      <c r="F166" s="1101">
        <v>0</v>
      </c>
      <c r="G166" s="1081">
        <f>F166*E166</f>
        <v>0</v>
      </c>
      <c r="H166" s="1101">
        <v>0</v>
      </c>
      <c r="I166" s="1081">
        <f>H166*E166</f>
        <v>0</v>
      </c>
    </row>
    <row r="167" spans="1:9" ht="22.9" customHeight="1" x14ac:dyDescent="0.2">
      <c r="A167" s="989"/>
      <c r="B167" s="998"/>
      <c r="C167" s="1038" t="s">
        <v>5542</v>
      </c>
      <c r="D167" s="1002"/>
      <c r="E167" s="1003"/>
      <c r="F167" s="1100"/>
      <c r="G167" s="1081"/>
      <c r="H167" s="1101"/>
      <c r="I167" s="1081"/>
    </row>
    <row r="168" spans="1:9" ht="22.9" customHeight="1" x14ac:dyDescent="0.2">
      <c r="A168" s="989" t="s">
        <v>5668</v>
      </c>
      <c r="B168" s="998">
        <v>133</v>
      </c>
      <c r="C168" s="999" t="s">
        <v>5335</v>
      </c>
      <c r="D168" s="1002" t="s">
        <v>2906</v>
      </c>
      <c r="E168" s="1003">
        <v>1</v>
      </c>
      <c r="F168" s="1101">
        <v>0</v>
      </c>
      <c r="G168" s="1081">
        <f>F168*E168</f>
        <v>0</v>
      </c>
      <c r="H168" s="1101">
        <v>0</v>
      </c>
      <c r="I168" s="1081">
        <f>H168*E168</f>
        <v>0</v>
      </c>
    </row>
    <row r="169" spans="1:9" ht="22.9" customHeight="1" x14ac:dyDescent="0.2">
      <c r="A169" s="989" t="s">
        <v>5669</v>
      </c>
      <c r="B169" s="998">
        <v>134</v>
      </c>
      <c r="C169" s="1017" t="s">
        <v>5543</v>
      </c>
      <c r="D169" s="1002" t="s">
        <v>2906</v>
      </c>
      <c r="E169" s="1003">
        <v>1</v>
      </c>
      <c r="F169" s="1101">
        <v>0</v>
      </c>
      <c r="G169" s="1081">
        <f>F169*E169</f>
        <v>0</v>
      </c>
      <c r="H169" s="1101">
        <v>0</v>
      </c>
      <c r="I169" s="1081">
        <f>H169*E169</f>
        <v>0</v>
      </c>
    </row>
    <row r="170" spans="1:9" ht="22.9" customHeight="1" x14ac:dyDescent="0.2">
      <c r="A170" s="989" t="s">
        <v>5670</v>
      </c>
      <c r="B170" s="998">
        <v>135</v>
      </c>
      <c r="C170" s="999" t="s">
        <v>5544</v>
      </c>
      <c r="D170" s="1002" t="s">
        <v>2906</v>
      </c>
      <c r="E170" s="1003">
        <v>1</v>
      </c>
      <c r="F170" s="1101">
        <v>0</v>
      </c>
      <c r="G170" s="1081">
        <f t="shared" ref="G170:G184" si="12">F170*E170</f>
        <v>0</v>
      </c>
      <c r="H170" s="1101">
        <v>0</v>
      </c>
      <c r="I170" s="1081">
        <f t="shared" ref="I170:I184" si="13">H170*E170</f>
        <v>0</v>
      </c>
    </row>
    <row r="171" spans="1:9" ht="22.9" customHeight="1" x14ac:dyDescent="0.2">
      <c r="A171" s="989" t="s">
        <v>5671</v>
      </c>
      <c r="B171" s="998">
        <v>136</v>
      </c>
      <c r="C171" s="999" t="s">
        <v>5545</v>
      </c>
      <c r="D171" s="1002" t="s">
        <v>2906</v>
      </c>
      <c r="E171" s="1003">
        <v>24</v>
      </c>
      <c r="F171" s="1101">
        <v>0</v>
      </c>
      <c r="G171" s="1081">
        <f t="shared" si="12"/>
        <v>0</v>
      </c>
      <c r="H171" s="1101">
        <v>0</v>
      </c>
      <c r="I171" s="1081">
        <f t="shared" si="13"/>
        <v>0</v>
      </c>
    </row>
    <row r="172" spans="1:9" ht="22.9" customHeight="1" x14ac:dyDescent="0.2">
      <c r="A172" s="989" t="s">
        <v>5672</v>
      </c>
      <c r="B172" s="998">
        <v>137</v>
      </c>
      <c r="C172" s="999" t="s">
        <v>5546</v>
      </c>
      <c r="D172" s="1002" t="s">
        <v>2906</v>
      </c>
      <c r="E172" s="1003">
        <v>12</v>
      </c>
      <c r="F172" s="1101">
        <v>0</v>
      </c>
      <c r="G172" s="1081">
        <f t="shared" si="12"/>
        <v>0</v>
      </c>
      <c r="H172" s="1101">
        <v>0</v>
      </c>
      <c r="I172" s="1081">
        <f t="shared" si="13"/>
        <v>0</v>
      </c>
    </row>
    <row r="173" spans="1:9" ht="22.9" customHeight="1" x14ac:dyDescent="0.2">
      <c r="A173" s="989" t="s">
        <v>5673</v>
      </c>
      <c r="B173" s="998">
        <v>138</v>
      </c>
      <c r="C173" s="999" t="s">
        <v>5547</v>
      </c>
      <c r="D173" s="1002" t="s">
        <v>2906</v>
      </c>
      <c r="E173" s="1003">
        <v>12</v>
      </c>
      <c r="F173" s="1101">
        <v>0</v>
      </c>
      <c r="G173" s="1081">
        <f t="shared" si="12"/>
        <v>0</v>
      </c>
      <c r="H173" s="1101">
        <v>0</v>
      </c>
      <c r="I173" s="1081">
        <f t="shared" si="13"/>
        <v>0</v>
      </c>
    </row>
    <row r="174" spans="1:9" ht="22.9" customHeight="1" x14ac:dyDescent="0.2">
      <c r="A174" s="989" t="s">
        <v>5674</v>
      </c>
      <c r="B174" s="998">
        <v>139</v>
      </c>
      <c r="C174" s="999" t="s">
        <v>5548</v>
      </c>
      <c r="D174" s="1002" t="s">
        <v>2906</v>
      </c>
      <c r="E174" s="1003">
        <v>2</v>
      </c>
      <c r="F174" s="1101">
        <v>0</v>
      </c>
      <c r="G174" s="1081">
        <f t="shared" si="12"/>
        <v>0</v>
      </c>
      <c r="H174" s="1101">
        <v>0</v>
      </c>
      <c r="I174" s="1081">
        <f t="shared" si="13"/>
        <v>0</v>
      </c>
    </row>
    <row r="175" spans="1:9" ht="22.9" customHeight="1" x14ac:dyDescent="0.2">
      <c r="A175" s="989" t="s">
        <v>5675</v>
      </c>
      <c r="B175" s="998">
        <v>140</v>
      </c>
      <c r="C175" s="1017" t="s">
        <v>5549</v>
      </c>
      <c r="D175" s="1002" t="s">
        <v>5527</v>
      </c>
      <c r="E175" s="1003">
        <v>1</v>
      </c>
      <c r="F175" s="1101">
        <v>0</v>
      </c>
      <c r="G175" s="1081">
        <f t="shared" si="12"/>
        <v>0</v>
      </c>
      <c r="H175" s="1101">
        <v>0</v>
      </c>
      <c r="I175" s="1081">
        <f t="shared" si="13"/>
        <v>0</v>
      </c>
    </row>
    <row r="176" spans="1:9" ht="33" customHeight="1" x14ac:dyDescent="0.2">
      <c r="A176" s="989" t="s">
        <v>5676</v>
      </c>
      <c r="B176" s="998">
        <v>141</v>
      </c>
      <c r="C176" s="1017" t="s">
        <v>5337</v>
      </c>
      <c r="D176" s="1002" t="s">
        <v>2906</v>
      </c>
      <c r="E176" s="1003">
        <v>16</v>
      </c>
      <c r="F176" s="1101">
        <v>0</v>
      </c>
      <c r="G176" s="1081">
        <f t="shared" si="12"/>
        <v>0</v>
      </c>
      <c r="H176" s="1101">
        <v>0</v>
      </c>
      <c r="I176" s="1081">
        <f t="shared" si="13"/>
        <v>0</v>
      </c>
    </row>
    <row r="177" spans="1:9" ht="22.9" customHeight="1" x14ac:dyDescent="0.2">
      <c r="A177" s="989" t="s">
        <v>5677</v>
      </c>
      <c r="B177" s="998">
        <v>142</v>
      </c>
      <c r="C177" s="999" t="s">
        <v>5550</v>
      </c>
      <c r="D177" s="1002" t="s">
        <v>2906</v>
      </c>
      <c r="E177" s="1003">
        <v>15</v>
      </c>
      <c r="F177" s="1101">
        <v>0</v>
      </c>
      <c r="G177" s="1081">
        <f t="shared" si="12"/>
        <v>0</v>
      </c>
      <c r="H177" s="1101">
        <v>0</v>
      </c>
      <c r="I177" s="1081">
        <f t="shared" si="13"/>
        <v>0</v>
      </c>
    </row>
    <row r="178" spans="1:9" ht="22.9" customHeight="1" x14ac:dyDescent="0.2">
      <c r="A178" s="989" t="s">
        <v>5678</v>
      </c>
      <c r="B178" s="998">
        <v>143</v>
      </c>
      <c r="C178" s="999" t="s">
        <v>5551</v>
      </c>
      <c r="D178" s="1002" t="s">
        <v>2906</v>
      </c>
      <c r="E178" s="1003">
        <v>2</v>
      </c>
      <c r="F178" s="1101">
        <v>0</v>
      </c>
      <c r="G178" s="1081">
        <f t="shared" si="12"/>
        <v>0</v>
      </c>
      <c r="H178" s="1101">
        <v>0</v>
      </c>
      <c r="I178" s="1081">
        <f t="shared" si="13"/>
        <v>0</v>
      </c>
    </row>
    <row r="179" spans="1:9" ht="30.6" customHeight="1" x14ac:dyDescent="0.2">
      <c r="A179" s="989" t="s">
        <v>5679</v>
      </c>
      <c r="B179" s="998">
        <v>144</v>
      </c>
      <c r="C179" s="1017" t="s">
        <v>5336</v>
      </c>
      <c r="D179" s="1002" t="s">
        <v>2906</v>
      </c>
      <c r="E179" s="1003">
        <v>2</v>
      </c>
      <c r="F179" s="1101">
        <v>0</v>
      </c>
      <c r="G179" s="1081">
        <f t="shared" si="12"/>
        <v>0</v>
      </c>
      <c r="H179" s="1101">
        <v>0</v>
      </c>
      <c r="I179" s="1081">
        <f t="shared" si="13"/>
        <v>0</v>
      </c>
    </row>
    <row r="180" spans="1:9" ht="34.9" customHeight="1" x14ac:dyDescent="0.2">
      <c r="A180" s="989" t="s">
        <v>5680</v>
      </c>
      <c r="B180" s="998">
        <v>145</v>
      </c>
      <c r="C180" s="1039" t="s">
        <v>5552</v>
      </c>
      <c r="D180" s="1002" t="s">
        <v>2906</v>
      </c>
      <c r="E180" s="1003">
        <v>2</v>
      </c>
      <c r="F180" s="1101">
        <v>0</v>
      </c>
      <c r="G180" s="1081">
        <f t="shared" si="12"/>
        <v>0</v>
      </c>
      <c r="H180" s="1101">
        <v>0</v>
      </c>
      <c r="I180" s="1081">
        <f t="shared" si="13"/>
        <v>0</v>
      </c>
    </row>
    <row r="181" spans="1:9" ht="16.149999999999999" customHeight="1" x14ac:dyDescent="0.2">
      <c r="A181" s="989" t="s">
        <v>5681</v>
      </c>
      <c r="B181" s="998">
        <v>146</v>
      </c>
      <c r="C181" s="999" t="s">
        <v>5553</v>
      </c>
      <c r="D181" s="1002" t="s">
        <v>2906</v>
      </c>
      <c r="E181" s="1003">
        <v>1</v>
      </c>
      <c r="F181" s="1101">
        <v>0</v>
      </c>
      <c r="G181" s="1081">
        <f>F181*E181</f>
        <v>0</v>
      </c>
      <c r="H181" s="1101">
        <v>0</v>
      </c>
      <c r="I181" s="1081">
        <f>H181*E181</f>
        <v>0</v>
      </c>
    </row>
    <row r="182" spans="1:9" ht="34.9" customHeight="1" x14ac:dyDescent="0.2">
      <c r="A182" s="989" t="s">
        <v>5682</v>
      </c>
      <c r="B182" s="998">
        <v>147</v>
      </c>
      <c r="C182" s="1039" t="s">
        <v>5554</v>
      </c>
      <c r="D182" s="1002" t="s">
        <v>2906</v>
      </c>
      <c r="E182" s="1003">
        <v>1</v>
      </c>
      <c r="F182" s="1101">
        <v>0</v>
      </c>
      <c r="G182" s="1081">
        <f>F182*E182</f>
        <v>0</v>
      </c>
      <c r="H182" s="1101">
        <v>0</v>
      </c>
      <c r="I182" s="1081">
        <f>H182*E182</f>
        <v>0</v>
      </c>
    </row>
    <row r="183" spans="1:9" ht="17.45" customHeight="1" x14ac:dyDescent="0.2">
      <c r="A183" s="989" t="s">
        <v>5683</v>
      </c>
      <c r="B183" s="998">
        <v>148</v>
      </c>
      <c r="C183" s="999" t="s">
        <v>5555</v>
      </c>
      <c r="D183" s="1002" t="s">
        <v>2906</v>
      </c>
      <c r="E183" s="1003">
        <v>1</v>
      </c>
      <c r="F183" s="1101">
        <v>0</v>
      </c>
      <c r="G183" s="1081">
        <f t="shared" si="12"/>
        <v>0</v>
      </c>
      <c r="H183" s="1101">
        <v>0</v>
      </c>
      <c r="I183" s="1081">
        <f t="shared" si="13"/>
        <v>0</v>
      </c>
    </row>
    <row r="184" spans="1:9" ht="22.9" customHeight="1" x14ac:dyDescent="0.2">
      <c r="A184" s="989" t="s">
        <v>5684</v>
      </c>
      <c r="B184" s="998">
        <v>149</v>
      </c>
      <c r="C184" s="999" t="s">
        <v>5556</v>
      </c>
      <c r="D184" s="1002" t="s">
        <v>2906</v>
      </c>
      <c r="E184" s="1003">
        <v>4</v>
      </c>
      <c r="F184" s="1101">
        <v>0</v>
      </c>
      <c r="G184" s="1081">
        <f t="shared" si="12"/>
        <v>0</v>
      </c>
      <c r="H184" s="1101">
        <v>0</v>
      </c>
      <c r="I184" s="1081">
        <f t="shared" si="13"/>
        <v>0</v>
      </c>
    </row>
    <row r="185" spans="1:9" ht="22.9" customHeight="1" x14ac:dyDescent="0.2">
      <c r="A185" s="989"/>
      <c r="B185" s="998"/>
      <c r="C185" s="1038" t="s">
        <v>5557</v>
      </c>
      <c r="D185" s="1002"/>
      <c r="E185" s="1003"/>
      <c r="F185" s="1101"/>
      <c r="G185" s="1081"/>
      <c r="H185" s="1101"/>
      <c r="I185" s="1081"/>
    </row>
    <row r="186" spans="1:9" ht="22.9" customHeight="1" x14ac:dyDescent="0.2">
      <c r="A186" s="989" t="s">
        <v>5685</v>
      </c>
      <c r="B186" s="998">
        <v>150</v>
      </c>
      <c r="C186" s="999" t="s">
        <v>5335</v>
      </c>
      <c r="D186" s="1002" t="s">
        <v>2906</v>
      </c>
      <c r="E186" s="1003">
        <v>1</v>
      </c>
      <c r="F186" s="1101">
        <v>0</v>
      </c>
      <c r="G186" s="1081">
        <f>F186*E186</f>
        <v>0</v>
      </c>
      <c r="H186" s="1101">
        <v>0</v>
      </c>
      <c r="I186" s="1081">
        <f>H186*E186</f>
        <v>0</v>
      </c>
    </row>
    <row r="187" spans="1:9" ht="22.9" customHeight="1" x14ac:dyDescent="0.2">
      <c r="A187" s="989" t="s">
        <v>5686</v>
      </c>
      <c r="B187" s="998">
        <v>151</v>
      </c>
      <c r="C187" s="999" t="s">
        <v>5544</v>
      </c>
      <c r="D187" s="1002" t="s">
        <v>2906</v>
      </c>
      <c r="E187" s="1003">
        <v>1</v>
      </c>
      <c r="F187" s="1101">
        <v>0</v>
      </c>
      <c r="G187" s="1081">
        <f t="shared" ref="G187:G201" si="14">F187*E187</f>
        <v>0</v>
      </c>
      <c r="H187" s="1101">
        <v>0</v>
      </c>
      <c r="I187" s="1081">
        <f t="shared" ref="I187:I201" si="15">H187*E187</f>
        <v>0</v>
      </c>
    </row>
    <row r="188" spans="1:9" ht="22.9" customHeight="1" x14ac:dyDescent="0.2">
      <c r="A188" s="989" t="s">
        <v>5687</v>
      </c>
      <c r="B188" s="998">
        <v>152</v>
      </c>
      <c r="C188" s="999" t="s">
        <v>5545</v>
      </c>
      <c r="D188" s="1002" t="s">
        <v>2906</v>
      </c>
      <c r="E188" s="1003">
        <v>24</v>
      </c>
      <c r="F188" s="1101">
        <v>0</v>
      </c>
      <c r="G188" s="1081">
        <f t="shared" si="14"/>
        <v>0</v>
      </c>
      <c r="H188" s="1101">
        <v>0</v>
      </c>
      <c r="I188" s="1081">
        <f t="shared" si="15"/>
        <v>0</v>
      </c>
    </row>
    <row r="189" spans="1:9" ht="22.9" customHeight="1" x14ac:dyDescent="0.2">
      <c r="A189" s="989" t="s">
        <v>5688</v>
      </c>
      <c r="B189" s="998">
        <v>153</v>
      </c>
      <c r="C189" s="999" t="s">
        <v>5558</v>
      </c>
      <c r="D189" s="1002" t="s">
        <v>2906</v>
      </c>
      <c r="E189" s="1003">
        <v>12</v>
      </c>
      <c r="F189" s="1101">
        <v>0</v>
      </c>
      <c r="G189" s="1081">
        <f t="shared" si="14"/>
        <v>0</v>
      </c>
      <c r="H189" s="1101">
        <v>0</v>
      </c>
      <c r="I189" s="1081">
        <f t="shared" si="15"/>
        <v>0</v>
      </c>
    </row>
    <row r="190" spans="1:9" ht="22.9" customHeight="1" x14ac:dyDescent="0.2">
      <c r="A190" s="989" t="s">
        <v>5689</v>
      </c>
      <c r="B190" s="998">
        <v>154</v>
      </c>
      <c r="C190" s="999" t="s">
        <v>5547</v>
      </c>
      <c r="D190" s="1002" t="s">
        <v>2906</v>
      </c>
      <c r="E190" s="1003">
        <v>12</v>
      </c>
      <c r="F190" s="1101">
        <v>0</v>
      </c>
      <c r="G190" s="1081">
        <f t="shared" si="14"/>
        <v>0</v>
      </c>
      <c r="H190" s="1101">
        <v>0</v>
      </c>
      <c r="I190" s="1081">
        <f t="shared" si="15"/>
        <v>0</v>
      </c>
    </row>
    <row r="191" spans="1:9" ht="22.9" customHeight="1" x14ac:dyDescent="0.2">
      <c r="A191" s="989" t="s">
        <v>5690</v>
      </c>
      <c r="B191" s="998">
        <v>155</v>
      </c>
      <c r="C191" s="999" t="s">
        <v>5548</v>
      </c>
      <c r="D191" s="1002" t="s">
        <v>2906</v>
      </c>
      <c r="E191" s="1003">
        <v>2</v>
      </c>
      <c r="F191" s="1101">
        <v>0</v>
      </c>
      <c r="G191" s="1081">
        <f t="shared" si="14"/>
        <v>0</v>
      </c>
      <c r="H191" s="1101">
        <v>0</v>
      </c>
      <c r="I191" s="1081">
        <f t="shared" si="15"/>
        <v>0</v>
      </c>
    </row>
    <row r="192" spans="1:9" ht="28.9" customHeight="1" x14ac:dyDescent="0.2">
      <c r="A192" s="989" t="s">
        <v>5691</v>
      </c>
      <c r="B192" s="998">
        <v>156</v>
      </c>
      <c r="C192" s="1017" t="s">
        <v>5559</v>
      </c>
      <c r="D192" s="1002" t="s">
        <v>5527</v>
      </c>
      <c r="E192" s="1003">
        <v>1</v>
      </c>
      <c r="F192" s="1101">
        <v>0</v>
      </c>
      <c r="G192" s="1081">
        <f t="shared" si="14"/>
        <v>0</v>
      </c>
      <c r="H192" s="1101">
        <v>0</v>
      </c>
      <c r="I192" s="1081">
        <f t="shared" si="15"/>
        <v>0</v>
      </c>
    </row>
    <row r="193" spans="1:9" ht="22.9" customHeight="1" x14ac:dyDescent="0.2">
      <c r="A193" s="989" t="s">
        <v>5692</v>
      </c>
      <c r="B193" s="998">
        <v>157</v>
      </c>
      <c r="C193" s="1017" t="s">
        <v>5337</v>
      </c>
      <c r="D193" s="1002" t="s">
        <v>2906</v>
      </c>
      <c r="E193" s="1003">
        <v>14</v>
      </c>
      <c r="F193" s="1101">
        <v>0</v>
      </c>
      <c r="G193" s="1081">
        <f t="shared" si="14"/>
        <v>0</v>
      </c>
      <c r="H193" s="1101">
        <v>0</v>
      </c>
      <c r="I193" s="1081">
        <f t="shared" si="15"/>
        <v>0</v>
      </c>
    </row>
    <row r="194" spans="1:9" ht="22.9" customHeight="1" x14ac:dyDescent="0.2">
      <c r="A194" s="989" t="s">
        <v>5693</v>
      </c>
      <c r="B194" s="998">
        <v>158</v>
      </c>
      <c r="C194" s="999" t="s">
        <v>5550</v>
      </c>
      <c r="D194" s="1002" t="s">
        <v>2906</v>
      </c>
      <c r="E194" s="1003">
        <v>8</v>
      </c>
      <c r="F194" s="1101">
        <v>0</v>
      </c>
      <c r="G194" s="1081">
        <f t="shared" si="14"/>
        <v>0</v>
      </c>
      <c r="H194" s="1101">
        <v>0</v>
      </c>
      <c r="I194" s="1081">
        <f t="shared" si="15"/>
        <v>0</v>
      </c>
    </row>
    <row r="195" spans="1:9" ht="22.9" customHeight="1" x14ac:dyDescent="0.2">
      <c r="A195" s="989" t="s">
        <v>5694</v>
      </c>
      <c r="B195" s="998">
        <v>159</v>
      </c>
      <c r="C195" s="999" t="s">
        <v>5551</v>
      </c>
      <c r="D195" s="1002" t="s">
        <v>2906</v>
      </c>
      <c r="E195" s="1003">
        <v>2</v>
      </c>
      <c r="F195" s="1101">
        <v>0</v>
      </c>
      <c r="G195" s="1081">
        <f t="shared" si="14"/>
        <v>0</v>
      </c>
      <c r="H195" s="1101">
        <v>0</v>
      </c>
      <c r="I195" s="1081">
        <f t="shared" si="15"/>
        <v>0</v>
      </c>
    </row>
    <row r="196" spans="1:9" ht="22.9" customHeight="1" x14ac:dyDescent="0.2">
      <c r="A196" s="989" t="s">
        <v>5695</v>
      </c>
      <c r="B196" s="998">
        <v>160</v>
      </c>
      <c r="C196" s="1017" t="s">
        <v>5336</v>
      </c>
      <c r="D196" s="1002" t="s">
        <v>2906</v>
      </c>
      <c r="E196" s="1003">
        <v>2</v>
      </c>
      <c r="F196" s="1101">
        <v>0</v>
      </c>
      <c r="G196" s="1081">
        <f t="shared" si="14"/>
        <v>0</v>
      </c>
      <c r="H196" s="1101">
        <v>0</v>
      </c>
      <c r="I196" s="1081">
        <f t="shared" si="15"/>
        <v>0</v>
      </c>
    </row>
    <row r="197" spans="1:9" ht="36.6" customHeight="1" x14ac:dyDescent="0.2">
      <c r="A197" s="989" t="s">
        <v>5696</v>
      </c>
      <c r="B197" s="998">
        <v>161</v>
      </c>
      <c r="C197" s="1039" t="s">
        <v>5552</v>
      </c>
      <c r="D197" s="1002" t="s">
        <v>2906</v>
      </c>
      <c r="E197" s="1003">
        <v>2</v>
      </c>
      <c r="F197" s="1101">
        <v>0</v>
      </c>
      <c r="G197" s="1081">
        <f t="shared" si="14"/>
        <v>0</v>
      </c>
      <c r="H197" s="1101">
        <v>0</v>
      </c>
      <c r="I197" s="1081">
        <f t="shared" si="15"/>
        <v>0</v>
      </c>
    </row>
    <row r="198" spans="1:9" ht="22.9" customHeight="1" x14ac:dyDescent="0.2">
      <c r="A198" s="989" t="s">
        <v>5697</v>
      </c>
      <c r="B198" s="998">
        <v>162</v>
      </c>
      <c r="C198" s="999" t="s">
        <v>5553</v>
      </c>
      <c r="D198" s="1002" t="s">
        <v>2906</v>
      </c>
      <c r="E198" s="1003">
        <v>1</v>
      </c>
      <c r="F198" s="1101">
        <v>0</v>
      </c>
      <c r="G198" s="1081">
        <f t="shared" si="14"/>
        <v>0</v>
      </c>
      <c r="H198" s="1101">
        <v>0</v>
      </c>
      <c r="I198" s="1081">
        <f t="shared" si="15"/>
        <v>0</v>
      </c>
    </row>
    <row r="199" spans="1:9" ht="35.450000000000003" customHeight="1" x14ac:dyDescent="0.2">
      <c r="A199" s="989" t="s">
        <v>5698</v>
      </c>
      <c r="B199" s="998">
        <v>163</v>
      </c>
      <c r="C199" s="1039" t="s">
        <v>5554</v>
      </c>
      <c r="D199" s="1002" t="s">
        <v>2906</v>
      </c>
      <c r="E199" s="1003">
        <v>1</v>
      </c>
      <c r="F199" s="1101">
        <v>0</v>
      </c>
      <c r="G199" s="1081">
        <f>F199*E199</f>
        <v>0</v>
      </c>
      <c r="H199" s="1101">
        <v>0</v>
      </c>
      <c r="I199" s="1081">
        <f>H199*E199</f>
        <v>0</v>
      </c>
    </row>
    <row r="200" spans="1:9" ht="22.9" customHeight="1" x14ac:dyDescent="0.2">
      <c r="A200" s="989" t="s">
        <v>5699</v>
      </c>
      <c r="B200" s="998">
        <v>164</v>
      </c>
      <c r="C200" s="999" t="s">
        <v>5555</v>
      </c>
      <c r="D200" s="1002" t="s">
        <v>2906</v>
      </c>
      <c r="E200" s="1003">
        <v>1</v>
      </c>
      <c r="F200" s="1101">
        <v>0</v>
      </c>
      <c r="G200" s="1081">
        <f>F200*E200</f>
        <v>0</v>
      </c>
      <c r="H200" s="1101">
        <v>0</v>
      </c>
      <c r="I200" s="1081">
        <f>H200*E200</f>
        <v>0</v>
      </c>
    </row>
    <row r="201" spans="1:9" ht="22.9" customHeight="1" x14ac:dyDescent="0.2">
      <c r="A201" s="989" t="s">
        <v>5700</v>
      </c>
      <c r="B201" s="998">
        <v>165</v>
      </c>
      <c r="C201" s="999" t="s">
        <v>5556</v>
      </c>
      <c r="D201" s="1002" t="s">
        <v>2906</v>
      </c>
      <c r="E201" s="1003">
        <v>4</v>
      </c>
      <c r="F201" s="1101">
        <v>0</v>
      </c>
      <c r="G201" s="1081">
        <f t="shared" si="14"/>
        <v>0</v>
      </c>
      <c r="H201" s="1101">
        <v>0</v>
      </c>
      <c r="I201" s="1081">
        <f t="shared" si="15"/>
        <v>0</v>
      </c>
    </row>
    <row r="202" spans="1:9" ht="22.9" customHeight="1" x14ac:dyDescent="0.2">
      <c r="A202" s="989" t="s">
        <v>5701</v>
      </c>
      <c r="B202" s="998"/>
      <c r="C202" s="1038" t="s">
        <v>5560</v>
      </c>
      <c r="D202" s="1002"/>
      <c r="E202" s="1003"/>
      <c r="F202" s="1101"/>
      <c r="G202" s="1081"/>
      <c r="H202" s="1101"/>
      <c r="I202" s="1081"/>
    </row>
    <row r="203" spans="1:9" ht="22.9" customHeight="1" x14ac:dyDescent="0.2">
      <c r="A203" s="989" t="s">
        <v>5702</v>
      </c>
      <c r="B203" s="998">
        <v>165</v>
      </c>
      <c r="C203" s="1017" t="s">
        <v>5868</v>
      </c>
      <c r="D203" s="1002" t="s">
        <v>2906</v>
      </c>
      <c r="E203" s="1003">
        <v>23</v>
      </c>
      <c r="F203" s="1101">
        <v>0</v>
      </c>
      <c r="G203" s="1081">
        <f t="shared" ref="G203:G211" si="16">F203*E203</f>
        <v>0</v>
      </c>
      <c r="H203" s="1101">
        <v>0</v>
      </c>
      <c r="I203" s="1081">
        <f t="shared" ref="I203:I211" si="17">H203*E203</f>
        <v>0</v>
      </c>
    </row>
    <row r="204" spans="1:9" ht="22.9" customHeight="1" x14ac:dyDescent="0.2">
      <c r="A204" s="989" t="s">
        <v>5703</v>
      </c>
      <c r="B204" s="998">
        <v>166</v>
      </c>
      <c r="C204" s="1017" t="s">
        <v>5869</v>
      </c>
      <c r="D204" s="1002" t="s">
        <v>2906</v>
      </c>
      <c r="E204" s="1003">
        <v>2</v>
      </c>
      <c r="F204" s="1101">
        <v>0</v>
      </c>
      <c r="G204" s="1081">
        <f t="shared" si="16"/>
        <v>0</v>
      </c>
      <c r="H204" s="1101">
        <v>0</v>
      </c>
      <c r="I204" s="1081">
        <f t="shared" si="17"/>
        <v>0</v>
      </c>
    </row>
    <row r="205" spans="1:9" ht="22.9" customHeight="1" x14ac:dyDescent="0.2">
      <c r="A205" s="989" t="s">
        <v>5704</v>
      </c>
      <c r="B205" s="998">
        <v>167</v>
      </c>
      <c r="C205" s="1017" t="s">
        <v>5561</v>
      </c>
      <c r="D205" s="1002" t="s">
        <v>2906</v>
      </c>
      <c r="E205" s="1003">
        <v>23</v>
      </c>
      <c r="F205" s="1101">
        <v>0</v>
      </c>
      <c r="G205" s="1081">
        <f t="shared" si="16"/>
        <v>0</v>
      </c>
      <c r="H205" s="1101">
        <v>0</v>
      </c>
      <c r="I205" s="1081">
        <f t="shared" si="17"/>
        <v>0</v>
      </c>
    </row>
    <row r="206" spans="1:9" ht="22.9" customHeight="1" x14ac:dyDescent="0.2">
      <c r="A206" s="989" t="s">
        <v>5705</v>
      </c>
      <c r="B206" s="998">
        <v>168</v>
      </c>
      <c r="C206" s="1017" t="s">
        <v>5562</v>
      </c>
      <c r="D206" s="1002" t="s">
        <v>5563</v>
      </c>
      <c r="E206" s="1003">
        <v>2</v>
      </c>
      <c r="F206" s="1101">
        <v>0</v>
      </c>
      <c r="G206" s="1081">
        <f t="shared" si="16"/>
        <v>0</v>
      </c>
      <c r="H206" s="1101">
        <v>0</v>
      </c>
      <c r="I206" s="1081">
        <f t="shared" si="17"/>
        <v>0</v>
      </c>
    </row>
    <row r="207" spans="1:9" ht="22.9" customHeight="1" x14ac:dyDescent="0.2">
      <c r="A207" s="989" t="s">
        <v>5706</v>
      </c>
      <c r="B207" s="998">
        <v>169</v>
      </c>
      <c r="C207" s="1017" t="s">
        <v>5564</v>
      </c>
      <c r="D207" s="1002" t="s">
        <v>2906</v>
      </c>
      <c r="E207" s="1003">
        <v>2</v>
      </c>
      <c r="F207" s="1101">
        <v>0</v>
      </c>
      <c r="G207" s="1081">
        <f t="shared" si="16"/>
        <v>0</v>
      </c>
      <c r="H207" s="1101">
        <v>0</v>
      </c>
      <c r="I207" s="1081">
        <f t="shared" si="17"/>
        <v>0</v>
      </c>
    </row>
    <row r="208" spans="1:9" ht="22.9" customHeight="1" x14ac:dyDescent="0.2">
      <c r="A208" s="989" t="s">
        <v>5707</v>
      </c>
      <c r="B208" s="998">
        <v>170</v>
      </c>
      <c r="C208" s="1017" t="s">
        <v>5565</v>
      </c>
      <c r="D208" s="1002" t="s">
        <v>2906</v>
      </c>
      <c r="E208" s="1003">
        <v>1</v>
      </c>
      <c r="F208" s="1101">
        <v>0</v>
      </c>
      <c r="G208" s="1081">
        <f t="shared" si="16"/>
        <v>0</v>
      </c>
      <c r="H208" s="1101">
        <v>0</v>
      </c>
      <c r="I208" s="1081">
        <f t="shared" si="17"/>
        <v>0</v>
      </c>
    </row>
    <row r="209" spans="1:9" ht="22.9" customHeight="1" x14ac:dyDescent="0.2">
      <c r="A209" s="989" t="s">
        <v>5708</v>
      </c>
      <c r="B209" s="998">
        <v>171</v>
      </c>
      <c r="C209" s="1017" t="s">
        <v>5566</v>
      </c>
      <c r="D209" s="1002" t="s">
        <v>278</v>
      </c>
      <c r="E209" s="1003">
        <v>30</v>
      </c>
      <c r="F209" s="1101">
        <v>0</v>
      </c>
      <c r="G209" s="1081">
        <f>F209*E209</f>
        <v>0</v>
      </c>
      <c r="H209" s="1101">
        <v>0</v>
      </c>
      <c r="I209" s="1081">
        <f>H209*E209</f>
        <v>0</v>
      </c>
    </row>
    <row r="210" spans="1:9" ht="22.9" customHeight="1" x14ac:dyDescent="0.2">
      <c r="A210" s="989" t="s">
        <v>5709</v>
      </c>
      <c r="B210" s="998">
        <v>172</v>
      </c>
      <c r="C210" s="1017" t="s">
        <v>5567</v>
      </c>
      <c r="D210" s="1002" t="s">
        <v>5527</v>
      </c>
      <c r="E210" s="1003">
        <v>1</v>
      </c>
      <c r="F210" s="1101">
        <v>0</v>
      </c>
      <c r="G210" s="1081">
        <f>F210*E210</f>
        <v>0</v>
      </c>
      <c r="H210" s="1101">
        <v>0</v>
      </c>
      <c r="I210" s="1081">
        <f>H210*E210</f>
        <v>0</v>
      </c>
    </row>
    <row r="211" spans="1:9" ht="22.9" customHeight="1" thickBot="1" x14ac:dyDescent="0.25">
      <c r="A211" s="989" t="s">
        <v>5710</v>
      </c>
      <c r="B211" s="998">
        <v>173</v>
      </c>
      <c r="C211" s="1017" t="s">
        <v>5568</v>
      </c>
      <c r="D211" s="1002" t="s">
        <v>2906</v>
      </c>
      <c r="E211" s="1003">
        <v>3</v>
      </c>
      <c r="F211" s="1101">
        <v>0</v>
      </c>
      <c r="G211" s="1081">
        <f t="shared" si="16"/>
        <v>0</v>
      </c>
      <c r="H211" s="1101">
        <v>0</v>
      </c>
      <c r="I211" s="1081">
        <f t="shared" si="17"/>
        <v>0</v>
      </c>
    </row>
    <row r="212" spans="1:9" ht="22.9" customHeight="1" x14ac:dyDescent="0.2">
      <c r="A212" s="989"/>
      <c r="C212" s="1006" t="s">
        <v>5302</v>
      </c>
      <c r="D212" s="1007"/>
      <c r="E212" s="1008">
        <v>1</v>
      </c>
      <c r="F212" s="1070"/>
      <c r="G212" s="1071">
        <f>SUM(G149:G211)</f>
        <v>0</v>
      </c>
      <c r="H212" s="1072"/>
      <c r="I212" s="1073">
        <f>SUM(I149:I211)</f>
        <v>0</v>
      </c>
    </row>
    <row r="213" spans="1:9" ht="22.9" customHeight="1" x14ac:dyDescent="0.2">
      <c r="A213" s="989"/>
      <c r="C213" s="1009" t="s">
        <v>5303</v>
      </c>
      <c r="D213" s="1010">
        <v>0.08</v>
      </c>
      <c r="E213" s="1040"/>
      <c r="F213" s="1069"/>
      <c r="G213" s="1074"/>
      <c r="H213" s="1074"/>
      <c r="I213" s="1075">
        <f>PRODUCT(I212,D213)</f>
        <v>0</v>
      </c>
    </row>
    <row r="214" spans="1:9" ht="22.9" customHeight="1" thickBot="1" x14ac:dyDescent="0.25">
      <c r="A214" s="989"/>
      <c r="C214" s="1011" t="s">
        <v>3280</v>
      </c>
      <c r="D214" s="1012"/>
      <c r="E214" s="1013"/>
      <c r="F214" s="1076"/>
      <c r="G214" s="1077"/>
      <c r="H214" s="1077"/>
      <c r="I214" s="1078">
        <f>G212+I212+I213</f>
        <v>0</v>
      </c>
    </row>
    <row r="215" spans="1:9" ht="22.9" customHeight="1" x14ac:dyDescent="0.2">
      <c r="A215" s="989"/>
      <c r="D215" s="1014"/>
    </row>
    <row r="216" spans="1:9" ht="22.9" customHeight="1" x14ac:dyDescent="0.2">
      <c r="A216" s="989"/>
      <c r="C216" s="1018" t="s">
        <v>5338</v>
      </c>
      <c r="D216" s="1002"/>
      <c r="E216" s="1003"/>
      <c r="F216" s="1068"/>
      <c r="G216" s="1069"/>
      <c r="H216" s="1068"/>
      <c r="I216" s="1069"/>
    </row>
    <row r="217" spans="1:9" ht="22.9" customHeight="1" x14ac:dyDescent="0.2">
      <c r="A217" s="989" t="s">
        <v>5711</v>
      </c>
      <c r="B217" s="998">
        <v>174</v>
      </c>
      <c r="C217" s="999" t="s">
        <v>5569</v>
      </c>
      <c r="D217" s="1002" t="s">
        <v>278</v>
      </c>
      <c r="E217" s="1003">
        <v>2820</v>
      </c>
      <c r="F217" s="1101">
        <v>0</v>
      </c>
      <c r="G217" s="1081">
        <f t="shared" ref="G217:G225" si="18">F217*E217</f>
        <v>0</v>
      </c>
      <c r="H217" s="1101">
        <v>0</v>
      </c>
      <c r="I217" s="1081">
        <f t="shared" ref="I217:I225" si="19">H217*E217</f>
        <v>0</v>
      </c>
    </row>
    <row r="218" spans="1:9" ht="22.9" customHeight="1" x14ac:dyDescent="0.2">
      <c r="A218" s="989" t="s">
        <v>5712</v>
      </c>
      <c r="B218" s="998">
        <v>175</v>
      </c>
      <c r="C218" s="999" t="s">
        <v>5339</v>
      </c>
      <c r="D218" s="1002" t="s">
        <v>2906</v>
      </c>
      <c r="E218" s="1003">
        <v>47</v>
      </c>
      <c r="F218" s="1101">
        <v>0</v>
      </c>
      <c r="G218" s="1081">
        <f t="shared" si="18"/>
        <v>0</v>
      </c>
      <c r="H218" s="1101">
        <v>0</v>
      </c>
      <c r="I218" s="1081">
        <f t="shared" si="19"/>
        <v>0</v>
      </c>
    </row>
    <row r="219" spans="1:9" ht="22.9" customHeight="1" x14ac:dyDescent="0.2">
      <c r="A219" s="989" t="s">
        <v>5713</v>
      </c>
      <c r="B219" s="998">
        <v>176</v>
      </c>
      <c r="C219" s="999" t="s">
        <v>5340</v>
      </c>
      <c r="D219" s="1002" t="s">
        <v>2906</v>
      </c>
      <c r="E219" s="1003">
        <v>120</v>
      </c>
      <c r="F219" s="1101">
        <v>0</v>
      </c>
      <c r="G219" s="1081">
        <f t="shared" si="18"/>
        <v>0</v>
      </c>
      <c r="H219" s="1101">
        <v>0</v>
      </c>
      <c r="I219" s="1081">
        <f t="shared" si="19"/>
        <v>0</v>
      </c>
    </row>
    <row r="220" spans="1:9" ht="22.9" customHeight="1" x14ac:dyDescent="0.2">
      <c r="A220" s="989" t="s">
        <v>5714</v>
      </c>
      <c r="B220" s="998">
        <v>177</v>
      </c>
      <c r="C220" s="999" t="s">
        <v>5341</v>
      </c>
      <c r="D220" s="1002" t="s">
        <v>2906</v>
      </c>
      <c r="E220" s="1003">
        <v>2</v>
      </c>
      <c r="F220" s="1101">
        <v>0</v>
      </c>
      <c r="G220" s="1081">
        <f t="shared" si="18"/>
        <v>0</v>
      </c>
      <c r="H220" s="1101">
        <v>0</v>
      </c>
      <c r="I220" s="1081">
        <f t="shared" si="19"/>
        <v>0</v>
      </c>
    </row>
    <row r="221" spans="1:9" ht="22.9" customHeight="1" x14ac:dyDescent="0.2">
      <c r="A221" s="989" t="s">
        <v>5715</v>
      </c>
      <c r="B221" s="998">
        <v>178</v>
      </c>
      <c r="C221" s="999" t="s">
        <v>5342</v>
      </c>
      <c r="D221" s="1002" t="s">
        <v>278</v>
      </c>
      <c r="E221" s="1003">
        <v>480</v>
      </c>
      <c r="F221" s="1101">
        <v>0</v>
      </c>
      <c r="G221" s="1081">
        <f t="shared" si="18"/>
        <v>0</v>
      </c>
      <c r="H221" s="1101">
        <v>0</v>
      </c>
      <c r="I221" s="1081">
        <f t="shared" si="19"/>
        <v>0</v>
      </c>
    </row>
    <row r="222" spans="1:9" ht="22.9" customHeight="1" x14ac:dyDescent="0.2">
      <c r="A222" s="989" t="s">
        <v>5716</v>
      </c>
      <c r="B222" s="998">
        <v>179</v>
      </c>
      <c r="C222" s="1029" t="s">
        <v>5570</v>
      </c>
      <c r="D222" s="1028" t="s">
        <v>2906</v>
      </c>
      <c r="E222" s="1003">
        <v>1</v>
      </c>
      <c r="F222" s="1101">
        <v>0</v>
      </c>
      <c r="G222" s="1081">
        <f>F222*E222</f>
        <v>0</v>
      </c>
      <c r="H222" s="1101">
        <v>0</v>
      </c>
      <c r="I222" s="1081">
        <f>H222*E222</f>
        <v>0</v>
      </c>
    </row>
    <row r="223" spans="1:9" ht="22.9" customHeight="1" x14ac:dyDescent="0.2">
      <c r="A223" s="989" t="s">
        <v>5717</v>
      </c>
      <c r="B223" s="998">
        <v>180</v>
      </c>
      <c r="C223" s="999" t="s">
        <v>5571</v>
      </c>
      <c r="D223" s="1002" t="s">
        <v>2906</v>
      </c>
      <c r="E223" s="1003">
        <v>1</v>
      </c>
      <c r="F223" s="1101">
        <v>0</v>
      </c>
      <c r="G223" s="1081">
        <f t="shared" si="18"/>
        <v>0</v>
      </c>
      <c r="H223" s="1101">
        <v>0</v>
      </c>
      <c r="I223" s="1081">
        <f t="shared" si="19"/>
        <v>0</v>
      </c>
    </row>
    <row r="224" spans="1:9" ht="22.9" customHeight="1" x14ac:dyDescent="0.2">
      <c r="A224" s="989" t="s">
        <v>5719</v>
      </c>
      <c r="B224" s="998">
        <v>181</v>
      </c>
      <c r="C224" s="1041" t="s">
        <v>5572</v>
      </c>
      <c r="D224" s="1002" t="s">
        <v>2906</v>
      </c>
      <c r="E224" s="1003">
        <v>3</v>
      </c>
      <c r="F224" s="1101">
        <v>0</v>
      </c>
      <c r="G224" s="1081">
        <f t="shared" si="18"/>
        <v>0</v>
      </c>
      <c r="H224" s="1101">
        <v>0</v>
      </c>
      <c r="I224" s="1081">
        <f t="shared" si="19"/>
        <v>0</v>
      </c>
    </row>
    <row r="225" spans="1:9" ht="22.9" customHeight="1" thickBot="1" x14ac:dyDescent="0.25">
      <c r="A225" s="989" t="s">
        <v>5720</v>
      </c>
      <c r="B225" s="998">
        <v>182</v>
      </c>
      <c r="C225" s="1029" t="s">
        <v>5573</v>
      </c>
      <c r="D225" s="1028" t="s">
        <v>2906</v>
      </c>
      <c r="E225" s="1003">
        <v>47</v>
      </c>
      <c r="F225" s="1101">
        <v>0</v>
      </c>
      <c r="G225" s="1081">
        <f t="shared" si="18"/>
        <v>0</v>
      </c>
      <c r="H225" s="1101">
        <v>0</v>
      </c>
      <c r="I225" s="1081">
        <f t="shared" si="19"/>
        <v>0</v>
      </c>
    </row>
    <row r="226" spans="1:9" ht="22.9" customHeight="1" x14ac:dyDescent="0.2">
      <c r="A226" s="989"/>
      <c r="C226" s="1006" t="s">
        <v>5302</v>
      </c>
      <c r="D226" s="1007"/>
      <c r="E226" s="1008">
        <v>1</v>
      </c>
      <c r="F226" s="1070"/>
      <c r="G226" s="1071">
        <f>SUM(G216:G225)</f>
        <v>0</v>
      </c>
      <c r="H226" s="1072"/>
      <c r="I226" s="1073">
        <f>SUM(I216:I225)</f>
        <v>0</v>
      </c>
    </row>
    <row r="227" spans="1:9" ht="22.9" customHeight="1" x14ac:dyDescent="0.2">
      <c r="A227" s="989"/>
      <c r="C227" s="1009" t="s">
        <v>5303</v>
      </c>
      <c r="D227" s="1010">
        <v>0.08</v>
      </c>
      <c r="E227" s="1003"/>
      <c r="F227" s="1069"/>
      <c r="G227" s="1074"/>
      <c r="H227" s="1074"/>
      <c r="I227" s="1075">
        <f>PRODUCT(I226,D227)</f>
        <v>0</v>
      </c>
    </row>
    <row r="228" spans="1:9" ht="22.9" customHeight="1" thickBot="1" x14ac:dyDescent="0.25">
      <c r="A228" s="989"/>
      <c r="C228" s="1011" t="s">
        <v>3280</v>
      </c>
      <c r="D228" s="1012"/>
      <c r="E228" s="1013"/>
      <c r="F228" s="1076"/>
      <c r="G228" s="1077"/>
      <c r="H228" s="1077"/>
      <c r="I228" s="1078">
        <f>G226+I226+I227</f>
        <v>0</v>
      </c>
    </row>
    <row r="229" spans="1:9" ht="22.9" customHeight="1" x14ac:dyDescent="0.2">
      <c r="A229" s="989"/>
    </row>
    <row r="230" spans="1:9" ht="22.9" customHeight="1" x14ac:dyDescent="0.2">
      <c r="A230" s="989"/>
      <c r="C230" s="1018" t="s">
        <v>5343</v>
      </c>
      <c r="D230" s="1002"/>
      <c r="E230" s="1003"/>
      <c r="F230" s="1068"/>
      <c r="G230" s="1069"/>
      <c r="H230" s="1068"/>
      <c r="I230" s="1069"/>
    </row>
    <row r="231" spans="1:9" ht="22.9" customHeight="1" x14ac:dyDescent="0.2">
      <c r="A231" s="978" t="s">
        <v>5721</v>
      </c>
      <c r="B231" s="998">
        <v>183</v>
      </c>
      <c r="C231" s="1042" t="s">
        <v>5344</v>
      </c>
      <c r="D231" s="1000" t="s">
        <v>871</v>
      </c>
      <c r="E231" s="1001">
        <v>32</v>
      </c>
      <c r="F231" s="1101">
        <v>0</v>
      </c>
      <c r="G231" s="1081">
        <f t="shared" ref="G231:G250" si="20">F231*E231</f>
        <v>0</v>
      </c>
      <c r="H231" s="1101">
        <v>0</v>
      </c>
      <c r="I231" s="1081">
        <f t="shared" ref="I231:I250" si="21">H231*E231</f>
        <v>0</v>
      </c>
    </row>
    <row r="232" spans="1:9" ht="22.9" customHeight="1" x14ac:dyDescent="0.2">
      <c r="A232" s="978" t="s">
        <v>5722</v>
      </c>
      <c r="B232" s="998">
        <v>184</v>
      </c>
      <c r="C232" s="1043" t="s">
        <v>5574</v>
      </c>
      <c r="D232" s="1000" t="s">
        <v>871</v>
      </c>
      <c r="E232" s="1001">
        <v>80</v>
      </c>
      <c r="F232" s="1101">
        <v>0</v>
      </c>
      <c r="G232" s="1081">
        <f t="shared" si="20"/>
        <v>0</v>
      </c>
      <c r="H232" s="1101">
        <v>0</v>
      </c>
      <c r="I232" s="1081">
        <f t="shared" si="21"/>
        <v>0</v>
      </c>
    </row>
    <row r="233" spans="1:9" ht="22.9" customHeight="1" x14ac:dyDescent="0.2">
      <c r="A233" s="978" t="s">
        <v>5723</v>
      </c>
      <c r="B233" s="998">
        <v>185</v>
      </c>
      <c r="C233" s="1042" t="s">
        <v>5575</v>
      </c>
      <c r="D233" s="1000" t="s">
        <v>871</v>
      </c>
      <c r="E233" s="1001">
        <v>32</v>
      </c>
      <c r="F233" s="1101">
        <v>0</v>
      </c>
      <c r="G233" s="1081">
        <f t="shared" si="20"/>
        <v>0</v>
      </c>
      <c r="H233" s="1101">
        <v>0</v>
      </c>
      <c r="I233" s="1081">
        <f t="shared" si="21"/>
        <v>0</v>
      </c>
    </row>
    <row r="234" spans="1:9" ht="22.9" customHeight="1" x14ac:dyDescent="0.2">
      <c r="A234" s="978" t="s">
        <v>5724</v>
      </c>
      <c r="B234" s="998">
        <v>186</v>
      </c>
      <c r="C234" s="1042" t="s">
        <v>5345</v>
      </c>
      <c r="D234" s="1000" t="s">
        <v>871</v>
      </c>
      <c r="E234" s="1001">
        <v>60</v>
      </c>
      <c r="F234" s="1101">
        <v>0</v>
      </c>
      <c r="G234" s="1081">
        <f t="shared" si="20"/>
        <v>0</v>
      </c>
      <c r="H234" s="1101">
        <v>0</v>
      </c>
      <c r="I234" s="1081">
        <f t="shared" si="21"/>
        <v>0</v>
      </c>
    </row>
    <row r="235" spans="1:9" ht="22.9" customHeight="1" x14ac:dyDescent="0.2">
      <c r="A235" s="978" t="s">
        <v>5725</v>
      </c>
      <c r="B235" s="998">
        <v>187</v>
      </c>
      <c r="C235" s="999" t="s">
        <v>5346</v>
      </c>
      <c r="D235" s="1000" t="s">
        <v>871</v>
      </c>
      <c r="E235" s="1001">
        <v>60</v>
      </c>
      <c r="F235" s="1101">
        <v>0</v>
      </c>
      <c r="G235" s="1081">
        <f t="shared" si="20"/>
        <v>0</v>
      </c>
      <c r="H235" s="1101">
        <v>0</v>
      </c>
      <c r="I235" s="1081">
        <f t="shared" si="21"/>
        <v>0</v>
      </c>
    </row>
    <row r="236" spans="1:9" ht="22.9" customHeight="1" x14ac:dyDescent="0.2">
      <c r="A236" s="978" t="s">
        <v>5726</v>
      </c>
      <c r="B236" s="998">
        <v>188</v>
      </c>
      <c r="C236" s="999" t="s">
        <v>5347</v>
      </c>
      <c r="D236" s="1000" t="s">
        <v>871</v>
      </c>
      <c r="E236" s="1001">
        <v>40</v>
      </c>
      <c r="F236" s="1101">
        <v>0</v>
      </c>
      <c r="G236" s="1081">
        <f t="shared" si="20"/>
        <v>0</v>
      </c>
      <c r="H236" s="1101">
        <v>0</v>
      </c>
      <c r="I236" s="1081">
        <f t="shared" si="21"/>
        <v>0</v>
      </c>
    </row>
    <row r="237" spans="1:9" ht="22.9" customHeight="1" x14ac:dyDescent="0.2">
      <c r="A237" s="978" t="s">
        <v>5727</v>
      </c>
      <c r="B237" s="998">
        <v>189</v>
      </c>
      <c r="C237" s="999" t="s">
        <v>5348</v>
      </c>
      <c r="D237" s="1002" t="s">
        <v>871</v>
      </c>
      <c r="E237" s="1003">
        <v>20</v>
      </c>
      <c r="F237" s="1101">
        <v>0</v>
      </c>
      <c r="G237" s="1081">
        <f t="shared" si="20"/>
        <v>0</v>
      </c>
      <c r="H237" s="1101">
        <v>0</v>
      </c>
      <c r="I237" s="1081">
        <f t="shared" si="21"/>
        <v>0</v>
      </c>
    </row>
    <row r="238" spans="1:9" ht="22.9" customHeight="1" x14ac:dyDescent="0.2">
      <c r="A238" s="978" t="s">
        <v>5728</v>
      </c>
      <c r="B238" s="998">
        <v>190</v>
      </c>
      <c r="C238" s="999" t="s">
        <v>5349</v>
      </c>
      <c r="D238" s="1002" t="s">
        <v>871</v>
      </c>
      <c r="E238" s="1001">
        <v>40</v>
      </c>
      <c r="F238" s="1101">
        <v>0</v>
      </c>
      <c r="G238" s="1081">
        <f t="shared" si="20"/>
        <v>0</v>
      </c>
      <c r="H238" s="1101">
        <v>0</v>
      </c>
      <c r="I238" s="1081">
        <f t="shared" si="21"/>
        <v>0</v>
      </c>
    </row>
    <row r="239" spans="1:9" ht="22.9" customHeight="1" x14ac:dyDescent="0.2">
      <c r="A239" s="978" t="s">
        <v>5729</v>
      </c>
      <c r="B239" s="998">
        <v>191</v>
      </c>
      <c r="C239" s="999" t="s">
        <v>5350</v>
      </c>
      <c r="D239" s="1000" t="s">
        <v>871</v>
      </c>
      <c r="E239" s="1001">
        <v>200</v>
      </c>
      <c r="F239" s="1101">
        <v>0</v>
      </c>
      <c r="G239" s="1081">
        <f t="shared" si="20"/>
        <v>0</v>
      </c>
      <c r="H239" s="1101">
        <v>0</v>
      </c>
      <c r="I239" s="1081">
        <f t="shared" si="21"/>
        <v>0</v>
      </c>
    </row>
    <row r="240" spans="1:9" ht="22.9" customHeight="1" x14ac:dyDescent="0.2">
      <c r="A240" s="978" t="s">
        <v>5730</v>
      </c>
      <c r="B240" s="998">
        <v>192</v>
      </c>
      <c r="C240" s="999" t="s">
        <v>5576</v>
      </c>
      <c r="D240" s="1002" t="s">
        <v>871</v>
      </c>
      <c r="E240" s="1003">
        <v>110</v>
      </c>
      <c r="F240" s="1101">
        <v>0</v>
      </c>
      <c r="G240" s="1081">
        <f t="shared" si="20"/>
        <v>0</v>
      </c>
      <c r="H240" s="1101">
        <v>0</v>
      </c>
      <c r="I240" s="1081">
        <f t="shared" si="21"/>
        <v>0</v>
      </c>
    </row>
    <row r="241" spans="1:9" ht="22.9" customHeight="1" x14ac:dyDescent="0.2">
      <c r="A241" s="978" t="s">
        <v>5731</v>
      </c>
      <c r="B241" s="998">
        <v>193</v>
      </c>
      <c r="C241" s="999" t="s">
        <v>5577</v>
      </c>
      <c r="D241" s="1002" t="s">
        <v>871</v>
      </c>
      <c r="E241" s="1003">
        <v>32</v>
      </c>
      <c r="F241" s="1101">
        <v>0</v>
      </c>
      <c r="G241" s="1081">
        <f t="shared" si="20"/>
        <v>0</v>
      </c>
      <c r="H241" s="1101">
        <v>0</v>
      </c>
      <c r="I241" s="1081">
        <f t="shared" si="21"/>
        <v>0</v>
      </c>
    </row>
    <row r="242" spans="1:9" ht="22.9" customHeight="1" x14ac:dyDescent="0.2">
      <c r="A242" s="1044" t="s">
        <v>5734</v>
      </c>
      <c r="B242" s="998">
        <v>194</v>
      </c>
      <c r="C242" s="999" t="s">
        <v>5351</v>
      </c>
      <c r="D242" s="1002" t="s">
        <v>871</v>
      </c>
      <c r="E242" s="1003">
        <v>60</v>
      </c>
      <c r="F242" s="1101">
        <v>0</v>
      </c>
      <c r="G242" s="1081">
        <f t="shared" si="20"/>
        <v>0</v>
      </c>
      <c r="H242" s="1101">
        <v>0</v>
      </c>
      <c r="I242" s="1081">
        <f t="shared" si="21"/>
        <v>0</v>
      </c>
    </row>
    <row r="243" spans="1:9" ht="22.9" customHeight="1" x14ac:dyDescent="0.2">
      <c r="A243" s="978" t="s">
        <v>5732</v>
      </c>
      <c r="B243" s="998">
        <v>195</v>
      </c>
      <c r="C243" s="999" t="s">
        <v>5352</v>
      </c>
      <c r="D243" s="1000" t="s">
        <v>871</v>
      </c>
      <c r="E243" s="1003">
        <v>100</v>
      </c>
      <c r="F243" s="1101">
        <v>0</v>
      </c>
      <c r="G243" s="1081">
        <f t="shared" si="20"/>
        <v>0</v>
      </c>
      <c r="H243" s="1101">
        <v>0</v>
      </c>
      <c r="I243" s="1081">
        <f t="shared" si="21"/>
        <v>0</v>
      </c>
    </row>
    <row r="244" spans="1:9" ht="22.9" customHeight="1" x14ac:dyDescent="0.2">
      <c r="A244" s="978" t="s">
        <v>5733</v>
      </c>
      <c r="B244" s="998">
        <v>196</v>
      </c>
      <c r="C244" s="999" t="s">
        <v>5353</v>
      </c>
      <c r="D244" s="1002" t="s">
        <v>871</v>
      </c>
      <c r="E244" s="1003">
        <v>25</v>
      </c>
      <c r="F244" s="1101">
        <v>0</v>
      </c>
      <c r="G244" s="1081">
        <f t="shared" si="20"/>
        <v>0</v>
      </c>
      <c r="H244" s="1101">
        <v>0</v>
      </c>
      <c r="I244" s="1081">
        <f t="shared" si="21"/>
        <v>0</v>
      </c>
    </row>
    <row r="245" spans="1:9" ht="22.9" customHeight="1" x14ac:dyDescent="0.2">
      <c r="A245" s="978" t="s">
        <v>5735</v>
      </c>
      <c r="B245" s="998">
        <v>197</v>
      </c>
      <c r="C245" s="999" t="s">
        <v>5354</v>
      </c>
      <c r="D245" s="1002" t="s">
        <v>871</v>
      </c>
      <c r="E245" s="1003">
        <v>80</v>
      </c>
      <c r="F245" s="1101">
        <v>0</v>
      </c>
      <c r="G245" s="1081">
        <f t="shared" si="20"/>
        <v>0</v>
      </c>
      <c r="H245" s="1101">
        <v>0</v>
      </c>
      <c r="I245" s="1081">
        <f t="shared" si="21"/>
        <v>0</v>
      </c>
    </row>
    <row r="246" spans="1:9" ht="22.9" customHeight="1" x14ac:dyDescent="0.2">
      <c r="A246" s="978" t="s">
        <v>5736</v>
      </c>
      <c r="B246" s="998">
        <v>198</v>
      </c>
      <c r="C246" s="1041" t="s">
        <v>3869</v>
      </c>
      <c r="D246" s="1020" t="s">
        <v>871</v>
      </c>
      <c r="E246" s="1045">
        <v>80</v>
      </c>
      <c r="F246" s="1101">
        <v>0</v>
      </c>
      <c r="G246" s="1081">
        <f t="shared" si="20"/>
        <v>0</v>
      </c>
      <c r="H246" s="1101">
        <v>0</v>
      </c>
      <c r="I246" s="1081">
        <f t="shared" si="21"/>
        <v>0</v>
      </c>
    </row>
    <row r="247" spans="1:9" ht="22.9" customHeight="1" x14ac:dyDescent="0.2">
      <c r="A247" s="978" t="s">
        <v>5737</v>
      </c>
      <c r="B247" s="998">
        <v>199</v>
      </c>
      <c r="C247" s="1023" t="s">
        <v>5355</v>
      </c>
      <c r="D247" s="1022" t="s">
        <v>871</v>
      </c>
      <c r="E247" s="1024">
        <v>80</v>
      </c>
      <c r="F247" s="1101">
        <v>0</v>
      </c>
      <c r="G247" s="1081">
        <f t="shared" si="20"/>
        <v>0</v>
      </c>
      <c r="H247" s="1101">
        <v>0</v>
      </c>
      <c r="I247" s="1081">
        <f t="shared" si="21"/>
        <v>0</v>
      </c>
    </row>
    <row r="248" spans="1:9" ht="22.9" customHeight="1" x14ac:dyDescent="0.2">
      <c r="A248" s="978" t="s">
        <v>5738</v>
      </c>
      <c r="B248" s="998">
        <v>200</v>
      </c>
      <c r="C248" s="1023" t="s">
        <v>5578</v>
      </c>
      <c r="D248" s="1022" t="s">
        <v>871</v>
      </c>
      <c r="E248" s="1024">
        <v>40</v>
      </c>
      <c r="F248" s="1101">
        <v>0</v>
      </c>
      <c r="G248" s="1081">
        <f t="shared" si="20"/>
        <v>0</v>
      </c>
      <c r="H248" s="1101">
        <v>0</v>
      </c>
      <c r="I248" s="1081">
        <f t="shared" si="21"/>
        <v>0</v>
      </c>
    </row>
    <row r="249" spans="1:9" ht="22.9" customHeight="1" x14ac:dyDescent="0.2">
      <c r="A249" s="978" t="s">
        <v>5739</v>
      </c>
      <c r="B249" s="998">
        <v>201</v>
      </c>
      <c r="C249" s="1023" t="s">
        <v>5579</v>
      </c>
      <c r="D249" s="1022" t="s">
        <v>871</v>
      </c>
      <c r="E249" s="1024">
        <v>55</v>
      </c>
      <c r="F249" s="1101">
        <v>0</v>
      </c>
      <c r="G249" s="1081">
        <f t="shared" si="20"/>
        <v>0</v>
      </c>
      <c r="H249" s="1101">
        <v>0</v>
      </c>
      <c r="I249" s="1081">
        <f t="shared" si="21"/>
        <v>0</v>
      </c>
    </row>
    <row r="250" spans="1:9" ht="22.9" customHeight="1" thickBot="1" x14ac:dyDescent="0.25">
      <c r="A250" s="978" t="s">
        <v>5740</v>
      </c>
      <c r="B250" s="998">
        <v>202</v>
      </c>
      <c r="C250" s="1041" t="s">
        <v>5355</v>
      </c>
      <c r="D250" s="1046" t="s">
        <v>871</v>
      </c>
      <c r="E250" s="1045">
        <v>80</v>
      </c>
      <c r="F250" s="1101">
        <v>0</v>
      </c>
      <c r="G250" s="1081">
        <f t="shared" si="20"/>
        <v>0</v>
      </c>
      <c r="H250" s="1101">
        <v>0</v>
      </c>
      <c r="I250" s="1081">
        <f t="shared" si="21"/>
        <v>0</v>
      </c>
    </row>
    <row r="251" spans="1:9" ht="22.9" customHeight="1" thickBot="1" x14ac:dyDescent="0.25">
      <c r="C251" s="1047" t="s">
        <v>5302</v>
      </c>
      <c r="D251" s="1048"/>
      <c r="E251" s="1049"/>
      <c r="F251" s="1089"/>
      <c r="G251" s="1090">
        <f>SUM(G230:G250)</f>
        <v>0</v>
      </c>
      <c r="H251" s="1091"/>
      <c r="I251" s="1090">
        <f>SUM(I230:I250)</f>
        <v>0</v>
      </c>
    </row>
    <row r="252" spans="1:9" ht="22.9" customHeight="1" thickBot="1" x14ac:dyDescent="0.25"/>
    <row r="253" spans="1:9" ht="22.9" customHeight="1" thickBot="1" x14ac:dyDescent="0.3">
      <c r="C253" s="1050" t="s">
        <v>5582</v>
      </c>
      <c r="D253" s="1051"/>
      <c r="E253" s="1052"/>
      <c r="F253" s="1092"/>
      <c r="G253" s="1093"/>
      <c r="H253" s="1093"/>
      <c r="I253" s="1094">
        <f>SUM(G251:I251)</f>
        <v>0</v>
      </c>
    </row>
    <row r="254" spans="1:9" ht="22.9" customHeight="1" x14ac:dyDescent="0.2">
      <c r="C254" s="1053" t="s">
        <v>32</v>
      </c>
    </row>
    <row r="255" spans="1:9" ht="22.9" customHeight="1" x14ac:dyDescent="0.2">
      <c r="C255" s="1054" t="s">
        <v>5356</v>
      </c>
    </row>
    <row r="256" spans="1:9" ht="31.9" customHeight="1" x14ac:dyDescent="0.2">
      <c r="C256" s="1095" t="s">
        <v>5580</v>
      </c>
      <c r="D256" s="1096"/>
      <c r="E256" s="1096"/>
      <c r="F256" s="1096"/>
      <c r="G256" s="1096"/>
      <c r="H256" s="1096"/>
      <c r="I256" s="1096"/>
    </row>
    <row r="257" spans="3:9" ht="22.9" customHeight="1" x14ac:dyDescent="0.2">
      <c r="C257" s="1097" t="s">
        <v>5331</v>
      </c>
      <c r="D257" s="1098"/>
      <c r="E257" s="1098"/>
      <c r="F257" s="1098"/>
      <c r="G257" s="1098"/>
      <c r="H257" s="1098"/>
      <c r="I257" s="1098"/>
    </row>
    <row r="258" spans="3:9" ht="22.9" customHeight="1" x14ac:dyDescent="0.2">
      <c r="C258" s="1097" t="s">
        <v>5581</v>
      </c>
      <c r="D258" s="1098"/>
      <c r="E258" s="1098"/>
      <c r="F258" s="1098"/>
      <c r="G258" s="1098"/>
      <c r="H258" s="1098"/>
      <c r="I258" s="1098"/>
    </row>
  </sheetData>
  <sheetProtection password="D923" sheet="1" objects="1" scenarios="1"/>
  <mergeCells count="5">
    <mergeCell ref="C256:I256"/>
    <mergeCell ref="C257:I257"/>
    <mergeCell ref="C258:I258"/>
    <mergeCell ref="F13:G13"/>
    <mergeCell ref="H13:I13"/>
  </mergeCells>
  <pageMargins left="0.25" right="0.25" top="0.75" bottom="0.75" header="0.3" footer="0.3"/>
  <pageSetup paperSize="9" scale="60" firstPageNumber="0" fitToHeight="0" orientation="portrait" horizontalDpi="300" verticalDpi="300" r:id="rId1"/>
  <headerFooter alignWithMargins="0">
    <oddHeader>&amp;C&amp;"Times New Roman,obyčejné"&amp;12&amp;A</oddHeader>
    <oddFooter>&amp;C&amp;"Times New Roman,obyčejné"&amp;12Stránka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List17"/>
  <dimension ref="A1:I58"/>
  <sheetViews>
    <sheetView topLeftCell="A22" workbookViewId="0">
      <selection activeCell="H36" sqref="H36"/>
    </sheetView>
  </sheetViews>
  <sheetFormatPr defaultRowHeight="12" x14ac:dyDescent="0.2"/>
  <cols>
    <col min="1" max="1" width="9.33203125" style="601"/>
    <col min="2" max="2" width="5" style="631" customWidth="1"/>
    <col min="3" max="3" width="80.83203125" style="601" customWidth="1"/>
    <col min="4" max="4" width="7.33203125" style="619" customWidth="1"/>
    <col min="5" max="5" width="6.5" style="619" customWidth="1"/>
    <col min="6" max="6" width="16.83203125" style="616" customWidth="1"/>
    <col min="7" max="9" width="16.83203125" style="620" customWidth="1"/>
    <col min="10" max="257" width="9.1640625" style="601"/>
    <col min="258" max="258" width="6.5" style="601" customWidth="1"/>
    <col min="259" max="259" width="80.83203125" style="601" customWidth="1"/>
    <col min="260" max="260" width="7.33203125" style="601" customWidth="1"/>
    <col min="261" max="261" width="6.5" style="601" customWidth="1"/>
    <col min="262" max="265" width="16.83203125" style="601" customWidth="1"/>
    <col min="266" max="513" width="9.1640625" style="601"/>
    <col min="514" max="514" width="6.5" style="601" customWidth="1"/>
    <col min="515" max="515" width="80.83203125" style="601" customWidth="1"/>
    <col min="516" max="516" width="7.33203125" style="601" customWidth="1"/>
    <col min="517" max="517" width="6.5" style="601" customWidth="1"/>
    <col min="518" max="521" width="16.83203125" style="601" customWidth="1"/>
    <col min="522" max="769" width="9.1640625" style="601"/>
    <col min="770" max="770" width="6.5" style="601" customWidth="1"/>
    <col min="771" max="771" width="80.83203125" style="601" customWidth="1"/>
    <col min="772" max="772" width="7.33203125" style="601" customWidth="1"/>
    <col min="773" max="773" width="6.5" style="601" customWidth="1"/>
    <col min="774" max="777" width="16.83203125" style="601" customWidth="1"/>
    <col min="778" max="1025" width="9.1640625" style="601"/>
    <col min="1026" max="1026" width="6.5" style="601" customWidth="1"/>
    <col min="1027" max="1027" width="80.83203125" style="601" customWidth="1"/>
    <col min="1028" max="1028" width="7.33203125" style="601" customWidth="1"/>
    <col min="1029" max="1029" width="6.5" style="601" customWidth="1"/>
    <col min="1030" max="1033" width="16.83203125" style="601" customWidth="1"/>
    <col min="1034" max="1281" width="9.1640625" style="601"/>
    <col min="1282" max="1282" width="6.5" style="601" customWidth="1"/>
    <col min="1283" max="1283" width="80.83203125" style="601" customWidth="1"/>
    <col min="1284" max="1284" width="7.33203125" style="601" customWidth="1"/>
    <col min="1285" max="1285" width="6.5" style="601" customWidth="1"/>
    <col min="1286" max="1289" width="16.83203125" style="601" customWidth="1"/>
    <col min="1290" max="1537" width="9.1640625" style="601"/>
    <col min="1538" max="1538" width="6.5" style="601" customWidth="1"/>
    <col min="1539" max="1539" width="80.83203125" style="601" customWidth="1"/>
    <col min="1540" max="1540" width="7.33203125" style="601" customWidth="1"/>
    <col min="1541" max="1541" width="6.5" style="601" customWidth="1"/>
    <col min="1542" max="1545" width="16.83203125" style="601" customWidth="1"/>
    <col min="1546" max="1793" width="9.1640625" style="601"/>
    <col min="1794" max="1794" width="6.5" style="601" customWidth="1"/>
    <col min="1795" max="1795" width="80.83203125" style="601" customWidth="1"/>
    <col min="1796" max="1796" width="7.33203125" style="601" customWidth="1"/>
    <col min="1797" max="1797" width="6.5" style="601" customWidth="1"/>
    <col min="1798" max="1801" width="16.83203125" style="601" customWidth="1"/>
    <col min="1802" max="2049" width="9.1640625" style="601"/>
    <col min="2050" max="2050" width="6.5" style="601" customWidth="1"/>
    <col min="2051" max="2051" width="80.83203125" style="601" customWidth="1"/>
    <col min="2052" max="2052" width="7.33203125" style="601" customWidth="1"/>
    <col min="2053" max="2053" width="6.5" style="601" customWidth="1"/>
    <col min="2054" max="2057" width="16.83203125" style="601" customWidth="1"/>
    <col min="2058" max="2305" width="9.1640625" style="601"/>
    <col min="2306" max="2306" width="6.5" style="601" customWidth="1"/>
    <col min="2307" max="2307" width="80.83203125" style="601" customWidth="1"/>
    <col min="2308" max="2308" width="7.33203125" style="601" customWidth="1"/>
    <col min="2309" max="2309" width="6.5" style="601" customWidth="1"/>
    <col min="2310" max="2313" width="16.83203125" style="601" customWidth="1"/>
    <col min="2314" max="2561" width="9.1640625" style="601"/>
    <col min="2562" max="2562" width="6.5" style="601" customWidth="1"/>
    <col min="2563" max="2563" width="80.83203125" style="601" customWidth="1"/>
    <col min="2564" max="2564" width="7.33203125" style="601" customWidth="1"/>
    <col min="2565" max="2565" width="6.5" style="601" customWidth="1"/>
    <col min="2566" max="2569" width="16.83203125" style="601" customWidth="1"/>
    <col min="2570" max="2817" width="9.1640625" style="601"/>
    <col min="2818" max="2818" width="6.5" style="601" customWidth="1"/>
    <col min="2819" max="2819" width="80.83203125" style="601" customWidth="1"/>
    <col min="2820" max="2820" width="7.33203125" style="601" customWidth="1"/>
    <col min="2821" max="2821" width="6.5" style="601" customWidth="1"/>
    <col min="2822" max="2825" width="16.83203125" style="601" customWidth="1"/>
    <col min="2826" max="3073" width="9.1640625" style="601"/>
    <col min="3074" max="3074" width="6.5" style="601" customWidth="1"/>
    <col min="3075" max="3075" width="80.83203125" style="601" customWidth="1"/>
    <col min="3076" max="3076" width="7.33203125" style="601" customWidth="1"/>
    <col min="3077" max="3077" width="6.5" style="601" customWidth="1"/>
    <col min="3078" max="3081" width="16.83203125" style="601" customWidth="1"/>
    <col min="3082" max="3329" width="9.1640625" style="601"/>
    <col min="3330" max="3330" width="6.5" style="601" customWidth="1"/>
    <col min="3331" max="3331" width="80.83203125" style="601" customWidth="1"/>
    <col min="3332" max="3332" width="7.33203125" style="601" customWidth="1"/>
    <col min="3333" max="3333" width="6.5" style="601" customWidth="1"/>
    <col min="3334" max="3337" width="16.83203125" style="601" customWidth="1"/>
    <col min="3338" max="3585" width="9.1640625" style="601"/>
    <col min="3586" max="3586" width="6.5" style="601" customWidth="1"/>
    <col min="3587" max="3587" width="80.83203125" style="601" customWidth="1"/>
    <col min="3588" max="3588" width="7.33203125" style="601" customWidth="1"/>
    <col min="3589" max="3589" width="6.5" style="601" customWidth="1"/>
    <col min="3590" max="3593" width="16.83203125" style="601" customWidth="1"/>
    <col min="3594" max="3841" width="9.1640625" style="601"/>
    <col min="3842" max="3842" width="6.5" style="601" customWidth="1"/>
    <col min="3843" max="3843" width="80.83203125" style="601" customWidth="1"/>
    <col min="3844" max="3844" width="7.33203125" style="601" customWidth="1"/>
    <col min="3845" max="3845" width="6.5" style="601" customWidth="1"/>
    <col min="3846" max="3849" width="16.83203125" style="601" customWidth="1"/>
    <col min="3850" max="4097" width="9.1640625" style="601"/>
    <col min="4098" max="4098" width="6.5" style="601" customWidth="1"/>
    <col min="4099" max="4099" width="80.83203125" style="601" customWidth="1"/>
    <col min="4100" max="4100" width="7.33203125" style="601" customWidth="1"/>
    <col min="4101" max="4101" width="6.5" style="601" customWidth="1"/>
    <col min="4102" max="4105" width="16.83203125" style="601" customWidth="1"/>
    <col min="4106" max="4353" width="9.1640625" style="601"/>
    <col min="4354" max="4354" width="6.5" style="601" customWidth="1"/>
    <col min="4355" max="4355" width="80.83203125" style="601" customWidth="1"/>
    <col min="4356" max="4356" width="7.33203125" style="601" customWidth="1"/>
    <col min="4357" max="4357" width="6.5" style="601" customWidth="1"/>
    <col min="4358" max="4361" width="16.83203125" style="601" customWidth="1"/>
    <col min="4362" max="4609" width="9.1640625" style="601"/>
    <col min="4610" max="4610" width="6.5" style="601" customWidth="1"/>
    <col min="4611" max="4611" width="80.83203125" style="601" customWidth="1"/>
    <col min="4612" max="4612" width="7.33203125" style="601" customWidth="1"/>
    <col min="4613" max="4613" width="6.5" style="601" customWidth="1"/>
    <col min="4614" max="4617" width="16.83203125" style="601" customWidth="1"/>
    <col min="4618" max="4865" width="9.1640625" style="601"/>
    <col min="4866" max="4866" width="6.5" style="601" customWidth="1"/>
    <col min="4867" max="4867" width="80.83203125" style="601" customWidth="1"/>
    <col min="4868" max="4868" width="7.33203125" style="601" customWidth="1"/>
    <col min="4869" max="4869" width="6.5" style="601" customWidth="1"/>
    <col min="4870" max="4873" width="16.83203125" style="601" customWidth="1"/>
    <col min="4874" max="5121" width="9.1640625" style="601"/>
    <col min="5122" max="5122" width="6.5" style="601" customWidth="1"/>
    <col min="5123" max="5123" width="80.83203125" style="601" customWidth="1"/>
    <col min="5124" max="5124" width="7.33203125" style="601" customWidth="1"/>
    <col min="5125" max="5125" width="6.5" style="601" customWidth="1"/>
    <col min="5126" max="5129" width="16.83203125" style="601" customWidth="1"/>
    <col min="5130" max="5377" width="9.1640625" style="601"/>
    <col min="5378" max="5378" width="6.5" style="601" customWidth="1"/>
    <col min="5379" max="5379" width="80.83203125" style="601" customWidth="1"/>
    <col min="5380" max="5380" width="7.33203125" style="601" customWidth="1"/>
    <col min="5381" max="5381" width="6.5" style="601" customWidth="1"/>
    <col min="5382" max="5385" width="16.83203125" style="601" customWidth="1"/>
    <col min="5386" max="5633" width="9.1640625" style="601"/>
    <col min="5634" max="5634" width="6.5" style="601" customWidth="1"/>
    <col min="5635" max="5635" width="80.83203125" style="601" customWidth="1"/>
    <col min="5636" max="5636" width="7.33203125" style="601" customWidth="1"/>
    <col min="5637" max="5637" width="6.5" style="601" customWidth="1"/>
    <col min="5638" max="5641" width="16.83203125" style="601" customWidth="1"/>
    <col min="5642" max="5889" width="9.1640625" style="601"/>
    <col min="5890" max="5890" width="6.5" style="601" customWidth="1"/>
    <col min="5891" max="5891" width="80.83203125" style="601" customWidth="1"/>
    <col min="5892" max="5892" width="7.33203125" style="601" customWidth="1"/>
    <col min="5893" max="5893" width="6.5" style="601" customWidth="1"/>
    <col min="5894" max="5897" width="16.83203125" style="601" customWidth="1"/>
    <col min="5898" max="6145" width="9.1640625" style="601"/>
    <col min="6146" max="6146" width="6.5" style="601" customWidth="1"/>
    <col min="6147" max="6147" width="80.83203125" style="601" customWidth="1"/>
    <col min="6148" max="6148" width="7.33203125" style="601" customWidth="1"/>
    <col min="6149" max="6149" width="6.5" style="601" customWidth="1"/>
    <col min="6150" max="6153" width="16.83203125" style="601" customWidth="1"/>
    <col min="6154" max="6401" width="9.1640625" style="601"/>
    <col min="6402" max="6402" width="6.5" style="601" customWidth="1"/>
    <col min="6403" max="6403" width="80.83203125" style="601" customWidth="1"/>
    <col min="6404" max="6404" width="7.33203125" style="601" customWidth="1"/>
    <col min="6405" max="6405" width="6.5" style="601" customWidth="1"/>
    <col min="6406" max="6409" width="16.83203125" style="601" customWidth="1"/>
    <col min="6410" max="6657" width="9.1640625" style="601"/>
    <col min="6658" max="6658" width="6.5" style="601" customWidth="1"/>
    <col min="6659" max="6659" width="80.83203125" style="601" customWidth="1"/>
    <col min="6660" max="6660" width="7.33203125" style="601" customWidth="1"/>
    <col min="6661" max="6661" width="6.5" style="601" customWidth="1"/>
    <col min="6662" max="6665" width="16.83203125" style="601" customWidth="1"/>
    <col min="6666" max="6913" width="9.1640625" style="601"/>
    <col min="6914" max="6914" width="6.5" style="601" customWidth="1"/>
    <col min="6915" max="6915" width="80.83203125" style="601" customWidth="1"/>
    <col min="6916" max="6916" width="7.33203125" style="601" customWidth="1"/>
    <col min="6917" max="6917" width="6.5" style="601" customWidth="1"/>
    <col min="6918" max="6921" width="16.83203125" style="601" customWidth="1"/>
    <col min="6922" max="7169" width="9.1640625" style="601"/>
    <col min="7170" max="7170" width="6.5" style="601" customWidth="1"/>
    <col min="7171" max="7171" width="80.83203125" style="601" customWidth="1"/>
    <col min="7172" max="7172" width="7.33203125" style="601" customWidth="1"/>
    <col min="7173" max="7173" width="6.5" style="601" customWidth="1"/>
    <col min="7174" max="7177" width="16.83203125" style="601" customWidth="1"/>
    <col min="7178" max="7425" width="9.1640625" style="601"/>
    <col min="7426" max="7426" width="6.5" style="601" customWidth="1"/>
    <col min="7427" max="7427" width="80.83203125" style="601" customWidth="1"/>
    <col min="7428" max="7428" width="7.33203125" style="601" customWidth="1"/>
    <col min="7429" max="7429" width="6.5" style="601" customWidth="1"/>
    <col min="7430" max="7433" width="16.83203125" style="601" customWidth="1"/>
    <col min="7434" max="7681" width="9.1640625" style="601"/>
    <col min="7682" max="7682" width="6.5" style="601" customWidth="1"/>
    <col min="7683" max="7683" width="80.83203125" style="601" customWidth="1"/>
    <col min="7684" max="7684" width="7.33203125" style="601" customWidth="1"/>
    <col min="7685" max="7685" width="6.5" style="601" customWidth="1"/>
    <col min="7686" max="7689" width="16.83203125" style="601" customWidth="1"/>
    <col min="7690" max="7937" width="9.1640625" style="601"/>
    <col min="7938" max="7938" width="6.5" style="601" customWidth="1"/>
    <col min="7939" max="7939" width="80.83203125" style="601" customWidth="1"/>
    <col min="7940" max="7940" width="7.33203125" style="601" customWidth="1"/>
    <col min="7941" max="7941" width="6.5" style="601" customWidth="1"/>
    <col min="7942" max="7945" width="16.83203125" style="601" customWidth="1"/>
    <col min="7946" max="8193" width="9.1640625" style="601"/>
    <col min="8194" max="8194" width="6.5" style="601" customWidth="1"/>
    <col min="8195" max="8195" width="80.83203125" style="601" customWidth="1"/>
    <col min="8196" max="8196" width="7.33203125" style="601" customWidth="1"/>
    <col min="8197" max="8197" width="6.5" style="601" customWidth="1"/>
    <col min="8198" max="8201" width="16.83203125" style="601" customWidth="1"/>
    <col min="8202" max="8449" width="9.1640625" style="601"/>
    <col min="8450" max="8450" width="6.5" style="601" customWidth="1"/>
    <col min="8451" max="8451" width="80.83203125" style="601" customWidth="1"/>
    <col min="8452" max="8452" width="7.33203125" style="601" customWidth="1"/>
    <col min="8453" max="8453" width="6.5" style="601" customWidth="1"/>
    <col min="8454" max="8457" width="16.83203125" style="601" customWidth="1"/>
    <col min="8458" max="8705" width="9.1640625" style="601"/>
    <col min="8706" max="8706" width="6.5" style="601" customWidth="1"/>
    <col min="8707" max="8707" width="80.83203125" style="601" customWidth="1"/>
    <col min="8708" max="8708" width="7.33203125" style="601" customWidth="1"/>
    <col min="8709" max="8709" width="6.5" style="601" customWidth="1"/>
    <col min="8710" max="8713" width="16.83203125" style="601" customWidth="1"/>
    <col min="8714" max="8961" width="9.1640625" style="601"/>
    <col min="8962" max="8962" width="6.5" style="601" customWidth="1"/>
    <col min="8963" max="8963" width="80.83203125" style="601" customWidth="1"/>
    <col min="8964" max="8964" width="7.33203125" style="601" customWidth="1"/>
    <col min="8965" max="8965" width="6.5" style="601" customWidth="1"/>
    <col min="8966" max="8969" width="16.83203125" style="601" customWidth="1"/>
    <col min="8970" max="9217" width="9.1640625" style="601"/>
    <col min="9218" max="9218" width="6.5" style="601" customWidth="1"/>
    <col min="9219" max="9219" width="80.83203125" style="601" customWidth="1"/>
    <col min="9220" max="9220" width="7.33203125" style="601" customWidth="1"/>
    <col min="9221" max="9221" width="6.5" style="601" customWidth="1"/>
    <col min="9222" max="9225" width="16.83203125" style="601" customWidth="1"/>
    <col min="9226" max="9473" width="9.1640625" style="601"/>
    <col min="9474" max="9474" width="6.5" style="601" customWidth="1"/>
    <col min="9475" max="9475" width="80.83203125" style="601" customWidth="1"/>
    <col min="9476" max="9476" width="7.33203125" style="601" customWidth="1"/>
    <col min="9477" max="9477" width="6.5" style="601" customWidth="1"/>
    <col min="9478" max="9481" width="16.83203125" style="601" customWidth="1"/>
    <col min="9482" max="9729" width="9.1640625" style="601"/>
    <col min="9730" max="9730" width="6.5" style="601" customWidth="1"/>
    <col min="9731" max="9731" width="80.83203125" style="601" customWidth="1"/>
    <col min="9732" max="9732" width="7.33203125" style="601" customWidth="1"/>
    <col min="9733" max="9733" width="6.5" style="601" customWidth="1"/>
    <col min="9734" max="9737" width="16.83203125" style="601" customWidth="1"/>
    <col min="9738" max="9985" width="9.1640625" style="601"/>
    <col min="9986" max="9986" width="6.5" style="601" customWidth="1"/>
    <col min="9987" max="9987" width="80.83203125" style="601" customWidth="1"/>
    <col min="9988" max="9988" width="7.33203125" style="601" customWidth="1"/>
    <col min="9989" max="9989" width="6.5" style="601" customWidth="1"/>
    <col min="9990" max="9993" width="16.83203125" style="601" customWidth="1"/>
    <col min="9994" max="10241" width="9.1640625" style="601"/>
    <col min="10242" max="10242" width="6.5" style="601" customWidth="1"/>
    <col min="10243" max="10243" width="80.83203125" style="601" customWidth="1"/>
    <col min="10244" max="10244" width="7.33203125" style="601" customWidth="1"/>
    <col min="10245" max="10245" width="6.5" style="601" customWidth="1"/>
    <col min="10246" max="10249" width="16.83203125" style="601" customWidth="1"/>
    <col min="10250" max="10497" width="9.1640625" style="601"/>
    <col min="10498" max="10498" width="6.5" style="601" customWidth="1"/>
    <col min="10499" max="10499" width="80.83203125" style="601" customWidth="1"/>
    <col min="10500" max="10500" width="7.33203125" style="601" customWidth="1"/>
    <col min="10501" max="10501" width="6.5" style="601" customWidth="1"/>
    <col min="10502" max="10505" width="16.83203125" style="601" customWidth="1"/>
    <col min="10506" max="10753" width="9.1640625" style="601"/>
    <col min="10754" max="10754" width="6.5" style="601" customWidth="1"/>
    <col min="10755" max="10755" width="80.83203125" style="601" customWidth="1"/>
    <col min="10756" max="10756" width="7.33203125" style="601" customWidth="1"/>
    <col min="10757" max="10757" width="6.5" style="601" customWidth="1"/>
    <col min="10758" max="10761" width="16.83203125" style="601" customWidth="1"/>
    <col min="10762" max="11009" width="9.1640625" style="601"/>
    <col min="11010" max="11010" width="6.5" style="601" customWidth="1"/>
    <col min="11011" max="11011" width="80.83203125" style="601" customWidth="1"/>
    <col min="11012" max="11012" width="7.33203125" style="601" customWidth="1"/>
    <col min="11013" max="11013" width="6.5" style="601" customWidth="1"/>
    <col min="11014" max="11017" width="16.83203125" style="601" customWidth="1"/>
    <col min="11018" max="11265" width="9.1640625" style="601"/>
    <col min="11266" max="11266" width="6.5" style="601" customWidth="1"/>
    <col min="11267" max="11267" width="80.83203125" style="601" customWidth="1"/>
    <col min="11268" max="11268" width="7.33203125" style="601" customWidth="1"/>
    <col min="11269" max="11269" width="6.5" style="601" customWidth="1"/>
    <col min="11270" max="11273" width="16.83203125" style="601" customWidth="1"/>
    <col min="11274" max="11521" width="9.1640625" style="601"/>
    <col min="11522" max="11522" width="6.5" style="601" customWidth="1"/>
    <col min="11523" max="11523" width="80.83203125" style="601" customWidth="1"/>
    <col min="11524" max="11524" width="7.33203125" style="601" customWidth="1"/>
    <col min="11525" max="11525" width="6.5" style="601" customWidth="1"/>
    <col min="11526" max="11529" width="16.83203125" style="601" customWidth="1"/>
    <col min="11530" max="11777" width="9.1640625" style="601"/>
    <col min="11778" max="11778" width="6.5" style="601" customWidth="1"/>
    <col min="11779" max="11779" width="80.83203125" style="601" customWidth="1"/>
    <col min="11780" max="11780" width="7.33203125" style="601" customWidth="1"/>
    <col min="11781" max="11781" width="6.5" style="601" customWidth="1"/>
    <col min="11782" max="11785" width="16.83203125" style="601" customWidth="1"/>
    <col min="11786" max="12033" width="9.1640625" style="601"/>
    <col min="12034" max="12034" width="6.5" style="601" customWidth="1"/>
    <col min="12035" max="12035" width="80.83203125" style="601" customWidth="1"/>
    <col min="12036" max="12036" width="7.33203125" style="601" customWidth="1"/>
    <col min="12037" max="12037" width="6.5" style="601" customWidth="1"/>
    <col min="12038" max="12041" width="16.83203125" style="601" customWidth="1"/>
    <col min="12042" max="12289" width="9.1640625" style="601"/>
    <col min="12290" max="12290" width="6.5" style="601" customWidth="1"/>
    <col min="12291" max="12291" width="80.83203125" style="601" customWidth="1"/>
    <col min="12292" max="12292" width="7.33203125" style="601" customWidth="1"/>
    <col min="12293" max="12293" width="6.5" style="601" customWidth="1"/>
    <col min="12294" max="12297" width="16.83203125" style="601" customWidth="1"/>
    <col min="12298" max="12545" width="9.1640625" style="601"/>
    <col min="12546" max="12546" width="6.5" style="601" customWidth="1"/>
    <col min="12547" max="12547" width="80.83203125" style="601" customWidth="1"/>
    <col min="12548" max="12548" width="7.33203125" style="601" customWidth="1"/>
    <col min="12549" max="12549" width="6.5" style="601" customWidth="1"/>
    <col min="12550" max="12553" width="16.83203125" style="601" customWidth="1"/>
    <col min="12554" max="12801" width="9.1640625" style="601"/>
    <col min="12802" max="12802" width="6.5" style="601" customWidth="1"/>
    <col min="12803" max="12803" width="80.83203125" style="601" customWidth="1"/>
    <col min="12804" max="12804" width="7.33203125" style="601" customWidth="1"/>
    <col min="12805" max="12805" width="6.5" style="601" customWidth="1"/>
    <col min="12806" max="12809" width="16.83203125" style="601" customWidth="1"/>
    <col min="12810" max="13057" width="9.1640625" style="601"/>
    <col min="13058" max="13058" width="6.5" style="601" customWidth="1"/>
    <col min="13059" max="13059" width="80.83203125" style="601" customWidth="1"/>
    <col min="13060" max="13060" width="7.33203125" style="601" customWidth="1"/>
    <col min="13061" max="13061" width="6.5" style="601" customWidth="1"/>
    <col min="13062" max="13065" width="16.83203125" style="601" customWidth="1"/>
    <col min="13066" max="13313" width="9.1640625" style="601"/>
    <col min="13314" max="13314" width="6.5" style="601" customWidth="1"/>
    <col min="13315" max="13315" width="80.83203125" style="601" customWidth="1"/>
    <col min="13316" max="13316" width="7.33203125" style="601" customWidth="1"/>
    <col min="13317" max="13317" width="6.5" style="601" customWidth="1"/>
    <col min="13318" max="13321" width="16.83203125" style="601" customWidth="1"/>
    <col min="13322" max="13569" width="9.1640625" style="601"/>
    <col min="13570" max="13570" width="6.5" style="601" customWidth="1"/>
    <col min="13571" max="13571" width="80.83203125" style="601" customWidth="1"/>
    <col min="13572" max="13572" width="7.33203125" style="601" customWidth="1"/>
    <col min="13573" max="13573" width="6.5" style="601" customWidth="1"/>
    <col min="13574" max="13577" width="16.83203125" style="601" customWidth="1"/>
    <col min="13578" max="13825" width="9.1640625" style="601"/>
    <col min="13826" max="13826" width="6.5" style="601" customWidth="1"/>
    <col min="13827" max="13827" width="80.83203125" style="601" customWidth="1"/>
    <col min="13828" max="13828" width="7.33203125" style="601" customWidth="1"/>
    <col min="13829" max="13829" width="6.5" style="601" customWidth="1"/>
    <col min="13830" max="13833" width="16.83203125" style="601" customWidth="1"/>
    <col min="13834" max="14081" width="9.1640625" style="601"/>
    <col min="14082" max="14082" width="6.5" style="601" customWidth="1"/>
    <col min="14083" max="14083" width="80.83203125" style="601" customWidth="1"/>
    <col min="14084" max="14084" width="7.33203125" style="601" customWidth="1"/>
    <col min="14085" max="14085" width="6.5" style="601" customWidth="1"/>
    <col min="14086" max="14089" width="16.83203125" style="601" customWidth="1"/>
    <col min="14090" max="14337" width="9.1640625" style="601"/>
    <col min="14338" max="14338" width="6.5" style="601" customWidth="1"/>
    <col min="14339" max="14339" width="80.83203125" style="601" customWidth="1"/>
    <col min="14340" max="14340" width="7.33203125" style="601" customWidth="1"/>
    <col min="14341" max="14341" width="6.5" style="601" customWidth="1"/>
    <col min="14342" max="14345" width="16.83203125" style="601" customWidth="1"/>
    <col min="14346" max="14593" width="9.1640625" style="601"/>
    <col min="14594" max="14594" width="6.5" style="601" customWidth="1"/>
    <col min="14595" max="14595" width="80.83203125" style="601" customWidth="1"/>
    <col min="14596" max="14596" width="7.33203125" style="601" customWidth="1"/>
    <col min="14597" max="14597" width="6.5" style="601" customWidth="1"/>
    <col min="14598" max="14601" width="16.83203125" style="601" customWidth="1"/>
    <col min="14602" max="14849" width="9.1640625" style="601"/>
    <col min="14850" max="14850" width="6.5" style="601" customWidth="1"/>
    <col min="14851" max="14851" width="80.83203125" style="601" customWidth="1"/>
    <col min="14852" max="14852" width="7.33203125" style="601" customWidth="1"/>
    <col min="14853" max="14853" width="6.5" style="601" customWidth="1"/>
    <col min="14854" max="14857" width="16.83203125" style="601" customWidth="1"/>
    <col min="14858" max="15105" width="9.1640625" style="601"/>
    <col min="15106" max="15106" width="6.5" style="601" customWidth="1"/>
    <col min="15107" max="15107" width="80.83203125" style="601" customWidth="1"/>
    <col min="15108" max="15108" width="7.33203125" style="601" customWidth="1"/>
    <col min="15109" max="15109" width="6.5" style="601" customWidth="1"/>
    <col min="15110" max="15113" width="16.83203125" style="601" customWidth="1"/>
    <col min="15114" max="15361" width="9.1640625" style="601"/>
    <col min="15362" max="15362" width="6.5" style="601" customWidth="1"/>
    <col min="15363" max="15363" width="80.83203125" style="601" customWidth="1"/>
    <col min="15364" max="15364" width="7.33203125" style="601" customWidth="1"/>
    <col min="15365" max="15365" width="6.5" style="601" customWidth="1"/>
    <col min="15366" max="15369" width="16.83203125" style="601" customWidth="1"/>
    <col min="15370" max="15617" width="9.1640625" style="601"/>
    <col min="15618" max="15618" width="6.5" style="601" customWidth="1"/>
    <col min="15619" max="15619" width="80.83203125" style="601" customWidth="1"/>
    <col min="15620" max="15620" width="7.33203125" style="601" customWidth="1"/>
    <col min="15621" max="15621" width="6.5" style="601" customWidth="1"/>
    <col min="15622" max="15625" width="16.83203125" style="601" customWidth="1"/>
    <col min="15626" max="15873" width="9.1640625" style="601"/>
    <col min="15874" max="15874" width="6.5" style="601" customWidth="1"/>
    <col min="15875" max="15875" width="80.83203125" style="601" customWidth="1"/>
    <col min="15876" max="15876" width="7.33203125" style="601" customWidth="1"/>
    <col min="15877" max="15877" width="6.5" style="601" customWidth="1"/>
    <col min="15878" max="15881" width="16.83203125" style="601" customWidth="1"/>
    <col min="15882" max="16129" width="9.1640625" style="601"/>
    <col min="16130" max="16130" width="6.5" style="601" customWidth="1"/>
    <col min="16131" max="16131" width="80.83203125" style="601" customWidth="1"/>
    <col min="16132" max="16132" width="7.33203125" style="601" customWidth="1"/>
    <col min="16133" max="16133" width="6.5" style="601" customWidth="1"/>
    <col min="16134" max="16137" width="16.83203125" style="601" customWidth="1"/>
    <col min="16138" max="16384" width="9.1640625" style="601"/>
  </cols>
  <sheetData>
    <row r="1" spans="1:9" ht="23.45" customHeight="1" x14ac:dyDescent="0.2">
      <c r="B1" s="632"/>
      <c r="C1" s="633" t="s">
        <v>2946</v>
      </c>
      <c r="D1" s="634"/>
      <c r="E1" s="634"/>
      <c r="F1" s="635"/>
      <c r="G1" s="635"/>
      <c r="H1" s="635"/>
      <c r="I1" s="635"/>
    </row>
    <row r="2" spans="1:9" ht="23.45" customHeight="1" x14ac:dyDescent="0.2">
      <c r="A2" s="700" t="s">
        <v>5741</v>
      </c>
      <c r="B2" s="636" t="s">
        <v>5742</v>
      </c>
      <c r="C2" s="636" t="s">
        <v>2954</v>
      </c>
      <c r="D2" s="636" t="s">
        <v>2953</v>
      </c>
      <c r="E2" s="636" t="s">
        <v>2952</v>
      </c>
      <c r="F2" s="637" t="s">
        <v>2951</v>
      </c>
      <c r="G2" s="637" t="s">
        <v>2950</v>
      </c>
      <c r="H2" s="637" t="s">
        <v>2949</v>
      </c>
      <c r="I2" s="637" t="s">
        <v>2948</v>
      </c>
    </row>
    <row r="3" spans="1:9" ht="19.149999999999999" customHeight="1" x14ac:dyDescent="0.2">
      <c r="A3" s="700"/>
      <c r="B3" s="628"/>
      <c r="C3" s="603" t="s">
        <v>2945</v>
      </c>
      <c r="D3" s="602"/>
      <c r="E3" s="602"/>
      <c r="F3" s="1102"/>
      <c r="G3" s="605"/>
      <c r="H3" s="1103"/>
      <c r="I3" s="605"/>
    </row>
    <row r="4" spans="1:9" ht="19.149999999999999" customHeight="1" x14ac:dyDescent="0.2">
      <c r="A4" s="700">
        <v>1</v>
      </c>
      <c r="B4" s="628">
        <v>1</v>
      </c>
      <c r="C4" s="606" t="s">
        <v>2943</v>
      </c>
      <c r="D4" s="607">
        <v>2</v>
      </c>
      <c r="E4" s="602" t="s">
        <v>2906</v>
      </c>
      <c r="F4" s="1102">
        <v>0</v>
      </c>
      <c r="G4" s="604">
        <f>D4*F4</f>
        <v>0</v>
      </c>
      <c r="H4" s="1102">
        <v>0</v>
      </c>
      <c r="I4" s="604">
        <f>D4*H4</f>
        <v>0</v>
      </c>
    </row>
    <row r="5" spans="1:9" ht="19.149999999999999" customHeight="1" x14ac:dyDescent="0.2">
      <c r="A5" s="700"/>
      <c r="B5" s="628"/>
      <c r="C5" s="603" t="s">
        <v>2942</v>
      </c>
      <c r="D5" s="607"/>
      <c r="E5" s="602"/>
      <c r="F5" s="1102"/>
      <c r="G5" s="604"/>
      <c r="H5" s="1102"/>
      <c r="I5" s="604"/>
    </row>
    <row r="6" spans="1:9" ht="19.149999999999999" customHeight="1" x14ac:dyDescent="0.2">
      <c r="A6" s="700">
        <v>2</v>
      </c>
      <c r="B6" s="628">
        <v>2</v>
      </c>
      <c r="C6" s="608" t="s">
        <v>2940</v>
      </c>
      <c r="D6" s="607">
        <v>141</v>
      </c>
      <c r="E6" s="602" t="s">
        <v>2906</v>
      </c>
      <c r="F6" s="1102">
        <v>0</v>
      </c>
      <c r="G6" s="604">
        <f>D6*F6</f>
        <v>0</v>
      </c>
      <c r="H6" s="1102">
        <v>0</v>
      </c>
      <c r="I6" s="604">
        <f t="shared" ref="I6:I42" si="0">D6*H6</f>
        <v>0</v>
      </c>
    </row>
    <row r="7" spans="1:9" ht="19.149999999999999" customHeight="1" x14ac:dyDescent="0.2">
      <c r="A7" s="700">
        <v>3</v>
      </c>
      <c r="B7" s="628">
        <v>3</v>
      </c>
      <c r="C7" s="608" t="s">
        <v>2939</v>
      </c>
      <c r="D7" s="607">
        <v>72</v>
      </c>
      <c r="E7" s="602" t="s">
        <v>2906</v>
      </c>
      <c r="F7" s="1102">
        <v>0</v>
      </c>
      <c r="G7" s="604">
        <f t="shared" ref="G7:G42" si="1">D7*F7</f>
        <v>0</v>
      </c>
      <c r="H7" s="1102">
        <v>0</v>
      </c>
      <c r="I7" s="604">
        <f t="shared" si="0"/>
        <v>0</v>
      </c>
    </row>
    <row r="8" spans="1:9" ht="19.149999999999999" customHeight="1" x14ac:dyDescent="0.2">
      <c r="A8" s="700">
        <v>4</v>
      </c>
      <c r="B8" s="628">
        <v>4</v>
      </c>
      <c r="C8" s="608" t="s">
        <v>2937</v>
      </c>
      <c r="D8" s="607">
        <v>15</v>
      </c>
      <c r="E8" s="602" t="s">
        <v>2906</v>
      </c>
      <c r="F8" s="1102">
        <v>0</v>
      </c>
      <c r="G8" s="604">
        <f t="shared" si="1"/>
        <v>0</v>
      </c>
      <c r="H8" s="1102">
        <v>0</v>
      </c>
      <c r="I8" s="604">
        <f t="shared" si="0"/>
        <v>0</v>
      </c>
    </row>
    <row r="9" spans="1:9" ht="19.149999999999999" customHeight="1" x14ac:dyDescent="0.2">
      <c r="A9" s="700">
        <v>5</v>
      </c>
      <c r="B9" s="628">
        <v>5</v>
      </c>
      <c r="C9" s="608" t="s">
        <v>2935</v>
      </c>
      <c r="D9" s="607">
        <v>231</v>
      </c>
      <c r="E9" s="602" t="s">
        <v>2906</v>
      </c>
      <c r="F9" s="1102">
        <v>0</v>
      </c>
      <c r="G9" s="604">
        <f t="shared" si="1"/>
        <v>0</v>
      </c>
      <c r="H9" s="1102">
        <v>0</v>
      </c>
      <c r="I9" s="604">
        <f t="shared" si="0"/>
        <v>0</v>
      </c>
    </row>
    <row r="10" spans="1:9" ht="19.149999999999999" customHeight="1" x14ac:dyDescent="0.2">
      <c r="A10" s="700">
        <v>6</v>
      </c>
      <c r="B10" s="628">
        <v>6</v>
      </c>
      <c r="C10" s="608" t="s">
        <v>2933</v>
      </c>
      <c r="D10" s="607">
        <v>26</v>
      </c>
      <c r="E10" s="602" t="s">
        <v>2906</v>
      </c>
      <c r="F10" s="1102">
        <v>0</v>
      </c>
      <c r="G10" s="604">
        <f t="shared" si="1"/>
        <v>0</v>
      </c>
      <c r="H10" s="1102">
        <v>0</v>
      </c>
      <c r="I10" s="604">
        <f t="shared" si="0"/>
        <v>0</v>
      </c>
    </row>
    <row r="11" spans="1:9" ht="19.149999999999999" customHeight="1" x14ac:dyDescent="0.2">
      <c r="A11" s="700"/>
      <c r="B11" s="628"/>
      <c r="C11" s="611" t="s">
        <v>2932</v>
      </c>
      <c r="D11" s="607"/>
      <c r="E11" s="602"/>
      <c r="F11" s="1102"/>
      <c r="G11" s="604"/>
      <c r="H11" s="1102"/>
      <c r="I11" s="604"/>
    </row>
    <row r="12" spans="1:9" ht="19.149999999999999" customHeight="1" x14ac:dyDescent="0.2">
      <c r="A12" s="700">
        <v>7</v>
      </c>
      <c r="B12" s="700">
        <v>7</v>
      </c>
      <c r="C12" s="608" t="s">
        <v>2930</v>
      </c>
      <c r="D12" s="607">
        <v>2</v>
      </c>
      <c r="E12" s="602" t="s">
        <v>2906</v>
      </c>
      <c r="F12" s="1102">
        <v>0</v>
      </c>
      <c r="G12" s="604">
        <f t="shared" si="1"/>
        <v>0</v>
      </c>
      <c r="H12" s="1102">
        <v>0</v>
      </c>
      <c r="I12" s="604">
        <f t="shared" si="0"/>
        <v>0</v>
      </c>
    </row>
    <row r="13" spans="1:9" ht="19.149999999999999" customHeight="1" x14ac:dyDescent="0.2">
      <c r="A13" s="700">
        <v>8</v>
      </c>
      <c r="B13" s="700">
        <v>8</v>
      </c>
      <c r="C13" s="608" t="s">
        <v>2928</v>
      </c>
      <c r="D13" s="607">
        <v>2</v>
      </c>
      <c r="E13" s="602" t="s">
        <v>2906</v>
      </c>
      <c r="F13" s="1102">
        <v>0</v>
      </c>
      <c r="G13" s="604">
        <f t="shared" si="1"/>
        <v>0</v>
      </c>
      <c r="H13" s="1102">
        <v>0</v>
      </c>
      <c r="I13" s="604">
        <f t="shared" si="0"/>
        <v>0</v>
      </c>
    </row>
    <row r="14" spans="1:9" ht="19.149999999999999" customHeight="1" x14ac:dyDescent="0.2">
      <c r="A14" s="700">
        <v>9</v>
      </c>
      <c r="B14" s="700">
        <v>9</v>
      </c>
      <c r="C14" s="608" t="s">
        <v>2926</v>
      </c>
      <c r="D14" s="607">
        <v>1</v>
      </c>
      <c r="E14" s="602" t="s">
        <v>2906</v>
      </c>
      <c r="F14" s="1102">
        <v>0</v>
      </c>
      <c r="G14" s="604">
        <f t="shared" si="1"/>
        <v>0</v>
      </c>
      <c r="H14" s="1102">
        <v>0</v>
      </c>
      <c r="I14" s="604">
        <f t="shared" si="0"/>
        <v>0</v>
      </c>
    </row>
    <row r="15" spans="1:9" ht="19.149999999999999" customHeight="1" x14ac:dyDescent="0.2">
      <c r="A15" s="700">
        <v>10</v>
      </c>
      <c r="B15" s="700">
        <v>10</v>
      </c>
      <c r="C15" s="608" t="s">
        <v>2924</v>
      </c>
      <c r="D15" s="607">
        <v>2</v>
      </c>
      <c r="E15" s="602" t="s">
        <v>2906</v>
      </c>
      <c r="F15" s="1102">
        <v>0</v>
      </c>
      <c r="G15" s="604">
        <f t="shared" si="1"/>
        <v>0</v>
      </c>
      <c r="H15" s="1102">
        <v>0</v>
      </c>
      <c r="I15" s="604">
        <f t="shared" si="0"/>
        <v>0</v>
      </c>
    </row>
    <row r="16" spans="1:9" ht="19.149999999999999" customHeight="1" x14ac:dyDescent="0.2">
      <c r="A16" s="700">
        <v>11</v>
      </c>
      <c r="B16" s="700">
        <v>11</v>
      </c>
      <c r="C16" s="608" t="s">
        <v>2922</v>
      </c>
      <c r="D16" s="607">
        <v>24</v>
      </c>
      <c r="E16" s="602" t="s">
        <v>2906</v>
      </c>
      <c r="F16" s="1102">
        <v>0</v>
      </c>
      <c r="G16" s="604">
        <f t="shared" si="1"/>
        <v>0</v>
      </c>
      <c r="H16" s="1102">
        <v>0</v>
      </c>
      <c r="I16" s="604">
        <f t="shared" si="0"/>
        <v>0</v>
      </c>
    </row>
    <row r="17" spans="1:9" ht="19.149999999999999" customHeight="1" x14ac:dyDescent="0.2">
      <c r="A17" s="700"/>
      <c r="B17" s="628"/>
      <c r="C17" s="611" t="s">
        <v>2921</v>
      </c>
      <c r="D17" s="607"/>
      <c r="E17" s="602"/>
      <c r="F17" s="1102"/>
      <c r="G17" s="604"/>
      <c r="H17" s="1102"/>
      <c r="I17" s="604"/>
    </row>
    <row r="18" spans="1:9" ht="19.149999999999999" customHeight="1" x14ac:dyDescent="0.2">
      <c r="A18" s="700">
        <v>12</v>
      </c>
      <c r="B18" s="700">
        <v>12</v>
      </c>
      <c r="C18" s="608" t="s">
        <v>2919</v>
      </c>
      <c r="D18" s="607">
        <v>2897</v>
      </c>
      <c r="E18" s="602" t="s">
        <v>2903</v>
      </c>
      <c r="F18" s="1102">
        <v>0</v>
      </c>
      <c r="G18" s="604">
        <f t="shared" si="1"/>
        <v>0</v>
      </c>
      <c r="H18" s="1102">
        <v>0</v>
      </c>
      <c r="I18" s="604">
        <f t="shared" si="0"/>
        <v>0</v>
      </c>
    </row>
    <row r="19" spans="1:9" ht="19.149999999999999" customHeight="1" x14ac:dyDescent="0.2">
      <c r="A19" s="700">
        <v>13</v>
      </c>
      <c r="B19" s="700">
        <v>13</v>
      </c>
      <c r="C19" s="608" t="s">
        <v>2917</v>
      </c>
      <c r="D19" s="607">
        <v>2594</v>
      </c>
      <c r="E19" s="602" t="s">
        <v>2903</v>
      </c>
      <c r="F19" s="1102">
        <v>0</v>
      </c>
      <c r="G19" s="604">
        <f t="shared" si="1"/>
        <v>0</v>
      </c>
      <c r="H19" s="1102">
        <v>0</v>
      </c>
      <c r="I19" s="604">
        <f t="shared" si="0"/>
        <v>0</v>
      </c>
    </row>
    <row r="20" spans="1:9" ht="19.149999999999999" customHeight="1" x14ac:dyDescent="0.2">
      <c r="A20" s="700">
        <v>14</v>
      </c>
      <c r="B20" s="700">
        <v>14</v>
      </c>
      <c r="C20" s="608" t="s">
        <v>2915</v>
      </c>
      <c r="D20" s="607">
        <v>15</v>
      </c>
      <c r="E20" s="602" t="s">
        <v>2903</v>
      </c>
      <c r="F20" s="1102">
        <v>0</v>
      </c>
      <c r="G20" s="604">
        <f>D20*F20</f>
        <v>0</v>
      </c>
      <c r="H20" s="1102">
        <v>0</v>
      </c>
      <c r="I20" s="604">
        <f t="shared" si="0"/>
        <v>0</v>
      </c>
    </row>
    <row r="21" spans="1:9" ht="19.149999999999999" customHeight="1" x14ac:dyDescent="0.2">
      <c r="A21" s="700">
        <v>15</v>
      </c>
      <c r="B21" s="700">
        <v>15</v>
      </c>
      <c r="C21" s="608" t="s">
        <v>2913</v>
      </c>
      <c r="D21" s="607">
        <v>69</v>
      </c>
      <c r="E21" s="602" t="s">
        <v>2903</v>
      </c>
      <c r="F21" s="1102">
        <v>0</v>
      </c>
      <c r="G21" s="604">
        <f t="shared" si="1"/>
        <v>0</v>
      </c>
      <c r="H21" s="1102">
        <v>0</v>
      </c>
      <c r="I21" s="604">
        <f t="shared" si="0"/>
        <v>0</v>
      </c>
    </row>
    <row r="22" spans="1:9" ht="19.149999999999999" customHeight="1" x14ac:dyDescent="0.2">
      <c r="A22" s="700">
        <v>16</v>
      </c>
      <c r="B22" s="700">
        <v>16</v>
      </c>
      <c r="C22" s="609" t="s">
        <v>2911</v>
      </c>
      <c r="D22" s="607">
        <v>4300</v>
      </c>
      <c r="E22" s="602" t="s">
        <v>2906</v>
      </c>
      <c r="F22" s="1102">
        <v>0</v>
      </c>
      <c r="G22" s="604">
        <f t="shared" si="1"/>
        <v>0</v>
      </c>
      <c r="H22" s="1102">
        <v>0</v>
      </c>
      <c r="I22" s="604">
        <f t="shared" si="0"/>
        <v>0</v>
      </c>
    </row>
    <row r="23" spans="1:9" ht="19.149999999999999" customHeight="1" x14ac:dyDescent="0.2">
      <c r="A23" s="700">
        <v>17</v>
      </c>
      <c r="B23" s="700">
        <v>17</v>
      </c>
      <c r="C23" s="609" t="s">
        <v>2909</v>
      </c>
      <c r="D23" s="607">
        <v>2170</v>
      </c>
      <c r="E23" s="602" t="s">
        <v>2906</v>
      </c>
      <c r="F23" s="1102">
        <v>0</v>
      </c>
      <c r="G23" s="604">
        <f t="shared" si="1"/>
        <v>0</v>
      </c>
      <c r="H23" s="1102">
        <v>0</v>
      </c>
      <c r="I23" s="604">
        <f t="shared" si="0"/>
        <v>0</v>
      </c>
    </row>
    <row r="24" spans="1:9" ht="19.149999999999999" customHeight="1" x14ac:dyDescent="0.2">
      <c r="A24" s="700">
        <v>18</v>
      </c>
      <c r="B24" s="700">
        <v>18</v>
      </c>
      <c r="C24" s="609" t="s">
        <v>2907</v>
      </c>
      <c r="D24" s="607">
        <v>6450</v>
      </c>
      <c r="E24" s="602" t="s">
        <v>2906</v>
      </c>
      <c r="F24" s="1102">
        <v>0</v>
      </c>
      <c r="G24" s="604">
        <f t="shared" si="1"/>
        <v>0</v>
      </c>
      <c r="H24" s="1102">
        <v>0</v>
      </c>
      <c r="I24" s="604">
        <f t="shared" si="0"/>
        <v>0</v>
      </c>
    </row>
    <row r="25" spans="1:9" ht="19.149999999999999" customHeight="1" x14ac:dyDescent="0.2">
      <c r="A25" s="700">
        <v>19</v>
      </c>
      <c r="B25" s="700">
        <v>19</v>
      </c>
      <c r="C25" s="609" t="s">
        <v>2904</v>
      </c>
      <c r="D25" s="607">
        <v>2897</v>
      </c>
      <c r="E25" s="602" t="s">
        <v>2903</v>
      </c>
      <c r="F25" s="1102">
        <v>0</v>
      </c>
      <c r="G25" s="604">
        <f t="shared" si="1"/>
        <v>0</v>
      </c>
      <c r="H25" s="1102">
        <v>0</v>
      </c>
      <c r="I25" s="604">
        <f t="shared" si="0"/>
        <v>0</v>
      </c>
    </row>
    <row r="26" spans="1:9" ht="19.149999999999999" customHeight="1" x14ac:dyDescent="0.2">
      <c r="A26" s="700">
        <v>20</v>
      </c>
      <c r="B26" s="700">
        <v>20</v>
      </c>
      <c r="C26" s="609" t="s">
        <v>5583</v>
      </c>
      <c r="D26" s="607">
        <v>2</v>
      </c>
      <c r="E26" s="602" t="s">
        <v>2906</v>
      </c>
      <c r="F26" s="1102">
        <v>0</v>
      </c>
      <c r="G26" s="604">
        <f>D26*F26</f>
        <v>0</v>
      </c>
      <c r="H26" s="1102">
        <v>0</v>
      </c>
      <c r="I26" s="604">
        <f>D26*H26</f>
        <v>0</v>
      </c>
    </row>
    <row r="27" spans="1:9" ht="19.149999999999999" customHeight="1" x14ac:dyDescent="0.2">
      <c r="A27" s="700">
        <v>21</v>
      </c>
      <c r="B27" s="628">
        <v>21</v>
      </c>
      <c r="C27" s="608" t="s">
        <v>2901</v>
      </c>
      <c r="D27" s="610">
        <v>0.08</v>
      </c>
      <c r="E27" s="602" t="s">
        <v>1081</v>
      </c>
      <c r="F27" s="1102">
        <f>SUM(G4:G26)</f>
        <v>0</v>
      </c>
      <c r="G27" s="604">
        <f t="shared" si="1"/>
        <v>0</v>
      </c>
      <c r="H27" s="1102"/>
      <c r="I27" s="604"/>
    </row>
    <row r="28" spans="1:9" ht="19.149999999999999" customHeight="1" x14ac:dyDescent="0.2">
      <c r="A28" s="700"/>
      <c r="B28" s="629"/>
      <c r="C28" s="611" t="s">
        <v>2900</v>
      </c>
      <c r="D28" s="602"/>
      <c r="E28" s="602"/>
      <c r="F28" s="1102"/>
      <c r="G28" s="604"/>
      <c r="H28" s="1102"/>
      <c r="I28" s="604"/>
    </row>
    <row r="29" spans="1:9" ht="19.149999999999999" customHeight="1" x14ac:dyDescent="0.2">
      <c r="A29" s="700">
        <v>22</v>
      </c>
      <c r="B29" s="629">
        <v>22</v>
      </c>
      <c r="C29" s="608" t="s">
        <v>2898</v>
      </c>
      <c r="D29" s="602">
        <v>1</v>
      </c>
      <c r="E29" s="602" t="s">
        <v>1081</v>
      </c>
      <c r="F29" s="1102">
        <v>0</v>
      </c>
      <c r="G29" s="604">
        <f t="shared" si="1"/>
        <v>0</v>
      </c>
      <c r="H29" s="1102">
        <v>0</v>
      </c>
      <c r="I29" s="604">
        <f t="shared" si="0"/>
        <v>0</v>
      </c>
    </row>
    <row r="30" spans="1:9" ht="19.149999999999999" customHeight="1" x14ac:dyDescent="0.2">
      <c r="A30" s="700"/>
      <c r="B30" s="628"/>
      <c r="C30" s="611" t="s">
        <v>2897</v>
      </c>
      <c r="D30" s="607"/>
      <c r="E30" s="602"/>
      <c r="F30" s="1102"/>
      <c r="G30" s="604"/>
      <c r="H30" s="1102"/>
      <c r="I30" s="604"/>
    </row>
    <row r="31" spans="1:9" ht="19.149999999999999" customHeight="1" x14ac:dyDescent="0.2">
      <c r="A31" s="700">
        <v>23</v>
      </c>
      <c r="B31" s="628">
        <v>23</v>
      </c>
      <c r="C31" s="608" t="s">
        <v>2895</v>
      </c>
      <c r="D31" s="602">
        <v>1</v>
      </c>
      <c r="E31" s="602" t="s">
        <v>1081</v>
      </c>
      <c r="F31" s="1102">
        <v>0</v>
      </c>
      <c r="G31" s="604">
        <f t="shared" si="1"/>
        <v>0</v>
      </c>
      <c r="H31" s="1102">
        <v>0</v>
      </c>
      <c r="I31" s="604">
        <f t="shared" si="0"/>
        <v>0</v>
      </c>
    </row>
    <row r="32" spans="1:9" ht="19.149999999999999" customHeight="1" x14ac:dyDescent="0.2">
      <c r="A32" s="700">
        <v>24</v>
      </c>
      <c r="B32" s="628">
        <v>24</v>
      </c>
      <c r="C32" s="608" t="s">
        <v>5584</v>
      </c>
      <c r="D32" s="602">
        <v>60</v>
      </c>
      <c r="E32" s="602" t="s">
        <v>1081</v>
      </c>
      <c r="F32" s="1102">
        <v>0</v>
      </c>
      <c r="G32" s="604">
        <f t="shared" ref="G32:G33" si="2">D32*F32</f>
        <v>0</v>
      </c>
      <c r="H32" s="1102">
        <v>0</v>
      </c>
      <c r="I32" s="604">
        <f t="shared" ref="I32:I33" si="3">D32*H32</f>
        <v>0</v>
      </c>
    </row>
    <row r="33" spans="1:9" ht="19.149999999999999" customHeight="1" x14ac:dyDescent="0.2">
      <c r="A33" s="700">
        <v>25</v>
      </c>
      <c r="B33" s="628">
        <v>25</v>
      </c>
      <c r="C33" s="608" t="s">
        <v>5585</v>
      </c>
      <c r="D33" s="602">
        <v>60</v>
      </c>
      <c r="E33" s="602" t="s">
        <v>1081</v>
      </c>
      <c r="F33" s="1102">
        <v>0</v>
      </c>
      <c r="G33" s="604">
        <f t="shared" si="2"/>
        <v>0</v>
      </c>
      <c r="H33" s="1102">
        <v>0</v>
      </c>
      <c r="I33" s="604">
        <f t="shared" si="3"/>
        <v>0</v>
      </c>
    </row>
    <row r="34" spans="1:9" ht="19.149999999999999" customHeight="1" x14ac:dyDescent="0.2">
      <c r="A34" s="700">
        <v>26</v>
      </c>
      <c r="B34" s="628">
        <v>26</v>
      </c>
      <c r="C34" s="608" t="s">
        <v>2892</v>
      </c>
      <c r="D34" s="602">
        <v>24</v>
      </c>
      <c r="E34" s="602" t="s">
        <v>1081</v>
      </c>
      <c r="F34" s="1102">
        <v>0</v>
      </c>
      <c r="G34" s="604">
        <f t="shared" si="1"/>
        <v>0</v>
      </c>
      <c r="H34" s="1102">
        <v>0</v>
      </c>
      <c r="I34" s="604">
        <f t="shared" si="0"/>
        <v>0</v>
      </c>
    </row>
    <row r="35" spans="1:9" ht="19.149999999999999" customHeight="1" x14ac:dyDescent="0.2">
      <c r="A35" s="700">
        <v>27</v>
      </c>
      <c r="B35" s="628">
        <v>27</v>
      </c>
      <c r="C35" s="608" t="s">
        <v>2890</v>
      </c>
      <c r="D35" s="602">
        <v>8</v>
      </c>
      <c r="E35" s="602" t="s">
        <v>1081</v>
      </c>
      <c r="F35" s="1102">
        <v>0</v>
      </c>
      <c r="G35" s="604">
        <f t="shared" si="1"/>
        <v>0</v>
      </c>
      <c r="H35" s="1102">
        <v>0</v>
      </c>
      <c r="I35" s="604">
        <f t="shared" si="0"/>
        <v>0</v>
      </c>
    </row>
    <row r="36" spans="1:9" ht="19.149999999999999" customHeight="1" x14ac:dyDescent="0.2">
      <c r="A36" s="700">
        <v>28</v>
      </c>
      <c r="B36" s="628">
        <v>28</v>
      </c>
      <c r="C36" s="608" t="s">
        <v>2888</v>
      </c>
      <c r="D36" s="602">
        <v>1</v>
      </c>
      <c r="E36" s="602" t="s">
        <v>1081</v>
      </c>
      <c r="F36" s="1102">
        <v>0</v>
      </c>
      <c r="G36" s="604">
        <f t="shared" si="1"/>
        <v>0</v>
      </c>
      <c r="H36" s="1102">
        <v>0</v>
      </c>
      <c r="I36" s="604">
        <f t="shared" si="0"/>
        <v>0</v>
      </c>
    </row>
    <row r="37" spans="1:9" ht="19.149999999999999" customHeight="1" x14ac:dyDescent="0.2">
      <c r="A37" s="700">
        <v>29</v>
      </c>
      <c r="B37" s="628">
        <v>29</v>
      </c>
      <c r="C37" s="608" t="s">
        <v>2887</v>
      </c>
      <c r="D37" s="602">
        <v>1</v>
      </c>
      <c r="E37" s="602" t="s">
        <v>1081</v>
      </c>
      <c r="F37" s="1102">
        <v>0</v>
      </c>
      <c r="G37" s="604">
        <f>D37*F37</f>
        <v>0</v>
      </c>
      <c r="H37" s="1102">
        <v>0</v>
      </c>
      <c r="I37" s="604">
        <f>D37*H37</f>
        <v>0</v>
      </c>
    </row>
    <row r="38" spans="1:9" ht="19.149999999999999" customHeight="1" x14ac:dyDescent="0.2">
      <c r="A38" s="700">
        <v>30</v>
      </c>
      <c r="B38" s="628">
        <v>30</v>
      </c>
      <c r="C38" s="608" t="s">
        <v>2886</v>
      </c>
      <c r="D38" s="602">
        <v>1</v>
      </c>
      <c r="E38" s="602" t="s">
        <v>1081</v>
      </c>
      <c r="F38" s="1102">
        <v>0</v>
      </c>
      <c r="G38" s="604">
        <f t="shared" si="1"/>
        <v>0</v>
      </c>
      <c r="H38" s="1102">
        <v>0</v>
      </c>
      <c r="I38" s="604">
        <f t="shared" si="0"/>
        <v>0</v>
      </c>
    </row>
    <row r="39" spans="1:9" ht="19.149999999999999" customHeight="1" x14ac:dyDescent="0.2">
      <c r="A39" s="700">
        <v>31</v>
      </c>
      <c r="B39" s="628">
        <v>31</v>
      </c>
      <c r="C39" s="608" t="s">
        <v>2885</v>
      </c>
      <c r="D39" s="602">
        <v>1</v>
      </c>
      <c r="E39" s="602" t="s">
        <v>1081</v>
      </c>
      <c r="F39" s="1102">
        <v>0</v>
      </c>
      <c r="G39" s="604">
        <f t="shared" si="1"/>
        <v>0</v>
      </c>
      <c r="H39" s="1102">
        <v>0</v>
      </c>
      <c r="I39" s="604">
        <f t="shared" si="0"/>
        <v>0</v>
      </c>
    </row>
    <row r="40" spans="1:9" ht="19.149999999999999" customHeight="1" x14ac:dyDescent="0.2">
      <c r="A40" s="700">
        <v>32</v>
      </c>
      <c r="B40" s="628">
        <v>32</v>
      </c>
      <c r="C40" s="608" t="s">
        <v>2884</v>
      </c>
      <c r="D40" s="602">
        <v>1</v>
      </c>
      <c r="E40" s="602" t="s">
        <v>1081</v>
      </c>
      <c r="F40" s="1102">
        <v>0</v>
      </c>
      <c r="G40" s="604">
        <f t="shared" si="1"/>
        <v>0</v>
      </c>
      <c r="H40" s="1102">
        <v>0</v>
      </c>
      <c r="I40" s="604">
        <f t="shared" si="0"/>
        <v>0</v>
      </c>
    </row>
    <row r="41" spans="1:9" ht="19.149999999999999" customHeight="1" x14ac:dyDescent="0.2">
      <c r="A41" s="700">
        <v>33</v>
      </c>
      <c r="B41" s="628">
        <v>33</v>
      </c>
      <c r="C41" s="608" t="s">
        <v>2883</v>
      </c>
      <c r="D41" s="602">
        <v>80</v>
      </c>
      <c r="E41" s="602" t="s">
        <v>1081</v>
      </c>
      <c r="F41" s="1102">
        <v>0</v>
      </c>
      <c r="G41" s="604">
        <f t="shared" ref="G41" si="4">D41*F41</f>
        <v>0</v>
      </c>
      <c r="H41" s="1102">
        <v>0</v>
      </c>
      <c r="I41" s="604">
        <f t="shared" ref="I41" si="5">D41*H41</f>
        <v>0</v>
      </c>
    </row>
    <row r="42" spans="1:9" ht="19.149999999999999" customHeight="1" x14ac:dyDescent="0.2">
      <c r="A42" s="700">
        <v>34</v>
      </c>
      <c r="B42" s="628">
        <v>34</v>
      </c>
      <c r="C42" s="608" t="s">
        <v>2882</v>
      </c>
      <c r="D42" s="602">
        <v>140</v>
      </c>
      <c r="E42" s="602" t="s">
        <v>278</v>
      </c>
      <c r="F42" s="1102">
        <v>0</v>
      </c>
      <c r="G42" s="604">
        <f t="shared" si="1"/>
        <v>0</v>
      </c>
      <c r="H42" s="1102">
        <v>0</v>
      </c>
      <c r="I42" s="604">
        <f t="shared" si="0"/>
        <v>0</v>
      </c>
    </row>
    <row r="43" spans="1:9" ht="23.45" customHeight="1" x14ac:dyDescent="0.2">
      <c r="A43" s="700"/>
      <c r="B43" s="630"/>
      <c r="C43" s="613"/>
      <c r="D43" s="614"/>
      <c r="E43" s="612"/>
      <c r="F43" s="615"/>
      <c r="G43" s="616"/>
      <c r="H43" s="616"/>
      <c r="I43" s="616"/>
    </row>
    <row r="44" spans="1:9" ht="23.45" customHeight="1" x14ac:dyDescent="0.2">
      <c r="A44" s="700"/>
      <c r="B44" s="627"/>
      <c r="C44" s="617"/>
      <c r="D44" s="618"/>
      <c r="E44" s="599"/>
      <c r="F44" s="600"/>
      <c r="G44" s="600">
        <f>SUM(G4:G43)</f>
        <v>0</v>
      </c>
      <c r="H44" s="600"/>
      <c r="I44" s="600">
        <f>SUM(I4:I43)</f>
        <v>0</v>
      </c>
    </row>
    <row r="45" spans="1:9" ht="23.45" customHeight="1" thickBot="1" x14ac:dyDescent="0.25">
      <c r="A45" s="700"/>
    </row>
    <row r="46" spans="1:9" ht="23.45" customHeight="1" thickBot="1" x14ac:dyDescent="0.25">
      <c r="C46" s="621" t="s">
        <v>2881</v>
      </c>
      <c r="D46" s="622"/>
      <c r="E46" s="622"/>
      <c r="F46" s="623"/>
      <c r="G46" s="624"/>
      <c r="H46" s="624"/>
      <c r="I46" s="626">
        <f>G44+I44</f>
        <v>0</v>
      </c>
    </row>
    <row r="47" spans="1:9" ht="23.45" customHeight="1" x14ac:dyDescent="0.2"/>
    <row r="48" spans="1:9" ht="23.45" customHeight="1" x14ac:dyDescent="0.2"/>
    <row r="49" spans="6:6" ht="23.45" customHeight="1" x14ac:dyDescent="0.2"/>
    <row r="50" spans="6:6" ht="23.45" customHeight="1" x14ac:dyDescent="0.2"/>
    <row r="51" spans="6:6" ht="23.45" customHeight="1" x14ac:dyDescent="0.2"/>
    <row r="52" spans="6:6" ht="23.45" customHeight="1" x14ac:dyDescent="0.2"/>
    <row r="53" spans="6:6" ht="23.45" customHeight="1" x14ac:dyDescent="0.2">
      <c r="F53" s="625"/>
    </row>
    <row r="54" spans="6:6" ht="23.45" customHeight="1" x14ac:dyDescent="0.2"/>
    <row r="55" spans="6:6" ht="23.45" customHeight="1" x14ac:dyDescent="0.2"/>
    <row r="56" spans="6:6" ht="23.45" customHeight="1" x14ac:dyDescent="0.2"/>
    <row r="57" spans="6:6" ht="23.45" customHeight="1" x14ac:dyDescent="0.2"/>
    <row r="58" spans="6:6" ht="23.45" customHeight="1" x14ac:dyDescent="0.2"/>
  </sheetData>
  <sheetProtection password="D923" sheet="1" objects="1" scenarios="1"/>
  <pageMargins left="0.28999999999999998" right="0.21" top="0.35" bottom="1.06" header="0.23" footer="0.98"/>
  <pageSetup paperSize="9"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8"/>
  <dimension ref="A1:G37"/>
  <sheetViews>
    <sheetView workbookViewId="0">
      <selection activeCell="F15" sqref="F15"/>
    </sheetView>
  </sheetViews>
  <sheetFormatPr defaultRowHeight="12.75" x14ac:dyDescent="0.2"/>
  <cols>
    <col min="1" max="1" width="9.33203125" style="657"/>
    <col min="2" max="2" width="8.33203125" style="658" customWidth="1"/>
    <col min="3" max="3" width="87.5" style="659" customWidth="1"/>
    <col min="4" max="4" width="11.83203125" style="657" customWidth="1"/>
    <col min="5" max="5" width="9.6640625" style="631" customWidth="1"/>
    <col min="6" max="6" width="17.5" style="660" customWidth="1"/>
    <col min="7" max="7" width="18.6640625" style="660" customWidth="1"/>
    <col min="8" max="257" width="9.1640625" style="657"/>
    <col min="258" max="258" width="8.33203125" style="657" customWidth="1"/>
    <col min="259" max="259" width="87.5" style="657" customWidth="1"/>
    <col min="260" max="260" width="11.83203125" style="657" customWidth="1"/>
    <col min="261" max="261" width="9.6640625" style="657" customWidth="1"/>
    <col min="262" max="262" width="17.5" style="657" customWidth="1"/>
    <col min="263" max="263" width="18.6640625" style="657" customWidth="1"/>
    <col min="264" max="513" width="9.1640625" style="657"/>
    <col min="514" max="514" width="8.33203125" style="657" customWidth="1"/>
    <col min="515" max="515" width="87.5" style="657" customWidth="1"/>
    <col min="516" max="516" width="11.83203125" style="657" customWidth="1"/>
    <col min="517" max="517" width="9.6640625" style="657" customWidth="1"/>
    <col min="518" max="518" width="17.5" style="657" customWidth="1"/>
    <col min="519" max="519" width="18.6640625" style="657" customWidth="1"/>
    <col min="520" max="769" width="9.1640625" style="657"/>
    <col min="770" max="770" width="8.33203125" style="657" customWidth="1"/>
    <col min="771" max="771" width="87.5" style="657" customWidth="1"/>
    <col min="772" max="772" width="11.83203125" style="657" customWidth="1"/>
    <col min="773" max="773" width="9.6640625" style="657" customWidth="1"/>
    <col min="774" max="774" width="17.5" style="657" customWidth="1"/>
    <col min="775" max="775" width="18.6640625" style="657" customWidth="1"/>
    <col min="776" max="1025" width="9.1640625" style="657"/>
    <col min="1026" max="1026" width="8.33203125" style="657" customWidth="1"/>
    <col min="1027" max="1027" width="87.5" style="657" customWidth="1"/>
    <col min="1028" max="1028" width="11.83203125" style="657" customWidth="1"/>
    <col min="1029" max="1029" width="9.6640625" style="657" customWidth="1"/>
    <col min="1030" max="1030" width="17.5" style="657" customWidth="1"/>
    <col min="1031" max="1031" width="18.6640625" style="657" customWidth="1"/>
    <col min="1032" max="1281" width="9.1640625" style="657"/>
    <col min="1282" max="1282" width="8.33203125" style="657" customWidth="1"/>
    <col min="1283" max="1283" width="87.5" style="657" customWidth="1"/>
    <col min="1284" max="1284" width="11.83203125" style="657" customWidth="1"/>
    <col min="1285" max="1285" width="9.6640625" style="657" customWidth="1"/>
    <col min="1286" max="1286" width="17.5" style="657" customWidth="1"/>
    <col min="1287" max="1287" width="18.6640625" style="657" customWidth="1"/>
    <col min="1288" max="1537" width="9.1640625" style="657"/>
    <col min="1538" max="1538" width="8.33203125" style="657" customWidth="1"/>
    <col min="1539" max="1539" width="87.5" style="657" customWidth="1"/>
    <col min="1540" max="1540" width="11.83203125" style="657" customWidth="1"/>
    <col min="1541" max="1541" width="9.6640625" style="657" customWidth="1"/>
    <col min="1542" max="1542" width="17.5" style="657" customWidth="1"/>
    <col min="1543" max="1543" width="18.6640625" style="657" customWidth="1"/>
    <col min="1544" max="1793" width="9.1640625" style="657"/>
    <col min="1794" max="1794" width="8.33203125" style="657" customWidth="1"/>
    <col min="1795" max="1795" width="87.5" style="657" customWidth="1"/>
    <col min="1796" max="1796" width="11.83203125" style="657" customWidth="1"/>
    <col min="1797" max="1797" width="9.6640625" style="657" customWidth="1"/>
    <col min="1798" max="1798" width="17.5" style="657" customWidth="1"/>
    <col min="1799" max="1799" width="18.6640625" style="657" customWidth="1"/>
    <col min="1800" max="2049" width="9.1640625" style="657"/>
    <col min="2050" max="2050" width="8.33203125" style="657" customWidth="1"/>
    <col min="2051" max="2051" width="87.5" style="657" customWidth="1"/>
    <col min="2052" max="2052" width="11.83203125" style="657" customWidth="1"/>
    <col min="2053" max="2053" width="9.6640625" style="657" customWidth="1"/>
    <col min="2054" max="2054" width="17.5" style="657" customWidth="1"/>
    <col min="2055" max="2055" width="18.6640625" style="657" customWidth="1"/>
    <col min="2056" max="2305" width="9.1640625" style="657"/>
    <col min="2306" max="2306" width="8.33203125" style="657" customWidth="1"/>
    <col min="2307" max="2307" width="87.5" style="657" customWidth="1"/>
    <col min="2308" max="2308" width="11.83203125" style="657" customWidth="1"/>
    <col min="2309" max="2309" width="9.6640625" style="657" customWidth="1"/>
    <col min="2310" max="2310" width="17.5" style="657" customWidth="1"/>
    <col min="2311" max="2311" width="18.6640625" style="657" customWidth="1"/>
    <col min="2312" max="2561" width="9.1640625" style="657"/>
    <col min="2562" max="2562" width="8.33203125" style="657" customWidth="1"/>
    <col min="2563" max="2563" width="87.5" style="657" customWidth="1"/>
    <col min="2564" max="2564" width="11.83203125" style="657" customWidth="1"/>
    <col min="2565" max="2565" width="9.6640625" style="657" customWidth="1"/>
    <col min="2566" max="2566" width="17.5" style="657" customWidth="1"/>
    <col min="2567" max="2567" width="18.6640625" style="657" customWidth="1"/>
    <col min="2568" max="2817" width="9.1640625" style="657"/>
    <col min="2818" max="2818" width="8.33203125" style="657" customWidth="1"/>
    <col min="2819" max="2819" width="87.5" style="657" customWidth="1"/>
    <col min="2820" max="2820" width="11.83203125" style="657" customWidth="1"/>
    <col min="2821" max="2821" width="9.6640625" style="657" customWidth="1"/>
    <col min="2822" max="2822" width="17.5" style="657" customWidth="1"/>
    <col min="2823" max="2823" width="18.6640625" style="657" customWidth="1"/>
    <col min="2824" max="3073" width="9.1640625" style="657"/>
    <col min="3074" max="3074" width="8.33203125" style="657" customWidth="1"/>
    <col min="3075" max="3075" width="87.5" style="657" customWidth="1"/>
    <col min="3076" max="3076" width="11.83203125" style="657" customWidth="1"/>
    <col min="3077" max="3077" width="9.6640625" style="657" customWidth="1"/>
    <col min="3078" max="3078" width="17.5" style="657" customWidth="1"/>
    <col min="3079" max="3079" width="18.6640625" style="657" customWidth="1"/>
    <col min="3080" max="3329" width="9.1640625" style="657"/>
    <col min="3330" max="3330" width="8.33203125" style="657" customWidth="1"/>
    <col min="3331" max="3331" width="87.5" style="657" customWidth="1"/>
    <col min="3332" max="3332" width="11.83203125" style="657" customWidth="1"/>
    <col min="3333" max="3333" width="9.6640625" style="657" customWidth="1"/>
    <col min="3334" max="3334" width="17.5" style="657" customWidth="1"/>
    <col min="3335" max="3335" width="18.6640625" style="657" customWidth="1"/>
    <col min="3336" max="3585" width="9.1640625" style="657"/>
    <col min="3586" max="3586" width="8.33203125" style="657" customWidth="1"/>
    <col min="3587" max="3587" width="87.5" style="657" customWidth="1"/>
    <col min="3588" max="3588" width="11.83203125" style="657" customWidth="1"/>
    <col min="3589" max="3589" width="9.6640625" style="657" customWidth="1"/>
    <col min="3590" max="3590" width="17.5" style="657" customWidth="1"/>
    <col min="3591" max="3591" width="18.6640625" style="657" customWidth="1"/>
    <col min="3592" max="3841" width="9.1640625" style="657"/>
    <col min="3842" max="3842" width="8.33203125" style="657" customWidth="1"/>
    <col min="3843" max="3843" width="87.5" style="657" customWidth="1"/>
    <col min="3844" max="3844" width="11.83203125" style="657" customWidth="1"/>
    <col min="3845" max="3845" width="9.6640625" style="657" customWidth="1"/>
    <col min="3846" max="3846" width="17.5" style="657" customWidth="1"/>
    <col min="3847" max="3847" width="18.6640625" style="657" customWidth="1"/>
    <col min="3848" max="4097" width="9.1640625" style="657"/>
    <col min="4098" max="4098" width="8.33203125" style="657" customWidth="1"/>
    <col min="4099" max="4099" width="87.5" style="657" customWidth="1"/>
    <col min="4100" max="4100" width="11.83203125" style="657" customWidth="1"/>
    <col min="4101" max="4101" width="9.6640625" style="657" customWidth="1"/>
    <col min="4102" max="4102" width="17.5" style="657" customWidth="1"/>
    <col min="4103" max="4103" width="18.6640625" style="657" customWidth="1"/>
    <col min="4104" max="4353" width="9.1640625" style="657"/>
    <col min="4354" max="4354" width="8.33203125" style="657" customWidth="1"/>
    <col min="4355" max="4355" width="87.5" style="657" customWidth="1"/>
    <col min="4356" max="4356" width="11.83203125" style="657" customWidth="1"/>
    <col min="4357" max="4357" width="9.6640625" style="657" customWidth="1"/>
    <col min="4358" max="4358" width="17.5" style="657" customWidth="1"/>
    <col min="4359" max="4359" width="18.6640625" style="657" customWidth="1"/>
    <col min="4360" max="4609" width="9.1640625" style="657"/>
    <col min="4610" max="4610" width="8.33203125" style="657" customWidth="1"/>
    <col min="4611" max="4611" width="87.5" style="657" customWidth="1"/>
    <col min="4612" max="4612" width="11.83203125" style="657" customWidth="1"/>
    <col min="4613" max="4613" width="9.6640625" style="657" customWidth="1"/>
    <col min="4614" max="4614" width="17.5" style="657" customWidth="1"/>
    <col min="4615" max="4615" width="18.6640625" style="657" customWidth="1"/>
    <col min="4616" max="4865" width="9.1640625" style="657"/>
    <col min="4866" max="4866" width="8.33203125" style="657" customWidth="1"/>
    <col min="4867" max="4867" width="87.5" style="657" customWidth="1"/>
    <col min="4868" max="4868" width="11.83203125" style="657" customWidth="1"/>
    <col min="4869" max="4869" width="9.6640625" style="657" customWidth="1"/>
    <col min="4870" max="4870" width="17.5" style="657" customWidth="1"/>
    <col min="4871" max="4871" width="18.6640625" style="657" customWidth="1"/>
    <col min="4872" max="5121" width="9.1640625" style="657"/>
    <col min="5122" max="5122" width="8.33203125" style="657" customWidth="1"/>
    <col min="5123" max="5123" width="87.5" style="657" customWidth="1"/>
    <col min="5124" max="5124" width="11.83203125" style="657" customWidth="1"/>
    <col min="5125" max="5125" width="9.6640625" style="657" customWidth="1"/>
    <col min="5126" max="5126" width="17.5" style="657" customWidth="1"/>
    <col min="5127" max="5127" width="18.6640625" style="657" customWidth="1"/>
    <col min="5128" max="5377" width="9.1640625" style="657"/>
    <col min="5378" max="5378" width="8.33203125" style="657" customWidth="1"/>
    <col min="5379" max="5379" width="87.5" style="657" customWidth="1"/>
    <col min="5380" max="5380" width="11.83203125" style="657" customWidth="1"/>
    <col min="5381" max="5381" width="9.6640625" style="657" customWidth="1"/>
    <col min="5382" max="5382" width="17.5" style="657" customWidth="1"/>
    <col min="5383" max="5383" width="18.6640625" style="657" customWidth="1"/>
    <col min="5384" max="5633" width="9.1640625" style="657"/>
    <col min="5634" max="5634" width="8.33203125" style="657" customWidth="1"/>
    <col min="5635" max="5635" width="87.5" style="657" customWidth="1"/>
    <col min="5636" max="5636" width="11.83203125" style="657" customWidth="1"/>
    <col min="5637" max="5637" width="9.6640625" style="657" customWidth="1"/>
    <col min="5638" max="5638" width="17.5" style="657" customWidth="1"/>
    <col min="5639" max="5639" width="18.6640625" style="657" customWidth="1"/>
    <col min="5640" max="5889" width="9.1640625" style="657"/>
    <col min="5890" max="5890" width="8.33203125" style="657" customWidth="1"/>
    <col min="5891" max="5891" width="87.5" style="657" customWidth="1"/>
    <col min="5892" max="5892" width="11.83203125" style="657" customWidth="1"/>
    <col min="5893" max="5893" width="9.6640625" style="657" customWidth="1"/>
    <col min="5894" max="5894" width="17.5" style="657" customWidth="1"/>
    <col min="5895" max="5895" width="18.6640625" style="657" customWidth="1"/>
    <col min="5896" max="6145" width="9.1640625" style="657"/>
    <col min="6146" max="6146" width="8.33203125" style="657" customWidth="1"/>
    <col min="6147" max="6147" width="87.5" style="657" customWidth="1"/>
    <col min="6148" max="6148" width="11.83203125" style="657" customWidth="1"/>
    <col min="6149" max="6149" width="9.6640625" style="657" customWidth="1"/>
    <col min="6150" max="6150" width="17.5" style="657" customWidth="1"/>
    <col min="6151" max="6151" width="18.6640625" style="657" customWidth="1"/>
    <col min="6152" max="6401" width="9.1640625" style="657"/>
    <col min="6402" max="6402" width="8.33203125" style="657" customWidth="1"/>
    <col min="6403" max="6403" width="87.5" style="657" customWidth="1"/>
    <col min="6404" max="6404" width="11.83203125" style="657" customWidth="1"/>
    <col min="6405" max="6405" width="9.6640625" style="657" customWidth="1"/>
    <col min="6406" max="6406" width="17.5" style="657" customWidth="1"/>
    <col min="6407" max="6407" width="18.6640625" style="657" customWidth="1"/>
    <col min="6408" max="6657" width="9.1640625" style="657"/>
    <col min="6658" max="6658" width="8.33203125" style="657" customWidth="1"/>
    <col min="6659" max="6659" width="87.5" style="657" customWidth="1"/>
    <col min="6660" max="6660" width="11.83203125" style="657" customWidth="1"/>
    <col min="6661" max="6661" width="9.6640625" style="657" customWidth="1"/>
    <col min="6662" max="6662" width="17.5" style="657" customWidth="1"/>
    <col min="6663" max="6663" width="18.6640625" style="657" customWidth="1"/>
    <col min="6664" max="6913" width="9.1640625" style="657"/>
    <col min="6914" max="6914" width="8.33203125" style="657" customWidth="1"/>
    <col min="6915" max="6915" width="87.5" style="657" customWidth="1"/>
    <col min="6916" max="6916" width="11.83203125" style="657" customWidth="1"/>
    <col min="6917" max="6917" width="9.6640625" style="657" customWidth="1"/>
    <col min="6918" max="6918" width="17.5" style="657" customWidth="1"/>
    <col min="6919" max="6919" width="18.6640625" style="657" customWidth="1"/>
    <col min="6920" max="7169" width="9.1640625" style="657"/>
    <col min="7170" max="7170" width="8.33203125" style="657" customWidth="1"/>
    <col min="7171" max="7171" width="87.5" style="657" customWidth="1"/>
    <col min="7172" max="7172" width="11.83203125" style="657" customWidth="1"/>
    <col min="7173" max="7173" width="9.6640625" style="657" customWidth="1"/>
    <col min="7174" max="7174" width="17.5" style="657" customWidth="1"/>
    <col min="7175" max="7175" width="18.6640625" style="657" customWidth="1"/>
    <col min="7176" max="7425" width="9.1640625" style="657"/>
    <col min="7426" max="7426" width="8.33203125" style="657" customWidth="1"/>
    <col min="7427" max="7427" width="87.5" style="657" customWidth="1"/>
    <col min="7428" max="7428" width="11.83203125" style="657" customWidth="1"/>
    <col min="7429" max="7429" width="9.6640625" style="657" customWidth="1"/>
    <col min="7430" max="7430" width="17.5" style="657" customWidth="1"/>
    <col min="7431" max="7431" width="18.6640625" style="657" customWidth="1"/>
    <col min="7432" max="7681" width="9.1640625" style="657"/>
    <col min="7682" max="7682" width="8.33203125" style="657" customWidth="1"/>
    <col min="7683" max="7683" width="87.5" style="657" customWidth="1"/>
    <col min="7684" max="7684" width="11.83203125" style="657" customWidth="1"/>
    <col min="7685" max="7685" width="9.6640625" style="657" customWidth="1"/>
    <col min="7686" max="7686" width="17.5" style="657" customWidth="1"/>
    <col min="7687" max="7687" width="18.6640625" style="657" customWidth="1"/>
    <col min="7688" max="7937" width="9.1640625" style="657"/>
    <col min="7938" max="7938" width="8.33203125" style="657" customWidth="1"/>
    <col min="7939" max="7939" width="87.5" style="657" customWidth="1"/>
    <col min="7940" max="7940" width="11.83203125" style="657" customWidth="1"/>
    <col min="7941" max="7941" width="9.6640625" style="657" customWidth="1"/>
    <col min="7942" max="7942" width="17.5" style="657" customWidth="1"/>
    <col min="7943" max="7943" width="18.6640625" style="657" customWidth="1"/>
    <col min="7944" max="8193" width="9.1640625" style="657"/>
    <col min="8194" max="8194" width="8.33203125" style="657" customWidth="1"/>
    <col min="8195" max="8195" width="87.5" style="657" customWidth="1"/>
    <col min="8196" max="8196" width="11.83203125" style="657" customWidth="1"/>
    <col min="8197" max="8197" width="9.6640625" style="657" customWidth="1"/>
    <col min="8198" max="8198" width="17.5" style="657" customWidth="1"/>
    <col min="8199" max="8199" width="18.6640625" style="657" customWidth="1"/>
    <col min="8200" max="8449" width="9.1640625" style="657"/>
    <col min="8450" max="8450" width="8.33203125" style="657" customWidth="1"/>
    <col min="8451" max="8451" width="87.5" style="657" customWidth="1"/>
    <col min="8452" max="8452" width="11.83203125" style="657" customWidth="1"/>
    <col min="8453" max="8453" width="9.6640625" style="657" customWidth="1"/>
    <col min="8454" max="8454" width="17.5" style="657" customWidth="1"/>
    <col min="8455" max="8455" width="18.6640625" style="657" customWidth="1"/>
    <col min="8456" max="8705" width="9.1640625" style="657"/>
    <col min="8706" max="8706" width="8.33203125" style="657" customWidth="1"/>
    <col min="8707" max="8707" width="87.5" style="657" customWidth="1"/>
    <col min="8708" max="8708" width="11.83203125" style="657" customWidth="1"/>
    <col min="8709" max="8709" width="9.6640625" style="657" customWidth="1"/>
    <col min="8710" max="8710" width="17.5" style="657" customWidth="1"/>
    <col min="8711" max="8711" width="18.6640625" style="657" customWidth="1"/>
    <col min="8712" max="8961" width="9.1640625" style="657"/>
    <col min="8962" max="8962" width="8.33203125" style="657" customWidth="1"/>
    <col min="8963" max="8963" width="87.5" style="657" customWidth="1"/>
    <col min="8964" max="8964" width="11.83203125" style="657" customWidth="1"/>
    <col min="8965" max="8965" width="9.6640625" style="657" customWidth="1"/>
    <col min="8966" max="8966" width="17.5" style="657" customWidth="1"/>
    <col min="8967" max="8967" width="18.6640625" style="657" customWidth="1"/>
    <col min="8968" max="9217" width="9.1640625" style="657"/>
    <col min="9218" max="9218" width="8.33203125" style="657" customWidth="1"/>
    <col min="9219" max="9219" width="87.5" style="657" customWidth="1"/>
    <col min="9220" max="9220" width="11.83203125" style="657" customWidth="1"/>
    <col min="9221" max="9221" width="9.6640625" style="657" customWidth="1"/>
    <col min="9222" max="9222" width="17.5" style="657" customWidth="1"/>
    <col min="9223" max="9223" width="18.6640625" style="657" customWidth="1"/>
    <col min="9224" max="9473" width="9.1640625" style="657"/>
    <col min="9474" max="9474" width="8.33203125" style="657" customWidth="1"/>
    <col min="9475" max="9475" width="87.5" style="657" customWidth="1"/>
    <col min="9476" max="9476" width="11.83203125" style="657" customWidth="1"/>
    <col min="9477" max="9477" width="9.6640625" style="657" customWidth="1"/>
    <col min="9478" max="9478" width="17.5" style="657" customWidth="1"/>
    <col min="9479" max="9479" width="18.6640625" style="657" customWidth="1"/>
    <col min="9480" max="9729" width="9.1640625" style="657"/>
    <col min="9730" max="9730" width="8.33203125" style="657" customWidth="1"/>
    <col min="9731" max="9731" width="87.5" style="657" customWidth="1"/>
    <col min="9732" max="9732" width="11.83203125" style="657" customWidth="1"/>
    <col min="9733" max="9733" width="9.6640625" style="657" customWidth="1"/>
    <col min="9734" max="9734" width="17.5" style="657" customWidth="1"/>
    <col min="9735" max="9735" width="18.6640625" style="657" customWidth="1"/>
    <col min="9736" max="9985" width="9.1640625" style="657"/>
    <col min="9986" max="9986" width="8.33203125" style="657" customWidth="1"/>
    <col min="9987" max="9987" width="87.5" style="657" customWidth="1"/>
    <col min="9988" max="9988" width="11.83203125" style="657" customWidth="1"/>
    <col min="9989" max="9989" width="9.6640625" style="657" customWidth="1"/>
    <col min="9990" max="9990" width="17.5" style="657" customWidth="1"/>
    <col min="9991" max="9991" width="18.6640625" style="657" customWidth="1"/>
    <col min="9992" max="10241" width="9.1640625" style="657"/>
    <col min="10242" max="10242" width="8.33203125" style="657" customWidth="1"/>
    <col min="10243" max="10243" width="87.5" style="657" customWidth="1"/>
    <col min="10244" max="10244" width="11.83203125" style="657" customWidth="1"/>
    <col min="10245" max="10245" width="9.6640625" style="657" customWidth="1"/>
    <col min="10246" max="10246" width="17.5" style="657" customWidth="1"/>
    <col min="10247" max="10247" width="18.6640625" style="657" customWidth="1"/>
    <col min="10248" max="10497" width="9.1640625" style="657"/>
    <col min="10498" max="10498" width="8.33203125" style="657" customWidth="1"/>
    <col min="10499" max="10499" width="87.5" style="657" customWidth="1"/>
    <col min="10500" max="10500" width="11.83203125" style="657" customWidth="1"/>
    <col min="10501" max="10501" width="9.6640625" style="657" customWidth="1"/>
    <col min="10502" max="10502" width="17.5" style="657" customWidth="1"/>
    <col min="10503" max="10503" width="18.6640625" style="657" customWidth="1"/>
    <col min="10504" max="10753" width="9.1640625" style="657"/>
    <col min="10754" max="10754" width="8.33203125" style="657" customWidth="1"/>
    <col min="10755" max="10755" width="87.5" style="657" customWidth="1"/>
    <col min="10756" max="10756" width="11.83203125" style="657" customWidth="1"/>
    <col min="10757" max="10757" width="9.6640625" style="657" customWidth="1"/>
    <col min="10758" max="10758" width="17.5" style="657" customWidth="1"/>
    <col min="10759" max="10759" width="18.6640625" style="657" customWidth="1"/>
    <col min="10760" max="11009" width="9.1640625" style="657"/>
    <col min="11010" max="11010" width="8.33203125" style="657" customWidth="1"/>
    <col min="11011" max="11011" width="87.5" style="657" customWidth="1"/>
    <col min="11012" max="11012" width="11.83203125" style="657" customWidth="1"/>
    <col min="11013" max="11013" width="9.6640625" style="657" customWidth="1"/>
    <col min="11014" max="11014" width="17.5" style="657" customWidth="1"/>
    <col min="11015" max="11015" width="18.6640625" style="657" customWidth="1"/>
    <col min="11016" max="11265" width="9.1640625" style="657"/>
    <col min="11266" max="11266" width="8.33203125" style="657" customWidth="1"/>
    <col min="11267" max="11267" width="87.5" style="657" customWidth="1"/>
    <col min="11268" max="11268" width="11.83203125" style="657" customWidth="1"/>
    <col min="11269" max="11269" width="9.6640625" style="657" customWidth="1"/>
    <col min="11270" max="11270" width="17.5" style="657" customWidth="1"/>
    <col min="11271" max="11271" width="18.6640625" style="657" customWidth="1"/>
    <col min="11272" max="11521" width="9.1640625" style="657"/>
    <col min="11522" max="11522" width="8.33203125" style="657" customWidth="1"/>
    <col min="11523" max="11523" width="87.5" style="657" customWidth="1"/>
    <col min="11524" max="11524" width="11.83203125" style="657" customWidth="1"/>
    <col min="11525" max="11525" width="9.6640625" style="657" customWidth="1"/>
    <col min="11526" max="11526" width="17.5" style="657" customWidth="1"/>
    <col min="11527" max="11527" width="18.6640625" style="657" customWidth="1"/>
    <col min="11528" max="11777" width="9.1640625" style="657"/>
    <col min="11778" max="11778" width="8.33203125" style="657" customWidth="1"/>
    <col min="11779" max="11779" width="87.5" style="657" customWidth="1"/>
    <col min="11780" max="11780" width="11.83203125" style="657" customWidth="1"/>
    <col min="11781" max="11781" width="9.6640625" style="657" customWidth="1"/>
    <col min="11782" max="11782" width="17.5" style="657" customWidth="1"/>
    <col min="11783" max="11783" width="18.6640625" style="657" customWidth="1"/>
    <col min="11784" max="12033" width="9.1640625" style="657"/>
    <col min="12034" max="12034" width="8.33203125" style="657" customWidth="1"/>
    <col min="12035" max="12035" width="87.5" style="657" customWidth="1"/>
    <col min="12036" max="12036" width="11.83203125" style="657" customWidth="1"/>
    <col min="12037" max="12037" width="9.6640625" style="657" customWidth="1"/>
    <col min="12038" max="12038" width="17.5" style="657" customWidth="1"/>
    <col min="12039" max="12039" width="18.6640625" style="657" customWidth="1"/>
    <col min="12040" max="12289" width="9.1640625" style="657"/>
    <col min="12290" max="12290" width="8.33203125" style="657" customWidth="1"/>
    <col min="12291" max="12291" width="87.5" style="657" customWidth="1"/>
    <col min="12292" max="12292" width="11.83203125" style="657" customWidth="1"/>
    <col min="12293" max="12293" width="9.6640625" style="657" customWidth="1"/>
    <col min="12294" max="12294" width="17.5" style="657" customWidth="1"/>
    <col min="12295" max="12295" width="18.6640625" style="657" customWidth="1"/>
    <col min="12296" max="12545" width="9.1640625" style="657"/>
    <col min="12546" max="12546" width="8.33203125" style="657" customWidth="1"/>
    <col min="12547" max="12547" width="87.5" style="657" customWidth="1"/>
    <col min="12548" max="12548" width="11.83203125" style="657" customWidth="1"/>
    <col min="12549" max="12549" width="9.6640625" style="657" customWidth="1"/>
    <col min="12550" max="12550" width="17.5" style="657" customWidth="1"/>
    <col min="12551" max="12551" width="18.6640625" style="657" customWidth="1"/>
    <col min="12552" max="12801" width="9.1640625" style="657"/>
    <col min="12802" max="12802" width="8.33203125" style="657" customWidth="1"/>
    <col min="12803" max="12803" width="87.5" style="657" customWidth="1"/>
    <col min="12804" max="12804" width="11.83203125" style="657" customWidth="1"/>
    <col min="12805" max="12805" width="9.6640625" style="657" customWidth="1"/>
    <col min="12806" max="12806" width="17.5" style="657" customWidth="1"/>
    <col min="12807" max="12807" width="18.6640625" style="657" customWidth="1"/>
    <col min="12808" max="13057" width="9.1640625" style="657"/>
    <col min="13058" max="13058" width="8.33203125" style="657" customWidth="1"/>
    <col min="13059" max="13059" width="87.5" style="657" customWidth="1"/>
    <col min="13060" max="13060" width="11.83203125" style="657" customWidth="1"/>
    <col min="13061" max="13061" width="9.6640625" style="657" customWidth="1"/>
    <col min="13062" max="13062" width="17.5" style="657" customWidth="1"/>
    <col min="13063" max="13063" width="18.6640625" style="657" customWidth="1"/>
    <col min="13064" max="13313" width="9.1640625" style="657"/>
    <col min="13314" max="13314" width="8.33203125" style="657" customWidth="1"/>
    <col min="13315" max="13315" width="87.5" style="657" customWidth="1"/>
    <col min="13316" max="13316" width="11.83203125" style="657" customWidth="1"/>
    <col min="13317" max="13317" width="9.6640625" style="657" customWidth="1"/>
    <col min="13318" max="13318" width="17.5" style="657" customWidth="1"/>
    <col min="13319" max="13319" width="18.6640625" style="657" customWidth="1"/>
    <col min="13320" max="13569" width="9.1640625" style="657"/>
    <col min="13570" max="13570" width="8.33203125" style="657" customWidth="1"/>
    <col min="13571" max="13571" width="87.5" style="657" customWidth="1"/>
    <col min="13572" max="13572" width="11.83203125" style="657" customWidth="1"/>
    <col min="13573" max="13573" width="9.6640625" style="657" customWidth="1"/>
    <col min="13574" max="13574" width="17.5" style="657" customWidth="1"/>
    <col min="13575" max="13575" width="18.6640625" style="657" customWidth="1"/>
    <col min="13576" max="13825" width="9.1640625" style="657"/>
    <col min="13826" max="13826" width="8.33203125" style="657" customWidth="1"/>
    <col min="13827" max="13827" width="87.5" style="657" customWidth="1"/>
    <col min="13828" max="13828" width="11.83203125" style="657" customWidth="1"/>
    <col min="13829" max="13829" width="9.6640625" style="657" customWidth="1"/>
    <col min="13830" max="13830" width="17.5" style="657" customWidth="1"/>
    <col min="13831" max="13831" width="18.6640625" style="657" customWidth="1"/>
    <col min="13832" max="14081" width="9.1640625" style="657"/>
    <col min="14082" max="14082" width="8.33203125" style="657" customWidth="1"/>
    <col min="14083" max="14083" width="87.5" style="657" customWidth="1"/>
    <col min="14084" max="14084" width="11.83203125" style="657" customWidth="1"/>
    <col min="14085" max="14085" width="9.6640625" style="657" customWidth="1"/>
    <col min="14086" max="14086" width="17.5" style="657" customWidth="1"/>
    <col min="14087" max="14087" width="18.6640625" style="657" customWidth="1"/>
    <col min="14088" max="14337" width="9.1640625" style="657"/>
    <col min="14338" max="14338" width="8.33203125" style="657" customWidth="1"/>
    <col min="14339" max="14339" width="87.5" style="657" customWidth="1"/>
    <col min="14340" max="14340" width="11.83203125" style="657" customWidth="1"/>
    <col min="14341" max="14341" width="9.6640625" style="657" customWidth="1"/>
    <col min="14342" max="14342" width="17.5" style="657" customWidth="1"/>
    <col min="14343" max="14343" width="18.6640625" style="657" customWidth="1"/>
    <col min="14344" max="14593" width="9.1640625" style="657"/>
    <col min="14594" max="14594" width="8.33203125" style="657" customWidth="1"/>
    <col min="14595" max="14595" width="87.5" style="657" customWidth="1"/>
    <col min="14596" max="14596" width="11.83203125" style="657" customWidth="1"/>
    <col min="14597" max="14597" width="9.6640625" style="657" customWidth="1"/>
    <col min="14598" max="14598" width="17.5" style="657" customWidth="1"/>
    <col min="14599" max="14599" width="18.6640625" style="657" customWidth="1"/>
    <col min="14600" max="14849" width="9.1640625" style="657"/>
    <col min="14850" max="14850" width="8.33203125" style="657" customWidth="1"/>
    <col min="14851" max="14851" width="87.5" style="657" customWidth="1"/>
    <col min="14852" max="14852" width="11.83203125" style="657" customWidth="1"/>
    <col min="14853" max="14853" width="9.6640625" style="657" customWidth="1"/>
    <col min="14854" max="14854" width="17.5" style="657" customWidth="1"/>
    <col min="14855" max="14855" width="18.6640625" style="657" customWidth="1"/>
    <col min="14856" max="15105" width="9.1640625" style="657"/>
    <col min="15106" max="15106" width="8.33203125" style="657" customWidth="1"/>
    <col min="15107" max="15107" width="87.5" style="657" customWidth="1"/>
    <col min="15108" max="15108" width="11.83203125" style="657" customWidth="1"/>
    <col min="15109" max="15109" width="9.6640625" style="657" customWidth="1"/>
    <col min="15110" max="15110" width="17.5" style="657" customWidth="1"/>
    <col min="15111" max="15111" width="18.6640625" style="657" customWidth="1"/>
    <col min="15112" max="15361" width="9.1640625" style="657"/>
    <col min="15362" max="15362" width="8.33203125" style="657" customWidth="1"/>
    <col min="15363" max="15363" width="87.5" style="657" customWidth="1"/>
    <col min="15364" max="15364" width="11.83203125" style="657" customWidth="1"/>
    <col min="15365" max="15365" width="9.6640625" style="657" customWidth="1"/>
    <col min="15366" max="15366" width="17.5" style="657" customWidth="1"/>
    <col min="15367" max="15367" width="18.6640625" style="657" customWidth="1"/>
    <col min="15368" max="15617" width="9.1640625" style="657"/>
    <col min="15618" max="15618" width="8.33203125" style="657" customWidth="1"/>
    <col min="15619" max="15619" width="87.5" style="657" customWidth="1"/>
    <col min="15620" max="15620" width="11.83203125" style="657" customWidth="1"/>
    <col min="15621" max="15621" width="9.6640625" style="657" customWidth="1"/>
    <col min="15622" max="15622" width="17.5" style="657" customWidth="1"/>
    <col min="15623" max="15623" width="18.6640625" style="657" customWidth="1"/>
    <col min="15624" max="15873" width="9.1640625" style="657"/>
    <col min="15874" max="15874" width="8.33203125" style="657" customWidth="1"/>
    <col min="15875" max="15875" width="87.5" style="657" customWidth="1"/>
    <col min="15876" max="15876" width="11.83203125" style="657" customWidth="1"/>
    <col min="15877" max="15877" width="9.6640625" style="657" customWidth="1"/>
    <col min="15878" max="15878" width="17.5" style="657" customWidth="1"/>
    <col min="15879" max="15879" width="18.6640625" style="657" customWidth="1"/>
    <col min="15880" max="16129" width="9.1640625" style="657"/>
    <col min="16130" max="16130" width="8.33203125" style="657" customWidth="1"/>
    <col min="16131" max="16131" width="87.5" style="657" customWidth="1"/>
    <col min="16132" max="16132" width="11.83203125" style="657" customWidth="1"/>
    <col min="16133" max="16133" width="9.6640625" style="657" customWidth="1"/>
    <col min="16134" max="16134" width="17.5" style="657" customWidth="1"/>
    <col min="16135" max="16135" width="18.6640625" style="657" customWidth="1"/>
    <col min="16136" max="16384" width="9.1640625" style="657"/>
  </cols>
  <sheetData>
    <row r="1" spans="1:7" ht="39.6" customHeight="1" x14ac:dyDescent="0.2">
      <c r="B1" s="792" t="s">
        <v>2976</v>
      </c>
      <c r="C1" s="793"/>
      <c r="D1" s="793"/>
      <c r="E1" s="793"/>
      <c r="F1" s="793"/>
      <c r="G1" s="793"/>
    </row>
    <row r="3" spans="1:7" ht="25.5" x14ac:dyDescent="0.2">
      <c r="B3" s="661" t="s">
        <v>2975</v>
      </c>
      <c r="C3" s="661" t="s">
        <v>2974</v>
      </c>
      <c r="D3" s="661" t="s">
        <v>2973</v>
      </c>
      <c r="E3" s="662" t="s">
        <v>2972</v>
      </c>
      <c r="F3" s="663" t="s">
        <v>2971</v>
      </c>
      <c r="G3" s="663" t="s">
        <v>2970</v>
      </c>
    </row>
    <row r="4" spans="1:7" ht="16.149999999999999" customHeight="1" x14ac:dyDescent="0.2">
      <c r="A4" s="701" t="s">
        <v>5622</v>
      </c>
      <c r="B4" s="664">
        <v>1</v>
      </c>
      <c r="C4" s="665" t="s">
        <v>5587</v>
      </c>
      <c r="D4" s="666">
        <v>1</v>
      </c>
      <c r="E4" s="667" t="s">
        <v>2961</v>
      </c>
      <c r="F4" s="1104">
        <v>0</v>
      </c>
      <c r="G4" s="668">
        <f>F4*D4</f>
        <v>0</v>
      </c>
    </row>
    <row r="5" spans="1:7" ht="16.149999999999999" customHeight="1" x14ac:dyDescent="0.2">
      <c r="A5" s="701" t="s">
        <v>5623</v>
      </c>
      <c r="B5" s="664">
        <v>2</v>
      </c>
      <c r="C5" s="665" t="s">
        <v>5588</v>
      </c>
      <c r="D5" s="666">
        <v>2</v>
      </c>
      <c r="E5" s="667" t="s">
        <v>2961</v>
      </c>
      <c r="F5" s="1104">
        <v>0</v>
      </c>
      <c r="G5" s="668">
        <f t="shared" ref="G5:G36" si="0">F5*D5</f>
        <v>0</v>
      </c>
    </row>
    <row r="6" spans="1:7" ht="16.149999999999999" customHeight="1" x14ac:dyDescent="0.2">
      <c r="A6" s="701" t="s">
        <v>5624</v>
      </c>
      <c r="B6" s="664">
        <v>3</v>
      </c>
      <c r="C6" s="665" t="s">
        <v>5589</v>
      </c>
      <c r="D6" s="666">
        <v>3</v>
      </c>
      <c r="E6" s="667" t="s">
        <v>2961</v>
      </c>
      <c r="F6" s="1104">
        <v>0</v>
      </c>
      <c r="G6" s="668">
        <f t="shared" si="0"/>
        <v>0</v>
      </c>
    </row>
    <row r="7" spans="1:7" ht="16.149999999999999" customHeight="1" x14ac:dyDescent="0.2">
      <c r="A7" s="701" t="s">
        <v>5625</v>
      </c>
      <c r="B7" s="664">
        <v>4</v>
      </c>
      <c r="C7" s="665" t="s">
        <v>5590</v>
      </c>
      <c r="D7" s="666">
        <v>18</v>
      </c>
      <c r="E7" s="667" t="s">
        <v>2961</v>
      </c>
      <c r="F7" s="1104">
        <v>0</v>
      </c>
      <c r="G7" s="668">
        <f t="shared" si="0"/>
        <v>0</v>
      </c>
    </row>
    <row r="8" spans="1:7" ht="16.149999999999999" customHeight="1" x14ac:dyDescent="0.2">
      <c r="A8" s="701" t="s">
        <v>5626</v>
      </c>
      <c r="B8" s="664">
        <v>5</v>
      </c>
      <c r="C8" s="665" t="s">
        <v>5591</v>
      </c>
      <c r="D8" s="666">
        <v>1</v>
      </c>
      <c r="E8" s="667" t="s">
        <v>2961</v>
      </c>
      <c r="F8" s="1104">
        <v>0</v>
      </c>
      <c r="G8" s="668">
        <f t="shared" si="0"/>
        <v>0</v>
      </c>
    </row>
    <row r="9" spans="1:7" ht="16.149999999999999" customHeight="1" x14ac:dyDescent="0.2">
      <c r="A9" s="701" t="s">
        <v>5627</v>
      </c>
      <c r="B9" s="664">
        <v>6</v>
      </c>
      <c r="C9" s="665" t="s">
        <v>5592</v>
      </c>
      <c r="D9" s="666">
        <v>1</v>
      </c>
      <c r="E9" s="667" t="s">
        <v>2906</v>
      </c>
      <c r="F9" s="1104">
        <v>0</v>
      </c>
      <c r="G9" s="668">
        <f>F9*D9</f>
        <v>0</v>
      </c>
    </row>
    <row r="10" spans="1:7" ht="16.149999999999999" customHeight="1" x14ac:dyDescent="0.2">
      <c r="A10" s="701" t="s">
        <v>5628</v>
      </c>
      <c r="B10" s="664">
        <v>7</v>
      </c>
      <c r="C10" s="665" t="s">
        <v>5593</v>
      </c>
      <c r="D10" s="666">
        <v>2</v>
      </c>
      <c r="E10" s="667" t="s">
        <v>2961</v>
      </c>
      <c r="F10" s="1104">
        <v>0</v>
      </c>
      <c r="G10" s="668">
        <f t="shared" si="0"/>
        <v>0</v>
      </c>
    </row>
    <row r="11" spans="1:7" ht="16.149999999999999" customHeight="1" x14ac:dyDescent="0.2">
      <c r="A11" s="701" t="s">
        <v>5629</v>
      </c>
      <c r="B11" s="664">
        <v>8</v>
      </c>
      <c r="C11" s="665" t="s">
        <v>5594</v>
      </c>
      <c r="D11" s="666">
        <v>6</v>
      </c>
      <c r="E11" s="667" t="s">
        <v>2961</v>
      </c>
      <c r="F11" s="1104">
        <v>0</v>
      </c>
      <c r="G11" s="668">
        <f t="shared" si="0"/>
        <v>0</v>
      </c>
    </row>
    <row r="12" spans="1:7" ht="16.149999999999999" customHeight="1" x14ac:dyDescent="0.2">
      <c r="A12" s="701" t="s">
        <v>5630</v>
      </c>
      <c r="B12" s="664">
        <v>9</v>
      </c>
      <c r="C12" s="665" t="s">
        <v>5595</v>
      </c>
      <c r="D12" s="666">
        <v>181</v>
      </c>
      <c r="E12" s="667" t="s">
        <v>2961</v>
      </c>
      <c r="F12" s="1104">
        <v>0</v>
      </c>
      <c r="G12" s="668">
        <f t="shared" si="0"/>
        <v>0</v>
      </c>
    </row>
    <row r="13" spans="1:7" ht="16.149999999999999" customHeight="1" x14ac:dyDescent="0.2">
      <c r="A13" s="701" t="s">
        <v>5631</v>
      </c>
      <c r="B13" s="664">
        <v>10</v>
      </c>
      <c r="C13" s="665" t="s">
        <v>5596</v>
      </c>
      <c r="D13" s="666">
        <v>4</v>
      </c>
      <c r="E13" s="667" t="s">
        <v>2961</v>
      </c>
      <c r="F13" s="1104">
        <v>0</v>
      </c>
      <c r="G13" s="668">
        <f t="shared" si="0"/>
        <v>0</v>
      </c>
    </row>
    <row r="14" spans="1:7" ht="16.149999999999999" customHeight="1" x14ac:dyDescent="0.2">
      <c r="A14" s="701" t="s">
        <v>5632</v>
      </c>
      <c r="B14" s="664">
        <v>11</v>
      </c>
      <c r="C14" s="665" t="s">
        <v>5597</v>
      </c>
      <c r="D14" s="666">
        <v>1</v>
      </c>
      <c r="E14" s="667" t="s">
        <v>2961</v>
      </c>
      <c r="F14" s="1104">
        <v>0</v>
      </c>
      <c r="G14" s="668">
        <f t="shared" si="0"/>
        <v>0</v>
      </c>
    </row>
    <row r="15" spans="1:7" ht="16.149999999999999" customHeight="1" x14ac:dyDescent="0.2">
      <c r="A15" s="701" t="s">
        <v>5633</v>
      </c>
      <c r="B15" s="664">
        <v>12</v>
      </c>
      <c r="C15" s="665" t="s">
        <v>5598</v>
      </c>
      <c r="D15" s="666">
        <v>1</v>
      </c>
      <c r="E15" s="667" t="s">
        <v>2961</v>
      </c>
      <c r="F15" s="1104">
        <v>0</v>
      </c>
      <c r="G15" s="668">
        <f t="shared" si="0"/>
        <v>0</v>
      </c>
    </row>
    <row r="16" spans="1:7" ht="16.149999999999999" customHeight="1" x14ac:dyDescent="0.2">
      <c r="A16" s="702">
        <v>41275</v>
      </c>
      <c r="B16" s="664">
        <v>13</v>
      </c>
      <c r="C16" s="665" t="s">
        <v>5599</v>
      </c>
      <c r="D16" s="666">
        <v>3</v>
      </c>
      <c r="E16" s="667" t="s">
        <v>2961</v>
      </c>
      <c r="F16" s="1104">
        <v>0</v>
      </c>
      <c r="G16" s="668">
        <f t="shared" si="0"/>
        <v>0</v>
      </c>
    </row>
    <row r="17" spans="1:7" ht="16.149999999999999" customHeight="1" x14ac:dyDescent="0.2">
      <c r="A17" s="702">
        <v>41640</v>
      </c>
      <c r="B17" s="664">
        <v>14</v>
      </c>
      <c r="C17" s="665" t="s">
        <v>5600</v>
      </c>
      <c r="D17" s="666">
        <v>1</v>
      </c>
      <c r="E17" s="667" t="s">
        <v>2961</v>
      </c>
      <c r="F17" s="1104">
        <v>0</v>
      </c>
      <c r="G17" s="668">
        <f t="shared" si="0"/>
        <v>0</v>
      </c>
    </row>
    <row r="18" spans="1:7" ht="16.149999999999999" customHeight="1" x14ac:dyDescent="0.2">
      <c r="A18" s="702">
        <v>42005</v>
      </c>
      <c r="B18" s="664">
        <v>15</v>
      </c>
      <c r="C18" s="665" t="s">
        <v>5601</v>
      </c>
      <c r="D18" s="666">
        <v>1</v>
      </c>
      <c r="E18" s="667" t="s">
        <v>2961</v>
      </c>
      <c r="F18" s="1104">
        <v>0</v>
      </c>
      <c r="G18" s="668">
        <f t="shared" si="0"/>
        <v>0</v>
      </c>
    </row>
    <row r="19" spans="1:7" ht="16.149999999999999" customHeight="1" x14ac:dyDescent="0.2">
      <c r="A19" s="702">
        <v>42370</v>
      </c>
      <c r="B19" s="664">
        <v>16</v>
      </c>
      <c r="C19" s="665" t="s">
        <v>5602</v>
      </c>
      <c r="D19" s="666">
        <v>1</v>
      </c>
      <c r="E19" s="667" t="s">
        <v>2961</v>
      </c>
      <c r="F19" s="1104">
        <v>0</v>
      </c>
      <c r="G19" s="668">
        <f t="shared" si="0"/>
        <v>0</v>
      </c>
    </row>
    <row r="20" spans="1:7" ht="16.149999999999999" customHeight="1" x14ac:dyDescent="0.2">
      <c r="A20" s="702">
        <v>42736</v>
      </c>
      <c r="B20" s="664">
        <v>17</v>
      </c>
      <c r="C20" s="665" t="s">
        <v>5603</v>
      </c>
      <c r="D20" s="666">
        <v>1</v>
      </c>
      <c r="E20" s="667" t="s">
        <v>2961</v>
      </c>
      <c r="F20" s="1104">
        <v>0</v>
      </c>
      <c r="G20" s="668">
        <f t="shared" si="0"/>
        <v>0</v>
      </c>
    </row>
    <row r="21" spans="1:7" ht="16.149999999999999" customHeight="1" x14ac:dyDescent="0.2">
      <c r="A21" s="702">
        <v>43101</v>
      </c>
      <c r="B21" s="664">
        <v>18</v>
      </c>
      <c r="C21" s="665" t="s">
        <v>5604</v>
      </c>
      <c r="D21" s="666">
        <v>3</v>
      </c>
      <c r="E21" s="667" t="s">
        <v>2961</v>
      </c>
      <c r="F21" s="1104">
        <v>0</v>
      </c>
      <c r="G21" s="668">
        <f t="shared" si="0"/>
        <v>0</v>
      </c>
    </row>
    <row r="22" spans="1:7" ht="16.149999999999999" customHeight="1" x14ac:dyDescent="0.2">
      <c r="A22" s="702">
        <v>43466</v>
      </c>
      <c r="B22" s="664">
        <v>19</v>
      </c>
      <c r="C22" s="665" t="s">
        <v>5605</v>
      </c>
      <c r="D22" s="666">
        <v>1</v>
      </c>
      <c r="E22" s="667" t="s">
        <v>2961</v>
      </c>
      <c r="F22" s="1104">
        <v>0</v>
      </c>
      <c r="G22" s="668">
        <f t="shared" si="0"/>
        <v>0</v>
      </c>
    </row>
    <row r="23" spans="1:7" ht="16.149999999999999" customHeight="1" x14ac:dyDescent="0.2">
      <c r="A23" s="702">
        <v>43831</v>
      </c>
      <c r="B23" s="664">
        <v>20</v>
      </c>
      <c r="C23" s="665" t="s">
        <v>2969</v>
      </c>
      <c r="D23" s="669">
        <v>1</v>
      </c>
      <c r="E23" s="667" t="s">
        <v>2961</v>
      </c>
      <c r="F23" s="1104">
        <v>0</v>
      </c>
      <c r="G23" s="668">
        <f t="shared" si="0"/>
        <v>0</v>
      </c>
    </row>
    <row r="24" spans="1:7" ht="16.149999999999999" customHeight="1" x14ac:dyDescent="0.2">
      <c r="A24" s="702">
        <v>44197</v>
      </c>
      <c r="B24" s="664">
        <v>21</v>
      </c>
      <c r="C24" s="665" t="s">
        <v>2968</v>
      </c>
      <c r="D24" s="669">
        <v>3395</v>
      </c>
      <c r="E24" s="667" t="s">
        <v>524</v>
      </c>
      <c r="F24" s="1104">
        <v>0</v>
      </c>
      <c r="G24" s="668">
        <f t="shared" si="0"/>
        <v>0</v>
      </c>
    </row>
    <row r="25" spans="1:7" ht="16.149999999999999" customHeight="1" x14ac:dyDescent="0.2">
      <c r="A25" s="702">
        <v>44562</v>
      </c>
      <c r="B25" s="664">
        <v>22</v>
      </c>
      <c r="C25" s="665" t="s">
        <v>2967</v>
      </c>
      <c r="D25" s="669">
        <v>85</v>
      </c>
      <c r="E25" s="667" t="s">
        <v>524</v>
      </c>
      <c r="F25" s="1104">
        <v>0</v>
      </c>
      <c r="G25" s="668">
        <f t="shared" si="0"/>
        <v>0</v>
      </c>
    </row>
    <row r="26" spans="1:7" ht="16.149999999999999" customHeight="1" x14ac:dyDescent="0.2">
      <c r="A26" s="702">
        <v>44927</v>
      </c>
      <c r="B26" s="664">
        <v>23</v>
      </c>
      <c r="C26" s="665" t="s">
        <v>2966</v>
      </c>
      <c r="D26" s="669">
        <v>1100</v>
      </c>
      <c r="E26" s="667" t="s">
        <v>2961</v>
      </c>
      <c r="F26" s="1104">
        <v>0</v>
      </c>
      <c r="G26" s="668">
        <f t="shared" si="0"/>
        <v>0</v>
      </c>
    </row>
    <row r="27" spans="1:7" ht="16.149999999999999" customHeight="1" x14ac:dyDescent="0.2">
      <c r="A27" s="702">
        <v>45292</v>
      </c>
      <c r="B27" s="664">
        <v>24</v>
      </c>
      <c r="C27" s="665" t="s">
        <v>2965</v>
      </c>
      <c r="D27" s="669">
        <v>88</v>
      </c>
      <c r="E27" s="667" t="s">
        <v>524</v>
      </c>
      <c r="F27" s="1104">
        <v>0</v>
      </c>
      <c r="G27" s="668">
        <f t="shared" si="0"/>
        <v>0</v>
      </c>
    </row>
    <row r="28" spans="1:7" ht="16.149999999999999" customHeight="1" x14ac:dyDescent="0.2">
      <c r="A28" s="702">
        <v>45658</v>
      </c>
      <c r="B28" s="664">
        <v>25</v>
      </c>
      <c r="C28" s="665" t="s">
        <v>2964</v>
      </c>
      <c r="D28" s="669">
        <v>2578</v>
      </c>
      <c r="E28" s="667" t="s">
        <v>2961</v>
      </c>
      <c r="F28" s="1104">
        <v>0</v>
      </c>
      <c r="G28" s="668">
        <f t="shared" si="0"/>
        <v>0</v>
      </c>
    </row>
    <row r="29" spans="1:7" ht="16.149999999999999" customHeight="1" x14ac:dyDescent="0.2">
      <c r="A29" s="702">
        <v>46023</v>
      </c>
      <c r="B29" s="664">
        <v>26</v>
      </c>
      <c r="C29" s="665" t="s">
        <v>2963</v>
      </c>
      <c r="D29" s="669">
        <v>1991</v>
      </c>
      <c r="E29" s="667" t="s">
        <v>2961</v>
      </c>
      <c r="F29" s="1104">
        <v>0</v>
      </c>
      <c r="G29" s="668">
        <f t="shared" si="0"/>
        <v>0</v>
      </c>
    </row>
    <row r="30" spans="1:7" ht="16.149999999999999" customHeight="1" x14ac:dyDescent="0.2">
      <c r="A30" s="702">
        <v>46388</v>
      </c>
      <c r="B30" s="664">
        <v>27</v>
      </c>
      <c r="C30" s="665" t="s">
        <v>2907</v>
      </c>
      <c r="D30" s="669">
        <v>2352</v>
      </c>
      <c r="E30" s="667" t="s">
        <v>2961</v>
      </c>
      <c r="F30" s="1104">
        <v>0</v>
      </c>
      <c r="G30" s="668">
        <f t="shared" si="0"/>
        <v>0</v>
      </c>
    </row>
    <row r="31" spans="1:7" ht="16.149999999999999" customHeight="1" x14ac:dyDescent="0.2">
      <c r="A31" s="702">
        <v>46753</v>
      </c>
      <c r="B31" s="664">
        <v>28</v>
      </c>
      <c r="C31" s="665" t="s">
        <v>2962</v>
      </c>
      <c r="D31" s="669">
        <v>10</v>
      </c>
      <c r="E31" s="667" t="s">
        <v>2961</v>
      </c>
      <c r="F31" s="1104">
        <v>0</v>
      </c>
      <c r="G31" s="668">
        <f t="shared" si="0"/>
        <v>0</v>
      </c>
    </row>
    <row r="32" spans="1:7" ht="16.149999999999999" customHeight="1" x14ac:dyDescent="0.2">
      <c r="A32" s="702">
        <v>47119</v>
      </c>
      <c r="B32" s="664">
        <v>29</v>
      </c>
      <c r="C32" s="665" t="s">
        <v>2898</v>
      </c>
      <c r="D32" s="669">
        <v>1</v>
      </c>
      <c r="E32" s="667" t="s">
        <v>2957</v>
      </c>
      <c r="F32" s="1104">
        <v>0</v>
      </c>
      <c r="G32" s="668">
        <f t="shared" si="0"/>
        <v>0</v>
      </c>
    </row>
    <row r="33" spans="1:7" ht="16.149999999999999" customHeight="1" x14ac:dyDescent="0.2">
      <c r="A33" s="702">
        <v>10959</v>
      </c>
      <c r="B33" s="664">
        <v>30</v>
      </c>
      <c r="C33" s="665" t="s">
        <v>5606</v>
      </c>
      <c r="D33" s="670">
        <v>0.01</v>
      </c>
      <c r="E33" s="667" t="s">
        <v>2961</v>
      </c>
      <c r="F33" s="1104">
        <f>SUM(G4:G32)</f>
        <v>0</v>
      </c>
      <c r="G33" s="668">
        <f t="shared" si="0"/>
        <v>0</v>
      </c>
    </row>
    <row r="34" spans="1:7" ht="16.149999999999999" customHeight="1" x14ac:dyDescent="0.2">
      <c r="A34" s="702">
        <v>11324</v>
      </c>
      <c r="B34" s="664">
        <v>31</v>
      </c>
      <c r="C34" s="665" t="s">
        <v>2960</v>
      </c>
      <c r="D34" s="669">
        <v>320</v>
      </c>
      <c r="E34" s="667" t="s">
        <v>5527</v>
      </c>
      <c r="F34" s="1104">
        <v>0</v>
      </c>
      <c r="G34" s="668">
        <f t="shared" si="0"/>
        <v>0</v>
      </c>
    </row>
    <row r="35" spans="1:7" ht="16.149999999999999" customHeight="1" x14ac:dyDescent="0.2">
      <c r="A35" s="702">
        <v>11689</v>
      </c>
      <c r="B35" s="664">
        <v>32</v>
      </c>
      <c r="C35" s="665" t="s">
        <v>2959</v>
      </c>
      <c r="D35" s="669">
        <v>1</v>
      </c>
      <c r="E35" s="667" t="s">
        <v>2957</v>
      </c>
      <c r="F35" s="1104">
        <v>0</v>
      </c>
      <c r="G35" s="668">
        <f t="shared" si="0"/>
        <v>0</v>
      </c>
    </row>
    <row r="36" spans="1:7" ht="16.149999999999999" customHeight="1" thickBot="1" x14ac:dyDescent="0.25">
      <c r="A36" s="702">
        <v>12055</v>
      </c>
      <c r="B36" s="664">
        <v>33</v>
      </c>
      <c r="C36" s="671" t="s">
        <v>2958</v>
      </c>
      <c r="D36" s="672">
        <v>1</v>
      </c>
      <c r="E36" s="673" t="s">
        <v>2957</v>
      </c>
      <c r="F36" s="1104">
        <v>0</v>
      </c>
      <c r="G36" s="668">
        <f t="shared" si="0"/>
        <v>0</v>
      </c>
    </row>
    <row r="37" spans="1:7" s="674" customFormat="1" ht="16.149999999999999" customHeight="1" x14ac:dyDescent="0.2">
      <c r="B37" s="794" t="s">
        <v>2956</v>
      </c>
      <c r="C37" s="795"/>
      <c r="D37" s="795"/>
      <c r="E37" s="796"/>
      <c r="F37" s="797">
        <f>SUM(G4:G36)</f>
        <v>0</v>
      </c>
      <c r="G37" s="798"/>
    </row>
  </sheetData>
  <sheetProtection password="D923" sheet="1" objects="1" scenarios="1"/>
  <mergeCells count="3">
    <mergeCell ref="B1:G1"/>
    <mergeCell ref="B37:E37"/>
    <mergeCell ref="F37:G37"/>
  </mergeCell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List19"/>
  <dimension ref="A1:K53"/>
  <sheetViews>
    <sheetView showGridLines="0" topLeftCell="A19" workbookViewId="0">
      <selection activeCell="J22" sqref="J22"/>
    </sheetView>
  </sheetViews>
  <sheetFormatPr defaultColWidth="9.1640625" defaultRowHeight="12" x14ac:dyDescent="0.2"/>
  <cols>
    <col min="1" max="1" width="9.1640625" style="725"/>
    <col min="2" max="2" width="5.83203125" style="640" customWidth="1"/>
    <col min="3" max="3" width="56.33203125" style="725" customWidth="1"/>
    <col min="4" max="5" width="13.33203125" style="725" customWidth="1"/>
    <col min="6" max="6" width="10.33203125" style="725" bestFit="1" customWidth="1"/>
    <col min="7" max="7" width="4" style="725" bestFit="1" customWidth="1"/>
    <col min="8" max="11" width="16.83203125" style="642" customWidth="1"/>
    <col min="12" max="16384" width="9.1640625" style="725"/>
  </cols>
  <sheetData>
    <row r="1" spans="1:11" x14ac:dyDescent="0.2">
      <c r="C1" s="641" t="s">
        <v>3423</v>
      </c>
    </row>
    <row r="3" spans="1:11" x14ac:dyDescent="0.2">
      <c r="C3" s="725">
        <v>5082</v>
      </c>
    </row>
    <row r="4" spans="1:11" x14ac:dyDescent="0.2">
      <c r="C4" s="725" t="s">
        <v>3422</v>
      </c>
    </row>
    <row r="6" spans="1:11" x14ac:dyDescent="0.2">
      <c r="C6" s="799" t="s">
        <v>3421</v>
      </c>
      <c r="D6" s="800"/>
      <c r="E6" s="800"/>
      <c r="F6" s="800"/>
      <c r="G6" s="800"/>
      <c r="H6" s="800"/>
      <c r="I6" s="800"/>
      <c r="J6" s="800"/>
      <c r="K6" s="800"/>
    </row>
    <row r="7" spans="1:11" ht="12.75" thickBot="1" x14ac:dyDescent="0.25">
      <c r="B7" s="643"/>
      <c r="C7" s="805" t="s">
        <v>3420</v>
      </c>
      <c r="D7" s="801" t="s">
        <v>3372</v>
      </c>
      <c r="E7" s="801" t="s">
        <v>3419</v>
      </c>
      <c r="F7" s="801" t="s">
        <v>154</v>
      </c>
      <c r="G7" s="801" t="s">
        <v>153</v>
      </c>
      <c r="H7" s="803" t="s">
        <v>3371</v>
      </c>
      <c r="I7" s="804"/>
      <c r="J7" s="803" t="s">
        <v>3370</v>
      </c>
      <c r="K7" s="804"/>
    </row>
    <row r="8" spans="1:11" ht="15.75" thickBot="1" x14ac:dyDescent="0.3">
      <c r="A8" s="703" t="s">
        <v>5621</v>
      </c>
      <c r="B8" s="643" t="s">
        <v>5742</v>
      </c>
      <c r="C8" s="806"/>
      <c r="D8" s="802"/>
      <c r="E8" s="802"/>
      <c r="F8" s="802"/>
      <c r="G8" s="802"/>
      <c r="H8" s="644" t="s">
        <v>3369</v>
      </c>
      <c r="I8" s="644" t="s">
        <v>3368</v>
      </c>
      <c r="J8" s="644" t="s">
        <v>3369</v>
      </c>
      <c r="K8" s="644" t="s">
        <v>3368</v>
      </c>
    </row>
    <row r="9" spans="1:11" ht="15.6" customHeight="1" thickBot="1" x14ac:dyDescent="0.3">
      <c r="A9" s="703" t="s">
        <v>5622</v>
      </c>
      <c r="B9" s="643">
        <v>1</v>
      </c>
      <c r="C9" s="645" t="s">
        <v>3418</v>
      </c>
      <c r="D9" s="646" t="s">
        <v>3417</v>
      </c>
      <c r="E9" s="646" t="s">
        <v>3416</v>
      </c>
      <c r="F9" s="647">
        <v>3</v>
      </c>
      <c r="G9" s="646" t="s">
        <v>2906</v>
      </c>
      <c r="H9" s="1105">
        <v>0</v>
      </c>
      <c r="I9" s="648">
        <f t="shared" ref="I9:I23" si="0">F9 * H9</f>
        <v>0</v>
      </c>
      <c r="J9" s="1105">
        <v>0</v>
      </c>
      <c r="K9" s="648">
        <f t="shared" ref="K9:K23" si="1">F9 * J9</f>
        <v>0</v>
      </c>
    </row>
    <row r="10" spans="1:11" ht="15.6" customHeight="1" thickBot="1" x14ac:dyDescent="0.3">
      <c r="A10" s="703" t="s">
        <v>5623</v>
      </c>
      <c r="B10" s="643">
        <v>2</v>
      </c>
      <c r="C10" s="645" t="s">
        <v>3415</v>
      </c>
      <c r="D10" s="646" t="s">
        <v>3414</v>
      </c>
      <c r="E10" s="646" t="s">
        <v>3413</v>
      </c>
      <c r="F10" s="647">
        <v>3</v>
      </c>
      <c r="G10" s="646" t="s">
        <v>2906</v>
      </c>
      <c r="H10" s="1105">
        <v>0</v>
      </c>
      <c r="I10" s="648">
        <f t="shared" si="0"/>
        <v>0</v>
      </c>
      <c r="J10" s="1105">
        <v>0</v>
      </c>
      <c r="K10" s="648">
        <f t="shared" si="1"/>
        <v>0</v>
      </c>
    </row>
    <row r="11" spans="1:11" ht="15.6" customHeight="1" thickBot="1" x14ac:dyDescent="0.3">
      <c r="A11" s="703" t="s">
        <v>5624</v>
      </c>
      <c r="B11" s="643">
        <v>3</v>
      </c>
      <c r="C11" s="645" t="s">
        <v>3412</v>
      </c>
      <c r="D11" s="646" t="s">
        <v>3411</v>
      </c>
      <c r="E11" s="646" t="s">
        <v>3410</v>
      </c>
      <c r="F11" s="647">
        <v>1</v>
      </c>
      <c r="G11" s="646" t="s">
        <v>2906</v>
      </c>
      <c r="H11" s="1105">
        <v>0</v>
      </c>
      <c r="I11" s="648">
        <f t="shared" si="0"/>
        <v>0</v>
      </c>
      <c r="J11" s="1105">
        <v>0</v>
      </c>
      <c r="K11" s="648">
        <f t="shared" si="1"/>
        <v>0</v>
      </c>
    </row>
    <row r="12" spans="1:11" ht="15.6" customHeight="1" thickBot="1" x14ac:dyDescent="0.3">
      <c r="A12" s="703" t="s">
        <v>5625</v>
      </c>
      <c r="B12" s="643">
        <v>4</v>
      </c>
      <c r="C12" s="645" t="s">
        <v>3409</v>
      </c>
      <c r="D12" s="646" t="s">
        <v>3408</v>
      </c>
      <c r="E12" s="646" t="s">
        <v>3407</v>
      </c>
      <c r="F12" s="647">
        <v>3</v>
      </c>
      <c r="G12" s="646" t="s">
        <v>2906</v>
      </c>
      <c r="H12" s="1105">
        <v>0</v>
      </c>
      <c r="I12" s="648">
        <f t="shared" si="0"/>
        <v>0</v>
      </c>
      <c r="J12" s="1105">
        <v>0</v>
      </c>
      <c r="K12" s="648">
        <f t="shared" si="1"/>
        <v>0</v>
      </c>
    </row>
    <row r="13" spans="1:11" ht="15.6" customHeight="1" thickBot="1" x14ac:dyDescent="0.3">
      <c r="A13" s="703" t="s">
        <v>5626</v>
      </c>
      <c r="B13" s="643">
        <v>5</v>
      </c>
      <c r="C13" s="645" t="s">
        <v>3406</v>
      </c>
      <c r="D13" s="646" t="s">
        <v>3405</v>
      </c>
      <c r="E13" s="646" t="s">
        <v>3404</v>
      </c>
      <c r="F13" s="647">
        <v>86</v>
      </c>
      <c r="G13" s="646" t="s">
        <v>2906</v>
      </c>
      <c r="H13" s="1105">
        <v>0</v>
      </c>
      <c r="I13" s="648">
        <f t="shared" si="0"/>
        <v>0</v>
      </c>
      <c r="J13" s="1105">
        <v>0</v>
      </c>
      <c r="K13" s="648">
        <f t="shared" si="1"/>
        <v>0</v>
      </c>
    </row>
    <row r="14" spans="1:11" ht="15.6" customHeight="1" thickBot="1" x14ac:dyDescent="0.3">
      <c r="A14" s="704" t="s">
        <v>5627</v>
      </c>
      <c r="B14" s="643">
        <v>6</v>
      </c>
      <c r="C14" s="645" t="s">
        <v>3403</v>
      </c>
      <c r="D14" s="646" t="s">
        <v>3402</v>
      </c>
      <c r="E14" s="646" t="s">
        <v>3401</v>
      </c>
      <c r="F14" s="647">
        <v>86</v>
      </c>
      <c r="G14" s="646" t="s">
        <v>2906</v>
      </c>
      <c r="H14" s="1105">
        <v>0</v>
      </c>
      <c r="I14" s="648">
        <f t="shared" si="0"/>
        <v>0</v>
      </c>
      <c r="J14" s="1105">
        <v>0</v>
      </c>
      <c r="K14" s="648">
        <f t="shared" si="1"/>
        <v>0</v>
      </c>
    </row>
    <row r="15" spans="1:11" ht="15.6" customHeight="1" thickBot="1" x14ac:dyDescent="0.3">
      <c r="A15" s="704" t="s">
        <v>5628</v>
      </c>
      <c r="B15" s="643">
        <v>7</v>
      </c>
      <c r="C15" s="645" t="s">
        <v>3400</v>
      </c>
      <c r="D15" s="646" t="s">
        <v>3399</v>
      </c>
      <c r="E15" s="646" t="s">
        <v>3398</v>
      </c>
      <c r="F15" s="647">
        <v>86</v>
      </c>
      <c r="G15" s="646" t="s">
        <v>2906</v>
      </c>
      <c r="H15" s="1105">
        <v>0</v>
      </c>
      <c r="I15" s="648">
        <f t="shared" si="0"/>
        <v>0</v>
      </c>
      <c r="J15" s="1105">
        <v>0</v>
      </c>
      <c r="K15" s="648">
        <f t="shared" si="1"/>
        <v>0</v>
      </c>
    </row>
    <row r="16" spans="1:11" ht="15.6" customHeight="1" thickBot="1" x14ac:dyDescent="0.3">
      <c r="A16" s="704" t="s">
        <v>5629</v>
      </c>
      <c r="B16" s="643">
        <v>8</v>
      </c>
      <c r="C16" s="645" t="s">
        <v>3397</v>
      </c>
      <c r="D16" s="646" t="s">
        <v>3396</v>
      </c>
      <c r="E16" s="646" t="s">
        <v>3395</v>
      </c>
      <c r="F16" s="647">
        <v>6</v>
      </c>
      <c r="G16" s="646" t="s">
        <v>2906</v>
      </c>
      <c r="H16" s="1105">
        <v>0</v>
      </c>
      <c r="I16" s="648">
        <f t="shared" si="0"/>
        <v>0</v>
      </c>
      <c r="J16" s="1105">
        <v>0</v>
      </c>
      <c r="K16" s="648">
        <f t="shared" si="1"/>
        <v>0</v>
      </c>
    </row>
    <row r="17" spans="1:11" ht="15.6" customHeight="1" thickBot="1" x14ac:dyDescent="0.3">
      <c r="A17" s="704" t="s">
        <v>5630</v>
      </c>
      <c r="B17" s="643">
        <v>9</v>
      </c>
      <c r="C17" s="645" t="s">
        <v>3394</v>
      </c>
      <c r="D17" s="646" t="s">
        <v>3393</v>
      </c>
      <c r="E17" s="646" t="s">
        <v>3392</v>
      </c>
      <c r="F17" s="647">
        <v>45</v>
      </c>
      <c r="G17" s="646" t="s">
        <v>2906</v>
      </c>
      <c r="H17" s="1105">
        <v>0</v>
      </c>
      <c r="I17" s="648">
        <f t="shared" si="0"/>
        <v>0</v>
      </c>
      <c r="J17" s="1105">
        <v>0</v>
      </c>
      <c r="K17" s="648">
        <f t="shared" si="1"/>
        <v>0</v>
      </c>
    </row>
    <row r="18" spans="1:11" ht="15.6" customHeight="1" thickBot="1" x14ac:dyDescent="0.3">
      <c r="A18" s="704" t="s">
        <v>5631</v>
      </c>
      <c r="B18" s="643">
        <v>10</v>
      </c>
      <c r="C18" s="645" t="s">
        <v>3391</v>
      </c>
      <c r="D18" s="646" t="s">
        <v>3390</v>
      </c>
      <c r="E18" s="646" t="s">
        <v>3389</v>
      </c>
      <c r="F18" s="647">
        <v>3</v>
      </c>
      <c r="G18" s="646" t="s">
        <v>2906</v>
      </c>
      <c r="H18" s="1105">
        <v>0</v>
      </c>
      <c r="I18" s="648">
        <f t="shared" si="0"/>
        <v>0</v>
      </c>
      <c r="J18" s="1105">
        <v>0</v>
      </c>
      <c r="K18" s="648">
        <f t="shared" si="1"/>
        <v>0</v>
      </c>
    </row>
    <row r="19" spans="1:11" ht="15.6" customHeight="1" thickBot="1" x14ac:dyDescent="0.3">
      <c r="A19" s="704" t="s">
        <v>5632</v>
      </c>
      <c r="B19" s="643">
        <v>11</v>
      </c>
      <c r="C19" s="645" t="s">
        <v>3388</v>
      </c>
      <c r="D19" s="646" t="s">
        <v>3387</v>
      </c>
      <c r="E19" s="646" t="s">
        <v>3386</v>
      </c>
      <c r="F19" s="647">
        <v>42</v>
      </c>
      <c r="G19" s="646" t="s">
        <v>2906</v>
      </c>
      <c r="H19" s="1105">
        <v>0</v>
      </c>
      <c r="I19" s="648">
        <f t="shared" si="0"/>
        <v>0</v>
      </c>
      <c r="J19" s="1105">
        <v>0</v>
      </c>
      <c r="K19" s="648">
        <f t="shared" si="1"/>
        <v>0</v>
      </c>
    </row>
    <row r="20" spans="1:11" ht="15.6" customHeight="1" thickBot="1" x14ac:dyDescent="0.3">
      <c r="A20" s="704" t="s">
        <v>5633</v>
      </c>
      <c r="B20" s="643">
        <v>12</v>
      </c>
      <c r="C20" s="645" t="s">
        <v>3385</v>
      </c>
      <c r="D20" s="646" t="s">
        <v>3384</v>
      </c>
      <c r="E20" s="646" t="s">
        <v>3383</v>
      </c>
      <c r="F20" s="647">
        <v>30</v>
      </c>
      <c r="G20" s="646" t="s">
        <v>2906</v>
      </c>
      <c r="H20" s="1105">
        <v>0</v>
      </c>
      <c r="I20" s="648">
        <f t="shared" si="0"/>
        <v>0</v>
      </c>
      <c r="J20" s="1105">
        <v>0</v>
      </c>
      <c r="K20" s="648">
        <f t="shared" si="1"/>
        <v>0</v>
      </c>
    </row>
    <row r="21" spans="1:11" ht="15.6" customHeight="1" thickBot="1" x14ac:dyDescent="0.3">
      <c r="A21" s="705">
        <v>41275</v>
      </c>
      <c r="B21" s="643">
        <v>13</v>
      </c>
      <c r="C21" s="645" t="s">
        <v>3382</v>
      </c>
      <c r="D21" s="646" t="s">
        <v>3381</v>
      </c>
      <c r="E21" s="646" t="s">
        <v>3380</v>
      </c>
      <c r="F21" s="647">
        <v>51</v>
      </c>
      <c r="G21" s="646" t="s">
        <v>2906</v>
      </c>
      <c r="H21" s="1105">
        <v>0</v>
      </c>
      <c r="I21" s="648">
        <f t="shared" si="0"/>
        <v>0</v>
      </c>
      <c r="J21" s="1105">
        <v>0</v>
      </c>
      <c r="K21" s="648">
        <f t="shared" si="1"/>
        <v>0</v>
      </c>
    </row>
    <row r="22" spans="1:11" ht="15.6" customHeight="1" thickBot="1" x14ac:dyDescent="0.3">
      <c r="A22" s="705">
        <v>41640</v>
      </c>
      <c r="B22" s="643">
        <v>14</v>
      </c>
      <c r="C22" s="645" t="s">
        <v>3379</v>
      </c>
      <c r="D22" s="646" t="s">
        <v>3378</v>
      </c>
      <c r="E22" s="646" t="s">
        <v>3377</v>
      </c>
      <c r="F22" s="647">
        <v>27</v>
      </c>
      <c r="G22" s="646" t="s">
        <v>2906</v>
      </c>
      <c r="H22" s="1105">
        <v>0</v>
      </c>
      <c r="I22" s="648">
        <f t="shared" si="0"/>
        <v>0</v>
      </c>
      <c r="J22" s="1105">
        <v>0</v>
      </c>
      <c r="K22" s="648">
        <f t="shared" si="1"/>
        <v>0</v>
      </c>
    </row>
    <row r="23" spans="1:11" ht="15.6" customHeight="1" thickBot="1" x14ac:dyDescent="0.3">
      <c r="A23" s="705">
        <v>42005</v>
      </c>
      <c r="B23" s="643">
        <v>15</v>
      </c>
      <c r="C23" s="645" t="s">
        <v>3376</v>
      </c>
      <c r="D23" s="646" t="s">
        <v>3375</v>
      </c>
      <c r="E23" s="646" t="s">
        <v>3374</v>
      </c>
      <c r="F23" s="647">
        <v>1</v>
      </c>
      <c r="G23" s="646" t="s">
        <v>2906</v>
      </c>
      <c r="H23" s="1105">
        <v>0</v>
      </c>
      <c r="I23" s="648">
        <f t="shared" si="0"/>
        <v>0</v>
      </c>
      <c r="J23" s="1105">
        <v>0</v>
      </c>
      <c r="K23" s="648">
        <f t="shared" si="1"/>
        <v>0</v>
      </c>
    </row>
    <row r="24" spans="1:11" ht="15.6" customHeight="1" thickBot="1" x14ac:dyDescent="0.3">
      <c r="A24" s="705"/>
      <c r="B24" s="643"/>
      <c r="C24" s="649" t="s">
        <v>3280</v>
      </c>
      <c r="D24" s="646"/>
      <c r="E24" s="646"/>
      <c r="F24" s="646"/>
      <c r="G24" s="646"/>
      <c r="H24" s="650"/>
      <c r="I24" s="651">
        <f>I9 + I10 + I11 + I12 + I13 + I14 + I15 + I16 + I17 + I18 + I19 + I20 + I21 + I22 + I23</f>
        <v>0</v>
      </c>
      <c r="J24" s="650"/>
      <c r="K24" s="651">
        <f>K9 + K10 + K11 + K12 + K13 + K14 + K15 + K16 + K17 + K18 + K19 + K20 + K21 + K22 + K23</f>
        <v>0</v>
      </c>
    </row>
    <row r="25" spans="1:11" ht="15.75" thickBot="1" x14ac:dyDescent="0.3">
      <c r="A25" s="705"/>
    </row>
    <row r="26" spans="1:11" ht="15.75" thickBot="1" x14ac:dyDescent="0.3">
      <c r="A26" s="705"/>
      <c r="C26" s="799" t="s">
        <v>3373</v>
      </c>
      <c r="D26" s="800"/>
      <c r="E26" s="800"/>
      <c r="F26" s="800"/>
      <c r="G26" s="800"/>
      <c r="H26" s="800"/>
      <c r="I26" s="800"/>
      <c r="J26" s="800"/>
      <c r="K26" s="800"/>
    </row>
    <row r="27" spans="1:11" ht="15.75" thickBot="1" x14ac:dyDescent="0.3">
      <c r="A27" s="706"/>
      <c r="C27" s="801" t="s">
        <v>55</v>
      </c>
      <c r="D27" s="801" t="s">
        <v>3372</v>
      </c>
      <c r="E27" s="801" t="s">
        <v>54</v>
      </c>
      <c r="F27" s="801" t="s">
        <v>154</v>
      </c>
      <c r="G27" s="801" t="s">
        <v>153</v>
      </c>
      <c r="H27" s="803" t="s">
        <v>3371</v>
      </c>
      <c r="I27" s="804"/>
      <c r="J27" s="803" t="s">
        <v>3370</v>
      </c>
      <c r="K27" s="804"/>
    </row>
    <row r="28" spans="1:11" ht="15.75" thickBot="1" x14ac:dyDescent="0.3">
      <c r="A28" s="706"/>
      <c r="B28" s="643"/>
      <c r="C28" s="806"/>
      <c r="D28" s="802"/>
      <c r="E28" s="802"/>
      <c r="F28" s="802"/>
      <c r="G28" s="802"/>
      <c r="H28" s="644" t="s">
        <v>3369</v>
      </c>
      <c r="I28" s="644" t="s">
        <v>3368</v>
      </c>
      <c r="J28" s="644" t="s">
        <v>3369</v>
      </c>
      <c r="K28" s="644" t="s">
        <v>3368</v>
      </c>
    </row>
    <row r="29" spans="1:11" ht="15" customHeight="1" thickBot="1" x14ac:dyDescent="0.3">
      <c r="A29" s="705">
        <v>42370</v>
      </c>
      <c r="B29" s="643">
        <v>16</v>
      </c>
      <c r="C29" s="645" t="s">
        <v>3367</v>
      </c>
      <c r="D29" s="646"/>
      <c r="E29" s="646"/>
      <c r="F29" s="647">
        <v>1560</v>
      </c>
      <c r="G29" s="646" t="s">
        <v>278</v>
      </c>
      <c r="H29" s="1105">
        <v>0</v>
      </c>
      <c r="I29" s="648">
        <f t="shared" ref="I29:I51" si="2">F29 * H29</f>
        <v>0</v>
      </c>
      <c r="J29" s="1105">
        <v>0</v>
      </c>
      <c r="K29" s="648">
        <f t="shared" ref="K29:K51" si="3">F29 * J29</f>
        <v>0</v>
      </c>
    </row>
    <row r="30" spans="1:11" ht="15" customHeight="1" thickBot="1" x14ac:dyDescent="0.3">
      <c r="A30" s="705">
        <v>42736</v>
      </c>
      <c r="B30" s="643">
        <v>17</v>
      </c>
      <c r="C30" s="645" t="s">
        <v>3366</v>
      </c>
      <c r="D30" s="646"/>
      <c r="E30" s="646"/>
      <c r="F30" s="647">
        <v>260</v>
      </c>
      <c r="G30" s="646" t="s">
        <v>278</v>
      </c>
      <c r="H30" s="1105">
        <v>0</v>
      </c>
      <c r="I30" s="648">
        <f t="shared" si="2"/>
        <v>0</v>
      </c>
      <c r="J30" s="1105">
        <v>0</v>
      </c>
      <c r="K30" s="648">
        <f t="shared" si="3"/>
        <v>0</v>
      </c>
    </row>
    <row r="31" spans="1:11" ht="15" customHeight="1" thickBot="1" x14ac:dyDescent="0.3">
      <c r="A31" s="705">
        <v>43101</v>
      </c>
      <c r="B31" s="643">
        <v>18</v>
      </c>
      <c r="C31" s="645" t="s">
        <v>3365</v>
      </c>
      <c r="D31" s="646"/>
      <c r="E31" s="646"/>
      <c r="F31" s="647">
        <v>460</v>
      </c>
      <c r="G31" s="646" t="s">
        <v>278</v>
      </c>
      <c r="H31" s="1105">
        <v>0</v>
      </c>
      <c r="I31" s="648">
        <f t="shared" si="2"/>
        <v>0</v>
      </c>
      <c r="J31" s="1105">
        <v>0</v>
      </c>
      <c r="K31" s="648">
        <f t="shared" si="3"/>
        <v>0</v>
      </c>
    </row>
    <row r="32" spans="1:11" ht="15" customHeight="1" thickBot="1" x14ac:dyDescent="0.3">
      <c r="A32" s="705">
        <v>43466</v>
      </c>
      <c r="B32" s="643">
        <v>19</v>
      </c>
      <c r="C32" s="645" t="s">
        <v>3364</v>
      </c>
      <c r="D32" s="646"/>
      <c r="E32" s="646"/>
      <c r="F32" s="647">
        <v>337</v>
      </c>
      <c r="G32" s="646" t="s">
        <v>2906</v>
      </c>
      <c r="H32" s="1105">
        <v>0</v>
      </c>
      <c r="I32" s="648">
        <f t="shared" si="2"/>
        <v>0</v>
      </c>
      <c r="J32" s="1105">
        <v>0</v>
      </c>
      <c r="K32" s="648">
        <f t="shared" si="3"/>
        <v>0</v>
      </c>
    </row>
    <row r="33" spans="1:11" ht="15" customHeight="1" thickBot="1" x14ac:dyDescent="0.3">
      <c r="A33" s="705">
        <v>43831</v>
      </c>
      <c r="B33" s="643">
        <v>20</v>
      </c>
      <c r="C33" s="645" t="s">
        <v>3363</v>
      </c>
      <c r="D33" s="646"/>
      <c r="E33" s="646"/>
      <c r="F33" s="647">
        <v>3</v>
      </c>
      <c r="G33" s="646" t="s">
        <v>2906</v>
      </c>
      <c r="H33" s="1105">
        <v>0</v>
      </c>
      <c r="I33" s="648">
        <f t="shared" si="2"/>
        <v>0</v>
      </c>
      <c r="J33" s="1105">
        <v>0</v>
      </c>
      <c r="K33" s="648">
        <f t="shared" si="3"/>
        <v>0</v>
      </c>
    </row>
    <row r="34" spans="1:11" ht="15" customHeight="1" thickBot="1" x14ac:dyDescent="0.3">
      <c r="A34" s="705">
        <v>44197</v>
      </c>
      <c r="B34" s="643">
        <v>21</v>
      </c>
      <c r="C34" s="645" t="s">
        <v>3362</v>
      </c>
      <c r="D34" s="646"/>
      <c r="E34" s="646"/>
      <c r="F34" s="647">
        <v>3</v>
      </c>
      <c r="G34" s="646" t="s">
        <v>2906</v>
      </c>
      <c r="H34" s="1105">
        <v>0</v>
      </c>
      <c r="I34" s="648">
        <f t="shared" si="2"/>
        <v>0</v>
      </c>
      <c r="J34" s="1105">
        <v>0</v>
      </c>
      <c r="K34" s="648">
        <f t="shared" si="3"/>
        <v>0</v>
      </c>
    </row>
    <row r="35" spans="1:11" ht="15" customHeight="1" thickBot="1" x14ac:dyDescent="0.3">
      <c r="A35" s="705">
        <v>44562</v>
      </c>
      <c r="B35" s="643">
        <v>22</v>
      </c>
      <c r="C35" s="645" t="s">
        <v>3361</v>
      </c>
      <c r="D35" s="646"/>
      <c r="E35" s="646"/>
      <c r="F35" s="647">
        <v>48</v>
      </c>
      <c r="G35" s="646" t="s">
        <v>2906</v>
      </c>
      <c r="H35" s="1105">
        <v>0</v>
      </c>
      <c r="I35" s="648">
        <f t="shared" si="2"/>
        <v>0</v>
      </c>
      <c r="J35" s="1105">
        <v>0</v>
      </c>
      <c r="K35" s="648">
        <f t="shared" si="3"/>
        <v>0</v>
      </c>
    </row>
    <row r="36" spans="1:11" ht="15" customHeight="1" thickBot="1" x14ac:dyDescent="0.3">
      <c r="A36" s="705">
        <v>44927</v>
      </c>
      <c r="B36" s="643">
        <v>23</v>
      </c>
      <c r="C36" s="645" t="s">
        <v>3360</v>
      </c>
      <c r="D36" s="646"/>
      <c r="E36" s="646"/>
      <c r="F36" s="647">
        <v>27</v>
      </c>
      <c r="G36" s="646" t="s">
        <v>2906</v>
      </c>
      <c r="H36" s="1105">
        <v>0</v>
      </c>
      <c r="I36" s="648">
        <f t="shared" si="2"/>
        <v>0</v>
      </c>
      <c r="J36" s="1105">
        <v>0</v>
      </c>
      <c r="K36" s="648">
        <f t="shared" si="3"/>
        <v>0</v>
      </c>
    </row>
    <row r="37" spans="1:11" ht="15" customHeight="1" thickBot="1" x14ac:dyDescent="0.3">
      <c r="A37" s="705">
        <v>45292</v>
      </c>
      <c r="B37" s="643">
        <v>24</v>
      </c>
      <c r="C37" s="645" t="s">
        <v>3359</v>
      </c>
      <c r="D37" s="646"/>
      <c r="E37" s="646"/>
      <c r="F37" s="647">
        <v>224</v>
      </c>
      <c r="G37" s="646" t="s">
        <v>2906</v>
      </c>
      <c r="H37" s="1105">
        <v>0</v>
      </c>
      <c r="I37" s="648">
        <f t="shared" si="2"/>
        <v>0</v>
      </c>
      <c r="J37" s="1105">
        <v>0</v>
      </c>
      <c r="K37" s="648">
        <f t="shared" si="3"/>
        <v>0</v>
      </c>
    </row>
    <row r="38" spans="1:11" ht="15" customHeight="1" thickBot="1" x14ac:dyDescent="0.3">
      <c r="A38" s="705">
        <v>45658</v>
      </c>
      <c r="B38" s="643">
        <v>25</v>
      </c>
      <c r="C38" s="645" t="s">
        <v>3358</v>
      </c>
      <c r="D38" s="646"/>
      <c r="E38" s="646"/>
      <c r="F38" s="647">
        <v>1</v>
      </c>
      <c r="G38" s="646" t="s">
        <v>2906</v>
      </c>
      <c r="H38" s="1105">
        <v>0</v>
      </c>
      <c r="I38" s="648">
        <f t="shared" si="2"/>
        <v>0</v>
      </c>
      <c r="J38" s="1105">
        <v>0</v>
      </c>
      <c r="K38" s="648">
        <f t="shared" si="3"/>
        <v>0</v>
      </c>
    </row>
    <row r="39" spans="1:11" ht="15" customHeight="1" thickBot="1" x14ac:dyDescent="0.3">
      <c r="A39" s="705">
        <v>46023</v>
      </c>
      <c r="B39" s="643">
        <v>26</v>
      </c>
      <c r="C39" s="645" t="s">
        <v>3357</v>
      </c>
      <c r="D39" s="646" t="s">
        <v>3356</v>
      </c>
      <c r="E39" s="646"/>
      <c r="F39" s="647">
        <v>3</v>
      </c>
      <c r="G39" s="646" t="s">
        <v>2906</v>
      </c>
      <c r="H39" s="1105">
        <v>0</v>
      </c>
      <c r="I39" s="648">
        <f t="shared" si="2"/>
        <v>0</v>
      </c>
      <c r="J39" s="1105">
        <v>0</v>
      </c>
      <c r="K39" s="648">
        <f t="shared" si="3"/>
        <v>0</v>
      </c>
    </row>
    <row r="40" spans="1:11" ht="15" customHeight="1" thickBot="1" x14ac:dyDescent="0.3">
      <c r="A40" s="705">
        <v>46388</v>
      </c>
      <c r="B40" s="643">
        <v>27</v>
      </c>
      <c r="C40" s="645" t="s">
        <v>3355</v>
      </c>
      <c r="D40" s="646" t="s">
        <v>3354</v>
      </c>
      <c r="E40" s="646"/>
      <c r="F40" s="647">
        <v>1</v>
      </c>
      <c r="G40" s="646" t="s">
        <v>2906</v>
      </c>
      <c r="H40" s="1105">
        <v>0</v>
      </c>
      <c r="I40" s="648">
        <f t="shared" si="2"/>
        <v>0</v>
      </c>
      <c r="J40" s="1105">
        <v>0</v>
      </c>
      <c r="K40" s="648">
        <f t="shared" si="3"/>
        <v>0</v>
      </c>
    </row>
    <row r="41" spans="1:11" ht="15" customHeight="1" thickBot="1" x14ac:dyDescent="0.3">
      <c r="A41" s="705">
        <v>46753</v>
      </c>
      <c r="B41" s="643">
        <v>28</v>
      </c>
      <c r="C41" s="645" t="s">
        <v>3353</v>
      </c>
      <c r="D41" s="646" t="s">
        <v>3352</v>
      </c>
      <c r="E41" s="646"/>
      <c r="F41" s="647">
        <v>1</v>
      </c>
      <c r="G41" s="646" t="s">
        <v>2906</v>
      </c>
      <c r="H41" s="1105">
        <v>0</v>
      </c>
      <c r="I41" s="648">
        <f t="shared" si="2"/>
        <v>0</v>
      </c>
      <c r="J41" s="1105">
        <v>0</v>
      </c>
      <c r="K41" s="648">
        <f t="shared" si="3"/>
        <v>0</v>
      </c>
    </row>
    <row r="42" spans="1:11" ht="15" customHeight="1" thickBot="1" x14ac:dyDescent="0.3">
      <c r="A42" s="705">
        <v>47119</v>
      </c>
      <c r="B42" s="643">
        <v>29</v>
      </c>
      <c r="C42" s="645" t="s">
        <v>3351</v>
      </c>
      <c r="D42" s="646" t="s">
        <v>3350</v>
      </c>
      <c r="E42" s="646"/>
      <c r="F42" s="647">
        <v>143</v>
      </c>
      <c r="G42" s="646" t="s">
        <v>2906</v>
      </c>
      <c r="H42" s="1105">
        <v>0</v>
      </c>
      <c r="I42" s="648">
        <f t="shared" si="2"/>
        <v>0</v>
      </c>
      <c r="J42" s="1105">
        <v>0</v>
      </c>
      <c r="K42" s="648">
        <f t="shared" si="3"/>
        <v>0</v>
      </c>
    </row>
    <row r="43" spans="1:11" ht="15" customHeight="1" thickBot="1" x14ac:dyDescent="0.3">
      <c r="A43" s="705">
        <v>10959</v>
      </c>
      <c r="B43" s="643">
        <v>30</v>
      </c>
      <c r="C43" s="645" t="s">
        <v>3349</v>
      </c>
      <c r="D43" s="646"/>
      <c r="E43" s="646"/>
      <c r="F43" s="647">
        <v>1510</v>
      </c>
      <c r="G43" s="646" t="s">
        <v>278</v>
      </c>
      <c r="H43" s="1105">
        <v>0</v>
      </c>
      <c r="I43" s="648">
        <f t="shared" si="2"/>
        <v>0</v>
      </c>
      <c r="J43" s="1105">
        <v>0</v>
      </c>
      <c r="K43" s="648">
        <f t="shared" si="3"/>
        <v>0</v>
      </c>
    </row>
    <row r="44" spans="1:11" ht="15" customHeight="1" thickBot="1" x14ac:dyDescent="0.3">
      <c r="A44" s="705">
        <v>11324</v>
      </c>
      <c r="B44" s="643">
        <v>31</v>
      </c>
      <c r="C44" s="645" t="s">
        <v>3348</v>
      </c>
      <c r="D44" s="646" t="s">
        <v>3347</v>
      </c>
      <c r="E44" s="646" t="s">
        <v>3346</v>
      </c>
      <c r="F44" s="647">
        <v>72</v>
      </c>
      <c r="G44" s="646" t="s">
        <v>2906</v>
      </c>
      <c r="H44" s="1105">
        <v>0</v>
      </c>
      <c r="I44" s="648">
        <f t="shared" si="2"/>
        <v>0</v>
      </c>
      <c r="J44" s="1105">
        <v>0</v>
      </c>
      <c r="K44" s="648">
        <f t="shared" si="3"/>
        <v>0</v>
      </c>
    </row>
    <row r="45" spans="1:11" ht="15" customHeight="1" thickBot="1" x14ac:dyDescent="0.3">
      <c r="A45" s="705">
        <v>11689</v>
      </c>
      <c r="B45" s="643">
        <v>32</v>
      </c>
      <c r="C45" s="645" t="s">
        <v>3345</v>
      </c>
      <c r="D45" s="646" t="s">
        <v>3344</v>
      </c>
      <c r="E45" s="646" t="s">
        <v>3343</v>
      </c>
      <c r="F45" s="647">
        <v>86</v>
      </c>
      <c r="G45" s="646" t="s">
        <v>2906</v>
      </c>
      <c r="H45" s="1105">
        <v>0</v>
      </c>
      <c r="I45" s="648">
        <f t="shared" si="2"/>
        <v>0</v>
      </c>
      <c r="J45" s="1105">
        <v>0</v>
      </c>
      <c r="K45" s="648">
        <f t="shared" si="3"/>
        <v>0</v>
      </c>
    </row>
    <row r="46" spans="1:11" ht="15" customHeight="1" thickBot="1" x14ac:dyDescent="0.3">
      <c r="A46" s="705">
        <v>12055</v>
      </c>
      <c r="B46" s="643">
        <v>33</v>
      </c>
      <c r="C46" s="645" t="s">
        <v>3342</v>
      </c>
      <c r="D46" s="646" t="s">
        <v>3341</v>
      </c>
      <c r="E46" s="646" t="s">
        <v>3340</v>
      </c>
      <c r="F46" s="647">
        <v>48</v>
      </c>
      <c r="G46" s="646" t="s">
        <v>2906</v>
      </c>
      <c r="H46" s="1105">
        <v>0</v>
      </c>
      <c r="I46" s="648">
        <f t="shared" si="2"/>
        <v>0</v>
      </c>
      <c r="J46" s="1105">
        <v>0</v>
      </c>
      <c r="K46" s="648">
        <f t="shared" si="3"/>
        <v>0</v>
      </c>
    </row>
    <row r="47" spans="1:11" ht="15" customHeight="1" thickBot="1" x14ac:dyDescent="0.3">
      <c r="A47" s="705">
        <v>12420</v>
      </c>
      <c r="B47" s="643">
        <v>34</v>
      </c>
      <c r="C47" s="645" t="s">
        <v>3339</v>
      </c>
      <c r="D47" s="646"/>
      <c r="E47" s="646" t="s">
        <v>3338</v>
      </c>
      <c r="F47" s="647">
        <v>144</v>
      </c>
      <c r="G47" s="646" t="s">
        <v>2906</v>
      </c>
      <c r="H47" s="1105">
        <v>0</v>
      </c>
      <c r="I47" s="648">
        <f t="shared" si="2"/>
        <v>0</v>
      </c>
      <c r="J47" s="1105">
        <v>0</v>
      </c>
      <c r="K47" s="648">
        <f t="shared" si="3"/>
        <v>0</v>
      </c>
    </row>
    <row r="48" spans="1:11" ht="15" customHeight="1" thickBot="1" x14ac:dyDescent="0.3">
      <c r="A48" s="705">
        <v>12785</v>
      </c>
      <c r="B48" s="643">
        <v>35</v>
      </c>
      <c r="C48" s="645" t="s">
        <v>3337</v>
      </c>
      <c r="D48" s="646" t="s">
        <v>3336</v>
      </c>
      <c r="E48" s="646" t="s">
        <v>3335</v>
      </c>
      <c r="F48" s="647">
        <v>6</v>
      </c>
      <c r="G48" s="646" t="s">
        <v>2906</v>
      </c>
      <c r="H48" s="1105">
        <v>0</v>
      </c>
      <c r="I48" s="648">
        <f t="shared" si="2"/>
        <v>0</v>
      </c>
      <c r="J48" s="1105">
        <v>0</v>
      </c>
      <c r="K48" s="648">
        <f t="shared" si="3"/>
        <v>0</v>
      </c>
    </row>
    <row r="49" spans="1:11" ht="15" customHeight="1" thickBot="1" x14ac:dyDescent="0.3">
      <c r="A49" s="705">
        <v>13150</v>
      </c>
      <c r="B49" s="643">
        <v>36</v>
      </c>
      <c r="C49" s="645" t="s">
        <v>3334</v>
      </c>
      <c r="D49" s="646" t="s">
        <v>3333</v>
      </c>
      <c r="E49" s="646" t="s">
        <v>3332</v>
      </c>
      <c r="F49" s="647">
        <v>3</v>
      </c>
      <c r="G49" s="646" t="s">
        <v>2906</v>
      </c>
      <c r="H49" s="1105">
        <v>0</v>
      </c>
      <c r="I49" s="648">
        <f t="shared" si="2"/>
        <v>0</v>
      </c>
      <c r="J49" s="1105">
        <v>0</v>
      </c>
      <c r="K49" s="648">
        <f t="shared" si="3"/>
        <v>0</v>
      </c>
    </row>
    <row r="50" spans="1:11" ht="15" customHeight="1" thickBot="1" x14ac:dyDescent="0.3">
      <c r="A50" s="705">
        <v>13516</v>
      </c>
      <c r="B50" s="643">
        <v>37</v>
      </c>
      <c r="C50" s="645" t="s">
        <v>3331</v>
      </c>
      <c r="D50" s="646" t="s">
        <v>3330</v>
      </c>
      <c r="E50" s="646" t="s">
        <v>3329</v>
      </c>
      <c r="F50" s="647">
        <v>86</v>
      </c>
      <c r="G50" s="646" t="s">
        <v>2906</v>
      </c>
      <c r="H50" s="1105">
        <v>0</v>
      </c>
      <c r="I50" s="648">
        <f t="shared" si="2"/>
        <v>0</v>
      </c>
      <c r="J50" s="1105">
        <v>0</v>
      </c>
      <c r="K50" s="648">
        <f t="shared" si="3"/>
        <v>0</v>
      </c>
    </row>
    <row r="51" spans="1:11" ht="15" customHeight="1" x14ac:dyDescent="0.2">
      <c r="A51" s="707">
        <v>13881</v>
      </c>
      <c r="B51" s="643">
        <v>38</v>
      </c>
      <c r="C51" s="645" t="s">
        <v>5586</v>
      </c>
      <c r="D51" s="646"/>
      <c r="E51" s="646"/>
      <c r="F51" s="652">
        <v>0.08</v>
      </c>
      <c r="G51" s="646" t="s">
        <v>2906</v>
      </c>
      <c r="H51" s="1105">
        <f>SUM(I29:I37)</f>
        <v>0</v>
      </c>
      <c r="I51" s="648">
        <f t="shared" si="2"/>
        <v>0</v>
      </c>
      <c r="J51" s="1105">
        <f>SUM(J38:J42)</f>
        <v>0</v>
      </c>
      <c r="K51" s="648">
        <f t="shared" si="3"/>
        <v>0</v>
      </c>
    </row>
    <row r="52" spans="1:11" ht="26.45" customHeight="1" x14ac:dyDescent="0.2">
      <c r="B52" s="643"/>
      <c r="C52" s="649" t="s">
        <v>3280</v>
      </c>
      <c r="D52" s="646"/>
      <c r="E52" s="646"/>
      <c r="F52" s="646"/>
      <c r="G52" s="646"/>
      <c r="H52" s="650"/>
      <c r="I52" s="651">
        <f>I29 + I30 + I31 + I32 + I33 + I34 + I35 + I36 + I37 + I38 + I39 + I40 + I41 + I42 + I43 + I44 + I45 + I46 + I47 + I48 + I49 + I51</f>
        <v>0</v>
      </c>
      <c r="J52" s="650"/>
      <c r="K52" s="651">
        <f>K29 + K30 + K31 + K32 + K33 + K34 + K35 + K36 + K37 + K38 + K39 + K40 + K41 + K42 + K43 + K44 + K45 + K46 + K47 + K48 + K49 + K51</f>
        <v>0</v>
      </c>
    </row>
    <row r="53" spans="1:11" s="655" customFormat="1" ht="26.45" customHeight="1" x14ac:dyDescent="0.25">
      <c r="B53" s="653"/>
      <c r="C53" s="654" t="s">
        <v>2947</v>
      </c>
      <c r="D53" s="807">
        <f>I24+K24 + I52 + K52</f>
        <v>0</v>
      </c>
      <c r="E53" s="808"/>
      <c r="H53" s="656"/>
      <c r="I53" s="656"/>
      <c r="J53" s="656"/>
      <c r="K53" s="656"/>
    </row>
  </sheetData>
  <sheetProtection password="D923" sheet="1" objects="1" scenarios="1"/>
  <mergeCells count="17">
    <mergeCell ref="D53:E53"/>
    <mergeCell ref="C27:C28"/>
    <mergeCell ref="D27:D28"/>
    <mergeCell ref="E27:E28"/>
    <mergeCell ref="F27:F28"/>
    <mergeCell ref="G27:G28"/>
    <mergeCell ref="H27:I27"/>
    <mergeCell ref="J27:K27"/>
    <mergeCell ref="C7:C8"/>
    <mergeCell ref="D7:D8"/>
    <mergeCell ref="E7:E8"/>
    <mergeCell ref="F7:F8"/>
    <mergeCell ref="C6:K6"/>
    <mergeCell ref="G7:G8"/>
    <mergeCell ref="H7:I7"/>
    <mergeCell ref="J7:K7"/>
    <mergeCell ref="C26:K26"/>
  </mergeCells>
  <pageMargins left="0.78740157499999996" right="0.78740157499999996" top="0.984251969" bottom="0.984251969" header="0.4921259845" footer="0.492125984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List20">
    <pageSetUpPr fitToPage="1"/>
  </sheetPr>
  <dimension ref="A1:AD135"/>
  <sheetViews>
    <sheetView topLeftCell="A22" zoomScaleNormal="100" workbookViewId="0">
      <selection activeCell="G33" sqref="G33"/>
    </sheetView>
  </sheetViews>
  <sheetFormatPr defaultColWidth="9.33203125" defaultRowHeight="12.75" x14ac:dyDescent="0.2"/>
  <cols>
    <col min="1" max="1" width="9.33203125" style="1114"/>
    <col min="2" max="2" width="14" style="1115" customWidth="1"/>
    <col min="3" max="3" width="5.6640625" style="1116" customWidth="1"/>
    <col min="4" max="4" width="7.1640625" style="1114" customWidth="1"/>
    <col min="5" max="5" width="5.6640625" style="1117" customWidth="1"/>
    <col min="6" max="6" width="18.1640625" style="1115" customWidth="1"/>
    <col min="7" max="7" width="59.6640625" style="1118" customWidth="1"/>
    <col min="8" max="8" width="8.1640625" style="1119" hidden="1" customWidth="1"/>
    <col min="9" max="9" width="12.5" style="1114" customWidth="1"/>
    <col min="10" max="10" width="8" style="1114" customWidth="1"/>
    <col min="11" max="11" width="16.6640625" style="1114" customWidth="1"/>
    <col min="12" max="12" width="20.1640625" style="1114" customWidth="1"/>
    <col min="13" max="16384" width="9.33203125" style="1114"/>
  </cols>
  <sheetData>
    <row r="1" spans="1:22" s="1113" customFormat="1" ht="27.75" customHeight="1" x14ac:dyDescent="0.2">
      <c r="A1" s="1106" t="s">
        <v>5718</v>
      </c>
      <c r="B1" s="1107" t="s">
        <v>3217</v>
      </c>
      <c r="C1" s="1108"/>
      <c r="D1" s="1109" t="s">
        <v>3216</v>
      </c>
      <c r="E1" s="1107" t="s">
        <v>3215</v>
      </c>
      <c r="F1" s="1110" t="s">
        <v>58</v>
      </c>
      <c r="G1" s="1111" t="s">
        <v>55</v>
      </c>
      <c r="H1" s="1112"/>
      <c r="I1" s="1109" t="s">
        <v>3214</v>
      </c>
      <c r="J1" s="1109" t="s">
        <v>3213</v>
      </c>
      <c r="K1" s="1109" t="s">
        <v>3212</v>
      </c>
      <c r="L1" s="1109" t="s">
        <v>2970</v>
      </c>
    </row>
    <row r="2" spans="1:22" x14ac:dyDescent="0.2">
      <c r="C2" s="1116" t="s">
        <v>5743</v>
      </c>
    </row>
    <row r="3" spans="1:22" s="1113" customFormat="1" ht="18" customHeight="1" x14ac:dyDescent="0.2">
      <c r="B3" s="1120" t="s">
        <v>3211</v>
      </c>
      <c r="C3" s="1116"/>
      <c r="D3" s="1117"/>
      <c r="E3" s="1117"/>
      <c r="F3" s="1121"/>
      <c r="G3" s="201"/>
      <c r="H3" s="191"/>
      <c r="I3" s="199"/>
      <c r="K3" s="201"/>
      <c r="N3" s="1117"/>
      <c r="O3" s="1117"/>
      <c r="P3" s="1117"/>
      <c r="Q3" s="1117"/>
      <c r="R3" s="1117"/>
      <c r="S3" s="1117"/>
      <c r="T3" s="1117"/>
    </row>
    <row r="4" spans="1:22" s="1113" customFormat="1" ht="42" customHeight="1" x14ac:dyDescent="0.2">
      <c r="A4" s="1113">
        <v>1</v>
      </c>
      <c r="B4" s="1122" t="s">
        <v>3210</v>
      </c>
      <c r="C4" s="1123" t="s">
        <v>3209</v>
      </c>
      <c r="D4" s="1117">
        <v>4</v>
      </c>
      <c r="E4" s="1117" t="s">
        <v>2906</v>
      </c>
      <c r="F4" s="222"/>
      <c r="G4" s="201" t="s">
        <v>3208</v>
      </c>
      <c r="H4" s="200"/>
      <c r="I4" s="199"/>
      <c r="J4" s="1113" t="s">
        <v>3003</v>
      </c>
      <c r="K4" s="1204">
        <v>0</v>
      </c>
      <c r="L4" s="1124">
        <f t="shared" ref="L4:L25" si="0">SUM(K4*D4)</f>
        <v>0</v>
      </c>
      <c r="N4" s="1117"/>
      <c r="O4" s="1122"/>
      <c r="P4" s="1117"/>
      <c r="Q4" s="1122"/>
      <c r="R4" s="1117"/>
      <c r="S4" s="1117"/>
      <c r="T4" s="1117"/>
    </row>
    <row r="5" spans="1:22" s="1113" customFormat="1" ht="42" customHeight="1" x14ac:dyDescent="0.2">
      <c r="A5" s="1113">
        <v>2</v>
      </c>
      <c r="B5" s="1122" t="s">
        <v>3207</v>
      </c>
      <c r="C5" s="1123" t="s">
        <v>3206</v>
      </c>
      <c r="D5" s="1117">
        <v>1</v>
      </c>
      <c r="E5" s="1117" t="s">
        <v>2906</v>
      </c>
      <c r="F5" s="222"/>
      <c r="G5" s="201" t="s">
        <v>3205</v>
      </c>
      <c r="H5" s="200"/>
      <c r="I5" s="199"/>
      <c r="J5" s="1113" t="s">
        <v>3003</v>
      </c>
      <c r="K5" s="1204">
        <v>0</v>
      </c>
      <c r="L5" s="1124">
        <f t="shared" si="0"/>
        <v>0</v>
      </c>
      <c r="N5" s="1117"/>
      <c r="O5" s="1122"/>
      <c r="P5" s="1117"/>
      <c r="Q5" s="1122"/>
      <c r="R5" s="1117"/>
      <c r="S5" s="1117"/>
      <c r="T5" s="1117"/>
    </row>
    <row r="6" spans="1:22" s="1113" customFormat="1" ht="28.5" customHeight="1" x14ac:dyDescent="0.2">
      <c r="A6" s="1113">
        <v>3</v>
      </c>
      <c r="B6" s="1121"/>
      <c r="C6" s="1123" t="s">
        <v>3204</v>
      </c>
      <c r="D6" s="1117">
        <v>4</v>
      </c>
      <c r="E6" s="1117" t="s">
        <v>2906</v>
      </c>
      <c r="F6" s="222"/>
      <c r="G6" s="201" t="s">
        <v>3203</v>
      </c>
      <c r="H6" s="191"/>
      <c r="I6" s="199"/>
      <c r="J6" s="1113" t="s">
        <v>3003</v>
      </c>
      <c r="K6" s="1204">
        <v>0</v>
      </c>
      <c r="L6" s="1124">
        <f t="shared" si="0"/>
        <v>0</v>
      </c>
      <c r="N6" s="1117"/>
      <c r="O6" s="1121"/>
      <c r="P6" s="1117"/>
      <c r="Q6" s="1121"/>
      <c r="R6" s="1117"/>
      <c r="S6" s="1117"/>
      <c r="T6" s="1117"/>
    </row>
    <row r="7" spans="1:22" s="1125" customFormat="1" ht="30.75" customHeight="1" x14ac:dyDescent="0.2">
      <c r="A7" s="1125">
        <v>4</v>
      </c>
      <c r="B7" s="1126"/>
      <c r="C7" s="1123" t="s">
        <v>3202</v>
      </c>
      <c r="D7" s="1127">
        <v>1</v>
      </c>
      <c r="E7" s="1128" t="s">
        <v>2906</v>
      </c>
      <c r="F7" s="194"/>
      <c r="G7" s="203" t="s">
        <v>3201</v>
      </c>
      <c r="H7" s="231"/>
      <c r="I7" s="192"/>
      <c r="J7" s="1125" t="s">
        <v>3003</v>
      </c>
      <c r="K7" s="1205">
        <v>0</v>
      </c>
      <c r="L7" s="1124">
        <f t="shared" si="0"/>
        <v>0</v>
      </c>
      <c r="M7" s="1129"/>
      <c r="N7" s="1128"/>
      <c r="O7" s="1127"/>
      <c r="P7" s="1127"/>
      <c r="Q7" s="1127"/>
      <c r="R7" s="1127"/>
      <c r="S7" s="1127"/>
      <c r="T7" s="1127"/>
      <c r="U7" s="1127"/>
    </row>
    <row r="8" spans="1:22" s="1113" customFormat="1" ht="57.75" customHeight="1" x14ac:dyDescent="0.2">
      <c r="A8" s="1113">
        <v>5</v>
      </c>
      <c r="B8" s="1122" t="s">
        <v>3200</v>
      </c>
      <c r="C8" s="1123" t="s">
        <v>3199</v>
      </c>
      <c r="D8" s="1117">
        <v>1</v>
      </c>
      <c r="E8" s="1117" t="s">
        <v>2906</v>
      </c>
      <c r="F8" s="222"/>
      <c r="G8" s="201" t="s">
        <v>3198</v>
      </c>
      <c r="H8" s="191"/>
      <c r="I8" s="199"/>
      <c r="J8" s="1113" t="s">
        <v>3003</v>
      </c>
      <c r="K8" s="1204">
        <v>0</v>
      </c>
      <c r="L8" s="1124">
        <f t="shared" si="0"/>
        <v>0</v>
      </c>
      <c r="N8" s="1117"/>
      <c r="O8" s="1122"/>
      <c r="P8" s="1117"/>
      <c r="Q8" s="1122"/>
      <c r="R8" s="1117"/>
      <c r="S8" s="1117"/>
      <c r="T8" s="1117"/>
    </row>
    <row r="9" spans="1:22" s="1113" customFormat="1" ht="56.25" customHeight="1" x14ac:dyDescent="0.2">
      <c r="A9" s="1113">
        <v>6</v>
      </c>
      <c r="B9" s="1122" t="s">
        <v>3197</v>
      </c>
      <c r="C9" s="1130" t="s">
        <v>3196</v>
      </c>
      <c r="D9" s="1117">
        <v>5</v>
      </c>
      <c r="E9" s="1117" t="s">
        <v>2906</v>
      </c>
      <c r="F9" s="222"/>
      <c r="G9" s="201" t="s">
        <v>3195</v>
      </c>
      <c r="H9" s="227" t="s">
        <v>3194</v>
      </c>
      <c r="I9" s="199"/>
      <c r="J9" s="1113" t="s">
        <v>3003</v>
      </c>
      <c r="K9" s="1204">
        <v>0</v>
      </c>
      <c r="L9" s="1124">
        <f t="shared" si="0"/>
        <v>0</v>
      </c>
      <c r="N9" s="1117"/>
      <c r="O9" s="1122"/>
      <c r="P9" s="1117"/>
      <c r="Q9" s="1117"/>
      <c r="R9" s="1117"/>
      <c r="S9" s="1117"/>
      <c r="T9" s="1117"/>
      <c r="U9" s="1117"/>
      <c r="V9" s="1117"/>
    </row>
    <row r="10" spans="1:22" s="1113" customFormat="1" ht="36.75" customHeight="1" x14ac:dyDescent="0.2">
      <c r="A10" s="1113">
        <v>7</v>
      </c>
      <c r="B10" s="1122" t="s">
        <v>3193</v>
      </c>
      <c r="C10" s="1116" t="s">
        <v>3192</v>
      </c>
      <c r="D10" s="1117">
        <v>1</v>
      </c>
      <c r="E10" s="1117" t="s">
        <v>2906</v>
      </c>
      <c r="F10" s="202"/>
      <c r="G10" s="201" t="s">
        <v>3191</v>
      </c>
      <c r="H10" s="219"/>
      <c r="I10" s="199"/>
      <c r="J10" s="1113" t="s">
        <v>3003</v>
      </c>
      <c r="K10" s="1204">
        <v>0</v>
      </c>
      <c r="L10" s="1124">
        <f t="shared" si="0"/>
        <v>0</v>
      </c>
      <c r="O10" s="1122"/>
      <c r="Q10" s="1122"/>
    </row>
    <row r="11" spans="1:22" s="1125" customFormat="1" ht="70.5" customHeight="1" x14ac:dyDescent="0.2">
      <c r="A11" s="1125">
        <v>8</v>
      </c>
      <c r="B11" s="1131" t="s">
        <v>3190</v>
      </c>
      <c r="C11" s="1123" t="s">
        <v>3189</v>
      </c>
      <c r="D11" s="1127">
        <v>2</v>
      </c>
      <c r="E11" s="1128" t="s">
        <v>2906</v>
      </c>
      <c r="F11" s="194"/>
      <c r="G11" s="194" t="s">
        <v>3188</v>
      </c>
      <c r="H11" s="231"/>
      <c r="I11" s="192"/>
      <c r="J11" s="1125" t="s">
        <v>3003</v>
      </c>
      <c r="K11" s="1206">
        <v>0</v>
      </c>
      <c r="L11" s="1124">
        <f t="shared" si="0"/>
        <v>0</v>
      </c>
      <c r="M11" s="1129"/>
      <c r="N11" s="1127"/>
      <c r="O11" s="1127"/>
      <c r="P11" s="1127"/>
      <c r="Q11" s="1127"/>
      <c r="R11" s="1127"/>
    </row>
    <row r="12" spans="1:22" s="1125" customFormat="1" ht="56.25" customHeight="1" x14ac:dyDescent="0.2">
      <c r="A12" s="1125">
        <v>9</v>
      </c>
      <c r="B12" s="1131" t="s">
        <v>3187</v>
      </c>
      <c r="C12" s="1123" t="s">
        <v>3186</v>
      </c>
      <c r="D12" s="1127">
        <v>1</v>
      </c>
      <c r="E12" s="1128" t="s">
        <v>2906</v>
      </c>
      <c r="F12" s="194"/>
      <c r="G12" s="194" t="s">
        <v>3185</v>
      </c>
      <c r="H12" s="231"/>
      <c r="I12" s="192"/>
      <c r="J12" s="1125" t="s">
        <v>3003</v>
      </c>
      <c r="K12" s="1206">
        <v>0</v>
      </c>
      <c r="L12" s="1124">
        <f t="shared" si="0"/>
        <v>0</v>
      </c>
      <c r="M12" s="1129"/>
      <c r="N12" s="1127"/>
      <c r="O12" s="1127"/>
      <c r="P12" s="1127"/>
      <c r="Q12" s="1127"/>
      <c r="R12" s="1127"/>
    </row>
    <row r="13" spans="1:22" s="1129" customFormat="1" ht="42.75" customHeight="1" x14ac:dyDescent="0.2">
      <c r="A13" s="1129">
        <v>10</v>
      </c>
      <c r="B13" s="1131" t="s">
        <v>3184</v>
      </c>
      <c r="C13" s="1123" t="s">
        <v>3183</v>
      </c>
      <c r="D13" s="1128">
        <v>1</v>
      </c>
      <c r="E13" s="1128" t="s">
        <v>2906</v>
      </c>
      <c r="F13" s="226"/>
      <c r="G13" s="194" t="s">
        <v>3182</v>
      </c>
      <c r="H13" s="232"/>
      <c r="I13" s="192"/>
      <c r="J13" s="1125" t="s">
        <v>2997</v>
      </c>
      <c r="K13" s="1206">
        <v>0</v>
      </c>
      <c r="L13" s="1124">
        <f t="shared" si="0"/>
        <v>0</v>
      </c>
      <c r="M13" s="1125"/>
    </row>
    <row r="14" spans="1:22" s="1129" customFormat="1" ht="54" customHeight="1" x14ac:dyDescent="0.2">
      <c r="A14" s="1129">
        <v>11</v>
      </c>
      <c r="B14" s="1131"/>
      <c r="C14" s="1123" t="s">
        <v>3181</v>
      </c>
      <c r="D14" s="1128">
        <v>1</v>
      </c>
      <c r="E14" s="1128" t="s">
        <v>2906</v>
      </c>
      <c r="F14" s="226"/>
      <c r="G14" s="194" t="s">
        <v>3180</v>
      </c>
      <c r="H14" s="231"/>
      <c r="I14" s="192"/>
      <c r="J14" s="1125" t="s">
        <v>3003</v>
      </c>
      <c r="K14" s="1206">
        <v>0</v>
      </c>
      <c r="L14" s="1124">
        <f t="shared" si="0"/>
        <v>0</v>
      </c>
      <c r="M14" s="1125"/>
    </row>
    <row r="15" spans="1:22" s="1113" customFormat="1" ht="42.75" customHeight="1" x14ac:dyDescent="0.2">
      <c r="A15" s="1113">
        <v>12</v>
      </c>
      <c r="B15" s="1122" t="s">
        <v>3179</v>
      </c>
      <c r="C15" s="1116" t="s">
        <v>3178</v>
      </c>
      <c r="D15" s="1117">
        <v>2</v>
      </c>
      <c r="E15" s="1117" t="s">
        <v>2906</v>
      </c>
      <c r="F15" s="222"/>
      <c r="G15" s="201" t="s">
        <v>3177</v>
      </c>
      <c r="H15" s="230" t="s">
        <v>3176</v>
      </c>
      <c r="I15" s="199"/>
      <c r="J15" s="1113" t="s">
        <v>2997</v>
      </c>
      <c r="K15" s="1204">
        <v>0</v>
      </c>
      <c r="L15" s="1124">
        <f t="shared" si="0"/>
        <v>0</v>
      </c>
      <c r="N15" s="1117"/>
      <c r="O15" s="1122"/>
      <c r="P15" s="1117"/>
      <c r="Q15" s="1122"/>
      <c r="R15" s="1117"/>
      <c r="S15" s="1117"/>
      <c r="T15" s="1117"/>
    </row>
    <row r="16" spans="1:22" s="1113" customFormat="1" ht="42" customHeight="1" x14ac:dyDescent="0.2">
      <c r="A16" s="1113">
        <v>13</v>
      </c>
      <c r="B16" s="1122" t="s">
        <v>3174</v>
      </c>
      <c r="C16" s="1116" t="s">
        <v>3113</v>
      </c>
      <c r="D16" s="1117">
        <v>2</v>
      </c>
      <c r="E16" s="1117" t="s">
        <v>2906</v>
      </c>
      <c r="F16" s="1132"/>
      <c r="G16" s="1133" t="s">
        <v>3175</v>
      </c>
      <c r="H16" s="1133"/>
      <c r="I16" s="1133"/>
      <c r="J16" s="1113" t="s">
        <v>3003</v>
      </c>
      <c r="K16" s="1204">
        <v>0</v>
      </c>
      <c r="L16" s="1124">
        <f t="shared" si="0"/>
        <v>0</v>
      </c>
      <c r="N16" s="1117"/>
      <c r="O16" s="1122"/>
      <c r="P16" s="1117"/>
      <c r="Q16" s="1122"/>
      <c r="R16" s="1117"/>
      <c r="S16" s="1117"/>
      <c r="T16" s="1117"/>
    </row>
    <row r="17" spans="1:21" s="1125" customFormat="1" ht="31.5" customHeight="1" x14ac:dyDescent="0.2">
      <c r="A17" s="1125">
        <v>14</v>
      </c>
      <c r="B17" s="1122" t="s">
        <v>3174</v>
      </c>
      <c r="C17" s="1123" t="s">
        <v>3173</v>
      </c>
      <c r="D17" s="1117">
        <v>2</v>
      </c>
      <c r="E17" s="1117" t="s">
        <v>2906</v>
      </c>
      <c r="F17" s="226"/>
      <c r="G17" s="194" t="s">
        <v>3172</v>
      </c>
      <c r="H17" s="228"/>
      <c r="I17" s="192"/>
      <c r="J17" s="1125" t="s">
        <v>2980</v>
      </c>
      <c r="K17" s="1206">
        <v>0</v>
      </c>
      <c r="L17" s="1124">
        <f t="shared" si="0"/>
        <v>0</v>
      </c>
      <c r="M17" s="1129"/>
      <c r="N17" s="1128"/>
      <c r="O17" s="1127"/>
      <c r="P17" s="1127"/>
      <c r="Q17" s="1127"/>
      <c r="R17" s="1127"/>
      <c r="S17" s="1127"/>
      <c r="T17" s="1127"/>
      <c r="U17" s="1127"/>
    </row>
    <row r="18" spans="1:21" s="1113" customFormat="1" ht="29.25" customHeight="1" x14ac:dyDescent="0.2">
      <c r="A18" s="1113">
        <v>15</v>
      </c>
      <c r="B18" s="1122" t="s">
        <v>3171</v>
      </c>
      <c r="C18" s="1130" t="s">
        <v>3170</v>
      </c>
      <c r="D18" s="1117">
        <v>2</v>
      </c>
      <c r="E18" s="1117" t="s">
        <v>2906</v>
      </c>
      <c r="F18" s="222"/>
      <c r="G18" s="201" t="s">
        <v>3169</v>
      </c>
      <c r="H18" s="221"/>
      <c r="I18" s="199"/>
      <c r="J18" s="1113" t="s">
        <v>3003</v>
      </c>
      <c r="K18" s="1204">
        <v>0</v>
      </c>
      <c r="L18" s="1124">
        <f t="shared" si="0"/>
        <v>0</v>
      </c>
    </row>
    <row r="19" spans="1:21" s="1113" customFormat="1" ht="27" customHeight="1" x14ac:dyDescent="0.2">
      <c r="A19" s="1113">
        <v>16</v>
      </c>
      <c r="B19" s="1134" t="s">
        <v>3168</v>
      </c>
      <c r="C19" s="1116" t="s">
        <v>3113</v>
      </c>
      <c r="D19" s="1117">
        <v>1</v>
      </c>
      <c r="E19" s="1117" t="s">
        <v>2906</v>
      </c>
      <c r="F19" s="222"/>
      <c r="G19" s="201" t="s">
        <v>3112</v>
      </c>
      <c r="H19" s="230" t="s">
        <v>3111</v>
      </c>
      <c r="I19" s="199"/>
      <c r="J19" s="1113" t="s">
        <v>2995</v>
      </c>
      <c r="K19" s="1204">
        <v>0</v>
      </c>
      <c r="L19" s="1124">
        <f t="shared" si="0"/>
        <v>0</v>
      </c>
      <c r="N19" s="1117"/>
      <c r="O19" s="1121"/>
      <c r="P19" s="1117"/>
      <c r="Q19" s="1121"/>
      <c r="R19" s="1117"/>
      <c r="S19" s="1117"/>
      <c r="T19" s="1117"/>
    </row>
    <row r="20" spans="1:21" s="1113" customFormat="1" ht="45" customHeight="1" x14ac:dyDescent="0.2">
      <c r="A20" s="1113">
        <v>17</v>
      </c>
      <c r="B20" s="1122" t="s">
        <v>3167</v>
      </c>
      <c r="C20" s="1116"/>
      <c r="D20" s="1117">
        <v>2</v>
      </c>
      <c r="E20" s="1117" t="s">
        <v>2906</v>
      </c>
      <c r="F20" s="1121"/>
      <c r="G20" s="201" t="s">
        <v>3166</v>
      </c>
      <c r="H20" s="229"/>
      <c r="I20" s="199"/>
      <c r="J20" s="1113" t="s">
        <v>2995</v>
      </c>
      <c r="K20" s="1204">
        <v>0</v>
      </c>
      <c r="L20" s="1124">
        <f t="shared" si="0"/>
        <v>0</v>
      </c>
      <c r="N20" s="1117"/>
      <c r="O20" s="1121"/>
      <c r="P20" s="1117"/>
      <c r="Q20" s="1121"/>
      <c r="R20" s="1117"/>
      <c r="S20" s="1117"/>
      <c r="T20" s="1117"/>
    </row>
    <row r="21" spans="1:21" s="1113" customFormat="1" ht="69.75" customHeight="1" x14ac:dyDescent="0.2">
      <c r="A21" s="1113">
        <v>18</v>
      </c>
      <c r="B21" s="1121" t="s">
        <v>3165</v>
      </c>
      <c r="C21" s="1116"/>
      <c r="D21" s="1117">
        <v>1</v>
      </c>
      <c r="E21" s="1117" t="s">
        <v>2906</v>
      </c>
      <c r="F21" s="1121"/>
      <c r="G21" s="201" t="s">
        <v>3164</v>
      </c>
      <c r="H21" s="191"/>
      <c r="I21" s="199"/>
      <c r="J21" s="1113" t="s">
        <v>2995</v>
      </c>
      <c r="K21" s="1204">
        <v>0</v>
      </c>
      <c r="L21" s="1124">
        <f t="shared" si="0"/>
        <v>0</v>
      </c>
      <c r="N21" s="1117"/>
      <c r="O21" s="1121"/>
      <c r="P21" s="1117"/>
      <c r="Q21" s="1121"/>
      <c r="R21" s="1117"/>
      <c r="S21" s="1117"/>
      <c r="T21" s="1117"/>
    </row>
    <row r="22" spans="1:21" s="1113" customFormat="1" ht="33" customHeight="1" x14ac:dyDescent="0.2">
      <c r="A22" s="1113">
        <v>19</v>
      </c>
      <c r="B22" s="1131" t="s">
        <v>3163</v>
      </c>
      <c r="C22" s="1116" t="s">
        <v>3162</v>
      </c>
      <c r="D22" s="1117">
        <v>18</v>
      </c>
      <c r="E22" s="1117" t="s">
        <v>2906</v>
      </c>
      <c r="F22" s="222"/>
      <c r="G22" s="201" t="s">
        <v>3161</v>
      </c>
      <c r="H22" s="191"/>
      <c r="I22" s="199"/>
      <c r="J22" s="1113" t="s">
        <v>3003</v>
      </c>
      <c r="K22" s="1204">
        <v>0</v>
      </c>
      <c r="L22" s="1124">
        <f t="shared" si="0"/>
        <v>0</v>
      </c>
      <c r="N22" s="1117"/>
      <c r="O22" s="1121"/>
      <c r="P22" s="1117"/>
      <c r="Q22" s="1121"/>
      <c r="R22" s="1117"/>
      <c r="S22" s="1117"/>
      <c r="T22" s="1117"/>
    </row>
    <row r="23" spans="1:21" s="1125" customFormat="1" ht="44.25" customHeight="1" x14ac:dyDescent="0.2">
      <c r="A23" s="1125">
        <v>20</v>
      </c>
      <c r="B23" s="1131" t="s">
        <v>3160</v>
      </c>
      <c r="C23" s="1123" t="s">
        <v>3159</v>
      </c>
      <c r="D23" s="1117">
        <v>2</v>
      </c>
      <c r="E23" s="1128" t="s">
        <v>2906</v>
      </c>
      <c r="F23" s="226"/>
      <c r="G23" s="194" t="s">
        <v>3158</v>
      </c>
      <c r="H23" s="225"/>
      <c r="I23" s="192"/>
      <c r="J23" s="1125" t="s">
        <v>3003</v>
      </c>
      <c r="K23" s="1206">
        <v>0</v>
      </c>
      <c r="L23" s="1124">
        <f t="shared" si="0"/>
        <v>0</v>
      </c>
    </row>
    <row r="24" spans="1:21" s="1125" customFormat="1" ht="44.25" customHeight="1" x14ac:dyDescent="0.2">
      <c r="A24" s="1125">
        <v>21</v>
      </c>
      <c r="B24" s="1131" t="s">
        <v>3157</v>
      </c>
      <c r="C24" s="1123" t="s">
        <v>3156</v>
      </c>
      <c r="D24" s="1127">
        <v>6</v>
      </c>
      <c r="E24" s="1128" t="s">
        <v>2906</v>
      </c>
      <c r="F24" s="226"/>
      <c r="G24" s="194" t="s">
        <v>3133</v>
      </c>
      <c r="H24" s="225"/>
      <c r="I24" s="192"/>
      <c r="J24" s="1125" t="s">
        <v>3003</v>
      </c>
      <c r="K24" s="1206">
        <v>0</v>
      </c>
      <c r="L24" s="1124">
        <f t="shared" si="0"/>
        <v>0</v>
      </c>
    </row>
    <row r="25" spans="1:21" s="1125" customFormat="1" ht="25.5" x14ac:dyDescent="0.2">
      <c r="A25" s="1125">
        <v>22</v>
      </c>
      <c r="B25" s="1131" t="s">
        <v>3155</v>
      </c>
      <c r="C25" s="1123"/>
      <c r="D25" s="1127">
        <v>1</v>
      </c>
      <c r="E25" s="1128" t="s">
        <v>2906</v>
      </c>
      <c r="F25" s="1131"/>
      <c r="G25" s="1131" t="s">
        <v>3130</v>
      </c>
      <c r="H25" s="1135"/>
      <c r="I25" s="192"/>
      <c r="J25" s="1131" t="s">
        <v>3003</v>
      </c>
      <c r="K25" s="1206">
        <v>0</v>
      </c>
      <c r="L25" s="1124">
        <f t="shared" si="0"/>
        <v>0</v>
      </c>
      <c r="M25" s="1129"/>
    </row>
    <row r="26" spans="1:21" x14ac:dyDescent="0.2">
      <c r="H26" s="1114"/>
      <c r="K26" s="1207"/>
      <c r="L26" s="1124"/>
    </row>
    <row r="27" spans="1:21" ht="15.75" x14ac:dyDescent="0.2">
      <c r="B27" s="1120" t="s">
        <v>3154</v>
      </c>
      <c r="G27" s="1136"/>
      <c r="H27" s="1114"/>
      <c r="K27" s="1207"/>
      <c r="L27" s="1124"/>
    </row>
    <row r="28" spans="1:21" s="1125" customFormat="1" ht="40.5" customHeight="1" x14ac:dyDescent="0.2">
      <c r="A28" s="1125">
        <v>23</v>
      </c>
      <c r="B28" s="1131" t="s">
        <v>3153</v>
      </c>
      <c r="C28" s="1123"/>
      <c r="D28" s="1127">
        <v>4</v>
      </c>
      <c r="E28" s="1128" t="s">
        <v>2906</v>
      </c>
      <c r="F28" s="226"/>
      <c r="G28" s="194" t="s">
        <v>3152</v>
      </c>
      <c r="H28" s="228"/>
      <c r="I28" s="192" t="s">
        <v>3144</v>
      </c>
      <c r="J28" s="1125" t="s">
        <v>3003</v>
      </c>
      <c r="K28" s="1206">
        <v>0</v>
      </c>
      <c r="L28" s="1124">
        <f t="shared" ref="L28:L37" si="1">SUM(K28*D28)</f>
        <v>0</v>
      </c>
      <c r="N28" s="1137"/>
    </row>
    <row r="29" spans="1:21" s="1125" customFormat="1" ht="28.5" customHeight="1" x14ac:dyDescent="0.2">
      <c r="A29" s="1125">
        <v>24</v>
      </c>
      <c r="B29" s="1131" t="s">
        <v>3151</v>
      </c>
      <c r="C29" s="1123"/>
      <c r="D29" s="1127">
        <v>4</v>
      </c>
      <c r="E29" s="1128" t="s">
        <v>2906</v>
      </c>
      <c r="F29" s="226"/>
      <c r="G29" s="194" t="s">
        <v>3150</v>
      </c>
      <c r="H29" s="225"/>
      <c r="I29" s="192" t="s">
        <v>3144</v>
      </c>
      <c r="J29" s="1125" t="s">
        <v>3003</v>
      </c>
      <c r="K29" s="1206">
        <v>0</v>
      </c>
      <c r="L29" s="1124">
        <f t="shared" si="1"/>
        <v>0</v>
      </c>
      <c r="N29" s="1137"/>
    </row>
    <row r="30" spans="1:21" s="1125" customFormat="1" ht="32.25" customHeight="1" x14ac:dyDescent="0.2">
      <c r="A30" s="1125">
        <v>25</v>
      </c>
      <c r="B30" s="1131" t="s">
        <v>3149</v>
      </c>
      <c r="C30" s="1123"/>
      <c r="D30" s="1127">
        <v>4</v>
      </c>
      <c r="E30" s="1128" t="s">
        <v>2906</v>
      </c>
      <c r="F30" s="226"/>
      <c r="G30" s="194" t="s">
        <v>3148</v>
      </c>
      <c r="H30" s="225"/>
      <c r="I30" s="192" t="s">
        <v>3144</v>
      </c>
      <c r="J30" s="1125" t="s">
        <v>3003</v>
      </c>
      <c r="K30" s="1206">
        <v>0</v>
      </c>
      <c r="L30" s="1124">
        <f t="shared" si="1"/>
        <v>0</v>
      </c>
      <c r="N30" s="1137"/>
    </row>
    <row r="31" spans="1:21" s="1125" customFormat="1" ht="41.25" customHeight="1" x14ac:dyDescent="0.2">
      <c r="A31" s="1125">
        <v>26</v>
      </c>
      <c r="B31" s="1131" t="s">
        <v>3147</v>
      </c>
      <c r="C31" s="1123"/>
      <c r="D31" s="1127">
        <v>4</v>
      </c>
      <c r="E31" s="1128" t="s">
        <v>2906</v>
      </c>
      <c r="F31" s="226"/>
      <c r="G31" s="203" t="s">
        <v>3146</v>
      </c>
      <c r="H31" s="225" t="s">
        <v>3145</v>
      </c>
      <c r="I31" s="192" t="s">
        <v>3144</v>
      </c>
      <c r="J31" s="1125" t="s">
        <v>3003</v>
      </c>
      <c r="K31" s="1206">
        <v>0</v>
      </c>
      <c r="L31" s="1124">
        <f t="shared" si="1"/>
        <v>0</v>
      </c>
      <c r="N31" s="1137"/>
    </row>
    <row r="32" spans="1:21" ht="25.5" x14ac:dyDescent="0.2">
      <c r="A32" s="1114">
        <v>27</v>
      </c>
      <c r="B32" s="1122" t="s">
        <v>3143</v>
      </c>
      <c r="D32" s="1127">
        <v>4</v>
      </c>
      <c r="E32" s="1128" t="s">
        <v>2906</v>
      </c>
      <c r="G32" s="1133" t="s">
        <v>3142</v>
      </c>
      <c r="H32" s="1114"/>
      <c r="I32" s="199" t="s">
        <v>3135</v>
      </c>
      <c r="J32" s="1125" t="s">
        <v>3003</v>
      </c>
      <c r="K32" s="1207">
        <v>0</v>
      </c>
      <c r="L32" s="1124">
        <f t="shared" si="1"/>
        <v>0</v>
      </c>
    </row>
    <row r="33" spans="1:30" ht="53.25" customHeight="1" x14ac:dyDescent="0.2">
      <c r="A33" s="1114">
        <v>28</v>
      </c>
      <c r="B33" s="1122" t="s">
        <v>3141</v>
      </c>
      <c r="D33" s="1127">
        <v>4</v>
      </c>
      <c r="E33" s="1128" t="s">
        <v>2906</v>
      </c>
      <c r="G33" s="1133" t="s">
        <v>3140</v>
      </c>
      <c r="H33" s="1114"/>
      <c r="I33" s="199" t="s">
        <v>3135</v>
      </c>
      <c r="J33" s="1125" t="s">
        <v>3003</v>
      </c>
      <c r="K33" s="1207">
        <v>0</v>
      </c>
      <c r="L33" s="1124">
        <f t="shared" si="1"/>
        <v>0</v>
      </c>
    </row>
    <row r="34" spans="1:30" ht="55.5" customHeight="1" x14ac:dyDescent="0.2">
      <c r="A34" s="1114">
        <v>29</v>
      </c>
      <c r="B34" s="1138" t="s">
        <v>3139</v>
      </c>
      <c r="D34" s="1127">
        <v>8</v>
      </c>
      <c r="E34" s="1128" t="s">
        <v>2906</v>
      </c>
      <c r="G34" s="1133" t="s">
        <v>3138</v>
      </c>
      <c r="H34" s="1114"/>
      <c r="I34" s="199" t="s">
        <v>3135</v>
      </c>
      <c r="J34" s="1113" t="s">
        <v>2995</v>
      </c>
      <c r="K34" s="1207">
        <v>0</v>
      </c>
      <c r="L34" s="1124">
        <f t="shared" si="1"/>
        <v>0</v>
      </c>
    </row>
    <row r="35" spans="1:30" s="1113" customFormat="1" ht="54" customHeight="1" x14ac:dyDescent="0.2">
      <c r="A35" s="1113">
        <v>30</v>
      </c>
      <c r="B35" s="1122" t="s">
        <v>3137</v>
      </c>
      <c r="C35" s="1116"/>
      <c r="D35" s="1117">
        <v>8</v>
      </c>
      <c r="E35" s="1117" t="s">
        <v>2906</v>
      </c>
      <c r="F35" s="1121"/>
      <c r="G35" s="201" t="s">
        <v>3136</v>
      </c>
      <c r="H35" s="227"/>
      <c r="I35" s="199" t="s">
        <v>3135</v>
      </c>
      <c r="J35" s="1113" t="s">
        <v>2995</v>
      </c>
      <c r="K35" s="1204">
        <v>0</v>
      </c>
      <c r="L35" s="1124">
        <f t="shared" si="1"/>
        <v>0</v>
      </c>
      <c r="N35" s="1139"/>
      <c r="R35" s="1140"/>
      <c r="S35" s="1117"/>
      <c r="T35" s="1117"/>
      <c r="U35" s="1117"/>
      <c r="V35" s="1117"/>
      <c r="W35" s="1117"/>
      <c r="X35" s="1117"/>
      <c r="Y35" s="1121"/>
      <c r="Z35" s="1117"/>
      <c r="AA35" s="1121"/>
      <c r="AB35" s="1117"/>
      <c r="AC35" s="1117"/>
      <c r="AD35" s="1117"/>
    </row>
    <row r="36" spans="1:30" s="1125" customFormat="1" ht="44.25" customHeight="1" x14ac:dyDescent="0.2">
      <c r="A36" s="1125">
        <v>31</v>
      </c>
      <c r="B36" s="1131" t="s">
        <v>3134</v>
      </c>
      <c r="C36" s="1123"/>
      <c r="D36" s="1127">
        <v>12</v>
      </c>
      <c r="E36" s="1128" t="s">
        <v>2906</v>
      </c>
      <c r="F36" s="226"/>
      <c r="G36" s="194" t="s">
        <v>3133</v>
      </c>
      <c r="H36" s="225"/>
      <c r="I36" s="192" t="s">
        <v>3132</v>
      </c>
      <c r="J36" s="1125" t="s">
        <v>3003</v>
      </c>
      <c r="K36" s="1206">
        <v>0</v>
      </c>
      <c r="L36" s="1124">
        <f t="shared" si="1"/>
        <v>0</v>
      </c>
      <c r="N36" s="1137"/>
    </row>
    <row r="37" spans="1:30" s="1125" customFormat="1" ht="25.5" x14ac:dyDescent="0.2">
      <c r="A37" s="1125">
        <v>32</v>
      </c>
      <c r="B37" s="1131" t="s">
        <v>3131</v>
      </c>
      <c r="C37" s="1123"/>
      <c r="D37" s="1127">
        <v>1</v>
      </c>
      <c r="E37" s="1128" t="s">
        <v>2906</v>
      </c>
      <c r="F37" s="1131"/>
      <c r="G37" s="1131" t="s">
        <v>3130</v>
      </c>
      <c r="H37" s="1135"/>
      <c r="I37" s="192" t="s">
        <v>3129</v>
      </c>
      <c r="J37" s="1131" t="s">
        <v>3003</v>
      </c>
      <c r="K37" s="1206">
        <v>0</v>
      </c>
      <c r="L37" s="1124">
        <f t="shared" si="1"/>
        <v>0</v>
      </c>
      <c r="M37" s="1129"/>
      <c r="N37" s="1129"/>
      <c r="O37" s="1129"/>
      <c r="P37" s="1129"/>
      <c r="Q37" s="1129"/>
    </row>
    <row r="38" spans="1:30" x14ac:dyDescent="0.2">
      <c r="H38" s="1114"/>
      <c r="K38" s="1207"/>
      <c r="L38" s="1124"/>
    </row>
    <row r="39" spans="1:30" ht="15.75" x14ac:dyDescent="0.2">
      <c r="B39" s="1120" t="s">
        <v>3128</v>
      </c>
      <c r="H39" s="1114"/>
      <c r="K39" s="1207"/>
      <c r="L39" s="1124"/>
    </row>
    <row r="40" spans="1:30" s="1113" customFormat="1" ht="18" customHeight="1" x14ac:dyDescent="0.2">
      <c r="B40" s="1141" t="s">
        <v>3127</v>
      </c>
      <c r="C40" s="1116"/>
      <c r="D40" s="1117"/>
      <c r="E40" s="1117"/>
      <c r="F40" s="1121"/>
      <c r="G40" s="201"/>
      <c r="H40" s="219"/>
      <c r="I40" s="201"/>
      <c r="K40" s="1204"/>
      <c r="L40" s="1124"/>
      <c r="N40" s="1117"/>
      <c r="O40" s="1117"/>
      <c r="P40" s="1117"/>
      <c r="Q40" s="1117"/>
      <c r="R40" s="1117"/>
      <c r="S40" s="1117"/>
      <c r="T40" s="1117"/>
    </row>
    <row r="41" spans="1:30" s="1113" customFormat="1" ht="18" customHeight="1" x14ac:dyDescent="0.2">
      <c r="B41" s="1141" t="s">
        <v>3126</v>
      </c>
      <c r="C41" s="1116"/>
      <c r="D41" s="1117"/>
      <c r="E41" s="1117"/>
      <c r="F41" s="1121"/>
      <c r="G41" s="201"/>
      <c r="H41" s="219"/>
      <c r="I41" s="201"/>
      <c r="K41" s="1204"/>
      <c r="L41" s="1124"/>
      <c r="N41" s="1117"/>
      <c r="O41" s="1117"/>
      <c r="P41" s="1117"/>
      <c r="Q41" s="1117"/>
      <c r="R41" s="1117"/>
      <c r="S41" s="1117"/>
      <c r="T41" s="1117"/>
    </row>
    <row r="42" spans="1:30" s="1125" customFormat="1" ht="43.5" customHeight="1" x14ac:dyDescent="0.2">
      <c r="A42" s="1125">
        <v>33</v>
      </c>
      <c r="B42" s="1131" t="s">
        <v>3125</v>
      </c>
      <c r="C42" s="1123" t="s">
        <v>3124</v>
      </c>
      <c r="D42" s="1127">
        <v>1</v>
      </c>
      <c r="E42" s="1127" t="s">
        <v>2906</v>
      </c>
      <c r="F42" s="204"/>
      <c r="G42" s="203" t="s">
        <v>3123</v>
      </c>
      <c r="H42" s="214"/>
      <c r="I42" s="192"/>
      <c r="J42" s="1125" t="s">
        <v>3003</v>
      </c>
      <c r="K42" s="1206">
        <v>0</v>
      </c>
      <c r="L42" s="1124">
        <f>SUM(K42*D42)</f>
        <v>0</v>
      </c>
    </row>
    <row r="43" spans="1:30" s="1125" customFormat="1" ht="30.75" customHeight="1" x14ac:dyDescent="0.2">
      <c r="A43" s="1125">
        <v>34</v>
      </c>
      <c r="B43" s="1126" t="s">
        <v>3122</v>
      </c>
      <c r="C43" s="1123" t="s">
        <v>3121</v>
      </c>
      <c r="D43" s="1127">
        <v>1</v>
      </c>
      <c r="E43" s="224" t="s">
        <v>2906</v>
      </c>
      <c r="F43" s="198"/>
      <c r="G43" s="203" t="s">
        <v>3120</v>
      </c>
      <c r="H43" s="223"/>
      <c r="I43" s="192"/>
      <c r="J43" s="1125" t="s">
        <v>3003</v>
      </c>
      <c r="K43" s="1205">
        <v>0</v>
      </c>
      <c r="L43" s="1124">
        <f>SUM(K43*D43)</f>
        <v>0</v>
      </c>
    </row>
    <row r="44" spans="1:30" s="1125" customFormat="1" ht="17.25" customHeight="1" x14ac:dyDescent="0.2">
      <c r="A44" s="1125">
        <v>35</v>
      </c>
      <c r="B44" s="1126"/>
      <c r="C44" s="1123" t="s">
        <v>3119</v>
      </c>
      <c r="D44" s="1127">
        <v>1</v>
      </c>
      <c r="E44" s="224" t="s">
        <v>2906</v>
      </c>
      <c r="F44" s="198"/>
      <c r="G44" s="203" t="s">
        <v>3118</v>
      </c>
      <c r="H44" s="223"/>
      <c r="I44" s="192"/>
      <c r="J44" s="1125" t="s">
        <v>3003</v>
      </c>
      <c r="K44" s="1205">
        <v>0</v>
      </c>
      <c r="L44" s="1124">
        <f>SUM(K44*D44)</f>
        <v>0</v>
      </c>
    </row>
    <row r="45" spans="1:30" s="1125" customFormat="1" ht="20.25" customHeight="1" x14ac:dyDescent="0.2">
      <c r="A45" s="1125">
        <v>36</v>
      </c>
      <c r="B45" s="1142" t="s">
        <v>3117</v>
      </c>
      <c r="C45" s="1123" t="s">
        <v>3116</v>
      </c>
      <c r="D45" s="1127">
        <v>1</v>
      </c>
      <c r="E45" s="224" t="s">
        <v>2906</v>
      </c>
      <c r="F45" s="198"/>
      <c r="G45" s="203" t="s">
        <v>3115</v>
      </c>
      <c r="H45" s="223"/>
      <c r="I45" s="192"/>
      <c r="J45" s="1125" t="s">
        <v>3003</v>
      </c>
      <c r="K45" s="1205">
        <v>0</v>
      </c>
      <c r="L45" s="1124">
        <f>SUM(K45*D45)</f>
        <v>0</v>
      </c>
    </row>
    <row r="46" spans="1:30" s="1113" customFormat="1" ht="27" customHeight="1" x14ac:dyDescent="0.2">
      <c r="A46" s="1113">
        <v>37</v>
      </c>
      <c r="B46" s="1134" t="s">
        <v>3114</v>
      </c>
      <c r="C46" s="1116" t="s">
        <v>3113</v>
      </c>
      <c r="D46" s="1117">
        <v>1</v>
      </c>
      <c r="E46" s="1117" t="s">
        <v>2906</v>
      </c>
      <c r="F46" s="222"/>
      <c r="G46" s="201" t="s">
        <v>3112</v>
      </c>
      <c r="H46" s="221" t="s">
        <v>3111</v>
      </c>
      <c r="I46" s="199"/>
      <c r="J46" s="1113" t="s">
        <v>2995</v>
      </c>
      <c r="K46" s="1204">
        <v>0</v>
      </c>
      <c r="L46" s="1124">
        <f>SUM(K46*D46)</f>
        <v>0</v>
      </c>
      <c r="N46" s="1117"/>
      <c r="O46" s="1121"/>
      <c r="P46" s="1117"/>
      <c r="Q46" s="1121"/>
      <c r="R46" s="1117"/>
      <c r="S46" s="1117"/>
      <c r="T46" s="1117"/>
    </row>
    <row r="47" spans="1:30" x14ac:dyDescent="0.2">
      <c r="A47" s="1114">
        <v>38</v>
      </c>
      <c r="K47" s="1207"/>
      <c r="L47" s="1124"/>
    </row>
    <row r="48" spans="1:30" s="1113" customFormat="1" ht="18" customHeight="1" x14ac:dyDescent="0.2">
      <c r="B48" s="1120" t="s">
        <v>3110</v>
      </c>
      <c r="C48" s="1116"/>
      <c r="D48" s="1117"/>
      <c r="E48" s="1117"/>
      <c r="F48" s="1121"/>
      <c r="G48" s="1118"/>
      <c r="H48" s="191"/>
      <c r="I48" s="187"/>
      <c r="K48" s="1204"/>
      <c r="L48" s="1124"/>
    </row>
    <row r="49" spans="1:21" x14ac:dyDescent="0.2">
      <c r="B49" s="1115" t="s">
        <v>3109</v>
      </c>
      <c r="K49" s="1207"/>
      <c r="L49" s="1124"/>
    </row>
    <row r="50" spans="1:21" s="1125" customFormat="1" ht="54.75" customHeight="1" x14ac:dyDescent="0.2">
      <c r="A50" s="1125">
        <v>39</v>
      </c>
      <c r="B50" s="1126" t="s">
        <v>81</v>
      </c>
      <c r="C50" s="1123" t="s">
        <v>3108</v>
      </c>
      <c r="D50" s="1127">
        <v>1</v>
      </c>
      <c r="E50" s="1128" t="s">
        <v>2906</v>
      </c>
      <c r="F50" s="204"/>
      <c r="G50" s="203" t="s">
        <v>3107</v>
      </c>
      <c r="H50" s="193"/>
      <c r="I50" s="192"/>
      <c r="J50" s="1125" t="s">
        <v>3003</v>
      </c>
      <c r="K50" s="1206">
        <v>0</v>
      </c>
      <c r="L50" s="1124">
        <f t="shared" ref="L50:L56" si="2">SUM(K50*D50)</f>
        <v>0</v>
      </c>
      <c r="N50" s="1127"/>
      <c r="O50" s="1127"/>
      <c r="P50" s="1127"/>
      <c r="Q50" s="1127"/>
      <c r="R50" s="1127"/>
      <c r="S50" s="1127"/>
      <c r="T50" s="1127"/>
      <c r="U50" s="1127"/>
    </row>
    <row r="51" spans="1:21" s="1125" customFormat="1" ht="30" customHeight="1" x14ac:dyDescent="0.2">
      <c r="A51" s="1125">
        <v>40</v>
      </c>
      <c r="B51" s="1126" t="s">
        <v>83</v>
      </c>
      <c r="C51" s="1123" t="s">
        <v>3106</v>
      </c>
      <c r="D51" s="1127">
        <v>2</v>
      </c>
      <c r="E51" s="1128" t="s">
        <v>2906</v>
      </c>
      <c r="F51" s="204"/>
      <c r="G51" s="203" t="s">
        <v>3105</v>
      </c>
      <c r="H51" s="193"/>
      <c r="I51" s="192"/>
      <c r="J51" s="1125" t="s">
        <v>3003</v>
      </c>
      <c r="K51" s="1206">
        <v>0</v>
      </c>
      <c r="L51" s="1124">
        <f t="shared" si="2"/>
        <v>0</v>
      </c>
      <c r="N51" s="1127"/>
      <c r="O51" s="1127"/>
      <c r="P51" s="1127"/>
      <c r="Q51" s="1127"/>
      <c r="R51" s="1127"/>
      <c r="S51" s="1127"/>
      <c r="T51" s="1127"/>
      <c r="U51" s="1127"/>
    </row>
    <row r="52" spans="1:21" s="1125" customFormat="1" ht="30" customHeight="1" x14ac:dyDescent="0.2">
      <c r="A52" s="1125">
        <v>41</v>
      </c>
      <c r="B52" s="1126" t="s">
        <v>189</v>
      </c>
      <c r="C52" s="1123" t="s">
        <v>3104</v>
      </c>
      <c r="D52" s="1127">
        <v>5</v>
      </c>
      <c r="E52" s="1128" t="s">
        <v>2906</v>
      </c>
      <c r="F52" s="204"/>
      <c r="G52" s="194" t="s">
        <v>3103</v>
      </c>
      <c r="H52" s="207"/>
      <c r="I52" s="192"/>
      <c r="J52" s="1125" t="s">
        <v>3003</v>
      </c>
      <c r="K52" s="1206">
        <v>0</v>
      </c>
      <c r="L52" s="1124">
        <f t="shared" si="2"/>
        <v>0</v>
      </c>
      <c r="N52" s="1127"/>
      <c r="O52" s="1127"/>
      <c r="P52" s="1127"/>
      <c r="Q52" s="1127"/>
      <c r="R52" s="1127"/>
      <c r="S52" s="1127"/>
      <c r="T52" s="1127"/>
      <c r="U52" s="1127"/>
    </row>
    <row r="53" spans="1:21" s="1125" customFormat="1" ht="30" customHeight="1" x14ac:dyDescent="0.2">
      <c r="A53" s="1125">
        <v>42</v>
      </c>
      <c r="B53" s="1126" t="s">
        <v>172</v>
      </c>
      <c r="C53" s="1123" t="s">
        <v>3099</v>
      </c>
      <c r="D53" s="1127">
        <v>1</v>
      </c>
      <c r="E53" s="1128" t="s">
        <v>2906</v>
      </c>
      <c r="F53" s="204"/>
      <c r="G53" s="194" t="s">
        <v>3098</v>
      </c>
      <c r="H53" s="207"/>
      <c r="I53" s="192"/>
      <c r="J53" s="1125" t="s">
        <v>3003</v>
      </c>
      <c r="K53" s="1206">
        <v>0</v>
      </c>
      <c r="L53" s="1124">
        <f t="shared" si="2"/>
        <v>0</v>
      </c>
      <c r="N53" s="1127"/>
      <c r="O53" s="1127"/>
      <c r="P53" s="1127"/>
      <c r="Q53" s="1127"/>
      <c r="R53" s="1127"/>
      <c r="S53" s="1127"/>
      <c r="T53" s="1127"/>
      <c r="U53" s="1127"/>
    </row>
    <row r="54" spans="1:21" s="1125" customFormat="1" ht="28.5" customHeight="1" x14ac:dyDescent="0.2">
      <c r="A54" s="1125">
        <v>43</v>
      </c>
      <c r="B54" s="1126" t="s">
        <v>197</v>
      </c>
      <c r="C54" s="1123" t="s">
        <v>3097</v>
      </c>
      <c r="D54" s="1127">
        <v>1</v>
      </c>
      <c r="E54" s="1128" t="s">
        <v>2906</v>
      </c>
      <c r="F54" s="204"/>
      <c r="G54" s="194" t="s">
        <v>3096</v>
      </c>
      <c r="H54" s="193"/>
      <c r="I54" s="192"/>
      <c r="J54" s="1125" t="s">
        <v>3003</v>
      </c>
      <c r="K54" s="1206">
        <v>0</v>
      </c>
      <c r="L54" s="1124">
        <f t="shared" si="2"/>
        <v>0</v>
      </c>
    </row>
    <row r="55" spans="1:21" s="1125" customFormat="1" ht="25.5" x14ac:dyDescent="0.2">
      <c r="A55" s="1125">
        <v>44</v>
      </c>
      <c r="B55" s="1126" t="s">
        <v>192</v>
      </c>
      <c r="C55" s="1143" t="s">
        <v>3095</v>
      </c>
      <c r="D55" s="1127">
        <v>1</v>
      </c>
      <c r="E55" s="1128" t="s">
        <v>2906</v>
      </c>
      <c r="F55" s="204"/>
      <c r="G55" s="194" t="s">
        <v>3094</v>
      </c>
      <c r="H55" s="220"/>
      <c r="I55" s="192"/>
      <c r="J55" s="1125" t="s">
        <v>3003</v>
      </c>
      <c r="K55" s="1206">
        <v>0</v>
      </c>
      <c r="L55" s="1124">
        <f t="shared" si="2"/>
        <v>0</v>
      </c>
    </row>
    <row r="56" spans="1:21" s="1125" customFormat="1" ht="26.25" customHeight="1" x14ac:dyDescent="0.2">
      <c r="A56" s="1125">
        <v>45</v>
      </c>
      <c r="B56" s="1126" t="s">
        <v>217</v>
      </c>
      <c r="C56" s="1123" t="s">
        <v>3093</v>
      </c>
      <c r="D56" s="1127">
        <v>1</v>
      </c>
      <c r="E56" s="1128" t="s">
        <v>2906</v>
      </c>
      <c r="F56" s="204"/>
      <c r="G56" s="203" t="s">
        <v>3092</v>
      </c>
      <c r="H56" s="220"/>
      <c r="I56" s="192"/>
      <c r="J56" s="1125" t="s">
        <v>2980</v>
      </c>
      <c r="K56" s="1206">
        <v>0</v>
      </c>
      <c r="L56" s="1124">
        <f t="shared" si="2"/>
        <v>0</v>
      </c>
    </row>
    <row r="57" spans="1:21" x14ac:dyDescent="0.2">
      <c r="A57" s="1114">
        <v>46</v>
      </c>
      <c r="K57" s="1207"/>
      <c r="L57" s="1124"/>
    </row>
    <row r="58" spans="1:21" x14ac:dyDescent="0.2">
      <c r="B58" s="1115" t="s">
        <v>3102</v>
      </c>
      <c r="K58" s="1207"/>
      <c r="L58" s="1124"/>
    </row>
    <row r="59" spans="1:21" s="1125" customFormat="1" ht="34.5" customHeight="1" x14ac:dyDescent="0.2">
      <c r="A59" s="1125">
        <v>47</v>
      </c>
      <c r="B59" s="1126" t="s">
        <v>81</v>
      </c>
      <c r="C59" s="1123" t="s">
        <v>3101</v>
      </c>
      <c r="D59" s="1127">
        <v>1</v>
      </c>
      <c r="E59" s="1128" t="s">
        <v>2906</v>
      </c>
      <c r="F59" s="204"/>
      <c r="G59" s="203" t="s">
        <v>3100</v>
      </c>
      <c r="H59" s="193"/>
      <c r="I59" s="192"/>
      <c r="J59" s="1125" t="s">
        <v>3003</v>
      </c>
      <c r="K59" s="1206">
        <v>0</v>
      </c>
      <c r="L59" s="1124">
        <f>SUM(K59*D59)</f>
        <v>0</v>
      </c>
      <c r="N59" s="1127"/>
      <c r="O59" s="1127"/>
      <c r="P59" s="1127"/>
      <c r="Q59" s="1127"/>
      <c r="R59" s="1127"/>
      <c r="S59" s="1127"/>
      <c r="T59" s="1127"/>
      <c r="U59" s="1127"/>
    </row>
    <row r="60" spans="1:21" s="1125" customFormat="1" ht="30" customHeight="1" x14ac:dyDescent="0.2">
      <c r="A60" s="1125">
        <v>48</v>
      </c>
      <c r="B60" s="1126" t="s">
        <v>83</v>
      </c>
      <c r="C60" s="1123" t="s">
        <v>3099</v>
      </c>
      <c r="D60" s="1127">
        <v>1</v>
      </c>
      <c r="E60" s="1128" t="s">
        <v>2906</v>
      </c>
      <c r="F60" s="204"/>
      <c r="G60" s="194" t="s">
        <v>3098</v>
      </c>
      <c r="H60" s="207"/>
      <c r="I60" s="192"/>
      <c r="J60" s="1125" t="s">
        <v>3003</v>
      </c>
      <c r="K60" s="1206">
        <v>0</v>
      </c>
      <c r="L60" s="1124">
        <f>SUM(K60*D60)</f>
        <v>0</v>
      </c>
      <c r="N60" s="1127"/>
      <c r="O60" s="1127"/>
      <c r="P60" s="1127"/>
      <c r="Q60" s="1127"/>
      <c r="R60" s="1127"/>
      <c r="S60" s="1127"/>
      <c r="T60" s="1127"/>
      <c r="U60" s="1127"/>
    </row>
    <row r="61" spans="1:21" s="1125" customFormat="1" ht="28.5" customHeight="1" x14ac:dyDescent="0.2">
      <c r="A61" s="1125">
        <v>49</v>
      </c>
      <c r="B61" s="1126" t="s">
        <v>189</v>
      </c>
      <c r="C61" s="1123" t="s">
        <v>3097</v>
      </c>
      <c r="D61" s="1127">
        <v>1</v>
      </c>
      <c r="E61" s="1128" t="s">
        <v>2906</v>
      </c>
      <c r="F61" s="204"/>
      <c r="G61" s="194" t="s">
        <v>3096</v>
      </c>
      <c r="H61" s="193"/>
      <c r="I61" s="192"/>
      <c r="J61" s="1125" t="s">
        <v>3003</v>
      </c>
      <c r="K61" s="1206">
        <v>0</v>
      </c>
      <c r="L61" s="1124">
        <f>SUM(K61*D61)</f>
        <v>0</v>
      </c>
    </row>
    <row r="62" spans="1:21" s="1125" customFormat="1" ht="25.5" x14ac:dyDescent="0.2">
      <c r="A62" s="1125">
        <v>50</v>
      </c>
      <c r="B62" s="1126" t="s">
        <v>172</v>
      </c>
      <c r="C62" s="1143" t="s">
        <v>3095</v>
      </c>
      <c r="D62" s="1127">
        <v>1</v>
      </c>
      <c r="E62" s="1128" t="s">
        <v>2906</v>
      </c>
      <c r="F62" s="204"/>
      <c r="G62" s="194" t="s">
        <v>3094</v>
      </c>
      <c r="H62" s="220"/>
      <c r="I62" s="192"/>
      <c r="J62" s="1125" t="s">
        <v>3003</v>
      </c>
      <c r="K62" s="1206">
        <v>0</v>
      </c>
      <c r="L62" s="1124">
        <f>SUM(K62*D62)</f>
        <v>0</v>
      </c>
    </row>
    <row r="63" spans="1:21" s="1125" customFormat="1" ht="26.25" customHeight="1" x14ac:dyDescent="0.2">
      <c r="A63" s="1125">
        <v>51</v>
      </c>
      <c r="B63" s="1126" t="s">
        <v>192</v>
      </c>
      <c r="C63" s="1123" t="s">
        <v>3093</v>
      </c>
      <c r="D63" s="1127">
        <v>1</v>
      </c>
      <c r="E63" s="1128" t="s">
        <v>2906</v>
      </c>
      <c r="F63" s="204"/>
      <c r="G63" s="203" t="s">
        <v>3092</v>
      </c>
      <c r="H63" s="220"/>
      <c r="I63" s="192"/>
      <c r="J63" s="1125" t="s">
        <v>2980</v>
      </c>
      <c r="K63" s="1206">
        <v>0</v>
      </c>
      <c r="L63" s="1124">
        <f>SUM(K63*D63)</f>
        <v>0</v>
      </c>
    </row>
    <row r="64" spans="1:21" x14ac:dyDescent="0.2">
      <c r="K64" s="1207"/>
      <c r="L64" s="1124"/>
    </row>
    <row r="65" spans="1:20" s="1113" customFormat="1" ht="18" customHeight="1" x14ac:dyDescent="0.2">
      <c r="B65" s="1120" t="s">
        <v>3091</v>
      </c>
      <c r="C65" s="1116"/>
      <c r="D65" s="1117"/>
      <c r="E65" s="1117"/>
      <c r="F65" s="1121"/>
      <c r="G65" s="189"/>
      <c r="H65" s="219"/>
      <c r="I65" s="187"/>
      <c r="K65" s="1204"/>
      <c r="L65" s="1124"/>
    </row>
    <row r="66" spans="1:20" s="1125" customFormat="1" ht="45" customHeight="1" x14ac:dyDescent="0.2">
      <c r="A66" s="1125">
        <v>52</v>
      </c>
      <c r="B66" s="1126" t="s">
        <v>81</v>
      </c>
      <c r="C66" s="1144"/>
      <c r="D66" s="1127">
        <v>1</v>
      </c>
      <c r="E66" s="1127" t="s">
        <v>2906</v>
      </c>
      <c r="F66" s="218"/>
      <c r="G66" s="203" t="s">
        <v>3090</v>
      </c>
      <c r="H66" s="214"/>
      <c r="I66" s="217"/>
      <c r="J66" s="1125" t="s">
        <v>2980</v>
      </c>
      <c r="K66" s="1208">
        <v>0</v>
      </c>
      <c r="L66" s="1124">
        <f>SUM(K66*D66)</f>
        <v>0</v>
      </c>
    </row>
    <row r="67" spans="1:20" s="1145" customFormat="1" ht="30.6" customHeight="1" x14ac:dyDescent="0.2">
      <c r="A67" s="1145">
        <v>53</v>
      </c>
      <c r="B67" s="1126" t="s">
        <v>83</v>
      </c>
      <c r="C67" s="1123" t="s">
        <v>3089</v>
      </c>
      <c r="D67" s="1127">
        <v>1</v>
      </c>
      <c r="E67" s="1127" t="s">
        <v>2906</v>
      </c>
      <c r="F67" s="204"/>
      <c r="G67" s="194" t="s">
        <v>3088</v>
      </c>
      <c r="H67" s="216"/>
      <c r="I67" s="192"/>
      <c r="J67" s="1145" t="s">
        <v>2988</v>
      </c>
      <c r="K67" s="1206">
        <v>0</v>
      </c>
      <c r="L67" s="1124">
        <f>SUM(K67*D67)</f>
        <v>0</v>
      </c>
    </row>
    <row r="68" spans="1:20" x14ac:dyDescent="0.2">
      <c r="K68" s="1204"/>
      <c r="L68" s="1124"/>
    </row>
    <row r="69" spans="1:20" s="1113" customFormat="1" ht="18" customHeight="1" x14ac:dyDescent="0.2">
      <c r="B69" s="1120" t="s">
        <v>3087</v>
      </c>
      <c r="C69" s="1116"/>
      <c r="D69" s="1117"/>
      <c r="E69" s="1117"/>
      <c r="F69" s="1121"/>
      <c r="G69" s="189"/>
      <c r="H69" s="191"/>
      <c r="I69" s="187"/>
      <c r="K69" s="1204"/>
      <c r="L69" s="1124"/>
    </row>
    <row r="70" spans="1:20" s="1113" customFormat="1" ht="96" customHeight="1" x14ac:dyDescent="0.2">
      <c r="A70" s="1113">
        <v>54</v>
      </c>
      <c r="B70" s="1122" t="s">
        <v>3086</v>
      </c>
      <c r="C70" s="1116" t="s">
        <v>3085</v>
      </c>
      <c r="D70" s="1117">
        <v>1</v>
      </c>
      <c r="E70" s="1117" t="s">
        <v>2906</v>
      </c>
      <c r="F70" s="204"/>
      <c r="G70" s="194" t="s">
        <v>3084</v>
      </c>
      <c r="H70" s="214"/>
      <c r="I70" s="192"/>
      <c r="J70" s="1125" t="s">
        <v>3003</v>
      </c>
      <c r="K70" s="1206">
        <v>0</v>
      </c>
      <c r="L70" s="1124">
        <f>SUM(K70*D70)</f>
        <v>0</v>
      </c>
      <c r="M70" s="1125"/>
      <c r="N70" s="1117"/>
      <c r="O70" s="1122"/>
      <c r="P70" s="1117"/>
      <c r="Q70" s="1122"/>
      <c r="R70" s="1117"/>
      <c r="S70" s="1117"/>
      <c r="T70" s="1117"/>
    </row>
    <row r="71" spans="1:20" ht="27.75" customHeight="1" x14ac:dyDescent="0.2">
      <c r="A71" s="1114">
        <v>55</v>
      </c>
      <c r="B71" s="1121"/>
      <c r="C71" s="1116" t="s">
        <v>3083</v>
      </c>
      <c r="D71" s="1117">
        <v>1</v>
      </c>
      <c r="E71" s="1117" t="s">
        <v>2906</v>
      </c>
      <c r="F71" s="202"/>
      <c r="G71" s="201" t="s">
        <v>3082</v>
      </c>
      <c r="H71" s="213"/>
      <c r="I71" s="199"/>
      <c r="J71" s="1113" t="s">
        <v>3003</v>
      </c>
      <c r="K71" s="1204">
        <v>0</v>
      </c>
      <c r="L71" s="1124">
        <f>SUM(K71*D71)</f>
        <v>0</v>
      </c>
      <c r="M71" s="1113"/>
      <c r="N71" s="1146"/>
      <c r="O71" s="1121"/>
      <c r="P71" s="1146"/>
      <c r="Q71" s="1121"/>
      <c r="R71" s="1146"/>
      <c r="S71" s="1146"/>
      <c r="T71" s="1146"/>
    </row>
    <row r="72" spans="1:20" s="1113" customFormat="1" ht="96" customHeight="1" x14ac:dyDescent="0.2">
      <c r="A72" s="1113">
        <v>56</v>
      </c>
      <c r="B72" s="1122" t="s">
        <v>3081</v>
      </c>
      <c r="C72" s="1116" t="s">
        <v>3080</v>
      </c>
      <c r="D72" s="1117">
        <v>1</v>
      </c>
      <c r="E72" s="1117" t="s">
        <v>2906</v>
      </c>
      <c r="F72" s="204"/>
      <c r="G72" s="194" t="s">
        <v>3079</v>
      </c>
      <c r="H72" s="215"/>
      <c r="I72" s="192"/>
      <c r="J72" s="1125" t="s">
        <v>3003</v>
      </c>
      <c r="K72" s="1206">
        <v>0</v>
      </c>
      <c r="L72" s="1124">
        <f>SUM(K72*D72)</f>
        <v>0</v>
      </c>
      <c r="M72" s="1125"/>
      <c r="N72" s="1117"/>
      <c r="O72" s="1122"/>
      <c r="P72" s="1117"/>
      <c r="Q72" s="1122"/>
      <c r="R72" s="1117"/>
      <c r="S72" s="1117"/>
      <c r="T72" s="1117"/>
    </row>
    <row r="73" spans="1:20" s="1113" customFormat="1" ht="56.25" customHeight="1" x14ac:dyDescent="0.2">
      <c r="A73" s="1113">
        <v>57</v>
      </c>
      <c r="B73" s="1122"/>
      <c r="C73" s="1116"/>
      <c r="D73" s="1117"/>
      <c r="E73" s="1117"/>
      <c r="F73" s="204"/>
      <c r="G73" s="210" t="s">
        <v>3078</v>
      </c>
      <c r="H73" s="214"/>
      <c r="I73" s="192"/>
      <c r="J73" s="1125"/>
      <c r="K73" s="1206"/>
      <c r="L73" s="1124"/>
      <c r="M73" s="1125"/>
      <c r="N73" s="1117"/>
      <c r="O73" s="1122"/>
      <c r="P73" s="1117"/>
      <c r="Q73" s="1122"/>
      <c r="R73" s="1117"/>
      <c r="S73" s="1117"/>
      <c r="T73" s="1117"/>
    </row>
    <row r="74" spans="1:20" ht="27.75" customHeight="1" x14ac:dyDescent="0.2">
      <c r="A74" s="1114">
        <v>58</v>
      </c>
      <c r="B74" s="1121"/>
      <c r="C74" s="1116" t="s">
        <v>3077</v>
      </c>
      <c r="D74" s="1117">
        <v>1</v>
      </c>
      <c r="E74" s="1117" t="s">
        <v>2906</v>
      </c>
      <c r="F74" s="202"/>
      <c r="G74" s="201" t="s">
        <v>3076</v>
      </c>
      <c r="H74" s="213"/>
      <c r="I74" s="199"/>
      <c r="J74" s="1113" t="s">
        <v>3003</v>
      </c>
      <c r="K74" s="1204">
        <v>0</v>
      </c>
      <c r="L74" s="1124">
        <f>SUM(K74*D74)</f>
        <v>0</v>
      </c>
      <c r="M74" s="1113"/>
      <c r="N74" s="1146"/>
      <c r="O74" s="1121"/>
      <c r="P74" s="1146"/>
      <c r="Q74" s="1121"/>
      <c r="R74" s="1146"/>
      <c r="S74" s="1146"/>
      <c r="T74" s="1146"/>
    </row>
    <row r="75" spans="1:20" x14ac:dyDescent="0.2">
      <c r="K75" s="1207"/>
      <c r="L75" s="1124"/>
    </row>
    <row r="76" spans="1:20" s="1113" customFormat="1" ht="18" customHeight="1" x14ac:dyDescent="0.2">
      <c r="B76" s="1120" t="s">
        <v>3075</v>
      </c>
      <c r="C76" s="1116"/>
      <c r="D76" s="1117"/>
      <c r="E76" s="1117"/>
      <c r="F76" s="1121"/>
      <c r="G76" s="212"/>
      <c r="H76" s="191"/>
      <c r="I76" s="187"/>
      <c r="K76" s="1204"/>
      <c r="L76" s="1124"/>
    </row>
    <row r="77" spans="1:20" s="1147" customFormat="1" ht="29.25" customHeight="1" x14ac:dyDescent="0.2">
      <c r="B77" s="1142"/>
      <c r="C77" s="1148" t="s">
        <v>3074</v>
      </c>
      <c r="D77" s="1149"/>
      <c r="E77" s="1150"/>
      <c r="F77" s="211"/>
      <c r="G77" s="210" t="s">
        <v>3073</v>
      </c>
      <c r="H77" s="209"/>
      <c r="I77" s="208"/>
      <c r="J77" s="1151"/>
      <c r="K77" s="1209"/>
      <c r="L77" s="1124"/>
      <c r="M77" s="1151"/>
      <c r="N77" s="1152"/>
      <c r="O77" s="1152"/>
      <c r="P77" s="1152"/>
    </row>
    <row r="78" spans="1:20" s="1153" customFormat="1" ht="20.100000000000001" customHeight="1" x14ac:dyDescent="0.2">
      <c r="A78" s="1153">
        <v>59</v>
      </c>
      <c r="B78" s="1142" t="s">
        <v>81</v>
      </c>
      <c r="C78" s="1143" t="s">
        <v>3072</v>
      </c>
      <c r="D78" s="1154">
        <v>1110</v>
      </c>
      <c r="E78" s="1155" t="s">
        <v>278</v>
      </c>
      <c r="F78" s="195"/>
      <c r="G78" s="194" t="s">
        <v>3071</v>
      </c>
      <c r="H78" s="193"/>
      <c r="I78" s="192"/>
      <c r="J78" s="1156" t="s">
        <v>2984</v>
      </c>
      <c r="K78" s="1204">
        <v>0</v>
      </c>
      <c r="L78" s="1124">
        <f t="shared" ref="L78:L100" si="3">SUM(K78*D78)</f>
        <v>0</v>
      </c>
    </row>
    <row r="79" spans="1:20" s="1153" customFormat="1" ht="20.100000000000001" customHeight="1" x14ac:dyDescent="0.2">
      <c r="A79" s="1153">
        <v>0</v>
      </c>
      <c r="B79" s="1142" t="s">
        <v>83</v>
      </c>
      <c r="C79" s="1143" t="s">
        <v>3070</v>
      </c>
      <c r="D79" s="1154">
        <v>360</v>
      </c>
      <c r="E79" s="1155" t="s">
        <v>278</v>
      </c>
      <c r="F79" s="195"/>
      <c r="G79" s="194" t="s">
        <v>3069</v>
      </c>
      <c r="H79" s="193"/>
      <c r="I79" s="192"/>
      <c r="J79" s="1156" t="s">
        <v>2984</v>
      </c>
      <c r="K79" s="1204">
        <v>0</v>
      </c>
      <c r="L79" s="1124">
        <f t="shared" si="3"/>
        <v>0</v>
      </c>
    </row>
    <row r="80" spans="1:20" s="1153" customFormat="1" ht="20.100000000000001" customHeight="1" x14ac:dyDescent="0.2">
      <c r="A80" s="1153">
        <v>61</v>
      </c>
      <c r="B80" s="1142" t="s">
        <v>189</v>
      </c>
      <c r="C80" s="1143" t="s">
        <v>3068</v>
      </c>
      <c r="D80" s="1154">
        <v>790</v>
      </c>
      <c r="E80" s="1155" t="s">
        <v>278</v>
      </c>
      <c r="F80" s="195"/>
      <c r="G80" s="194" t="s">
        <v>3067</v>
      </c>
      <c r="H80" s="193"/>
      <c r="I80" s="192"/>
      <c r="J80" s="1156" t="s">
        <v>2984</v>
      </c>
      <c r="K80" s="1204">
        <v>0</v>
      </c>
      <c r="L80" s="1124">
        <f t="shared" si="3"/>
        <v>0</v>
      </c>
    </row>
    <row r="81" spans="1:21" s="1153" customFormat="1" ht="20.100000000000001" customHeight="1" x14ac:dyDescent="0.2">
      <c r="A81" s="1153">
        <v>62</v>
      </c>
      <c r="B81" s="1142" t="s">
        <v>172</v>
      </c>
      <c r="C81" s="1143" t="s">
        <v>3066</v>
      </c>
      <c r="D81" s="1154">
        <v>570</v>
      </c>
      <c r="E81" s="1155" t="s">
        <v>278</v>
      </c>
      <c r="F81" s="195"/>
      <c r="G81" s="194" t="s">
        <v>3065</v>
      </c>
      <c r="H81" s="207"/>
      <c r="I81" s="192"/>
      <c r="J81" s="1156" t="s">
        <v>2984</v>
      </c>
      <c r="K81" s="1204">
        <v>0</v>
      </c>
      <c r="L81" s="1124">
        <f t="shared" si="3"/>
        <v>0</v>
      </c>
    </row>
    <row r="82" spans="1:21" s="1153" customFormat="1" ht="20.100000000000001" customHeight="1" x14ac:dyDescent="0.2">
      <c r="A82" s="1153">
        <v>63</v>
      </c>
      <c r="B82" s="1142" t="s">
        <v>197</v>
      </c>
      <c r="C82" s="1143" t="s">
        <v>3064</v>
      </c>
      <c r="D82" s="1154">
        <v>45</v>
      </c>
      <c r="E82" s="1155" t="s">
        <v>278</v>
      </c>
      <c r="F82" s="195"/>
      <c r="G82" s="194" t="s">
        <v>3063</v>
      </c>
      <c r="H82" s="207"/>
      <c r="I82" s="192"/>
      <c r="J82" s="1156" t="s">
        <v>2984</v>
      </c>
      <c r="K82" s="1204">
        <v>0</v>
      </c>
      <c r="L82" s="1124">
        <f t="shared" si="3"/>
        <v>0</v>
      </c>
    </row>
    <row r="83" spans="1:21" s="1153" customFormat="1" ht="20.100000000000001" customHeight="1" x14ac:dyDescent="0.2">
      <c r="A83" s="1153">
        <v>64</v>
      </c>
      <c r="B83" s="1142" t="s">
        <v>192</v>
      </c>
      <c r="C83" s="1143" t="s">
        <v>3062</v>
      </c>
      <c r="D83" s="1154">
        <v>50</v>
      </c>
      <c r="E83" s="1155" t="s">
        <v>278</v>
      </c>
      <c r="F83" s="195"/>
      <c r="G83" s="194" t="s">
        <v>3061</v>
      </c>
      <c r="H83" s="207"/>
      <c r="I83" s="192"/>
      <c r="J83" s="1156" t="s">
        <v>2984</v>
      </c>
      <c r="K83" s="1204">
        <v>0</v>
      </c>
      <c r="L83" s="1124">
        <f t="shared" si="3"/>
        <v>0</v>
      </c>
    </row>
    <row r="84" spans="1:21" s="1153" customFormat="1" ht="29.25" customHeight="1" x14ac:dyDescent="0.2">
      <c r="A84" s="1153">
        <v>65</v>
      </c>
      <c r="B84" s="1142" t="s">
        <v>217</v>
      </c>
      <c r="C84" s="1143" t="s">
        <v>3060</v>
      </c>
      <c r="D84" s="1154">
        <v>12</v>
      </c>
      <c r="E84" s="1155" t="s">
        <v>278</v>
      </c>
      <c r="F84" s="195"/>
      <c r="G84" s="194" t="s">
        <v>3059</v>
      </c>
      <c r="H84" s="207"/>
      <c r="I84" s="192"/>
      <c r="J84" s="1156" t="s">
        <v>2984</v>
      </c>
      <c r="K84" s="1204">
        <v>0</v>
      </c>
      <c r="L84" s="1124">
        <f t="shared" si="3"/>
        <v>0</v>
      </c>
    </row>
    <row r="85" spans="1:21" s="1153" customFormat="1" ht="32.25" customHeight="1" x14ac:dyDescent="0.2">
      <c r="A85" s="1153">
        <v>66</v>
      </c>
      <c r="B85" s="1142" t="s">
        <v>196</v>
      </c>
      <c r="C85" s="1123" t="s">
        <v>3058</v>
      </c>
      <c r="D85" s="1154">
        <v>45</v>
      </c>
      <c r="E85" s="1128" t="s">
        <v>278</v>
      </c>
      <c r="F85" s="206"/>
      <c r="G85" s="194" t="s">
        <v>3057</v>
      </c>
      <c r="H85" s="193"/>
      <c r="I85" s="192"/>
      <c r="J85" s="1156" t="s">
        <v>2984</v>
      </c>
      <c r="K85" s="1205">
        <v>0</v>
      </c>
      <c r="L85" s="1124">
        <f t="shared" si="3"/>
        <v>0</v>
      </c>
      <c r="M85" s="1145"/>
      <c r="N85" s="1157"/>
      <c r="O85" s="1157"/>
      <c r="P85" s="1157"/>
    </row>
    <row r="86" spans="1:21" s="1153" customFormat="1" ht="30.75" customHeight="1" x14ac:dyDescent="0.2">
      <c r="A86" s="1153">
        <v>67</v>
      </c>
      <c r="B86" s="1142" t="s">
        <v>225</v>
      </c>
      <c r="C86" s="1123" t="s">
        <v>3055</v>
      </c>
      <c r="D86" s="1154">
        <v>70</v>
      </c>
      <c r="E86" s="1128" t="s">
        <v>278</v>
      </c>
      <c r="F86" s="198"/>
      <c r="G86" s="203" t="s">
        <v>3056</v>
      </c>
      <c r="H86" s="193"/>
      <c r="I86" s="192"/>
      <c r="J86" s="1156" t="s">
        <v>2984</v>
      </c>
      <c r="K86" s="1205">
        <v>0</v>
      </c>
      <c r="L86" s="1124">
        <f t="shared" si="3"/>
        <v>0</v>
      </c>
      <c r="M86" s="1145"/>
      <c r="N86" s="1157"/>
      <c r="O86" s="1157"/>
      <c r="P86" s="1157"/>
    </row>
    <row r="87" spans="1:21" s="1153" customFormat="1" ht="30.75" customHeight="1" x14ac:dyDescent="0.2">
      <c r="A87" s="1153">
        <v>68</v>
      </c>
      <c r="B87" s="1142" t="s">
        <v>200</v>
      </c>
      <c r="C87" s="1123" t="s">
        <v>3055</v>
      </c>
      <c r="D87" s="1154">
        <v>60</v>
      </c>
      <c r="E87" s="1128" t="s">
        <v>278</v>
      </c>
      <c r="F87" s="198"/>
      <c r="G87" s="203" t="s">
        <v>3054</v>
      </c>
      <c r="H87" s="193"/>
      <c r="I87" s="192"/>
      <c r="J87" s="1156" t="s">
        <v>2984</v>
      </c>
      <c r="K87" s="1205">
        <v>0</v>
      </c>
      <c r="L87" s="1124">
        <f t="shared" si="3"/>
        <v>0</v>
      </c>
      <c r="M87" s="1145"/>
      <c r="N87" s="1157"/>
      <c r="O87" s="1157"/>
      <c r="P87" s="1157"/>
    </row>
    <row r="88" spans="1:21" s="1158" customFormat="1" ht="42" customHeight="1" x14ac:dyDescent="0.2">
      <c r="A88" s="1158">
        <v>69</v>
      </c>
      <c r="B88" s="1142" t="s">
        <v>245</v>
      </c>
      <c r="C88" s="1159" t="s">
        <v>3053</v>
      </c>
      <c r="D88" s="1160">
        <v>340</v>
      </c>
      <c r="E88" s="1161" t="s">
        <v>278</v>
      </c>
      <c r="F88" s="198"/>
      <c r="G88" s="194" t="s">
        <v>3052</v>
      </c>
      <c r="H88" s="193"/>
      <c r="I88" s="192"/>
      <c r="J88" s="1156" t="s">
        <v>2984</v>
      </c>
      <c r="K88" s="1205">
        <v>0</v>
      </c>
      <c r="L88" s="1124">
        <f t="shared" si="3"/>
        <v>0</v>
      </c>
      <c r="M88" s="1145"/>
    </row>
    <row r="89" spans="1:21" s="1158" customFormat="1" ht="42" customHeight="1" x14ac:dyDescent="0.2">
      <c r="A89" s="1158">
        <v>70</v>
      </c>
      <c r="B89" s="1142" t="s">
        <v>204</v>
      </c>
      <c r="C89" s="1159" t="s">
        <v>3051</v>
      </c>
      <c r="D89" s="1160">
        <v>90</v>
      </c>
      <c r="E89" s="1161" t="s">
        <v>278</v>
      </c>
      <c r="F89" s="198"/>
      <c r="G89" s="194" t="s">
        <v>3050</v>
      </c>
      <c r="H89" s="193"/>
      <c r="I89" s="192"/>
      <c r="J89" s="1156" t="s">
        <v>2984</v>
      </c>
      <c r="K89" s="1205">
        <v>0</v>
      </c>
      <c r="L89" s="1124">
        <f t="shared" si="3"/>
        <v>0</v>
      </c>
      <c r="M89" s="1145"/>
    </row>
    <row r="90" spans="1:21" s="1158" customFormat="1" ht="42" customHeight="1" x14ac:dyDescent="0.2">
      <c r="A90" s="1158">
        <v>71</v>
      </c>
      <c r="B90" s="1142" t="s">
        <v>266</v>
      </c>
      <c r="C90" s="1159" t="s">
        <v>3049</v>
      </c>
      <c r="D90" s="1160">
        <v>75</v>
      </c>
      <c r="E90" s="1161" t="s">
        <v>278</v>
      </c>
      <c r="F90" s="198"/>
      <c r="G90" s="194" t="s">
        <v>3048</v>
      </c>
      <c r="H90" s="193"/>
      <c r="I90" s="192"/>
      <c r="J90" s="1156" t="s">
        <v>2984</v>
      </c>
      <c r="K90" s="1205">
        <v>0</v>
      </c>
      <c r="L90" s="1124">
        <f t="shared" si="3"/>
        <v>0</v>
      </c>
      <c r="M90" s="1145"/>
    </row>
    <row r="91" spans="1:21" s="1153" customFormat="1" ht="27" customHeight="1" x14ac:dyDescent="0.2">
      <c r="A91" s="1153">
        <v>72</v>
      </c>
      <c r="B91" s="1142" t="s">
        <v>220</v>
      </c>
      <c r="C91" s="1123" t="s">
        <v>3047</v>
      </c>
      <c r="D91" s="1127">
        <v>30</v>
      </c>
      <c r="E91" s="1128" t="s">
        <v>278</v>
      </c>
      <c r="F91" s="204"/>
      <c r="G91" s="203" t="s">
        <v>3046</v>
      </c>
      <c r="H91" s="193"/>
      <c r="I91" s="192"/>
      <c r="J91" s="1145" t="s">
        <v>3035</v>
      </c>
      <c r="K91" s="1206">
        <v>0</v>
      </c>
      <c r="L91" s="1124">
        <f t="shared" si="3"/>
        <v>0</v>
      </c>
    </row>
    <row r="92" spans="1:21" s="1153" customFormat="1" ht="39.950000000000003" customHeight="1" x14ac:dyDescent="0.2">
      <c r="A92" s="1153">
        <v>73</v>
      </c>
      <c r="B92" s="1142" t="s">
        <v>8</v>
      </c>
      <c r="C92" s="1123" t="s">
        <v>3045</v>
      </c>
      <c r="D92" s="1154">
        <v>34</v>
      </c>
      <c r="E92" s="1128" t="s">
        <v>2906</v>
      </c>
      <c r="F92" s="198"/>
      <c r="G92" s="205" t="s">
        <v>3044</v>
      </c>
      <c r="H92" s="193"/>
      <c r="I92" s="192"/>
      <c r="J92" s="1156" t="s">
        <v>2984</v>
      </c>
      <c r="K92" s="1205">
        <v>0</v>
      </c>
      <c r="L92" s="1124">
        <f t="shared" si="3"/>
        <v>0</v>
      </c>
      <c r="M92" s="1145"/>
      <c r="N92" s="1157"/>
      <c r="O92" s="1157"/>
      <c r="P92" s="1157"/>
      <c r="Q92" s="1157"/>
      <c r="R92" s="1157"/>
      <c r="S92" s="1157"/>
      <c r="T92" s="1157"/>
      <c r="U92" s="1157"/>
    </row>
    <row r="93" spans="1:21" s="1153" customFormat="1" ht="25.5" x14ac:dyDescent="0.2">
      <c r="A93" s="1153">
        <v>74</v>
      </c>
      <c r="B93" s="1142" t="s">
        <v>224</v>
      </c>
      <c r="C93" s="1123" t="s">
        <v>3043</v>
      </c>
      <c r="D93" s="1127">
        <v>40</v>
      </c>
      <c r="E93" s="1128" t="s">
        <v>278</v>
      </c>
      <c r="F93" s="204"/>
      <c r="G93" s="194" t="s">
        <v>3042</v>
      </c>
      <c r="H93" s="193"/>
      <c r="I93" s="192"/>
      <c r="J93" s="1145" t="s">
        <v>3035</v>
      </c>
      <c r="K93" s="1206">
        <v>0</v>
      </c>
      <c r="L93" s="1124">
        <f t="shared" si="3"/>
        <v>0</v>
      </c>
      <c r="M93" s="1145"/>
    </row>
    <row r="94" spans="1:21" s="1153" customFormat="1" ht="31.5" customHeight="1" x14ac:dyDescent="0.2">
      <c r="A94" s="1153">
        <v>75</v>
      </c>
      <c r="B94" s="1142" t="s">
        <v>310</v>
      </c>
      <c r="C94" s="1123" t="s">
        <v>3041</v>
      </c>
      <c r="D94" s="1127">
        <v>85</v>
      </c>
      <c r="E94" s="1128" t="s">
        <v>278</v>
      </c>
      <c r="F94" s="204"/>
      <c r="G94" s="194" t="s">
        <v>3040</v>
      </c>
      <c r="H94" s="193"/>
      <c r="I94" s="192"/>
      <c r="J94" s="1145" t="s">
        <v>3035</v>
      </c>
      <c r="K94" s="1206">
        <v>0</v>
      </c>
      <c r="L94" s="1124">
        <f t="shared" si="3"/>
        <v>0</v>
      </c>
      <c r="M94" s="1145"/>
    </row>
    <row r="95" spans="1:21" s="1153" customFormat="1" ht="25.5" x14ac:dyDescent="0.2">
      <c r="A95" s="1153">
        <v>76</v>
      </c>
      <c r="B95" s="1142" t="s">
        <v>228</v>
      </c>
      <c r="C95" s="1123" t="s">
        <v>3039</v>
      </c>
      <c r="D95" s="1127">
        <v>25</v>
      </c>
      <c r="E95" s="1128" t="s">
        <v>278</v>
      </c>
      <c r="F95" s="204"/>
      <c r="G95" s="194" t="s">
        <v>3038</v>
      </c>
      <c r="H95" s="193"/>
      <c r="I95" s="192"/>
      <c r="J95" s="1145" t="s">
        <v>3035</v>
      </c>
      <c r="K95" s="1206">
        <v>0</v>
      </c>
      <c r="L95" s="1124">
        <f t="shared" si="3"/>
        <v>0</v>
      </c>
      <c r="M95" s="1145"/>
    </row>
    <row r="96" spans="1:21" s="1153" customFormat="1" ht="27.75" customHeight="1" x14ac:dyDescent="0.2">
      <c r="A96" s="1153">
        <v>77</v>
      </c>
      <c r="B96" s="1142" t="s">
        <v>317</v>
      </c>
      <c r="C96" s="1123" t="s">
        <v>3037</v>
      </c>
      <c r="D96" s="1127">
        <v>25</v>
      </c>
      <c r="E96" s="1128" t="s">
        <v>278</v>
      </c>
      <c r="F96" s="204"/>
      <c r="G96" s="203" t="s">
        <v>3036</v>
      </c>
      <c r="H96" s="193"/>
      <c r="I96" s="192"/>
      <c r="J96" s="1145" t="s">
        <v>3035</v>
      </c>
      <c r="K96" s="1206">
        <v>0</v>
      </c>
      <c r="L96" s="1124">
        <f t="shared" si="3"/>
        <v>0</v>
      </c>
      <c r="M96" s="1145"/>
    </row>
    <row r="97" spans="1:21" s="1153" customFormat="1" ht="30" customHeight="1" x14ac:dyDescent="0.2">
      <c r="A97" s="1153">
        <v>78</v>
      </c>
      <c r="B97" s="1142" t="s">
        <v>231</v>
      </c>
      <c r="C97" s="1123" t="s">
        <v>3034</v>
      </c>
      <c r="D97" s="1162">
        <v>8</v>
      </c>
      <c r="E97" s="1128" t="s">
        <v>2906</v>
      </c>
      <c r="F97" s="202"/>
      <c r="G97" s="201" t="s">
        <v>3033</v>
      </c>
      <c r="H97" s="200"/>
      <c r="I97" s="199"/>
      <c r="J97" s="1156" t="s">
        <v>2984</v>
      </c>
      <c r="K97" s="1204">
        <v>0</v>
      </c>
      <c r="L97" s="1124">
        <f t="shared" si="3"/>
        <v>0</v>
      </c>
      <c r="M97" s="1158"/>
      <c r="N97" s="1157"/>
      <c r="O97" s="1157"/>
      <c r="P97" s="1157"/>
      <c r="Q97" s="1157"/>
      <c r="R97" s="1157"/>
    </row>
    <row r="98" spans="1:21" s="1153" customFormat="1" ht="30" customHeight="1" x14ac:dyDescent="0.2">
      <c r="A98" s="1153">
        <v>79</v>
      </c>
      <c r="B98" s="1142" t="s">
        <v>7</v>
      </c>
      <c r="C98" s="1123" t="s">
        <v>3032</v>
      </c>
      <c r="D98" s="1162">
        <f>6-2</f>
        <v>4</v>
      </c>
      <c r="E98" s="1128" t="s">
        <v>2906</v>
      </c>
      <c r="F98" s="198"/>
      <c r="G98" s="203" t="s">
        <v>3031</v>
      </c>
      <c r="H98" s="193"/>
      <c r="I98" s="192"/>
      <c r="J98" s="1156" t="s">
        <v>2984</v>
      </c>
      <c r="K98" s="1205">
        <v>0</v>
      </c>
      <c r="L98" s="1124">
        <f t="shared" si="3"/>
        <v>0</v>
      </c>
      <c r="M98" s="1145"/>
      <c r="N98" s="1157"/>
      <c r="O98" s="1157"/>
      <c r="P98" s="1157"/>
      <c r="Q98" s="1157"/>
      <c r="R98" s="1157"/>
    </row>
    <row r="99" spans="1:21" s="1153" customFormat="1" ht="30" customHeight="1" x14ac:dyDescent="0.2">
      <c r="A99" s="1153">
        <v>80</v>
      </c>
      <c r="B99" s="1142" t="s">
        <v>249</v>
      </c>
      <c r="C99" s="1123" t="s">
        <v>3030</v>
      </c>
      <c r="D99" s="1163">
        <f>1-0.5</f>
        <v>0.5</v>
      </c>
      <c r="E99" s="1128" t="s">
        <v>3029</v>
      </c>
      <c r="F99" s="202"/>
      <c r="G99" s="201" t="s">
        <v>3028</v>
      </c>
      <c r="H99" s="200"/>
      <c r="I99" s="199"/>
      <c r="J99" s="1156" t="s">
        <v>2984</v>
      </c>
      <c r="K99" s="1204">
        <v>0</v>
      </c>
      <c r="L99" s="1124">
        <f t="shared" si="3"/>
        <v>0</v>
      </c>
      <c r="M99" s="1158"/>
    </row>
    <row r="100" spans="1:21" s="1164" customFormat="1" ht="30" customHeight="1" x14ac:dyDescent="0.2">
      <c r="A100" s="1164">
        <v>81</v>
      </c>
      <c r="B100" s="1142" t="s">
        <v>347</v>
      </c>
      <c r="C100" s="1123"/>
      <c r="D100" s="1154">
        <v>1</v>
      </c>
      <c r="E100" s="1128" t="s">
        <v>1081</v>
      </c>
      <c r="F100" s="198"/>
      <c r="G100" s="1165" t="s">
        <v>3027</v>
      </c>
      <c r="H100" s="193"/>
      <c r="I100" s="192"/>
      <c r="J100" s="1145" t="s">
        <v>2984</v>
      </c>
      <c r="K100" s="1205">
        <v>0</v>
      </c>
      <c r="L100" s="1124">
        <f t="shared" si="3"/>
        <v>0</v>
      </c>
      <c r="M100" s="1166"/>
      <c r="N100" s="1167"/>
      <c r="O100" s="1168"/>
      <c r="P100" s="1168"/>
      <c r="Q100" s="1168"/>
      <c r="R100" s="1168"/>
      <c r="S100" s="1168"/>
      <c r="T100" s="1168"/>
      <c r="U100" s="1168"/>
    </row>
    <row r="101" spans="1:21" s="1153" customFormat="1" x14ac:dyDescent="0.2">
      <c r="B101" s="1169"/>
      <c r="C101" s="1143"/>
      <c r="D101" s="1127"/>
      <c r="E101" s="1157"/>
      <c r="F101" s="195"/>
      <c r="G101" s="194"/>
      <c r="H101" s="193"/>
      <c r="I101" s="192"/>
      <c r="J101" s="1145"/>
      <c r="K101" s="1204"/>
      <c r="L101" s="1124"/>
    </row>
    <row r="102" spans="1:21" s="1113" customFormat="1" ht="18" customHeight="1" x14ac:dyDescent="0.2">
      <c r="B102" s="1120" t="s">
        <v>3026</v>
      </c>
      <c r="C102" s="1116"/>
      <c r="D102" s="1117"/>
      <c r="E102" s="1117"/>
      <c r="F102" s="1121"/>
      <c r="G102" s="189"/>
      <c r="H102" s="191"/>
      <c r="I102" s="187"/>
      <c r="K102" s="1204"/>
      <c r="L102" s="1124"/>
    </row>
    <row r="103" spans="1:21" x14ac:dyDescent="0.2">
      <c r="A103" s="1114">
        <v>82</v>
      </c>
      <c r="B103" s="1121" t="s">
        <v>81</v>
      </c>
      <c r="C103" s="1116" t="s">
        <v>3025</v>
      </c>
      <c r="D103" s="1117">
        <v>1</v>
      </c>
      <c r="E103" s="1117" t="s">
        <v>2906</v>
      </c>
      <c r="F103" s="190"/>
      <c r="G103" s="189" t="s">
        <v>2832</v>
      </c>
      <c r="H103" s="188"/>
      <c r="I103" s="187"/>
      <c r="J103" s="1113"/>
      <c r="K103" s="1204">
        <v>0</v>
      </c>
      <c r="L103" s="1124">
        <f t="shared" ref="L103:L112" si="4">SUM(K103*D103)</f>
        <v>0</v>
      </c>
    </row>
    <row r="104" spans="1:21" ht="26.25" customHeight="1" x14ac:dyDescent="0.2">
      <c r="A104" s="1114">
        <v>83</v>
      </c>
      <c r="B104" s="1121" t="s">
        <v>83</v>
      </c>
      <c r="C104" s="1116" t="s">
        <v>3024</v>
      </c>
      <c r="D104" s="1117">
        <v>1</v>
      </c>
      <c r="E104" s="1117" t="s">
        <v>2906</v>
      </c>
      <c r="F104" s="190"/>
      <c r="G104" s="189" t="s">
        <v>3023</v>
      </c>
      <c r="H104" s="188"/>
      <c r="I104" s="187"/>
      <c r="J104" s="1113"/>
      <c r="K104" s="1204">
        <v>0</v>
      </c>
      <c r="L104" s="1124">
        <f t="shared" si="4"/>
        <v>0</v>
      </c>
    </row>
    <row r="105" spans="1:21" ht="24" customHeight="1" x14ac:dyDescent="0.2">
      <c r="A105" s="1114">
        <v>84</v>
      </c>
      <c r="B105" s="1121" t="s">
        <v>189</v>
      </c>
      <c r="C105" s="1116" t="s">
        <v>3022</v>
      </c>
      <c r="D105" s="1117">
        <v>1</v>
      </c>
      <c r="E105" s="1117" t="s">
        <v>2906</v>
      </c>
      <c r="F105" s="190"/>
      <c r="G105" s="189" t="s">
        <v>3021</v>
      </c>
      <c r="H105" s="188"/>
      <c r="I105" s="187"/>
      <c r="J105" s="1113"/>
      <c r="K105" s="1204">
        <v>0</v>
      </c>
      <c r="L105" s="1124">
        <f t="shared" si="4"/>
        <v>0</v>
      </c>
    </row>
    <row r="106" spans="1:21" ht="28.5" customHeight="1" x14ac:dyDescent="0.2">
      <c r="A106" s="1114">
        <v>85</v>
      </c>
      <c r="B106" s="1121" t="s">
        <v>172</v>
      </c>
      <c r="C106" s="1116" t="s">
        <v>3020</v>
      </c>
      <c r="D106" s="1117">
        <v>1</v>
      </c>
      <c r="E106" s="1117" t="s">
        <v>2906</v>
      </c>
      <c r="F106" s="190"/>
      <c r="G106" s="189" t="s">
        <v>3019</v>
      </c>
      <c r="H106" s="188"/>
      <c r="I106" s="187"/>
      <c r="J106" s="1113"/>
      <c r="K106" s="1204">
        <v>0</v>
      </c>
      <c r="L106" s="1124">
        <f t="shared" si="4"/>
        <v>0</v>
      </c>
    </row>
    <row r="107" spans="1:21" ht="25.5" x14ac:dyDescent="0.2">
      <c r="A107" s="1114">
        <v>86</v>
      </c>
      <c r="B107" s="1121" t="s">
        <v>197</v>
      </c>
      <c r="C107" s="1116" t="s">
        <v>3018</v>
      </c>
      <c r="D107" s="1117">
        <v>1</v>
      </c>
      <c r="E107" s="1117" t="s">
        <v>2906</v>
      </c>
      <c r="F107" s="190"/>
      <c r="G107" s="189" t="s">
        <v>3017</v>
      </c>
      <c r="H107" s="188"/>
      <c r="I107" s="187"/>
      <c r="J107" s="1113"/>
      <c r="K107" s="1204">
        <v>0</v>
      </c>
      <c r="L107" s="1124">
        <f t="shared" si="4"/>
        <v>0</v>
      </c>
    </row>
    <row r="108" spans="1:21" s="1170" customFormat="1" ht="28.5" customHeight="1" x14ac:dyDescent="0.2">
      <c r="A108" s="1170">
        <v>87</v>
      </c>
      <c r="B108" s="1121" t="s">
        <v>192</v>
      </c>
      <c r="C108" s="1159" t="s">
        <v>3016</v>
      </c>
      <c r="D108" s="1161">
        <v>1</v>
      </c>
      <c r="E108" s="1117" t="s">
        <v>2906</v>
      </c>
      <c r="F108" s="190"/>
      <c r="G108" s="189" t="s">
        <v>3015</v>
      </c>
      <c r="H108" s="188"/>
      <c r="I108" s="187"/>
      <c r="J108" s="1113"/>
      <c r="K108" s="1204">
        <v>0</v>
      </c>
      <c r="L108" s="1124">
        <f t="shared" si="4"/>
        <v>0</v>
      </c>
      <c r="M108" s="1114"/>
    </row>
    <row r="109" spans="1:21" x14ac:dyDescent="0.2">
      <c r="A109" s="1114">
        <v>88</v>
      </c>
      <c r="B109" s="1121" t="s">
        <v>217</v>
      </c>
      <c r="C109" s="1116" t="s">
        <v>3014</v>
      </c>
      <c r="D109" s="1117">
        <v>1</v>
      </c>
      <c r="E109" s="1117" t="s">
        <v>2906</v>
      </c>
      <c r="F109" s="190"/>
      <c r="G109" s="189" t="s">
        <v>3013</v>
      </c>
      <c r="H109" s="188"/>
      <c r="I109" s="187"/>
      <c r="J109" s="1113"/>
      <c r="K109" s="1204">
        <v>0</v>
      </c>
      <c r="L109" s="1124">
        <f t="shared" si="4"/>
        <v>0</v>
      </c>
    </row>
    <row r="110" spans="1:21" x14ac:dyDescent="0.2">
      <c r="A110" s="1114">
        <v>89</v>
      </c>
      <c r="B110" s="1121" t="s">
        <v>196</v>
      </c>
      <c r="C110" s="1116" t="s">
        <v>3012</v>
      </c>
      <c r="D110" s="1117">
        <v>1</v>
      </c>
      <c r="E110" s="1117" t="s">
        <v>2906</v>
      </c>
      <c r="F110" s="190"/>
      <c r="G110" s="189" t="s">
        <v>3011</v>
      </c>
      <c r="H110" s="188"/>
      <c r="I110" s="187"/>
      <c r="J110" s="1113"/>
      <c r="K110" s="1204">
        <v>0</v>
      </c>
      <c r="L110" s="1124">
        <f t="shared" si="4"/>
        <v>0</v>
      </c>
    </row>
    <row r="111" spans="1:21" ht="25.9" customHeight="1" x14ac:dyDescent="0.2">
      <c r="A111" s="1114">
        <v>90</v>
      </c>
      <c r="B111" s="1121" t="s">
        <v>225</v>
      </c>
      <c r="C111" s="1116" t="s">
        <v>3010</v>
      </c>
      <c r="D111" s="1117">
        <v>1</v>
      </c>
      <c r="E111" s="1117" t="s">
        <v>2906</v>
      </c>
      <c r="F111" s="190"/>
      <c r="G111" s="189" t="s">
        <v>3009</v>
      </c>
      <c r="H111" s="188"/>
      <c r="I111" s="187"/>
      <c r="J111" s="1113"/>
      <c r="K111" s="1204">
        <v>0</v>
      </c>
      <c r="L111" s="1124">
        <f t="shared" si="4"/>
        <v>0</v>
      </c>
    </row>
    <row r="112" spans="1:21" ht="29.25" customHeight="1" x14ac:dyDescent="0.2">
      <c r="A112" s="1114">
        <v>91</v>
      </c>
      <c r="B112" s="1121" t="s">
        <v>200</v>
      </c>
      <c r="C112" s="1116" t="s">
        <v>3008</v>
      </c>
      <c r="D112" s="1117">
        <v>1</v>
      </c>
      <c r="E112" s="1117" t="s">
        <v>2906</v>
      </c>
      <c r="F112" s="190"/>
      <c r="G112" s="189" t="s">
        <v>3007</v>
      </c>
      <c r="H112" s="188"/>
      <c r="I112" s="187"/>
      <c r="J112" s="1113"/>
      <c r="K112" s="1204">
        <v>0</v>
      </c>
      <c r="L112" s="1124">
        <f t="shared" si="4"/>
        <v>0</v>
      </c>
    </row>
    <row r="113" spans="2:15" s="1177" customFormat="1" x14ac:dyDescent="0.2">
      <c r="B113" s="1171"/>
      <c r="C113" s="1172"/>
      <c r="D113" s="1171"/>
      <c r="E113" s="1171"/>
      <c r="F113" s="1171"/>
      <c r="G113" s="1173"/>
      <c r="H113" s="1174"/>
      <c r="I113" s="1175"/>
      <c r="J113" s="1176"/>
      <c r="K113" s="1176"/>
      <c r="L113" s="1176"/>
    </row>
    <row r="114" spans="2:15" s="1177" customFormat="1" ht="16.5" customHeight="1" x14ac:dyDescent="0.2">
      <c r="B114" s="1171"/>
      <c r="C114" s="1172"/>
      <c r="D114" s="1171"/>
      <c r="E114" s="1171"/>
      <c r="F114" s="1171"/>
      <c r="G114" s="1173" t="s">
        <v>3006</v>
      </c>
      <c r="H114" s="1174"/>
      <c r="I114" s="1175"/>
      <c r="J114" s="1176"/>
      <c r="K114" s="1176"/>
      <c r="L114" s="1178">
        <f>SUM(L4:L113)</f>
        <v>0</v>
      </c>
    </row>
    <row r="115" spans="2:15" s="1177" customFormat="1" x14ac:dyDescent="0.2">
      <c r="B115" s="1171"/>
      <c r="C115" s="1172"/>
      <c r="D115" s="1171"/>
      <c r="E115" s="1171"/>
      <c r="F115" s="1171"/>
      <c r="G115" s="1173"/>
      <c r="H115" s="1174"/>
      <c r="I115" s="1175"/>
      <c r="J115" s="1176"/>
      <c r="K115" s="1176"/>
      <c r="L115" s="1176"/>
    </row>
    <row r="116" spans="2:15" s="1185" customFormat="1" ht="19.5" x14ac:dyDescent="0.4">
      <c r="B116" s="1179"/>
      <c r="C116" s="1180"/>
      <c r="D116" s="1179"/>
      <c r="E116" s="1179"/>
      <c r="F116" s="1179"/>
      <c r="G116" s="1181" t="s">
        <v>3005</v>
      </c>
      <c r="H116" s="1182"/>
      <c r="I116" s="1183"/>
      <c r="J116" s="1184"/>
      <c r="K116" s="1184"/>
      <c r="L116" s="1184"/>
    </row>
    <row r="117" spans="2:15" s="1185" customFormat="1" ht="13.5" thickBot="1" x14ac:dyDescent="0.25">
      <c r="B117" s="1179"/>
      <c r="C117" s="1180"/>
      <c r="D117" s="1179"/>
      <c r="E117" s="1179"/>
      <c r="F117" s="1179"/>
      <c r="G117" s="1173"/>
      <c r="H117" s="1182"/>
      <c r="I117" s="1183"/>
      <c r="J117" s="1184"/>
      <c r="K117" s="1184"/>
      <c r="L117" s="1184"/>
    </row>
    <row r="118" spans="2:15" s="1190" customFormat="1" ht="20.100000000000001" customHeight="1" x14ac:dyDescent="0.2">
      <c r="B118" s="1179"/>
      <c r="C118" s="1180"/>
      <c r="D118" s="1179"/>
      <c r="E118" s="1179"/>
      <c r="F118" s="1186"/>
      <c r="G118" s="1187" t="s">
        <v>3004</v>
      </c>
      <c r="H118" s="1188"/>
      <c r="I118" s="1189"/>
      <c r="J118" s="1184"/>
      <c r="L118" s="1184"/>
    </row>
    <row r="119" spans="2:15" s="1185" customFormat="1" ht="30" customHeight="1" x14ac:dyDescent="0.2">
      <c r="B119" s="1179"/>
      <c r="C119" s="1180"/>
      <c r="D119" s="1179"/>
      <c r="E119" s="1191"/>
      <c r="F119" s="1192" t="s">
        <v>3003</v>
      </c>
      <c r="G119" s="1193" t="s">
        <v>3002</v>
      </c>
      <c r="H119" s="1194"/>
      <c r="I119" s="1189"/>
      <c r="J119" s="1184"/>
      <c r="K119" s="1195"/>
      <c r="L119" s="1189"/>
      <c r="M119" s="1196"/>
      <c r="N119" s="1197"/>
      <c r="O119" s="1197"/>
    </row>
    <row r="120" spans="2:15" s="1185" customFormat="1" ht="30" customHeight="1" x14ac:dyDescent="0.2">
      <c r="B120" s="1179"/>
      <c r="C120" s="1180"/>
      <c r="D120" s="1179"/>
      <c r="E120" s="1179"/>
      <c r="F120" s="1192" t="s">
        <v>3001</v>
      </c>
      <c r="G120" s="1193" t="s">
        <v>3000</v>
      </c>
      <c r="H120" s="1188"/>
      <c r="I120" s="1189"/>
      <c r="J120" s="1184"/>
      <c r="L120" s="1184"/>
    </row>
    <row r="121" spans="2:15" s="1185" customFormat="1" ht="30" customHeight="1" x14ac:dyDescent="0.2">
      <c r="B121" s="1179"/>
      <c r="C121" s="1180"/>
      <c r="D121" s="1179"/>
      <c r="E121" s="1179"/>
      <c r="F121" s="1192" t="s">
        <v>2999</v>
      </c>
      <c r="G121" s="1193" t="s">
        <v>2998</v>
      </c>
      <c r="H121" s="1188"/>
      <c r="I121" s="1189"/>
      <c r="J121" s="1184"/>
      <c r="L121" s="1184"/>
    </row>
    <row r="122" spans="2:15" s="1185" customFormat="1" ht="20.100000000000001" customHeight="1" x14ac:dyDescent="0.2">
      <c r="B122" s="1179"/>
      <c r="C122" s="1180"/>
      <c r="D122" s="1179"/>
      <c r="E122" s="1179"/>
      <c r="F122" s="1192" t="s">
        <v>2997</v>
      </c>
      <c r="G122" s="1193" t="s">
        <v>2996</v>
      </c>
      <c r="H122" s="1188"/>
      <c r="I122" s="1189"/>
      <c r="J122" s="1184"/>
      <c r="L122" s="1184"/>
    </row>
    <row r="123" spans="2:15" s="1185" customFormat="1" ht="30" customHeight="1" x14ac:dyDescent="0.2">
      <c r="B123" s="1179"/>
      <c r="C123" s="1180"/>
      <c r="D123" s="1179"/>
      <c r="E123" s="1179"/>
      <c r="F123" s="1192" t="s">
        <v>2995</v>
      </c>
      <c r="G123" s="1193" t="s">
        <v>2994</v>
      </c>
      <c r="H123" s="1188"/>
      <c r="I123" s="1189"/>
      <c r="J123" s="1184"/>
      <c r="L123" s="1184"/>
    </row>
    <row r="124" spans="2:15" s="1185" customFormat="1" ht="20.100000000000001" customHeight="1" x14ac:dyDescent="0.2">
      <c r="B124" s="1179"/>
      <c r="C124" s="1180"/>
      <c r="D124" s="1179"/>
      <c r="E124" s="1179"/>
      <c r="F124" s="1192" t="s">
        <v>2993</v>
      </c>
      <c r="G124" s="1193" t="s">
        <v>2992</v>
      </c>
      <c r="H124" s="1188"/>
      <c r="I124" s="1189"/>
      <c r="J124" s="1184"/>
      <c r="L124" s="1184"/>
    </row>
    <row r="125" spans="2:15" s="1185" customFormat="1" ht="30" customHeight="1" x14ac:dyDescent="0.2">
      <c r="B125" s="1179"/>
      <c r="C125" s="1180"/>
      <c r="D125" s="1179"/>
      <c r="E125" s="1179"/>
      <c r="F125" s="1192" t="s">
        <v>2991</v>
      </c>
      <c r="G125" s="1193" t="s">
        <v>2990</v>
      </c>
      <c r="H125" s="1188"/>
      <c r="I125" s="1189"/>
      <c r="J125" s="1184"/>
      <c r="L125" s="1184"/>
    </row>
    <row r="126" spans="2:15" s="1185" customFormat="1" ht="30" customHeight="1" x14ac:dyDescent="0.2">
      <c r="B126" s="1179"/>
      <c r="C126" s="1180"/>
      <c r="D126" s="1179"/>
      <c r="E126" s="1179"/>
      <c r="F126" s="1192" t="s">
        <v>72</v>
      </c>
      <c r="G126" s="1193" t="s">
        <v>2989</v>
      </c>
      <c r="H126" s="1188"/>
      <c r="I126" s="1189"/>
      <c r="J126" s="1184"/>
      <c r="K126" s="1184"/>
      <c r="L126" s="1184"/>
    </row>
    <row r="127" spans="2:15" s="1185" customFormat="1" ht="20.100000000000001" customHeight="1" x14ac:dyDescent="0.2">
      <c r="B127" s="1179"/>
      <c r="C127" s="1180"/>
      <c r="D127" s="1179"/>
      <c r="E127" s="1191"/>
      <c r="F127" s="1192" t="s">
        <v>2988</v>
      </c>
      <c r="G127" s="1193" t="s">
        <v>2987</v>
      </c>
      <c r="H127" s="1194"/>
      <c r="I127" s="1189"/>
      <c r="J127" s="1184"/>
      <c r="K127" s="1198"/>
      <c r="L127" s="1189"/>
      <c r="M127" s="1196"/>
      <c r="N127" s="1197"/>
      <c r="O127" s="1197"/>
    </row>
    <row r="128" spans="2:15" s="1185" customFormat="1" ht="20.100000000000001" customHeight="1" x14ac:dyDescent="0.2">
      <c r="B128" s="1179"/>
      <c r="C128" s="1180"/>
      <c r="D128" s="1179"/>
      <c r="E128" s="1179"/>
      <c r="F128" s="1192" t="s">
        <v>2986</v>
      </c>
      <c r="G128" s="1193" t="s">
        <v>2985</v>
      </c>
      <c r="H128" s="1188"/>
      <c r="I128" s="1189"/>
      <c r="J128" s="1184"/>
      <c r="K128" s="1184"/>
      <c r="L128" s="1184"/>
    </row>
    <row r="129" spans="2:12" s="1185" customFormat="1" ht="20.100000000000001" customHeight="1" x14ac:dyDescent="0.2">
      <c r="B129" s="1179"/>
      <c r="C129" s="1180"/>
      <c r="D129" s="1179"/>
      <c r="E129" s="1179"/>
      <c r="F129" s="1192" t="s">
        <v>2984</v>
      </c>
      <c r="G129" s="1193" t="s">
        <v>2983</v>
      </c>
      <c r="H129" s="1188"/>
      <c r="I129" s="1189"/>
      <c r="J129" s="1184"/>
      <c r="K129" s="1184"/>
      <c r="L129" s="1184"/>
    </row>
    <row r="130" spans="2:12" s="1185" customFormat="1" ht="20.100000000000001" customHeight="1" x14ac:dyDescent="0.2">
      <c r="B130" s="1179"/>
      <c r="C130" s="1180"/>
      <c r="D130" s="1179"/>
      <c r="E130" s="1179"/>
      <c r="F130" s="1192" t="s">
        <v>2982</v>
      </c>
      <c r="G130" s="1193" t="s">
        <v>2981</v>
      </c>
      <c r="H130" s="1188"/>
      <c r="I130" s="1189"/>
      <c r="J130" s="1184"/>
      <c r="K130" s="1184"/>
      <c r="L130" s="1184"/>
    </row>
    <row r="131" spans="2:12" s="1185" customFormat="1" ht="20.100000000000001" customHeight="1" x14ac:dyDescent="0.2">
      <c r="B131" s="1179"/>
      <c r="C131" s="1180"/>
      <c r="D131" s="1179"/>
      <c r="E131" s="1179"/>
      <c r="F131" s="1192" t="s">
        <v>2980</v>
      </c>
      <c r="G131" s="1193" t="s">
        <v>2979</v>
      </c>
      <c r="H131" s="1188"/>
      <c r="I131" s="1189"/>
      <c r="J131" s="1184"/>
      <c r="K131" s="1184"/>
      <c r="L131" s="1184"/>
    </row>
    <row r="132" spans="2:12" s="1185" customFormat="1" ht="20.100000000000001" customHeight="1" thickBot="1" x14ac:dyDescent="0.25">
      <c r="B132" s="1179"/>
      <c r="C132" s="1180"/>
      <c r="D132" s="1179"/>
      <c r="E132" s="1179"/>
      <c r="F132" s="1199" t="s">
        <v>2978</v>
      </c>
      <c r="G132" s="1200" t="s">
        <v>2977</v>
      </c>
      <c r="H132" s="1188"/>
      <c r="I132" s="1189"/>
      <c r="J132" s="1184"/>
      <c r="K132" s="1184"/>
      <c r="L132" s="1184"/>
    </row>
    <row r="133" spans="2:12" s="1177" customFormat="1" ht="13.5" customHeight="1" x14ac:dyDescent="0.2">
      <c r="B133" s="1171"/>
      <c r="C133" s="1172"/>
      <c r="D133" s="1171"/>
      <c r="E133" s="1171"/>
      <c r="F133" s="1201"/>
      <c r="G133" s="1202"/>
      <c r="H133" s="1203"/>
      <c r="I133" s="1176"/>
      <c r="J133" s="1176"/>
      <c r="K133" s="1176"/>
      <c r="L133" s="1176"/>
    </row>
    <row r="134" spans="2:12" s="1177" customFormat="1" ht="13.5" customHeight="1" x14ac:dyDescent="0.2">
      <c r="B134" s="1171"/>
      <c r="C134" s="1172"/>
      <c r="D134" s="1171"/>
      <c r="E134" s="1171"/>
      <c r="F134" s="1201"/>
      <c r="G134" s="1202"/>
      <c r="H134" s="1203"/>
      <c r="I134" s="1176"/>
      <c r="J134" s="1176"/>
      <c r="K134" s="1176"/>
      <c r="L134" s="1176"/>
    </row>
    <row r="135" spans="2:12" s="1177" customFormat="1" ht="13.5" customHeight="1" x14ac:dyDescent="0.2">
      <c r="B135" s="1171"/>
      <c r="C135" s="1172"/>
      <c r="D135" s="1171"/>
      <c r="E135" s="1171"/>
      <c r="F135" s="1201"/>
      <c r="G135" s="1202"/>
      <c r="H135" s="1203"/>
      <c r="I135" s="1176"/>
      <c r="J135" s="1176"/>
      <c r="K135" s="1176"/>
      <c r="L135" s="1176"/>
    </row>
  </sheetData>
  <sheetProtection password="D923" sheet="1" objects="1" scenarios="1"/>
  <printOptions horizontalCentered="1" gridLines="1"/>
  <pageMargins left="0.43307086614173229" right="0.31496062992125984" top="0.62992125984251968" bottom="0.43307086614173229" header="0.59055118110236227" footer="0.23622047244094491"/>
  <pageSetup paperSize="9" scale="70" fitToHeight="14" orientation="portrait" r:id="rId1"/>
  <headerFooter alignWithMargins="0">
    <oddFooter>&amp;L&amp;F&amp;R&amp;P/&amp;N</oddFooter>
  </headerFooter>
  <rowBreaks count="3" manualBreakCount="3">
    <brk id="47" min="1" max="11" man="1"/>
    <brk id="73" min="1" max="11" man="1"/>
    <brk id="101" min="1" max="1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List21">
    <pageSetUpPr fitToPage="1"/>
  </sheetPr>
  <dimension ref="A1:J164"/>
  <sheetViews>
    <sheetView topLeftCell="A10" zoomScale="80" zoomScaleNormal="80" workbookViewId="0">
      <selection activeCell="N23" sqref="N23"/>
    </sheetView>
  </sheetViews>
  <sheetFormatPr defaultColWidth="9.33203125" defaultRowHeight="12.75" x14ac:dyDescent="0.2"/>
  <cols>
    <col min="1" max="2" width="9.33203125" style="196"/>
    <col min="3" max="3" width="8" style="196" customWidth="1"/>
    <col min="4" max="4" width="52.5" style="196" customWidth="1"/>
    <col min="5" max="5" width="7.33203125" style="197" bestFit="1" customWidth="1"/>
    <col min="6" max="6" width="12.1640625" style="196" bestFit="1" customWidth="1"/>
    <col min="7" max="7" width="14.1640625" style="196" bestFit="1" customWidth="1"/>
    <col min="8" max="9" width="12.83203125" style="196" bestFit="1" customWidth="1"/>
    <col min="10" max="10" width="19.33203125" style="196" bestFit="1" customWidth="1"/>
    <col min="11" max="16384" width="9.33203125" style="196"/>
  </cols>
  <sheetData>
    <row r="1" spans="1:10" ht="25.5" customHeight="1" thickBot="1" x14ac:dyDescent="0.25">
      <c r="D1" s="311"/>
      <c r="F1" s="308"/>
      <c r="G1" s="308"/>
      <c r="H1" s="308"/>
      <c r="I1" s="308"/>
    </row>
    <row r="2" spans="1:10" ht="22.5" customHeight="1" x14ac:dyDescent="0.2">
      <c r="D2" s="827" t="s">
        <v>3287</v>
      </c>
      <c r="E2" s="825"/>
      <c r="F2" s="310"/>
      <c r="G2" s="829"/>
      <c r="H2" s="829"/>
      <c r="I2" s="829"/>
      <c r="J2" s="830"/>
    </row>
    <row r="3" spans="1:10" ht="22.5" customHeight="1" thickBot="1" x14ac:dyDescent="0.25">
      <c r="D3" s="828"/>
      <c r="E3" s="826"/>
      <c r="F3" s="309"/>
      <c r="G3" s="831"/>
      <c r="H3" s="831"/>
      <c r="I3" s="831"/>
      <c r="J3" s="832"/>
    </row>
    <row r="4" spans="1:10" ht="28.5" customHeight="1" thickBot="1" x14ac:dyDescent="0.25">
      <c r="C4" s="308"/>
      <c r="D4" s="307" t="s">
        <v>3286</v>
      </c>
      <c r="E4" s="821" t="s">
        <v>3285</v>
      </c>
      <c r="F4" s="822"/>
      <c r="G4" s="822"/>
      <c r="H4" s="822"/>
      <c r="I4" s="822"/>
      <c r="J4" s="823"/>
    </row>
    <row r="5" spans="1:10" ht="13.5" thickBot="1" x14ac:dyDescent="0.25">
      <c r="C5" s="306"/>
      <c r="D5" s="305" t="s">
        <v>3284</v>
      </c>
      <c r="E5" s="824" t="s">
        <v>3283</v>
      </c>
      <c r="F5" s="824"/>
      <c r="G5" s="824"/>
      <c r="H5" s="824"/>
      <c r="I5" s="824"/>
      <c r="J5" s="824"/>
    </row>
    <row r="6" spans="1:10" s="299" customFormat="1" ht="24.75" customHeight="1" thickBot="1" x14ac:dyDescent="0.25">
      <c r="C6" s="304" t="s">
        <v>3282</v>
      </c>
      <c r="D6" s="303" t="s">
        <v>2954</v>
      </c>
      <c r="E6" s="302" t="s">
        <v>3281</v>
      </c>
      <c r="F6" s="301" t="s">
        <v>2951</v>
      </c>
      <c r="G6" s="300" t="s">
        <v>3280</v>
      </c>
      <c r="H6" s="300" t="s">
        <v>2949</v>
      </c>
      <c r="I6" s="300" t="s">
        <v>3280</v>
      </c>
      <c r="J6" s="300" t="s">
        <v>3279</v>
      </c>
    </row>
    <row r="7" spans="1:10" s="299" customFormat="1" ht="24.75" customHeight="1" thickTop="1" thickBot="1" x14ac:dyDescent="0.25">
      <c r="C7" s="813" t="s">
        <v>3278</v>
      </c>
      <c r="D7" s="814"/>
      <c r="E7" s="814"/>
      <c r="F7" s="814"/>
      <c r="G7" s="814"/>
      <c r="H7" s="814"/>
      <c r="I7" s="814"/>
      <c r="J7" s="815"/>
    </row>
    <row r="8" spans="1:10" ht="15.75" thickBot="1" x14ac:dyDescent="0.3">
      <c r="A8" s="708" t="s">
        <v>5621</v>
      </c>
      <c r="B8" s="709" t="s">
        <v>5718</v>
      </c>
      <c r="C8" s="286"/>
      <c r="D8" s="285" t="s">
        <v>3263</v>
      </c>
      <c r="E8" s="284"/>
      <c r="F8" s="282"/>
      <c r="G8" s="281"/>
      <c r="H8" s="282"/>
      <c r="I8" s="281"/>
      <c r="J8" s="280"/>
    </row>
    <row r="9" spans="1:10" ht="13.5" thickBot="1" x14ac:dyDescent="0.25">
      <c r="A9" s="710" t="s">
        <v>5744</v>
      </c>
      <c r="B9" s="709">
        <v>1</v>
      </c>
      <c r="C9" s="279">
        <v>21</v>
      </c>
      <c r="D9" s="291" t="s">
        <v>3262</v>
      </c>
      <c r="E9" s="290">
        <v>79</v>
      </c>
      <c r="F9" s="1210"/>
      <c r="G9" s="293">
        <f t="shared" ref="G9:G34" si="0">E9*F9</f>
        <v>0</v>
      </c>
      <c r="H9" s="1212"/>
      <c r="I9" s="293">
        <f t="shared" ref="I9:I34" si="1">E9*H9</f>
        <v>0</v>
      </c>
      <c r="J9" s="275">
        <f t="shared" ref="J9:J34" si="2">G9+I9</f>
        <v>0</v>
      </c>
    </row>
    <row r="10" spans="1:10" ht="13.5" thickBot="1" x14ac:dyDescent="0.25">
      <c r="A10" s="710" t="s">
        <v>5745</v>
      </c>
      <c r="B10" s="709">
        <v>2</v>
      </c>
      <c r="C10" s="272">
        <v>21</v>
      </c>
      <c r="D10" s="288" t="s">
        <v>3261</v>
      </c>
      <c r="E10" s="287">
        <v>97</v>
      </c>
      <c r="F10" s="1211"/>
      <c r="G10" s="269">
        <f t="shared" si="0"/>
        <v>0</v>
      </c>
      <c r="H10" s="1213"/>
      <c r="I10" s="269">
        <f t="shared" si="1"/>
        <v>0</v>
      </c>
      <c r="J10" s="268">
        <f t="shared" si="2"/>
        <v>0</v>
      </c>
    </row>
    <row r="11" spans="1:10" ht="13.5" thickBot="1" x14ac:dyDescent="0.25">
      <c r="A11" s="710" t="s">
        <v>5746</v>
      </c>
      <c r="B11" s="709">
        <v>3</v>
      </c>
      <c r="C11" s="272">
        <v>21</v>
      </c>
      <c r="D11" s="288" t="s">
        <v>3260</v>
      </c>
      <c r="E11" s="287">
        <v>18</v>
      </c>
      <c r="F11" s="1211"/>
      <c r="G11" s="269">
        <f t="shared" si="0"/>
        <v>0</v>
      </c>
      <c r="H11" s="1213"/>
      <c r="I11" s="269">
        <f t="shared" si="1"/>
        <v>0</v>
      </c>
      <c r="J11" s="268">
        <f t="shared" si="2"/>
        <v>0</v>
      </c>
    </row>
    <row r="12" spans="1:10" ht="13.5" thickBot="1" x14ac:dyDescent="0.25">
      <c r="A12" s="710" t="s">
        <v>5747</v>
      </c>
      <c r="B12" s="709">
        <v>4</v>
      </c>
      <c r="C12" s="272">
        <v>21</v>
      </c>
      <c r="D12" s="288" t="s">
        <v>3259</v>
      </c>
      <c r="E12" s="287">
        <v>20</v>
      </c>
      <c r="F12" s="1211"/>
      <c r="G12" s="269">
        <f t="shared" si="0"/>
        <v>0</v>
      </c>
      <c r="H12" s="1213"/>
      <c r="I12" s="269">
        <f t="shared" si="1"/>
        <v>0</v>
      </c>
      <c r="J12" s="268">
        <f t="shared" si="2"/>
        <v>0</v>
      </c>
    </row>
    <row r="13" spans="1:10" ht="13.5" thickBot="1" x14ac:dyDescent="0.25">
      <c r="A13" s="710" t="s">
        <v>5748</v>
      </c>
      <c r="B13" s="709">
        <v>5</v>
      </c>
      <c r="C13" s="272">
        <v>21</v>
      </c>
      <c r="D13" s="288" t="s">
        <v>3258</v>
      </c>
      <c r="E13" s="287">
        <v>7</v>
      </c>
      <c r="F13" s="1211"/>
      <c r="G13" s="269">
        <f t="shared" si="0"/>
        <v>0</v>
      </c>
      <c r="H13" s="1213"/>
      <c r="I13" s="269">
        <f t="shared" si="1"/>
        <v>0</v>
      </c>
      <c r="J13" s="268">
        <f t="shared" si="2"/>
        <v>0</v>
      </c>
    </row>
    <row r="14" spans="1:10" ht="13.5" thickBot="1" x14ac:dyDescent="0.25">
      <c r="A14" s="708" t="s">
        <v>5749</v>
      </c>
      <c r="B14" s="709">
        <v>6</v>
      </c>
      <c r="C14" s="272">
        <v>21</v>
      </c>
      <c r="D14" s="288" t="s">
        <v>3257</v>
      </c>
      <c r="E14" s="287">
        <v>54</v>
      </c>
      <c r="F14" s="1211"/>
      <c r="G14" s="269">
        <f t="shared" si="0"/>
        <v>0</v>
      </c>
      <c r="H14" s="1213"/>
      <c r="I14" s="269">
        <f t="shared" si="1"/>
        <v>0</v>
      </c>
      <c r="J14" s="268">
        <f t="shared" si="2"/>
        <v>0</v>
      </c>
    </row>
    <row r="15" spans="1:10" ht="13.5" thickBot="1" x14ac:dyDescent="0.25">
      <c r="A15" s="708" t="s">
        <v>5750</v>
      </c>
      <c r="B15" s="709">
        <v>7</v>
      </c>
      <c r="C15" s="272">
        <v>21</v>
      </c>
      <c r="D15" s="288" t="s">
        <v>3256</v>
      </c>
      <c r="E15" s="287">
        <v>69</v>
      </c>
      <c r="F15" s="1211"/>
      <c r="G15" s="269">
        <f t="shared" si="0"/>
        <v>0</v>
      </c>
      <c r="H15" s="1213"/>
      <c r="I15" s="269">
        <f t="shared" si="1"/>
        <v>0</v>
      </c>
      <c r="J15" s="268">
        <f t="shared" si="2"/>
        <v>0</v>
      </c>
    </row>
    <row r="16" spans="1:10" ht="13.5" thickBot="1" x14ac:dyDescent="0.25">
      <c r="A16" s="708" t="s">
        <v>5751</v>
      </c>
      <c r="B16" s="709">
        <v>8</v>
      </c>
      <c r="C16" s="272">
        <v>21</v>
      </c>
      <c r="D16" s="288" t="s">
        <v>3255</v>
      </c>
      <c r="E16" s="287">
        <v>9</v>
      </c>
      <c r="F16" s="1211"/>
      <c r="G16" s="269">
        <f t="shared" si="0"/>
        <v>0</v>
      </c>
      <c r="H16" s="1213"/>
      <c r="I16" s="269">
        <f t="shared" si="1"/>
        <v>0</v>
      </c>
      <c r="J16" s="268">
        <f t="shared" si="2"/>
        <v>0</v>
      </c>
    </row>
    <row r="17" spans="1:10" ht="13.5" thickBot="1" x14ac:dyDescent="0.25">
      <c r="A17" s="708" t="s">
        <v>5752</v>
      </c>
      <c r="B17" s="709">
        <v>9</v>
      </c>
      <c r="C17" s="272">
        <v>21</v>
      </c>
      <c r="D17" s="288" t="s">
        <v>3254</v>
      </c>
      <c r="E17" s="287">
        <v>9</v>
      </c>
      <c r="F17" s="1211"/>
      <c r="G17" s="269">
        <f t="shared" si="0"/>
        <v>0</v>
      </c>
      <c r="H17" s="1213"/>
      <c r="I17" s="269">
        <f t="shared" si="1"/>
        <v>0</v>
      </c>
      <c r="J17" s="268">
        <f t="shared" si="2"/>
        <v>0</v>
      </c>
    </row>
    <row r="18" spans="1:10" ht="13.5" thickBot="1" x14ac:dyDescent="0.25">
      <c r="A18" s="708" t="s">
        <v>5753</v>
      </c>
      <c r="B18" s="709">
        <v>10</v>
      </c>
      <c r="C18" s="272">
        <v>21</v>
      </c>
      <c r="D18" s="288" t="s">
        <v>3253</v>
      </c>
      <c r="E18" s="287">
        <v>6</v>
      </c>
      <c r="F18" s="1211"/>
      <c r="G18" s="269">
        <f t="shared" si="0"/>
        <v>0</v>
      </c>
      <c r="H18" s="1213"/>
      <c r="I18" s="269">
        <f t="shared" si="1"/>
        <v>0</v>
      </c>
      <c r="J18" s="268">
        <f t="shared" si="2"/>
        <v>0</v>
      </c>
    </row>
    <row r="19" spans="1:10" ht="13.5" thickBot="1" x14ac:dyDescent="0.25">
      <c r="A19" s="708" t="s">
        <v>5754</v>
      </c>
      <c r="B19" s="709">
        <v>11</v>
      </c>
      <c r="C19" s="272">
        <v>21</v>
      </c>
      <c r="D19" s="288" t="s">
        <v>3252</v>
      </c>
      <c r="E19" s="292">
        <v>1.6</v>
      </c>
      <c r="F19" s="1211"/>
      <c r="G19" s="269">
        <f t="shared" si="0"/>
        <v>0</v>
      </c>
      <c r="H19" s="1213"/>
      <c r="I19" s="269">
        <f t="shared" si="1"/>
        <v>0</v>
      </c>
      <c r="J19" s="268">
        <f t="shared" si="2"/>
        <v>0</v>
      </c>
    </row>
    <row r="20" spans="1:10" ht="12.75" customHeight="1" thickBot="1" x14ac:dyDescent="0.25">
      <c r="A20" s="708" t="s">
        <v>5755</v>
      </c>
      <c r="B20" s="709">
        <v>12</v>
      </c>
      <c r="C20" s="272">
        <v>21</v>
      </c>
      <c r="D20" s="288" t="s">
        <v>3251</v>
      </c>
      <c r="E20" s="287">
        <v>12</v>
      </c>
      <c r="F20" s="1211"/>
      <c r="G20" s="269">
        <f t="shared" si="0"/>
        <v>0</v>
      </c>
      <c r="H20" s="1213"/>
      <c r="I20" s="269">
        <f t="shared" si="1"/>
        <v>0</v>
      </c>
      <c r="J20" s="268">
        <f t="shared" si="2"/>
        <v>0</v>
      </c>
    </row>
    <row r="21" spans="1:10" ht="12.75" customHeight="1" thickBot="1" x14ac:dyDescent="0.25">
      <c r="A21" s="708" t="s">
        <v>5756</v>
      </c>
      <c r="B21" s="709">
        <v>13</v>
      </c>
      <c r="C21" s="272">
        <v>21</v>
      </c>
      <c r="D21" s="288" t="s">
        <v>3250</v>
      </c>
      <c r="E21" s="287">
        <v>11</v>
      </c>
      <c r="F21" s="1211"/>
      <c r="G21" s="269">
        <f t="shared" si="0"/>
        <v>0</v>
      </c>
      <c r="H21" s="1213"/>
      <c r="I21" s="269">
        <f t="shared" si="1"/>
        <v>0</v>
      </c>
      <c r="J21" s="268">
        <f t="shared" si="2"/>
        <v>0</v>
      </c>
    </row>
    <row r="22" spans="1:10" ht="12.75" customHeight="1" thickBot="1" x14ac:dyDescent="0.25">
      <c r="A22" s="708" t="s">
        <v>5757</v>
      </c>
      <c r="B22" s="709">
        <v>14</v>
      </c>
      <c r="C22" s="272">
        <v>21</v>
      </c>
      <c r="D22" s="288" t="s">
        <v>3247</v>
      </c>
      <c r="E22" s="287">
        <v>1</v>
      </c>
      <c r="F22" s="1211"/>
      <c r="G22" s="269">
        <f t="shared" si="0"/>
        <v>0</v>
      </c>
      <c r="H22" s="1213"/>
      <c r="I22" s="269">
        <f t="shared" si="1"/>
        <v>0</v>
      </c>
      <c r="J22" s="268">
        <f t="shared" si="2"/>
        <v>0</v>
      </c>
    </row>
    <row r="23" spans="1:10" ht="13.5" thickBot="1" x14ac:dyDescent="0.25">
      <c r="A23" s="708" t="s">
        <v>5758</v>
      </c>
      <c r="B23" s="709">
        <v>15</v>
      </c>
      <c r="C23" s="272">
        <v>21</v>
      </c>
      <c r="D23" s="288" t="s">
        <v>3246</v>
      </c>
      <c r="E23" s="287">
        <v>73</v>
      </c>
      <c r="F23" s="1211"/>
      <c r="G23" s="269">
        <f t="shared" si="0"/>
        <v>0</v>
      </c>
      <c r="H23" s="1213"/>
      <c r="I23" s="269">
        <f t="shared" si="1"/>
        <v>0</v>
      </c>
      <c r="J23" s="268">
        <f t="shared" si="2"/>
        <v>0</v>
      </c>
    </row>
    <row r="24" spans="1:10" ht="13.5" thickBot="1" x14ac:dyDescent="0.25">
      <c r="A24" s="708" t="s">
        <v>5759</v>
      </c>
      <c r="B24" s="709">
        <v>16</v>
      </c>
      <c r="C24" s="272">
        <v>21</v>
      </c>
      <c r="D24" s="288" t="s">
        <v>3275</v>
      </c>
      <c r="E24" s="287">
        <v>1</v>
      </c>
      <c r="F24" s="1211"/>
      <c r="G24" s="269">
        <f t="shared" si="0"/>
        <v>0</v>
      </c>
      <c r="H24" s="1213"/>
      <c r="I24" s="269">
        <f t="shared" si="1"/>
        <v>0</v>
      </c>
      <c r="J24" s="268">
        <f t="shared" si="2"/>
        <v>0</v>
      </c>
    </row>
    <row r="25" spans="1:10" ht="13.5" thickBot="1" x14ac:dyDescent="0.25">
      <c r="A25" s="708" t="s">
        <v>5760</v>
      </c>
      <c r="B25" s="709">
        <v>17</v>
      </c>
      <c r="C25" s="272">
        <v>21</v>
      </c>
      <c r="D25" s="288" t="s">
        <v>3244</v>
      </c>
      <c r="E25" s="287">
        <v>1</v>
      </c>
      <c r="F25" s="1211"/>
      <c r="G25" s="269">
        <f t="shared" si="0"/>
        <v>0</v>
      </c>
      <c r="H25" s="1213"/>
      <c r="I25" s="269">
        <f t="shared" si="1"/>
        <v>0</v>
      </c>
      <c r="J25" s="268">
        <f t="shared" si="2"/>
        <v>0</v>
      </c>
    </row>
    <row r="26" spans="1:10" ht="39" thickBot="1" x14ac:dyDescent="0.25">
      <c r="A26" s="708" t="s">
        <v>5761</v>
      </c>
      <c r="B26" s="709">
        <v>18</v>
      </c>
      <c r="C26" s="272">
        <v>21</v>
      </c>
      <c r="D26" s="288" t="s">
        <v>3243</v>
      </c>
      <c r="E26" s="287">
        <v>1</v>
      </c>
      <c r="F26" s="1211"/>
      <c r="G26" s="269">
        <f t="shared" si="0"/>
        <v>0</v>
      </c>
      <c r="H26" s="1213"/>
      <c r="I26" s="269">
        <f t="shared" si="1"/>
        <v>0</v>
      </c>
      <c r="J26" s="268">
        <f t="shared" si="2"/>
        <v>0</v>
      </c>
    </row>
    <row r="27" spans="1:10" ht="13.5" thickBot="1" x14ac:dyDescent="0.25">
      <c r="A27" s="708" t="s">
        <v>5762</v>
      </c>
      <c r="B27" s="709">
        <v>19</v>
      </c>
      <c r="C27" s="272">
        <v>21</v>
      </c>
      <c r="D27" s="288" t="s">
        <v>3242</v>
      </c>
      <c r="E27" s="287">
        <f>SUM(E9:E13)</f>
        <v>221</v>
      </c>
      <c r="F27" s="1211"/>
      <c r="G27" s="269">
        <f t="shared" si="0"/>
        <v>0</v>
      </c>
      <c r="H27" s="1213"/>
      <c r="I27" s="269">
        <f t="shared" si="1"/>
        <v>0</v>
      </c>
      <c r="J27" s="268">
        <f t="shared" si="2"/>
        <v>0</v>
      </c>
    </row>
    <row r="28" spans="1:10" ht="13.5" thickBot="1" x14ac:dyDescent="0.25">
      <c r="A28" s="708" t="s">
        <v>5763</v>
      </c>
      <c r="B28" s="709">
        <v>20</v>
      </c>
      <c r="C28" s="272">
        <v>21</v>
      </c>
      <c r="D28" s="288" t="s">
        <v>3241</v>
      </c>
      <c r="E28" s="287">
        <v>3</v>
      </c>
      <c r="F28" s="1211"/>
      <c r="G28" s="269">
        <f t="shared" si="0"/>
        <v>0</v>
      </c>
      <c r="H28" s="1213"/>
      <c r="I28" s="269">
        <f t="shared" si="1"/>
        <v>0</v>
      </c>
      <c r="J28" s="268">
        <f t="shared" si="2"/>
        <v>0</v>
      </c>
    </row>
    <row r="29" spans="1:10" ht="13.5" thickBot="1" x14ac:dyDescent="0.25">
      <c r="A29" s="708" t="s">
        <v>5764</v>
      </c>
      <c r="B29" s="709">
        <v>21</v>
      </c>
      <c r="C29" s="272">
        <v>21</v>
      </c>
      <c r="D29" s="288" t="s">
        <v>3240</v>
      </c>
      <c r="E29" s="287">
        <v>3</v>
      </c>
      <c r="F29" s="1211"/>
      <c r="G29" s="269">
        <f t="shared" si="0"/>
        <v>0</v>
      </c>
      <c r="H29" s="1213"/>
      <c r="I29" s="269">
        <f t="shared" si="1"/>
        <v>0</v>
      </c>
      <c r="J29" s="268">
        <f t="shared" si="2"/>
        <v>0</v>
      </c>
    </row>
    <row r="30" spans="1:10" ht="26.25" thickBot="1" x14ac:dyDescent="0.25">
      <c r="A30" s="708" t="s">
        <v>5765</v>
      </c>
      <c r="B30" s="709">
        <v>22</v>
      </c>
      <c r="C30" s="272">
        <v>21</v>
      </c>
      <c r="D30" s="288" t="s">
        <v>3239</v>
      </c>
      <c r="E30" s="287">
        <v>1</v>
      </c>
      <c r="F30" s="1211"/>
      <c r="G30" s="269">
        <f t="shared" si="0"/>
        <v>0</v>
      </c>
      <c r="H30" s="1213"/>
      <c r="I30" s="269">
        <f t="shared" si="1"/>
        <v>0</v>
      </c>
      <c r="J30" s="268">
        <f t="shared" si="2"/>
        <v>0</v>
      </c>
    </row>
    <row r="31" spans="1:10" ht="13.5" thickBot="1" x14ac:dyDescent="0.25">
      <c r="A31" s="708" t="s">
        <v>5766</v>
      </c>
      <c r="B31" s="709">
        <v>23</v>
      </c>
      <c r="C31" s="272">
        <v>21</v>
      </c>
      <c r="D31" s="288" t="s">
        <v>3238</v>
      </c>
      <c r="E31" s="287">
        <f>SUM(E9:E13)</f>
        <v>221</v>
      </c>
      <c r="F31" s="1211"/>
      <c r="G31" s="269">
        <f t="shared" si="0"/>
        <v>0</v>
      </c>
      <c r="H31" s="1213"/>
      <c r="I31" s="269">
        <f t="shared" si="1"/>
        <v>0</v>
      </c>
      <c r="J31" s="268">
        <f t="shared" si="2"/>
        <v>0</v>
      </c>
    </row>
    <row r="32" spans="1:10" ht="25.5" customHeight="1" thickBot="1" x14ac:dyDescent="0.25">
      <c r="A32" s="708" t="s">
        <v>5767</v>
      </c>
      <c r="B32" s="709">
        <v>24</v>
      </c>
      <c r="C32" s="272">
        <v>21</v>
      </c>
      <c r="D32" s="288" t="s">
        <v>3237</v>
      </c>
      <c r="E32" s="287">
        <f>SUM(E9:E13)</f>
        <v>221</v>
      </c>
      <c r="F32" s="1211"/>
      <c r="G32" s="269">
        <f t="shared" si="0"/>
        <v>0</v>
      </c>
      <c r="H32" s="1213"/>
      <c r="I32" s="269">
        <f t="shared" si="1"/>
        <v>0</v>
      </c>
      <c r="J32" s="268">
        <f t="shared" si="2"/>
        <v>0</v>
      </c>
    </row>
    <row r="33" spans="1:10" ht="25.5" customHeight="1" thickBot="1" x14ac:dyDescent="0.25">
      <c r="A33" s="708" t="s">
        <v>5768</v>
      </c>
      <c r="B33" s="709">
        <v>25</v>
      </c>
      <c r="C33" s="272">
        <v>21</v>
      </c>
      <c r="D33" s="288" t="s">
        <v>3274</v>
      </c>
      <c r="E33" s="287">
        <v>6</v>
      </c>
      <c r="F33" s="1211"/>
      <c r="G33" s="269">
        <f t="shared" si="0"/>
        <v>0</v>
      </c>
      <c r="H33" s="1213"/>
      <c r="I33" s="269">
        <f t="shared" si="1"/>
        <v>0</v>
      </c>
      <c r="J33" s="268">
        <f t="shared" si="2"/>
        <v>0</v>
      </c>
    </row>
    <row r="34" spans="1:10" ht="25.5" customHeight="1" thickBot="1" x14ac:dyDescent="0.25">
      <c r="A34" s="708" t="s">
        <v>5769</v>
      </c>
      <c r="B34" s="709">
        <v>26</v>
      </c>
      <c r="C34" s="272">
        <v>21</v>
      </c>
      <c r="D34" s="288" t="s">
        <v>3277</v>
      </c>
      <c r="E34" s="287">
        <v>12</v>
      </c>
      <c r="F34" s="1211"/>
      <c r="G34" s="269">
        <f t="shared" si="0"/>
        <v>0</v>
      </c>
      <c r="H34" s="1213"/>
      <c r="I34" s="269">
        <f t="shared" si="1"/>
        <v>0</v>
      </c>
      <c r="J34" s="268">
        <f t="shared" si="2"/>
        <v>0</v>
      </c>
    </row>
    <row r="35" spans="1:10" s="298" customFormat="1" ht="13.5" thickBot="1" x14ac:dyDescent="0.25">
      <c r="A35" s="711"/>
      <c r="B35" s="712"/>
      <c r="C35" s="267"/>
      <c r="D35" s="266" t="s">
        <v>3224</v>
      </c>
      <c r="E35" s="265"/>
      <c r="F35" s="264"/>
      <c r="G35" s="262">
        <f>SUM(G9:G34)</f>
        <v>0</v>
      </c>
      <c r="H35" s="263"/>
      <c r="I35" s="262">
        <f>SUM(I9:I34)</f>
        <v>0</v>
      </c>
      <c r="J35" s="261">
        <f>SUM(J9:J34)</f>
        <v>0</v>
      </c>
    </row>
    <row r="36" spans="1:10" s="294" customFormat="1" ht="15.75" thickBot="1" x14ac:dyDescent="0.3">
      <c r="A36" s="713"/>
      <c r="B36" s="714"/>
      <c r="C36" s="286"/>
      <c r="D36" s="285" t="s">
        <v>3236</v>
      </c>
      <c r="E36" s="284"/>
      <c r="F36" s="283"/>
      <c r="G36" s="281"/>
      <c r="H36" s="282"/>
      <c r="I36" s="281"/>
      <c r="J36" s="280"/>
    </row>
    <row r="37" spans="1:10" ht="12.75" customHeight="1" thickBot="1" x14ac:dyDescent="0.25">
      <c r="A37" s="708" t="s">
        <v>5770</v>
      </c>
      <c r="B37" s="709">
        <v>27</v>
      </c>
      <c r="C37" s="279">
        <v>21</v>
      </c>
      <c r="D37" s="291" t="s">
        <v>3235</v>
      </c>
      <c r="E37" s="290">
        <v>1</v>
      </c>
      <c r="F37" s="1214"/>
      <c r="G37" s="276">
        <f t="shared" ref="G37:G48" si="3">E37*F37</f>
        <v>0</v>
      </c>
      <c r="H37" s="1217"/>
      <c r="I37" s="276">
        <f t="shared" ref="I37:I48" si="4">E37*H37</f>
        <v>0</v>
      </c>
      <c r="J37" s="275">
        <f t="shared" ref="J37:J48" si="5">G37+I37</f>
        <v>0</v>
      </c>
    </row>
    <row r="38" spans="1:10" ht="13.5" thickBot="1" x14ac:dyDescent="0.25">
      <c r="A38" s="708" t="s">
        <v>5771</v>
      </c>
      <c r="B38" s="709">
        <v>28</v>
      </c>
      <c r="C38" s="272">
        <v>21</v>
      </c>
      <c r="D38" s="289" t="s">
        <v>3234</v>
      </c>
      <c r="E38" s="287">
        <v>12</v>
      </c>
      <c r="F38" s="1215"/>
      <c r="G38" s="269">
        <f t="shared" si="3"/>
        <v>0</v>
      </c>
      <c r="H38" s="1218"/>
      <c r="I38" s="269">
        <f t="shared" si="4"/>
        <v>0</v>
      </c>
      <c r="J38" s="268">
        <f t="shared" si="5"/>
        <v>0</v>
      </c>
    </row>
    <row r="39" spans="1:10" ht="13.5" thickBot="1" x14ac:dyDescent="0.25">
      <c r="A39" s="708" t="s">
        <v>5772</v>
      </c>
      <c r="B39" s="709">
        <v>29</v>
      </c>
      <c r="C39" s="272">
        <v>21</v>
      </c>
      <c r="D39" s="288" t="s">
        <v>3233</v>
      </c>
      <c r="E39" s="287">
        <v>1</v>
      </c>
      <c r="F39" s="1216"/>
      <c r="G39" s="269">
        <f t="shared" si="3"/>
        <v>0</v>
      </c>
      <c r="H39" s="1218"/>
      <c r="I39" s="269">
        <f t="shared" si="4"/>
        <v>0</v>
      </c>
      <c r="J39" s="268">
        <f t="shared" si="5"/>
        <v>0</v>
      </c>
    </row>
    <row r="40" spans="1:10" ht="135" customHeight="1" thickBot="1" x14ac:dyDescent="0.25">
      <c r="A40" s="708" t="s">
        <v>5773</v>
      </c>
      <c r="B40" s="709">
        <v>30</v>
      </c>
      <c r="C40" s="272">
        <v>21</v>
      </c>
      <c r="D40" s="288" t="s">
        <v>3273</v>
      </c>
      <c r="E40" s="287">
        <v>1</v>
      </c>
      <c r="F40" s="1216"/>
      <c r="G40" s="269">
        <f t="shared" si="3"/>
        <v>0</v>
      </c>
      <c r="H40" s="1213"/>
      <c r="I40" s="269">
        <f t="shared" si="4"/>
        <v>0</v>
      </c>
      <c r="J40" s="268">
        <f t="shared" si="5"/>
        <v>0</v>
      </c>
    </row>
    <row r="41" spans="1:10" ht="134.25" customHeight="1" thickBot="1" x14ac:dyDescent="0.25">
      <c r="A41" s="708" t="s">
        <v>5774</v>
      </c>
      <c r="B41" s="709">
        <v>31</v>
      </c>
      <c r="C41" s="272">
        <v>21</v>
      </c>
      <c r="D41" s="288" t="s">
        <v>3272</v>
      </c>
      <c r="E41" s="287">
        <v>1</v>
      </c>
      <c r="F41" s="1216"/>
      <c r="G41" s="269">
        <f t="shared" si="3"/>
        <v>0</v>
      </c>
      <c r="H41" s="1213"/>
      <c r="I41" s="269">
        <f t="shared" si="4"/>
        <v>0</v>
      </c>
      <c r="J41" s="268">
        <f t="shared" si="5"/>
        <v>0</v>
      </c>
    </row>
    <row r="42" spans="1:10" ht="133.5" customHeight="1" thickBot="1" x14ac:dyDescent="0.25">
      <c r="A42" s="708" t="s">
        <v>5775</v>
      </c>
      <c r="B42" s="709">
        <v>32</v>
      </c>
      <c r="C42" s="272">
        <v>21</v>
      </c>
      <c r="D42" s="288" t="s">
        <v>3271</v>
      </c>
      <c r="E42" s="287">
        <v>2</v>
      </c>
      <c r="F42" s="1216"/>
      <c r="G42" s="269">
        <f t="shared" si="3"/>
        <v>0</v>
      </c>
      <c r="H42" s="1213"/>
      <c r="I42" s="269">
        <f t="shared" si="4"/>
        <v>0</v>
      </c>
      <c r="J42" s="268">
        <f t="shared" si="5"/>
        <v>0</v>
      </c>
    </row>
    <row r="43" spans="1:10" ht="135" customHeight="1" thickBot="1" x14ac:dyDescent="0.25">
      <c r="A43" s="708" t="s">
        <v>5776</v>
      </c>
      <c r="B43" s="709">
        <v>33</v>
      </c>
      <c r="C43" s="272">
        <v>21</v>
      </c>
      <c r="D43" s="288" t="s">
        <v>3270</v>
      </c>
      <c r="E43" s="287">
        <v>9</v>
      </c>
      <c r="F43" s="1216"/>
      <c r="G43" s="269">
        <f t="shared" si="3"/>
        <v>0</v>
      </c>
      <c r="H43" s="1213"/>
      <c r="I43" s="269">
        <f t="shared" si="4"/>
        <v>0</v>
      </c>
      <c r="J43" s="268">
        <f t="shared" si="5"/>
        <v>0</v>
      </c>
    </row>
    <row r="44" spans="1:10" ht="134.25" customHeight="1" thickBot="1" x14ac:dyDescent="0.25">
      <c r="A44" s="708" t="s">
        <v>5777</v>
      </c>
      <c r="B44" s="709">
        <v>34</v>
      </c>
      <c r="C44" s="272">
        <v>21</v>
      </c>
      <c r="D44" s="288" t="s">
        <v>3269</v>
      </c>
      <c r="E44" s="287">
        <v>1</v>
      </c>
      <c r="F44" s="1216"/>
      <c r="G44" s="269">
        <f t="shared" si="3"/>
        <v>0</v>
      </c>
      <c r="H44" s="1213"/>
      <c r="I44" s="269">
        <f t="shared" si="4"/>
        <v>0</v>
      </c>
      <c r="J44" s="268">
        <f t="shared" si="5"/>
        <v>0</v>
      </c>
    </row>
    <row r="45" spans="1:10" ht="133.5" customHeight="1" thickBot="1" x14ac:dyDescent="0.25">
      <c r="A45" s="708" t="s">
        <v>5778</v>
      </c>
      <c r="B45" s="709">
        <v>35</v>
      </c>
      <c r="C45" s="272">
        <v>21</v>
      </c>
      <c r="D45" s="288" t="s">
        <v>3268</v>
      </c>
      <c r="E45" s="287">
        <v>1</v>
      </c>
      <c r="F45" s="1216"/>
      <c r="G45" s="269">
        <f t="shared" si="3"/>
        <v>0</v>
      </c>
      <c r="H45" s="1213"/>
      <c r="I45" s="269">
        <f t="shared" si="4"/>
        <v>0</v>
      </c>
      <c r="J45" s="268">
        <f t="shared" si="5"/>
        <v>0</v>
      </c>
    </row>
    <row r="46" spans="1:10" ht="135" customHeight="1" thickBot="1" x14ac:dyDescent="0.25">
      <c r="A46" s="708" t="s">
        <v>5779</v>
      </c>
      <c r="B46" s="709">
        <v>36</v>
      </c>
      <c r="C46" s="272">
        <v>21</v>
      </c>
      <c r="D46" s="288" t="s">
        <v>3267</v>
      </c>
      <c r="E46" s="287">
        <v>2</v>
      </c>
      <c r="F46" s="1216"/>
      <c r="G46" s="269">
        <f t="shared" si="3"/>
        <v>0</v>
      </c>
      <c r="H46" s="1213"/>
      <c r="I46" s="269">
        <f t="shared" si="4"/>
        <v>0</v>
      </c>
      <c r="J46" s="268">
        <f t="shared" si="5"/>
        <v>0</v>
      </c>
    </row>
    <row r="47" spans="1:10" ht="39" thickBot="1" x14ac:dyDescent="0.25">
      <c r="A47" s="708" t="s">
        <v>5780</v>
      </c>
      <c r="B47" s="709">
        <v>37</v>
      </c>
      <c r="C47" s="272">
        <v>21</v>
      </c>
      <c r="D47" s="288" t="s">
        <v>3266</v>
      </c>
      <c r="E47" s="270">
        <v>1</v>
      </c>
      <c r="F47" s="1216"/>
      <c r="G47" s="269">
        <f t="shared" si="3"/>
        <v>0</v>
      </c>
      <c r="H47" s="1213"/>
      <c r="I47" s="269">
        <f t="shared" si="4"/>
        <v>0</v>
      </c>
      <c r="J47" s="268">
        <f t="shared" si="5"/>
        <v>0</v>
      </c>
    </row>
    <row r="48" spans="1:10" ht="28.5" customHeight="1" thickBot="1" x14ac:dyDescent="0.25">
      <c r="A48" s="708" t="s">
        <v>5781</v>
      </c>
      <c r="B48" s="709">
        <v>38</v>
      </c>
      <c r="C48" s="272">
        <v>21</v>
      </c>
      <c r="D48" s="288" t="s">
        <v>3265</v>
      </c>
      <c r="E48" s="270">
        <v>5</v>
      </c>
      <c r="F48" s="1216"/>
      <c r="G48" s="269">
        <f t="shared" si="3"/>
        <v>0</v>
      </c>
      <c r="H48" s="1213"/>
      <c r="I48" s="269">
        <f t="shared" si="4"/>
        <v>0</v>
      </c>
      <c r="J48" s="268">
        <f t="shared" si="5"/>
        <v>0</v>
      </c>
    </row>
    <row r="49" spans="1:10" s="298" customFormat="1" ht="13.5" thickBot="1" x14ac:dyDescent="0.25">
      <c r="A49" s="711"/>
      <c r="B49" s="712"/>
      <c r="C49" s="267"/>
      <c r="D49" s="266" t="s">
        <v>3224</v>
      </c>
      <c r="E49" s="265"/>
      <c r="F49" s="264"/>
      <c r="G49" s="262">
        <f>SUM(G37:G48)</f>
        <v>0</v>
      </c>
      <c r="H49" s="263"/>
      <c r="I49" s="262">
        <f>SUM(I37:I48)</f>
        <v>0</v>
      </c>
      <c r="J49" s="261">
        <f>SUM(J37:J48)</f>
        <v>0</v>
      </c>
    </row>
    <row r="50" spans="1:10" ht="15.75" thickBot="1" x14ac:dyDescent="0.3">
      <c r="A50" s="708"/>
      <c r="B50" s="709"/>
      <c r="C50" s="286"/>
      <c r="D50" s="285" t="s">
        <v>3231</v>
      </c>
      <c r="E50" s="284"/>
      <c r="F50" s="283"/>
      <c r="G50" s="281"/>
      <c r="H50" s="282"/>
      <c r="I50" s="281"/>
      <c r="J50" s="280"/>
    </row>
    <row r="51" spans="1:10" ht="15.75" customHeight="1" thickBot="1" x14ac:dyDescent="0.25">
      <c r="A51" s="708" t="s">
        <v>5782</v>
      </c>
      <c r="B51" s="709">
        <v>39</v>
      </c>
      <c r="C51" s="279">
        <v>21</v>
      </c>
      <c r="D51" s="278" t="s">
        <v>3230</v>
      </c>
      <c r="E51" s="277">
        <v>1</v>
      </c>
      <c r="F51" s="1214"/>
      <c r="G51" s="276">
        <f t="shared" ref="G51:G56" si="6">E51*F51</f>
        <v>0</v>
      </c>
      <c r="H51" s="1219"/>
      <c r="I51" s="276">
        <f t="shared" ref="I51:I56" si="7">E51*H51</f>
        <v>0</v>
      </c>
      <c r="J51" s="275">
        <f t="shared" ref="J51:J56" si="8">G51+I51</f>
        <v>0</v>
      </c>
    </row>
    <row r="52" spans="1:10" s="278" customFormat="1" ht="25.5" customHeight="1" thickBot="1" x14ac:dyDescent="0.25">
      <c r="A52" s="715" t="s">
        <v>5783</v>
      </c>
      <c r="B52" s="716">
        <v>40</v>
      </c>
      <c r="C52" s="272">
        <v>21</v>
      </c>
      <c r="D52" s="271" t="s">
        <v>3229</v>
      </c>
      <c r="E52" s="274">
        <v>1</v>
      </c>
      <c r="F52" s="1215"/>
      <c r="G52" s="269">
        <f t="shared" si="6"/>
        <v>0</v>
      </c>
      <c r="H52" s="1220"/>
      <c r="I52" s="269">
        <f t="shared" si="7"/>
        <v>0</v>
      </c>
      <c r="J52" s="268">
        <f t="shared" si="8"/>
        <v>0</v>
      </c>
    </row>
    <row r="53" spans="1:10" s="297" customFormat="1" ht="13.5" thickBot="1" x14ac:dyDescent="0.25">
      <c r="A53" s="717" t="s">
        <v>5784</v>
      </c>
      <c r="B53" s="718">
        <v>41</v>
      </c>
      <c r="C53" s="272">
        <v>21</v>
      </c>
      <c r="D53" s="271" t="s">
        <v>3228</v>
      </c>
      <c r="E53" s="273">
        <v>1</v>
      </c>
      <c r="F53" s="1215"/>
      <c r="G53" s="269">
        <f t="shared" si="6"/>
        <v>0</v>
      </c>
      <c r="H53" s="1221"/>
      <c r="I53" s="269">
        <f t="shared" si="7"/>
        <v>0</v>
      </c>
      <c r="J53" s="268">
        <f t="shared" si="8"/>
        <v>0</v>
      </c>
    </row>
    <row r="54" spans="1:10" s="296" customFormat="1" ht="13.5" thickBot="1" x14ac:dyDescent="0.25">
      <c r="A54" s="719" t="s">
        <v>5785</v>
      </c>
      <c r="B54" s="720">
        <v>42</v>
      </c>
      <c r="C54" s="272">
        <v>21</v>
      </c>
      <c r="D54" s="271" t="s">
        <v>3227</v>
      </c>
      <c r="E54" s="273">
        <v>1</v>
      </c>
      <c r="F54" s="1215"/>
      <c r="G54" s="269">
        <f t="shared" si="6"/>
        <v>0</v>
      </c>
      <c r="H54" s="1221"/>
      <c r="I54" s="269">
        <f t="shared" si="7"/>
        <v>0</v>
      </c>
      <c r="J54" s="268">
        <f t="shared" si="8"/>
        <v>0</v>
      </c>
    </row>
    <row r="55" spans="1:10" s="295" customFormat="1" ht="13.5" thickBot="1" x14ac:dyDescent="0.25">
      <c r="A55" s="721" t="s">
        <v>5786</v>
      </c>
      <c r="B55" s="722">
        <v>43</v>
      </c>
      <c r="C55" s="272">
        <v>21</v>
      </c>
      <c r="D55" s="271" t="s">
        <v>3226</v>
      </c>
      <c r="E55" s="273">
        <v>1</v>
      </c>
      <c r="F55" s="1215"/>
      <c r="G55" s="269">
        <f t="shared" si="6"/>
        <v>0</v>
      </c>
      <c r="H55" s="1221"/>
      <c r="I55" s="269">
        <f t="shared" si="7"/>
        <v>0</v>
      </c>
      <c r="J55" s="268">
        <f t="shared" si="8"/>
        <v>0</v>
      </c>
    </row>
    <row r="56" spans="1:10" ht="13.5" thickBot="1" x14ac:dyDescent="0.25">
      <c r="A56" s="708" t="s">
        <v>5787</v>
      </c>
      <c r="B56" s="709">
        <v>44</v>
      </c>
      <c r="C56" s="272">
        <v>21</v>
      </c>
      <c r="D56" s="271" t="s">
        <v>3225</v>
      </c>
      <c r="E56" s="270">
        <v>1</v>
      </c>
      <c r="F56" s="1215"/>
      <c r="G56" s="269">
        <f t="shared" si="6"/>
        <v>0</v>
      </c>
      <c r="H56" s="1221"/>
      <c r="I56" s="269">
        <f t="shared" si="7"/>
        <v>0</v>
      </c>
      <c r="J56" s="268">
        <f t="shared" si="8"/>
        <v>0</v>
      </c>
    </row>
    <row r="57" spans="1:10" ht="13.5" thickBot="1" x14ac:dyDescent="0.25">
      <c r="A57" s="708"/>
      <c r="B57" s="709"/>
      <c r="C57" s="267"/>
      <c r="D57" s="266" t="s">
        <v>3224</v>
      </c>
      <c r="E57" s="265"/>
      <c r="F57" s="264"/>
      <c r="G57" s="262">
        <f>SUM(G51:G56)</f>
        <v>0</v>
      </c>
      <c r="H57" s="263"/>
      <c r="I57" s="262">
        <f>SUM(I51:I56)</f>
        <v>0</v>
      </c>
      <c r="J57" s="261">
        <f>SUM(J51:J56)</f>
        <v>0</v>
      </c>
    </row>
    <row r="58" spans="1:10" s="294" customFormat="1" ht="15.75" thickBot="1" x14ac:dyDescent="0.3">
      <c r="A58" s="713"/>
      <c r="B58" s="714"/>
      <c r="C58" s="260"/>
      <c r="D58" s="259" t="s">
        <v>3223</v>
      </c>
      <c r="E58" s="258"/>
      <c r="F58" s="257"/>
      <c r="G58" s="256">
        <f>SUM(G35+G49+G57)</f>
        <v>0</v>
      </c>
      <c r="H58" s="255"/>
      <c r="I58" s="254">
        <f>SUM(I35+I49+I57)</f>
        <v>0</v>
      </c>
      <c r="J58" s="253">
        <f>SUM(J35+J49+J57)</f>
        <v>0</v>
      </c>
    </row>
    <row r="59" spans="1:10" s="294" customFormat="1" ht="15.75" thickBot="1" x14ac:dyDescent="0.3">
      <c r="A59" s="713"/>
      <c r="B59" s="714"/>
      <c r="C59" s="260"/>
      <c r="D59" s="259" t="s">
        <v>3222</v>
      </c>
      <c r="E59" s="258"/>
      <c r="F59" s="257"/>
      <c r="G59" s="256">
        <f>(G58*21%)</f>
        <v>0</v>
      </c>
      <c r="H59" s="255"/>
      <c r="I59" s="254">
        <f>I58*21%</f>
        <v>0</v>
      </c>
      <c r="J59" s="253">
        <f>(J58*21%)</f>
        <v>0</v>
      </c>
    </row>
    <row r="60" spans="1:10" s="294" customFormat="1" ht="15.75" thickBot="1" x14ac:dyDescent="0.3">
      <c r="A60" s="713"/>
      <c r="B60" s="714"/>
      <c r="C60" s="252"/>
      <c r="D60" s="251" t="s">
        <v>3221</v>
      </c>
      <c r="E60" s="250"/>
      <c r="F60" s="249"/>
      <c r="G60" s="248">
        <f>(G58+G59)</f>
        <v>0</v>
      </c>
      <c r="H60" s="247"/>
      <c r="I60" s="246">
        <f>SUM(I58+I59)</f>
        <v>0</v>
      </c>
      <c r="J60" s="245">
        <f>SUM(J58+J59)</f>
        <v>0</v>
      </c>
    </row>
    <row r="61" spans="1:10" ht="21.75" thickTop="1" thickBot="1" x14ac:dyDescent="0.25">
      <c r="A61" s="708"/>
      <c r="B61" s="709"/>
      <c r="C61" s="813" t="s">
        <v>3276</v>
      </c>
      <c r="D61" s="814"/>
      <c r="E61" s="814"/>
      <c r="F61" s="814"/>
      <c r="G61" s="814"/>
      <c r="H61" s="814"/>
      <c r="I61" s="814"/>
      <c r="J61" s="815"/>
    </row>
    <row r="62" spans="1:10" ht="15.75" thickBot="1" x14ac:dyDescent="0.3">
      <c r="A62" s="708"/>
      <c r="B62" s="709"/>
      <c r="C62" s="286"/>
      <c r="D62" s="285" t="s">
        <v>3263</v>
      </c>
      <c r="E62" s="284"/>
      <c r="F62" s="282"/>
      <c r="G62" s="281"/>
      <c r="H62" s="282"/>
      <c r="I62" s="281"/>
      <c r="J62" s="280"/>
    </row>
    <row r="63" spans="1:10" ht="13.5" thickBot="1" x14ac:dyDescent="0.25">
      <c r="A63" s="708" t="s">
        <v>5788</v>
      </c>
      <c r="B63" s="709">
        <v>45</v>
      </c>
      <c r="C63" s="279">
        <v>21</v>
      </c>
      <c r="D63" s="291" t="s">
        <v>3262</v>
      </c>
      <c r="E63" s="290">
        <v>79</v>
      </c>
      <c r="F63" s="1210"/>
      <c r="G63" s="293">
        <f t="shared" ref="G63:G87" si="9">E63*F63</f>
        <v>0</v>
      </c>
      <c r="H63" s="1212"/>
      <c r="I63" s="293">
        <f t="shared" ref="I63:I87" si="10">E63*H63</f>
        <v>0</v>
      </c>
      <c r="J63" s="275">
        <f t="shared" ref="J63:J87" si="11">G63+I63</f>
        <v>0</v>
      </c>
    </row>
    <row r="64" spans="1:10" ht="13.5" thickBot="1" x14ac:dyDescent="0.25">
      <c r="A64" s="708" t="s">
        <v>5789</v>
      </c>
      <c r="B64" s="709">
        <v>46</v>
      </c>
      <c r="C64" s="272">
        <v>21</v>
      </c>
      <c r="D64" s="288" t="s">
        <v>3261</v>
      </c>
      <c r="E64" s="287">
        <v>97</v>
      </c>
      <c r="F64" s="1211"/>
      <c r="G64" s="269">
        <f t="shared" si="9"/>
        <v>0</v>
      </c>
      <c r="H64" s="1213"/>
      <c r="I64" s="269">
        <f t="shared" si="10"/>
        <v>0</v>
      </c>
      <c r="J64" s="268">
        <f t="shared" si="11"/>
        <v>0</v>
      </c>
    </row>
    <row r="65" spans="1:10" ht="13.5" thickBot="1" x14ac:dyDescent="0.25">
      <c r="A65" s="708" t="s">
        <v>5790</v>
      </c>
      <c r="B65" s="709">
        <v>47</v>
      </c>
      <c r="C65" s="272">
        <v>21</v>
      </c>
      <c r="D65" s="288" t="s">
        <v>3260</v>
      </c>
      <c r="E65" s="287">
        <v>18</v>
      </c>
      <c r="F65" s="1211"/>
      <c r="G65" s="269">
        <f t="shared" si="9"/>
        <v>0</v>
      </c>
      <c r="H65" s="1213"/>
      <c r="I65" s="269">
        <f t="shared" si="10"/>
        <v>0</v>
      </c>
      <c r="J65" s="268">
        <f t="shared" si="11"/>
        <v>0</v>
      </c>
    </row>
    <row r="66" spans="1:10" ht="13.5" thickBot="1" x14ac:dyDescent="0.25">
      <c r="A66" s="708" t="s">
        <v>5791</v>
      </c>
      <c r="B66" s="709">
        <v>48</v>
      </c>
      <c r="C66" s="272">
        <v>21</v>
      </c>
      <c r="D66" s="288" t="s">
        <v>3259</v>
      </c>
      <c r="E66" s="287">
        <v>20</v>
      </c>
      <c r="F66" s="1211"/>
      <c r="G66" s="269">
        <f t="shared" si="9"/>
        <v>0</v>
      </c>
      <c r="H66" s="1213"/>
      <c r="I66" s="269">
        <f t="shared" si="10"/>
        <v>0</v>
      </c>
      <c r="J66" s="268">
        <f t="shared" si="11"/>
        <v>0</v>
      </c>
    </row>
    <row r="67" spans="1:10" ht="13.5" thickBot="1" x14ac:dyDescent="0.25">
      <c r="A67" s="708" t="s">
        <v>5792</v>
      </c>
      <c r="B67" s="709">
        <v>49</v>
      </c>
      <c r="C67" s="272">
        <v>21</v>
      </c>
      <c r="D67" s="288" t="s">
        <v>3258</v>
      </c>
      <c r="E67" s="287">
        <v>7</v>
      </c>
      <c r="F67" s="1211"/>
      <c r="G67" s="269">
        <f t="shared" si="9"/>
        <v>0</v>
      </c>
      <c r="H67" s="1213"/>
      <c r="I67" s="269">
        <f t="shared" si="10"/>
        <v>0</v>
      </c>
      <c r="J67" s="268">
        <f t="shared" si="11"/>
        <v>0</v>
      </c>
    </row>
    <row r="68" spans="1:10" ht="13.5" thickBot="1" x14ac:dyDescent="0.25">
      <c r="A68" s="708" t="s">
        <v>5793</v>
      </c>
      <c r="B68" s="709">
        <v>50</v>
      </c>
      <c r="C68" s="272">
        <v>21</v>
      </c>
      <c r="D68" s="288" t="s">
        <v>3257</v>
      </c>
      <c r="E68" s="287">
        <v>54</v>
      </c>
      <c r="F68" s="1211"/>
      <c r="G68" s="269">
        <f t="shared" si="9"/>
        <v>0</v>
      </c>
      <c r="H68" s="1213"/>
      <c r="I68" s="269">
        <f t="shared" si="10"/>
        <v>0</v>
      </c>
      <c r="J68" s="268">
        <f t="shared" si="11"/>
        <v>0</v>
      </c>
    </row>
    <row r="69" spans="1:10" ht="13.5" thickBot="1" x14ac:dyDescent="0.25">
      <c r="A69" s="708" t="s">
        <v>5794</v>
      </c>
      <c r="B69" s="709">
        <v>51</v>
      </c>
      <c r="C69" s="272">
        <v>21</v>
      </c>
      <c r="D69" s="288" t="s">
        <v>3256</v>
      </c>
      <c r="E69" s="287">
        <v>69</v>
      </c>
      <c r="F69" s="1211"/>
      <c r="G69" s="269">
        <f t="shared" si="9"/>
        <v>0</v>
      </c>
      <c r="H69" s="1213"/>
      <c r="I69" s="269">
        <f t="shared" si="10"/>
        <v>0</v>
      </c>
      <c r="J69" s="268">
        <f t="shared" si="11"/>
        <v>0</v>
      </c>
    </row>
    <row r="70" spans="1:10" ht="13.5" thickBot="1" x14ac:dyDescent="0.25">
      <c r="A70" s="708" t="s">
        <v>5795</v>
      </c>
      <c r="B70" s="709">
        <v>52</v>
      </c>
      <c r="C70" s="272">
        <v>21</v>
      </c>
      <c r="D70" s="288" t="s">
        <v>3255</v>
      </c>
      <c r="E70" s="287">
        <v>9</v>
      </c>
      <c r="F70" s="1211"/>
      <c r="G70" s="269">
        <f t="shared" si="9"/>
        <v>0</v>
      </c>
      <c r="H70" s="1213"/>
      <c r="I70" s="269">
        <f t="shared" si="10"/>
        <v>0</v>
      </c>
      <c r="J70" s="268">
        <f t="shared" si="11"/>
        <v>0</v>
      </c>
    </row>
    <row r="71" spans="1:10" ht="13.5" thickBot="1" x14ac:dyDescent="0.25">
      <c r="A71" s="708" t="s">
        <v>5796</v>
      </c>
      <c r="B71" s="709">
        <v>53</v>
      </c>
      <c r="C71" s="272">
        <v>21</v>
      </c>
      <c r="D71" s="288" t="s">
        <v>3254</v>
      </c>
      <c r="E71" s="287">
        <v>9</v>
      </c>
      <c r="F71" s="1211"/>
      <c r="G71" s="269">
        <f t="shared" si="9"/>
        <v>0</v>
      </c>
      <c r="H71" s="1213"/>
      <c r="I71" s="269">
        <f t="shared" si="10"/>
        <v>0</v>
      </c>
      <c r="J71" s="268">
        <f t="shared" si="11"/>
        <v>0</v>
      </c>
    </row>
    <row r="72" spans="1:10" ht="13.5" thickBot="1" x14ac:dyDescent="0.25">
      <c r="A72" s="708" t="s">
        <v>5797</v>
      </c>
      <c r="B72" s="709">
        <v>54</v>
      </c>
      <c r="C72" s="272">
        <v>21</v>
      </c>
      <c r="D72" s="288" t="s">
        <v>3253</v>
      </c>
      <c r="E72" s="287">
        <v>6</v>
      </c>
      <c r="F72" s="1211"/>
      <c r="G72" s="269">
        <f t="shared" si="9"/>
        <v>0</v>
      </c>
      <c r="H72" s="1213"/>
      <c r="I72" s="269">
        <f t="shared" si="10"/>
        <v>0</v>
      </c>
      <c r="J72" s="268">
        <f t="shared" si="11"/>
        <v>0</v>
      </c>
    </row>
    <row r="73" spans="1:10" ht="13.5" thickBot="1" x14ac:dyDescent="0.25">
      <c r="A73" s="708" t="s">
        <v>5798</v>
      </c>
      <c r="B73" s="709">
        <v>55</v>
      </c>
      <c r="C73" s="272">
        <v>21</v>
      </c>
      <c r="D73" s="288" t="s">
        <v>3252</v>
      </c>
      <c r="E73" s="292">
        <v>1.6</v>
      </c>
      <c r="F73" s="1211"/>
      <c r="G73" s="269">
        <f t="shared" si="9"/>
        <v>0</v>
      </c>
      <c r="H73" s="1213"/>
      <c r="I73" s="269">
        <f t="shared" si="10"/>
        <v>0</v>
      </c>
      <c r="J73" s="268">
        <f t="shared" si="11"/>
        <v>0</v>
      </c>
    </row>
    <row r="74" spans="1:10" ht="13.5" thickBot="1" x14ac:dyDescent="0.25">
      <c r="A74" s="708" t="s">
        <v>5799</v>
      </c>
      <c r="B74" s="709">
        <v>56</v>
      </c>
      <c r="C74" s="272">
        <v>21</v>
      </c>
      <c r="D74" s="288" t="s">
        <v>3251</v>
      </c>
      <c r="E74" s="287">
        <v>12</v>
      </c>
      <c r="F74" s="1211"/>
      <c r="G74" s="269">
        <f t="shared" si="9"/>
        <v>0</v>
      </c>
      <c r="H74" s="1213"/>
      <c r="I74" s="269">
        <f t="shared" si="10"/>
        <v>0</v>
      </c>
      <c r="J74" s="268">
        <f t="shared" si="11"/>
        <v>0</v>
      </c>
    </row>
    <row r="75" spans="1:10" ht="13.5" thickBot="1" x14ac:dyDescent="0.25">
      <c r="A75" s="708" t="s">
        <v>5800</v>
      </c>
      <c r="B75" s="709">
        <v>57</v>
      </c>
      <c r="C75" s="272">
        <v>21</v>
      </c>
      <c r="D75" s="288" t="s">
        <v>3250</v>
      </c>
      <c r="E75" s="287">
        <v>11</v>
      </c>
      <c r="F75" s="1211"/>
      <c r="G75" s="269">
        <f t="shared" si="9"/>
        <v>0</v>
      </c>
      <c r="H75" s="1213"/>
      <c r="I75" s="269">
        <f t="shared" si="10"/>
        <v>0</v>
      </c>
      <c r="J75" s="268">
        <f t="shared" si="11"/>
        <v>0</v>
      </c>
    </row>
    <row r="76" spans="1:10" ht="13.5" thickBot="1" x14ac:dyDescent="0.25">
      <c r="A76" s="708" t="s">
        <v>5801</v>
      </c>
      <c r="B76" s="709">
        <v>58</v>
      </c>
      <c r="C76" s="272">
        <v>21</v>
      </c>
      <c r="D76" s="288" t="s">
        <v>3247</v>
      </c>
      <c r="E76" s="287">
        <v>1</v>
      </c>
      <c r="F76" s="1211"/>
      <c r="G76" s="269">
        <f t="shared" si="9"/>
        <v>0</v>
      </c>
      <c r="H76" s="1213"/>
      <c r="I76" s="269">
        <f t="shared" si="10"/>
        <v>0</v>
      </c>
      <c r="J76" s="268">
        <f t="shared" si="11"/>
        <v>0</v>
      </c>
    </row>
    <row r="77" spans="1:10" ht="13.5" thickBot="1" x14ac:dyDescent="0.25">
      <c r="A77" s="708" t="s">
        <v>5802</v>
      </c>
      <c r="B77" s="709">
        <v>59</v>
      </c>
      <c r="C77" s="272">
        <v>21</v>
      </c>
      <c r="D77" s="288" t="s">
        <v>3246</v>
      </c>
      <c r="E77" s="287">
        <v>73</v>
      </c>
      <c r="F77" s="1211"/>
      <c r="G77" s="269">
        <f t="shared" si="9"/>
        <v>0</v>
      </c>
      <c r="H77" s="1213"/>
      <c r="I77" s="269">
        <f t="shared" si="10"/>
        <v>0</v>
      </c>
      <c r="J77" s="268">
        <f t="shared" si="11"/>
        <v>0</v>
      </c>
    </row>
    <row r="78" spans="1:10" ht="13.5" thickBot="1" x14ac:dyDescent="0.25">
      <c r="A78" s="708" t="s">
        <v>5803</v>
      </c>
      <c r="B78" s="709">
        <v>60</v>
      </c>
      <c r="C78" s="272">
        <v>21</v>
      </c>
      <c r="D78" s="288" t="s">
        <v>3275</v>
      </c>
      <c r="E78" s="287">
        <v>1</v>
      </c>
      <c r="F78" s="1211"/>
      <c r="G78" s="269">
        <f t="shared" si="9"/>
        <v>0</v>
      </c>
      <c r="H78" s="1213"/>
      <c r="I78" s="269">
        <f t="shared" si="10"/>
        <v>0</v>
      </c>
      <c r="J78" s="268">
        <f t="shared" si="11"/>
        <v>0</v>
      </c>
    </row>
    <row r="79" spans="1:10" ht="13.5" thickBot="1" x14ac:dyDescent="0.25">
      <c r="A79" s="708" t="s">
        <v>5804</v>
      </c>
      <c r="B79" s="709">
        <v>61</v>
      </c>
      <c r="C79" s="272">
        <v>21</v>
      </c>
      <c r="D79" s="288" t="s">
        <v>3244</v>
      </c>
      <c r="E79" s="287">
        <v>1</v>
      </c>
      <c r="F79" s="1211"/>
      <c r="G79" s="269">
        <f t="shared" si="9"/>
        <v>0</v>
      </c>
      <c r="H79" s="1213"/>
      <c r="I79" s="269">
        <f t="shared" si="10"/>
        <v>0</v>
      </c>
      <c r="J79" s="268">
        <f t="shared" si="11"/>
        <v>0</v>
      </c>
    </row>
    <row r="80" spans="1:10" ht="39" thickBot="1" x14ac:dyDescent="0.25">
      <c r="A80" s="708" t="s">
        <v>5805</v>
      </c>
      <c r="B80" s="709">
        <v>62</v>
      </c>
      <c r="C80" s="272">
        <v>21</v>
      </c>
      <c r="D80" s="288" t="s">
        <v>3243</v>
      </c>
      <c r="E80" s="287">
        <v>1</v>
      </c>
      <c r="F80" s="1211"/>
      <c r="G80" s="269">
        <f t="shared" si="9"/>
        <v>0</v>
      </c>
      <c r="H80" s="1213"/>
      <c r="I80" s="269">
        <f t="shared" si="10"/>
        <v>0</v>
      </c>
      <c r="J80" s="268">
        <f t="shared" si="11"/>
        <v>0</v>
      </c>
    </row>
    <row r="81" spans="1:10" ht="13.5" thickBot="1" x14ac:dyDescent="0.25">
      <c r="A81" s="708" t="s">
        <v>5806</v>
      </c>
      <c r="B81" s="709">
        <v>63</v>
      </c>
      <c r="C81" s="272">
        <v>21</v>
      </c>
      <c r="D81" s="288" t="s">
        <v>3242</v>
      </c>
      <c r="E81" s="287">
        <f>SUM(E63:E67)</f>
        <v>221</v>
      </c>
      <c r="F81" s="1211"/>
      <c r="G81" s="269">
        <f t="shared" si="9"/>
        <v>0</v>
      </c>
      <c r="H81" s="1213"/>
      <c r="I81" s="269">
        <f t="shared" si="10"/>
        <v>0</v>
      </c>
      <c r="J81" s="268">
        <f t="shared" si="11"/>
        <v>0</v>
      </c>
    </row>
    <row r="82" spans="1:10" ht="13.5" thickBot="1" x14ac:dyDescent="0.25">
      <c r="A82" s="708" t="s">
        <v>5807</v>
      </c>
      <c r="B82" s="709">
        <v>64</v>
      </c>
      <c r="C82" s="272">
        <v>21</v>
      </c>
      <c r="D82" s="288" t="s">
        <v>3241</v>
      </c>
      <c r="E82" s="287">
        <v>3</v>
      </c>
      <c r="F82" s="1211"/>
      <c r="G82" s="269">
        <f t="shared" si="9"/>
        <v>0</v>
      </c>
      <c r="H82" s="1213"/>
      <c r="I82" s="269">
        <f t="shared" si="10"/>
        <v>0</v>
      </c>
      <c r="J82" s="268">
        <f t="shared" si="11"/>
        <v>0</v>
      </c>
    </row>
    <row r="83" spans="1:10" ht="13.5" thickBot="1" x14ac:dyDescent="0.25">
      <c r="A83" s="708" t="s">
        <v>5808</v>
      </c>
      <c r="B83" s="709">
        <v>65</v>
      </c>
      <c r="C83" s="272">
        <v>21</v>
      </c>
      <c r="D83" s="288" t="s">
        <v>3240</v>
      </c>
      <c r="E83" s="287">
        <v>3</v>
      </c>
      <c r="F83" s="1211"/>
      <c r="G83" s="269">
        <f t="shared" si="9"/>
        <v>0</v>
      </c>
      <c r="H83" s="1213"/>
      <c r="I83" s="269">
        <f t="shared" si="10"/>
        <v>0</v>
      </c>
      <c r="J83" s="268">
        <f t="shared" si="11"/>
        <v>0</v>
      </c>
    </row>
    <row r="84" spans="1:10" ht="26.25" thickBot="1" x14ac:dyDescent="0.25">
      <c r="A84" s="708" t="s">
        <v>5809</v>
      </c>
      <c r="B84" s="709">
        <v>66</v>
      </c>
      <c r="C84" s="272">
        <v>21</v>
      </c>
      <c r="D84" s="288" t="s">
        <v>3239</v>
      </c>
      <c r="E84" s="287">
        <v>1</v>
      </c>
      <c r="F84" s="1211"/>
      <c r="G84" s="269">
        <f t="shared" si="9"/>
        <v>0</v>
      </c>
      <c r="H84" s="1213"/>
      <c r="I84" s="269">
        <f t="shared" si="10"/>
        <v>0</v>
      </c>
      <c r="J84" s="268">
        <f t="shared" si="11"/>
        <v>0</v>
      </c>
    </row>
    <row r="85" spans="1:10" ht="13.5" thickBot="1" x14ac:dyDescent="0.25">
      <c r="A85" s="708" t="s">
        <v>5810</v>
      </c>
      <c r="B85" s="709">
        <v>67</v>
      </c>
      <c r="C85" s="272">
        <v>21</v>
      </c>
      <c r="D85" s="288" t="s">
        <v>3238</v>
      </c>
      <c r="E85" s="287">
        <f>SUM(E63:E67)</f>
        <v>221</v>
      </c>
      <c r="F85" s="1211"/>
      <c r="G85" s="269">
        <f t="shared" si="9"/>
        <v>0</v>
      </c>
      <c r="H85" s="1213"/>
      <c r="I85" s="269">
        <f t="shared" si="10"/>
        <v>0</v>
      </c>
      <c r="J85" s="268">
        <f t="shared" si="11"/>
        <v>0</v>
      </c>
    </row>
    <row r="86" spans="1:10" ht="13.5" thickBot="1" x14ac:dyDescent="0.25">
      <c r="A86" s="708" t="s">
        <v>5811</v>
      </c>
      <c r="B86" s="709">
        <v>68</v>
      </c>
      <c r="C86" s="272">
        <v>21</v>
      </c>
      <c r="D86" s="288" t="s">
        <v>3237</v>
      </c>
      <c r="E86" s="287">
        <f>SUM(E63:E67)</f>
        <v>221</v>
      </c>
      <c r="F86" s="1211"/>
      <c r="G86" s="269">
        <f t="shared" si="9"/>
        <v>0</v>
      </c>
      <c r="H86" s="1213"/>
      <c r="I86" s="269">
        <f t="shared" si="10"/>
        <v>0</v>
      </c>
      <c r="J86" s="268">
        <f t="shared" si="11"/>
        <v>0</v>
      </c>
    </row>
    <row r="87" spans="1:10" ht="13.5" thickBot="1" x14ac:dyDescent="0.25">
      <c r="A87" s="708" t="s">
        <v>5812</v>
      </c>
      <c r="B87" s="709">
        <v>69</v>
      </c>
      <c r="C87" s="272">
        <v>21</v>
      </c>
      <c r="D87" s="288" t="s">
        <v>3274</v>
      </c>
      <c r="E87" s="287">
        <v>6</v>
      </c>
      <c r="F87" s="1211"/>
      <c r="G87" s="269">
        <f t="shared" si="9"/>
        <v>0</v>
      </c>
      <c r="H87" s="1213"/>
      <c r="I87" s="269">
        <f t="shared" si="10"/>
        <v>0</v>
      </c>
      <c r="J87" s="268">
        <f t="shared" si="11"/>
        <v>0</v>
      </c>
    </row>
    <row r="88" spans="1:10" ht="13.5" thickBot="1" x14ac:dyDescent="0.25">
      <c r="A88" s="708"/>
      <c r="B88" s="709"/>
      <c r="C88" s="267"/>
      <c r="D88" s="266" t="s">
        <v>3224</v>
      </c>
      <c r="E88" s="265"/>
      <c r="F88" s="264"/>
      <c r="G88" s="262">
        <f>SUM(G63:G87)</f>
        <v>0</v>
      </c>
      <c r="H88" s="263"/>
      <c r="I88" s="262">
        <f>SUM(I63:I87)</f>
        <v>0</v>
      </c>
      <c r="J88" s="261">
        <f>SUM(J63:J87)</f>
        <v>0</v>
      </c>
    </row>
    <row r="89" spans="1:10" ht="15.75" thickBot="1" x14ac:dyDescent="0.3">
      <c r="A89" s="708"/>
      <c r="B89" s="709"/>
      <c r="C89" s="286"/>
      <c r="D89" s="285" t="s">
        <v>3236</v>
      </c>
      <c r="E89" s="284"/>
      <c r="F89" s="283"/>
      <c r="G89" s="281"/>
      <c r="H89" s="282"/>
      <c r="I89" s="281"/>
      <c r="J89" s="280"/>
    </row>
    <row r="90" spans="1:10" ht="13.5" thickBot="1" x14ac:dyDescent="0.25">
      <c r="A90" s="708" t="s">
        <v>5813</v>
      </c>
      <c r="B90" s="709">
        <v>70</v>
      </c>
      <c r="C90" s="279">
        <v>21</v>
      </c>
      <c r="D90" s="291" t="s">
        <v>3235</v>
      </c>
      <c r="E90" s="290">
        <v>1</v>
      </c>
      <c r="F90" s="1214"/>
      <c r="G90" s="276">
        <f t="shared" ref="G90:G101" si="12">E90*F90</f>
        <v>0</v>
      </c>
      <c r="H90" s="1217"/>
      <c r="I90" s="276">
        <f t="shared" ref="I90:I101" si="13">E90*H90</f>
        <v>0</v>
      </c>
      <c r="J90" s="275">
        <f t="shared" ref="J90:J101" si="14">G90+I90</f>
        <v>0</v>
      </c>
    </row>
    <row r="91" spans="1:10" ht="13.5" thickBot="1" x14ac:dyDescent="0.25">
      <c r="A91" s="708" t="s">
        <v>5814</v>
      </c>
      <c r="B91" s="709">
        <v>71</v>
      </c>
      <c r="C91" s="272">
        <v>21</v>
      </c>
      <c r="D91" s="289" t="s">
        <v>3234</v>
      </c>
      <c r="E91" s="287">
        <v>12</v>
      </c>
      <c r="F91" s="1215"/>
      <c r="G91" s="269">
        <f t="shared" si="12"/>
        <v>0</v>
      </c>
      <c r="H91" s="1218"/>
      <c r="I91" s="269">
        <f t="shared" si="13"/>
        <v>0</v>
      </c>
      <c r="J91" s="268">
        <f t="shared" si="14"/>
        <v>0</v>
      </c>
    </row>
    <row r="92" spans="1:10" ht="13.5" thickBot="1" x14ac:dyDescent="0.25">
      <c r="A92" s="708" t="s">
        <v>5815</v>
      </c>
      <c r="B92" s="709">
        <v>72</v>
      </c>
      <c r="C92" s="272">
        <v>21</v>
      </c>
      <c r="D92" s="288" t="s">
        <v>3233</v>
      </c>
      <c r="E92" s="287">
        <v>1</v>
      </c>
      <c r="F92" s="1216"/>
      <c r="G92" s="269">
        <f t="shared" si="12"/>
        <v>0</v>
      </c>
      <c r="H92" s="1218"/>
      <c r="I92" s="269">
        <f t="shared" si="13"/>
        <v>0</v>
      </c>
      <c r="J92" s="268">
        <f t="shared" si="14"/>
        <v>0</v>
      </c>
    </row>
    <row r="93" spans="1:10" ht="134.25" customHeight="1" thickBot="1" x14ac:dyDescent="0.25">
      <c r="A93" s="708" t="s">
        <v>5816</v>
      </c>
      <c r="B93" s="709">
        <v>73</v>
      </c>
      <c r="C93" s="272">
        <v>21</v>
      </c>
      <c r="D93" s="288" t="s">
        <v>3273</v>
      </c>
      <c r="E93" s="287">
        <v>1</v>
      </c>
      <c r="F93" s="1216"/>
      <c r="G93" s="269">
        <f t="shared" si="12"/>
        <v>0</v>
      </c>
      <c r="H93" s="1213"/>
      <c r="I93" s="269">
        <f t="shared" si="13"/>
        <v>0</v>
      </c>
      <c r="J93" s="268">
        <f t="shared" si="14"/>
        <v>0</v>
      </c>
    </row>
    <row r="94" spans="1:10" ht="129.75" customHeight="1" thickBot="1" x14ac:dyDescent="0.25">
      <c r="A94" s="708" t="s">
        <v>5817</v>
      </c>
      <c r="B94" s="709">
        <v>74</v>
      </c>
      <c r="C94" s="272">
        <v>21</v>
      </c>
      <c r="D94" s="288" t="s">
        <v>3272</v>
      </c>
      <c r="E94" s="287">
        <v>1</v>
      </c>
      <c r="F94" s="1216"/>
      <c r="G94" s="269">
        <f t="shared" si="12"/>
        <v>0</v>
      </c>
      <c r="H94" s="1213"/>
      <c r="I94" s="269">
        <f t="shared" si="13"/>
        <v>0</v>
      </c>
      <c r="J94" s="268">
        <f t="shared" si="14"/>
        <v>0</v>
      </c>
    </row>
    <row r="95" spans="1:10" ht="133.5" customHeight="1" thickBot="1" x14ac:dyDescent="0.25">
      <c r="A95" s="708" t="s">
        <v>5818</v>
      </c>
      <c r="B95" s="709">
        <v>75</v>
      </c>
      <c r="C95" s="272">
        <v>21</v>
      </c>
      <c r="D95" s="288" t="s">
        <v>3271</v>
      </c>
      <c r="E95" s="287">
        <v>2</v>
      </c>
      <c r="F95" s="1216"/>
      <c r="G95" s="269">
        <f t="shared" si="12"/>
        <v>0</v>
      </c>
      <c r="H95" s="1213"/>
      <c r="I95" s="269">
        <f t="shared" si="13"/>
        <v>0</v>
      </c>
      <c r="J95" s="268">
        <f t="shared" si="14"/>
        <v>0</v>
      </c>
    </row>
    <row r="96" spans="1:10" ht="135.75" customHeight="1" thickBot="1" x14ac:dyDescent="0.25">
      <c r="A96" s="708" t="s">
        <v>5819</v>
      </c>
      <c r="B96" s="709">
        <v>76</v>
      </c>
      <c r="C96" s="272">
        <v>21</v>
      </c>
      <c r="D96" s="288" t="s">
        <v>3270</v>
      </c>
      <c r="E96" s="287">
        <v>9</v>
      </c>
      <c r="F96" s="1216"/>
      <c r="G96" s="269">
        <f t="shared" si="12"/>
        <v>0</v>
      </c>
      <c r="H96" s="1213"/>
      <c r="I96" s="269">
        <f t="shared" si="13"/>
        <v>0</v>
      </c>
      <c r="J96" s="268">
        <f t="shared" si="14"/>
        <v>0</v>
      </c>
    </row>
    <row r="97" spans="1:10" ht="131.25" customHeight="1" thickBot="1" x14ac:dyDescent="0.25">
      <c r="A97" s="708" t="s">
        <v>5820</v>
      </c>
      <c r="B97" s="709">
        <v>77</v>
      </c>
      <c r="C97" s="272">
        <v>21</v>
      </c>
      <c r="D97" s="288" t="s">
        <v>3269</v>
      </c>
      <c r="E97" s="287">
        <v>1</v>
      </c>
      <c r="F97" s="1216"/>
      <c r="G97" s="269">
        <f t="shared" si="12"/>
        <v>0</v>
      </c>
      <c r="H97" s="1213"/>
      <c r="I97" s="269">
        <f t="shared" si="13"/>
        <v>0</v>
      </c>
      <c r="J97" s="268">
        <f t="shared" si="14"/>
        <v>0</v>
      </c>
    </row>
    <row r="98" spans="1:10" ht="128.25" thickBot="1" x14ac:dyDescent="0.25">
      <c r="A98" s="708" t="s">
        <v>5821</v>
      </c>
      <c r="B98" s="709">
        <v>78</v>
      </c>
      <c r="C98" s="272">
        <v>21</v>
      </c>
      <c r="D98" s="288" t="s">
        <v>3268</v>
      </c>
      <c r="E98" s="287">
        <v>1</v>
      </c>
      <c r="F98" s="1216"/>
      <c r="G98" s="269">
        <f t="shared" si="12"/>
        <v>0</v>
      </c>
      <c r="H98" s="1213"/>
      <c r="I98" s="269">
        <f t="shared" si="13"/>
        <v>0</v>
      </c>
      <c r="J98" s="268">
        <f t="shared" si="14"/>
        <v>0</v>
      </c>
    </row>
    <row r="99" spans="1:10" ht="130.5" customHeight="1" thickBot="1" x14ac:dyDescent="0.25">
      <c r="A99" s="708" t="s">
        <v>5822</v>
      </c>
      <c r="B99" s="709">
        <v>79</v>
      </c>
      <c r="C99" s="272">
        <v>21</v>
      </c>
      <c r="D99" s="288" t="s">
        <v>3267</v>
      </c>
      <c r="E99" s="287">
        <v>2</v>
      </c>
      <c r="F99" s="1216"/>
      <c r="G99" s="269">
        <f t="shared" si="12"/>
        <v>0</v>
      </c>
      <c r="H99" s="1213"/>
      <c r="I99" s="269">
        <f t="shared" si="13"/>
        <v>0</v>
      </c>
      <c r="J99" s="268">
        <f t="shared" si="14"/>
        <v>0</v>
      </c>
    </row>
    <row r="100" spans="1:10" ht="39" thickBot="1" x14ac:dyDescent="0.25">
      <c r="A100" s="708" t="s">
        <v>5823</v>
      </c>
      <c r="B100" s="709">
        <v>80</v>
      </c>
      <c r="C100" s="272">
        <v>21</v>
      </c>
      <c r="D100" s="288" t="s">
        <v>3266</v>
      </c>
      <c r="E100" s="270">
        <v>1</v>
      </c>
      <c r="F100" s="1216"/>
      <c r="G100" s="269">
        <f t="shared" si="12"/>
        <v>0</v>
      </c>
      <c r="H100" s="1213"/>
      <c r="I100" s="269">
        <f t="shared" si="13"/>
        <v>0</v>
      </c>
      <c r="J100" s="268">
        <f t="shared" si="14"/>
        <v>0</v>
      </c>
    </row>
    <row r="101" spans="1:10" ht="26.25" thickBot="1" x14ac:dyDescent="0.25">
      <c r="A101" s="708" t="s">
        <v>5824</v>
      </c>
      <c r="B101" s="709">
        <v>81</v>
      </c>
      <c r="C101" s="272">
        <v>21</v>
      </c>
      <c r="D101" s="288" t="s">
        <v>3265</v>
      </c>
      <c r="E101" s="270">
        <v>5</v>
      </c>
      <c r="F101" s="1216"/>
      <c r="G101" s="269">
        <f t="shared" si="12"/>
        <v>0</v>
      </c>
      <c r="H101" s="1213"/>
      <c r="I101" s="269">
        <f t="shared" si="13"/>
        <v>0</v>
      </c>
      <c r="J101" s="268">
        <f t="shared" si="14"/>
        <v>0</v>
      </c>
    </row>
    <row r="102" spans="1:10" ht="13.5" thickBot="1" x14ac:dyDescent="0.25">
      <c r="A102" s="708"/>
      <c r="B102" s="709"/>
      <c r="C102" s="267"/>
      <c r="D102" s="266" t="s">
        <v>3224</v>
      </c>
      <c r="E102" s="265"/>
      <c r="F102" s="264"/>
      <c r="G102" s="262">
        <f>SUM(G90:G101)</f>
        <v>0</v>
      </c>
      <c r="H102" s="263"/>
      <c r="I102" s="262">
        <f>SUM(I90:I101)</f>
        <v>0</v>
      </c>
      <c r="J102" s="261">
        <f>SUM(J90:J101)</f>
        <v>0</v>
      </c>
    </row>
    <row r="103" spans="1:10" ht="15.75" thickBot="1" x14ac:dyDescent="0.3">
      <c r="A103" s="708"/>
      <c r="B103" s="709"/>
      <c r="C103" s="286"/>
      <c r="D103" s="285" t="s">
        <v>3231</v>
      </c>
      <c r="E103" s="284"/>
      <c r="F103" s="283"/>
      <c r="G103" s="281"/>
      <c r="H103" s="282"/>
      <c r="I103" s="281"/>
      <c r="J103" s="280"/>
    </row>
    <row r="104" spans="1:10" ht="13.5" thickBot="1" x14ac:dyDescent="0.25">
      <c r="A104" s="708" t="s">
        <v>5825</v>
      </c>
      <c r="B104" s="709">
        <v>82</v>
      </c>
      <c r="C104" s="279">
        <v>21</v>
      </c>
      <c r="D104" s="278" t="s">
        <v>3230</v>
      </c>
      <c r="E104" s="277">
        <v>1</v>
      </c>
      <c r="F104" s="1214"/>
      <c r="G104" s="276">
        <f t="shared" ref="G104:G109" si="15">E104*F104</f>
        <v>0</v>
      </c>
      <c r="H104" s="1219"/>
      <c r="I104" s="276">
        <f t="shared" ref="I104:I109" si="16">E104*H104</f>
        <v>0</v>
      </c>
      <c r="J104" s="275">
        <f t="shared" ref="J104:J109" si="17">G104+I104</f>
        <v>0</v>
      </c>
    </row>
    <row r="105" spans="1:10" ht="13.5" thickBot="1" x14ac:dyDescent="0.25">
      <c r="A105" s="708" t="s">
        <v>5826</v>
      </c>
      <c r="B105" s="709">
        <v>83</v>
      </c>
      <c r="C105" s="272">
        <v>21</v>
      </c>
      <c r="D105" s="271" t="s">
        <v>3229</v>
      </c>
      <c r="E105" s="274">
        <v>1</v>
      </c>
      <c r="F105" s="1215"/>
      <c r="G105" s="269">
        <f t="shared" si="15"/>
        <v>0</v>
      </c>
      <c r="H105" s="1220"/>
      <c r="I105" s="269">
        <f t="shared" si="16"/>
        <v>0</v>
      </c>
      <c r="J105" s="268">
        <f t="shared" si="17"/>
        <v>0</v>
      </c>
    </row>
    <row r="106" spans="1:10" ht="13.5" thickBot="1" x14ac:dyDescent="0.25">
      <c r="A106" s="708" t="s">
        <v>5827</v>
      </c>
      <c r="B106" s="709">
        <v>84</v>
      </c>
      <c r="C106" s="272">
        <v>21</v>
      </c>
      <c r="D106" s="271" t="s">
        <v>3228</v>
      </c>
      <c r="E106" s="273">
        <v>1</v>
      </c>
      <c r="F106" s="1215"/>
      <c r="G106" s="269">
        <f t="shared" si="15"/>
        <v>0</v>
      </c>
      <c r="H106" s="1221"/>
      <c r="I106" s="269">
        <f t="shared" si="16"/>
        <v>0</v>
      </c>
      <c r="J106" s="268">
        <f t="shared" si="17"/>
        <v>0</v>
      </c>
    </row>
    <row r="107" spans="1:10" ht="13.5" thickBot="1" x14ac:dyDescent="0.25">
      <c r="A107" s="708" t="s">
        <v>5828</v>
      </c>
      <c r="B107" s="709">
        <v>85</v>
      </c>
      <c r="C107" s="272">
        <v>21</v>
      </c>
      <c r="D107" s="271" t="s">
        <v>3227</v>
      </c>
      <c r="E107" s="273">
        <v>1</v>
      </c>
      <c r="F107" s="1215"/>
      <c r="G107" s="269">
        <f t="shared" si="15"/>
        <v>0</v>
      </c>
      <c r="H107" s="1221"/>
      <c r="I107" s="269">
        <f t="shared" si="16"/>
        <v>0</v>
      </c>
      <c r="J107" s="268">
        <f t="shared" si="17"/>
        <v>0</v>
      </c>
    </row>
    <row r="108" spans="1:10" ht="13.5" thickBot="1" x14ac:dyDescent="0.25">
      <c r="A108" s="708" t="s">
        <v>5829</v>
      </c>
      <c r="B108" s="709">
        <v>86</v>
      </c>
      <c r="C108" s="272">
        <v>21</v>
      </c>
      <c r="D108" s="271" t="s">
        <v>3226</v>
      </c>
      <c r="E108" s="273">
        <v>1</v>
      </c>
      <c r="F108" s="1215"/>
      <c r="G108" s="269">
        <f t="shared" si="15"/>
        <v>0</v>
      </c>
      <c r="H108" s="1221"/>
      <c r="I108" s="269">
        <f t="shared" si="16"/>
        <v>0</v>
      </c>
      <c r="J108" s="268">
        <f t="shared" si="17"/>
        <v>0</v>
      </c>
    </row>
    <row r="109" spans="1:10" ht="13.5" thickBot="1" x14ac:dyDescent="0.25">
      <c r="A109" s="708" t="s">
        <v>5830</v>
      </c>
      <c r="B109" s="709">
        <v>87</v>
      </c>
      <c r="C109" s="272">
        <v>21</v>
      </c>
      <c r="D109" s="271" t="s">
        <v>3225</v>
      </c>
      <c r="E109" s="270">
        <v>1</v>
      </c>
      <c r="F109" s="1215"/>
      <c r="G109" s="269">
        <f t="shared" si="15"/>
        <v>0</v>
      </c>
      <c r="H109" s="1221"/>
      <c r="I109" s="269">
        <f t="shared" si="16"/>
        <v>0</v>
      </c>
      <c r="J109" s="268">
        <f t="shared" si="17"/>
        <v>0</v>
      </c>
    </row>
    <row r="110" spans="1:10" ht="13.5" thickBot="1" x14ac:dyDescent="0.25">
      <c r="A110" s="708"/>
      <c r="B110" s="709"/>
      <c r="C110" s="267"/>
      <c r="D110" s="266" t="s">
        <v>3224</v>
      </c>
      <c r="E110" s="265"/>
      <c r="F110" s="264"/>
      <c r="G110" s="262">
        <f>SUM(G104:G109)</f>
        <v>0</v>
      </c>
      <c r="H110" s="263"/>
      <c r="I110" s="262">
        <f>SUM(I104:I109)</f>
        <v>0</v>
      </c>
      <c r="J110" s="261">
        <f>SUM(J104:J109)</f>
        <v>0</v>
      </c>
    </row>
    <row r="111" spans="1:10" ht="15.75" thickBot="1" x14ac:dyDescent="0.3">
      <c r="A111" s="708"/>
      <c r="B111" s="709"/>
      <c r="C111" s="260"/>
      <c r="D111" s="259" t="s">
        <v>3223</v>
      </c>
      <c r="E111" s="258"/>
      <c r="F111" s="257"/>
      <c r="G111" s="256">
        <f>SUM(G88+G102+G110)</f>
        <v>0</v>
      </c>
      <c r="H111" s="255"/>
      <c r="I111" s="254">
        <f>SUM(I88+I102+I110)</f>
        <v>0</v>
      </c>
      <c r="J111" s="253">
        <f>SUM(J88+J102+J110)</f>
        <v>0</v>
      </c>
    </row>
    <row r="112" spans="1:10" ht="15.75" thickBot="1" x14ac:dyDescent="0.3">
      <c r="A112" s="708"/>
      <c r="B112" s="709"/>
      <c r="C112" s="260"/>
      <c r="D112" s="259" t="s">
        <v>3222</v>
      </c>
      <c r="E112" s="258"/>
      <c r="F112" s="257"/>
      <c r="G112" s="256">
        <f>(G111*21%)</f>
        <v>0</v>
      </c>
      <c r="H112" s="255"/>
      <c r="I112" s="254">
        <f>I111*21%</f>
        <v>0</v>
      </c>
      <c r="J112" s="253">
        <f>(J111*21%)</f>
        <v>0</v>
      </c>
    </row>
    <row r="113" spans="1:10" ht="15.75" thickBot="1" x14ac:dyDescent="0.3">
      <c r="A113" s="708"/>
      <c r="B113" s="709"/>
      <c r="C113" s="252"/>
      <c r="D113" s="251" t="s">
        <v>3221</v>
      </c>
      <c r="E113" s="250"/>
      <c r="F113" s="249"/>
      <c r="G113" s="248">
        <f>(G111+G112)</f>
        <v>0</v>
      </c>
      <c r="H113" s="247"/>
      <c r="I113" s="246">
        <f>SUM(I111+I112)</f>
        <v>0</v>
      </c>
      <c r="J113" s="245">
        <f>SUM(J111+J112)</f>
        <v>0</v>
      </c>
    </row>
    <row r="114" spans="1:10" ht="21.75" thickTop="1" thickBot="1" x14ac:dyDescent="0.25">
      <c r="A114" s="708"/>
      <c r="B114" s="709"/>
      <c r="C114" s="813" t="s">
        <v>3264</v>
      </c>
      <c r="D114" s="814"/>
      <c r="E114" s="814"/>
      <c r="F114" s="814"/>
      <c r="G114" s="814"/>
      <c r="H114" s="814"/>
      <c r="I114" s="814"/>
      <c r="J114" s="815"/>
    </row>
    <row r="115" spans="1:10" ht="15.75" thickBot="1" x14ac:dyDescent="0.3">
      <c r="A115" s="708"/>
      <c r="B115" s="709"/>
      <c r="C115" s="286"/>
      <c r="D115" s="285" t="s">
        <v>3263</v>
      </c>
      <c r="E115" s="284"/>
      <c r="F115" s="282"/>
      <c r="G115" s="281"/>
      <c r="H115" s="282"/>
      <c r="I115" s="281"/>
      <c r="J115" s="280"/>
    </row>
    <row r="116" spans="1:10" ht="13.5" thickBot="1" x14ac:dyDescent="0.25">
      <c r="A116" s="708" t="s">
        <v>5831</v>
      </c>
      <c r="B116" s="709">
        <v>88</v>
      </c>
      <c r="C116" s="279">
        <v>21</v>
      </c>
      <c r="D116" s="291" t="s">
        <v>3262</v>
      </c>
      <c r="E116" s="290">
        <v>51</v>
      </c>
      <c r="F116" s="1210"/>
      <c r="G116" s="293">
        <f t="shared" ref="G116:G141" si="18">E116*F116</f>
        <v>0</v>
      </c>
      <c r="H116" s="1212"/>
      <c r="I116" s="293">
        <f t="shared" ref="I116:I141" si="19">E116*H116</f>
        <v>0</v>
      </c>
      <c r="J116" s="275">
        <f t="shared" ref="J116:J141" si="20">G116+I116</f>
        <v>0</v>
      </c>
    </row>
    <row r="117" spans="1:10" ht="13.5" thickBot="1" x14ac:dyDescent="0.25">
      <c r="A117" s="708" t="s">
        <v>5832</v>
      </c>
      <c r="B117" s="709">
        <v>89</v>
      </c>
      <c r="C117" s="272">
        <v>21</v>
      </c>
      <c r="D117" s="288" t="s">
        <v>3261</v>
      </c>
      <c r="E117" s="287">
        <v>81</v>
      </c>
      <c r="F117" s="1211"/>
      <c r="G117" s="269">
        <f t="shared" si="18"/>
        <v>0</v>
      </c>
      <c r="H117" s="1213"/>
      <c r="I117" s="269">
        <f t="shared" si="19"/>
        <v>0</v>
      </c>
      <c r="J117" s="268">
        <f t="shared" si="20"/>
        <v>0</v>
      </c>
    </row>
    <row r="118" spans="1:10" ht="13.5" thickBot="1" x14ac:dyDescent="0.25">
      <c r="A118" s="708" t="s">
        <v>5833</v>
      </c>
      <c r="B118" s="709">
        <v>90</v>
      </c>
      <c r="C118" s="272">
        <v>21</v>
      </c>
      <c r="D118" s="288" t="s">
        <v>3260</v>
      </c>
      <c r="E118" s="287">
        <v>32</v>
      </c>
      <c r="F118" s="1211"/>
      <c r="G118" s="269">
        <f t="shared" si="18"/>
        <v>0</v>
      </c>
      <c r="H118" s="1213"/>
      <c r="I118" s="269">
        <f t="shared" si="19"/>
        <v>0</v>
      </c>
      <c r="J118" s="268">
        <f t="shared" si="20"/>
        <v>0</v>
      </c>
    </row>
    <row r="119" spans="1:10" ht="13.5" thickBot="1" x14ac:dyDescent="0.25">
      <c r="A119" s="708" t="s">
        <v>5834</v>
      </c>
      <c r="B119" s="709">
        <v>91</v>
      </c>
      <c r="C119" s="272">
        <v>21</v>
      </c>
      <c r="D119" s="288" t="s">
        <v>3259</v>
      </c>
      <c r="E119" s="287">
        <v>32</v>
      </c>
      <c r="F119" s="1211"/>
      <c r="G119" s="269">
        <f t="shared" si="18"/>
        <v>0</v>
      </c>
      <c r="H119" s="1213"/>
      <c r="I119" s="269">
        <f t="shared" si="19"/>
        <v>0</v>
      </c>
      <c r="J119" s="268">
        <f t="shared" si="20"/>
        <v>0</v>
      </c>
    </row>
    <row r="120" spans="1:10" ht="13.5" thickBot="1" x14ac:dyDescent="0.25">
      <c r="A120" s="708" t="s">
        <v>5835</v>
      </c>
      <c r="B120" s="709">
        <v>92</v>
      </c>
      <c r="C120" s="272">
        <v>21</v>
      </c>
      <c r="D120" s="288" t="s">
        <v>3258</v>
      </c>
      <c r="E120" s="287">
        <v>9</v>
      </c>
      <c r="F120" s="1211"/>
      <c r="G120" s="269">
        <f t="shared" si="18"/>
        <v>0</v>
      </c>
      <c r="H120" s="1213"/>
      <c r="I120" s="269">
        <f t="shared" si="19"/>
        <v>0</v>
      </c>
      <c r="J120" s="268">
        <f t="shared" si="20"/>
        <v>0</v>
      </c>
    </row>
    <row r="121" spans="1:10" ht="13.5" thickBot="1" x14ac:dyDescent="0.25">
      <c r="A121" s="708" t="s">
        <v>5836</v>
      </c>
      <c r="B121" s="709">
        <v>93</v>
      </c>
      <c r="C121" s="272">
        <v>21</v>
      </c>
      <c r="D121" s="288" t="s">
        <v>3257</v>
      </c>
      <c r="E121" s="287">
        <v>34</v>
      </c>
      <c r="F121" s="1211"/>
      <c r="G121" s="269">
        <f t="shared" si="18"/>
        <v>0</v>
      </c>
      <c r="H121" s="1213"/>
      <c r="I121" s="269">
        <f t="shared" si="19"/>
        <v>0</v>
      </c>
      <c r="J121" s="268">
        <f t="shared" si="20"/>
        <v>0</v>
      </c>
    </row>
    <row r="122" spans="1:10" ht="13.5" thickBot="1" x14ac:dyDescent="0.25">
      <c r="A122" s="708" t="s">
        <v>5837</v>
      </c>
      <c r="B122" s="709">
        <v>94</v>
      </c>
      <c r="C122" s="272">
        <v>21</v>
      </c>
      <c r="D122" s="288" t="s">
        <v>3256</v>
      </c>
      <c r="E122" s="287">
        <v>49</v>
      </c>
      <c r="F122" s="1211"/>
      <c r="G122" s="269">
        <f t="shared" si="18"/>
        <v>0</v>
      </c>
      <c r="H122" s="1213"/>
      <c r="I122" s="269">
        <f t="shared" si="19"/>
        <v>0</v>
      </c>
      <c r="J122" s="268">
        <f t="shared" si="20"/>
        <v>0</v>
      </c>
    </row>
    <row r="123" spans="1:10" ht="13.5" thickBot="1" x14ac:dyDescent="0.25">
      <c r="A123" s="708" t="s">
        <v>5838</v>
      </c>
      <c r="B123" s="709">
        <v>95</v>
      </c>
      <c r="C123" s="272">
        <v>21</v>
      </c>
      <c r="D123" s="288" t="s">
        <v>3255</v>
      </c>
      <c r="E123" s="287">
        <v>10</v>
      </c>
      <c r="F123" s="1211"/>
      <c r="G123" s="269">
        <f t="shared" si="18"/>
        <v>0</v>
      </c>
      <c r="H123" s="1213"/>
      <c r="I123" s="269">
        <f t="shared" si="19"/>
        <v>0</v>
      </c>
      <c r="J123" s="268">
        <f t="shared" si="20"/>
        <v>0</v>
      </c>
    </row>
    <row r="124" spans="1:10" ht="13.5" thickBot="1" x14ac:dyDescent="0.25">
      <c r="A124" s="708" t="s">
        <v>5839</v>
      </c>
      <c r="B124" s="709">
        <v>96</v>
      </c>
      <c r="C124" s="272">
        <v>21</v>
      </c>
      <c r="D124" s="288" t="s">
        <v>3254</v>
      </c>
      <c r="E124" s="287">
        <v>14</v>
      </c>
      <c r="F124" s="1211"/>
      <c r="G124" s="269">
        <f t="shared" si="18"/>
        <v>0</v>
      </c>
      <c r="H124" s="1213"/>
      <c r="I124" s="269">
        <f t="shared" si="19"/>
        <v>0</v>
      </c>
      <c r="J124" s="268">
        <f t="shared" si="20"/>
        <v>0</v>
      </c>
    </row>
    <row r="125" spans="1:10" ht="13.5" thickBot="1" x14ac:dyDescent="0.25">
      <c r="A125" s="708" t="s">
        <v>5840</v>
      </c>
      <c r="B125" s="709">
        <v>97</v>
      </c>
      <c r="C125" s="272">
        <v>21</v>
      </c>
      <c r="D125" s="288" t="s">
        <v>3253</v>
      </c>
      <c r="E125" s="287">
        <v>6</v>
      </c>
      <c r="F125" s="1211"/>
      <c r="G125" s="269">
        <f t="shared" si="18"/>
        <v>0</v>
      </c>
      <c r="H125" s="1213"/>
      <c r="I125" s="269">
        <f t="shared" si="19"/>
        <v>0</v>
      </c>
      <c r="J125" s="268">
        <f t="shared" si="20"/>
        <v>0</v>
      </c>
    </row>
    <row r="126" spans="1:10" ht="13.5" thickBot="1" x14ac:dyDescent="0.25">
      <c r="A126" s="708" t="s">
        <v>5841</v>
      </c>
      <c r="B126" s="709">
        <v>98</v>
      </c>
      <c r="C126" s="272">
        <v>21</v>
      </c>
      <c r="D126" s="288" t="s">
        <v>3252</v>
      </c>
      <c r="E126" s="292">
        <v>1.5</v>
      </c>
      <c r="F126" s="1211"/>
      <c r="G126" s="269">
        <f t="shared" si="18"/>
        <v>0</v>
      </c>
      <c r="H126" s="1213"/>
      <c r="I126" s="269">
        <f t="shared" si="19"/>
        <v>0</v>
      </c>
      <c r="J126" s="268">
        <f t="shared" si="20"/>
        <v>0</v>
      </c>
    </row>
    <row r="127" spans="1:10" ht="13.5" thickBot="1" x14ac:dyDescent="0.25">
      <c r="A127" s="708" t="s">
        <v>5842</v>
      </c>
      <c r="B127" s="709">
        <v>99</v>
      </c>
      <c r="C127" s="272">
        <v>21</v>
      </c>
      <c r="D127" s="288" t="s">
        <v>3251</v>
      </c>
      <c r="E127" s="287">
        <v>9</v>
      </c>
      <c r="F127" s="1211"/>
      <c r="G127" s="269">
        <f t="shared" si="18"/>
        <v>0</v>
      </c>
      <c r="H127" s="1213"/>
      <c r="I127" s="269">
        <f t="shared" si="19"/>
        <v>0</v>
      </c>
      <c r="J127" s="268">
        <f t="shared" si="20"/>
        <v>0</v>
      </c>
    </row>
    <row r="128" spans="1:10" ht="13.5" thickBot="1" x14ac:dyDescent="0.25">
      <c r="A128" s="708" t="s">
        <v>5843</v>
      </c>
      <c r="B128" s="709">
        <v>100</v>
      </c>
      <c r="C128" s="272">
        <v>21</v>
      </c>
      <c r="D128" s="288" t="s">
        <v>3250</v>
      </c>
      <c r="E128" s="287">
        <v>7</v>
      </c>
      <c r="F128" s="1211"/>
      <c r="G128" s="269">
        <f t="shared" si="18"/>
        <v>0</v>
      </c>
      <c r="H128" s="1213"/>
      <c r="I128" s="269">
        <f t="shared" si="19"/>
        <v>0</v>
      </c>
      <c r="J128" s="268">
        <f t="shared" si="20"/>
        <v>0</v>
      </c>
    </row>
    <row r="129" spans="1:10" ht="13.5" thickBot="1" x14ac:dyDescent="0.25">
      <c r="A129" s="708" t="s">
        <v>5844</v>
      </c>
      <c r="B129" s="709">
        <v>101</v>
      </c>
      <c r="C129" s="272">
        <v>21</v>
      </c>
      <c r="D129" s="288" t="s">
        <v>3249</v>
      </c>
      <c r="E129" s="287">
        <v>1</v>
      </c>
      <c r="F129" s="1211"/>
      <c r="G129" s="269">
        <f t="shared" si="18"/>
        <v>0</v>
      </c>
      <c r="H129" s="1213"/>
      <c r="I129" s="269">
        <f t="shared" si="19"/>
        <v>0</v>
      </c>
      <c r="J129" s="268">
        <f t="shared" si="20"/>
        <v>0</v>
      </c>
    </row>
    <row r="130" spans="1:10" ht="13.5" thickBot="1" x14ac:dyDescent="0.25">
      <c r="A130" s="708" t="s">
        <v>5845</v>
      </c>
      <c r="B130" s="709">
        <v>102</v>
      </c>
      <c r="C130" s="272">
        <v>21</v>
      </c>
      <c r="D130" s="288" t="s">
        <v>3248</v>
      </c>
      <c r="E130" s="287">
        <v>4</v>
      </c>
      <c r="F130" s="1211"/>
      <c r="G130" s="269">
        <f t="shared" si="18"/>
        <v>0</v>
      </c>
      <c r="H130" s="1213"/>
      <c r="I130" s="269">
        <f t="shared" si="19"/>
        <v>0</v>
      </c>
      <c r="J130" s="268">
        <f t="shared" si="20"/>
        <v>0</v>
      </c>
    </row>
    <row r="131" spans="1:10" ht="13.5" thickBot="1" x14ac:dyDescent="0.25">
      <c r="A131" s="708" t="s">
        <v>5846</v>
      </c>
      <c r="B131" s="709">
        <v>103</v>
      </c>
      <c r="C131" s="272">
        <v>21</v>
      </c>
      <c r="D131" s="288" t="s">
        <v>3247</v>
      </c>
      <c r="E131" s="287">
        <v>1</v>
      </c>
      <c r="F131" s="1211"/>
      <c r="G131" s="269">
        <f t="shared" si="18"/>
        <v>0</v>
      </c>
      <c r="H131" s="1213"/>
      <c r="I131" s="269">
        <f t="shared" si="19"/>
        <v>0</v>
      </c>
      <c r="J131" s="268">
        <f t="shared" si="20"/>
        <v>0</v>
      </c>
    </row>
    <row r="132" spans="1:10" ht="13.5" thickBot="1" x14ac:dyDescent="0.25">
      <c r="A132" s="708" t="s">
        <v>5847</v>
      </c>
      <c r="B132" s="709">
        <v>104</v>
      </c>
      <c r="C132" s="272">
        <v>21</v>
      </c>
      <c r="D132" s="288" t="s">
        <v>3246</v>
      </c>
      <c r="E132" s="287">
        <v>80</v>
      </c>
      <c r="F132" s="1211"/>
      <c r="G132" s="269">
        <f t="shared" si="18"/>
        <v>0</v>
      </c>
      <c r="H132" s="1213"/>
      <c r="I132" s="269">
        <f t="shared" si="19"/>
        <v>0</v>
      </c>
      <c r="J132" s="268">
        <f t="shared" si="20"/>
        <v>0</v>
      </c>
    </row>
    <row r="133" spans="1:10" ht="13.5" thickBot="1" x14ac:dyDescent="0.25">
      <c r="A133" s="708" t="s">
        <v>5848</v>
      </c>
      <c r="B133" s="709">
        <v>105</v>
      </c>
      <c r="C133" s="272">
        <v>21</v>
      </c>
      <c r="D133" s="288" t="s">
        <v>3245</v>
      </c>
      <c r="E133" s="287">
        <v>2</v>
      </c>
      <c r="F133" s="1211"/>
      <c r="G133" s="269">
        <f t="shared" si="18"/>
        <v>0</v>
      </c>
      <c r="H133" s="1213"/>
      <c r="I133" s="269">
        <f t="shared" si="19"/>
        <v>0</v>
      </c>
      <c r="J133" s="268">
        <f t="shared" si="20"/>
        <v>0</v>
      </c>
    </row>
    <row r="134" spans="1:10" ht="13.5" thickBot="1" x14ac:dyDescent="0.25">
      <c r="A134" s="708" t="s">
        <v>5849</v>
      </c>
      <c r="B134" s="709">
        <v>106</v>
      </c>
      <c r="C134" s="272">
        <v>21</v>
      </c>
      <c r="D134" s="288" t="s">
        <v>3244</v>
      </c>
      <c r="E134" s="287">
        <v>1</v>
      </c>
      <c r="F134" s="1211"/>
      <c r="G134" s="269">
        <f t="shared" si="18"/>
        <v>0</v>
      </c>
      <c r="H134" s="1213"/>
      <c r="I134" s="269">
        <f t="shared" si="19"/>
        <v>0</v>
      </c>
      <c r="J134" s="268">
        <f t="shared" si="20"/>
        <v>0</v>
      </c>
    </row>
    <row r="135" spans="1:10" ht="39" thickBot="1" x14ac:dyDescent="0.25">
      <c r="A135" s="708" t="s">
        <v>5850</v>
      </c>
      <c r="B135" s="709">
        <v>107</v>
      </c>
      <c r="C135" s="272">
        <v>21</v>
      </c>
      <c r="D135" s="288" t="s">
        <v>3243</v>
      </c>
      <c r="E135" s="287">
        <v>1</v>
      </c>
      <c r="F135" s="1211"/>
      <c r="G135" s="269">
        <f t="shared" si="18"/>
        <v>0</v>
      </c>
      <c r="H135" s="1213"/>
      <c r="I135" s="269">
        <f t="shared" si="19"/>
        <v>0</v>
      </c>
      <c r="J135" s="268">
        <f t="shared" si="20"/>
        <v>0</v>
      </c>
    </row>
    <row r="136" spans="1:10" ht="13.5" thickBot="1" x14ac:dyDescent="0.25">
      <c r="A136" s="708" t="s">
        <v>5851</v>
      </c>
      <c r="B136" s="709">
        <v>108</v>
      </c>
      <c r="C136" s="272">
        <v>21</v>
      </c>
      <c r="D136" s="288" t="s">
        <v>3242</v>
      </c>
      <c r="E136" s="287">
        <f>SUM(E116:E120)</f>
        <v>205</v>
      </c>
      <c r="F136" s="1211"/>
      <c r="G136" s="269">
        <f t="shared" si="18"/>
        <v>0</v>
      </c>
      <c r="H136" s="1213"/>
      <c r="I136" s="269">
        <f t="shared" si="19"/>
        <v>0</v>
      </c>
      <c r="J136" s="268">
        <f t="shared" si="20"/>
        <v>0</v>
      </c>
    </row>
    <row r="137" spans="1:10" ht="13.5" thickBot="1" x14ac:dyDescent="0.25">
      <c r="A137" s="708" t="s">
        <v>5852</v>
      </c>
      <c r="B137" s="709">
        <v>109</v>
      </c>
      <c r="C137" s="272">
        <v>21</v>
      </c>
      <c r="D137" s="288" t="s">
        <v>3241</v>
      </c>
      <c r="E137" s="287">
        <v>3</v>
      </c>
      <c r="F137" s="1211"/>
      <c r="G137" s="269">
        <f t="shared" si="18"/>
        <v>0</v>
      </c>
      <c r="H137" s="1213"/>
      <c r="I137" s="269">
        <f t="shared" si="19"/>
        <v>0</v>
      </c>
      <c r="J137" s="268">
        <f t="shared" si="20"/>
        <v>0</v>
      </c>
    </row>
    <row r="138" spans="1:10" ht="13.5" thickBot="1" x14ac:dyDescent="0.25">
      <c r="A138" s="708" t="s">
        <v>5853</v>
      </c>
      <c r="B138" s="709">
        <v>110</v>
      </c>
      <c r="C138" s="272">
        <v>21</v>
      </c>
      <c r="D138" s="288" t="s">
        <v>3240</v>
      </c>
      <c r="E138" s="287">
        <v>3</v>
      </c>
      <c r="F138" s="1211"/>
      <c r="G138" s="269">
        <f t="shared" si="18"/>
        <v>0</v>
      </c>
      <c r="H138" s="1213"/>
      <c r="I138" s="269">
        <f t="shared" si="19"/>
        <v>0</v>
      </c>
      <c r="J138" s="268">
        <f t="shared" si="20"/>
        <v>0</v>
      </c>
    </row>
    <row r="139" spans="1:10" ht="26.25" thickBot="1" x14ac:dyDescent="0.25">
      <c r="A139" s="708" t="s">
        <v>5854</v>
      </c>
      <c r="B139" s="709">
        <v>111</v>
      </c>
      <c r="C139" s="272">
        <v>21</v>
      </c>
      <c r="D139" s="288" t="s">
        <v>3239</v>
      </c>
      <c r="E139" s="287">
        <v>1</v>
      </c>
      <c r="F139" s="1211"/>
      <c r="G139" s="269">
        <f t="shared" si="18"/>
        <v>0</v>
      </c>
      <c r="H139" s="1213"/>
      <c r="I139" s="269">
        <f t="shared" si="19"/>
        <v>0</v>
      </c>
      <c r="J139" s="268">
        <f t="shared" si="20"/>
        <v>0</v>
      </c>
    </row>
    <row r="140" spans="1:10" ht="13.5" thickBot="1" x14ac:dyDescent="0.25">
      <c r="A140" s="708" t="s">
        <v>5855</v>
      </c>
      <c r="B140" s="709">
        <v>112</v>
      </c>
      <c r="C140" s="272">
        <v>21</v>
      </c>
      <c r="D140" s="288" t="s">
        <v>3238</v>
      </c>
      <c r="E140" s="287">
        <f>SUM(E116:E120)</f>
        <v>205</v>
      </c>
      <c r="F140" s="1211"/>
      <c r="G140" s="269">
        <f t="shared" si="18"/>
        <v>0</v>
      </c>
      <c r="H140" s="1213"/>
      <c r="I140" s="269">
        <f t="shared" si="19"/>
        <v>0</v>
      </c>
      <c r="J140" s="268">
        <f t="shared" si="20"/>
        <v>0</v>
      </c>
    </row>
    <row r="141" spans="1:10" ht="13.5" thickBot="1" x14ac:dyDescent="0.25">
      <c r="A141" s="708" t="s">
        <v>5856</v>
      </c>
      <c r="B141" s="709">
        <v>113</v>
      </c>
      <c r="C141" s="272">
        <v>21</v>
      </c>
      <c r="D141" s="288" t="s">
        <v>3237</v>
      </c>
      <c r="E141" s="287">
        <f>SUM(E116:E120)</f>
        <v>205</v>
      </c>
      <c r="F141" s="1211"/>
      <c r="G141" s="269">
        <f t="shared" si="18"/>
        <v>0</v>
      </c>
      <c r="H141" s="1213"/>
      <c r="I141" s="269">
        <f t="shared" si="19"/>
        <v>0</v>
      </c>
      <c r="J141" s="268">
        <f t="shared" si="20"/>
        <v>0</v>
      </c>
    </row>
    <row r="142" spans="1:10" ht="13.5" thickBot="1" x14ac:dyDescent="0.25">
      <c r="A142" s="708"/>
      <c r="B142" s="709"/>
      <c r="C142" s="267"/>
      <c r="D142" s="266" t="s">
        <v>3224</v>
      </c>
      <c r="E142" s="265"/>
      <c r="F142" s="264"/>
      <c r="G142" s="262">
        <f>SUM(G116:G141)</f>
        <v>0</v>
      </c>
      <c r="H142" s="263"/>
      <c r="I142" s="262">
        <f>SUM(I116:I141)</f>
        <v>0</v>
      </c>
      <c r="J142" s="261">
        <f>SUM(J116:J141)</f>
        <v>0</v>
      </c>
    </row>
    <row r="143" spans="1:10" ht="15.75" thickBot="1" x14ac:dyDescent="0.3">
      <c r="A143" s="708"/>
      <c r="B143" s="709"/>
      <c r="C143" s="286"/>
      <c r="D143" s="285" t="s">
        <v>3236</v>
      </c>
      <c r="E143" s="284"/>
      <c r="F143" s="283"/>
      <c r="G143" s="281"/>
      <c r="H143" s="282"/>
      <c r="I143" s="281"/>
      <c r="J143" s="280"/>
    </row>
    <row r="144" spans="1:10" ht="13.5" thickBot="1" x14ac:dyDescent="0.25">
      <c r="A144" s="708" t="s">
        <v>5857</v>
      </c>
      <c r="B144" s="709">
        <v>114</v>
      </c>
      <c r="C144" s="279">
        <v>21</v>
      </c>
      <c r="D144" s="291" t="s">
        <v>3235</v>
      </c>
      <c r="E144" s="290">
        <v>1</v>
      </c>
      <c r="F144" s="1214"/>
      <c r="G144" s="276">
        <f>E144*F144</f>
        <v>0</v>
      </c>
      <c r="H144" s="1217"/>
      <c r="I144" s="276">
        <f>E144*H144</f>
        <v>0</v>
      </c>
      <c r="J144" s="275">
        <f>G144+I144</f>
        <v>0</v>
      </c>
    </row>
    <row r="145" spans="1:10" ht="13.5" thickBot="1" x14ac:dyDescent="0.25">
      <c r="A145" s="708" t="s">
        <v>5858</v>
      </c>
      <c r="B145" s="709">
        <v>115</v>
      </c>
      <c r="C145" s="272">
        <v>21</v>
      </c>
      <c r="D145" s="289" t="s">
        <v>3234</v>
      </c>
      <c r="E145" s="287">
        <v>10</v>
      </c>
      <c r="F145" s="1215"/>
      <c r="G145" s="269">
        <f>E145*F145</f>
        <v>0</v>
      </c>
      <c r="H145" s="1218"/>
      <c r="I145" s="269">
        <f>E145*H145</f>
        <v>0</v>
      </c>
      <c r="J145" s="268">
        <f>G145+I145</f>
        <v>0</v>
      </c>
    </row>
    <row r="146" spans="1:10" ht="13.5" thickBot="1" x14ac:dyDescent="0.25">
      <c r="A146" s="708" t="s">
        <v>5859</v>
      </c>
      <c r="B146" s="709">
        <v>116</v>
      </c>
      <c r="C146" s="272">
        <v>21</v>
      </c>
      <c r="D146" s="288" t="s">
        <v>3233</v>
      </c>
      <c r="E146" s="287">
        <v>3</v>
      </c>
      <c r="F146" s="1216"/>
      <c r="G146" s="269">
        <f>E146*F146</f>
        <v>0</v>
      </c>
      <c r="H146" s="1218"/>
      <c r="I146" s="269">
        <f>E146*H146</f>
        <v>0</v>
      </c>
      <c r="J146" s="268">
        <f>G146+I146</f>
        <v>0</v>
      </c>
    </row>
    <row r="147" spans="1:10" ht="120.75" customHeight="1" thickBot="1" x14ac:dyDescent="0.25">
      <c r="A147" s="708" t="s">
        <v>5860</v>
      </c>
      <c r="B147" s="709">
        <v>117</v>
      </c>
      <c r="C147" s="272">
        <v>21</v>
      </c>
      <c r="D147" s="288" t="s">
        <v>3232</v>
      </c>
      <c r="E147" s="287">
        <v>18</v>
      </c>
      <c r="F147" s="1216"/>
      <c r="G147" s="269">
        <f>E147*F147</f>
        <v>0</v>
      </c>
      <c r="H147" s="1213"/>
      <c r="I147" s="269">
        <f>E147*H147</f>
        <v>0</v>
      </c>
      <c r="J147" s="268">
        <f>G147+I147</f>
        <v>0</v>
      </c>
    </row>
    <row r="148" spans="1:10" ht="13.5" thickBot="1" x14ac:dyDescent="0.25">
      <c r="A148" s="708"/>
      <c r="B148" s="709"/>
      <c r="C148" s="267"/>
      <c r="D148" s="266" t="s">
        <v>3224</v>
      </c>
      <c r="E148" s="265"/>
      <c r="F148" s="264"/>
      <c r="G148" s="262">
        <f>SUM(G144:G147)</f>
        <v>0</v>
      </c>
      <c r="H148" s="263"/>
      <c r="I148" s="262">
        <f>SUM(I144:I147)</f>
        <v>0</v>
      </c>
      <c r="J148" s="261">
        <f>SUM(J144:J147)</f>
        <v>0</v>
      </c>
    </row>
    <row r="149" spans="1:10" ht="15.75" thickBot="1" x14ac:dyDescent="0.3">
      <c r="A149" s="708"/>
      <c r="B149" s="709"/>
      <c r="C149" s="286"/>
      <c r="D149" s="285" t="s">
        <v>3231</v>
      </c>
      <c r="E149" s="284"/>
      <c r="F149" s="283"/>
      <c r="G149" s="281"/>
      <c r="H149" s="282"/>
      <c r="I149" s="281"/>
      <c r="J149" s="280"/>
    </row>
    <row r="150" spans="1:10" ht="13.5" thickBot="1" x14ac:dyDescent="0.25">
      <c r="A150" s="708" t="s">
        <v>5861</v>
      </c>
      <c r="B150" s="709">
        <v>118</v>
      </c>
      <c r="C150" s="279">
        <v>21</v>
      </c>
      <c r="D150" s="278" t="s">
        <v>3230</v>
      </c>
      <c r="E150" s="277">
        <v>1</v>
      </c>
      <c r="F150" s="1214"/>
      <c r="G150" s="276">
        <f t="shared" ref="G150:G155" si="21">E150*F150</f>
        <v>0</v>
      </c>
      <c r="H150" s="1219"/>
      <c r="I150" s="276">
        <f t="shared" ref="I150:I155" si="22">E150*H150</f>
        <v>0</v>
      </c>
      <c r="J150" s="275">
        <f t="shared" ref="J150:J155" si="23">G150+I150</f>
        <v>0</v>
      </c>
    </row>
    <row r="151" spans="1:10" ht="13.5" thickBot="1" x14ac:dyDescent="0.25">
      <c r="A151" s="708" t="s">
        <v>5862</v>
      </c>
      <c r="B151" s="709">
        <v>119</v>
      </c>
      <c r="C151" s="272">
        <v>21</v>
      </c>
      <c r="D151" s="271" t="s">
        <v>3229</v>
      </c>
      <c r="E151" s="274">
        <v>1</v>
      </c>
      <c r="F151" s="1215"/>
      <c r="G151" s="269">
        <f t="shared" si="21"/>
        <v>0</v>
      </c>
      <c r="H151" s="1220"/>
      <c r="I151" s="269">
        <f t="shared" si="22"/>
        <v>0</v>
      </c>
      <c r="J151" s="268">
        <f t="shared" si="23"/>
        <v>0</v>
      </c>
    </row>
    <row r="152" spans="1:10" ht="13.5" thickBot="1" x14ac:dyDescent="0.25">
      <c r="A152" s="708" t="s">
        <v>5863</v>
      </c>
      <c r="B152" s="709">
        <v>120</v>
      </c>
      <c r="C152" s="272">
        <v>21</v>
      </c>
      <c r="D152" s="271" t="s">
        <v>3228</v>
      </c>
      <c r="E152" s="273">
        <v>1</v>
      </c>
      <c r="F152" s="1215"/>
      <c r="G152" s="269">
        <f t="shared" si="21"/>
        <v>0</v>
      </c>
      <c r="H152" s="1221"/>
      <c r="I152" s="269">
        <f t="shared" si="22"/>
        <v>0</v>
      </c>
      <c r="J152" s="268">
        <f t="shared" si="23"/>
        <v>0</v>
      </c>
    </row>
    <row r="153" spans="1:10" ht="13.5" thickBot="1" x14ac:dyDescent="0.25">
      <c r="A153" s="708" t="s">
        <v>5864</v>
      </c>
      <c r="B153" s="709">
        <v>121</v>
      </c>
      <c r="C153" s="272">
        <v>21</v>
      </c>
      <c r="D153" s="271" t="s">
        <v>3227</v>
      </c>
      <c r="E153" s="273">
        <v>1</v>
      </c>
      <c r="F153" s="1215"/>
      <c r="G153" s="269">
        <f t="shared" si="21"/>
        <v>0</v>
      </c>
      <c r="H153" s="1221"/>
      <c r="I153" s="269">
        <f t="shared" si="22"/>
        <v>0</v>
      </c>
      <c r="J153" s="268">
        <f t="shared" si="23"/>
        <v>0</v>
      </c>
    </row>
    <row r="154" spans="1:10" ht="13.5" thickBot="1" x14ac:dyDescent="0.25">
      <c r="A154" s="708" t="s">
        <v>5865</v>
      </c>
      <c r="B154" s="709">
        <v>122</v>
      </c>
      <c r="C154" s="272">
        <v>21</v>
      </c>
      <c r="D154" s="271" t="s">
        <v>3226</v>
      </c>
      <c r="E154" s="273">
        <v>1</v>
      </c>
      <c r="F154" s="1215"/>
      <c r="G154" s="269">
        <f t="shared" si="21"/>
        <v>0</v>
      </c>
      <c r="H154" s="1221"/>
      <c r="I154" s="269">
        <f t="shared" si="22"/>
        <v>0</v>
      </c>
      <c r="J154" s="268">
        <f t="shared" si="23"/>
        <v>0</v>
      </c>
    </row>
    <row r="155" spans="1:10" ht="13.5" thickBot="1" x14ac:dyDescent="0.25">
      <c r="A155" s="708" t="s">
        <v>5866</v>
      </c>
      <c r="B155" s="709">
        <v>123</v>
      </c>
      <c r="C155" s="272">
        <v>21</v>
      </c>
      <c r="D155" s="271" t="s">
        <v>3225</v>
      </c>
      <c r="E155" s="270">
        <v>1</v>
      </c>
      <c r="F155" s="1215"/>
      <c r="G155" s="269">
        <f t="shared" si="21"/>
        <v>0</v>
      </c>
      <c r="H155" s="1221"/>
      <c r="I155" s="269">
        <f t="shared" si="22"/>
        <v>0</v>
      </c>
      <c r="J155" s="268">
        <f t="shared" si="23"/>
        <v>0</v>
      </c>
    </row>
    <row r="156" spans="1:10" ht="13.5" thickBot="1" x14ac:dyDescent="0.25">
      <c r="C156" s="267"/>
      <c r="D156" s="266" t="s">
        <v>3224</v>
      </c>
      <c r="E156" s="265"/>
      <c r="F156" s="264"/>
      <c r="G156" s="262">
        <f>SUM(G150:G155)</f>
        <v>0</v>
      </c>
      <c r="H156" s="263"/>
      <c r="I156" s="262">
        <f>SUM(I150:I155)</f>
        <v>0</v>
      </c>
      <c r="J156" s="261">
        <f>SUM(J150:J155)</f>
        <v>0</v>
      </c>
    </row>
    <row r="157" spans="1:10" ht="15.75" thickBot="1" x14ac:dyDescent="0.3">
      <c r="C157" s="260"/>
      <c r="D157" s="259" t="s">
        <v>3223</v>
      </c>
      <c r="E157" s="258"/>
      <c r="F157" s="257"/>
      <c r="G157" s="256">
        <f>SUM(G142+G148+G156)</f>
        <v>0</v>
      </c>
      <c r="H157" s="255"/>
      <c r="I157" s="254">
        <f>SUM(I142+I148+I156)</f>
        <v>0</v>
      </c>
      <c r="J157" s="253">
        <f>SUM(J142+J148+J156)</f>
        <v>0</v>
      </c>
    </row>
    <row r="158" spans="1:10" ht="15.75" thickBot="1" x14ac:dyDescent="0.3">
      <c r="C158" s="260"/>
      <c r="D158" s="259" t="s">
        <v>3222</v>
      </c>
      <c r="E158" s="258"/>
      <c r="F158" s="257"/>
      <c r="G158" s="256">
        <f>(G157*21%)</f>
        <v>0</v>
      </c>
      <c r="H158" s="255"/>
      <c r="I158" s="254">
        <f>I157*21%</f>
        <v>0</v>
      </c>
      <c r="J158" s="253">
        <f>(J157*21%)</f>
        <v>0</v>
      </c>
    </row>
    <row r="159" spans="1:10" ht="15.75" thickBot="1" x14ac:dyDescent="0.3">
      <c r="C159" s="252"/>
      <c r="D159" s="251" t="s">
        <v>3221</v>
      </c>
      <c r="E159" s="250"/>
      <c r="F159" s="249"/>
      <c r="G159" s="248">
        <f>(G157+G158)</f>
        <v>0</v>
      </c>
      <c r="H159" s="247"/>
      <c r="I159" s="246">
        <f>SUM(I157+I158)</f>
        <v>0</v>
      </c>
      <c r="J159" s="245">
        <f>SUM(J157+J158)</f>
        <v>0</v>
      </c>
    </row>
    <row r="160" spans="1:10" ht="9" customHeight="1" thickTop="1" thickBot="1" x14ac:dyDescent="0.25">
      <c r="C160" s="816"/>
      <c r="D160" s="817"/>
      <c r="E160" s="817"/>
      <c r="F160" s="817"/>
      <c r="G160" s="817"/>
      <c r="H160" s="817"/>
      <c r="I160" s="817"/>
      <c r="J160" s="818"/>
    </row>
    <row r="161" spans="3:10" ht="17.25" thickTop="1" thickBot="1" x14ac:dyDescent="0.3">
      <c r="C161" s="819" t="s">
        <v>3220</v>
      </c>
      <c r="D161" s="820"/>
      <c r="E161" s="244"/>
      <c r="F161" s="243"/>
      <c r="G161" s="242">
        <f>SUM(G157+G111+G58)</f>
        <v>0</v>
      </c>
      <c r="H161" s="241"/>
      <c r="I161" s="240">
        <f>SUM(I157+I111+I58)</f>
        <v>0</v>
      </c>
      <c r="J161" s="239">
        <f>SUM(J157+J111+J58)</f>
        <v>0</v>
      </c>
    </row>
    <row r="162" spans="3:10" ht="16.5" thickBot="1" x14ac:dyDescent="0.3">
      <c r="C162" s="809" t="s">
        <v>3219</v>
      </c>
      <c r="D162" s="810"/>
      <c r="E162" s="244"/>
      <c r="F162" s="243"/>
      <c r="G162" s="242">
        <f>(G161*21%)</f>
        <v>0</v>
      </c>
      <c r="H162" s="241"/>
      <c r="I162" s="240">
        <f>I161*21%</f>
        <v>0</v>
      </c>
      <c r="J162" s="239">
        <f>(J161*21%)</f>
        <v>0</v>
      </c>
    </row>
    <row r="163" spans="3:10" ht="16.5" thickBot="1" x14ac:dyDescent="0.3">
      <c r="C163" s="811" t="s">
        <v>3218</v>
      </c>
      <c r="D163" s="812"/>
      <c r="E163" s="238"/>
      <c r="F163" s="237"/>
      <c r="G163" s="236">
        <f>(G161+G162)</f>
        <v>0</v>
      </c>
      <c r="H163" s="235"/>
      <c r="I163" s="234">
        <f>SUM(I161+I162)</f>
        <v>0</v>
      </c>
      <c r="J163" s="233">
        <f>SUM(J161+J162)</f>
        <v>0</v>
      </c>
    </row>
    <row r="164" spans="3:10" ht="13.5" thickTop="1" x14ac:dyDescent="0.2"/>
  </sheetData>
  <sheetProtection password="D923" sheet="1" objects="1" scenarios="1"/>
  <mergeCells count="12">
    <mergeCell ref="E4:J4"/>
    <mergeCell ref="E5:J5"/>
    <mergeCell ref="E2:E3"/>
    <mergeCell ref="D2:D3"/>
    <mergeCell ref="G2:J3"/>
    <mergeCell ref="C162:D162"/>
    <mergeCell ref="C163:D163"/>
    <mergeCell ref="C7:J7"/>
    <mergeCell ref="C61:J61"/>
    <mergeCell ref="C114:J114"/>
    <mergeCell ref="C160:J160"/>
    <mergeCell ref="C161:D161"/>
  </mergeCells>
  <printOptions horizontalCentered="1"/>
  <pageMargins left="0.23622047244094491" right="0.23622047244094491" top="0.55118110236220474" bottom="0.55118110236220474" header="0.31496062992125984" footer="0.31496062992125984"/>
  <pageSetup paperSize="9" scale="85" fitToHeight="0" orientation="portrait" r:id="rId1"/>
  <headerFooter alignWithMargins="0">
    <oddHeader>&amp;C&amp;P</oddHeader>
    <oddFooter>&amp;R&amp;5&amp;F - &amp;A</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List22">
    <pageSetUpPr fitToPage="1"/>
  </sheetPr>
  <dimension ref="A1:I37"/>
  <sheetViews>
    <sheetView showOutlineSymbols="0" workbookViewId="0">
      <selection sqref="A1:XFD1048576"/>
    </sheetView>
  </sheetViews>
  <sheetFormatPr defaultColWidth="14.1640625" defaultRowHeight="15" customHeight="1" x14ac:dyDescent="0.25"/>
  <cols>
    <col min="1" max="1" width="10.6640625" style="386" customWidth="1"/>
    <col min="2" max="2" width="15" style="386" customWidth="1"/>
    <col min="3" max="3" width="31.6640625" style="386" customWidth="1"/>
    <col min="4" max="4" width="11.6640625" style="386" customWidth="1"/>
    <col min="5" max="5" width="16.33203125" style="386" customWidth="1"/>
    <col min="6" max="6" width="31.6640625" style="386" customWidth="1"/>
    <col min="7" max="7" width="10.6640625" style="386" customWidth="1"/>
    <col min="8" max="8" width="15" style="386" customWidth="1"/>
    <col min="9" max="9" width="31.6640625" style="386" customWidth="1"/>
    <col min="10" max="256" width="14.1640625" style="386"/>
    <col min="257" max="257" width="10.6640625" style="386" customWidth="1"/>
    <col min="258" max="258" width="15" style="386" customWidth="1"/>
    <col min="259" max="259" width="31.6640625" style="386" customWidth="1"/>
    <col min="260" max="260" width="11.6640625" style="386" customWidth="1"/>
    <col min="261" max="261" width="16.33203125" style="386" customWidth="1"/>
    <col min="262" max="262" width="31.6640625" style="386" customWidth="1"/>
    <col min="263" max="263" width="10.6640625" style="386" customWidth="1"/>
    <col min="264" max="264" width="15" style="386" customWidth="1"/>
    <col min="265" max="265" width="31.6640625" style="386" customWidth="1"/>
    <col min="266" max="512" width="14.1640625" style="386"/>
    <col min="513" max="513" width="10.6640625" style="386" customWidth="1"/>
    <col min="514" max="514" width="15" style="386" customWidth="1"/>
    <col min="515" max="515" width="31.6640625" style="386" customWidth="1"/>
    <col min="516" max="516" width="11.6640625" style="386" customWidth="1"/>
    <col min="517" max="517" width="16.33203125" style="386" customWidth="1"/>
    <col min="518" max="518" width="31.6640625" style="386" customWidth="1"/>
    <col min="519" max="519" width="10.6640625" style="386" customWidth="1"/>
    <col min="520" max="520" width="15" style="386" customWidth="1"/>
    <col min="521" max="521" width="31.6640625" style="386" customWidth="1"/>
    <col min="522" max="768" width="14.1640625" style="386"/>
    <col min="769" max="769" width="10.6640625" style="386" customWidth="1"/>
    <col min="770" max="770" width="15" style="386" customWidth="1"/>
    <col min="771" max="771" width="31.6640625" style="386" customWidth="1"/>
    <col min="772" max="772" width="11.6640625" style="386" customWidth="1"/>
    <col min="773" max="773" width="16.33203125" style="386" customWidth="1"/>
    <col min="774" max="774" width="31.6640625" style="386" customWidth="1"/>
    <col min="775" max="775" width="10.6640625" style="386" customWidth="1"/>
    <col min="776" max="776" width="15" style="386" customWidth="1"/>
    <col min="777" max="777" width="31.6640625" style="386" customWidth="1"/>
    <col min="778" max="1024" width="14.1640625" style="386"/>
    <col min="1025" max="1025" width="10.6640625" style="386" customWidth="1"/>
    <col min="1026" max="1026" width="15" style="386" customWidth="1"/>
    <col min="1027" max="1027" width="31.6640625" style="386" customWidth="1"/>
    <col min="1028" max="1028" width="11.6640625" style="386" customWidth="1"/>
    <col min="1029" max="1029" width="16.33203125" style="386" customWidth="1"/>
    <col min="1030" max="1030" width="31.6640625" style="386" customWidth="1"/>
    <col min="1031" max="1031" width="10.6640625" style="386" customWidth="1"/>
    <col min="1032" max="1032" width="15" style="386" customWidth="1"/>
    <col min="1033" max="1033" width="31.6640625" style="386" customWidth="1"/>
    <col min="1034" max="1280" width="14.1640625" style="386"/>
    <col min="1281" max="1281" width="10.6640625" style="386" customWidth="1"/>
    <col min="1282" max="1282" width="15" style="386" customWidth="1"/>
    <col min="1283" max="1283" width="31.6640625" style="386" customWidth="1"/>
    <col min="1284" max="1284" width="11.6640625" style="386" customWidth="1"/>
    <col min="1285" max="1285" width="16.33203125" style="386" customWidth="1"/>
    <col min="1286" max="1286" width="31.6640625" style="386" customWidth="1"/>
    <col min="1287" max="1287" width="10.6640625" style="386" customWidth="1"/>
    <col min="1288" max="1288" width="15" style="386" customWidth="1"/>
    <col min="1289" max="1289" width="31.6640625" style="386" customWidth="1"/>
    <col min="1290" max="1536" width="14.1640625" style="386"/>
    <col min="1537" max="1537" width="10.6640625" style="386" customWidth="1"/>
    <col min="1538" max="1538" width="15" style="386" customWidth="1"/>
    <col min="1539" max="1539" width="31.6640625" style="386" customWidth="1"/>
    <col min="1540" max="1540" width="11.6640625" style="386" customWidth="1"/>
    <col min="1541" max="1541" width="16.33203125" style="386" customWidth="1"/>
    <col min="1542" max="1542" width="31.6640625" style="386" customWidth="1"/>
    <col min="1543" max="1543" width="10.6640625" style="386" customWidth="1"/>
    <col min="1544" max="1544" width="15" style="386" customWidth="1"/>
    <col min="1545" max="1545" width="31.6640625" style="386" customWidth="1"/>
    <col min="1546" max="1792" width="14.1640625" style="386"/>
    <col min="1793" max="1793" width="10.6640625" style="386" customWidth="1"/>
    <col min="1794" max="1794" width="15" style="386" customWidth="1"/>
    <col min="1795" max="1795" width="31.6640625" style="386" customWidth="1"/>
    <col min="1796" max="1796" width="11.6640625" style="386" customWidth="1"/>
    <col min="1797" max="1797" width="16.33203125" style="386" customWidth="1"/>
    <col min="1798" max="1798" width="31.6640625" style="386" customWidth="1"/>
    <col min="1799" max="1799" width="10.6640625" style="386" customWidth="1"/>
    <col min="1800" max="1800" width="15" style="386" customWidth="1"/>
    <col min="1801" max="1801" width="31.6640625" style="386" customWidth="1"/>
    <col min="1802" max="2048" width="14.1640625" style="386"/>
    <col min="2049" max="2049" width="10.6640625" style="386" customWidth="1"/>
    <col min="2050" max="2050" width="15" style="386" customWidth="1"/>
    <col min="2051" max="2051" width="31.6640625" style="386" customWidth="1"/>
    <col min="2052" max="2052" width="11.6640625" style="386" customWidth="1"/>
    <col min="2053" max="2053" width="16.33203125" style="386" customWidth="1"/>
    <col min="2054" max="2054" width="31.6640625" style="386" customWidth="1"/>
    <col min="2055" max="2055" width="10.6640625" style="386" customWidth="1"/>
    <col min="2056" max="2056" width="15" style="386" customWidth="1"/>
    <col min="2057" max="2057" width="31.6640625" style="386" customWidth="1"/>
    <col min="2058" max="2304" width="14.1640625" style="386"/>
    <col min="2305" max="2305" width="10.6640625" style="386" customWidth="1"/>
    <col min="2306" max="2306" width="15" style="386" customWidth="1"/>
    <col min="2307" max="2307" width="31.6640625" style="386" customWidth="1"/>
    <col min="2308" max="2308" width="11.6640625" style="386" customWidth="1"/>
    <col min="2309" max="2309" width="16.33203125" style="386" customWidth="1"/>
    <col min="2310" max="2310" width="31.6640625" style="386" customWidth="1"/>
    <col min="2311" max="2311" width="10.6640625" style="386" customWidth="1"/>
    <col min="2312" max="2312" width="15" style="386" customWidth="1"/>
    <col min="2313" max="2313" width="31.6640625" style="386" customWidth="1"/>
    <col min="2314" max="2560" width="14.1640625" style="386"/>
    <col min="2561" max="2561" width="10.6640625" style="386" customWidth="1"/>
    <col min="2562" max="2562" width="15" style="386" customWidth="1"/>
    <col min="2563" max="2563" width="31.6640625" style="386" customWidth="1"/>
    <col min="2564" max="2564" width="11.6640625" style="386" customWidth="1"/>
    <col min="2565" max="2565" width="16.33203125" style="386" customWidth="1"/>
    <col min="2566" max="2566" width="31.6640625" style="386" customWidth="1"/>
    <col min="2567" max="2567" width="10.6640625" style="386" customWidth="1"/>
    <col min="2568" max="2568" width="15" style="386" customWidth="1"/>
    <col min="2569" max="2569" width="31.6640625" style="386" customWidth="1"/>
    <col min="2570" max="2816" width="14.1640625" style="386"/>
    <col min="2817" max="2817" width="10.6640625" style="386" customWidth="1"/>
    <col min="2818" max="2818" width="15" style="386" customWidth="1"/>
    <col min="2819" max="2819" width="31.6640625" style="386" customWidth="1"/>
    <col min="2820" max="2820" width="11.6640625" style="386" customWidth="1"/>
    <col min="2821" max="2821" width="16.33203125" style="386" customWidth="1"/>
    <col min="2822" max="2822" width="31.6640625" style="386" customWidth="1"/>
    <col min="2823" max="2823" width="10.6640625" style="386" customWidth="1"/>
    <col min="2824" max="2824" width="15" style="386" customWidth="1"/>
    <col min="2825" max="2825" width="31.6640625" style="386" customWidth="1"/>
    <col min="2826" max="3072" width="14.1640625" style="386"/>
    <col min="3073" max="3073" width="10.6640625" style="386" customWidth="1"/>
    <col min="3074" max="3074" width="15" style="386" customWidth="1"/>
    <col min="3075" max="3075" width="31.6640625" style="386" customWidth="1"/>
    <col min="3076" max="3076" width="11.6640625" style="386" customWidth="1"/>
    <col min="3077" max="3077" width="16.33203125" style="386" customWidth="1"/>
    <col min="3078" max="3078" width="31.6640625" style="386" customWidth="1"/>
    <col min="3079" max="3079" width="10.6640625" style="386" customWidth="1"/>
    <col min="3080" max="3080" width="15" style="386" customWidth="1"/>
    <col min="3081" max="3081" width="31.6640625" style="386" customWidth="1"/>
    <col min="3082" max="3328" width="14.1640625" style="386"/>
    <col min="3329" max="3329" width="10.6640625" style="386" customWidth="1"/>
    <col min="3330" max="3330" width="15" style="386" customWidth="1"/>
    <col min="3331" max="3331" width="31.6640625" style="386" customWidth="1"/>
    <col min="3332" max="3332" width="11.6640625" style="386" customWidth="1"/>
    <col min="3333" max="3333" width="16.33203125" style="386" customWidth="1"/>
    <col min="3334" max="3334" width="31.6640625" style="386" customWidth="1"/>
    <col min="3335" max="3335" width="10.6640625" style="386" customWidth="1"/>
    <col min="3336" max="3336" width="15" style="386" customWidth="1"/>
    <col min="3337" max="3337" width="31.6640625" style="386" customWidth="1"/>
    <col min="3338" max="3584" width="14.1640625" style="386"/>
    <col min="3585" max="3585" width="10.6640625" style="386" customWidth="1"/>
    <col min="3586" max="3586" width="15" style="386" customWidth="1"/>
    <col min="3587" max="3587" width="31.6640625" style="386" customWidth="1"/>
    <col min="3588" max="3588" width="11.6640625" style="386" customWidth="1"/>
    <col min="3589" max="3589" width="16.33203125" style="386" customWidth="1"/>
    <col min="3590" max="3590" width="31.6640625" style="386" customWidth="1"/>
    <col min="3591" max="3591" width="10.6640625" style="386" customWidth="1"/>
    <col min="3592" max="3592" width="15" style="386" customWidth="1"/>
    <col min="3593" max="3593" width="31.6640625" style="386" customWidth="1"/>
    <col min="3594" max="3840" width="14.1640625" style="386"/>
    <col min="3841" max="3841" width="10.6640625" style="386" customWidth="1"/>
    <col min="3842" max="3842" width="15" style="386" customWidth="1"/>
    <col min="3843" max="3843" width="31.6640625" style="386" customWidth="1"/>
    <col min="3844" max="3844" width="11.6640625" style="386" customWidth="1"/>
    <col min="3845" max="3845" width="16.33203125" style="386" customWidth="1"/>
    <col min="3846" max="3846" width="31.6640625" style="386" customWidth="1"/>
    <col min="3847" max="3847" width="10.6640625" style="386" customWidth="1"/>
    <col min="3848" max="3848" width="15" style="386" customWidth="1"/>
    <col min="3849" max="3849" width="31.6640625" style="386" customWidth="1"/>
    <col min="3850" max="4096" width="14.1640625" style="386"/>
    <col min="4097" max="4097" width="10.6640625" style="386" customWidth="1"/>
    <col min="4098" max="4098" width="15" style="386" customWidth="1"/>
    <col min="4099" max="4099" width="31.6640625" style="386" customWidth="1"/>
    <col min="4100" max="4100" width="11.6640625" style="386" customWidth="1"/>
    <col min="4101" max="4101" width="16.33203125" style="386" customWidth="1"/>
    <col min="4102" max="4102" width="31.6640625" style="386" customWidth="1"/>
    <col min="4103" max="4103" width="10.6640625" style="386" customWidth="1"/>
    <col min="4104" max="4104" width="15" style="386" customWidth="1"/>
    <col min="4105" max="4105" width="31.6640625" style="386" customWidth="1"/>
    <col min="4106" max="4352" width="14.1640625" style="386"/>
    <col min="4353" max="4353" width="10.6640625" style="386" customWidth="1"/>
    <col min="4354" max="4354" width="15" style="386" customWidth="1"/>
    <col min="4355" max="4355" width="31.6640625" style="386" customWidth="1"/>
    <col min="4356" max="4356" width="11.6640625" style="386" customWidth="1"/>
    <col min="4357" max="4357" width="16.33203125" style="386" customWidth="1"/>
    <col min="4358" max="4358" width="31.6640625" style="386" customWidth="1"/>
    <col min="4359" max="4359" width="10.6640625" style="386" customWidth="1"/>
    <col min="4360" max="4360" width="15" style="386" customWidth="1"/>
    <col min="4361" max="4361" width="31.6640625" style="386" customWidth="1"/>
    <col min="4362" max="4608" width="14.1640625" style="386"/>
    <col min="4609" max="4609" width="10.6640625" style="386" customWidth="1"/>
    <col min="4610" max="4610" width="15" style="386" customWidth="1"/>
    <col min="4611" max="4611" width="31.6640625" style="386" customWidth="1"/>
    <col min="4612" max="4612" width="11.6640625" style="386" customWidth="1"/>
    <col min="4613" max="4613" width="16.33203125" style="386" customWidth="1"/>
    <col min="4614" max="4614" width="31.6640625" style="386" customWidth="1"/>
    <col min="4615" max="4615" width="10.6640625" style="386" customWidth="1"/>
    <col min="4616" max="4616" width="15" style="386" customWidth="1"/>
    <col min="4617" max="4617" width="31.6640625" style="386" customWidth="1"/>
    <col min="4618" max="4864" width="14.1640625" style="386"/>
    <col min="4865" max="4865" width="10.6640625" style="386" customWidth="1"/>
    <col min="4866" max="4866" width="15" style="386" customWidth="1"/>
    <col min="4867" max="4867" width="31.6640625" style="386" customWidth="1"/>
    <col min="4868" max="4868" width="11.6640625" style="386" customWidth="1"/>
    <col min="4869" max="4869" width="16.33203125" style="386" customWidth="1"/>
    <col min="4870" max="4870" width="31.6640625" style="386" customWidth="1"/>
    <col min="4871" max="4871" width="10.6640625" style="386" customWidth="1"/>
    <col min="4872" max="4872" width="15" style="386" customWidth="1"/>
    <col min="4873" max="4873" width="31.6640625" style="386" customWidth="1"/>
    <col min="4874" max="5120" width="14.1640625" style="386"/>
    <col min="5121" max="5121" width="10.6640625" style="386" customWidth="1"/>
    <col min="5122" max="5122" width="15" style="386" customWidth="1"/>
    <col min="5123" max="5123" width="31.6640625" style="386" customWidth="1"/>
    <col min="5124" max="5124" width="11.6640625" style="386" customWidth="1"/>
    <col min="5125" max="5125" width="16.33203125" style="386" customWidth="1"/>
    <col min="5126" max="5126" width="31.6640625" style="386" customWidth="1"/>
    <col min="5127" max="5127" width="10.6640625" style="386" customWidth="1"/>
    <col min="5128" max="5128" width="15" style="386" customWidth="1"/>
    <col min="5129" max="5129" width="31.6640625" style="386" customWidth="1"/>
    <col min="5130" max="5376" width="14.1640625" style="386"/>
    <col min="5377" max="5377" width="10.6640625" style="386" customWidth="1"/>
    <col min="5378" max="5378" width="15" style="386" customWidth="1"/>
    <col min="5379" max="5379" width="31.6640625" style="386" customWidth="1"/>
    <col min="5380" max="5380" width="11.6640625" style="386" customWidth="1"/>
    <col min="5381" max="5381" width="16.33203125" style="386" customWidth="1"/>
    <col min="5382" max="5382" width="31.6640625" style="386" customWidth="1"/>
    <col min="5383" max="5383" width="10.6640625" style="386" customWidth="1"/>
    <col min="5384" max="5384" width="15" style="386" customWidth="1"/>
    <col min="5385" max="5385" width="31.6640625" style="386" customWidth="1"/>
    <col min="5386" max="5632" width="14.1640625" style="386"/>
    <col min="5633" max="5633" width="10.6640625" style="386" customWidth="1"/>
    <col min="5634" max="5634" width="15" style="386" customWidth="1"/>
    <col min="5635" max="5635" width="31.6640625" style="386" customWidth="1"/>
    <col min="5636" max="5636" width="11.6640625" style="386" customWidth="1"/>
    <col min="5637" max="5637" width="16.33203125" style="386" customWidth="1"/>
    <col min="5638" max="5638" width="31.6640625" style="386" customWidth="1"/>
    <col min="5639" max="5639" width="10.6640625" style="386" customWidth="1"/>
    <col min="5640" max="5640" width="15" style="386" customWidth="1"/>
    <col min="5641" max="5641" width="31.6640625" style="386" customWidth="1"/>
    <col min="5642" max="5888" width="14.1640625" style="386"/>
    <col min="5889" max="5889" width="10.6640625" style="386" customWidth="1"/>
    <col min="5890" max="5890" width="15" style="386" customWidth="1"/>
    <col min="5891" max="5891" width="31.6640625" style="386" customWidth="1"/>
    <col min="5892" max="5892" width="11.6640625" style="386" customWidth="1"/>
    <col min="5893" max="5893" width="16.33203125" style="386" customWidth="1"/>
    <col min="5894" max="5894" width="31.6640625" style="386" customWidth="1"/>
    <col min="5895" max="5895" width="10.6640625" style="386" customWidth="1"/>
    <col min="5896" max="5896" width="15" style="386" customWidth="1"/>
    <col min="5897" max="5897" width="31.6640625" style="386" customWidth="1"/>
    <col min="5898" max="6144" width="14.1640625" style="386"/>
    <col min="6145" max="6145" width="10.6640625" style="386" customWidth="1"/>
    <col min="6146" max="6146" width="15" style="386" customWidth="1"/>
    <col min="6147" max="6147" width="31.6640625" style="386" customWidth="1"/>
    <col min="6148" max="6148" width="11.6640625" style="386" customWidth="1"/>
    <col min="6149" max="6149" width="16.33203125" style="386" customWidth="1"/>
    <col min="6150" max="6150" width="31.6640625" style="386" customWidth="1"/>
    <col min="6151" max="6151" width="10.6640625" style="386" customWidth="1"/>
    <col min="6152" max="6152" width="15" style="386" customWidth="1"/>
    <col min="6153" max="6153" width="31.6640625" style="386" customWidth="1"/>
    <col min="6154" max="6400" width="14.1640625" style="386"/>
    <col min="6401" max="6401" width="10.6640625" style="386" customWidth="1"/>
    <col min="6402" max="6402" width="15" style="386" customWidth="1"/>
    <col min="6403" max="6403" width="31.6640625" style="386" customWidth="1"/>
    <col min="6404" max="6404" width="11.6640625" style="386" customWidth="1"/>
    <col min="6405" max="6405" width="16.33203125" style="386" customWidth="1"/>
    <col min="6406" max="6406" width="31.6640625" style="386" customWidth="1"/>
    <col min="6407" max="6407" width="10.6640625" style="386" customWidth="1"/>
    <col min="6408" max="6408" width="15" style="386" customWidth="1"/>
    <col min="6409" max="6409" width="31.6640625" style="386" customWidth="1"/>
    <col min="6410" max="6656" width="14.1640625" style="386"/>
    <col min="6657" max="6657" width="10.6640625" style="386" customWidth="1"/>
    <col min="6658" max="6658" width="15" style="386" customWidth="1"/>
    <col min="6659" max="6659" width="31.6640625" style="386" customWidth="1"/>
    <col min="6660" max="6660" width="11.6640625" style="386" customWidth="1"/>
    <col min="6661" max="6661" width="16.33203125" style="386" customWidth="1"/>
    <col min="6662" max="6662" width="31.6640625" style="386" customWidth="1"/>
    <col min="6663" max="6663" width="10.6640625" style="386" customWidth="1"/>
    <col min="6664" max="6664" width="15" style="386" customWidth="1"/>
    <col min="6665" max="6665" width="31.6640625" style="386" customWidth="1"/>
    <col min="6666" max="6912" width="14.1640625" style="386"/>
    <col min="6913" max="6913" width="10.6640625" style="386" customWidth="1"/>
    <col min="6914" max="6914" width="15" style="386" customWidth="1"/>
    <col min="6915" max="6915" width="31.6640625" style="386" customWidth="1"/>
    <col min="6916" max="6916" width="11.6640625" style="386" customWidth="1"/>
    <col min="6917" max="6917" width="16.33203125" style="386" customWidth="1"/>
    <col min="6918" max="6918" width="31.6640625" style="386" customWidth="1"/>
    <col min="6919" max="6919" width="10.6640625" style="386" customWidth="1"/>
    <col min="6920" max="6920" width="15" style="386" customWidth="1"/>
    <col min="6921" max="6921" width="31.6640625" style="386" customWidth="1"/>
    <col min="6922" max="7168" width="14.1640625" style="386"/>
    <col min="7169" max="7169" width="10.6640625" style="386" customWidth="1"/>
    <col min="7170" max="7170" width="15" style="386" customWidth="1"/>
    <col min="7171" max="7171" width="31.6640625" style="386" customWidth="1"/>
    <col min="7172" max="7172" width="11.6640625" style="386" customWidth="1"/>
    <col min="7173" max="7173" width="16.33203125" style="386" customWidth="1"/>
    <col min="7174" max="7174" width="31.6640625" style="386" customWidth="1"/>
    <col min="7175" max="7175" width="10.6640625" style="386" customWidth="1"/>
    <col min="7176" max="7176" width="15" style="386" customWidth="1"/>
    <col min="7177" max="7177" width="31.6640625" style="386" customWidth="1"/>
    <col min="7178" max="7424" width="14.1640625" style="386"/>
    <col min="7425" max="7425" width="10.6640625" style="386" customWidth="1"/>
    <col min="7426" max="7426" width="15" style="386" customWidth="1"/>
    <col min="7427" max="7427" width="31.6640625" style="386" customWidth="1"/>
    <col min="7428" max="7428" width="11.6640625" style="386" customWidth="1"/>
    <col min="7429" max="7429" width="16.33203125" style="386" customWidth="1"/>
    <col min="7430" max="7430" width="31.6640625" style="386" customWidth="1"/>
    <col min="7431" max="7431" width="10.6640625" style="386" customWidth="1"/>
    <col min="7432" max="7432" width="15" style="386" customWidth="1"/>
    <col min="7433" max="7433" width="31.6640625" style="386" customWidth="1"/>
    <col min="7434" max="7680" width="14.1640625" style="386"/>
    <col min="7681" max="7681" width="10.6640625" style="386" customWidth="1"/>
    <col min="7682" max="7682" width="15" style="386" customWidth="1"/>
    <col min="7683" max="7683" width="31.6640625" style="386" customWidth="1"/>
    <col min="7684" max="7684" width="11.6640625" style="386" customWidth="1"/>
    <col min="7685" max="7685" width="16.33203125" style="386" customWidth="1"/>
    <col min="7686" max="7686" width="31.6640625" style="386" customWidth="1"/>
    <col min="7687" max="7687" width="10.6640625" style="386" customWidth="1"/>
    <col min="7688" max="7688" width="15" style="386" customWidth="1"/>
    <col min="7689" max="7689" width="31.6640625" style="386" customWidth="1"/>
    <col min="7690" max="7936" width="14.1640625" style="386"/>
    <col min="7937" max="7937" width="10.6640625" style="386" customWidth="1"/>
    <col min="7938" max="7938" width="15" style="386" customWidth="1"/>
    <col min="7939" max="7939" width="31.6640625" style="386" customWidth="1"/>
    <col min="7940" max="7940" width="11.6640625" style="386" customWidth="1"/>
    <col min="7941" max="7941" width="16.33203125" style="386" customWidth="1"/>
    <col min="7942" max="7942" width="31.6640625" style="386" customWidth="1"/>
    <col min="7943" max="7943" width="10.6640625" style="386" customWidth="1"/>
    <col min="7944" max="7944" width="15" style="386" customWidth="1"/>
    <col min="7945" max="7945" width="31.6640625" style="386" customWidth="1"/>
    <col min="7946" max="8192" width="14.1640625" style="386"/>
    <col min="8193" max="8193" width="10.6640625" style="386" customWidth="1"/>
    <col min="8194" max="8194" width="15" style="386" customWidth="1"/>
    <col min="8195" max="8195" width="31.6640625" style="386" customWidth="1"/>
    <col min="8196" max="8196" width="11.6640625" style="386" customWidth="1"/>
    <col min="8197" max="8197" width="16.33203125" style="386" customWidth="1"/>
    <col min="8198" max="8198" width="31.6640625" style="386" customWidth="1"/>
    <col min="8199" max="8199" width="10.6640625" style="386" customWidth="1"/>
    <col min="8200" max="8200" width="15" style="386" customWidth="1"/>
    <col min="8201" max="8201" width="31.6640625" style="386" customWidth="1"/>
    <col min="8202" max="8448" width="14.1640625" style="386"/>
    <col min="8449" max="8449" width="10.6640625" style="386" customWidth="1"/>
    <col min="8450" max="8450" width="15" style="386" customWidth="1"/>
    <col min="8451" max="8451" width="31.6640625" style="386" customWidth="1"/>
    <col min="8452" max="8452" width="11.6640625" style="386" customWidth="1"/>
    <col min="8453" max="8453" width="16.33203125" style="386" customWidth="1"/>
    <col min="8454" max="8454" width="31.6640625" style="386" customWidth="1"/>
    <col min="8455" max="8455" width="10.6640625" style="386" customWidth="1"/>
    <col min="8456" max="8456" width="15" style="386" customWidth="1"/>
    <col min="8457" max="8457" width="31.6640625" style="386" customWidth="1"/>
    <col min="8458" max="8704" width="14.1640625" style="386"/>
    <col min="8705" max="8705" width="10.6640625" style="386" customWidth="1"/>
    <col min="8706" max="8706" width="15" style="386" customWidth="1"/>
    <col min="8707" max="8707" width="31.6640625" style="386" customWidth="1"/>
    <col min="8708" max="8708" width="11.6640625" style="386" customWidth="1"/>
    <col min="8709" max="8709" width="16.33203125" style="386" customWidth="1"/>
    <col min="8710" max="8710" width="31.6640625" style="386" customWidth="1"/>
    <col min="8711" max="8711" width="10.6640625" style="386" customWidth="1"/>
    <col min="8712" max="8712" width="15" style="386" customWidth="1"/>
    <col min="8713" max="8713" width="31.6640625" style="386" customWidth="1"/>
    <col min="8714" max="8960" width="14.1640625" style="386"/>
    <col min="8961" max="8961" width="10.6640625" style="386" customWidth="1"/>
    <col min="8962" max="8962" width="15" style="386" customWidth="1"/>
    <col min="8963" max="8963" width="31.6640625" style="386" customWidth="1"/>
    <col min="8964" max="8964" width="11.6640625" style="386" customWidth="1"/>
    <col min="8965" max="8965" width="16.33203125" style="386" customWidth="1"/>
    <col min="8966" max="8966" width="31.6640625" style="386" customWidth="1"/>
    <col min="8967" max="8967" width="10.6640625" style="386" customWidth="1"/>
    <col min="8968" max="8968" width="15" style="386" customWidth="1"/>
    <col min="8969" max="8969" width="31.6640625" style="386" customWidth="1"/>
    <col min="8970" max="9216" width="14.1640625" style="386"/>
    <col min="9217" max="9217" width="10.6640625" style="386" customWidth="1"/>
    <col min="9218" max="9218" width="15" style="386" customWidth="1"/>
    <col min="9219" max="9219" width="31.6640625" style="386" customWidth="1"/>
    <col min="9220" max="9220" width="11.6640625" style="386" customWidth="1"/>
    <col min="9221" max="9221" width="16.33203125" style="386" customWidth="1"/>
    <col min="9222" max="9222" width="31.6640625" style="386" customWidth="1"/>
    <col min="9223" max="9223" width="10.6640625" style="386" customWidth="1"/>
    <col min="9224" max="9224" width="15" style="386" customWidth="1"/>
    <col min="9225" max="9225" width="31.6640625" style="386" customWidth="1"/>
    <col min="9226" max="9472" width="14.1640625" style="386"/>
    <col min="9473" max="9473" width="10.6640625" style="386" customWidth="1"/>
    <col min="9474" max="9474" width="15" style="386" customWidth="1"/>
    <col min="9475" max="9475" width="31.6640625" style="386" customWidth="1"/>
    <col min="9476" max="9476" width="11.6640625" style="386" customWidth="1"/>
    <col min="9477" max="9477" width="16.33203125" style="386" customWidth="1"/>
    <col min="9478" max="9478" width="31.6640625" style="386" customWidth="1"/>
    <col min="9479" max="9479" width="10.6640625" style="386" customWidth="1"/>
    <col min="9480" max="9480" width="15" style="386" customWidth="1"/>
    <col min="9481" max="9481" width="31.6640625" style="386" customWidth="1"/>
    <col min="9482" max="9728" width="14.1640625" style="386"/>
    <col min="9729" max="9729" width="10.6640625" style="386" customWidth="1"/>
    <col min="9730" max="9730" width="15" style="386" customWidth="1"/>
    <col min="9731" max="9731" width="31.6640625" style="386" customWidth="1"/>
    <col min="9732" max="9732" width="11.6640625" style="386" customWidth="1"/>
    <col min="9733" max="9733" width="16.33203125" style="386" customWidth="1"/>
    <col min="9734" max="9734" width="31.6640625" style="386" customWidth="1"/>
    <col min="9735" max="9735" width="10.6640625" style="386" customWidth="1"/>
    <col min="9736" max="9736" width="15" style="386" customWidth="1"/>
    <col min="9737" max="9737" width="31.6640625" style="386" customWidth="1"/>
    <col min="9738" max="9984" width="14.1640625" style="386"/>
    <col min="9985" max="9985" width="10.6640625" style="386" customWidth="1"/>
    <col min="9986" max="9986" width="15" style="386" customWidth="1"/>
    <col min="9987" max="9987" width="31.6640625" style="386" customWidth="1"/>
    <col min="9988" max="9988" width="11.6640625" style="386" customWidth="1"/>
    <col min="9989" max="9989" width="16.33203125" style="386" customWidth="1"/>
    <col min="9990" max="9990" width="31.6640625" style="386" customWidth="1"/>
    <col min="9991" max="9991" width="10.6640625" style="386" customWidth="1"/>
    <col min="9992" max="9992" width="15" style="386" customWidth="1"/>
    <col min="9993" max="9993" width="31.6640625" style="386" customWidth="1"/>
    <col min="9994" max="10240" width="14.1640625" style="386"/>
    <col min="10241" max="10241" width="10.6640625" style="386" customWidth="1"/>
    <col min="10242" max="10242" width="15" style="386" customWidth="1"/>
    <col min="10243" max="10243" width="31.6640625" style="386" customWidth="1"/>
    <col min="10244" max="10244" width="11.6640625" style="386" customWidth="1"/>
    <col min="10245" max="10245" width="16.33203125" style="386" customWidth="1"/>
    <col min="10246" max="10246" width="31.6640625" style="386" customWidth="1"/>
    <col min="10247" max="10247" width="10.6640625" style="386" customWidth="1"/>
    <col min="10248" max="10248" width="15" style="386" customWidth="1"/>
    <col min="10249" max="10249" width="31.6640625" style="386" customWidth="1"/>
    <col min="10250" max="10496" width="14.1640625" style="386"/>
    <col min="10497" max="10497" width="10.6640625" style="386" customWidth="1"/>
    <col min="10498" max="10498" width="15" style="386" customWidth="1"/>
    <col min="10499" max="10499" width="31.6640625" style="386" customWidth="1"/>
    <col min="10500" max="10500" width="11.6640625" style="386" customWidth="1"/>
    <col min="10501" max="10501" width="16.33203125" style="386" customWidth="1"/>
    <col min="10502" max="10502" width="31.6640625" style="386" customWidth="1"/>
    <col min="10503" max="10503" width="10.6640625" style="386" customWidth="1"/>
    <col min="10504" max="10504" width="15" style="386" customWidth="1"/>
    <col min="10505" max="10505" width="31.6640625" style="386" customWidth="1"/>
    <col min="10506" max="10752" width="14.1640625" style="386"/>
    <col min="10753" max="10753" width="10.6640625" style="386" customWidth="1"/>
    <col min="10754" max="10754" width="15" style="386" customWidth="1"/>
    <col min="10755" max="10755" width="31.6640625" style="386" customWidth="1"/>
    <col min="10756" max="10756" width="11.6640625" style="386" customWidth="1"/>
    <col min="10757" max="10757" width="16.33203125" style="386" customWidth="1"/>
    <col min="10758" max="10758" width="31.6640625" style="386" customWidth="1"/>
    <col min="10759" max="10759" width="10.6640625" style="386" customWidth="1"/>
    <col min="10760" max="10760" width="15" style="386" customWidth="1"/>
    <col min="10761" max="10761" width="31.6640625" style="386" customWidth="1"/>
    <col min="10762" max="11008" width="14.1640625" style="386"/>
    <col min="11009" max="11009" width="10.6640625" style="386" customWidth="1"/>
    <col min="11010" max="11010" width="15" style="386" customWidth="1"/>
    <col min="11011" max="11011" width="31.6640625" style="386" customWidth="1"/>
    <col min="11012" max="11012" width="11.6640625" style="386" customWidth="1"/>
    <col min="11013" max="11013" width="16.33203125" style="386" customWidth="1"/>
    <col min="11014" max="11014" width="31.6640625" style="386" customWidth="1"/>
    <col min="11015" max="11015" width="10.6640625" style="386" customWidth="1"/>
    <col min="11016" max="11016" width="15" style="386" customWidth="1"/>
    <col min="11017" max="11017" width="31.6640625" style="386" customWidth="1"/>
    <col min="11018" max="11264" width="14.1640625" style="386"/>
    <col min="11265" max="11265" width="10.6640625" style="386" customWidth="1"/>
    <col min="11266" max="11266" width="15" style="386" customWidth="1"/>
    <col min="11267" max="11267" width="31.6640625" style="386" customWidth="1"/>
    <col min="11268" max="11268" width="11.6640625" style="386" customWidth="1"/>
    <col min="11269" max="11269" width="16.33203125" style="386" customWidth="1"/>
    <col min="11270" max="11270" width="31.6640625" style="386" customWidth="1"/>
    <col min="11271" max="11271" width="10.6640625" style="386" customWidth="1"/>
    <col min="11272" max="11272" width="15" style="386" customWidth="1"/>
    <col min="11273" max="11273" width="31.6640625" style="386" customWidth="1"/>
    <col min="11274" max="11520" width="14.1640625" style="386"/>
    <col min="11521" max="11521" width="10.6640625" style="386" customWidth="1"/>
    <col min="11522" max="11522" width="15" style="386" customWidth="1"/>
    <col min="11523" max="11523" width="31.6640625" style="386" customWidth="1"/>
    <col min="11524" max="11524" width="11.6640625" style="386" customWidth="1"/>
    <col min="11525" max="11525" width="16.33203125" style="386" customWidth="1"/>
    <col min="11526" max="11526" width="31.6640625" style="386" customWidth="1"/>
    <col min="11527" max="11527" width="10.6640625" style="386" customWidth="1"/>
    <col min="11528" max="11528" width="15" style="386" customWidth="1"/>
    <col min="11529" max="11529" width="31.6640625" style="386" customWidth="1"/>
    <col min="11530" max="11776" width="14.1640625" style="386"/>
    <col min="11777" max="11777" width="10.6640625" style="386" customWidth="1"/>
    <col min="11778" max="11778" width="15" style="386" customWidth="1"/>
    <col min="11779" max="11779" width="31.6640625" style="386" customWidth="1"/>
    <col min="11780" max="11780" width="11.6640625" style="386" customWidth="1"/>
    <col min="11781" max="11781" width="16.33203125" style="386" customWidth="1"/>
    <col min="11782" max="11782" width="31.6640625" style="386" customWidth="1"/>
    <col min="11783" max="11783" width="10.6640625" style="386" customWidth="1"/>
    <col min="11784" max="11784" width="15" style="386" customWidth="1"/>
    <col min="11785" max="11785" width="31.6640625" style="386" customWidth="1"/>
    <col min="11786" max="12032" width="14.1640625" style="386"/>
    <col min="12033" max="12033" width="10.6640625" style="386" customWidth="1"/>
    <col min="12034" max="12034" width="15" style="386" customWidth="1"/>
    <col min="12035" max="12035" width="31.6640625" style="386" customWidth="1"/>
    <col min="12036" max="12036" width="11.6640625" style="386" customWidth="1"/>
    <col min="12037" max="12037" width="16.33203125" style="386" customWidth="1"/>
    <col min="12038" max="12038" width="31.6640625" style="386" customWidth="1"/>
    <col min="12039" max="12039" width="10.6640625" style="386" customWidth="1"/>
    <col min="12040" max="12040" width="15" style="386" customWidth="1"/>
    <col min="12041" max="12041" width="31.6640625" style="386" customWidth="1"/>
    <col min="12042" max="12288" width="14.1640625" style="386"/>
    <col min="12289" max="12289" width="10.6640625" style="386" customWidth="1"/>
    <col min="12290" max="12290" width="15" style="386" customWidth="1"/>
    <col min="12291" max="12291" width="31.6640625" style="386" customWidth="1"/>
    <col min="12292" max="12292" width="11.6640625" style="386" customWidth="1"/>
    <col min="12293" max="12293" width="16.33203125" style="386" customWidth="1"/>
    <col min="12294" max="12294" width="31.6640625" style="386" customWidth="1"/>
    <col min="12295" max="12295" width="10.6640625" style="386" customWidth="1"/>
    <col min="12296" max="12296" width="15" style="386" customWidth="1"/>
    <col min="12297" max="12297" width="31.6640625" style="386" customWidth="1"/>
    <col min="12298" max="12544" width="14.1640625" style="386"/>
    <col min="12545" max="12545" width="10.6640625" style="386" customWidth="1"/>
    <col min="12546" max="12546" width="15" style="386" customWidth="1"/>
    <col min="12547" max="12547" width="31.6640625" style="386" customWidth="1"/>
    <col min="12548" max="12548" width="11.6640625" style="386" customWidth="1"/>
    <col min="12549" max="12549" width="16.33203125" style="386" customWidth="1"/>
    <col min="12550" max="12550" width="31.6640625" style="386" customWidth="1"/>
    <col min="12551" max="12551" width="10.6640625" style="386" customWidth="1"/>
    <col min="12552" max="12552" width="15" style="386" customWidth="1"/>
    <col min="12553" max="12553" width="31.6640625" style="386" customWidth="1"/>
    <col min="12554" max="12800" width="14.1640625" style="386"/>
    <col min="12801" max="12801" width="10.6640625" style="386" customWidth="1"/>
    <col min="12802" max="12802" width="15" style="386" customWidth="1"/>
    <col min="12803" max="12803" width="31.6640625" style="386" customWidth="1"/>
    <col min="12804" max="12804" width="11.6640625" style="386" customWidth="1"/>
    <col min="12805" max="12805" width="16.33203125" style="386" customWidth="1"/>
    <col min="12806" max="12806" width="31.6640625" style="386" customWidth="1"/>
    <col min="12807" max="12807" width="10.6640625" style="386" customWidth="1"/>
    <col min="12808" max="12808" width="15" style="386" customWidth="1"/>
    <col min="12809" max="12809" width="31.6640625" style="386" customWidth="1"/>
    <col min="12810" max="13056" width="14.1640625" style="386"/>
    <col min="13057" max="13057" width="10.6640625" style="386" customWidth="1"/>
    <col min="13058" max="13058" width="15" style="386" customWidth="1"/>
    <col min="13059" max="13059" width="31.6640625" style="386" customWidth="1"/>
    <col min="13060" max="13060" width="11.6640625" style="386" customWidth="1"/>
    <col min="13061" max="13061" width="16.33203125" style="386" customWidth="1"/>
    <col min="13062" max="13062" width="31.6640625" style="386" customWidth="1"/>
    <col min="13063" max="13063" width="10.6640625" style="386" customWidth="1"/>
    <col min="13064" max="13064" width="15" style="386" customWidth="1"/>
    <col min="13065" max="13065" width="31.6640625" style="386" customWidth="1"/>
    <col min="13066" max="13312" width="14.1640625" style="386"/>
    <col min="13313" max="13313" width="10.6640625" style="386" customWidth="1"/>
    <col min="13314" max="13314" width="15" style="386" customWidth="1"/>
    <col min="13315" max="13315" width="31.6640625" style="386" customWidth="1"/>
    <col min="13316" max="13316" width="11.6640625" style="386" customWidth="1"/>
    <col min="13317" max="13317" width="16.33203125" style="386" customWidth="1"/>
    <col min="13318" max="13318" width="31.6640625" style="386" customWidth="1"/>
    <col min="13319" max="13319" width="10.6640625" style="386" customWidth="1"/>
    <col min="13320" max="13320" width="15" style="386" customWidth="1"/>
    <col min="13321" max="13321" width="31.6640625" style="386" customWidth="1"/>
    <col min="13322" max="13568" width="14.1640625" style="386"/>
    <col min="13569" max="13569" width="10.6640625" style="386" customWidth="1"/>
    <col min="13570" max="13570" width="15" style="386" customWidth="1"/>
    <col min="13571" max="13571" width="31.6640625" style="386" customWidth="1"/>
    <col min="13572" max="13572" width="11.6640625" style="386" customWidth="1"/>
    <col min="13573" max="13573" width="16.33203125" style="386" customWidth="1"/>
    <col min="13574" max="13574" width="31.6640625" style="386" customWidth="1"/>
    <col min="13575" max="13575" width="10.6640625" style="386" customWidth="1"/>
    <col min="13576" max="13576" width="15" style="386" customWidth="1"/>
    <col min="13577" max="13577" width="31.6640625" style="386" customWidth="1"/>
    <col min="13578" max="13824" width="14.1640625" style="386"/>
    <col min="13825" max="13825" width="10.6640625" style="386" customWidth="1"/>
    <col min="13826" max="13826" width="15" style="386" customWidth="1"/>
    <col min="13827" max="13827" width="31.6640625" style="386" customWidth="1"/>
    <col min="13828" max="13828" width="11.6640625" style="386" customWidth="1"/>
    <col min="13829" max="13829" width="16.33203125" style="386" customWidth="1"/>
    <col min="13830" max="13830" width="31.6640625" style="386" customWidth="1"/>
    <col min="13831" max="13831" width="10.6640625" style="386" customWidth="1"/>
    <col min="13832" max="13832" width="15" style="386" customWidth="1"/>
    <col min="13833" max="13833" width="31.6640625" style="386" customWidth="1"/>
    <col min="13834" max="14080" width="14.1640625" style="386"/>
    <col min="14081" max="14081" width="10.6640625" style="386" customWidth="1"/>
    <col min="14082" max="14082" width="15" style="386" customWidth="1"/>
    <col min="14083" max="14083" width="31.6640625" style="386" customWidth="1"/>
    <col min="14084" max="14084" width="11.6640625" style="386" customWidth="1"/>
    <col min="14085" max="14085" width="16.33203125" style="386" customWidth="1"/>
    <col min="14086" max="14086" width="31.6640625" style="386" customWidth="1"/>
    <col min="14087" max="14087" width="10.6640625" style="386" customWidth="1"/>
    <col min="14088" max="14088" width="15" style="386" customWidth="1"/>
    <col min="14089" max="14089" width="31.6640625" style="386" customWidth="1"/>
    <col min="14090" max="14336" width="14.1640625" style="386"/>
    <col min="14337" max="14337" width="10.6640625" style="386" customWidth="1"/>
    <col min="14338" max="14338" width="15" style="386" customWidth="1"/>
    <col min="14339" max="14339" width="31.6640625" style="386" customWidth="1"/>
    <col min="14340" max="14340" width="11.6640625" style="386" customWidth="1"/>
    <col min="14341" max="14341" width="16.33203125" style="386" customWidth="1"/>
    <col min="14342" max="14342" width="31.6640625" style="386" customWidth="1"/>
    <col min="14343" max="14343" width="10.6640625" style="386" customWidth="1"/>
    <col min="14344" max="14344" width="15" style="386" customWidth="1"/>
    <col min="14345" max="14345" width="31.6640625" style="386" customWidth="1"/>
    <col min="14346" max="14592" width="14.1640625" style="386"/>
    <col min="14593" max="14593" width="10.6640625" style="386" customWidth="1"/>
    <col min="14594" max="14594" width="15" style="386" customWidth="1"/>
    <col min="14595" max="14595" width="31.6640625" style="386" customWidth="1"/>
    <col min="14596" max="14596" width="11.6640625" style="386" customWidth="1"/>
    <col min="14597" max="14597" width="16.33203125" style="386" customWidth="1"/>
    <col min="14598" max="14598" width="31.6640625" style="386" customWidth="1"/>
    <col min="14599" max="14599" width="10.6640625" style="386" customWidth="1"/>
    <col min="14600" max="14600" width="15" style="386" customWidth="1"/>
    <col min="14601" max="14601" width="31.6640625" style="386" customWidth="1"/>
    <col min="14602" max="14848" width="14.1640625" style="386"/>
    <col min="14849" max="14849" width="10.6640625" style="386" customWidth="1"/>
    <col min="14850" max="14850" width="15" style="386" customWidth="1"/>
    <col min="14851" max="14851" width="31.6640625" style="386" customWidth="1"/>
    <col min="14852" max="14852" width="11.6640625" style="386" customWidth="1"/>
    <col min="14853" max="14853" width="16.33203125" style="386" customWidth="1"/>
    <col min="14854" max="14854" width="31.6640625" style="386" customWidth="1"/>
    <col min="14855" max="14855" width="10.6640625" style="386" customWidth="1"/>
    <col min="14856" max="14856" width="15" style="386" customWidth="1"/>
    <col min="14857" max="14857" width="31.6640625" style="386" customWidth="1"/>
    <col min="14858" max="15104" width="14.1640625" style="386"/>
    <col min="15105" max="15105" width="10.6640625" style="386" customWidth="1"/>
    <col min="15106" max="15106" width="15" style="386" customWidth="1"/>
    <col min="15107" max="15107" width="31.6640625" style="386" customWidth="1"/>
    <col min="15108" max="15108" width="11.6640625" style="386" customWidth="1"/>
    <col min="15109" max="15109" width="16.33203125" style="386" customWidth="1"/>
    <col min="15110" max="15110" width="31.6640625" style="386" customWidth="1"/>
    <col min="15111" max="15111" width="10.6640625" style="386" customWidth="1"/>
    <col min="15112" max="15112" width="15" style="386" customWidth="1"/>
    <col min="15113" max="15113" width="31.6640625" style="386" customWidth="1"/>
    <col min="15114" max="15360" width="14.1640625" style="386"/>
    <col min="15361" max="15361" width="10.6640625" style="386" customWidth="1"/>
    <col min="15362" max="15362" width="15" style="386" customWidth="1"/>
    <col min="15363" max="15363" width="31.6640625" style="386" customWidth="1"/>
    <col min="15364" max="15364" width="11.6640625" style="386" customWidth="1"/>
    <col min="15365" max="15365" width="16.33203125" style="386" customWidth="1"/>
    <col min="15366" max="15366" width="31.6640625" style="386" customWidth="1"/>
    <col min="15367" max="15367" width="10.6640625" style="386" customWidth="1"/>
    <col min="15368" max="15368" width="15" style="386" customWidth="1"/>
    <col min="15369" max="15369" width="31.6640625" style="386" customWidth="1"/>
    <col min="15370" max="15616" width="14.1640625" style="386"/>
    <col min="15617" max="15617" width="10.6640625" style="386" customWidth="1"/>
    <col min="15618" max="15618" width="15" style="386" customWidth="1"/>
    <col min="15619" max="15619" width="31.6640625" style="386" customWidth="1"/>
    <col min="15620" max="15620" width="11.6640625" style="386" customWidth="1"/>
    <col min="15621" max="15621" width="16.33203125" style="386" customWidth="1"/>
    <col min="15622" max="15622" width="31.6640625" style="386" customWidth="1"/>
    <col min="15623" max="15623" width="10.6640625" style="386" customWidth="1"/>
    <col min="15624" max="15624" width="15" style="386" customWidth="1"/>
    <col min="15625" max="15625" width="31.6640625" style="386" customWidth="1"/>
    <col min="15626" max="15872" width="14.1640625" style="386"/>
    <col min="15873" max="15873" width="10.6640625" style="386" customWidth="1"/>
    <col min="15874" max="15874" width="15" style="386" customWidth="1"/>
    <col min="15875" max="15875" width="31.6640625" style="386" customWidth="1"/>
    <col min="15876" max="15876" width="11.6640625" style="386" customWidth="1"/>
    <col min="15877" max="15877" width="16.33203125" style="386" customWidth="1"/>
    <col min="15878" max="15878" width="31.6640625" style="386" customWidth="1"/>
    <col min="15879" max="15879" width="10.6640625" style="386" customWidth="1"/>
    <col min="15880" max="15880" width="15" style="386" customWidth="1"/>
    <col min="15881" max="15881" width="31.6640625" style="386" customWidth="1"/>
    <col min="15882" max="16128" width="14.1640625" style="386"/>
    <col min="16129" max="16129" width="10.6640625" style="386" customWidth="1"/>
    <col min="16130" max="16130" width="15" style="386" customWidth="1"/>
    <col min="16131" max="16131" width="31.6640625" style="386" customWidth="1"/>
    <col min="16132" max="16132" width="11.6640625" style="386" customWidth="1"/>
    <col min="16133" max="16133" width="16.33203125" style="386" customWidth="1"/>
    <col min="16134" max="16134" width="31.6640625" style="386" customWidth="1"/>
    <col min="16135" max="16135" width="10.6640625" style="386" customWidth="1"/>
    <col min="16136" max="16136" width="15" style="386" customWidth="1"/>
    <col min="16137" max="16137" width="31.6640625" style="386" customWidth="1"/>
    <col min="16138" max="16384" width="14.1640625" style="386"/>
  </cols>
  <sheetData>
    <row r="1" spans="1:9" ht="54.75" customHeight="1" x14ac:dyDescent="0.25">
      <c r="A1" s="833" t="s">
        <v>3833</v>
      </c>
      <c r="B1" s="833"/>
      <c r="C1" s="833"/>
      <c r="D1" s="833"/>
      <c r="E1" s="833"/>
      <c r="F1" s="833"/>
      <c r="G1" s="833"/>
      <c r="H1" s="833"/>
      <c r="I1" s="833"/>
    </row>
    <row r="2" spans="1:9" ht="15" customHeight="1" x14ac:dyDescent="0.25">
      <c r="A2" s="834" t="s">
        <v>3832</v>
      </c>
      <c r="B2" s="834"/>
      <c r="C2" s="835" t="str">
        <f>'9-22-20 Stavební rozpočet'!D2</f>
        <v>Nemocnice Český Krumlov - INTERNÍ PAVILON</v>
      </c>
      <c r="D2" s="835"/>
      <c r="E2" s="836" t="s">
        <v>3831</v>
      </c>
      <c r="F2" s="836" t="str">
        <f>'9-22-20 Stavební rozpočet'!J2</f>
        <v> </v>
      </c>
      <c r="G2" s="836"/>
      <c r="H2" s="836" t="s">
        <v>3827</v>
      </c>
      <c r="I2" s="837"/>
    </row>
    <row r="3" spans="1:9" ht="15" customHeight="1" x14ac:dyDescent="0.25">
      <c r="A3" s="834"/>
      <c r="B3" s="834"/>
      <c r="C3" s="835"/>
      <c r="D3" s="835"/>
      <c r="E3" s="836"/>
      <c r="F3" s="836"/>
      <c r="G3" s="836"/>
      <c r="H3" s="836"/>
      <c r="I3" s="837"/>
    </row>
    <row r="4" spans="1:9" ht="15" customHeight="1" x14ac:dyDescent="0.25">
      <c r="A4" s="839" t="s">
        <v>3830</v>
      </c>
      <c r="B4" s="839"/>
      <c r="C4" s="840" t="str">
        <f>'9-22-20 Stavební rozpočet'!D4</f>
        <v>Vytápění</v>
      </c>
      <c r="D4" s="840"/>
      <c r="E4" s="840" t="s">
        <v>29</v>
      </c>
      <c r="F4" s="840"/>
      <c r="G4" s="840"/>
      <c r="H4" s="840" t="s">
        <v>3827</v>
      </c>
      <c r="I4" s="838"/>
    </row>
    <row r="5" spans="1:9" ht="15" customHeight="1" x14ac:dyDescent="0.25">
      <c r="A5" s="839"/>
      <c r="B5" s="839"/>
      <c r="C5" s="840"/>
      <c r="D5" s="840"/>
      <c r="E5" s="840"/>
      <c r="F5" s="840"/>
      <c r="G5" s="840"/>
      <c r="H5" s="840"/>
      <c r="I5" s="838"/>
    </row>
    <row r="6" spans="1:9" ht="15" customHeight="1" x14ac:dyDescent="0.25">
      <c r="A6" s="839" t="s">
        <v>3829</v>
      </c>
      <c r="B6" s="839"/>
      <c r="C6" s="840" t="str">
        <f>'9-22-20 Stavební rozpočet'!D6</f>
        <v>Nemocnice Český Krumlov a.s.</v>
      </c>
      <c r="D6" s="840"/>
      <c r="E6" s="840" t="s">
        <v>3828</v>
      </c>
      <c r="F6" s="840" t="str">
        <f>'9-22-20 Stavební rozpočet'!J6</f>
        <v> </v>
      </c>
      <c r="G6" s="840"/>
      <c r="H6" s="840" t="s">
        <v>3827</v>
      </c>
      <c r="I6" s="838"/>
    </row>
    <row r="7" spans="1:9" ht="15" customHeight="1" x14ac:dyDescent="0.25">
      <c r="A7" s="839"/>
      <c r="B7" s="839"/>
      <c r="C7" s="840"/>
      <c r="D7" s="840"/>
      <c r="E7" s="840"/>
      <c r="F7" s="840"/>
      <c r="G7" s="840"/>
      <c r="H7" s="840"/>
      <c r="I7" s="838"/>
    </row>
    <row r="8" spans="1:9" ht="15" customHeight="1" x14ac:dyDescent="0.25">
      <c r="A8" s="839" t="s">
        <v>3826</v>
      </c>
      <c r="B8" s="839"/>
      <c r="C8" s="842"/>
      <c r="D8" s="842"/>
      <c r="E8" s="840" t="s">
        <v>3825</v>
      </c>
      <c r="F8" s="840" t="str">
        <f>'9-22-20 Stavební rozpočet'!H6</f>
        <v xml:space="preserve"> </v>
      </c>
      <c r="G8" s="840"/>
      <c r="H8" s="843" t="s">
        <v>3824</v>
      </c>
      <c r="I8" s="844"/>
    </row>
    <row r="9" spans="1:9" ht="15" customHeight="1" x14ac:dyDescent="0.25">
      <c r="A9" s="839"/>
      <c r="B9" s="839"/>
      <c r="C9" s="842"/>
      <c r="D9" s="842"/>
      <c r="E9" s="840"/>
      <c r="F9" s="840"/>
      <c r="G9" s="840"/>
      <c r="H9" s="843"/>
      <c r="I9" s="844"/>
    </row>
    <row r="10" spans="1:9" ht="15" customHeight="1" x14ac:dyDescent="0.25">
      <c r="A10" s="845" t="s">
        <v>3823</v>
      </c>
      <c r="B10" s="845"/>
      <c r="C10" s="846" t="str">
        <f>'9-22-20 Stavební rozpočet'!D8</f>
        <v xml:space="preserve"> </v>
      </c>
      <c r="D10" s="846"/>
      <c r="E10" s="846" t="s">
        <v>3822</v>
      </c>
      <c r="F10" s="846"/>
      <c r="G10" s="846"/>
      <c r="H10" s="847" t="s">
        <v>22</v>
      </c>
      <c r="I10" s="841"/>
    </row>
    <row r="11" spans="1:9" ht="15" customHeight="1" x14ac:dyDescent="0.25">
      <c r="A11" s="845"/>
      <c r="B11" s="845"/>
      <c r="C11" s="846"/>
      <c r="D11" s="846"/>
      <c r="E11" s="846"/>
      <c r="F11" s="846"/>
      <c r="G11" s="846"/>
      <c r="H11" s="847"/>
      <c r="I11" s="841"/>
    </row>
    <row r="12" spans="1:9" ht="22.5" customHeight="1" x14ac:dyDescent="0.25">
      <c r="A12" s="848" t="s">
        <v>3821</v>
      </c>
      <c r="B12" s="848"/>
      <c r="C12" s="848"/>
      <c r="D12" s="848"/>
      <c r="E12" s="848"/>
      <c r="F12" s="848"/>
      <c r="G12" s="848"/>
      <c r="H12" s="848"/>
      <c r="I12" s="848"/>
    </row>
    <row r="13" spans="1:9" ht="26.25" customHeight="1" x14ac:dyDescent="0.25">
      <c r="A13" s="397" t="s">
        <v>3820</v>
      </c>
      <c r="B13" s="849" t="s">
        <v>3819</v>
      </c>
      <c r="C13" s="849"/>
      <c r="D13" s="396" t="s">
        <v>3818</v>
      </c>
      <c r="E13" s="849" t="s">
        <v>3817</v>
      </c>
      <c r="F13" s="849"/>
      <c r="G13" s="396" t="s">
        <v>3816</v>
      </c>
      <c r="H13" s="849" t="s">
        <v>3815</v>
      </c>
      <c r="I13" s="849"/>
    </row>
    <row r="14" spans="1:9" ht="15" customHeight="1" x14ac:dyDescent="0.25">
      <c r="A14" s="726" t="s">
        <v>164</v>
      </c>
      <c r="B14" s="728" t="s">
        <v>3809</v>
      </c>
      <c r="C14" s="390">
        <f>SUM('9-22-20 Stavební rozpočet'!AB12:AB163)</f>
        <v>0</v>
      </c>
      <c r="D14" s="850" t="s">
        <v>3814</v>
      </c>
      <c r="E14" s="850"/>
      <c r="F14" s="390">
        <v>0</v>
      </c>
      <c r="G14" s="850" t="s">
        <v>2832</v>
      </c>
      <c r="H14" s="850"/>
      <c r="I14" s="390">
        <v>0</v>
      </c>
    </row>
    <row r="15" spans="1:9" ht="15" customHeight="1" x14ac:dyDescent="0.25">
      <c r="A15" s="727"/>
      <c r="B15" s="728" t="s">
        <v>2949</v>
      </c>
      <c r="C15" s="390">
        <f>SUM('9-22-20 Stavební rozpočet'!AC12:AC163)</f>
        <v>0</v>
      </c>
      <c r="D15" s="850" t="s">
        <v>3813</v>
      </c>
      <c r="E15" s="850"/>
      <c r="F15" s="390">
        <v>0</v>
      </c>
      <c r="G15" s="850" t="s">
        <v>3812</v>
      </c>
      <c r="H15" s="850"/>
      <c r="I15" s="390">
        <v>0</v>
      </c>
    </row>
    <row r="16" spans="1:9" ht="15" customHeight="1" x14ac:dyDescent="0.25">
      <c r="A16" s="726" t="s">
        <v>504</v>
      </c>
      <c r="B16" s="728" t="s">
        <v>3809</v>
      </c>
      <c r="C16" s="390">
        <f>SUM('9-22-20 Stavební rozpočet'!AD12:AD163)</f>
        <v>0</v>
      </c>
      <c r="D16" s="850" t="s">
        <v>3811</v>
      </c>
      <c r="E16" s="850"/>
      <c r="F16" s="390">
        <v>0</v>
      </c>
      <c r="G16" s="850" t="s">
        <v>2863</v>
      </c>
      <c r="H16" s="850"/>
      <c r="I16" s="390">
        <v>0</v>
      </c>
    </row>
    <row r="17" spans="1:9" ht="15" customHeight="1" x14ac:dyDescent="0.25">
      <c r="A17" s="727"/>
      <c r="B17" s="728" t="s">
        <v>2949</v>
      </c>
      <c r="C17" s="390">
        <f>SUM('9-22-20 Stavební rozpočet'!AE12:AE163)</f>
        <v>0</v>
      </c>
      <c r="D17" s="850"/>
      <c r="E17" s="850"/>
      <c r="F17" s="395"/>
      <c r="G17" s="850" t="s">
        <v>2799</v>
      </c>
      <c r="H17" s="850"/>
      <c r="I17" s="390">
        <v>0</v>
      </c>
    </row>
    <row r="18" spans="1:9" ht="15" customHeight="1" x14ac:dyDescent="0.25">
      <c r="A18" s="726" t="s">
        <v>3810</v>
      </c>
      <c r="B18" s="728" t="s">
        <v>3809</v>
      </c>
      <c r="C18" s="390">
        <f>SUM('9-22-20 Stavební rozpočet'!AF12:AF163)</f>
        <v>0</v>
      </c>
      <c r="D18" s="850"/>
      <c r="E18" s="850"/>
      <c r="F18" s="395"/>
      <c r="G18" s="850" t="s">
        <v>2897</v>
      </c>
      <c r="H18" s="850"/>
      <c r="I18" s="390">
        <v>0</v>
      </c>
    </row>
    <row r="19" spans="1:9" ht="15" customHeight="1" x14ac:dyDescent="0.25">
      <c r="A19" s="727"/>
      <c r="B19" s="728" t="s">
        <v>2949</v>
      </c>
      <c r="C19" s="390">
        <f>SUM('9-22-20 Stavební rozpočet'!AG12:AG163)</f>
        <v>0</v>
      </c>
      <c r="D19" s="850"/>
      <c r="E19" s="850"/>
      <c r="F19" s="395"/>
      <c r="G19" s="850" t="s">
        <v>3808</v>
      </c>
      <c r="H19" s="850"/>
      <c r="I19" s="390">
        <v>0</v>
      </c>
    </row>
    <row r="20" spans="1:9" ht="15" customHeight="1" x14ac:dyDescent="0.25">
      <c r="A20" s="851" t="s">
        <v>3807</v>
      </c>
      <c r="B20" s="851"/>
      <c r="C20" s="390">
        <f>SUM('9-22-20 Stavební rozpočet'!AH12:AH163)</f>
        <v>0</v>
      </c>
      <c r="D20" s="850"/>
      <c r="E20" s="850"/>
      <c r="F20" s="395"/>
      <c r="G20" s="850"/>
      <c r="H20" s="850"/>
      <c r="I20" s="395"/>
    </row>
    <row r="21" spans="1:9" ht="15" customHeight="1" x14ac:dyDescent="0.25">
      <c r="A21" s="854" t="s">
        <v>3806</v>
      </c>
      <c r="B21" s="854"/>
      <c r="C21" s="394">
        <f>SUM('9-22-20 Stavební rozpočet'!Z12:Z163)</f>
        <v>0</v>
      </c>
      <c r="D21" s="855"/>
      <c r="E21" s="855"/>
      <c r="F21" s="393"/>
      <c r="G21" s="855"/>
      <c r="H21" s="855"/>
      <c r="I21" s="393"/>
    </row>
    <row r="22" spans="1:9" ht="16.5" customHeight="1" x14ac:dyDescent="0.25">
      <c r="A22" s="856" t="s">
        <v>3805</v>
      </c>
      <c r="B22" s="856"/>
      <c r="C22" s="392">
        <f>SUM(C14:C21)</f>
        <v>0</v>
      </c>
      <c r="D22" s="857" t="s">
        <v>3804</v>
      </c>
      <c r="E22" s="857"/>
      <c r="F22" s="392">
        <f>SUM(F14:F21)</f>
        <v>0</v>
      </c>
      <c r="G22" s="857" t="s">
        <v>3803</v>
      </c>
      <c r="H22" s="857"/>
      <c r="I22" s="392">
        <f>SUM(I14:I21)</f>
        <v>0</v>
      </c>
    </row>
    <row r="23" spans="1:9" ht="15" customHeight="1" thickBot="1" x14ac:dyDescent="0.3">
      <c r="D23" s="851" t="s">
        <v>3802</v>
      </c>
      <c r="E23" s="851"/>
      <c r="F23" s="391">
        <v>0</v>
      </c>
      <c r="G23" s="858" t="s">
        <v>3801</v>
      </c>
      <c r="H23" s="858"/>
      <c r="I23" s="390">
        <v>0</v>
      </c>
    </row>
    <row r="24" spans="1:9" ht="15" customHeight="1" x14ac:dyDescent="0.25">
      <c r="G24" s="851" t="s">
        <v>3800</v>
      </c>
      <c r="H24" s="851"/>
      <c r="I24" s="390">
        <v>0</v>
      </c>
    </row>
    <row r="25" spans="1:9" ht="15" customHeight="1" x14ac:dyDescent="0.25">
      <c r="G25" s="851" t="s">
        <v>3799</v>
      </c>
      <c r="H25" s="851"/>
      <c r="I25" s="390">
        <v>0</v>
      </c>
    </row>
    <row r="27" spans="1:9" ht="15" customHeight="1" x14ac:dyDescent="0.25">
      <c r="A27" s="859" t="s">
        <v>3798</v>
      </c>
      <c r="B27" s="859"/>
      <c r="C27" s="389">
        <f>SUM('9-22-20 Stavební rozpočet'!AJ12:AJ163)</f>
        <v>0</v>
      </c>
    </row>
    <row r="28" spans="1:9" ht="15" customHeight="1" x14ac:dyDescent="0.25">
      <c r="A28" s="852" t="s">
        <v>3797</v>
      </c>
      <c r="B28" s="852"/>
      <c r="C28" s="388">
        <f>SUM('9-22-20 Stavební rozpočet'!AK12:AK163)</f>
        <v>0</v>
      </c>
      <c r="D28" s="853" t="s">
        <v>3796</v>
      </c>
      <c r="E28" s="853"/>
      <c r="F28" s="389">
        <f>ROUND(C28*(15/100),2)</f>
        <v>0</v>
      </c>
      <c r="G28" s="853" t="s">
        <v>3795</v>
      </c>
      <c r="H28" s="853"/>
      <c r="I28" s="389">
        <f>SUM(C27:C29)</f>
        <v>0</v>
      </c>
    </row>
    <row r="29" spans="1:9" ht="15" customHeight="1" x14ac:dyDescent="0.25">
      <c r="A29" s="852" t="s">
        <v>3794</v>
      </c>
      <c r="B29" s="852"/>
      <c r="C29" s="388">
        <f>SUM('9-22-20 Stavební rozpočet'!AL12:AL163)+(F22+I22+F23+I23+I24+I25)</f>
        <v>0</v>
      </c>
      <c r="D29" s="860" t="s">
        <v>3793</v>
      </c>
      <c r="E29" s="860"/>
      <c r="F29" s="388">
        <f>ROUND(C29*(21/100),2)</f>
        <v>0</v>
      </c>
      <c r="G29" s="860" t="s">
        <v>3792</v>
      </c>
      <c r="H29" s="860"/>
      <c r="I29" s="388">
        <f>SUM(F28:F29)+I28</f>
        <v>0</v>
      </c>
    </row>
    <row r="31" spans="1:9" ht="15" customHeight="1" x14ac:dyDescent="0.25">
      <c r="A31" s="861" t="s">
        <v>46</v>
      </c>
      <c r="B31" s="861"/>
      <c r="C31" s="861"/>
      <c r="D31" s="862" t="s">
        <v>3791</v>
      </c>
      <c r="E31" s="862"/>
      <c r="F31" s="862"/>
      <c r="G31" s="862" t="s">
        <v>3790</v>
      </c>
      <c r="H31" s="862"/>
      <c r="I31" s="862"/>
    </row>
    <row r="32" spans="1:9" ht="15" customHeight="1" x14ac:dyDescent="0.25">
      <c r="A32" s="863"/>
      <c r="B32" s="863"/>
      <c r="C32" s="863"/>
      <c r="D32" s="864"/>
      <c r="E32" s="864"/>
      <c r="F32" s="864"/>
      <c r="G32" s="864"/>
      <c r="H32" s="864"/>
      <c r="I32" s="864"/>
    </row>
    <row r="33" spans="1:9" ht="15" customHeight="1" x14ac:dyDescent="0.25">
      <c r="A33" s="863"/>
      <c r="B33" s="863"/>
      <c r="C33" s="863"/>
      <c r="D33" s="864"/>
      <c r="E33" s="864"/>
      <c r="F33" s="864"/>
      <c r="G33" s="864"/>
      <c r="H33" s="864"/>
      <c r="I33" s="864"/>
    </row>
    <row r="34" spans="1:9" ht="15" customHeight="1" x14ac:dyDescent="0.25">
      <c r="A34" s="863"/>
      <c r="B34" s="863"/>
      <c r="C34" s="863"/>
      <c r="D34" s="864"/>
      <c r="E34" s="864"/>
      <c r="F34" s="864"/>
      <c r="G34" s="864"/>
      <c r="H34" s="864"/>
      <c r="I34" s="864"/>
    </row>
    <row r="35" spans="1:9" ht="15" customHeight="1" thickBot="1" x14ac:dyDescent="0.3">
      <c r="A35" s="865" t="s">
        <v>3789</v>
      </c>
      <c r="B35" s="865"/>
      <c r="C35" s="865"/>
      <c r="D35" s="866" t="s">
        <v>3789</v>
      </c>
      <c r="E35" s="866"/>
      <c r="F35" s="866"/>
      <c r="G35" s="866" t="s">
        <v>3789</v>
      </c>
      <c r="H35" s="866"/>
      <c r="I35" s="866"/>
    </row>
    <row r="36" spans="1:9" ht="15" customHeight="1" x14ac:dyDescent="0.25">
      <c r="A36" s="387" t="s">
        <v>32</v>
      </c>
    </row>
    <row r="37" spans="1:9" ht="12.75" customHeight="1" x14ac:dyDescent="0.25">
      <c r="A37" s="840"/>
      <c r="B37" s="840"/>
      <c r="C37" s="840"/>
      <c r="D37" s="840"/>
      <c r="E37" s="840"/>
      <c r="F37" s="840"/>
      <c r="G37" s="840"/>
      <c r="H37" s="840"/>
      <c r="I37" s="840"/>
    </row>
  </sheetData>
  <sheetProtection password="D923" sheet="1" selectLockedCells="1" selectUnlockedCells="1"/>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374999999999999" right="0.39374999999999999" top="0.59097222222222223" bottom="0.59097222222222223" header="0.51181102362204722" footer="0.51181102362204722"/>
  <pageSetup paperSize="9" firstPageNumber="0" orientation="landscape" horizontalDpi="300" verticalDpi="300"/>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List23">
    <pageSetUpPr fitToPage="1"/>
  </sheetPr>
  <dimension ref="A1:I19"/>
  <sheetViews>
    <sheetView showOutlineSymbols="0" workbookViewId="0">
      <pane ySplit="11" topLeftCell="A12" activePane="bottomLeft" state="frozen"/>
      <selection pane="bottomLeft" activeCell="F25" sqref="F25"/>
    </sheetView>
  </sheetViews>
  <sheetFormatPr defaultColWidth="14.1640625" defaultRowHeight="15" customHeight="1" x14ac:dyDescent="0.25"/>
  <cols>
    <col min="1" max="2" width="10" style="386" customWidth="1"/>
    <col min="3" max="3" width="83.33203125" style="386" customWidth="1"/>
    <col min="4" max="6" width="32.5" style="386" customWidth="1"/>
    <col min="7" max="7" width="43.33203125" style="386" customWidth="1"/>
    <col min="8" max="9" width="14.1640625" style="386" hidden="1" customWidth="1"/>
    <col min="10" max="256" width="14.1640625" style="386"/>
    <col min="257" max="258" width="10" style="386" customWidth="1"/>
    <col min="259" max="259" width="83.33203125" style="386" customWidth="1"/>
    <col min="260" max="262" width="32.5" style="386" customWidth="1"/>
    <col min="263" max="263" width="43.33203125" style="386" customWidth="1"/>
    <col min="264" max="265" width="0" style="386" hidden="1" customWidth="1"/>
    <col min="266" max="512" width="14.1640625" style="386"/>
    <col min="513" max="514" width="10" style="386" customWidth="1"/>
    <col min="515" max="515" width="83.33203125" style="386" customWidth="1"/>
    <col min="516" max="518" width="32.5" style="386" customWidth="1"/>
    <col min="519" max="519" width="43.33203125" style="386" customWidth="1"/>
    <col min="520" max="521" width="0" style="386" hidden="1" customWidth="1"/>
    <col min="522" max="768" width="14.1640625" style="386"/>
    <col min="769" max="770" width="10" style="386" customWidth="1"/>
    <col min="771" max="771" width="83.33203125" style="386" customWidth="1"/>
    <col min="772" max="774" width="32.5" style="386" customWidth="1"/>
    <col min="775" max="775" width="43.33203125" style="386" customWidth="1"/>
    <col min="776" max="777" width="0" style="386" hidden="1" customWidth="1"/>
    <col min="778" max="1024" width="14.1640625" style="386"/>
    <col min="1025" max="1026" width="10" style="386" customWidth="1"/>
    <col min="1027" max="1027" width="83.33203125" style="386" customWidth="1"/>
    <col min="1028" max="1030" width="32.5" style="386" customWidth="1"/>
    <col min="1031" max="1031" width="43.33203125" style="386" customWidth="1"/>
    <col min="1032" max="1033" width="0" style="386" hidden="1" customWidth="1"/>
    <col min="1034" max="1280" width="14.1640625" style="386"/>
    <col min="1281" max="1282" width="10" style="386" customWidth="1"/>
    <col min="1283" max="1283" width="83.33203125" style="386" customWidth="1"/>
    <col min="1284" max="1286" width="32.5" style="386" customWidth="1"/>
    <col min="1287" max="1287" width="43.33203125" style="386" customWidth="1"/>
    <col min="1288" max="1289" width="0" style="386" hidden="1" customWidth="1"/>
    <col min="1290" max="1536" width="14.1640625" style="386"/>
    <col min="1537" max="1538" width="10" style="386" customWidth="1"/>
    <col min="1539" max="1539" width="83.33203125" style="386" customWidth="1"/>
    <col min="1540" max="1542" width="32.5" style="386" customWidth="1"/>
    <col min="1543" max="1543" width="43.33203125" style="386" customWidth="1"/>
    <col min="1544" max="1545" width="0" style="386" hidden="1" customWidth="1"/>
    <col min="1546" max="1792" width="14.1640625" style="386"/>
    <col min="1793" max="1794" width="10" style="386" customWidth="1"/>
    <col min="1795" max="1795" width="83.33203125" style="386" customWidth="1"/>
    <col min="1796" max="1798" width="32.5" style="386" customWidth="1"/>
    <col min="1799" max="1799" width="43.33203125" style="386" customWidth="1"/>
    <col min="1800" max="1801" width="0" style="386" hidden="1" customWidth="1"/>
    <col min="1802" max="2048" width="14.1640625" style="386"/>
    <col min="2049" max="2050" width="10" style="386" customWidth="1"/>
    <col min="2051" max="2051" width="83.33203125" style="386" customWidth="1"/>
    <col min="2052" max="2054" width="32.5" style="386" customWidth="1"/>
    <col min="2055" max="2055" width="43.33203125" style="386" customWidth="1"/>
    <col min="2056" max="2057" width="0" style="386" hidden="1" customWidth="1"/>
    <col min="2058" max="2304" width="14.1640625" style="386"/>
    <col min="2305" max="2306" width="10" style="386" customWidth="1"/>
    <col min="2307" max="2307" width="83.33203125" style="386" customWidth="1"/>
    <col min="2308" max="2310" width="32.5" style="386" customWidth="1"/>
    <col min="2311" max="2311" width="43.33203125" style="386" customWidth="1"/>
    <col min="2312" max="2313" width="0" style="386" hidden="1" customWidth="1"/>
    <col min="2314" max="2560" width="14.1640625" style="386"/>
    <col min="2561" max="2562" width="10" style="386" customWidth="1"/>
    <col min="2563" max="2563" width="83.33203125" style="386" customWidth="1"/>
    <col min="2564" max="2566" width="32.5" style="386" customWidth="1"/>
    <col min="2567" max="2567" width="43.33203125" style="386" customWidth="1"/>
    <col min="2568" max="2569" width="0" style="386" hidden="1" customWidth="1"/>
    <col min="2570" max="2816" width="14.1640625" style="386"/>
    <col min="2817" max="2818" width="10" style="386" customWidth="1"/>
    <col min="2819" max="2819" width="83.33203125" style="386" customWidth="1"/>
    <col min="2820" max="2822" width="32.5" style="386" customWidth="1"/>
    <col min="2823" max="2823" width="43.33203125" style="386" customWidth="1"/>
    <col min="2824" max="2825" width="0" style="386" hidden="1" customWidth="1"/>
    <col min="2826" max="3072" width="14.1640625" style="386"/>
    <col min="3073" max="3074" width="10" style="386" customWidth="1"/>
    <col min="3075" max="3075" width="83.33203125" style="386" customWidth="1"/>
    <col min="3076" max="3078" width="32.5" style="386" customWidth="1"/>
    <col min="3079" max="3079" width="43.33203125" style="386" customWidth="1"/>
    <col min="3080" max="3081" width="0" style="386" hidden="1" customWidth="1"/>
    <col min="3082" max="3328" width="14.1640625" style="386"/>
    <col min="3329" max="3330" width="10" style="386" customWidth="1"/>
    <col min="3331" max="3331" width="83.33203125" style="386" customWidth="1"/>
    <col min="3332" max="3334" width="32.5" style="386" customWidth="1"/>
    <col min="3335" max="3335" width="43.33203125" style="386" customWidth="1"/>
    <col min="3336" max="3337" width="0" style="386" hidden="1" customWidth="1"/>
    <col min="3338" max="3584" width="14.1640625" style="386"/>
    <col min="3585" max="3586" width="10" style="386" customWidth="1"/>
    <col min="3587" max="3587" width="83.33203125" style="386" customWidth="1"/>
    <col min="3588" max="3590" width="32.5" style="386" customWidth="1"/>
    <col min="3591" max="3591" width="43.33203125" style="386" customWidth="1"/>
    <col min="3592" max="3593" width="0" style="386" hidden="1" customWidth="1"/>
    <col min="3594" max="3840" width="14.1640625" style="386"/>
    <col min="3841" max="3842" width="10" style="386" customWidth="1"/>
    <col min="3843" max="3843" width="83.33203125" style="386" customWidth="1"/>
    <col min="3844" max="3846" width="32.5" style="386" customWidth="1"/>
    <col min="3847" max="3847" width="43.33203125" style="386" customWidth="1"/>
    <col min="3848" max="3849" width="0" style="386" hidden="1" customWidth="1"/>
    <col min="3850" max="4096" width="14.1640625" style="386"/>
    <col min="4097" max="4098" width="10" style="386" customWidth="1"/>
    <col min="4099" max="4099" width="83.33203125" style="386" customWidth="1"/>
    <col min="4100" max="4102" width="32.5" style="386" customWidth="1"/>
    <col min="4103" max="4103" width="43.33203125" style="386" customWidth="1"/>
    <col min="4104" max="4105" width="0" style="386" hidden="1" customWidth="1"/>
    <col min="4106" max="4352" width="14.1640625" style="386"/>
    <col min="4353" max="4354" width="10" style="386" customWidth="1"/>
    <col min="4355" max="4355" width="83.33203125" style="386" customWidth="1"/>
    <col min="4356" max="4358" width="32.5" style="386" customWidth="1"/>
    <col min="4359" max="4359" width="43.33203125" style="386" customWidth="1"/>
    <col min="4360" max="4361" width="0" style="386" hidden="1" customWidth="1"/>
    <col min="4362" max="4608" width="14.1640625" style="386"/>
    <col min="4609" max="4610" width="10" style="386" customWidth="1"/>
    <col min="4611" max="4611" width="83.33203125" style="386" customWidth="1"/>
    <col min="4612" max="4614" width="32.5" style="386" customWidth="1"/>
    <col min="4615" max="4615" width="43.33203125" style="386" customWidth="1"/>
    <col min="4616" max="4617" width="0" style="386" hidden="1" customWidth="1"/>
    <col min="4618" max="4864" width="14.1640625" style="386"/>
    <col min="4865" max="4866" width="10" style="386" customWidth="1"/>
    <col min="4867" max="4867" width="83.33203125" style="386" customWidth="1"/>
    <col min="4868" max="4870" width="32.5" style="386" customWidth="1"/>
    <col min="4871" max="4871" width="43.33203125" style="386" customWidth="1"/>
    <col min="4872" max="4873" width="0" style="386" hidden="1" customWidth="1"/>
    <col min="4874" max="5120" width="14.1640625" style="386"/>
    <col min="5121" max="5122" width="10" style="386" customWidth="1"/>
    <col min="5123" max="5123" width="83.33203125" style="386" customWidth="1"/>
    <col min="5124" max="5126" width="32.5" style="386" customWidth="1"/>
    <col min="5127" max="5127" width="43.33203125" style="386" customWidth="1"/>
    <col min="5128" max="5129" width="0" style="386" hidden="1" customWidth="1"/>
    <col min="5130" max="5376" width="14.1640625" style="386"/>
    <col min="5377" max="5378" width="10" style="386" customWidth="1"/>
    <col min="5379" max="5379" width="83.33203125" style="386" customWidth="1"/>
    <col min="5380" max="5382" width="32.5" style="386" customWidth="1"/>
    <col min="5383" max="5383" width="43.33203125" style="386" customWidth="1"/>
    <col min="5384" max="5385" width="0" style="386" hidden="1" customWidth="1"/>
    <col min="5386" max="5632" width="14.1640625" style="386"/>
    <col min="5633" max="5634" width="10" style="386" customWidth="1"/>
    <col min="5635" max="5635" width="83.33203125" style="386" customWidth="1"/>
    <col min="5636" max="5638" width="32.5" style="386" customWidth="1"/>
    <col min="5639" max="5639" width="43.33203125" style="386" customWidth="1"/>
    <col min="5640" max="5641" width="0" style="386" hidden="1" customWidth="1"/>
    <col min="5642" max="5888" width="14.1640625" style="386"/>
    <col min="5889" max="5890" width="10" style="386" customWidth="1"/>
    <col min="5891" max="5891" width="83.33203125" style="386" customWidth="1"/>
    <col min="5892" max="5894" width="32.5" style="386" customWidth="1"/>
    <col min="5895" max="5895" width="43.33203125" style="386" customWidth="1"/>
    <col min="5896" max="5897" width="0" style="386" hidden="1" customWidth="1"/>
    <col min="5898" max="6144" width="14.1640625" style="386"/>
    <col min="6145" max="6146" width="10" style="386" customWidth="1"/>
    <col min="6147" max="6147" width="83.33203125" style="386" customWidth="1"/>
    <col min="6148" max="6150" width="32.5" style="386" customWidth="1"/>
    <col min="6151" max="6151" width="43.33203125" style="386" customWidth="1"/>
    <col min="6152" max="6153" width="0" style="386" hidden="1" customWidth="1"/>
    <col min="6154" max="6400" width="14.1640625" style="386"/>
    <col min="6401" max="6402" width="10" style="386" customWidth="1"/>
    <col min="6403" max="6403" width="83.33203125" style="386" customWidth="1"/>
    <col min="6404" max="6406" width="32.5" style="386" customWidth="1"/>
    <col min="6407" max="6407" width="43.33203125" style="386" customWidth="1"/>
    <col min="6408" max="6409" width="0" style="386" hidden="1" customWidth="1"/>
    <col min="6410" max="6656" width="14.1640625" style="386"/>
    <col min="6657" max="6658" width="10" style="386" customWidth="1"/>
    <col min="6659" max="6659" width="83.33203125" style="386" customWidth="1"/>
    <col min="6660" max="6662" width="32.5" style="386" customWidth="1"/>
    <col min="6663" max="6663" width="43.33203125" style="386" customWidth="1"/>
    <col min="6664" max="6665" width="0" style="386" hidden="1" customWidth="1"/>
    <col min="6666" max="6912" width="14.1640625" style="386"/>
    <col min="6913" max="6914" width="10" style="386" customWidth="1"/>
    <col min="6915" max="6915" width="83.33203125" style="386" customWidth="1"/>
    <col min="6916" max="6918" width="32.5" style="386" customWidth="1"/>
    <col min="6919" max="6919" width="43.33203125" style="386" customWidth="1"/>
    <col min="6920" max="6921" width="0" style="386" hidden="1" customWidth="1"/>
    <col min="6922" max="7168" width="14.1640625" style="386"/>
    <col min="7169" max="7170" width="10" style="386" customWidth="1"/>
    <col min="7171" max="7171" width="83.33203125" style="386" customWidth="1"/>
    <col min="7172" max="7174" width="32.5" style="386" customWidth="1"/>
    <col min="7175" max="7175" width="43.33203125" style="386" customWidth="1"/>
    <col min="7176" max="7177" width="0" style="386" hidden="1" customWidth="1"/>
    <col min="7178" max="7424" width="14.1640625" style="386"/>
    <col min="7425" max="7426" width="10" style="386" customWidth="1"/>
    <col min="7427" max="7427" width="83.33203125" style="386" customWidth="1"/>
    <col min="7428" max="7430" width="32.5" style="386" customWidth="1"/>
    <col min="7431" max="7431" width="43.33203125" style="386" customWidth="1"/>
    <col min="7432" max="7433" width="0" style="386" hidden="1" customWidth="1"/>
    <col min="7434" max="7680" width="14.1640625" style="386"/>
    <col min="7681" max="7682" width="10" style="386" customWidth="1"/>
    <col min="7683" max="7683" width="83.33203125" style="386" customWidth="1"/>
    <col min="7684" max="7686" width="32.5" style="386" customWidth="1"/>
    <col min="7687" max="7687" width="43.33203125" style="386" customWidth="1"/>
    <col min="7688" max="7689" width="0" style="386" hidden="1" customWidth="1"/>
    <col min="7690" max="7936" width="14.1640625" style="386"/>
    <col min="7937" max="7938" width="10" style="386" customWidth="1"/>
    <col min="7939" max="7939" width="83.33203125" style="386" customWidth="1"/>
    <col min="7940" max="7942" width="32.5" style="386" customWidth="1"/>
    <col min="7943" max="7943" width="43.33203125" style="386" customWidth="1"/>
    <col min="7944" max="7945" width="0" style="386" hidden="1" customWidth="1"/>
    <col min="7946" max="8192" width="14.1640625" style="386"/>
    <col min="8193" max="8194" width="10" style="386" customWidth="1"/>
    <col min="8195" max="8195" width="83.33203125" style="386" customWidth="1"/>
    <col min="8196" max="8198" width="32.5" style="386" customWidth="1"/>
    <col min="8199" max="8199" width="43.33203125" style="386" customWidth="1"/>
    <col min="8200" max="8201" width="0" style="386" hidden="1" customWidth="1"/>
    <col min="8202" max="8448" width="14.1640625" style="386"/>
    <col min="8449" max="8450" width="10" style="386" customWidth="1"/>
    <col min="8451" max="8451" width="83.33203125" style="386" customWidth="1"/>
    <col min="8452" max="8454" width="32.5" style="386" customWidth="1"/>
    <col min="8455" max="8455" width="43.33203125" style="386" customWidth="1"/>
    <col min="8456" max="8457" width="0" style="386" hidden="1" customWidth="1"/>
    <col min="8458" max="8704" width="14.1640625" style="386"/>
    <col min="8705" max="8706" width="10" style="386" customWidth="1"/>
    <col min="8707" max="8707" width="83.33203125" style="386" customWidth="1"/>
    <col min="8708" max="8710" width="32.5" style="386" customWidth="1"/>
    <col min="8711" max="8711" width="43.33203125" style="386" customWidth="1"/>
    <col min="8712" max="8713" width="0" style="386" hidden="1" customWidth="1"/>
    <col min="8714" max="8960" width="14.1640625" style="386"/>
    <col min="8961" max="8962" width="10" style="386" customWidth="1"/>
    <col min="8963" max="8963" width="83.33203125" style="386" customWidth="1"/>
    <col min="8964" max="8966" width="32.5" style="386" customWidth="1"/>
    <col min="8967" max="8967" width="43.33203125" style="386" customWidth="1"/>
    <col min="8968" max="8969" width="0" style="386" hidden="1" customWidth="1"/>
    <col min="8970" max="9216" width="14.1640625" style="386"/>
    <col min="9217" max="9218" width="10" style="386" customWidth="1"/>
    <col min="9219" max="9219" width="83.33203125" style="386" customWidth="1"/>
    <col min="9220" max="9222" width="32.5" style="386" customWidth="1"/>
    <col min="9223" max="9223" width="43.33203125" style="386" customWidth="1"/>
    <col min="9224" max="9225" width="0" style="386" hidden="1" customWidth="1"/>
    <col min="9226" max="9472" width="14.1640625" style="386"/>
    <col min="9473" max="9474" width="10" style="386" customWidth="1"/>
    <col min="9475" max="9475" width="83.33203125" style="386" customWidth="1"/>
    <col min="9476" max="9478" width="32.5" style="386" customWidth="1"/>
    <col min="9479" max="9479" width="43.33203125" style="386" customWidth="1"/>
    <col min="9480" max="9481" width="0" style="386" hidden="1" customWidth="1"/>
    <col min="9482" max="9728" width="14.1640625" style="386"/>
    <col min="9729" max="9730" width="10" style="386" customWidth="1"/>
    <col min="9731" max="9731" width="83.33203125" style="386" customWidth="1"/>
    <col min="9732" max="9734" width="32.5" style="386" customWidth="1"/>
    <col min="9735" max="9735" width="43.33203125" style="386" customWidth="1"/>
    <col min="9736" max="9737" width="0" style="386" hidden="1" customWidth="1"/>
    <col min="9738" max="9984" width="14.1640625" style="386"/>
    <col min="9985" max="9986" width="10" style="386" customWidth="1"/>
    <col min="9987" max="9987" width="83.33203125" style="386" customWidth="1"/>
    <col min="9988" max="9990" width="32.5" style="386" customWidth="1"/>
    <col min="9991" max="9991" width="43.33203125" style="386" customWidth="1"/>
    <col min="9992" max="9993" width="0" style="386" hidden="1" customWidth="1"/>
    <col min="9994" max="10240" width="14.1640625" style="386"/>
    <col min="10241" max="10242" width="10" style="386" customWidth="1"/>
    <col min="10243" max="10243" width="83.33203125" style="386" customWidth="1"/>
    <col min="10244" max="10246" width="32.5" style="386" customWidth="1"/>
    <col min="10247" max="10247" width="43.33203125" style="386" customWidth="1"/>
    <col min="10248" max="10249" width="0" style="386" hidden="1" customWidth="1"/>
    <col min="10250" max="10496" width="14.1640625" style="386"/>
    <col min="10497" max="10498" width="10" style="386" customWidth="1"/>
    <col min="10499" max="10499" width="83.33203125" style="386" customWidth="1"/>
    <col min="10500" max="10502" width="32.5" style="386" customWidth="1"/>
    <col min="10503" max="10503" width="43.33203125" style="386" customWidth="1"/>
    <col min="10504" max="10505" width="0" style="386" hidden="1" customWidth="1"/>
    <col min="10506" max="10752" width="14.1640625" style="386"/>
    <col min="10753" max="10754" width="10" style="386" customWidth="1"/>
    <col min="10755" max="10755" width="83.33203125" style="386" customWidth="1"/>
    <col min="10756" max="10758" width="32.5" style="386" customWidth="1"/>
    <col min="10759" max="10759" width="43.33203125" style="386" customWidth="1"/>
    <col min="10760" max="10761" width="0" style="386" hidden="1" customWidth="1"/>
    <col min="10762" max="11008" width="14.1640625" style="386"/>
    <col min="11009" max="11010" width="10" style="386" customWidth="1"/>
    <col min="11011" max="11011" width="83.33203125" style="386" customWidth="1"/>
    <col min="11012" max="11014" width="32.5" style="386" customWidth="1"/>
    <col min="11015" max="11015" width="43.33203125" style="386" customWidth="1"/>
    <col min="11016" max="11017" width="0" style="386" hidden="1" customWidth="1"/>
    <col min="11018" max="11264" width="14.1640625" style="386"/>
    <col min="11265" max="11266" width="10" style="386" customWidth="1"/>
    <col min="11267" max="11267" width="83.33203125" style="386" customWidth="1"/>
    <col min="11268" max="11270" width="32.5" style="386" customWidth="1"/>
    <col min="11271" max="11271" width="43.33203125" style="386" customWidth="1"/>
    <col min="11272" max="11273" width="0" style="386" hidden="1" customWidth="1"/>
    <col min="11274" max="11520" width="14.1640625" style="386"/>
    <col min="11521" max="11522" width="10" style="386" customWidth="1"/>
    <col min="11523" max="11523" width="83.33203125" style="386" customWidth="1"/>
    <col min="11524" max="11526" width="32.5" style="386" customWidth="1"/>
    <col min="11527" max="11527" width="43.33203125" style="386" customWidth="1"/>
    <col min="11528" max="11529" width="0" style="386" hidden="1" customWidth="1"/>
    <col min="11530" max="11776" width="14.1640625" style="386"/>
    <col min="11777" max="11778" width="10" style="386" customWidth="1"/>
    <col min="11779" max="11779" width="83.33203125" style="386" customWidth="1"/>
    <col min="11780" max="11782" width="32.5" style="386" customWidth="1"/>
    <col min="11783" max="11783" width="43.33203125" style="386" customWidth="1"/>
    <col min="11784" max="11785" width="0" style="386" hidden="1" customWidth="1"/>
    <col min="11786" max="12032" width="14.1640625" style="386"/>
    <col min="12033" max="12034" width="10" style="386" customWidth="1"/>
    <col min="12035" max="12035" width="83.33203125" style="386" customWidth="1"/>
    <col min="12036" max="12038" width="32.5" style="386" customWidth="1"/>
    <col min="12039" max="12039" width="43.33203125" style="386" customWidth="1"/>
    <col min="12040" max="12041" width="0" style="386" hidden="1" customWidth="1"/>
    <col min="12042" max="12288" width="14.1640625" style="386"/>
    <col min="12289" max="12290" width="10" style="386" customWidth="1"/>
    <col min="12291" max="12291" width="83.33203125" style="386" customWidth="1"/>
    <col min="12292" max="12294" width="32.5" style="386" customWidth="1"/>
    <col min="12295" max="12295" width="43.33203125" style="386" customWidth="1"/>
    <col min="12296" max="12297" width="0" style="386" hidden="1" customWidth="1"/>
    <col min="12298" max="12544" width="14.1640625" style="386"/>
    <col min="12545" max="12546" width="10" style="386" customWidth="1"/>
    <col min="12547" max="12547" width="83.33203125" style="386" customWidth="1"/>
    <col min="12548" max="12550" width="32.5" style="386" customWidth="1"/>
    <col min="12551" max="12551" width="43.33203125" style="386" customWidth="1"/>
    <col min="12552" max="12553" width="0" style="386" hidden="1" customWidth="1"/>
    <col min="12554" max="12800" width="14.1640625" style="386"/>
    <col min="12801" max="12802" width="10" style="386" customWidth="1"/>
    <col min="12803" max="12803" width="83.33203125" style="386" customWidth="1"/>
    <col min="12804" max="12806" width="32.5" style="386" customWidth="1"/>
    <col min="12807" max="12807" width="43.33203125" style="386" customWidth="1"/>
    <col min="12808" max="12809" width="0" style="386" hidden="1" customWidth="1"/>
    <col min="12810" max="13056" width="14.1640625" style="386"/>
    <col min="13057" max="13058" width="10" style="386" customWidth="1"/>
    <col min="13059" max="13059" width="83.33203125" style="386" customWidth="1"/>
    <col min="13060" max="13062" width="32.5" style="386" customWidth="1"/>
    <col min="13063" max="13063" width="43.33203125" style="386" customWidth="1"/>
    <col min="13064" max="13065" width="0" style="386" hidden="1" customWidth="1"/>
    <col min="13066" max="13312" width="14.1640625" style="386"/>
    <col min="13313" max="13314" width="10" style="386" customWidth="1"/>
    <col min="13315" max="13315" width="83.33203125" style="386" customWidth="1"/>
    <col min="13316" max="13318" width="32.5" style="386" customWidth="1"/>
    <col min="13319" max="13319" width="43.33203125" style="386" customWidth="1"/>
    <col min="13320" max="13321" width="0" style="386" hidden="1" customWidth="1"/>
    <col min="13322" max="13568" width="14.1640625" style="386"/>
    <col min="13569" max="13570" width="10" style="386" customWidth="1"/>
    <col min="13571" max="13571" width="83.33203125" style="386" customWidth="1"/>
    <col min="13572" max="13574" width="32.5" style="386" customWidth="1"/>
    <col min="13575" max="13575" width="43.33203125" style="386" customWidth="1"/>
    <col min="13576" max="13577" width="0" style="386" hidden="1" customWidth="1"/>
    <col min="13578" max="13824" width="14.1640625" style="386"/>
    <col min="13825" max="13826" width="10" style="386" customWidth="1"/>
    <col min="13827" max="13827" width="83.33203125" style="386" customWidth="1"/>
    <col min="13828" max="13830" width="32.5" style="386" customWidth="1"/>
    <col min="13831" max="13831" width="43.33203125" style="386" customWidth="1"/>
    <col min="13832" max="13833" width="0" style="386" hidden="1" customWidth="1"/>
    <col min="13834" max="14080" width="14.1640625" style="386"/>
    <col min="14081" max="14082" width="10" style="386" customWidth="1"/>
    <col min="14083" max="14083" width="83.33203125" style="386" customWidth="1"/>
    <col min="14084" max="14086" width="32.5" style="386" customWidth="1"/>
    <col min="14087" max="14087" width="43.33203125" style="386" customWidth="1"/>
    <col min="14088" max="14089" width="0" style="386" hidden="1" customWidth="1"/>
    <col min="14090" max="14336" width="14.1640625" style="386"/>
    <col min="14337" max="14338" width="10" style="386" customWidth="1"/>
    <col min="14339" max="14339" width="83.33203125" style="386" customWidth="1"/>
    <col min="14340" max="14342" width="32.5" style="386" customWidth="1"/>
    <col min="14343" max="14343" width="43.33203125" style="386" customWidth="1"/>
    <col min="14344" max="14345" width="0" style="386" hidden="1" customWidth="1"/>
    <col min="14346" max="14592" width="14.1640625" style="386"/>
    <col min="14593" max="14594" width="10" style="386" customWidth="1"/>
    <col min="14595" max="14595" width="83.33203125" style="386" customWidth="1"/>
    <col min="14596" max="14598" width="32.5" style="386" customWidth="1"/>
    <col min="14599" max="14599" width="43.33203125" style="386" customWidth="1"/>
    <col min="14600" max="14601" width="0" style="386" hidden="1" customWidth="1"/>
    <col min="14602" max="14848" width="14.1640625" style="386"/>
    <col min="14849" max="14850" width="10" style="386" customWidth="1"/>
    <col min="14851" max="14851" width="83.33203125" style="386" customWidth="1"/>
    <col min="14852" max="14854" width="32.5" style="386" customWidth="1"/>
    <col min="14855" max="14855" width="43.33203125" style="386" customWidth="1"/>
    <col min="14856" max="14857" width="0" style="386" hidden="1" customWidth="1"/>
    <col min="14858" max="15104" width="14.1640625" style="386"/>
    <col min="15105" max="15106" width="10" style="386" customWidth="1"/>
    <col min="15107" max="15107" width="83.33203125" style="386" customWidth="1"/>
    <col min="15108" max="15110" width="32.5" style="386" customWidth="1"/>
    <col min="15111" max="15111" width="43.33203125" style="386" customWidth="1"/>
    <col min="15112" max="15113" width="0" style="386" hidden="1" customWidth="1"/>
    <col min="15114" max="15360" width="14.1640625" style="386"/>
    <col min="15361" max="15362" width="10" style="386" customWidth="1"/>
    <col min="15363" max="15363" width="83.33203125" style="386" customWidth="1"/>
    <col min="15364" max="15366" width="32.5" style="386" customWidth="1"/>
    <col min="15367" max="15367" width="43.33203125" style="386" customWidth="1"/>
    <col min="15368" max="15369" width="0" style="386" hidden="1" customWidth="1"/>
    <col min="15370" max="15616" width="14.1640625" style="386"/>
    <col min="15617" max="15618" width="10" style="386" customWidth="1"/>
    <col min="15619" max="15619" width="83.33203125" style="386" customWidth="1"/>
    <col min="15620" max="15622" width="32.5" style="386" customWidth="1"/>
    <col min="15623" max="15623" width="43.33203125" style="386" customWidth="1"/>
    <col min="15624" max="15625" width="0" style="386" hidden="1" customWidth="1"/>
    <col min="15626" max="15872" width="14.1640625" style="386"/>
    <col min="15873" max="15874" width="10" style="386" customWidth="1"/>
    <col min="15875" max="15875" width="83.33203125" style="386" customWidth="1"/>
    <col min="15876" max="15878" width="32.5" style="386" customWidth="1"/>
    <col min="15879" max="15879" width="43.33203125" style="386" customWidth="1"/>
    <col min="15880" max="15881" width="0" style="386" hidden="1" customWidth="1"/>
    <col min="15882" max="16128" width="14.1640625" style="386"/>
    <col min="16129" max="16130" width="10" style="386" customWidth="1"/>
    <col min="16131" max="16131" width="83.33203125" style="386" customWidth="1"/>
    <col min="16132" max="16134" width="32.5" style="386" customWidth="1"/>
    <col min="16135" max="16135" width="43.33203125" style="386" customWidth="1"/>
    <col min="16136" max="16137" width="0" style="386" hidden="1" customWidth="1"/>
    <col min="16138" max="16384" width="14.1640625" style="386"/>
  </cols>
  <sheetData>
    <row r="1" spans="1:9" ht="54.75" customHeight="1" x14ac:dyDescent="0.25">
      <c r="A1" s="868" t="s">
        <v>3856</v>
      </c>
      <c r="B1" s="868"/>
      <c r="C1" s="868"/>
      <c r="D1" s="868"/>
      <c r="E1" s="868"/>
      <c r="F1" s="868"/>
      <c r="G1" s="868"/>
    </row>
    <row r="2" spans="1:9" ht="15" customHeight="1" x14ac:dyDescent="0.25">
      <c r="A2" s="834" t="s">
        <v>3832</v>
      </c>
      <c r="B2" s="834"/>
      <c r="C2" s="835" t="str">
        <f>'9-22-20 Stavební rozpočet'!D2</f>
        <v>Nemocnice Český Krumlov - INTERNÍ PAVILON</v>
      </c>
      <c r="D2" s="869" t="s">
        <v>3855</v>
      </c>
      <c r="E2" s="869" t="s">
        <v>21</v>
      </c>
      <c r="F2" s="836" t="s">
        <v>3831</v>
      </c>
      <c r="G2" s="870" t="str">
        <f>'9-22-20 Stavební rozpočet'!J2</f>
        <v> </v>
      </c>
    </row>
    <row r="3" spans="1:9" ht="15" customHeight="1" x14ac:dyDescent="0.25">
      <c r="A3" s="834"/>
      <c r="B3" s="834"/>
      <c r="C3" s="835"/>
      <c r="D3" s="869"/>
      <c r="E3" s="869"/>
      <c r="F3" s="869"/>
      <c r="G3" s="870"/>
    </row>
    <row r="4" spans="1:9" ht="15" customHeight="1" x14ac:dyDescent="0.25">
      <c r="A4" s="839" t="s">
        <v>3830</v>
      </c>
      <c r="B4" s="839"/>
      <c r="C4" s="840" t="str">
        <f>'9-22-20 Stavební rozpočet'!D4</f>
        <v>Vytápění</v>
      </c>
      <c r="D4" s="843" t="s">
        <v>3826</v>
      </c>
      <c r="E4" s="871"/>
      <c r="F4" s="840" t="s">
        <v>29</v>
      </c>
      <c r="G4" s="867"/>
    </row>
    <row r="5" spans="1:9" ht="15" customHeight="1" x14ac:dyDescent="0.25">
      <c r="A5" s="839"/>
      <c r="B5" s="839"/>
      <c r="C5" s="840"/>
      <c r="D5" s="840"/>
      <c r="E5" s="840"/>
      <c r="F5" s="840"/>
      <c r="G5" s="867"/>
    </row>
    <row r="6" spans="1:9" ht="15" customHeight="1" x14ac:dyDescent="0.25">
      <c r="A6" s="839" t="s">
        <v>3829</v>
      </c>
      <c r="B6" s="839"/>
      <c r="C6" s="840" t="str">
        <f>'9-22-20 Stavební rozpočet'!D6</f>
        <v>Nemocnice Český Krumlov a.s.</v>
      </c>
      <c r="D6" s="843" t="s">
        <v>3825</v>
      </c>
      <c r="E6" s="843" t="s">
        <v>21</v>
      </c>
      <c r="F6" s="840" t="s">
        <v>3828</v>
      </c>
      <c r="G6" s="867" t="str">
        <f>'9-22-20 Stavební rozpočet'!J6</f>
        <v> </v>
      </c>
    </row>
    <row r="7" spans="1:9" ht="15" customHeight="1" x14ac:dyDescent="0.25">
      <c r="A7" s="839"/>
      <c r="B7" s="839"/>
      <c r="C7" s="840"/>
      <c r="D7" s="840"/>
      <c r="E7" s="840"/>
      <c r="F7" s="840"/>
      <c r="G7" s="867"/>
    </row>
    <row r="8" spans="1:9" ht="15" customHeight="1" x14ac:dyDescent="0.25">
      <c r="A8" s="839" t="s">
        <v>3822</v>
      </c>
      <c r="B8" s="839"/>
      <c r="C8" s="840"/>
      <c r="D8" s="843" t="s">
        <v>3854</v>
      </c>
      <c r="E8" s="871"/>
      <c r="F8" s="843" t="s">
        <v>3854</v>
      </c>
      <c r="G8" s="872"/>
    </row>
    <row r="9" spans="1:9" ht="15" customHeight="1" thickBot="1" x14ac:dyDescent="0.3">
      <c r="A9" s="839"/>
      <c r="B9" s="839"/>
      <c r="C9" s="840"/>
      <c r="D9" s="840"/>
      <c r="E9" s="840"/>
      <c r="F9" s="840"/>
      <c r="G9" s="872"/>
    </row>
    <row r="10" spans="1:9" ht="15" customHeight="1" thickBot="1" x14ac:dyDescent="0.3">
      <c r="A10" s="411" t="s">
        <v>3853</v>
      </c>
      <c r="B10" s="410" t="s">
        <v>54</v>
      </c>
      <c r="C10" s="409" t="s">
        <v>3852</v>
      </c>
      <c r="D10" s="408" t="s">
        <v>3851</v>
      </c>
      <c r="E10" s="408" t="s">
        <v>3850</v>
      </c>
      <c r="F10" s="408" t="s">
        <v>3849</v>
      </c>
      <c r="G10" s="407" t="s">
        <v>3848</v>
      </c>
    </row>
    <row r="11" spans="1:9" ht="15" customHeight="1" x14ac:dyDescent="0.25">
      <c r="A11" s="406"/>
      <c r="B11" s="729" t="s">
        <v>1258</v>
      </c>
      <c r="C11" s="729" t="s">
        <v>1259</v>
      </c>
      <c r="D11" s="400">
        <f>'9-22-20 Stavební rozpočet'!I12</f>
        <v>0</v>
      </c>
      <c r="E11" s="400">
        <f>'9-22-20 Stavební rozpočet'!J12</f>
        <v>0</v>
      </c>
      <c r="F11" s="400">
        <f>'9-22-20 Stavební rozpočet'!K12</f>
        <v>0</v>
      </c>
      <c r="G11" s="405">
        <f>'9-22-20 Stavební rozpočet'!M12</f>
        <v>1.193E-2</v>
      </c>
      <c r="H11" s="401" t="s">
        <v>3835</v>
      </c>
      <c r="I11" s="400">
        <f t="shared" ref="I11:I18" si="0">IF(H11="F",0,F11)</f>
        <v>0</v>
      </c>
    </row>
    <row r="12" spans="1:9" ht="15" customHeight="1" x14ac:dyDescent="0.25">
      <c r="A12" s="406"/>
      <c r="B12" s="729" t="s">
        <v>3847</v>
      </c>
      <c r="C12" s="729" t="s">
        <v>3846</v>
      </c>
      <c r="D12" s="400">
        <f>'9-22-20 Stavební rozpočet'!I23</f>
        <v>0</v>
      </c>
      <c r="E12" s="400">
        <f>'9-22-20 Stavební rozpočet'!J23</f>
        <v>0</v>
      </c>
      <c r="F12" s="400">
        <f>'9-22-20 Stavební rozpočet'!K23</f>
        <v>0</v>
      </c>
      <c r="G12" s="405">
        <f>'9-22-20 Stavební rozpočet'!M23</f>
        <v>6.6E-3</v>
      </c>
      <c r="H12" s="401" t="s">
        <v>3835</v>
      </c>
      <c r="I12" s="400">
        <f t="shared" si="0"/>
        <v>0</v>
      </c>
    </row>
    <row r="13" spans="1:9" ht="15" customHeight="1" x14ac:dyDescent="0.25">
      <c r="A13" s="406"/>
      <c r="B13" s="729" t="s">
        <v>3845</v>
      </c>
      <c r="C13" s="729" t="s">
        <v>3844</v>
      </c>
      <c r="D13" s="400">
        <f>'9-22-20 Stavební rozpočet'!I32</f>
        <v>0</v>
      </c>
      <c r="E13" s="400">
        <f>'9-22-20 Stavební rozpočet'!J32</f>
        <v>0</v>
      </c>
      <c r="F13" s="400">
        <f>'9-22-20 Stavební rozpočet'!K32</f>
        <v>0</v>
      </c>
      <c r="G13" s="405">
        <f>'9-22-20 Stavební rozpočet'!M32</f>
        <v>16.250690000000002</v>
      </c>
      <c r="H13" s="401" t="s">
        <v>3835</v>
      </c>
      <c r="I13" s="400">
        <f t="shared" si="0"/>
        <v>0</v>
      </c>
    </row>
    <row r="14" spans="1:9" ht="15" customHeight="1" x14ac:dyDescent="0.25">
      <c r="A14" s="406"/>
      <c r="B14" s="729" t="s">
        <v>3843</v>
      </c>
      <c r="C14" s="729" t="s">
        <v>3842</v>
      </c>
      <c r="D14" s="400">
        <f>'9-22-20 Stavební rozpočet'!I61</f>
        <v>0</v>
      </c>
      <c r="E14" s="400">
        <f>'9-22-20 Stavební rozpočet'!J61</f>
        <v>0</v>
      </c>
      <c r="F14" s="400">
        <f>'9-22-20 Stavební rozpočet'!K61</f>
        <v>0</v>
      </c>
      <c r="G14" s="405">
        <f>'9-22-20 Stavební rozpočet'!M61</f>
        <v>0.48548000000000013</v>
      </c>
      <c r="H14" s="401" t="s">
        <v>3835</v>
      </c>
      <c r="I14" s="400">
        <f t="shared" si="0"/>
        <v>0</v>
      </c>
    </row>
    <row r="15" spans="1:9" ht="15" customHeight="1" x14ac:dyDescent="0.25">
      <c r="A15" s="406"/>
      <c r="B15" s="729" t="s">
        <v>3841</v>
      </c>
      <c r="C15" s="729" t="s">
        <v>3840</v>
      </c>
      <c r="D15" s="400">
        <f>'9-22-20 Stavební rozpočet'!I112</f>
        <v>0</v>
      </c>
      <c r="E15" s="400">
        <f>'9-22-20 Stavební rozpočet'!J112</f>
        <v>0</v>
      </c>
      <c r="F15" s="400">
        <f>'9-22-20 Stavební rozpočet'!K112</f>
        <v>0</v>
      </c>
      <c r="G15" s="405">
        <f>'9-22-20 Stavební rozpočet'!M112</f>
        <v>14.451502</v>
      </c>
      <c r="H15" s="401" t="s">
        <v>3835</v>
      </c>
      <c r="I15" s="400">
        <f t="shared" si="0"/>
        <v>0</v>
      </c>
    </row>
    <row r="16" spans="1:9" ht="15" customHeight="1" x14ac:dyDescent="0.25">
      <c r="A16" s="406"/>
      <c r="B16" s="729" t="s">
        <v>781</v>
      </c>
      <c r="C16" s="729" t="s">
        <v>3839</v>
      </c>
      <c r="D16" s="400">
        <f>'9-22-20 Stavební rozpočet'!I151</f>
        <v>0</v>
      </c>
      <c r="E16" s="400">
        <f>'9-22-20 Stavební rozpočet'!J151</f>
        <v>0</v>
      </c>
      <c r="F16" s="400">
        <f>'9-22-20 Stavební rozpočet'!K151</f>
        <v>0</v>
      </c>
      <c r="G16" s="405">
        <f>'9-22-20 Stavební rozpočet'!M151</f>
        <v>0.129135</v>
      </c>
      <c r="H16" s="401" t="s">
        <v>3835</v>
      </c>
      <c r="I16" s="400">
        <f t="shared" si="0"/>
        <v>0</v>
      </c>
    </row>
    <row r="17" spans="1:9" ht="15" customHeight="1" x14ac:dyDescent="0.25">
      <c r="A17" s="406"/>
      <c r="B17" s="729" t="s">
        <v>625</v>
      </c>
      <c r="C17" s="729" t="s">
        <v>3838</v>
      </c>
      <c r="D17" s="400">
        <f>'9-22-20 Stavební rozpočet'!I154</f>
        <v>0</v>
      </c>
      <c r="E17" s="400">
        <f>'9-22-20 Stavební rozpočet'!J154</f>
        <v>0</v>
      </c>
      <c r="F17" s="400">
        <f>'9-22-20 Stavební rozpočet'!K154</f>
        <v>0</v>
      </c>
      <c r="G17" s="405">
        <f>'9-22-20 Stavební rozpočet'!M154</f>
        <v>0</v>
      </c>
      <c r="H17" s="401" t="s">
        <v>3835</v>
      </c>
      <c r="I17" s="400">
        <f t="shared" si="0"/>
        <v>0</v>
      </c>
    </row>
    <row r="18" spans="1:9" ht="15" customHeight="1" x14ac:dyDescent="0.25">
      <c r="A18" s="404"/>
      <c r="B18" s="730" t="s">
        <v>3837</v>
      </c>
      <c r="C18" s="730" t="s">
        <v>3836</v>
      </c>
      <c r="D18" s="403">
        <f>'9-22-20 Stavební rozpočet'!I157</f>
        <v>0</v>
      </c>
      <c r="E18" s="403">
        <f>'9-22-20 Stavební rozpočet'!J157</f>
        <v>0</v>
      </c>
      <c r="F18" s="403">
        <f>'9-22-20 Stavební rozpočet'!K157</f>
        <v>0</v>
      </c>
      <c r="G18" s="402">
        <f>'9-22-20 Stavební rozpočet'!M157</f>
        <v>0</v>
      </c>
      <c r="H18" s="401" t="s">
        <v>3835</v>
      </c>
      <c r="I18" s="400">
        <f t="shared" si="0"/>
        <v>0</v>
      </c>
    </row>
    <row r="19" spans="1:9" ht="15" customHeight="1" x14ac:dyDescent="0.25">
      <c r="E19" s="399" t="s">
        <v>3834</v>
      </c>
      <c r="F19" s="398">
        <f>SUM(I11:I18)</f>
        <v>0</v>
      </c>
    </row>
  </sheetData>
  <sheetProtection password="D923" sheet="1"/>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List24">
    <pageSetUpPr fitToPage="1"/>
  </sheetPr>
  <dimension ref="A1:IT499"/>
  <sheetViews>
    <sheetView showOutlineSymbols="0" topLeftCell="A466" workbookViewId="0">
      <selection activeCell="J21" sqref="J21"/>
    </sheetView>
  </sheetViews>
  <sheetFormatPr defaultColWidth="14.1640625" defaultRowHeight="15" customHeight="1" x14ac:dyDescent="0.25"/>
  <cols>
    <col min="1" max="1" width="5" style="386" customWidth="1"/>
    <col min="2" max="2" width="20" style="386" customWidth="1"/>
    <col min="3" max="3" width="83.33203125" style="386" customWidth="1"/>
    <col min="4" max="7" width="13.33203125" style="386" customWidth="1"/>
    <col min="8" max="8" width="5" style="386" customWidth="1"/>
    <col min="9" max="9" width="15" style="386" customWidth="1"/>
    <col min="10" max="11" width="26.6640625" style="386" customWidth="1"/>
    <col min="12" max="229" width="14.1640625" style="386"/>
    <col min="230" max="254" width="14.1640625" style="386" hidden="1" customWidth="1"/>
    <col min="255" max="256" width="14.1640625" style="386"/>
    <col min="257" max="257" width="5" style="386" customWidth="1"/>
    <col min="258" max="258" width="20" style="386" customWidth="1"/>
    <col min="259" max="259" width="83.33203125" style="386" customWidth="1"/>
    <col min="260" max="263" width="13.33203125" style="386" customWidth="1"/>
    <col min="264" max="264" width="5" style="386" customWidth="1"/>
    <col min="265" max="265" width="15" style="386" customWidth="1"/>
    <col min="266" max="267" width="26.6640625" style="386" customWidth="1"/>
    <col min="268" max="485" width="14.1640625" style="386"/>
    <col min="486" max="510" width="0" style="386" hidden="1" customWidth="1"/>
    <col min="511" max="512" width="14.1640625" style="386"/>
    <col min="513" max="513" width="5" style="386" customWidth="1"/>
    <col min="514" max="514" width="20" style="386" customWidth="1"/>
    <col min="515" max="515" width="83.33203125" style="386" customWidth="1"/>
    <col min="516" max="519" width="13.33203125" style="386" customWidth="1"/>
    <col min="520" max="520" width="5" style="386" customWidth="1"/>
    <col min="521" max="521" width="15" style="386" customWidth="1"/>
    <col min="522" max="523" width="26.6640625" style="386" customWidth="1"/>
    <col min="524" max="741" width="14.1640625" style="386"/>
    <col min="742" max="766" width="0" style="386" hidden="1" customWidth="1"/>
    <col min="767" max="768" width="14.1640625" style="386"/>
    <col min="769" max="769" width="5" style="386" customWidth="1"/>
    <col min="770" max="770" width="20" style="386" customWidth="1"/>
    <col min="771" max="771" width="83.33203125" style="386" customWidth="1"/>
    <col min="772" max="775" width="13.33203125" style="386" customWidth="1"/>
    <col min="776" max="776" width="5" style="386" customWidth="1"/>
    <col min="777" max="777" width="15" style="386" customWidth="1"/>
    <col min="778" max="779" width="26.6640625" style="386" customWidth="1"/>
    <col min="780" max="997" width="14.1640625" style="386"/>
    <col min="998" max="1022" width="0" style="386" hidden="1" customWidth="1"/>
    <col min="1023" max="1024" width="14.1640625" style="386"/>
    <col min="1025" max="1025" width="5" style="386" customWidth="1"/>
    <col min="1026" max="1026" width="20" style="386" customWidth="1"/>
    <col min="1027" max="1027" width="83.33203125" style="386" customWidth="1"/>
    <col min="1028" max="1031" width="13.33203125" style="386" customWidth="1"/>
    <col min="1032" max="1032" width="5" style="386" customWidth="1"/>
    <col min="1033" max="1033" width="15" style="386" customWidth="1"/>
    <col min="1034" max="1035" width="26.6640625" style="386" customWidth="1"/>
    <col min="1036" max="1253" width="14.1640625" style="386"/>
    <col min="1254" max="1278" width="0" style="386" hidden="1" customWidth="1"/>
    <col min="1279" max="1280" width="14.1640625" style="386"/>
    <col min="1281" max="1281" width="5" style="386" customWidth="1"/>
    <col min="1282" max="1282" width="20" style="386" customWidth="1"/>
    <col min="1283" max="1283" width="83.33203125" style="386" customWidth="1"/>
    <col min="1284" max="1287" width="13.33203125" style="386" customWidth="1"/>
    <col min="1288" max="1288" width="5" style="386" customWidth="1"/>
    <col min="1289" max="1289" width="15" style="386" customWidth="1"/>
    <col min="1290" max="1291" width="26.6640625" style="386" customWidth="1"/>
    <col min="1292" max="1509" width="14.1640625" style="386"/>
    <col min="1510" max="1534" width="0" style="386" hidden="1" customWidth="1"/>
    <col min="1535" max="1536" width="14.1640625" style="386"/>
    <col min="1537" max="1537" width="5" style="386" customWidth="1"/>
    <col min="1538" max="1538" width="20" style="386" customWidth="1"/>
    <col min="1539" max="1539" width="83.33203125" style="386" customWidth="1"/>
    <col min="1540" max="1543" width="13.33203125" style="386" customWidth="1"/>
    <col min="1544" max="1544" width="5" style="386" customWidth="1"/>
    <col min="1545" max="1545" width="15" style="386" customWidth="1"/>
    <col min="1546" max="1547" width="26.6640625" style="386" customWidth="1"/>
    <col min="1548" max="1765" width="14.1640625" style="386"/>
    <col min="1766" max="1790" width="0" style="386" hidden="1" customWidth="1"/>
    <col min="1791" max="1792" width="14.1640625" style="386"/>
    <col min="1793" max="1793" width="5" style="386" customWidth="1"/>
    <col min="1794" max="1794" width="20" style="386" customWidth="1"/>
    <col min="1795" max="1795" width="83.33203125" style="386" customWidth="1"/>
    <col min="1796" max="1799" width="13.33203125" style="386" customWidth="1"/>
    <col min="1800" max="1800" width="5" style="386" customWidth="1"/>
    <col min="1801" max="1801" width="15" style="386" customWidth="1"/>
    <col min="1802" max="1803" width="26.6640625" style="386" customWidth="1"/>
    <col min="1804" max="2021" width="14.1640625" style="386"/>
    <col min="2022" max="2046" width="0" style="386" hidden="1" customWidth="1"/>
    <col min="2047" max="2048" width="14.1640625" style="386"/>
    <col min="2049" max="2049" width="5" style="386" customWidth="1"/>
    <col min="2050" max="2050" width="20" style="386" customWidth="1"/>
    <col min="2051" max="2051" width="83.33203125" style="386" customWidth="1"/>
    <col min="2052" max="2055" width="13.33203125" style="386" customWidth="1"/>
    <col min="2056" max="2056" width="5" style="386" customWidth="1"/>
    <col min="2057" max="2057" width="15" style="386" customWidth="1"/>
    <col min="2058" max="2059" width="26.6640625" style="386" customWidth="1"/>
    <col min="2060" max="2277" width="14.1640625" style="386"/>
    <col min="2278" max="2302" width="0" style="386" hidden="1" customWidth="1"/>
    <col min="2303" max="2304" width="14.1640625" style="386"/>
    <col min="2305" max="2305" width="5" style="386" customWidth="1"/>
    <col min="2306" max="2306" width="20" style="386" customWidth="1"/>
    <col min="2307" max="2307" width="83.33203125" style="386" customWidth="1"/>
    <col min="2308" max="2311" width="13.33203125" style="386" customWidth="1"/>
    <col min="2312" max="2312" width="5" style="386" customWidth="1"/>
    <col min="2313" max="2313" width="15" style="386" customWidth="1"/>
    <col min="2314" max="2315" width="26.6640625" style="386" customWidth="1"/>
    <col min="2316" max="2533" width="14.1640625" style="386"/>
    <col min="2534" max="2558" width="0" style="386" hidden="1" customWidth="1"/>
    <col min="2559" max="2560" width="14.1640625" style="386"/>
    <col min="2561" max="2561" width="5" style="386" customWidth="1"/>
    <col min="2562" max="2562" width="20" style="386" customWidth="1"/>
    <col min="2563" max="2563" width="83.33203125" style="386" customWidth="1"/>
    <col min="2564" max="2567" width="13.33203125" style="386" customWidth="1"/>
    <col min="2568" max="2568" width="5" style="386" customWidth="1"/>
    <col min="2569" max="2569" width="15" style="386" customWidth="1"/>
    <col min="2570" max="2571" width="26.6640625" style="386" customWidth="1"/>
    <col min="2572" max="2789" width="14.1640625" style="386"/>
    <col min="2790" max="2814" width="0" style="386" hidden="1" customWidth="1"/>
    <col min="2815" max="2816" width="14.1640625" style="386"/>
    <col min="2817" max="2817" width="5" style="386" customWidth="1"/>
    <col min="2818" max="2818" width="20" style="386" customWidth="1"/>
    <col min="2819" max="2819" width="83.33203125" style="386" customWidth="1"/>
    <col min="2820" max="2823" width="13.33203125" style="386" customWidth="1"/>
    <col min="2824" max="2824" width="5" style="386" customWidth="1"/>
    <col min="2825" max="2825" width="15" style="386" customWidth="1"/>
    <col min="2826" max="2827" width="26.6640625" style="386" customWidth="1"/>
    <col min="2828" max="3045" width="14.1640625" style="386"/>
    <col min="3046" max="3070" width="0" style="386" hidden="1" customWidth="1"/>
    <col min="3071" max="3072" width="14.1640625" style="386"/>
    <col min="3073" max="3073" width="5" style="386" customWidth="1"/>
    <col min="3074" max="3074" width="20" style="386" customWidth="1"/>
    <col min="3075" max="3075" width="83.33203125" style="386" customWidth="1"/>
    <col min="3076" max="3079" width="13.33203125" style="386" customWidth="1"/>
    <col min="3080" max="3080" width="5" style="386" customWidth="1"/>
    <col min="3081" max="3081" width="15" style="386" customWidth="1"/>
    <col min="3082" max="3083" width="26.6640625" style="386" customWidth="1"/>
    <col min="3084" max="3301" width="14.1640625" style="386"/>
    <col min="3302" max="3326" width="0" style="386" hidden="1" customWidth="1"/>
    <col min="3327" max="3328" width="14.1640625" style="386"/>
    <col min="3329" max="3329" width="5" style="386" customWidth="1"/>
    <col min="3330" max="3330" width="20" style="386" customWidth="1"/>
    <col min="3331" max="3331" width="83.33203125" style="386" customWidth="1"/>
    <col min="3332" max="3335" width="13.33203125" style="386" customWidth="1"/>
    <col min="3336" max="3336" width="5" style="386" customWidth="1"/>
    <col min="3337" max="3337" width="15" style="386" customWidth="1"/>
    <col min="3338" max="3339" width="26.6640625" style="386" customWidth="1"/>
    <col min="3340" max="3557" width="14.1640625" style="386"/>
    <col min="3558" max="3582" width="0" style="386" hidden="1" customWidth="1"/>
    <col min="3583" max="3584" width="14.1640625" style="386"/>
    <col min="3585" max="3585" width="5" style="386" customWidth="1"/>
    <col min="3586" max="3586" width="20" style="386" customWidth="1"/>
    <col min="3587" max="3587" width="83.33203125" style="386" customWidth="1"/>
    <col min="3588" max="3591" width="13.33203125" style="386" customWidth="1"/>
    <col min="3592" max="3592" width="5" style="386" customWidth="1"/>
    <col min="3593" max="3593" width="15" style="386" customWidth="1"/>
    <col min="3594" max="3595" width="26.6640625" style="386" customWidth="1"/>
    <col min="3596" max="3813" width="14.1640625" style="386"/>
    <col min="3814" max="3838" width="0" style="386" hidden="1" customWidth="1"/>
    <col min="3839" max="3840" width="14.1640625" style="386"/>
    <col min="3841" max="3841" width="5" style="386" customWidth="1"/>
    <col min="3842" max="3842" width="20" style="386" customWidth="1"/>
    <col min="3843" max="3843" width="83.33203125" style="386" customWidth="1"/>
    <col min="3844" max="3847" width="13.33203125" style="386" customWidth="1"/>
    <col min="3848" max="3848" width="5" style="386" customWidth="1"/>
    <col min="3849" max="3849" width="15" style="386" customWidth="1"/>
    <col min="3850" max="3851" width="26.6640625" style="386" customWidth="1"/>
    <col min="3852" max="4069" width="14.1640625" style="386"/>
    <col min="4070" max="4094" width="0" style="386" hidden="1" customWidth="1"/>
    <col min="4095" max="4096" width="14.1640625" style="386"/>
    <col min="4097" max="4097" width="5" style="386" customWidth="1"/>
    <col min="4098" max="4098" width="20" style="386" customWidth="1"/>
    <col min="4099" max="4099" width="83.33203125" style="386" customWidth="1"/>
    <col min="4100" max="4103" width="13.33203125" style="386" customWidth="1"/>
    <col min="4104" max="4104" width="5" style="386" customWidth="1"/>
    <col min="4105" max="4105" width="15" style="386" customWidth="1"/>
    <col min="4106" max="4107" width="26.6640625" style="386" customWidth="1"/>
    <col min="4108" max="4325" width="14.1640625" style="386"/>
    <col min="4326" max="4350" width="0" style="386" hidden="1" customWidth="1"/>
    <col min="4351" max="4352" width="14.1640625" style="386"/>
    <col min="4353" max="4353" width="5" style="386" customWidth="1"/>
    <col min="4354" max="4354" width="20" style="386" customWidth="1"/>
    <col min="4355" max="4355" width="83.33203125" style="386" customWidth="1"/>
    <col min="4356" max="4359" width="13.33203125" style="386" customWidth="1"/>
    <col min="4360" max="4360" width="5" style="386" customWidth="1"/>
    <col min="4361" max="4361" width="15" style="386" customWidth="1"/>
    <col min="4362" max="4363" width="26.6640625" style="386" customWidth="1"/>
    <col min="4364" max="4581" width="14.1640625" style="386"/>
    <col min="4582" max="4606" width="0" style="386" hidden="1" customWidth="1"/>
    <col min="4607" max="4608" width="14.1640625" style="386"/>
    <col min="4609" max="4609" width="5" style="386" customWidth="1"/>
    <col min="4610" max="4610" width="20" style="386" customWidth="1"/>
    <col min="4611" max="4611" width="83.33203125" style="386" customWidth="1"/>
    <col min="4612" max="4615" width="13.33203125" style="386" customWidth="1"/>
    <col min="4616" max="4616" width="5" style="386" customWidth="1"/>
    <col min="4617" max="4617" width="15" style="386" customWidth="1"/>
    <col min="4618" max="4619" width="26.6640625" style="386" customWidth="1"/>
    <col min="4620" max="4837" width="14.1640625" style="386"/>
    <col min="4838" max="4862" width="0" style="386" hidden="1" customWidth="1"/>
    <col min="4863" max="4864" width="14.1640625" style="386"/>
    <col min="4865" max="4865" width="5" style="386" customWidth="1"/>
    <col min="4866" max="4866" width="20" style="386" customWidth="1"/>
    <col min="4867" max="4867" width="83.33203125" style="386" customWidth="1"/>
    <col min="4868" max="4871" width="13.33203125" style="386" customWidth="1"/>
    <col min="4872" max="4872" width="5" style="386" customWidth="1"/>
    <col min="4873" max="4873" width="15" style="386" customWidth="1"/>
    <col min="4874" max="4875" width="26.6640625" style="386" customWidth="1"/>
    <col min="4876" max="5093" width="14.1640625" style="386"/>
    <col min="5094" max="5118" width="0" style="386" hidden="1" customWidth="1"/>
    <col min="5119" max="5120" width="14.1640625" style="386"/>
    <col min="5121" max="5121" width="5" style="386" customWidth="1"/>
    <col min="5122" max="5122" width="20" style="386" customWidth="1"/>
    <col min="5123" max="5123" width="83.33203125" style="386" customWidth="1"/>
    <col min="5124" max="5127" width="13.33203125" style="386" customWidth="1"/>
    <col min="5128" max="5128" width="5" style="386" customWidth="1"/>
    <col min="5129" max="5129" width="15" style="386" customWidth="1"/>
    <col min="5130" max="5131" width="26.6640625" style="386" customWidth="1"/>
    <col min="5132" max="5349" width="14.1640625" style="386"/>
    <col min="5350" max="5374" width="0" style="386" hidden="1" customWidth="1"/>
    <col min="5375" max="5376" width="14.1640625" style="386"/>
    <col min="5377" max="5377" width="5" style="386" customWidth="1"/>
    <col min="5378" max="5378" width="20" style="386" customWidth="1"/>
    <col min="5379" max="5379" width="83.33203125" style="386" customWidth="1"/>
    <col min="5380" max="5383" width="13.33203125" style="386" customWidth="1"/>
    <col min="5384" max="5384" width="5" style="386" customWidth="1"/>
    <col min="5385" max="5385" width="15" style="386" customWidth="1"/>
    <col min="5386" max="5387" width="26.6640625" style="386" customWidth="1"/>
    <col min="5388" max="5605" width="14.1640625" style="386"/>
    <col min="5606" max="5630" width="0" style="386" hidden="1" customWidth="1"/>
    <col min="5631" max="5632" width="14.1640625" style="386"/>
    <col min="5633" max="5633" width="5" style="386" customWidth="1"/>
    <col min="5634" max="5634" width="20" style="386" customWidth="1"/>
    <col min="5635" max="5635" width="83.33203125" style="386" customWidth="1"/>
    <col min="5636" max="5639" width="13.33203125" style="386" customWidth="1"/>
    <col min="5640" max="5640" width="5" style="386" customWidth="1"/>
    <col min="5641" max="5641" width="15" style="386" customWidth="1"/>
    <col min="5642" max="5643" width="26.6640625" style="386" customWidth="1"/>
    <col min="5644" max="5861" width="14.1640625" style="386"/>
    <col min="5862" max="5886" width="0" style="386" hidden="1" customWidth="1"/>
    <col min="5887" max="5888" width="14.1640625" style="386"/>
    <col min="5889" max="5889" width="5" style="386" customWidth="1"/>
    <col min="5890" max="5890" width="20" style="386" customWidth="1"/>
    <col min="5891" max="5891" width="83.33203125" style="386" customWidth="1"/>
    <col min="5892" max="5895" width="13.33203125" style="386" customWidth="1"/>
    <col min="5896" max="5896" width="5" style="386" customWidth="1"/>
    <col min="5897" max="5897" width="15" style="386" customWidth="1"/>
    <col min="5898" max="5899" width="26.6640625" style="386" customWidth="1"/>
    <col min="5900" max="6117" width="14.1640625" style="386"/>
    <col min="6118" max="6142" width="0" style="386" hidden="1" customWidth="1"/>
    <col min="6143" max="6144" width="14.1640625" style="386"/>
    <col min="6145" max="6145" width="5" style="386" customWidth="1"/>
    <col min="6146" max="6146" width="20" style="386" customWidth="1"/>
    <col min="6147" max="6147" width="83.33203125" style="386" customWidth="1"/>
    <col min="6148" max="6151" width="13.33203125" style="386" customWidth="1"/>
    <col min="6152" max="6152" width="5" style="386" customWidth="1"/>
    <col min="6153" max="6153" width="15" style="386" customWidth="1"/>
    <col min="6154" max="6155" width="26.6640625" style="386" customWidth="1"/>
    <col min="6156" max="6373" width="14.1640625" style="386"/>
    <col min="6374" max="6398" width="0" style="386" hidden="1" customWidth="1"/>
    <col min="6399" max="6400" width="14.1640625" style="386"/>
    <col min="6401" max="6401" width="5" style="386" customWidth="1"/>
    <col min="6402" max="6402" width="20" style="386" customWidth="1"/>
    <col min="6403" max="6403" width="83.33203125" style="386" customWidth="1"/>
    <col min="6404" max="6407" width="13.33203125" style="386" customWidth="1"/>
    <col min="6408" max="6408" width="5" style="386" customWidth="1"/>
    <col min="6409" max="6409" width="15" style="386" customWidth="1"/>
    <col min="6410" max="6411" width="26.6640625" style="386" customWidth="1"/>
    <col min="6412" max="6629" width="14.1640625" style="386"/>
    <col min="6630" max="6654" width="0" style="386" hidden="1" customWidth="1"/>
    <col min="6655" max="6656" width="14.1640625" style="386"/>
    <col min="6657" max="6657" width="5" style="386" customWidth="1"/>
    <col min="6658" max="6658" width="20" style="386" customWidth="1"/>
    <col min="6659" max="6659" width="83.33203125" style="386" customWidth="1"/>
    <col min="6660" max="6663" width="13.33203125" style="386" customWidth="1"/>
    <col min="6664" max="6664" width="5" style="386" customWidth="1"/>
    <col min="6665" max="6665" width="15" style="386" customWidth="1"/>
    <col min="6666" max="6667" width="26.6640625" style="386" customWidth="1"/>
    <col min="6668" max="6885" width="14.1640625" style="386"/>
    <col min="6886" max="6910" width="0" style="386" hidden="1" customWidth="1"/>
    <col min="6911" max="6912" width="14.1640625" style="386"/>
    <col min="6913" max="6913" width="5" style="386" customWidth="1"/>
    <col min="6914" max="6914" width="20" style="386" customWidth="1"/>
    <col min="6915" max="6915" width="83.33203125" style="386" customWidth="1"/>
    <col min="6916" max="6919" width="13.33203125" style="386" customWidth="1"/>
    <col min="6920" max="6920" width="5" style="386" customWidth="1"/>
    <col min="6921" max="6921" width="15" style="386" customWidth="1"/>
    <col min="6922" max="6923" width="26.6640625" style="386" customWidth="1"/>
    <col min="6924" max="7141" width="14.1640625" style="386"/>
    <col min="7142" max="7166" width="0" style="386" hidden="1" customWidth="1"/>
    <col min="7167" max="7168" width="14.1640625" style="386"/>
    <col min="7169" max="7169" width="5" style="386" customWidth="1"/>
    <col min="7170" max="7170" width="20" style="386" customWidth="1"/>
    <col min="7171" max="7171" width="83.33203125" style="386" customWidth="1"/>
    <col min="7172" max="7175" width="13.33203125" style="386" customWidth="1"/>
    <col min="7176" max="7176" width="5" style="386" customWidth="1"/>
    <col min="7177" max="7177" width="15" style="386" customWidth="1"/>
    <col min="7178" max="7179" width="26.6640625" style="386" customWidth="1"/>
    <col min="7180" max="7397" width="14.1640625" style="386"/>
    <col min="7398" max="7422" width="0" style="386" hidden="1" customWidth="1"/>
    <col min="7423" max="7424" width="14.1640625" style="386"/>
    <col min="7425" max="7425" width="5" style="386" customWidth="1"/>
    <col min="7426" max="7426" width="20" style="386" customWidth="1"/>
    <col min="7427" max="7427" width="83.33203125" style="386" customWidth="1"/>
    <col min="7428" max="7431" width="13.33203125" style="386" customWidth="1"/>
    <col min="7432" max="7432" width="5" style="386" customWidth="1"/>
    <col min="7433" max="7433" width="15" style="386" customWidth="1"/>
    <col min="7434" max="7435" width="26.6640625" style="386" customWidth="1"/>
    <col min="7436" max="7653" width="14.1640625" style="386"/>
    <col min="7654" max="7678" width="0" style="386" hidden="1" customWidth="1"/>
    <col min="7679" max="7680" width="14.1640625" style="386"/>
    <col min="7681" max="7681" width="5" style="386" customWidth="1"/>
    <col min="7682" max="7682" width="20" style="386" customWidth="1"/>
    <col min="7683" max="7683" width="83.33203125" style="386" customWidth="1"/>
    <col min="7684" max="7687" width="13.33203125" style="386" customWidth="1"/>
    <col min="7688" max="7688" width="5" style="386" customWidth="1"/>
    <col min="7689" max="7689" width="15" style="386" customWidth="1"/>
    <col min="7690" max="7691" width="26.6640625" style="386" customWidth="1"/>
    <col min="7692" max="7909" width="14.1640625" style="386"/>
    <col min="7910" max="7934" width="0" style="386" hidden="1" customWidth="1"/>
    <col min="7935" max="7936" width="14.1640625" style="386"/>
    <col min="7937" max="7937" width="5" style="386" customWidth="1"/>
    <col min="7938" max="7938" width="20" style="386" customWidth="1"/>
    <col min="7939" max="7939" width="83.33203125" style="386" customWidth="1"/>
    <col min="7940" max="7943" width="13.33203125" style="386" customWidth="1"/>
    <col min="7944" max="7944" width="5" style="386" customWidth="1"/>
    <col min="7945" max="7945" width="15" style="386" customWidth="1"/>
    <col min="7946" max="7947" width="26.6640625" style="386" customWidth="1"/>
    <col min="7948" max="8165" width="14.1640625" style="386"/>
    <col min="8166" max="8190" width="0" style="386" hidden="1" customWidth="1"/>
    <col min="8191" max="8192" width="14.1640625" style="386"/>
    <col min="8193" max="8193" width="5" style="386" customWidth="1"/>
    <col min="8194" max="8194" width="20" style="386" customWidth="1"/>
    <col min="8195" max="8195" width="83.33203125" style="386" customWidth="1"/>
    <col min="8196" max="8199" width="13.33203125" style="386" customWidth="1"/>
    <col min="8200" max="8200" width="5" style="386" customWidth="1"/>
    <col min="8201" max="8201" width="15" style="386" customWidth="1"/>
    <col min="8202" max="8203" width="26.6640625" style="386" customWidth="1"/>
    <col min="8204" max="8421" width="14.1640625" style="386"/>
    <col min="8422" max="8446" width="0" style="386" hidden="1" customWidth="1"/>
    <col min="8447" max="8448" width="14.1640625" style="386"/>
    <col min="8449" max="8449" width="5" style="386" customWidth="1"/>
    <col min="8450" max="8450" width="20" style="386" customWidth="1"/>
    <col min="8451" max="8451" width="83.33203125" style="386" customWidth="1"/>
    <col min="8452" max="8455" width="13.33203125" style="386" customWidth="1"/>
    <col min="8456" max="8456" width="5" style="386" customWidth="1"/>
    <col min="8457" max="8457" width="15" style="386" customWidth="1"/>
    <col min="8458" max="8459" width="26.6640625" style="386" customWidth="1"/>
    <col min="8460" max="8677" width="14.1640625" style="386"/>
    <col min="8678" max="8702" width="0" style="386" hidden="1" customWidth="1"/>
    <col min="8703" max="8704" width="14.1640625" style="386"/>
    <col min="8705" max="8705" width="5" style="386" customWidth="1"/>
    <col min="8706" max="8706" width="20" style="386" customWidth="1"/>
    <col min="8707" max="8707" width="83.33203125" style="386" customWidth="1"/>
    <col min="8708" max="8711" width="13.33203125" style="386" customWidth="1"/>
    <col min="8712" max="8712" width="5" style="386" customWidth="1"/>
    <col min="8713" max="8713" width="15" style="386" customWidth="1"/>
    <col min="8714" max="8715" width="26.6640625" style="386" customWidth="1"/>
    <col min="8716" max="8933" width="14.1640625" style="386"/>
    <col min="8934" max="8958" width="0" style="386" hidden="1" customWidth="1"/>
    <col min="8959" max="8960" width="14.1640625" style="386"/>
    <col min="8961" max="8961" width="5" style="386" customWidth="1"/>
    <col min="8962" max="8962" width="20" style="386" customWidth="1"/>
    <col min="8963" max="8963" width="83.33203125" style="386" customWidth="1"/>
    <col min="8964" max="8967" width="13.33203125" style="386" customWidth="1"/>
    <col min="8968" max="8968" width="5" style="386" customWidth="1"/>
    <col min="8969" max="8969" width="15" style="386" customWidth="1"/>
    <col min="8970" max="8971" width="26.6640625" style="386" customWidth="1"/>
    <col min="8972" max="9189" width="14.1640625" style="386"/>
    <col min="9190" max="9214" width="0" style="386" hidden="1" customWidth="1"/>
    <col min="9215" max="9216" width="14.1640625" style="386"/>
    <col min="9217" max="9217" width="5" style="386" customWidth="1"/>
    <col min="9218" max="9218" width="20" style="386" customWidth="1"/>
    <col min="9219" max="9219" width="83.33203125" style="386" customWidth="1"/>
    <col min="9220" max="9223" width="13.33203125" style="386" customWidth="1"/>
    <col min="9224" max="9224" width="5" style="386" customWidth="1"/>
    <col min="9225" max="9225" width="15" style="386" customWidth="1"/>
    <col min="9226" max="9227" width="26.6640625" style="386" customWidth="1"/>
    <col min="9228" max="9445" width="14.1640625" style="386"/>
    <col min="9446" max="9470" width="0" style="386" hidden="1" customWidth="1"/>
    <col min="9471" max="9472" width="14.1640625" style="386"/>
    <col min="9473" max="9473" width="5" style="386" customWidth="1"/>
    <col min="9474" max="9474" width="20" style="386" customWidth="1"/>
    <col min="9475" max="9475" width="83.33203125" style="386" customWidth="1"/>
    <col min="9476" max="9479" width="13.33203125" style="386" customWidth="1"/>
    <col min="9480" max="9480" width="5" style="386" customWidth="1"/>
    <col min="9481" max="9481" width="15" style="386" customWidth="1"/>
    <col min="9482" max="9483" width="26.6640625" style="386" customWidth="1"/>
    <col min="9484" max="9701" width="14.1640625" style="386"/>
    <col min="9702" max="9726" width="0" style="386" hidden="1" customWidth="1"/>
    <col min="9727" max="9728" width="14.1640625" style="386"/>
    <col min="9729" max="9729" width="5" style="386" customWidth="1"/>
    <col min="9730" max="9730" width="20" style="386" customWidth="1"/>
    <col min="9731" max="9731" width="83.33203125" style="386" customWidth="1"/>
    <col min="9732" max="9735" width="13.33203125" style="386" customWidth="1"/>
    <col min="9736" max="9736" width="5" style="386" customWidth="1"/>
    <col min="9737" max="9737" width="15" style="386" customWidth="1"/>
    <col min="9738" max="9739" width="26.6640625" style="386" customWidth="1"/>
    <col min="9740" max="9957" width="14.1640625" style="386"/>
    <col min="9958" max="9982" width="0" style="386" hidden="1" customWidth="1"/>
    <col min="9983" max="9984" width="14.1640625" style="386"/>
    <col min="9985" max="9985" width="5" style="386" customWidth="1"/>
    <col min="9986" max="9986" width="20" style="386" customWidth="1"/>
    <col min="9987" max="9987" width="83.33203125" style="386" customWidth="1"/>
    <col min="9988" max="9991" width="13.33203125" style="386" customWidth="1"/>
    <col min="9992" max="9992" width="5" style="386" customWidth="1"/>
    <col min="9993" max="9993" width="15" style="386" customWidth="1"/>
    <col min="9994" max="9995" width="26.6640625" style="386" customWidth="1"/>
    <col min="9996" max="10213" width="14.1640625" style="386"/>
    <col min="10214" max="10238" width="0" style="386" hidden="1" customWidth="1"/>
    <col min="10239" max="10240" width="14.1640625" style="386"/>
    <col min="10241" max="10241" width="5" style="386" customWidth="1"/>
    <col min="10242" max="10242" width="20" style="386" customWidth="1"/>
    <col min="10243" max="10243" width="83.33203125" style="386" customWidth="1"/>
    <col min="10244" max="10247" width="13.33203125" style="386" customWidth="1"/>
    <col min="10248" max="10248" width="5" style="386" customWidth="1"/>
    <col min="10249" max="10249" width="15" style="386" customWidth="1"/>
    <col min="10250" max="10251" width="26.6640625" style="386" customWidth="1"/>
    <col min="10252" max="10469" width="14.1640625" style="386"/>
    <col min="10470" max="10494" width="0" style="386" hidden="1" customWidth="1"/>
    <col min="10495" max="10496" width="14.1640625" style="386"/>
    <col min="10497" max="10497" width="5" style="386" customWidth="1"/>
    <col min="10498" max="10498" width="20" style="386" customWidth="1"/>
    <col min="10499" max="10499" width="83.33203125" style="386" customWidth="1"/>
    <col min="10500" max="10503" width="13.33203125" style="386" customWidth="1"/>
    <col min="10504" max="10504" width="5" style="386" customWidth="1"/>
    <col min="10505" max="10505" width="15" style="386" customWidth="1"/>
    <col min="10506" max="10507" width="26.6640625" style="386" customWidth="1"/>
    <col min="10508" max="10725" width="14.1640625" style="386"/>
    <col min="10726" max="10750" width="0" style="386" hidden="1" customWidth="1"/>
    <col min="10751" max="10752" width="14.1640625" style="386"/>
    <col min="10753" max="10753" width="5" style="386" customWidth="1"/>
    <col min="10754" max="10754" width="20" style="386" customWidth="1"/>
    <col min="10755" max="10755" width="83.33203125" style="386" customWidth="1"/>
    <col min="10756" max="10759" width="13.33203125" style="386" customWidth="1"/>
    <col min="10760" max="10760" width="5" style="386" customWidth="1"/>
    <col min="10761" max="10761" width="15" style="386" customWidth="1"/>
    <col min="10762" max="10763" width="26.6640625" style="386" customWidth="1"/>
    <col min="10764" max="10981" width="14.1640625" style="386"/>
    <col min="10982" max="11006" width="0" style="386" hidden="1" customWidth="1"/>
    <col min="11007" max="11008" width="14.1640625" style="386"/>
    <col min="11009" max="11009" width="5" style="386" customWidth="1"/>
    <col min="11010" max="11010" width="20" style="386" customWidth="1"/>
    <col min="11011" max="11011" width="83.33203125" style="386" customWidth="1"/>
    <col min="11012" max="11015" width="13.33203125" style="386" customWidth="1"/>
    <col min="11016" max="11016" width="5" style="386" customWidth="1"/>
    <col min="11017" max="11017" width="15" style="386" customWidth="1"/>
    <col min="11018" max="11019" width="26.6640625" style="386" customWidth="1"/>
    <col min="11020" max="11237" width="14.1640625" style="386"/>
    <col min="11238" max="11262" width="0" style="386" hidden="1" customWidth="1"/>
    <col min="11263" max="11264" width="14.1640625" style="386"/>
    <col min="11265" max="11265" width="5" style="386" customWidth="1"/>
    <col min="11266" max="11266" width="20" style="386" customWidth="1"/>
    <col min="11267" max="11267" width="83.33203125" style="386" customWidth="1"/>
    <col min="11268" max="11271" width="13.33203125" style="386" customWidth="1"/>
    <col min="11272" max="11272" width="5" style="386" customWidth="1"/>
    <col min="11273" max="11273" width="15" style="386" customWidth="1"/>
    <col min="11274" max="11275" width="26.6640625" style="386" customWidth="1"/>
    <col min="11276" max="11493" width="14.1640625" style="386"/>
    <col min="11494" max="11518" width="0" style="386" hidden="1" customWidth="1"/>
    <col min="11519" max="11520" width="14.1640625" style="386"/>
    <col min="11521" max="11521" width="5" style="386" customWidth="1"/>
    <col min="11522" max="11522" width="20" style="386" customWidth="1"/>
    <col min="11523" max="11523" width="83.33203125" style="386" customWidth="1"/>
    <col min="11524" max="11527" width="13.33203125" style="386" customWidth="1"/>
    <col min="11528" max="11528" width="5" style="386" customWidth="1"/>
    <col min="11529" max="11529" width="15" style="386" customWidth="1"/>
    <col min="11530" max="11531" width="26.6640625" style="386" customWidth="1"/>
    <col min="11532" max="11749" width="14.1640625" style="386"/>
    <col min="11750" max="11774" width="0" style="386" hidden="1" customWidth="1"/>
    <col min="11775" max="11776" width="14.1640625" style="386"/>
    <col min="11777" max="11777" width="5" style="386" customWidth="1"/>
    <col min="11778" max="11778" width="20" style="386" customWidth="1"/>
    <col min="11779" max="11779" width="83.33203125" style="386" customWidth="1"/>
    <col min="11780" max="11783" width="13.33203125" style="386" customWidth="1"/>
    <col min="11784" max="11784" width="5" style="386" customWidth="1"/>
    <col min="11785" max="11785" width="15" style="386" customWidth="1"/>
    <col min="11786" max="11787" width="26.6640625" style="386" customWidth="1"/>
    <col min="11788" max="12005" width="14.1640625" style="386"/>
    <col min="12006" max="12030" width="0" style="386" hidden="1" customWidth="1"/>
    <col min="12031" max="12032" width="14.1640625" style="386"/>
    <col min="12033" max="12033" width="5" style="386" customWidth="1"/>
    <col min="12034" max="12034" width="20" style="386" customWidth="1"/>
    <col min="12035" max="12035" width="83.33203125" style="386" customWidth="1"/>
    <col min="12036" max="12039" width="13.33203125" style="386" customWidth="1"/>
    <col min="12040" max="12040" width="5" style="386" customWidth="1"/>
    <col min="12041" max="12041" width="15" style="386" customWidth="1"/>
    <col min="12042" max="12043" width="26.6640625" style="386" customWidth="1"/>
    <col min="12044" max="12261" width="14.1640625" style="386"/>
    <col min="12262" max="12286" width="0" style="386" hidden="1" customWidth="1"/>
    <col min="12287" max="12288" width="14.1640625" style="386"/>
    <col min="12289" max="12289" width="5" style="386" customWidth="1"/>
    <col min="12290" max="12290" width="20" style="386" customWidth="1"/>
    <col min="12291" max="12291" width="83.33203125" style="386" customWidth="1"/>
    <col min="12292" max="12295" width="13.33203125" style="386" customWidth="1"/>
    <col min="12296" max="12296" width="5" style="386" customWidth="1"/>
    <col min="12297" max="12297" width="15" style="386" customWidth="1"/>
    <col min="12298" max="12299" width="26.6640625" style="386" customWidth="1"/>
    <col min="12300" max="12517" width="14.1640625" style="386"/>
    <col min="12518" max="12542" width="0" style="386" hidden="1" customWidth="1"/>
    <col min="12543" max="12544" width="14.1640625" style="386"/>
    <col min="12545" max="12545" width="5" style="386" customWidth="1"/>
    <col min="12546" max="12546" width="20" style="386" customWidth="1"/>
    <col min="12547" max="12547" width="83.33203125" style="386" customWidth="1"/>
    <col min="12548" max="12551" width="13.33203125" style="386" customWidth="1"/>
    <col min="12552" max="12552" width="5" style="386" customWidth="1"/>
    <col min="12553" max="12553" width="15" style="386" customWidth="1"/>
    <col min="12554" max="12555" width="26.6640625" style="386" customWidth="1"/>
    <col min="12556" max="12773" width="14.1640625" style="386"/>
    <col min="12774" max="12798" width="0" style="386" hidden="1" customWidth="1"/>
    <col min="12799" max="12800" width="14.1640625" style="386"/>
    <col min="12801" max="12801" width="5" style="386" customWidth="1"/>
    <col min="12802" max="12802" width="20" style="386" customWidth="1"/>
    <col min="12803" max="12803" width="83.33203125" style="386" customWidth="1"/>
    <col min="12804" max="12807" width="13.33203125" style="386" customWidth="1"/>
    <col min="12808" max="12808" width="5" style="386" customWidth="1"/>
    <col min="12809" max="12809" width="15" style="386" customWidth="1"/>
    <col min="12810" max="12811" width="26.6640625" style="386" customWidth="1"/>
    <col min="12812" max="13029" width="14.1640625" style="386"/>
    <col min="13030" max="13054" width="0" style="386" hidden="1" customWidth="1"/>
    <col min="13055" max="13056" width="14.1640625" style="386"/>
    <col min="13057" max="13057" width="5" style="386" customWidth="1"/>
    <col min="13058" max="13058" width="20" style="386" customWidth="1"/>
    <col min="13059" max="13059" width="83.33203125" style="386" customWidth="1"/>
    <col min="13060" max="13063" width="13.33203125" style="386" customWidth="1"/>
    <col min="13064" max="13064" width="5" style="386" customWidth="1"/>
    <col min="13065" max="13065" width="15" style="386" customWidth="1"/>
    <col min="13066" max="13067" width="26.6640625" style="386" customWidth="1"/>
    <col min="13068" max="13285" width="14.1640625" style="386"/>
    <col min="13286" max="13310" width="0" style="386" hidden="1" customWidth="1"/>
    <col min="13311" max="13312" width="14.1640625" style="386"/>
    <col min="13313" max="13313" width="5" style="386" customWidth="1"/>
    <col min="13314" max="13314" width="20" style="386" customWidth="1"/>
    <col min="13315" max="13315" width="83.33203125" style="386" customWidth="1"/>
    <col min="13316" max="13319" width="13.33203125" style="386" customWidth="1"/>
    <col min="13320" max="13320" width="5" style="386" customWidth="1"/>
    <col min="13321" max="13321" width="15" style="386" customWidth="1"/>
    <col min="13322" max="13323" width="26.6640625" style="386" customWidth="1"/>
    <col min="13324" max="13541" width="14.1640625" style="386"/>
    <col min="13542" max="13566" width="0" style="386" hidden="1" customWidth="1"/>
    <col min="13567" max="13568" width="14.1640625" style="386"/>
    <col min="13569" max="13569" width="5" style="386" customWidth="1"/>
    <col min="13570" max="13570" width="20" style="386" customWidth="1"/>
    <col min="13571" max="13571" width="83.33203125" style="386" customWidth="1"/>
    <col min="13572" max="13575" width="13.33203125" style="386" customWidth="1"/>
    <col min="13576" max="13576" width="5" style="386" customWidth="1"/>
    <col min="13577" max="13577" width="15" style="386" customWidth="1"/>
    <col min="13578" max="13579" width="26.6640625" style="386" customWidth="1"/>
    <col min="13580" max="13797" width="14.1640625" style="386"/>
    <col min="13798" max="13822" width="0" style="386" hidden="1" customWidth="1"/>
    <col min="13823" max="13824" width="14.1640625" style="386"/>
    <col min="13825" max="13825" width="5" style="386" customWidth="1"/>
    <col min="13826" max="13826" width="20" style="386" customWidth="1"/>
    <col min="13827" max="13827" width="83.33203125" style="386" customWidth="1"/>
    <col min="13828" max="13831" width="13.33203125" style="386" customWidth="1"/>
    <col min="13832" max="13832" width="5" style="386" customWidth="1"/>
    <col min="13833" max="13833" width="15" style="386" customWidth="1"/>
    <col min="13834" max="13835" width="26.6640625" style="386" customWidth="1"/>
    <col min="13836" max="14053" width="14.1640625" style="386"/>
    <col min="14054" max="14078" width="0" style="386" hidden="1" customWidth="1"/>
    <col min="14079" max="14080" width="14.1640625" style="386"/>
    <col min="14081" max="14081" width="5" style="386" customWidth="1"/>
    <col min="14082" max="14082" width="20" style="386" customWidth="1"/>
    <col min="14083" max="14083" width="83.33203125" style="386" customWidth="1"/>
    <col min="14084" max="14087" width="13.33203125" style="386" customWidth="1"/>
    <col min="14088" max="14088" width="5" style="386" customWidth="1"/>
    <col min="14089" max="14089" width="15" style="386" customWidth="1"/>
    <col min="14090" max="14091" width="26.6640625" style="386" customWidth="1"/>
    <col min="14092" max="14309" width="14.1640625" style="386"/>
    <col min="14310" max="14334" width="0" style="386" hidden="1" customWidth="1"/>
    <col min="14335" max="14336" width="14.1640625" style="386"/>
    <col min="14337" max="14337" width="5" style="386" customWidth="1"/>
    <col min="14338" max="14338" width="20" style="386" customWidth="1"/>
    <col min="14339" max="14339" width="83.33203125" style="386" customWidth="1"/>
    <col min="14340" max="14343" width="13.33203125" style="386" customWidth="1"/>
    <col min="14344" max="14344" width="5" style="386" customWidth="1"/>
    <col min="14345" max="14345" width="15" style="386" customWidth="1"/>
    <col min="14346" max="14347" width="26.6640625" style="386" customWidth="1"/>
    <col min="14348" max="14565" width="14.1640625" style="386"/>
    <col min="14566" max="14590" width="0" style="386" hidden="1" customWidth="1"/>
    <col min="14591" max="14592" width="14.1640625" style="386"/>
    <col min="14593" max="14593" width="5" style="386" customWidth="1"/>
    <col min="14594" max="14594" width="20" style="386" customWidth="1"/>
    <col min="14595" max="14595" width="83.33203125" style="386" customWidth="1"/>
    <col min="14596" max="14599" width="13.33203125" style="386" customWidth="1"/>
    <col min="14600" max="14600" width="5" style="386" customWidth="1"/>
    <col min="14601" max="14601" width="15" style="386" customWidth="1"/>
    <col min="14602" max="14603" width="26.6640625" style="386" customWidth="1"/>
    <col min="14604" max="14821" width="14.1640625" style="386"/>
    <col min="14822" max="14846" width="0" style="386" hidden="1" customWidth="1"/>
    <col min="14847" max="14848" width="14.1640625" style="386"/>
    <col min="14849" max="14849" width="5" style="386" customWidth="1"/>
    <col min="14850" max="14850" width="20" style="386" customWidth="1"/>
    <col min="14851" max="14851" width="83.33203125" style="386" customWidth="1"/>
    <col min="14852" max="14855" width="13.33203125" style="386" customWidth="1"/>
    <col min="14856" max="14856" width="5" style="386" customWidth="1"/>
    <col min="14857" max="14857" width="15" style="386" customWidth="1"/>
    <col min="14858" max="14859" width="26.6640625" style="386" customWidth="1"/>
    <col min="14860" max="15077" width="14.1640625" style="386"/>
    <col min="15078" max="15102" width="0" style="386" hidden="1" customWidth="1"/>
    <col min="15103" max="15104" width="14.1640625" style="386"/>
    <col min="15105" max="15105" width="5" style="386" customWidth="1"/>
    <col min="15106" max="15106" width="20" style="386" customWidth="1"/>
    <col min="15107" max="15107" width="83.33203125" style="386" customWidth="1"/>
    <col min="15108" max="15111" width="13.33203125" style="386" customWidth="1"/>
    <col min="15112" max="15112" width="5" style="386" customWidth="1"/>
    <col min="15113" max="15113" width="15" style="386" customWidth="1"/>
    <col min="15114" max="15115" width="26.6640625" style="386" customWidth="1"/>
    <col min="15116" max="15333" width="14.1640625" style="386"/>
    <col min="15334" max="15358" width="0" style="386" hidden="1" customWidth="1"/>
    <col min="15359" max="15360" width="14.1640625" style="386"/>
    <col min="15361" max="15361" width="5" style="386" customWidth="1"/>
    <col min="15362" max="15362" width="20" style="386" customWidth="1"/>
    <col min="15363" max="15363" width="83.33203125" style="386" customWidth="1"/>
    <col min="15364" max="15367" width="13.33203125" style="386" customWidth="1"/>
    <col min="15368" max="15368" width="5" style="386" customWidth="1"/>
    <col min="15369" max="15369" width="15" style="386" customWidth="1"/>
    <col min="15370" max="15371" width="26.6640625" style="386" customWidth="1"/>
    <col min="15372" max="15589" width="14.1640625" style="386"/>
    <col min="15590" max="15614" width="0" style="386" hidden="1" customWidth="1"/>
    <col min="15615" max="15616" width="14.1640625" style="386"/>
    <col min="15617" max="15617" width="5" style="386" customWidth="1"/>
    <col min="15618" max="15618" width="20" style="386" customWidth="1"/>
    <col min="15619" max="15619" width="83.33203125" style="386" customWidth="1"/>
    <col min="15620" max="15623" width="13.33203125" style="386" customWidth="1"/>
    <col min="15624" max="15624" width="5" style="386" customWidth="1"/>
    <col min="15625" max="15625" width="15" style="386" customWidth="1"/>
    <col min="15626" max="15627" width="26.6640625" style="386" customWidth="1"/>
    <col min="15628" max="15845" width="14.1640625" style="386"/>
    <col min="15846" max="15870" width="0" style="386" hidden="1" customWidth="1"/>
    <col min="15871" max="15872" width="14.1640625" style="386"/>
    <col min="15873" max="15873" width="5" style="386" customWidth="1"/>
    <col min="15874" max="15874" width="20" style="386" customWidth="1"/>
    <col min="15875" max="15875" width="83.33203125" style="386" customWidth="1"/>
    <col min="15876" max="15879" width="13.33203125" style="386" customWidth="1"/>
    <col min="15880" max="15880" width="5" style="386" customWidth="1"/>
    <col min="15881" max="15881" width="15" style="386" customWidth="1"/>
    <col min="15882" max="15883" width="26.6640625" style="386" customWidth="1"/>
    <col min="15884" max="16101" width="14.1640625" style="386"/>
    <col min="16102" max="16126" width="0" style="386" hidden="1" customWidth="1"/>
    <col min="16127" max="16128" width="14.1640625" style="386"/>
    <col min="16129" max="16129" width="5" style="386" customWidth="1"/>
    <col min="16130" max="16130" width="20" style="386" customWidth="1"/>
    <col min="16131" max="16131" width="83.33203125" style="386" customWidth="1"/>
    <col min="16132" max="16135" width="13.33203125" style="386" customWidth="1"/>
    <col min="16136" max="16136" width="5" style="386" customWidth="1"/>
    <col min="16137" max="16137" width="15" style="386" customWidth="1"/>
    <col min="16138" max="16139" width="26.6640625" style="386" customWidth="1"/>
    <col min="16140" max="16357" width="14.1640625" style="386"/>
    <col min="16358" max="16382" width="0" style="386" hidden="1" customWidth="1"/>
    <col min="16383" max="16384" width="14.1640625" style="386"/>
  </cols>
  <sheetData>
    <row r="1" spans="1:253" ht="54.75" customHeight="1" x14ac:dyDescent="0.25">
      <c r="A1" s="868" t="s">
        <v>4324</v>
      </c>
      <c r="B1" s="868"/>
      <c r="C1" s="868"/>
      <c r="D1" s="868"/>
      <c r="E1" s="868"/>
      <c r="F1" s="868"/>
      <c r="G1" s="868"/>
      <c r="H1" s="868"/>
      <c r="I1" s="868"/>
      <c r="J1" s="868"/>
      <c r="K1" s="868"/>
    </row>
    <row r="2" spans="1:253" ht="15" customHeight="1" x14ac:dyDescent="0.25">
      <c r="A2" s="834" t="s">
        <v>3832</v>
      </c>
      <c r="B2" s="834"/>
      <c r="C2" s="835" t="str">
        <f>'9-22-20 Stavební rozpočet'!D2</f>
        <v>Nemocnice Český Krumlov - INTERNÍ PAVILON</v>
      </c>
      <c r="D2" s="869" t="s">
        <v>3855</v>
      </c>
      <c r="E2" s="869"/>
      <c r="F2" s="836" t="str">
        <f>'9-22-20 Stavební rozpočet'!H2</f>
        <v xml:space="preserve"> </v>
      </c>
      <c r="G2" s="836" t="s">
        <v>3831</v>
      </c>
      <c r="H2" s="870" t="str">
        <f>'9-22-20 Stavební rozpočet'!J2</f>
        <v> </v>
      </c>
      <c r="I2" s="870"/>
      <c r="J2" s="870"/>
      <c r="K2" s="870"/>
    </row>
    <row r="3" spans="1:253" ht="15" customHeight="1" x14ac:dyDescent="0.25">
      <c r="A3" s="834"/>
      <c r="B3" s="834"/>
      <c r="C3" s="835"/>
      <c r="D3" s="869"/>
      <c r="E3" s="869"/>
      <c r="F3" s="836"/>
      <c r="G3" s="836"/>
      <c r="H3" s="836"/>
      <c r="I3" s="870"/>
      <c r="J3" s="870"/>
      <c r="K3" s="870"/>
    </row>
    <row r="4" spans="1:253" ht="15" customHeight="1" x14ac:dyDescent="0.25">
      <c r="A4" s="839" t="s">
        <v>3830</v>
      </c>
      <c r="B4" s="839"/>
      <c r="C4" s="840" t="str">
        <f>'9-22-20 Stavební rozpočet'!D4</f>
        <v>Vytápění</v>
      </c>
      <c r="D4" s="843" t="s">
        <v>3826</v>
      </c>
      <c r="E4" s="843"/>
      <c r="F4" s="842"/>
      <c r="G4" s="840" t="s">
        <v>29</v>
      </c>
      <c r="H4" s="867"/>
      <c r="I4" s="867"/>
      <c r="J4" s="867"/>
      <c r="K4" s="867"/>
    </row>
    <row r="5" spans="1:253" ht="15" customHeight="1" x14ac:dyDescent="0.25">
      <c r="A5" s="839"/>
      <c r="B5" s="839"/>
      <c r="C5" s="840"/>
      <c r="D5" s="840"/>
      <c r="E5" s="843"/>
      <c r="F5" s="842"/>
      <c r="G5" s="842"/>
      <c r="H5" s="842"/>
      <c r="I5" s="867"/>
      <c r="J5" s="867"/>
      <c r="K5" s="867"/>
    </row>
    <row r="6" spans="1:253" ht="15" customHeight="1" x14ac:dyDescent="0.25">
      <c r="A6" s="839" t="s">
        <v>3829</v>
      </c>
      <c r="B6" s="839"/>
      <c r="C6" s="840" t="str">
        <f>'9-22-20 Stavební rozpočet'!D6</f>
        <v>Nemocnice Český Krumlov a.s.</v>
      </c>
      <c r="D6" s="843" t="s">
        <v>3825</v>
      </c>
      <c r="E6" s="843"/>
      <c r="F6" s="840" t="str">
        <f>'9-22-20 Stavební rozpočet'!H6</f>
        <v xml:space="preserve"> </v>
      </c>
      <c r="G6" s="840" t="s">
        <v>3828</v>
      </c>
      <c r="H6" s="867" t="str">
        <f>'9-22-20 Stavební rozpočet'!J6</f>
        <v> </v>
      </c>
      <c r="I6" s="867"/>
      <c r="J6" s="867"/>
      <c r="K6" s="867"/>
    </row>
    <row r="7" spans="1:253" ht="15" customHeight="1" x14ac:dyDescent="0.25">
      <c r="A7" s="839"/>
      <c r="B7" s="839"/>
      <c r="C7" s="840"/>
      <c r="D7" s="840"/>
      <c r="E7" s="843"/>
      <c r="F7" s="840"/>
      <c r="G7" s="840"/>
      <c r="H7" s="840"/>
      <c r="I7" s="867"/>
      <c r="J7" s="867"/>
      <c r="K7" s="867"/>
    </row>
    <row r="8" spans="1:253" ht="15" customHeight="1" x14ac:dyDescent="0.25">
      <c r="A8" s="845" t="s">
        <v>3823</v>
      </c>
      <c r="B8" s="845"/>
      <c r="C8" s="846" t="str">
        <f>'9-22-20 Stavební rozpočet'!D8</f>
        <v xml:space="preserve"> </v>
      </c>
      <c r="D8" s="847" t="s">
        <v>3854</v>
      </c>
      <c r="E8" s="847"/>
      <c r="F8" s="874"/>
      <c r="G8" s="846" t="s">
        <v>3822</v>
      </c>
      <c r="H8" s="873"/>
      <c r="I8" s="873"/>
      <c r="J8" s="873"/>
      <c r="K8" s="873"/>
    </row>
    <row r="9" spans="1:253" ht="15" customHeight="1" x14ac:dyDescent="0.25">
      <c r="A9" s="845"/>
      <c r="B9" s="845"/>
      <c r="C9" s="846"/>
      <c r="D9" s="846"/>
      <c r="E9" s="847"/>
      <c r="F9" s="874"/>
      <c r="G9" s="874"/>
      <c r="H9" s="874"/>
      <c r="I9" s="873"/>
      <c r="J9" s="873"/>
      <c r="K9" s="873"/>
    </row>
    <row r="10" spans="1:253" ht="15" customHeight="1" thickBot="1" x14ac:dyDescent="0.3">
      <c r="A10" s="731" t="s">
        <v>4323</v>
      </c>
      <c r="B10" s="731" t="s">
        <v>54</v>
      </c>
      <c r="C10" s="875" t="s">
        <v>3852</v>
      </c>
      <c r="D10" s="875"/>
      <c r="E10" s="875"/>
      <c r="F10" s="875"/>
      <c r="G10" s="875"/>
      <c r="H10" s="731" t="s">
        <v>153</v>
      </c>
      <c r="I10" s="731" t="s">
        <v>154</v>
      </c>
      <c r="J10" s="731" t="s">
        <v>4322</v>
      </c>
      <c r="K10" s="420" t="s">
        <v>4321</v>
      </c>
      <c r="HV10" s="419" t="s">
        <v>4320</v>
      </c>
      <c r="HW10" s="419" t="s">
        <v>4319</v>
      </c>
    </row>
    <row r="11" spans="1:253" ht="15" customHeight="1" x14ac:dyDescent="0.25">
      <c r="A11" s="418" t="s">
        <v>21</v>
      </c>
      <c r="B11" s="417" t="s">
        <v>1258</v>
      </c>
      <c r="C11" s="876" t="s">
        <v>1259</v>
      </c>
      <c r="D11" s="876"/>
      <c r="E11" s="876"/>
      <c r="F11" s="876"/>
      <c r="G11" s="876"/>
      <c r="H11" s="417" t="s">
        <v>21</v>
      </c>
      <c r="I11" s="416" t="s">
        <v>21</v>
      </c>
      <c r="J11" s="416" t="s">
        <v>21</v>
      </c>
      <c r="K11" s="415">
        <f>SUM(K12:K33)</f>
        <v>0</v>
      </c>
    </row>
    <row r="12" spans="1:253" ht="15" customHeight="1" x14ac:dyDescent="0.25">
      <c r="A12" s="414">
        <v>1</v>
      </c>
      <c r="B12" s="729" t="s">
        <v>4318</v>
      </c>
      <c r="C12" s="840" t="s">
        <v>4317</v>
      </c>
      <c r="D12" s="840"/>
      <c r="E12" s="840"/>
      <c r="F12" s="840"/>
      <c r="G12" s="840"/>
      <c r="H12" s="729" t="s">
        <v>278</v>
      </c>
      <c r="I12" s="400">
        <v>454</v>
      </c>
      <c r="J12" s="1222"/>
      <c r="K12" s="405">
        <f>IR12*I12+IS12*I12</f>
        <v>0</v>
      </c>
      <c r="HV12" s="729" t="s">
        <v>1258</v>
      </c>
      <c r="HW12" s="729" t="s">
        <v>2995</v>
      </c>
      <c r="IR12" s="412">
        <f>J12*1</f>
        <v>0</v>
      </c>
      <c r="IS12" s="412">
        <f>J12*(1-1)</f>
        <v>0</v>
      </c>
    </row>
    <row r="13" spans="1:253" ht="15" customHeight="1" x14ac:dyDescent="0.25">
      <c r="A13" s="414">
        <v>2</v>
      </c>
      <c r="B13" s="729" t="s">
        <v>4316</v>
      </c>
      <c r="C13" s="840" t="s">
        <v>4315</v>
      </c>
      <c r="D13" s="840"/>
      <c r="E13" s="840"/>
      <c r="F13" s="840"/>
      <c r="G13" s="840"/>
      <c r="H13" s="729" t="s">
        <v>278</v>
      </c>
      <c r="I13" s="400">
        <v>127</v>
      </c>
      <c r="J13" s="1222"/>
      <c r="K13" s="405">
        <f>IR13*I13+IS13*I13</f>
        <v>0</v>
      </c>
      <c r="HV13" s="729" t="s">
        <v>1258</v>
      </c>
      <c r="HW13" s="729" t="s">
        <v>2995</v>
      </c>
      <c r="IR13" s="412">
        <f>J13*1</f>
        <v>0</v>
      </c>
      <c r="IS13" s="412">
        <f>J13*(1-1)</f>
        <v>0</v>
      </c>
    </row>
    <row r="14" spans="1:253" ht="15" customHeight="1" x14ac:dyDescent="0.25">
      <c r="A14" s="414"/>
      <c r="B14" s="729"/>
      <c r="C14" s="840" t="s">
        <v>4314</v>
      </c>
      <c r="D14" s="840"/>
      <c r="E14" s="840"/>
      <c r="F14" s="840"/>
      <c r="G14" s="840"/>
      <c r="H14" s="729"/>
      <c r="I14" s="400"/>
      <c r="J14" s="1222"/>
      <c r="K14" s="405"/>
      <c r="HV14" s="729"/>
      <c r="HW14" s="729"/>
      <c r="IR14" s="412"/>
      <c r="IS14" s="412"/>
    </row>
    <row r="15" spans="1:253" ht="15" customHeight="1" x14ac:dyDescent="0.25">
      <c r="A15" s="414"/>
      <c r="B15" s="729"/>
      <c r="C15" s="840" t="s">
        <v>4313</v>
      </c>
      <c r="D15" s="840"/>
      <c r="E15" s="840"/>
      <c r="F15" s="840"/>
      <c r="G15" s="840"/>
      <c r="H15" s="729"/>
      <c r="I15" s="400"/>
      <c r="J15" s="1222"/>
      <c r="K15" s="405"/>
      <c r="HV15" s="729"/>
      <c r="HW15" s="729"/>
      <c r="IR15" s="412"/>
      <c r="IS15" s="412"/>
    </row>
    <row r="16" spans="1:253" ht="15" customHeight="1" x14ac:dyDescent="0.25">
      <c r="A16" s="414"/>
      <c r="B16" s="729"/>
      <c r="C16" s="840" t="s">
        <v>4312</v>
      </c>
      <c r="D16" s="840"/>
      <c r="E16" s="840"/>
      <c r="F16" s="840"/>
      <c r="G16" s="840"/>
      <c r="H16" s="729"/>
      <c r="I16" s="400"/>
      <c r="J16" s="1222"/>
      <c r="K16" s="405"/>
      <c r="HV16" s="729"/>
      <c r="HW16" s="729"/>
      <c r="IR16" s="412"/>
      <c r="IS16" s="412"/>
    </row>
    <row r="17" spans="1:253" ht="15" customHeight="1" x14ac:dyDescent="0.25">
      <c r="A17" s="414">
        <v>3</v>
      </c>
      <c r="B17" s="729" t="s">
        <v>4307</v>
      </c>
      <c r="C17" s="840" t="s">
        <v>4311</v>
      </c>
      <c r="D17" s="840"/>
      <c r="E17" s="840"/>
      <c r="F17" s="840"/>
      <c r="G17" s="840"/>
      <c r="H17" s="729" t="s">
        <v>278</v>
      </c>
      <c r="I17" s="400">
        <v>322</v>
      </c>
      <c r="J17" s="1222"/>
      <c r="K17" s="405">
        <f>IR17*I17+IS17*I17</f>
        <v>0</v>
      </c>
      <c r="HV17" s="729" t="s">
        <v>1258</v>
      </c>
      <c r="HW17" s="729" t="s">
        <v>2995</v>
      </c>
      <c r="IR17" s="412">
        <f>J17*1</f>
        <v>0</v>
      </c>
      <c r="IS17" s="412">
        <f>J17*(1-1)</f>
        <v>0</v>
      </c>
    </row>
    <row r="18" spans="1:253" ht="15" customHeight="1" x14ac:dyDescent="0.25">
      <c r="A18" s="414"/>
      <c r="B18" s="729"/>
      <c r="C18" s="840" t="s">
        <v>4310</v>
      </c>
      <c r="D18" s="840"/>
      <c r="E18" s="840"/>
      <c r="F18" s="840"/>
      <c r="G18" s="840"/>
      <c r="H18" s="729"/>
      <c r="I18" s="400"/>
      <c r="J18" s="1222"/>
      <c r="K18" s="405"/>
      <c r="HV18" s="729"/>
      <c r="HW18" s="729"/>
      <c r="IR18" s="412"/>
      <c r="IS18" s="412"/>
    </row>
    <row r="19" spans="1:253" ht="15" customHeight="1" x14ac:dyDescent="0.25">
      <c r="A19" s="414"/>
      <c r="B19" s="729"/>
      <c r="C19" s="840" t="s">
        <v>4309</v>
      </c>
      <c r="D19" s="840"/>
      <c r="E19" s="840"/>
      <c r="F19" s="840"/>
      <c r="G19" s="840"/>
      <c r="H19" s="729"/>
      <c r="I19" s="400"/>
      <c r="J19" s="1222"/>
      <c r="K19" s="405"/>
      <c r="HV19" s="729"/>
      <c r="HW19" s="729"/>
      <c r="IR19" s="412"/>
      <c r="IS19" s="412"/>
    </row>
    <row r="20" spans="1:253" ht="15" customHeight="1" x14ac:dyDescent="0.25">
      <c r="A20" s="414"/>
      <c r="B20" s="729"/>
      <c r="C20" s="840" t="s">
        <v>4308</v>
      </c>
      <c r="D20" s="840"/>
      <c r="E20" s="840"/>
      <c r="F20" s="840"/>
      <c r="G20" s="840"/>
      <c r="H20" s="729"/>
      <c r="I20" s="400"/>
      <c r="J20" s="1222"/>
      <c r="K20" s="405"/>
      <c r="HV20" s="729"/>
      <c r="HW20" s="729"/>
      <c r="IR20" s="412"/>
      <c r="IS20" s="412"/>
    </row>
    <row r="21" spans="1:253" ht="15" customHeight="1" x14ac:dyDescent="0.25">
      <c r="A21" s="414">
        <v>4</v>
      </c>
      <c r="B21" s="729" t="s">
        <v>4307</v>
      </c>
      <c r="C21" s="840" t="s">
        <v>4306</v>
      </c>
      <c r="D21" s="840"/>
      <c r="E21" s="840"/>
      <c r="F21" s="840"/>
      <c r="G21" s="840"/>
      <c r="H21" s="729" t="s">
        <v>278</v>
      </c>
      <c r="I21" s="400">
        <v>5</v>
      </c>
      <c r="J21" s="1222"/>
      <c r="K21" s="405">
        <f>IR21*I21+IS21*I21</f>
        <v>0</v>
      </c>
      <c r="HV21" s="729" t="s">
        <v>1258</v>
      </c>
      <c r="HW21" s="729" t="s">
        <v>2995</v>
      </c>
      <c r="IR21" s="412">
        <f>J21*1</f>
        <v>0</v>
      </c>
      <c r="IS21" s="412">
        <f>J21*(1-1)</f>
        <v>0</v>
      </c>
    </row>
    <row r="22" spans="1:253" ht="15" customHeight="1" x14ac:dyDescent="0.25">
      <c r="A22" s="414"/>
      <c r="B22" s="729"/>
      <c r="C22" s="840" t="s">
        <v>3968</v>
      </c>
      <c r="D22" s="840"/>
      <c r="E22" s="840"/>
      <c r="F22" s="840"/>
      <c r="G22" s="840"/>
      <c r="H22" s="729"/>
      <c r="I22" s="400"/>
      <c r="J22" s="1222"/>
      <c r="K22" s="405"/>
      <c r="HV22" s="729"/>
      <c r="HW22" s="729"/>
      <c r="IR22" s="412"/>
      <c r="IS22" s="412"/>
    </row>
    <row r="23" spans="1:253" ht="15" customHeight="1" x14ac:dyDescent="0.25">
      <c r="A23" s="414">
        <v>5</v>
      </c>
      <c r="B23" s="729" t="s">
        <v>4305</v>
      </c>
      <c r="C23" s="840" t="s">
        <v>4304</v>
      </c>
      <c r="D23" s="840"/>
      <c r="E23" s="840"/>
      <c r="F23" s="840"/>
      <c r="G23" s="840"/>
      <c r="H23" s="729" t="s">
        <v>278</v>
      </c>
      <c r="I23" s="400">
        <v>141</v>
      </c>
      <c r="J23" s="1222"/>
      <c r="K23" s="405">
        <f>IR23*I23+IS23*I23</f>
        <v>0</v>
      </c>
      <c r="HV23" s="729" t="s">
        <v>1258</v>
      </c>
      <c r="HW23" s="729" t="s">
        <v>2995</v>
      </c>
      <c r="IR23" s="412">
        <f>J23*1</f>
        <v>0</v>
      </c>
      <c r="IS23" s="412">
        <f>J23*(1-1)</f>
        <v>0</v>
      </c>
    </row>
    <row r="24" spans="1:253" ht="15" customHeight="1" x14ac:dyDescent="0.25">
      <c r="A24" s="414">
        <v>6</v>
      </c>
      <c r="B24" s="729" t="s">
        <v>4303</v>
      </c>
      <c r="C24" s="840" t="s">
        <v>4302</v>
      </c>
      <c r="D24" s="840"/>
      <c r="E24" s="840"/>
      <c r="F24" s="840"/>
      <c r="G24" s="840"/>
      <c r="H24" s="729" t="s">
        <v>278</v>
      </c>
      <c r="I24" s="400">
        <v>21</v>
      </c>
      <c r="J24" s="1222"/>
      <c r="K24" s="405">
        <f>IR24*I24+IS24*I24</f>
        <v>0</v>
      </c>
      <c r="HV24" s="729" t="s">
        <v>1258</v>
      </c>
      <c r="HW24" s="729" t="s">
        <v>2995</v>
      </c>
      <c r="IR24" s="412">
        <f>J24*0.357333333333333</f>
        <v>0</v>
      </c>
      <c r="IS24" s="412">
        <f>J24*(1-0.357333333333333)</f>
        <v>0</v>
      </c>
    </row>
    <row r="25" spans="1:253" ht="15" customHeight="1" x14ac:dyDescent="0.25">
      <c r="A25" s="414"/>
      <c r="B25" s="729"/>
      <c r="C25" s="840" t="s">
        <v>4301</v>
      </c>
      <c r="D25" s="840"/>
      <c r="E25" s="840"/>
      <c r="F25" s="840"/>
      <c r="G25" s="840"/>
      <c r="H25" s="729"/>
      <c r="I25" s="400"/>
      <c r="J25" s="1222"/>
      <c r="K25" s="405"/>
      <c r="HV25" s="729"/>
      <c r="HW25" s="729"/>
      <c r="IR25" s="412"/>
      <c r="IS25" s="412"/>
    </row>
    <row r="26" spans="1:253" ht="15" customHeight="1" x14ac:dyDescent="0.25">
      <c r="A26" s="414">
        <v>7</v>
      </c>
      <c r="B26" s="729" t="s">
        <v>4300</v>
      </c>
      <c r="C26" s="840" t="s">
        <v>4299</v>
      </c>
      <c r="D26" s="840"/>
      <c r="E26" s="840"/>
      <c r="F26" s="840"/>
      <c r="G26" s="840"/>
      <c r="H26" s="729" t="s">
        <v>278</v>
      </c>
      <c r="I26" s="400">
        <v>44</v>
      </c>
      <c r="J26" s="1222"/>
      <c r="K26" s="405">
        <f>IR26*I26+IS26*I26</f>
        <v>0</v>
      </c>
      <c r="HV26" s="729" t="s">
        <v>1258</v>
      </c>
      <c r="HW26" s="729" t="s">
        <v>2995</v>
      </c>
      <c r="IR26" s="412">
        <f>J26*0.375185185185185</f>
        <v>0</v>
      </c>
      <c r="IS26" s="412">
        <f>J26*(1-0.375185185185185)</f>
        <v>0</v>
      </c>
    </row>
    <row r="27" spans="1:253" ht="15" customHeight="1" x14ac:dyDescent="0.25">
      <c r="A27" s="414"/>
      <c r="B27" s="729"/>
      <c r="C27" s="840" t="s">
        <v>4298</v>
      </c>
      <c r="D27" s="840"/>
      <c r="E27" s="840"/>
      <c r="F27" s="840"/>
      <c r="G27" s="840"/>
      <c r="H27" s="729"/>
      <c r="I27" s="400"/>
      <c r="J27" s="1222"/>
      <c r="K27" s="405"/>
      <c r="HV27" s="729"/>
      <c r="HW27" s="729"/>
      <c r="IR27" s="412"/>
      <c r="IS27" s="412"/>
    </row>
    <row r="28" spans="1:253" ht="15" customHeight="1" x14ac:dyDescent="0.25">
      <c r="A28" s="414"/>
      <c r="B28" s="729"/>
      <c r="C28" s="840" t="s">
        <v>4297</v>
      </c>
      <c r="D28" s="840"/>
      <c r="E28" s="840"/>
      <c r="F28" s="840"/>
      <c r="G28" s="840"/>
      <c r="H28" s="729"/>
      <c r="I28" s="400"/>
      <c r="J28" s="1222"/>
      <c r="K28" s="405"/>
      <c r="HV28" s="729"/>
      <c r="HW28" s="729"/>
      <c r="IR28" s="412"/>
      <c r="IS28" s="412"/>
    </row>
    <row r="29" spans="1:253" ht="15" customHeight="1" x14ac:dyDescent="0.25">
      <c r="A29" s="414">
        <v>8</v>
      </c>
      <c r="B29" s="729" t="s">
        <v>4296</v>
      </c>
      <c r="C29" s="840" t="s">
        <v>4295</v>
      </c>
      <c r="D29" s="840"/>
      <c r="E29" s="840"/>
      <c r="F29" s="840"/>
      <c r="G29" s="840"/>
      <c r="H29" s="729" t="s">
        <v>278</v>
      </c>
      <c r="I29" s="400">
        <v>44</v>
      </c>
      <c r="J29" s="1222"/>
      <c r="K29" s="405">
        <f>IR29*I29+IS29*I29</f>
        <v>0</v>
      </c>
      <c r="HV29" s="729" t="s">
        <v>1258</v>
      </c>
      <c r="HW29" s="729" t="s">
        <v>2995</v>
      </c>
      <c r="IR29" s="412">
        <f>J29*0.436943231441048</f>
        <v>0</v>
      </c>
      <c r="IS29" s="412">
        <f>J29*(1-0.436943231441048)</f>
        <v>0</v>
      </c>
    </row>
    <row r="30" spans="1:253" ht="15" customHeight="1" x14ac:dyDescent="0.25">
      <c r="A30" s="414"/>
      <c r="B30" s="729"/>
      <c r="C30" s="840" t="s">
        <v>4294</v>
      </c>
      <c r="D30" s="840"/>
      <c r="E30" s="840"/>
      <c r="F30" s="840"/>
      <c r="G30" s="840"/>
      <c r="H30" s="729"/>
      <c r="I30" s="400"/>
      <c r="J30" s="1222"/>
      <c r="K30" s="405"/>
      <c r="HV30" s="729"/>
      <c r="HW30" s="729"/>
      <c r="IR30" s="412"/>
      <c r="IS30" s="412"/>
    </row>
    <row r="31" spans="1:253" ht="15" customHeight="1" x14ac:dyDescent="0.25">
      <c r="A31" s="414">
        <v>9</v>
      </c>
      <c r="B31" s="729" t="s">
        <v>4293</v>
      </c>
      <c r="C31" s="840" t="s">
        <v>4292</v>
      </c>
      <c r="D31" s="840"/>
      <c r="E31" s="840"/>
      <c r="F31" s="840"/>
      <c r="G31" s="840"/>
      <c r="H31" s="729" t="s">
        <v>278</v>
      </c>
      <c r="I31" s="400">
        <v>86</v>
      </c>
      <c r="J31" s="1222"/>
      <c r="K31" s="405">
        <f>IR31*I31+IS31*I31</f>
        <v>0</v>
      </c>
      <c r="HV31" s="729" t="s">
        <v>1258</v>
      </c>
      <c r="HW31" s="729" t="s">
        <v>2995</v>
      </c>
      <c r="IR31" s="412">
        <f>J31*0.456091954022989</f>
        <v>0</v>
      </c>
      <c r="IS31" s="412">
        <f>J31*(1-0.456091954022989)</f>
        <v>0</v>
      </c>
    </row>
    <row r="32" spans="1:253" ht="15" customHeight="1" x14ac:dyDescent="0.25">
      <c r="A32" s="414"/>
      <c r="B32" s="729"/>
      <c r="C32" s="840" t="s">
        <v>4291</v>
      </c>
      <c r="D32" s="840"/>
      <c r="E32" s="840"/>
      <c r="F32" s="840"/>
      <c r="G32" s="840"/>
      <c r="H32" s="729"/>
      <c r="I32" s="400"/>
      <c r="J32" s="1222"/>
      <c r="K32" s="405"/>
      <c r="HV32" s="729"/>
      <c r="HW32" s="729"/>
      <c r="IR32" s="412"/>
      <c r="IS32" s="412"/>
    </row>
    <row r="33" spans="1:253" ht="15" customHeight="1" x14ac:dyDescent="0.25">
      <c r="A33" s="414">
        <v>10</v>
      </c>
      <c r="B33" s="729" t="s">
        <v>4290</v>
      </c>
      <c r="C33" s="840" t="s">
        <v>4289</v>
      </c>
      <c r="D33" s="840"/>
      <c r="E33" s="840"/>
      <c r="F33" s="840"/>
      <c r="G33" s="840"/>
      <c r="H33" s="729" t="s">
        <v>3877</v>
      </c>
      <c r="I33" s="400">
        <v>1661.09</v>
      </c>
      <c r="J33" s="1222"/>
      <c r="K33" s="405">
        <f>IR33*I33+IS33*I33</f>
        <v>0</v>
      </c>
      <c r="HV33" s="729" t="s">
        <v>1258</v>
      </c>
      <c r="HW33" s="729" t="s">
        <v>2995</v>
      </c>
      <c r="IR33" s="412">
        <f>J33*0</f>
        <v>0</v>
      </c>
      <c r="IS33" s="412">
        <f>J33*(1-0)</f>
        <v>0</v>
      </c>
    </row>
    <row r="34" spans="1:253" ht="15" customHeight="1" x14ac:dyDescent="0.25">
      <c r="A34" s="418" t="s">
        <v>21</v>
      </c>
      <c r="B34" s="417" t="s">
        <v>3847</v>
      </c>
      <c r="C34" s="876" t="s">
        <v>3846</v>
      </c>
      <c r="D34" s="876"/>
      <c r="E34" s="876"/>
      <c r="F34" s="876"/>
      <c r="G34" s="876"/>
      <c r="H34" s="417" t="s">
        <v>21</v>
      </c>
      <c r="I34" s="416" t="s">
        <v>21</v>
      </c>
      <c r="J34" s="1223"/>
      <c r="K34" s="415">
        <f>SUM(K35:K44)</f>
        <v>0</v>
      </c>
    </row>
    <row r="35" spans="1:253" ht="15" customHeight="1" x14ac:dyDescent="0.25">
      <c r="A35" s="414">
        <v>11</v>
      </c>
      <c r="B35" s="729" t="s">
        <v>4288</v>
      </c>
      <c r="C35" s="840" t="s">
        <v>4287</v>
      </c>
      <c r="D35" s="840"/>
      <c r="E35" s="840"/>
      <c r="F35" s="840"/>
      <c r="G35" s="840"/>
      <c r="H35" s="729" t="s">
        <v>248</v>
      </c>
      <c r="I35" s="400">
        <v>2</v>
      </c>
      <c r="J35" s="1222"/>
      <c r="K35" s="405">
        <f>IR35*I35+IS35*I35</f>
        <v>0</v>
      </c>
      <c r="HV35" s="729" t="s">
        <v>3847</v>
      </c>
      <c r="HW35" s="729" t="s">
        <v>2995</v>
      </c>
      <c r="IR35" s="412">
        <f>J35*0.373969387550402</f>
        <v>0</v>
      </c>
      <c r="IS35" s="412">
        <f>J35*(1-0.373969387550402)</f>
        <v>0</v>
      </c>
    </row>
    <row r="36" spans="1:253" ht="15" customHeight="1" x14ac:dyDescent="0.25">
      <c r="A36" s="414">
        <v>12</v>
      </c>
      <c r="B36" s="729" t="s">
        <v>4286</v>
      </c>
      <c r="C36" s="840" t="s">
        <v>4285</v>
      </c>
      <c r="D36" s="840"/>
      <c r="E36" s="840"/>
      <c r="F36" s="840"/>
      <c r="G36" s="840"/>
      <c r="H36" s="729" t="s">
        <v>1266</v>
      </c>
      <c r="I36" s="400">
        <v>2</v>
      </c>
      <c r="J36" s="1222"/>
      <c r="K36" s="405">
        <f>IR36*I36+IS36*I36</f>
        <v>0</v>
      </c>
      <c r="HV36" s="729" t="s">
        <v>3847</v>
      </c>
      <c r="HW36" s="729" t="s">
        <v>2995</v>
      </c>
      <c r="IR36" s="412">
        <f>J36*0.801546496093276</f>
        <v>0</v>
      </c>
      <c r="IS36" s="412">
        <f>J36*(1-0.801546496093276)</f>
        <v>0</v>
      </c>
    </row>
    <row r="37" spans="1:253" ht="15" customHeight="1" x14ac:dyDescent="0.25">
      <c r="A37" s="414">
        <v>13</v>
      </c>
      <c r="B37" s="729" t="s">
        <v>4284</v>
      </c>
      <c r="C37" s="840" t="s">
        <v>4283</v>
      </c>
      <c r="D37" s="840"/>
      <c r="E37" s="840"/>
      <c r="F37" s="840"/>
      <c r="G37" s="840"/>
      <c r="H37" s="729" t="s">
        <v>1266</v>
      </c>
      <c r="I37" s="400">
        <v>2</v>
      </c>
      <c r="J37" s="1222"/>
      <c r="K37" s="405">
        <f>IR37*I37+IS37*I37</f>
        <v>0</v>
      </c>
      <c r="HV37" s="729" t="s">
        <v>3847</v>
      </c>
      <c r="HW37" s="729" t="s">
        <v>2995</v>
      </c>
      <c r="IR37" s="412">
        <f>J37*0.344310356582805</f>
        <v>0</v>
      </c>
      <c r="IS37" s="412">
        <f>J37*(1-0.344310356582805)</f>
        <v>0</v>
      </c>
    </row>
    <row r="38" spans="1:253" ht="15" customHeight="1" x14ac:dyDescent="0.25">
      <c r="A38" s="414">
        <v>14</v>
      </c>
      <c r="B38" s="729" t="s">
        <v>4282</v>
      </c>
      <c r="C38" s="840" t="s">
        <v>4281</v>
      </c>
      <c r="D38" s="840"/>
      <c r="E38" s="840"/>
      <c r="F38" s="840"/>
      <c r="G38" s="840"/>
      <c r="H38" s="729" t="s">
        <v>248</v>
      </c>
      <c r="I38" s="400">
        <v>1</v>
      </c>
      <c r="J38" s="1222"/>
      <c r="K38" s="405">
        <f>IR38*I38+IS38*I38</f>
        <v>0</v>
      </c>
      <c r="HV38" s="729" t="s">
        <v>3847</v>
      </c>
      <c r="HW38" s="729" t="s">
        <v>2995</v>
      </c>
      <c r="IR38" s="412">
        <f>J38*1</f>
        <v>0</v>
      </c>
      <c r="IS38" s="412">
        <f>J38*(1-1)</f>
        <v>0</v>
      </c>
    </row>
    <row r="39" spans="1:253" ht="15" customHeight="1" x14ac:dyDescent="0.25">
      <c r="A39" s="414"/>
      <c r="B39" s="729"/>
      <c r="C39" s="840" t="s">
        <v>4039</v>
      </c>
      <c r="D39" s="840"/>
      <c r="E39" s="840"/>
      <c r="F39" s="840"/>
      <c r="G39" s="840"/>
      <c r="H39" s="729"/>
      <c r="I39" s="400"/>
      <c r="J39" s="1222"/>
      <c r="K39" s="405"/>
      <c r="HV39" s="729"/>
      <c r="HW39" s="729"/>
      <c r="IR39" s="412"/>
      <c r="IS39" s="412"/>
    </row>
    <row r="40" spans="1:253" ht="15" customHeight="1" x14ac:dyDescent="0.25">
      <c r="A40" s="414">
        <v>15</v>
      </c>
      <c r="B40" s="729" t="s">
        <v>4280</v>
      </c>
      <c r="C40" s="840" t="s">
        <v>4279</v>
      </c>
      <c r="D40" s="840"/>
      <c r="E40" s="840"/>
      <c r="F40" s="840"/>
      <c r="G40" s="840"/>
      <c r="H40" s="729" t="s">
        <v>248</v>
      </c>
      <c r="I40" s="400">
        <v>1</v>
      </c>
      <c r="J40" s="1222"/>
      <c r="K40" s="405">
        <f>IR40*I40+IS40*I40</f>
        <v>0</v>
      </c>
      <c r="HV40" s="729" t="s">
        <v>3847</v>
      </c>
      <c r="HW40" s="729" t="s">
        <v>2995</v>
      </c>
      <c r="IR40" s="412">
        <f>J40*1</f>
        <v>0</v>
      </c>
      <c r="IS40" s="412">
        <f>J40*(1-1)</f>
        <v>0</v>
      </c>
    </row>
    <row r="41" spans="1:253" ht="15" customHeight="1" x14ac:dyDescent="0.25">
      <c r="A41" s="414">
        <v>16</v>
      </c>
      <c r="B41" s="729" t="s">
        <v>4278</v>
      </c>
      <c r="C41" s="840" t="s">
        <v>4277</v>
      </c>
      <c r="D41" s="840"/>
      <c r="E41" s="840"/>
      <c r="F41" s="840"/>
      <c r="G41" s="840"/>
      <c r="H41" s="729" t="s">
        <v>248</v>
      </c>
      <c r="I41" s="400">
        <v>1</v>
      </c>
      <c r="J41" s="1222"/>
      <c r="K41" s="405">
        <f>IR41*I41+IS41*I41</f>
        <v>0</v>
      </c>
      <c r="HV41" s="729" t="s">
        <v>3847</v>
      </c>
      <c r="HW41" s="729" t="s">
        <v>2995</v>
      </c>
      <c r="IR41" s="412">
        <f>J41*1</f>
        <v>0</v>
      </c>
      <c r="IS41" s="412">
        <f>J41*(1-1)</f>
        <v>0</v>
      </c>
    </row>
    <row r="42" spans="1:253" ht="15" customHeight="1" x14ac:dyDescent="0.25">
      <c r="A42" s="414"/>
      <c r="B42" s="729"/>
      <c r="C42" s="840" t="s">
        <v>3905</v>
      </c>
      <c r="D42" s="840"/>
      <c r="E42" s="840"/>
      <c r="F42" s="840"/>
      <c r="G42" s="840"/>
      <c r="H42" s="729"/>
      <c r="I42" s="400"/>
      <c r="J42" s="1222"/>
      <c r="K42" s="405"/>
      <c r="HV42" s="729"/>
      <c r="HW42" s="729"/>
      <c r="IR42" s="412"/>
      <c r="IS42" s="412"/>
    </row>
    <row r="43" spans="1:253" ht="15" customHeight="1" x14ac:dyDescent="0.25">
      <c r="A43" s="414">
        <v>17</v>
      </c>
      <c r="B43" s="729" t="s">
        <v>4276</v>
      </c>
      <c r="C43" s="840" t="s">
        <v>4275</v>
      </c>
      <c r="D43" s="840"/>
      <c r="E43" s="840"/>
      <c r="F43" s="840"/>
      <c r="G43" s="840"/>
      <c r="H43" s="729" t="s">
        <v>248</v>
      </c>
      <c r="I43" s="400">
        <v>1</v>
      </c>
      <c r="J43" s="1222"/>
      <c r="K43" s="405">
        <f>IR43*I43+IS43*I43</f>
        <v>0</v>
      </c>
      <c r="HV43" s="729" t="s">
        <v>3847</v>
      </c>
      <c r="HW43" s="729" t="s">
        <v>2995</v>
      </c>
      <c r="IR43" s="412">
        <f>J43*1</f>
        <v>0</v>
      </c>
      <c r="IS43" s="412">
        <f>J43*(1-1)</f>
        <v>0</v>
      </c>
    </row>
    <row r="44" spans="1:253" ht="15" customHeight="1" x14ac:dyDescent="0.25">
      <c r="A44" s="414">
        <v>18</v>
      </c>
      <c r="B44" s="729" t="s">
        <v>4274</v>
      </c>
      <c r="C44" s="840" t="s">
        <v>4273</v>
      </c>
      <c r="D44" s="840"/>
      <c r="E44" s="840"/>
      <c r="F44" s="840"/>
      <c r="G44" s="840"/>
      <c r="H44" s="729" t="s">
        <v>3877</v>
      </c>
      <c r="I44" s="400">
        <v>354.65019999999998</v>
      </c>
      <c r="J44" s="1222"/>
      <c r="K44" s="405">
        <f>IR44*I44+IS44*I44</f>
        <v>0</v>
      </c>
      <c r="HV44" s="729" t="s">
        <v>3847</v>
      </c>
      <c r="HW44" s="729" t="s">
        <v>2995</v>
      </c>
      <c r="IR44" s="412">
        <f>J44*0</f>
        <v>0</v>
      </c>
      <c r="IS44" s="412">
        <f>J44*(1-0)</f>
        <v>0</v>
      </c>
    </row>
    <row r="45" spans="1:253" ht="15" customHeight="1" x14ac:dyDescent="0.25">
      <c r="A45" s="418" t="s">
        <v>21</v>
      </c>
      <c r="B45" s="417" t="s">
        <v>3845</v>
      </c>
      <c r="C45" s="876" t="s">
        <v>3844</v>
      </c>
      <c r="D45" s="876"/>
      <c r="E45" s="876"/>
      <c r="F45" s="876"/>
      <c r="G45" s="876"/>
      <c r="H45" s="417" t="s">
        <v>21</v>
      </c>
      <c r="I45" s="416" t="s">
        <v>21</v>
      </c>
      <c r="J45" s="1223"/>
      <c r="K45" s="415">
        <f>SUM(K46:K140)</f>
        <v>0</v>
      </c>
    </row>
    <row r="46" spans="1:253" ht="15" customHeight="1" x14ac:dyDescent="0.25">
      <c r="A46" s="414">
        <v>19</v>
      </c>
      <c r="B46" s="729" t="s">
        <v>4272</v>
      </c>
      <c r="C46" s="840" t="s">
        <v>4271</v>
      </c>
      <c r="D46" s="840"/>
      <c r="E46" s="840"/>
      <c r="F46" s="840"/>
      <c r="G46" s="840"/>
      <c r="H46" s="729" t="s">
        <v>248</v>
      </c>
      <c r="I46" s="400">
        <v>17</v>
      </c>
      <c r="J46" s="1222"/>
      <c r="K46" s="405">
        <f>IR46*I46+IS46*I46</f>
        <v>0</v>
      </c>
      <c r="HV46" s="729" t="s">
        <v>3845</v>
      </c>
      <c r="HW46" s="729" t="s">
        <v>2995</v>
      </c>
      <c r="IR46" s="412">
        <f>J46*0</f>
        <v>0</v>
      </c>
      <c r="IS46" s="412">
        <f>J46*(1-0)</f>
        <v>0</v>
      </c>
    </row>
    <row r="47" spans="1:253" ht="15" customHeight="1" x14ac:dyDescent="0.25">
      <c r="A47" s="414"/>
      <c r="B47" s="729"/>
      <c r="C47" s="840" t="s">
        <v>4203</v>
      </c>
      <c r="D47" s="840"/>
      <c r="E47" s="840"/>
      <c r="F47" s="840"/>
      <c r="G47" s="840"/>
      <c r="H47" s="729"/>
      <c r="I47" s="400"/>
      <c r="J47" s="1222"/>
      <c r="K47" s="405"/>
      <c r="HV47" s="729"/>
      <c r="HW47" s="729"/>
      <c r="IR47" s="412"/>
      <c r="IS47" s="412"/>
    </row>
    <row r="48" spans="1:253" ht="15" customHeight="1" x14ac:dyDescent="0.25">
      <c r="A48" s="414">
        <v>20</v>
      </c>
      <c r="B48" s="729" t="s">
        <v>4270</v>
      </c>
      <c r="C48" s="840" t="s">
        <v>4269</v>
      </c>
      <c r="D48" s="840"/>
      <c r="E48" s="840"/>
      <c r="F48" s="840"/>
      <c r="G48" s="840"/>
      <c r="H48" s="729" t="s">
        <v>248</v>
      </c>
      <c r="I48" s="400">
        <v>19</v>
      </c>
      <c r="J48" s="1222"/>
      <c r="K48" s="405">
        <f>IR48*I48+IS48*I48</f>
        <v>0</v>
      </c>
      <c r="HV48" s="729" t="s">
        <v>3845</v>
      </c>
      <c r="HW48" s="729" t="s">
        <v>2995</v>
      </c>
      <c r="IR48" s="412">
        <f>J48*0</f>
        <v>0</v>
      </c>
      <c r="IS48" s="412">
        <f>J48*(1-0)</f>
        <v>0</v>
      </c>
    </row>
    <row r="49" spans="1:253" ht="15" customHeight="1" x14ac:dyDescent="0.25">
      <c r="A49" s="414"/>
      <c r="B49" s="729"/>
      <c r="C49" s="840" t="s">
        <v>3978</v>
      </c>
      <c r="D49" s="840"/>
      <c r="E49" s="840"/>
      <c r="F49" s="840"/>
      <c r="G49" s="840"/>
      <c r="H49" s="729"/>
      <c r="I49" s="400"/>
      <c r="J49" s="1222"/>
      <c r="K49" s="405"/>
      <c r="HV49" s="729"/>
      <c r="HW49" s="729"/>
      <c r="IR49" s="412"/>
      <c r="IS49" s="412"/>
    </row>
    <row r="50" spans="1:253" ht="15" customHeight="1" x14ac:dyDescent="0.25">
      <c r="A50" s="414">
        <v>21</v>
      </c>
      <c r="B50" s="729" t="s">
        <v>4268</v>
      </c>
      <c r="C50" s="840" t="s">
        <v>4267</v>
      </c>
      <c r="D50" s="840"/>
      <c r="E50" s="840"/>
      <c r="F50" s="840"/>
      <c r="G50" s="840"/>
      <c r="H50" s="729" t="s">
        <v>278</v>
      </c>
      <c r="I50" s="400">
        <v>604</v>
      </c>
      <c r="J50" s="1222"/>
      <c r="K50" s="405">
        <f>IR50*I50+IS50*I50</f>
        <v>0</v>
      </c>
      <c r="HV50" s="729" t="s">
        <v>3845</v>
      </c>
      <c r="HW50" s="729" t="s">
        <v>2995</v>
      </c>
      <c r="IR50" s="412">
        <f>J50*0.132881355932203</f>
        <v>0</v>
      </c>
      <c r="IS50" s="412">
        <f>J50*(1-0.132881355932203)</f>
        <v>0</v>
      </c>
    </row>
    <row r="51" spans="1:253" ht="15" customHeight="1" x14ac:dyDescent="0.25">
      <c r="A51" s="414"/>
      <c r="B51" s="729"/>
      <c r="C51" s="840" t="s">
        <v>4266</v>
      </c>
      <c r="D51" s="840"/>
      <c r="E51" s="840"/>
      <c r="F51" s="840"/>
      <c r="G51" s="840"/>
      <c r="H51" s="729"/>
      <c r="I51" s="400"/>
      <c r="J51" s="1222"/>
      <c r="K51" s="405"/>
      <c r="HV51" s="729"/>
      <c r="HW51" s="729"/>
      <c r="IR51" s="412"/>
      <c r="IS51" s="412"/>
    </row>
    <row r="52" spans="1:253" ht="15" customHeight="1" x14ac:dyDescent="0.25">
      <c r="A52" s="414"/>
      <c r="B52" s="729"/>
      <c r="C52" s="840" t="s">
        <v>4265</v>
      </c>
      <c r="D52" s="840"/>
      <c r="E52" s="840"/>
      <c r="F52" s="840"/>
      <c r="G52" s="840"/>
      <c r="H52" s="729"/>
      <c r="I52" s="400"/>
      <c r="J52" s="1222"/>
      <c r="K52" s="405"/>
      <c r="HV52" s="729"/>
      <c r="HW52" s="729"/>
      <c r="IR52" s="412"/>
      <c r="IS52" s="412"/>
    </row>
    <row r="53" spans="1:253" ht="15" customHeight="1" x14ac:dyDescent="0.25">
      <c r="A53" s="414"/>
      <c r="B53" s="729"/>
      <c r="C53" s="840" t="s">
        <v>4264</v>
      </c>
      <c r="D53" s="840"/>
      <c r="E53" s="840"/>
      <c r="F53" s="840"/>
      <c r="G53" s="840"/>
      <c r="H53" s="729"/>
      <c r="I53" s="400"/>
      <c r="J53" s="1222"/>
      <c r="K53" s="405"/>
      <c r="HV53" s="729"/>
      <c r="HW53" s="729"/>
      <c r="IR53" s="412"/>
      <c r="IS53" s="412"/>
    </row>
    <row r="54" spans="1:253" ht="15" customHeight="1" x14ac:dyDescent="0.25">
      <c r="A54" s="414"/>
      <c r="B54" s="729"/>
      <c r="C54" s="840" t="s">
        <v>4263</v>
      </c>
      <c r="D54" s="840"/>
      <c r="E54" s="840"/>
      <c r="F54" s="840"/>
      <c r="G54" s="840"/>
      <c r="H54" s="729"/>
      <c r="I54" s="400"/>
      <c r="J54" s="1222"/>
      <c r="K54" s="405"/>
      <c r="HV54" s="729"/>
      <c r="HW54" s="729"/>
      <c r="IR54" s="412"/>
      <c r="IS54" s="412"/>
    </row>
    <row r="55" spans="1:253" ht="15" customHeight="1" x14ac:dyDescent="0.25">
      <c r="A55" s="414"/>
      <c r="B55" s="729"/>
      <c r="C55" s="840" t="s">
        <v>4262</v>
      </c>
      <c r="D55" s="840"/>
      <c r="E55" s="840"/>
      <c r="F55" s="840"/>
      <c r="G55" s="840"/>
      <c r="H55" s="729"/>
      <c r="I55" s="400"/>
      <c r="J55" s="1222"/>
      <c r="K55" s="405"/>
      <c r="HV55" s="729"/>
      <c r="HW55" s="729"/>
      <c r="IR55" s="412"/>
      <c r="IS55" s="412"/>
    </row>
    <row r="56" spans="1:253" ht="15" customHeight="1" x14ac:dyDescent="0.25">
      <c r="A56" s="414">
        <v>22</v>
      </c>
      <c r="B56" s="729" t="s">
        <v>4261</v>
      </c>
      <c r="C56" s="840" t="s">
        <v>4260</v>
      </c>
      <c r="D56" s="840"/>
      <c r="E56" s="840"/>
      <c r="F56" s="840"/>
      <c r="G56" s="840"/>
      <c r="H56" s="729" t="s">
        <v>278</v>
      </c>
      <c r="I56" s="400">
        <v>660.5</v>
      </c>
      <c r="J56" s="1222"/>
      <c r="K56" s="405">
        <f>IR56*I56+IS56*I56</f>
        <v>0</v>
      </c>
      <c r="HV56" s="729" t="s">
        <v>3845</v>
      </c>
      <c r="HW56" s="729" t="s">
        <v>2995</v>
      </c>
      <c r="IR56" s="412">
        <f>J56*0.162776025236593</f>
        <v>0</v>
      </c>
      <c r="IS56" s="412">
        <f>J56*(1-0.162776025236593)</f>
        <v>0</v>
      </c>
    </row>
    <row r="57" spans="1:253" ht="15" customHeight="1" x14ac:dyDescent="0.25">
      <c r="A57" s="414"/>
      <c r="B57" s="729"/>
      <c r="C57" s="840" t="s">
        <v>4196</v>
      </c>
      <c r="D57" s="840"/>
      <c r="E57" s="840"/>
      <c r="F57" s="840"/>
      <c r="G57" s="840"/>
      <c r="H57" s="729"/>
      <c r="I57" s="400"/>
      <c r="J57" s="1222"/>
      <c r="K57" s="405"/>
      <c r="HV57" s="729"/>
      <c r="HW57" s="729"/>
      <c r="IR57" s="412"/>
      <c r="IS57" s="412"/>
    </row>
    <row r="58" spans="1:253" ht="15" customHeight="1" x14ac:dyDescent="0.25">
      <c r="A58" s="414"/>
      <c r="B58" s="729"/>
      <c r="C58" s="840" t="s">
        <v>4259</v>
      </c>
      <c r="D58" s="840"/>
      <c r="E58" s="840"/>
      <c r="F58" s="840"/>
      <c r="G58" s="840"/>
      <c r="H58" s="729"/>
      <c r="I58" s="400"/>
      <c r="J58" s="1222"/>
      <c r="K58" s="405"/>
      <c r="HV58" s="729"/>
      <c r="HW58" s="729"/>
      <c r="IR58" s="412"/>
      <c r="IS58" s="412"/>
    </row>
    <row r="59" spans="1:253" ht="15" customHeight="1" x14ac:dyDescent="0.25">
      <c r="A59" s="414"/>
      <c r="B59" s="729"/>
      <c r="C59" s="840" t="s">
        <v>4258</v>
      </c>
      <c r="D59" s="840"/>
      <c r="E59" s="840"/>
      <c r="F59" s="840"/>
      <c r="G59" s="840"/>
      <c r="H59" s="729"/>
      <c r="I59" s="400"/>
      <c r="J59" s="1222"/>
      <c r="K59" s="405"/>
      <c r="HV59" s="729"/>
      <c r="HW59" s="729"/>
      <c r="IR59" s="412"/>
      <c r="IS59" s="412"/>
    </row>
    <row r="60" spans="1:253" ht="15" customHeight="1" x14ac:dyDescent="0.25">
      <c r="A60" s="414"/>
      <c r="B60" s="729"/>
      <c r="C60" s="840" t="s">
        <v>4257</v>
      </c>
      <c r="D60" s="840"/>
      <c r="E60" s="840"/>
      <c r="F60" s="840"/>
      <c r="G60" s="840"/>
      <c r="H60" s="729"/>
      <c r="I60" s="400"/>
      <c r="J60" s="1222"/>
      <c r="K60" s="405"/>
      <c r="HV60" s="729"/>
      <c r="HW60" s="729"/>
      <c r="IR60" s="412"/>
      <c r="IS60" s="412"/>
    </row>
    <row r="61" spans="1:253" ht="15" customHeight="1" x14ac:dyDescent="0.25">
      <c r="A61" s="414"/>
      <c r="B61" s="729"/>
      <c r="C61" s="840" t="s">
        <v>4256</v>
      </c>
      <c r="D61" s="840"/>
      <c r="E61" s="840"/>
      <c r="F61" s="840"/>
      <c r="G61" s="840"/>
      <c r="H61" s="729"/>
      <c r="I61" s="400"/>
      <c r="J61" s="1222"/>
      <c r="K61" s="405"/>
      <c r="HV61" s="729"/>
      <c r="HW61" s="729"/>
      <c r="IR61" s="412"/>
      <c r="IS61" s="412"/>
    </row>
    <row r="62" spans="1:253" ht="15" customHeight="1" x14ac:dyDescent="0.25">
      <c r="A62" s="414">
        <v>23</v>
      </c>
      <c r="B62" s="729" t="s">
        <v>4255</v>
      </c>
      <c r="C62" s="840" t="s">
        <v>4254</v>
      </c>
      <c r="D62" s="840"/>
      <c r="E62" s="840"/>
      <c r="F62" s="840"/>
      <c r="G62" s="840"/>
      <c r="H62" s="729" t="s">
        <v>278</v>
      </c>
      <c r="I62" s="400">
        <v>276.5</v>
      </c>
      <c r="J62" s="1222"/>
      <c r="K62" s="405">
        <f>IR62*I62+IS62*I62</f>
        <v>0</v>
      </c>
      <c r="HV62" s="729" t="s">
        <v>3845</v>
      </c>
      <c r="HW62" s="729" t="s">
        <v>2995</v>
      </c>
      <c r="IR62" s="412">
        <f>J62*0.373301127214171</f>
        <v>0</v>
      </c>
      <c r="IS62" s="412">
        <f>J62*(1-0.373301127214171)</f>
        <v>0</v>
      </c>
    </row>
    <row r="63" spans="1:253" ht="15" customHeight="1" x14ac:dyDescent="0.25">
      <c r="A63" s="414"/>
      <c r="B63" s="729"/>
      <c r="C63" s="840" t="s">
        <v>4253</v>
      </c>
      <c r="D63" s="840"/>
      <c r="E63" s="840"/>
      <c r="F63" s="840"/>
      <c r="G63" s="840"/>
      <c r="H63" s="729"/>
      <c r="I63" s="400"/>
      <c r="J63" s="1222"/>
      <c r="K63" s="405"/>
      <c r="HV63" s="729"/>
      <c r="HW63" s="729"/>
      <c r="IR63" s="412"/>
      <c r="IS63" s="412"/>
    </row>
    <row r="64" spans="1:253" ht="15" customHeight="1" x14ac:dyDescent="0.25">
      <c r="A64" s="414"/>
      <c r="B64" s="729"/>
      <c r="C64" s="840" t="s">
        <v>4252</v>
      </c>
      <c r="D64" s="840"/>
      <c r="E64" s="840"/>
      <c r="F64" s="840"/>
      <c r="G64" s="840"/>
      <c r="H64" s="729"/>
      <c r="I64" s="400"/>
      <c r="J64" s="1222"/>
      <c r="K64" s="405"/>
      <c r="HV64" s="729"/>
      <c r="HW64" s="729"/>
      <c r="IR64" s="412"/>
      <c r="IS64" s="412"/>
    </row>
    <row r="65" spans="1:253" ht="15" customHeight="1" x14ac:dyDescent="0.25">
      <c r="A65" s="414"/>
      <c r="B65" s="729"/>
      <c r="C65" s="840" t="s">
        <v>4251</v>
      </c>
      <c r="D65" s="840"/>
      <c r="E65" s="840"/>
      <c r="F65" s="840"/>
      <c r="G65" s="840"/>
      <c r="H65" s="729"/>
      <c r="I65" s="400"/>
      <c r="J65" s="1222"/>
      <c r="K65" s="405"/>
      <c r="HV65" s="729"/>
      <c r="HW65" s="729"/>
      <c r="IR65" s="412"/>
      <c r="IS65" s="412"/>
    </row>
    <row r="66" spans="1:253" ht="15" customHeight="1" x14ac:dyDescent="0.25">
      <c r="A66" s="414"/>
      <c r="B66" s="729"/>
      <c r="C66" s="840" t="s">
        <v>4250</v>
      </c>
      <c r="D66" s="840"/>
      <c r="E66" s="840"/>
      <c r="F66" s="840"/>
      <c r="G66" s="840"/>
      <c r="H66" s="729"/>
      <c r="I66" s="400"/>
      <c r="J66" s="1222"/>
      <c r="K66" s="405"/>
      <c r="HV66" s="729"/>
      <c r="HW66" s="729"/>
      <c r="IR66" s="412"/>
      <c r="IS66" s="412"/>
    </row>
    <row r="67" spans="1:253" ht="15" customHeight="1" x14ac:dyDescent="0.25">
      <c r="A67" s="414">
        <v>24</v>
      </c>
      <c r="B67" s="729" t="s">
        <v>4249</v>
      </c>
      <c r="C67" s="840" t="s">
        <v>4248</v>
      </c>
      <c r="D67" s="840"/>
      <c r="E67" s="840"/>
      <c r="F67" s="840"/>
      <c r="G67" s="840"/>
      <c r="H67" s="729" t="s">
        <v>278</v>
      </c>
      <c r="I67" s="400">
        <v>964.5</v>
      </c>
      <c r="J67" s="1222"/>
      <c r="K67" s="405">
        <f>IR67*I67+IS67*I67</f>
        <v>0</v>
      </c>
      <c r="HV67" s="729" t="s">
        <v>3845</v>
      </c>
      <c r="HW67" s="729" t="s">
        <v>2995</v>
      </c>
      <c r="IR67" s="412">
        <f>J67*0.46646357615894</f>
        <v>0</v>
      </c>
      <c r="IS67" s="412">
        <f>J67*(1-0.46646357615894)</f>
        <v>0</v>
      </c>
    </row>
    <row r="68" spans="1:253" ht="15" customHeight="1" x14ac:dyDescent="0.25">
      <c r="A68" s="414"/>
      <c r="B68" s="729"/>
      <c r="C68" s="840" t="s">
        <v>4247</v>
      </c>
      <c r="D68" s="840"/>
      <c r="E68" s="840"/>
      <c r="F68" s="840"/>
      <c r="G68" s="840"/>
      <c r="H68" s="729"/>
      <c r="I68" s="400"/>
      <c r="J68" s="1222"/>
      <c r="K68" s="405"/>
      <c r="HV68" s="729"/>
      <c r="HW68" s="729"/>
      <c r="IR68" s="412"/>
      <c r="IS68" s="412"/>
    </row>
    <row r="69" spans="1:253" ht="15" customHeight="1" x14ac:dyDescent="0.25">
      <c r="A69" s="414"/>
      <c r="B69" s="729"/>
      <c r="C69" s="840" t="s">
        <v>4246</v>
      </c>
      <c r="D69" s="840"/>
      <c r="E69" s="840"/>
      <c r="F69" s="840"/>
      <c r="G69" s="840"/>
      <c r="H69" s="729"/>
      <c r="I69" s="400"/>
      <c r="J69" s="1222"/>
      <c r="K69" s="405"/>
      <c r="HV69" s="729"/>
      <c r="HW69" s="729"/>
      <c r="IR69" s="412"/>
      <c r="IS69" s="412"/>
    </row>
    <row r="70" spans="1:253" ht="15" customHeight="1" x14ac:dyDescent="0.25">
      <c r="A70" s="414"/>
      <c r="B70" s="729"/>
      <c r="C70" s="840" t="s">
        <v>4245</v>
      </c>
      <c r="D70" s="840"/>
      <c r="E70" s="840"/>
      <c r="F70" s="840"/>
      <c r="G70" s="840"/>
      <c r="H70" s="729"/>
      <c r="I70" s="400"/>
      <c r="J70" s="1222"/>
      <c r="K70" s="405"/>
      <c r="HV70" s="729"/>
      <c r="HW70" s="729"/>
      <c r="IR70" s="412"/>
      <c r="IS70" s="412"/>
    </row>
    <row r="71" spans="1:253" ht="15" customHeight="1" x14ac:dyDescent="0.25">
      <c r="A71" s="414"/>
      <c r="B71" s="729"/>
      <c r="C71" s="840" t="s">
        <v>4244</v>
      </c>
      <c r="D71" s="840"/>
      <c r="E71" s="840"/>
      <c r="F71" s="840"/>
      <c r="G71" s="840"/>
      <c r="H71" s="729"/>
      <c r="I71" s="400"/>
      <c r="J71" s="1222"/>
      <c r="K71" s="405"/>
      <c r="HV71" s="729"/>
      <c r="HW71" s="729"/>
      <c r="IR71" s="412"/>
      <c r="IS71" s="412"/>
    </row>
    <row r="72" spans="1:253" ht="15" customHeight="1" x14ac:dyDescent="0.25">
      <c r="A72" s="414"/>
      <c r="B72" s="729"/>
      <c r="C72" s="840" t="s">
        <v>4191</v>
      </c>
      <c r="D72" s="840"/>
      <c r="E72" s="840"/>
      <c r="F72" s="840"/>
      <c r="G72" s="840"/>
      <c r="H72" s="729"/>
      <c r="I72" s="400"/>
      <c r="J72" s="1222"/>
      <c r="K72" s="405"/>
      <c r="HV72" s="729"/>
      <c r="HW72" s="729"/>
      <c r="IR72" s="412"/>
      <c r="IS72" s="412"/>
    </row>
    <row r="73" spans="1:253" ht="15" customHeight="1" x14ac:dyDescent="0.25">
      <c r="A73" s="414">
        <v>25</v>
      </c>
      <c r="B73" s="729" t="s">
        <v>4243</v>
      </c>
      <c r="C73" s="840" t="s">
        <v>4242</v>
      </c>
      <c r="D73" s="840"/>
      <c r="E73" s="840"/>
      <c r="F73" s="840"/>
      <c r="G73" s="840"/>
      <c r="H73" s="729" t="s">
        <v>278</v>
      </c>
      <c r="I73" s="400">
        <v>270</v>
      </c>
      <c r="J73" s="1222"/>
      <c r="K73" s="405">
        <f>IR73*I73+IS73*I73</f>
        <v>0</v>
      </c>
      <c r="HV73" s="729" t="s">
        <v>3845</v>
      </c>
      <c r="HW73" s="729" t="s">
        <v>2995</v>
      </c>
      <c r="IR73" s="412">
        <f>J73*0.516764331210191</f>
        <v>0</v>
      </c>
      <c r="IS73" s="412">
        <f>J73*(1-0.516764331210191)</f>
        <v>0</v>
      </c>
    </row>
    <row r="74" spans="1:253" ht="15" customHeight="1" x14ac:dyDescent="0.25">
      <c r="A74" s="414"/>
      <c r="B74" s="729"/>
      <c r="C74" s="840" t="s">
        <v>4241</v>
      </c>
      <c r="D74" s="840"/>
      <c r="E74" s="840"/>
      <c r="F74" s="840"/>
      <c r="G74" s="840"/>
      <c r="H74" s="729"/>
      <c r="I74" s="400"/>
      <c r="J74" s="1222"/>
      <c r="K74" s="405"/>
      <c r="HV74" s="729"/>
      <c r="HW74" s="729"/>
      <c r="IR74" s="412"/>
      <c r="IS74" s="412"/>
    </row>
    <row r="75" spans="1:253" ht="15" customHeight="1" x14ac:dyDescent="0.25">
      <c r="A75" s="414"/>
      <c r="B75" s="729"/>
      <c r="C75" s="840" t="s">
        <v>4240</v>
      </c>
      <c r="D75" s="840"/>
      <c r="E75" s="840"/>
      <c r="F75" s="840"/>
      <c r="G75" s="840"/>
      <c r="H75" s="729"/>
      <c r="I75" s="400"/>
      <c r="J75" s="1222"/>
      <c r="K75" s="405"/>
      <c r="HV75" s="729"/>
      <c r="HW75" s="729"/>
      <c r="IR75" s="412"/>
      <c r="IS75" s="412"/>
    </row>
    <row r="76" spans="1:253" ht="15" customHeight="1" x14ac:dyDescent="0.25">
      <c r="A76" s="414"/>
      <c r="B76" s="729"/>
      <c r="C76" s="840" t="s">
        <v>4239</v>
      </c>
      <c r="D76" s="840"/>
      <c r="E76" s="840"/>
      <c r="F76" s="840"/>
      <c r="G76" s="840"/>
      <c r="H76" s="729"/>
      <c r="I76" s="400"/>
      <c r="J76" s="1222"/>
      <c r="K76" s="405"/>
      <c r="HV76" s="729"/>
      <c r="HW76" s="729"/>
      <c r="IR76" s="412"/>
      <c r="IS76" s="412"/>
    </row>
    <row r="77" spans="1:253" ht="15" customHeight="1" x14ac:dyDescent="0.25">
      <c r="A77" s="414"/>
      <c r="B77" s="729"/>
      <c r="C77" s="840" t="s">
        <v>4238</v>
      </c>
      <c r="D77" s="840"/>
      <c r="E77" s="840"/>
      <c r="F77" s="840"/>
      <c r="G77" s="840"/>
      <c r="H77" s="729"/>
      <c r="I77" s="400"/>
      <c r="J77" s="1222"/>
      <c r="K77" s="405"/>
      <c r="HV77" s="729"/>
      <c r="HW77" s="729"/>
      <c r="IR77" s="412"/>
      <c r="IS77" s="412"/>
    </row>
    <row r="78" spans="1:253" ht="15" customHeight="1" x14ac:dyDescent="0.25">
      <c r="A78" s="414">
        <v>26</v>
      </c>
      <c r="B78" s="729" t="s">
        <v>4237</v>
      </c>
      <c r="C78" s="840" t="s">
        <v>4236</v>
      </c>
      <c r="D78" s="840"/>
      <c r="E78" s="840"/>
      <c r="F78" s="840"/>
      <c r="G78" s="840"/>
      <c r="H78" s="729" t="s">
        <v>278</v>
      </c>
      <c r="I78" s="400">
        <v>208</v>
      </c>
      <c r="J78" s="1222"/>
      <c r="K78" s="405">
        <f>IR78*I78+IS78*I78</f>
        <v>0</v>
      </c>
      <c r="HV78" s="729" t="s">
        <v>3845</v>
      </c>
      <c r="HW78" s="729" t="s">
        <v>2995</v>
      </c>
      <c r="IR78" s="412">
        <f>J78*0.550724637681159</f>
        <v>0</v>
      </c>
      <c r="IS78" s="412">
        <f>J78*(1-0.550724637681159)</f>
        <v>0</v>
      </c>
    </row>
    <row r="79" spans="1:253" ht="15" customHeight="1" x14ac:dyDescent="0.25">
      <c r="A79" s="414"/>
      <c r="B79" s="729"/>
      <c r="C79" s="840" t="s">
        <v>3978</v>
      </c>
      <c r="D79" s="840"/>
      <c r="E79" s="840"/>
      <c r="F79" s="840"/>
      <c r="G79" s="840"/>
      <c r="H79" s="729"/>
      <c r="I79" s="400"/>
      <c r="J79" s="1222"/>
      <c r="K79" s="405"/>
      <c r="HV79" s="729"/>
      <c r="HW79" s="729"/>
      <c r="IR79" s="412"/>
      <c r="IS79" s="412"/>
    </row>
    <row r="80" spans="1:253" ht="15" customHeight="1" x14ac:dyDescent="0.25">
      <c r="A80" s="414"/>
      <c r="B80" s="729"/>
      <c r="C80" s="840" t="s">
        <v>4235</v>
      </c>
      <c r="D80" s="840"/>
      <c r="E80" s="840"/>
      <c r="F80" s="840"/>
      <c r="G80" s="840"/>
      <c r="H80" s="729"/>
      <c r="I80" s="400"/>
      <c r="J80" s="1222"/>
      <c r="K80" s="405"/>
      <c r="HV80" s="729"/>
      <c r="HW80" s="729"/>
      <c r="IR80" s="412"/>
      <c r="IS80" s="412"/>
    </row>
    <row r="81" spans="1:253" ht="15" customHeight="1" x14ac:dyDescent="0.25">
      <c r="A81" s="414"/>
      <c r="B81" s="729"/>
      <c r="C81" s="840" t="s">
        <v>4234</v>
      </c>
      <c r="D81" s="840"/>
      <c r="E81" s="840"/>
      <c r="F81" s="840"/>
      <c r="G81" s="840"/>
      <c r="H81" s="729"/>
      <c r="I81" s="400"/>
      <c r="J81" s="1222"/>
      <c r="K81" s="405"/>
      <c r="HV81" s="729"/>
      <c r="HW81" s="729"/>
      <c r="IR81" s="412"/>
      <c r="IS81" s="412"/>
    </row>
    <row r="82" spans="1:253" ht="15" customHeight="1" x14ac:dyDescent="0.25">
      <c r="A82" s="414"/>
      <c r="B82" s="729"/>
      <c r="C82" s="840" t="s">
        <v>4233</v>
      </c>
      <c r="D82" s="840"/>
      <c r="E82" s="840"/>
      <c r="F82" s="840"/>
      <c r="G82" s="840"/>
      <c r="H82" s="729"/>
      <c r="I82" s="400"/>
      <c r="J82" s="1222"/>
      <c r="K82" s="405"/>
      <c r="HV82" s="729"/>
      <c r="HW82" s="729"/>
      <c r="IR82" s="412"/>
      <c r="IS82" s="412"/>
    </row>
    <row r="83" spans="1:253" ht="15" customHeight="1" x14ac:dyDescent="0.25">
      <c r="A83" s="414"/>
      <c r="B83" s="729"/>
      <c r="C83" s="840" t="s">
        <v>4232</v>
      </c>
      <c r="D83" s="840"/>
      <c r="E83" s="840"/>
      <c r="F83" s="840"/>
      <c r="G83" s="840"/>
      <c r="H83" s="729"/>
      <c r="I83" s="400"/>
      <c r="J83" s="1222"/>
      <c r="K83" s="405"/>
      <c r="HV83" s="729"/>
      <c r="HW83" s="729"/>
      <c r="IR83" s="412"/>
      <c r="IS83" s="412"/>
    </row>
    <row r="84" spans="1:253" ht="15" customHeight="1" x14ac:dyDescent="0.25">
      <c r="A84" s="414">
        <v>27</v>
      </c>
      <c r="B84" s="729" t="s">
        <v>4231</v>
      </c>
      <c r="C84" s="840" t="s">
        <v>4230</v>
      </c>
      <c r="D84" s="840"/>
      <c r="E84" s="840"/>
      <c r="F84" s="840"/>
      <c r="G84" s="840"/>
      <c r="H84" s="729" t="s">
        <v>278</v>
      </c>
      <c r="I84" s="400">
        <v>148.5</v>
      </c>
      <c r="J84" s="1222"/>
      <c r="K84" s="405">
        <f>IR84*I84+IS84*I84</f>
        <v>0</v>
      </c>
      <c r="HV84" s="729" t="s">
        <v>3845</v>
      </c>
      <c r="HW84" s="729" t="s">
        <v>2995</v>
      </c>
      <c r="IR84" s="412">
        <f>J84*0.620581395348837</f>
        <v>0</v>
      </c>
      <c r="IS84" s="412">
        <f>J84*(1-0.620581395348837)</f>
        <v>0</v>
      </c>
    </row>
    <row r="85" spans="1:253" ht="15" customHeight="1" x14ac:dyDescent="0.25">
      <c r="A85" s="414"/>
      <c r="B85" s="729"/>
      <c r="C85" s="840" t="s">
        <v>4229</v>
      </c>
      <c r="D85" s="840"/>
      <c r="E85" s="840"/>
      <c r="F85" s="840"/>
      <c r="G85" s="840"/>
      <c r="H85" s="729"/>
      <c r="I85" s="400"/>
      <c r="J85" s="1222"/>
      <c r="K85" s="405"/>
      <c r="HV85" s="729"/>
      <c r="HW85" s="729"/>
      <c r="IR85" s="412"/>
      <c r="IS85" s="412"/>
    </row>
    <row r="86" spans="1:253" ht="15" customHeight="1" x14ac:dyDescent="0.25">
      <c r="A86" s="414"/>
      <c r="B86" s="729"/>
      <c r="C86" s="840" t="s">
        <v>4228</v>
      </c>
      <c r="D86" s="840"/>
      <c r="E86" s="840"/>
      <c r="F86" s="840"/>
      <c r="G86" s="840"/>
      <c r="H86" s="729"/>
      <c r="I86" s="400"/>
      <c r="J86" s="1222"/>
      <c r="K86" s="405"/>
      <c r="HV86" s="729"/>
      <c r="HW86" s="729"/>
      <c r="IR86" s="412"/>
      <c r="IS86" s="412"/>
    </row>
    <row r="87" spans="1:253" ht="15" customHeight="1" x14ac:dyDescent="0.25">
      <c r="A87" s="414"/>
      <c r="B87" s="729"/>
      <c r="C87" s="840" t="s">
        <v>4227</v>
      </c>
      <c r="D87" s="840"/>
      <c r="E87" s="840"/>
      <c r="F87" s="840"/>
      <c r="G87" s="840"/>
      <c r="H87" s="729"/>
      <c r="I87" s="400"/>
      <c r="J87" s="1222"/>
      <c r="K87" s="405"/>
      <c r="HV87" s="729"/>
      <c r="HW87" s="729"/>
      <c r="IR87" s="412"/>
      <c r="IS87" s="412"/>
    </row>
    <row r="88" spans="1:253" ht="15" customHeight="1" x14ac:dyDescent="0.25">
      <c r="A88" s="414">
        <v>28</v>
      </c>
      <c r="B88" s="729" t="s">
        <v>4226</v>
      </c>
      <c r="C88" s="840" t="s">
        <v>4225</v>
      </c>
      <c r="D88" s="840"/>
      <c r="E88" s="840"/>
      <c r="F88" s="840"/>
      <c r="G88" s="840"/>
      <c r="H88" s="729" t="s">
        <v>248</v>
      </c>
      <c r="I88" s="400">
        <v>48</v>
      </c>
      <c r="J88" s="1222"/>
      <c r="K88" s="405">
        <f>IR88*I88+IS88*I88</f>
        <v>0</v>
      </c>
      <c r="HV88" s="729" t="s">
        <v>3845</v>
      </c>
      <c r="HW88" s="729" t="s">
        <v>2995</v>
      </c>
      <c r="IR88" s="412">
        <f>J88*0</f>
        <v>0</v>
      </c>
      <c r="IS88" s="412">
        <f>J88*(1-0)</f>
        <v>0</v>
      </c>
    </row>
    <row r="89" spans="1:253" ht="15" customHeight="1" x14ac:dyDescent="0.25">
      <c r="A89" s="414"/>
      <c r="B89" s="729"/>
      <c r="C89" s="840" t="s">
        <v>3892</v>
      </c>
      <c r="D89" s="840"/>
      <c r="E89" s="840"/>
      <c r="F89" s="840"/>
      <c r="G89" s="840"/>
      <c r="H89" s="729"/>
      <c r="I89" s="400"/>
      <c r="J89" s="1222"/>
      <c r="K89" s="405"/>
      <c r="HV89" s="729"/>
      <c r="HW89" s="729"/>
      <c r="IR89" s="412"/>
      <c r="IS89" s="412"/>
    </row>
    <row r="90" spans="1:253" ht="15" customHeight="1" x14ac:dyDescent="0.25">
      <c r="A90" s="414"/>
      <c r="B90" s="729"/>
      <c r="C90" s="840" t="s">
        <v>4137</v>
      </c>
      <c r="D90" s="840"/>
      <c r="E90" s="840"/>
      <c r="F90" s="840"/>
      <c r="G90" s="840"/>
      <c r="H90" s="729"/>
      <c r="I90" s="400"/>
      <c r="J90" s="1222"/>
      <c r="K90" s="405"/>
      <c r="HV90" s="729"/>
      <c r="HW90" s="729"/>
      <c r="IR90" s="412"/>
      <c r="IS90" s="412"/>
    </row>
    <row r="91" spans="1:253" ht="15" customHeight="1" x14ac:dyDescent="0.25">
      <c r="A91" s="414"/>
      <c r="B91" s="729"/>
      <c r="C91" s="840" t="s">
        <v>4136</v>
      </c>
      <c r="D91" s="840"/>
      <c r="E91" s="840"/>
      <c r="F91" s="840"/>
      <c r="G91" s="840"/>
      <c r="H91" s="729"/>
      <c r="I91" s="400"/>
      <c r="J91" s="1222"/>
      <c r="K91" s="405"/>
      <c r="HV91" s="729"/>
      <c r="HW91" s="729"/>
      <c r="IR91" s="412"/>
      <c r="IS91" s="412"/>
    </row>
    <row r="92" spans="1:253" ht="15" customHeight="1" x14ac:dyDescent="0.25">
      <c r="A92" s="414"/>
      <c r="B92" s="729"/>
      <c r="C92" s="840" t="s">
        <v>4135</v>
      </c>
      <c r="D92" s="840"/>
      <c r="E92" s="840"/>
      <c r="F92" s="840"/>
      <c r="G92" s="840"/>
      <c r="H92" s="729"/>
      <c r="I92" s="400"/>
      <c r="J92" s="1222"/>
      <c r="K92" s="405"/>
      <c r="HV92" s="729"/>
      <c r="HW92" s="729"/>
      <c r="IR92" s="412"/>
      <c r="IS92" s="412"/>
    </row>
    <row r="93" spans="1:253" ht="15" customHeight="1" x14ac:dyDescent="0.25">
      <c r="A93" s="414">
        <v>29</v>
      </c>
      <c r="B93" s="729" t="s">
        <v>4224</v>
      </c>
      <c r="C93" s="840" t="s">
        <v>4223</v>
      </c>
      <c r="D93" s="840"/>
      <c r="E93" s="840"/>
      <c r="F93" s="840"/>
      <c r="G93" s="840"/>
      <c r="H93" s="729" t="s">
        <v>248</v>
      </c>
      <c r="I93" s="400">
        <v>270</v>
      </c>
      <c r="J93" s="1222"/>
      <c r="K93" s="405">
        <f>IR93*I93+IS93*I93</f>
        <v>0</v>
      </c>
      <c r="HV93" s="729" t="s">
        <v>3845</v>
      </c>
      <c r="HW93" s="729" t="s">
        <v>2995</v>
      </c>
      <c r="IR93" s="412">
        <f>J93*0</f>
        <v>0</v>
      </c>
      <c r="IS93" s="412">
        <f>J93*(1-0)</f>
        <v>0</v>
      </c>
    </row>
    <row r="94" spans="1:253" ht="15" customHeight="1" x14ac:dyDescent="0.25">
      <c r="A94" s="414"/>
      <c r="B94" s="729"/>
      <c r="C94" s="840" t="s">
        <v>4222</v>
      </c>
      <c r="D94" s="840"/>
      <c r="E94" s="840"/>
      <c r="F94" s="840"/>
      <c r="G94" s="840"/>
      <c r="H94" s="729"/>
      <c r="I94" s="400"/>
      <c r="J94" s="1222"/>
      <c r="K94" s="405"/>
      <c r="HV94" s="729"/>
      <c r="HW94" s="729"/>
      <c r="IR94" s="412"/>
      <c r="IS94" s="412"/>
    </row>
    <row r="95" spans="1:253" ht="15" customHeight="1" x14ac:dyDescent="0.25">
      <c r="A95" s="414"/>
      <c r="B95" s="729"/>
      <c r="C95" s="840" t="s">
        <v>4221</v>
      </c>
      <c r="D95" s="840"/>
      <c r="E95" s="840"/>
      <c r="F95" s="840"/>
      <c r="G95" s="840"/>
      <c r="H95" s="729"/>
      <c r="I95" s="400"/>
      <c r="J95" s="1222"/>
      <c r="K95" s="405"/>
      <c r="HV95" s="729"/>
      <c r="HW95" s="729"/>
      <c r="IR95" s="412"/>
      <c r="IS95" s="412"/>
    </row>
    <row r="96" spans="1:253" ht="15" customHeight="1" x14ac:dyDescent="0.25">
      <c r="A96" s="414"/>
      <c r="B96" s="729"/>
      <c r="C96" s="840" t="s">
        <v>4220</v>
      </c>
      <c r="D96" s="840"/>
      <c r="E96" s="840"/>
      <c r="F96" s="840"/>
      <c r="G96" s="840"/>
      <c r="H96" s="729"/>
      <c r="I96" s="400"/>
      <c r="J96" s="1222"/>
      <c r="K96" s="405"/>
      <c r="HV96" s="729"/>
      <c r="HW96" s="729"/>
      <c r="IR96" s="412"/>
      <c r="IS96" s="412"/>
    </row>
    <row r="97" spans="1:253" ht="15" customHeight="1" x14ac:dyDescent="0.25">
      <c r="A97" s="414"/>
      <c r="B97" s="729"/>
      <c r="C97" s="840" t="s">
        <v>4219</v>
      </c>
      <c r="D97" s="840"/>
      <c r="E97" s="840"/>
      <c r="F97" s="840"/>
      <c r="G97" s="840"/>
      <c r="H97" s="729"/>
      <c r="I97" s="400"/>
      <c r="J97" s="1222"/>
      <c r="K97" s="405"/>
      <c r="HV97" s="729"/>
      <c r="HW97" s="729"/>
      <c r="IR97" s="412"/>
      <c r="IS97" s="412"/>
    </row>
    <row r="98" spans="1:253" ht="15" customHeight="1" x14ac:dyDescent="0.25">
      <c r="A98" s="414"/>
      <c r="B98" s="729"/>
      <c r="C98" s="840" t="s">
        <v>4072</v>
      </c>
      <c r="D98" s="840"/>
      <c r="E98" s="840"/>
      <c r="F98" s="840"/>
      <c r="G98" s="840"/>
      <c r="H98" s="729"/>
      <c r="I98" s="400"/>
      <c r="J98" s="1222"/>
      <c r="K98" s="405"/>
      <c r="HV98" s="729"/>
      <c r="HW98" s="729"/>
      <c r="IR98" s="412"/>
      <c r="IS98" s="412"/>
    </row>
    <row r="99" spans="1:253" ht="15" customHeight="1" x14ac:dyDescent="0.25">
      <c r="A99" s="414">
        <v>30</v>
      </c>
      <c r="B99" s="729" t="s">
        <v>4218</v>
      </c>
      <c r="C99" s="840" t="s">
        <v>4217</v>
      </c>
      <c r="D99" s="840"/>
      <c r="E99" s="840"/>
      <c r="F99" s="840"/>
      <c r="G99" s="840"/>
      <c r="H99" s="729" t="s">
        <v>248</v>
      </c>
      <c r="I99" s="400">
        <v>11</v>
      </c>
      <c r="J99" s="1222"/>
      <c r="K99" s="405">
        <f>IR99*I99+IS99*I99</f>
        <v>0</v>
      </c>
      <c r="HV99" s="729" t="s">
        <v>3845</v>
      </c>
      <c r="HW99" s="729" t="s">
        <v>2995</v>
      </c>
      <c r="IR99" s="412">
        <f>J99*0</f>
        <v>0</v>
      </c>
      <c r="IS99" s="412">
        <f>J99*(1-0)</f>
        <v>0</v>
      </c>
    </row>
    <row r="100" spans="1:253" ht="15" customHeight="1" x14ac:dyDescent="0.25">
      <c r="A100" s="414"/>
      <c r="B100" s="729"/>
      <c r="C100" s="840" t="s">
        <v>4216</v>
      </c>
      <c r="D100" s="840"/>
      <c r="E100" s="840"/>
      <c r="F100" s="840"/>
      <c r="G100" s="840"/>
      <c r="H100" s="729"/>
      <c r="I100" s="400"/>
      <c r="J100" s="1222"/>
      <c r="K100" s="405"/>
      <c r="HV100" s="729"/>
      <c r="HW100" s="729"/>
      <c r="IR100" s="412"/>
      <c r="IS100" s="412"/>
    </row>
    <row r="101" spans="1:253" ht="15" customHeight="1" x14ac:dyDescent="0.25">
      <c r="A101" s="414">
        <v>31</v>
      </c>
      <c r="B101" s="729" t="s">
        <v>4215</v>
      </c>
      <c r="C101" s="840" t="s">
        <v>4214</v>
      </c>
      <c r="D101" s="840"/>
      <c r="E101" s="840"/>
      <c r="F101" s="840"/>
      <c r="G101" s="840"/>
      <c r="H101" s="729" t="s">
        <v>248</v>
      </c>
      <c r="I101" s="400">
        <v>10</v>
      </c>
      <c r="J101" s="1222"/>
      <c r="K101" s="405">
        <f>IR101*I101+IS101*I101</f>
        <v>0</v>
      </c>
      <c r="HV101" s="729" t="s">
        <v>3845</v>
      </c>
      <c r="HW101" s="729" t="s">
        <v>2995</v>
      </c>
      <c r="IR101" s="412">
        <f>J101*0</f>
        <v>0</v>
      </c>
      <c r="IS101" s="412">
        <f>J101*(1-0)</f>
        <v>0</v>
      </c>
    </row>
    <row r="102" spans="1:253" ht="15" customHeight="1" x14ac:dyDescent="0.25">
      <c r="A102" s="414"/>
      <c r="B102" s="729"/>
      <c r="C102" s="840" t="s">
        <v>4206</v>
      </c>
      <c r="D102" s="840"/>
      <c r="E102" s="840"/>
      <c r="F102" s="840"/>
      <c r="G102" s="840"/>
      <c r="H102" s="729"/>
      <c r="I102" s="400"/>
      <c r="J102" s="1222"/>
      <c r="K102" s="405"/>
      <c r="HV102" s="729"/>
      <c r="HW102" s="729"/>
      <c r="IR102" s="412"/>
      <c r="IS102" s="412"/>
    </row>
    <row r="103" spans="1:253" ht="15" customHeight="1" x14ac:dyDescent="0.25">
      <c r="A103" s="414">
        <v>32</v>
      </c>
      <c r="B103" s="729" t="s">
        <v>4213</v>
      </c>
      <c r="C103" s="840" t="s">
        <v>4212</v>
      </c>
      <c r="D103" s="840"/>
      <c r="E103" s="840"/>
      <c r="F103" s="840"/>
      <c r="G103" s="840"/>
      <c r="H103" s="729" t="s">
        <v>248</v>
      </c>
      <c r="I103" s="400">
        <v>17</v>
      </c>
      <c r="J103" s="1222"/>
      <c r="K103" s="405">
        <f>IR103*I103+IS103*I103</f>
        <v>0</v>
      </c>
      <c r="HV103" s="729" t="s">
        <v>3845</v>
      </c>
      <c r="HW103" s="729" t="s">
        <v>2995</v>
      </c>
      <c r="IR103" s="412">
        <f>J103*0</f>
        <v>0</v>
      </c>
      <c r="IS103" s="412">
        <f>J103*(1-0)</f>
        <v>0</v>
      </c>
    </row>
    <row r="104" spans="1:253" ht="15" customHeight="1" x14ac:dyDescent="0.25">
      <c r="A104" s="414"/>
      <c r="B104" s="729"/>
      <c r="C104" s="840" t="s">
        <v>4203</v>
      </c>
      <c r="D104" s="840"/>
      <c r="E104" s="840"/>
      <c r="F104" s="840"/>
      <c r="G104" s="840"/>
      <c r="H104" s="729"/>
      <c r="I104" s="400"/>
      <c r="J104" s="1222"/>
      <c r="K104" s="405"/>
      <c r="HV104" s="729"/>
      <c r="HW104" s="729"/>
      <c r="IR104" s="412"/>
      <c r="IS104" s="412"/>
    </row>
    <row r="105" spans="1:253" ht="15" customHeight="1" x14ac:dyDescent="0.25">
      <c r="A105" s="414">
        <v>33</v>
      </c>
      <c r="B105" s="729" t="s">
        <v>4211</v>
      </c>
      <c r="C105" s="840" t="s">
        <v>4210</v>
      </c>
      <c r="D105" s="840"/>
      <c r="E105" s="840"/>
      <c r="F105" s="840"/>
      <c r="G105" s="840"/>
      <c r="H105" s="729" t="s">
        <v>248</v>
      </c>
      <c r="I105" s="400">
        <v>7</v>
      </c>
      <c r="J105" s="1222"/>
      <c r="K105" s="405">
        <f>IR105*I105+IS105*I105</f>
        <v>0</v>
      </c>
      <c r="HV105" s="729" t="s">
        <v>3845</v>
      </c>
      <c r="HW105" s="729" t="s">
        <v>2995</v>
      </c>
      <c r="IR105" s="412">
        <f>J105*0.472666666666667</f>
        <v>0</v>
      </c>
      <c r="IS105" s="412">
        <f>J105*(1-0.472666666666667)</f>
        <v>0</v>
      </c>
    </row>
    <row r="106" spans="1:253" ht="15" customHeight="1" x14ac:dyDescent="0.25">
      <c r="A106" s="414"/>
      <c r="B106" s="729"/>
      <c r="C106" s="840" t="s">
        <v>4209</v>
      </c>
      <c r="D106" s="840"/>
      <c r="E106" s="840"/>
      <c r="F106" s="840"/>
      <c r="G106" s="840"/>
      <c r="H106" s="729"/>
      <c r="I106" s="400"/>
      <c r="J106" s="1222"/>
      <c r="K106" s="405"/>
      <c r="HV106" s="729"/>
      <c r="HW106" s="729"/>
      <c r="IR106" s="412"/>
      <c r="IS106" s="412"/>
    </row>
    <row r="107" spans="1:253" ht="15" customHeight="1" x14ac:dyDescent="0.25">
      <c r="A107" s="414">
        <v>34</v>
      </c>
      <c r="B107" s="729" t="s">
        <v>4208</v>
      </c>
      <c r="C107" s="840" t="s">
        <v>4207</v>
      </c>
      <c r="D107" s="840"/>
      <c r="E107" s="840"/>
      <c r="F107" s="840"/>
      <c r="G107" s="840"/>
      <c r="H107" s="729" t="s">
        <v>248</v>
      </c>
      <c r="I107" s="400">
        <v>10</v>
      </c>
      <c r="J107" s="1222"/>
      <c r="K107" s="405">
        <f>IR107*I107+IS107*I107</f>
        <v>0</v>
      </c>
      <c r="HV107" s="729" t="s">
        <v>3845</v>
      </c>
      <c r="HW107" s="729" t="s">
        <v>2995</v>
      </c>
      <c r="IR107" s="412">
        <f>J107*0.472899022801303</f>
        <v>0</v>
      </c>
      <c r="IS107" s="412">
        <f>J107*(1-0.472899022801303)</f>
        <v>0</v>
      </c>
    </row>
    <row r="108" spans="1:253" ht="15" customHeight="1" x14ac:dyDescent="0.25">
      <c r="A108" s="414"/>
      <c r="B108" s="729"/>
      <c r="C108" s="840" t="s">
        <v>4206</v>
      </c>
      <c r="D108" s="840"/>
      <c r="E108" s="840"/>
      <c r="F108" s="840"/>
      <c r="G108" s="840"/>
      <c r="H108" s="729"/>
      <c r="I108" s="400"/>
      <c r="J108" s="1222"/>
      <c r="K108" s="405"/>
      <c r="HV108" s="729"/>
      <c r="HW108" s="729"/>
      <c r="IR108" s="412"/>
      <c r="IS108" s="412"/>
    </row>
    <row r="109" spans="1:253" ht="15" customHeight="1" x14ac:dyDescent="0.25">
      <c r="A109" s="414">
        <v>35</v>
      </c>
      <c r="B109" s="729" t="s">
        <v>4205</v>
      </c>
      <c r="C109" s="840" t="s">
        <v>4204</v>
      </c>
      <c r="D109" s="840"/>
      <c r="E109" s="840"/>
      <c r="F109" s="840"/>
      <c r="G109" s="840"/>
      <c r="H109" s="729" t="s">
        <v>248</v>
      </c>
      <c r="I109" s="400">
        <v>17</v>
      </c>
      <c r="J109" s="1222"/>
      <c r="K109" s="405">
        <f>IR109*I109+IS109*I109</f>
        <v>0</v>
      </c>
      <c r="HV109" s="729" t="s">
        <v>3845</v>
      </c>
      <c r="HW109" s="729" t="s">
        <v>2995</v>
      </c>
      <c r="IR109" s="412">
        <f>J109*0.473786507084037</f>
        <v>0</v>
      </c>
      <c r="IS109" s="412">
        <f>J109*(1-0.473786507084037)</f>
        <v>0</v>
      </c>
    </row>
    <row r="110" spans="1:253" ht="15" customHeight="1" x14ac:dyDescent="0.25">
      <c r="A110" s="414"/>
      <c r="B110" s="729"/>
      <c r="C110" s="840" t="s">
        <v>4203</v>
      </c>
      <c r="D110" s="840"/>
      <c r="E110" s="840"/>
      <c r="F110" s="840"/>
      <c r="G110" s="840"/>
      <c r="H110" s="729"/>
      <c r="I110" s="400"/>
      <c r="J110" s="1222"/>
      <c r="K110" s="405"/>
      <c r="HV110" s="729"/>
      <c r="HW110" s="729"/>
      <c r="IR110" s="412"/>
      <c r="IS110" s="412"/>
    </row>
    <row r="111" spans="1:253" ht="15" customHeight="1" x14ac:dyDescent="0.25">
      <c r="A111" s="414">
        <v>36</v>
      </c>
      <c r="B111" s="729" t="s">
        <v>4202</v>
      </c>
      <c r="C111" s="840" t="s">
        <v>4201</v>
      </c>
      <c r="D111" s="840"/>
      <c r="E111" s="840"/>
      <c r="F111" s="840"/>
      <c r="G111" s="840"/>
      <c r="H111" s="729" t="s">
        <v>248</v>
      </c>
      <c r="I111" s="400">
        <v>2</v>
      </c>
      <c r="J111" s="1222"/>
      <c r="K111" s="405">
        <f>IR111*I111+IS111*I111</f>
        <v>0</v>
      </c>
      <c r="HV111" s="729" t="s">
        <v>3845</v>
      </c>
      <c r="HW111" s="729" t="s">
        <v>2995</v>
      </c>
      <c r="IR111" s="412">
        <f>J111*0.883777372262774</f>
        <v>0</v>
      </c>
      <c r="IS111" s="412">
        <f>J111*(1-0.883777372262774)</f>
        <v>0</v>
      </c>
    </row>
    <row r="112" spans="1:253" ht="15" customHeight="1" x14ac:dyDescent="0.25">
      <c r="A112" s="414">
        <v>37</v>
      </c>
      <c r="B112" s="729" t="s">
        <v>4200</v>
      </c>
      <c r="C112" s="840" t="s">
        <v>4199</v>
      </c>
      <c r="D112" s="840"/>
      <c r="E112" s="840"/>
      <c r="F112" s="840"/>
      <c r="G112" s="840"/>
      <c r="H112" s="729" t="s">
        <v>278</v>
      </c>
      <c r="I112" s="400">
        <v>141</v>
      </c>
      <c r="J112" s="1222"/>
      <c r="K112" s="405">
        <f>IR112*I112+IS112*I112</f>
        <v>0</v>
      </c>
      <c r="HV112" s="729" t="s">
        <v>3845</v>
      </c>
      <c r="HW112" s="729" t="s">
        <v>2995</v>
      </c>
      <c r="IR112" s="412">
        <f>J112*0.808056836669204</f>
        <v>0</v>
      </c>
      <c r="IS112" s="412">
        <f>J112*(1-0.808056836669204)</f>
        <v>0</v>
      </c>
    </row>
    <row r="113" spans="1:253" ht="15" customHeight="1" x14ac:dyDescent="0.25">
      <c r="A113" s="414"/>
      <c r="B113" s="729"/>
      <c r="C113" s="840" t="s">
        <v>4188</v>
      </c>
      <c r="D113" s="840"/>
      <c r="E113" s="840"/>
      <c r="F113" s="840"/>
      <c r="G113" s="840"/>
      <c r="H113" s="729"/>
      <c r="I113" s="400"/>
      <c r="J113" s="1222"/>
      <c r="K113" s="405"/>
      <c r="HV113" s="729"/>
      <c r="HW113" s="729"/>
      <c r="IR113" s="412"/>
      <c r="IS113" s="412"/>
    </row>
    <row r="114" spans="1:253" ht="15" customHeight="1" x14ac:dyDescent="0.25">
      <c r="A114" s="414">
        <v>38</v>
      </c>
      <c r="B114" s="729" t="s">
        <v>4198</v>
      </c>
      <c r="C114" s="840" t="s">
        <v>4197</v>
      </c>
      <c r="D114" s="840"/>
      <c r="E114" s="840"/>
      <c r="F114" s="840"/>
      <c r="G114" s="840"/>
      <c r="H114" s="729" t="s">
        <v>278</v>
      </c>
      <c r="I114" s="400">
        <v>1867.5</v>
      </c>
      <c r="J114" s="1222"/>
      <c r="K114" s="405">
        <f>IR114*I114+IS114*I114</f>
        <v>0</v>
      </c>
      <c r="HV114" s="729" t="s">
        <v>3845</v>
      </c>
      <c r="HW114" s="729" t="s">
        <v>2995</v>
      </c>
      <c r="IR114" s="412">
        <f>J114*0.022794846382557</f>
        <v>0</v>
      </c>
      <c r="IS114" s="412">
        <f>J114*(1-0.022794846382557)</f>
        <v>0</v>
      </c>
    </row>
    <row r="115" spans="1:253" ht="15" customHeight="1" x14ac:dyDescent="0.25">
      <c r="A115" s="414"/>
      <c r="B115" s="729"/>
      <c r="C115" s="840" t="s">
        <v>4196</v>
      </c>
      <c r="D115" s="840"/>
      <c r="E115" s="840"/>
      <c r="F115" s="840"/>
      <c r="G115" s="840"/>
      <c r="H115" s="729"/>
      <c r="I115" s="400"/>
      <c r="J115" s="1222"/>
      <c r="K115" s="405"/>
      <c r="HV115" s="729"/>
      <c r="HW115" s="729"/>
      <c r="IR115" s="412"/>
      <c r="IS115" s="412"/>
    </row>
    <row r="116" spans="1:253" ht="15" customHeight="1" x14ac:dyDescent="0.25">
      <c r="A116" s="414"/>
      <c r="B116" s="729"/>
      <c r="C116" s="840" t="s">
        <v>4195</v>
      </c>
      <c r="D116" s="840"/>
      <c r="E116" s="840"/>
      <c r="F116" s="840"/>
      <c r="G116" s="840"/>
      <c r="H116" s="729"/>
      <c r="I116" s="400"/>
      <c r="J116" s="1222"/>
      <c r="K116" s="405"/>
      <c r="HV116" s="729"/>
      <c r="HW116" s="729"/>
      <c r="IR116" s="412"/>
      <c r="IS116" s="412"/>
    </row>
    <row r="117" spans="1:253" ht="15" customHeight="1" x14ac:dyDescent="0.25">
      <c r="A117" s="414"/>
      <c r="B117" s="729"/>
      <c r="C117" s="840" t="s">
        <v>4194</v>
      </c>
      <c r="D117" s="840"/>
      <c r="E117" s="840"/>
      <c r="F117" s="840"/>
      <c r="G117" s="840"/>
      <c r="H117" s="729"/>
      <c r="I117" s="400"/>
      <c r="J117" s="1222"/>
      <c r="K117" s="405"/>
      <c r="HV117" s="729"/>
      <c r="HW117" s="729"/>
      <c r="IR117" s="412"/>
      <c r="IS117" s="412"/>
    </row>
    <row r="118" spans="1:253" ht="15" customHeight="1" x14ac:dyDescent="0.25">
      <c r="A118" s="414"/>
      <c r="B118" s="729"/>
      <c r="C118" s="840" t="s">
        <v>4193</v>
      </c>
      <c r="D118" s="840"/>
      <c r="E118" s="840"/>
      <c r="F118" s="840"/>
      <c r="G118" s="840"/>
      <c r="H118" s="729"/>
      <c r="I118" s="400"/>
      <c r="J118" s="1222"/>
      <c r="K118" s="405"/>
      <c r="HV118" s="729"/>
      <c r="HW118" s="729"/>
      <c r="IR118" s="412"/>
      <c r="IS118" s="412"/>
    </row>
    <row r="119" spans="1:253" ht="15" customHeight="1" x14ac:dyDescent="0.25">
      <c r="A119" s="414"/>
      <c r="B119" s="729"/>
      <c r="C119" s="840" t="s">
        <v>4192</v>
      </c>
      <c r="D119" s="840"/>
      <c r="E119" s="840"/>
      <c r="F119" s="840"/>
      <c r="G119" s="840"/>
      <c r="H119" s="729"/>
      <c r="I119" s="400"/>
      <c r="J119" s="1222"/>
      <c r="K119" s="405"/>
      <c r="HV119" s="729"/>
      <c r="HW119" s="729"/>
      <c r="IR119" s="412"/>
      <c r="IS119" s="412"/>
    </row>
    <row r="120" spans="1:253" ht="15" customHeight="1" x14ac:dyDescent="0.25">
      <c r="A120" s="414"/>
      <c r="B120" s="729"/>
      <c r="C120" s="840" t="s">
        <v>4191</v>
      </c>
      <c r="D120" s="840"/>
      <c r="E120" s="840"/>
      <c r="F120" s="840"/>
      <c r="G120" s="840"/>
      <c r="H120" s="729"/>
      <c r="I120" s="400"/>
      <c r="J120" s="1222"/>
      <c r="K120" s="405"/>
      <c r="HV120" s="729"/>
      <c r="HW120" s="729"/>
      <c r="IR120" s="412"/>
      <c r="IS120" s="412"/>
    </row>
    <row r="121" spans="1:253" ht="15" customHeight="1" x14ac:dyDescent="0.25">
      <c r="A121" s="414">
        <v>39</v>
      </c>
      <c r="B121" s="729" t="s">
        <v>4190</v>
      </c>
      <c r="C121" s="840" t="s">
        <v>4189</v>
      </c>
      <c r="D121" s="840"/>
      <c r="E121" s="840"/>
      <c r="F121" s="840"/>
      <c r="G121" s="840"/>
      <c r="H121" s="729" t="s">
        <v>278</v>
      </c>
      <c r="I121" s="400">
        <v>141</v>
      </c>
      <c r="J121" s="1222"/>
      <c r="K121" s="405">
        <f>IR121*I121+IS121*I121</f>
        <v>0</v>
      </c>
      <c r="HV121" s="729" t="s">
        <v>3845</v>
      </c>
      <c r="HW121" s="729" t="s">
        <v>2995</v>
      </c>
      <c r="IR121" s="412">
        <f>J121*0.023728813559322</f>
        <v>0</v>
      </c>
      <c r="IS121" s="412">
        <f>J121*(1-0.023728813559322)</f>
        <v>0</v>
      </c>
    </row>
    <row r="122" spans="1:253" ht="15" customHeight="1" x14ac:dyDescent="0.25">
      <c r="A122" s="414"/>
      <c r="B122" s="729"/>
      <c r="C122" s="840" t="s">
        <v>4188</v>
      </c>
      <c r="D122" s="840"/>
      <c r="E122" s="840"/>
      <c r="F122" s="840"/>
      <c r="G122" s="840"/>
      <c r="H122" s="729"/>
      <c r="I122" s="400"/>
      <c r="J122" s="1222"/>
      <c r="K122" s="405"/>
      <c r="HV122" s="729"/>
      <c r="HW122" s="729"/>
      <c r="IR122" s="412"/>
      <c r="IS122" s="412"/>
    </row>
    <row r="123" spans="1:253" ht="15" customHeight="1" x14ac:dyDescent="0.25">
      <c r="A123" s="414">
        <v>40</v>
      </c>
      <c r="B123" s="729" t="s">
        <v>4187</v>
      </c>
      <c r="C123" s="840" t="s">
        <v>4186</v>
      </c>
      <c r="D123" s="840"/>
      <c r="E123" s="840"/>
      <c r="F123" s="840"/>
      <c r="G123" s="840"/>
      <c r="H123" s="729" t="s">
        <v>248</v>
      </c>
      <c r="I123" s="400">
        <v>65</v>
      </c>
      <c r="J123" s="1222"/>
      <c r="K123" s="405">
        <f>IR123*I123+IS123*I123</f>
        <v>0</v>
      </c>
      <c r="HV123" s="729" t="s">
        <v>3845</v>
      </c>
      <c r="HW123" s="729" t="s">
        <v>2995</v>
      </c>
      <c r="IR123" s="412">
        <f>J123*0.396103896103896</f>
        <v>0</v>
      </c>
      <c r="IS123" s="412">
        <f>J123*(1-0.396103896103896)</f>
        <v>0</v>
      </c>
    </row>
    <row r="124" spans="1:253" ht="15" customHeight="1" x14ac:dyDescent="0.25">
      <c r="A124" s="414"/>
      <c r="B124" s="729"/>
      <c r="C124" s="840" t="s">
        <v>4185</v>
      </c>
      <c r="D124" s="840"/>
      <c r="E124" s="840"/>
      <c r="F124" s="840"/>
      <c r="G124" s="840"/>
      <c r="H124" s="729"/>
      <c r="I124" s="400"/>
      <c r="J124" s="1222"/>
      <c r="K124" s="405"/>
      <c r="HV124" s="729"/>
      <c r="HW124" s="729"/>
      <c r="IR124" s="412"/>
      <c r="IS124" s="412"/>
    </row>
    <row r="125" spans="1:253" ht="15" customHeight="1" x14ac:dyDescent="0.25">
      <c r="A125" s="414"/>
      <c r="B125" s="729"/>
      <c r="C125" s="840" t="s">
        <v>4184</v>
      </c>
      <c r="D125" s="840"/>
      <c r="E125" s="840"/>
      <c r="F125" s="840"/>
      <c r="G125" s="840"/>
      <c r="H125" s="729"/>
      <c r="I125" s="400"/>
      <c r="J125" s="1222"/>
      <c r="K125" s="405"/>
      <c r="HV125" s="729"/>
      <c r="HW125" s="729"/>
      <c r="IR125" s="412"/>
      <c r="IS125" s="412"/>
    </row>
    <row r="126" spans="1:253" ht="15" customHeight="1" x14ac:dyDescent="0.25">
      <c r="A126" s="414"/>
      <c r="B126" s="729"/>
      <c r="C126" s="840" t="s">
        <v>4183</v>
      </c>
      <c r="D126" s="840"/>
      <c r="E126" s="840"/>
      <c r="F126" s="840"/>
      <c r="G126" s="840"/>
      <c r="H126" s="729"/>
      <c r="I126" s="400"/>
      <c r="J126" s="1222"/>
      <c r="K126" s="405"/>
      <c r="HV126" s="729"/>
      <c r="HW126" s="729"/>
      <c r="IR126" s="412"/>
      <c r="IS126" s="412"/>
    </row>
    <row r="127" spans="1:253" ht="15" customHeight="1" x14ac:dyDescent="0.25">
      <c r="A127" s="414"/>
      <c r="B127" s="729"/>
      <c r="C127" s="840" t="s">
        <v>4182</v>
      </c>
      <c r="D127" s="840"/>
      <c r="E127" s="840"/>
      <c r="F127" s="840"/>
      <c r="G127" s="840"/>
      <c r="H127" s="729"/>
      <c r="I127" s="400"/>
      <c r="J127" s="1222"/>
      <c r="K127" s="405"/>
      <c r="HV127" s="729"/>
      <c r="HW127" s="729"/>
      <c r="IR127" s="412"/>
      <c r="IS127" s="412"/>
    </row>
    <row r="128" spans="1:253" ht="15" customHeight="1" x14ac:dyDescent="0.25">
      <c r="A128" s="414"/>
      <c r="B128" s="729"/>
      <c r="C128" s="840" t="s">
        <v>4072</v>
      </c>
      <c r="D128" s="840"/>
      <c r="E128" s="840"/>
      <c r="F128" s="840"/>
      <c r="G128" s="840"/>
      <c r="H128" s="729"/>
      <c r="I128" s="400"/>
      <c r="J128" s="1222"/>
      <c r="K128" s="405"/>
      <c r="HV128" s="729"/>
      <c r="HW128" s="729"/>
      <c r="IR128" s="412"/>
      <c r="IS128" s="412"/>
    </row>
    <row r="129" spans="1:253" ht="15" customHeight="1" x14ac:dyDescent="0.25">
      <c r="A129" s="414">
        <v>41</v>
      </c>
      <c r="B129" s="729" t="s">
        <v>4181</v>
      </c>
      <c r="C129" s="840" t="s">
        <v>4180</v>
      </c>
      <c r="D129" s="840"/>
      <c r="E129" s="840"/>
      <c r="F129" s="840"/>
      <c r="G129" s="840"/>
      <c r="H129" s="729" t="s">
        <v>248</v>
      </c>
      <c r="I129" s="400">
        <v>58</v>
      </c>
      <c r="J129" s="1222"/>
      <c r="K129" s="405">
        <f>IR129*I129+IS129*I129</f>
        <v>0</v>
      </c>
      <c r="HV129" s="729" t="s">
        <v>3845</v>
      </c>
      <c r="HW129" s="729" t="s">
        <v>2995</v>
      </c>
      <c r="IR129" s="412">
        <f>J129*0.424249222781321</f>
        <v>0</v>
      </c>
      <c r="IS129" s="412">
        <f>J129*(1-0.424249222781321)</f>
        <v>0</v>
      </c>
    </row>
    <row r="130" spans="1:253" ht="15" customHeight="1" x14ac:dyDescent="0.25">
      <c r="A130" s="414"/>
      <c r="B130" s="729"/>
      <c r="C130" s="840" t="s">
        <v>4179</v>
      </c>
      <c r="D130" s="840"/>
      <c r="E130" s="840"/>
      <c r="F130" s="840"/>
      <c r="G130" s="840"/>
      <c r="H130" s="729"/>
      <c r="I130" s="400"/>
      <c r="J130" s="1222"/>
      <c r="K130" s="405"/>
      <c r="HV130" s="729"/>
      <c r="HW130" s="729"/>
      <c r="IR130" s="412"/>
      <c r="IS130" s="412"/>
    </row>
    <row r="131" spans="1:253" ht="15" customHeight="1" x14ac:dyDescent="0.25">
      <c r="A131" s="414"/>
      <c r="B131" s="729"/>
      <c r="C131" s="840" t="s">
        <v>4178</v>
      </c>
      <c r="D131" s="840"/>
      <c r="E131" s="840"/>
      <c r="F131" s="840"/>
      <c r="G131" s="840"/>
      <c r="H131" s="729"/>
      <c r="I131" s="400"/>
      <c r="J131" s="1222"/>
      <c r="K131" s="405"/>
      <c r="HV131" s="729"/>
      <c r="HW131" s="729"/>
      <c r="IR131" s="412"/>
      <c r="IS131" s="412"/>
    </row>
    <row r="132" spans="1:253" ht="15" customHeight="1" x14ac:dyDescent="0.25">
      <c r="A132" s="414"/>
      <c r="B132" s="729"/>
      <c r="C132" s="840" t="s">
        <v>4177</v>
      </c>
      <c r="D132" s="840"/>
      <c r="E132" s="840"/>
      <c r="F132" s="840"/>
      <c r="G132" s="840"/>
      <c r="H132" s="729"/>
      <c r="I132" s="400"/>
      <c r="J132" s="1222"/>
      <c r="K132" s="405"/>
      <c r="HV132" s="729"/>
      <c r="HW132" s="729"/>
      <c r="IR132" s="412"/>
      <c r="IS132" s="412"/>
    </row>
    <row r="133" spans="1:253" ht="15" customHeight="1" x14ac:dyDescent="0.25">
      <c r="A133" s="414"/>
      <c r="B133" s="729"/>
      <c r="C133" s="840" t="s">
        <v>3900</v>
      </c>
      <c r="D133" s="840"/>
      <c r="E133" s="840"/>
      <c r="F133" s="840"/>
      <c r="G133" s="840"/>
      <c r="H133" s="729"/>
      <c r="I133" s="400"/>
      <c r="J133" s="1222"/>
      <c r="K133" s="405"/>
      <c r="HV133" s="729"/>
      <c r="HW133" s="729"/>
      <c r="IR133" s="412"/>
      <c r="IS133" s="412"/>
    </row>
    <row r="134" spans="1:253" ht="15" customHeight="1" x14ac:dyDescent="0.25">
      <c r="A134" s="414">
        <v>42</v>
      </c>
      <c r="B134" s="729" t="s">
        <v>4176</v>
      </c>
      <c r="C134" s="840" t="s">
        <v>4175</v>
      </c>
      <c r="D134" s="840"/>
      <c r="E134" s="840"/>
      <c r="F134" s="840"/>
      <c r="G134" s="840"/>
      <c r="H134" s="729" t="s">
        <v>248</v>
      </c>
      <c r="I134" s="400">
        <v>4</v>
      </c>
      <c r="J134" s="1222"/>
      <c r="K134" s="405">
        <f>IR134*I134+IS134*I134</f>
        <v>0</v>
      </c>
      <c r="HV134" s="729" t="s">
        <v>3845</v>
      </c>
      <c r="HW134" s="729" t="s">
        <v>2995</v>
      </c>
      <c r="IR134" s="412">
        <f>J134*0.512434782608696</f>
        <v>0</v>
      </c>
      <c r="IS134" s="412">
        <f>J134*(1-0.512434782608696)</f>
        <v>0</v>
      </c>
    </row>
    <row r="135" spans="1:253" ht="15" customHeight="1" x14ac:dyDescent="0.25">
      <c r="A135" s="414"/>
      <c r="B135" s="729"/>
      <c r="C135" s="840" t="s">
        <v>4057</v>
      </c>
      <c r="D135" s="840"/>
      <c r="E135" s="840"/>
      <c r="F135" s="840"/>
      <c r="G135" s="840"/>
      <c r="H135" s="729"/>
      <c r="I135" s="400"/>
      <c r="J135" s="1222"/>
      <c r="K135" s="405"/>
      <c r="HV135" s="729"/>
      <c r="HW135" s="729"/>
      <c r="IR135" s="412"/>
      <c r="IS135" s="412"/>
    </row>
    <row r="136" spans="1:253" ht="15" customHeight="1" x14ac:dyDescent="0.25">
      <c r="A136" s="414">
        <v>43</v>
      </c>
      <c r="B136" s="729" t="s">
        <v>4174</v>
      </c>
      <c r="C136" s="840" t="s">
        <v>4173</v>
      </c>
      <c r="D136" s="840"/>
      <c r="E136" s="840"/>
      <c r="F136" s="840"/>
      <c r="G136" s="840"/>
      <c r="H136" s="729" t="s">
        <v>248</v>
      </c>
      <c r="I136" s="400">
        <v>6</v>
      </c>
      <c r="J136" s="1222"/>
      <c r="K136" s="405">
        <f>IR136*I136+IS136*I136</f>
        <v>0</v>
      </c>
      <c r="HV136" s="729" t="s">
        <v>3845</v>
      </c>
      <c r="HW136" s="729" t="s">
        <v>2995</v>
      </c>
      <c r="IR136" s="412">
        <f>J136*0.513700913394226</f>
        <v>0</v>
      </c>
      <c r="IS136" s="412">
        <f>J136*(1-0.513700913394226)</f>
        <v>0</v>
      </c>
    </row>
    <row r="137" spans="1:253" ht="15" customHeight="1" x14ac:dyDescent="0.25">
      <c r="A137" s="414"/>
      <c r="B137" s="729"/>
      <c r="C137" s="840" t="s">
        <v>4172</v>
      </c>
      <c r="D137" s="840"/>
      <c r="E137" s="840"/>
      <c r="F137" s="840"/>
      <c r="G137" s="840"/>
      <c r="H137" s="729"/>
      <c r="I137" s="400"/>
      <c r="J137" s="1222"/>
      <c r="K137" s="405"/>
      <c r="HV137" s="729"/>
      <c r="HW137" s="729"/>
      <c r="IR137" s="412"/>
      <c r="IS137" s="412"/>
    </row>
    <row r="138" spans="1:253" ht="15" customHeight="1" x14ac:dyDescent="0.25">
      <c r="A138" s="414">
        <v>44</v>
      </c>
      <c r="B138" s="729" t="s">
        <v>4171</v>
      </c>
      <c r="C138" s="840" t="s">
        <v>4170</v>
      </c>
      <c r="D138" s="840"/>
      <c r="E138" s="840"/>
      <c r="F138" s="840"/>
      <c r="G138" s="840"/>
      <c r="H138" s="729" t="s">
        <v>203</v>
      </c>
      <c r="I138" s="400">
        <v>2.7429000000000001</v>
      </c>
      <c r="J138" s="1222"/>
      <c r="K138" s="405">
        <f>IR138*I138+IS138*I138</f>
        <v>0</v>
      </c>
      <c r="HV138" s="729" t="s">
        <v>3845</v>
      </c>
      <c r="HW138" s="729" t="s">
        <v>2995</v>
      </c>
      <c r="IR138" s="412">
        <f>J138*0</f>
        <v>0</v>
      </c>
      <c r="IS138" s="412">
        <f>J138*(1-0)</f>
        <v>0</v>
      </c>
    </row>
    <row r="139" spans="1:253" ht="15" customHeight="1" x14ac:dyDescent="0.25">
      <c r="A139" s="414">
        <v>45</v>
      </c>
      <c r="B139" s="729" t="s">
        <v>4169</v>
      </c>
      <c r="C139" s="840" t="s">
        <v>4168</v>
      </c>
      <c r="D139" s="840"/>
      <c r="E139" s="840"/>
      <c r="F139" s="840"/>
      <c r="G139" s="840"/>
      <c r="H139" s="729" t="s">
        <v>3877</v>
      </c>
      <c r="I139" s="400">
        <v>10027.919099999999</v>
      </c>
      <c r="J139" s="1222"/>
      <c r="K139" s="405">
        <f>IR139*I139+IS139*I139</f>
        <v>0</v>
      </c>
      <c r="HV139" s="729" t="s">
        <v>3845</v>
      </c>
      <c r="HW139" s="729" t="s">
        <v>2995</v>
      </c>
      <c r="IR139" s="412">
        <f>J139*0</f>
        <v>0</v>
      </c>
      <c r="IS139" s="412">
        <f>J139*(1-0)</f>
        <v>0</v>
      </c>
    </row>
    <row r="140" spans="1:253" ht="15" customHeight="1" x14ac:dyDescent="0.25">
      <c r="A140" s="414">
        <v>46</v>
      </c>
      <c r="B140" s="729" t="s">
        <v>4167</v>
      </c>
      <c r="C140" s="840" t="s">
        <v>4166</v>
      </c>
      <c r="D140" s="840"/>
      <c r="E140" s="840"/>
      <c r="F140" s="840"/>
      <c r="G140" s="840"/>
      <c r="H140" s="729" t="s">
        <v>3877</v>
      </c>
      <c r="I140" s="400">
        <v>10027.919099999999</v>
      </c>
      <c r="J140" s="1222"/>
      <c r="K140" s="405">
        <f>IR140*I140+IS140*I140</f>
        <v>0</v>
      </c>
      <c r="HV140" s="729" t="s">
        <v>3845</v>
      </c>
      <c r="HW140" s="729" t="s">
        <v>2995</v>
      </c>
      <c r="IR140" s="412">
        <f>J140*0</f>
        <v>0</v>
      </c>
      <c r="IS140" s="412">
        <f>J140*(1-0)</f>
        <v>0</v>
      </c>
    </row>
    <row r="141" spans="1:253" ht="15" customHeight="1" x14ac:dyDescent="0.25">
      <c r="A141" s="418" t="s">
        <v>21</v>
      </c>
      <c r="B141" s="417" t="s">
        <v>3843</v>
      </c>
      <c r="C141" s="876" t="s">
        <v>3842</v>
      </c>
      <c r="D141" s="876"/>
      <c r="E141" s="876"/>
      <c r="F141" s="876"/>
      <c r="G141" s="876"/>
      <c r="H141" s="417" t="s">
        <v>21</v>
      </c>
      <c r="I141" s="416" t="s">
        <v>21</v>
      </c>
      <c r="J141" s="1223"/>
      <c r="K141" s="415">
        <f>SUM(K142:K316)</f>
        <v>0</v>
      </c>
    </row>
    <row r="142" spans="1:253" ht="15" customHeight="1" x14ac:dyDescent="0.25">
      <c r="A142" s="414">
        <v>47</v>
      </c>
      <c r="B142" s="729" t="s">
        <v>4165</v>
      </c>
      <c r="C142" s="840" t="s">
        <v>4164</v>
      </c>
      <c r="D142" s="840"/>
      <c r="E142" s="840"/>
      <c r="F142" s="840"/>
      <c r="G142" s="840"/>
      <c r="H142" s="729" t="s">
        <v>248</v>
      </c>
      <c r="I142" s="400">
        <v>294</v>
      </c>
      <c r="J142" s="1222"/>
      <c r="K142" s="405">
        <f>IR142*I142+IS142*I142</f>
        <v>0</v>
      </c>
      <c r="HV142" s="729" t="s">
        <v>3843</v>
      </c>
      <c r="HW142" s="729" t="s">
        <v>2995</v>
      </c>
      <c r="IR142" s="412">
        <f>J142*0.29375</f>
        <v>0</v>
      </c>
      <c r="IS142" s="412">
        <f>J142*(1-0.29375)</f>
        <v>0</v>
      </c>
    </row>
    <row r="143" spans="1:253" ht="15" customHeight="1" x14ac:dyDescent="0.25">
      <c r="A143" s="414"/>
      <c r="B143" s="729"/>
      <c r="C143" s="840" t="s">
        <v>4163</v>
      </c>
      <c r="D143" s="840"/>
      <c r="E143" s="840"/>
      <c r="F143" s="840"/>
      <c r="G143" s="840"/>
      <c r="H143" s="729"/>
      <c r="I143" s="400"/>
      <c r="J143" s="1222"/>
      <c r="K143" s="405"/>
      <c r="HV143" s="729"/>
      <c r="HW143" s="729"/>
      <c r="IR143" s="412"/>
      <c r="IS143" s="412"/>
    </row>
    <row r="144" spans="1:253" ht="15" customHeight="1" x14ac:dyDescent="0.25">
      <c r="A144" s="414"/>
      <c r="B144" s="729"/>
      <c r="C144" s="840" t="s">
        <v>4146</v>
      </c>
      <c r="D144" s="840"/>
      <c r="E144" s="840"/>
      <c r="F144" s="840"/>
      <c r="G144" s="840"/>
      <c r="H144" s="729"/>
      <c r="I144" s="400"/>
      <c r="J144" s="1222"/>
      <c r="K144" s="405"/>
      <c r="HV144" s="729"/>
      <c r="HW144" s="729"/>
      <c r="IR144" s="412"/>
      <c r="IS144" s="412"/>
    </row>
    <row r="145" spans="1:253" ht="15" customHeight="1" x14ac:dyDescent="0.25">
      <c r="A145" s="414"/>
      <c r="B145" s="729"/>
      <c r="C145" s="840" t="s">
        <v>4145</v>
      </c>
      <c r="D145" s="840"/>
      <c r="E145" s="840"/>
      <c r="F145" s="840"/>
      <c r="G145" s="840"/>
      <c r="H145" s="729"/>
      <c r="I145" s="400"/>
      <c r="J145" s="1222"/>
      <c r="K145" s="405"/>
      <c r="HV145" s="729"/>
      <c r="HW145" s="729"/>
      <c r="IR145" s="412"/>
      <c r="IS145" s="412"/>
    </row>
    <row r="146" spans="1:253" ht="15" customHeight="1" x14ac:dyDescent="0.25">
      <c r="A146" s="414">
        <v>48</v>
      </c>
      <c r="B146" s="729" t="s">
        <v>4162</v>
      </c>
      <c r="C146" s="840" t="s">
        <v>4161</v>
      </c>
      <c r="D146" s="840"/>
      <c r="E146" s="840"/>
      <c r="F146" s="840"/>
      <c r="G146" s="840"/>
      <c r="H146" s="729" t="s">
        <v>248</v>
      </c>
      <c r="I146" s="400">
        <v>268</v>
      </c>
      <c r="J146" s="1222"/>
      <c r="K146" s="405">
        <f>IR146*I146+IS146*I146</f>
        <v>0</v>
      </c>
      <c r="HV146" s="729" t="s">
        <v>3843</v>
      </c>
      <c r="HW146" s="729" t="s">
        <v>2995</v>
      </c>
      <c r="IR146" s="412">
        <f>J146*0.220207496027666</f>
        <v>0</v>
      </c>
      <c r="IS146" s="412">
        <f>J146*(1-0.220207496027666)</f>
        <v>0</v>
      </c>
    </row>
    <row r="147" spans="1:253" ht="15" customHeight="1" x14ac:dyDescent="0.25">
      <c r="A147" s="414"/>
      <c r="B147" s="729"/>
      <c r="C147" s="840" t="s">
        <v>4160</v>
      </c>
      <c r="D147" s="840"/>
      <c r="E147" s="840"/>
      <c r="F147" s="840"/>
      <c r="G147" s="840"/>
      <c r="H147" s="729"/>
      <c r="I147" s="400"/>
      <c r="J147" s="1222"/>
      <c r="K147" s="405"/>
      <c r="HV147" s="729"/>
      <c r="HW147" s="729"/>
      <c r="IR147" s="412"/>
      <c r="IS147" s="412"/>
    </row>
    <row r="148" spans="1:253" ht="15" customHeight="1" x14ac:dyDescent="0.25">
      <c r="A148" s="414"/>
      <c r="B148" s="729"/>
      <c r="C148" s="840" t="s">
        <v>4159</v>
      </c>
      <c r="D148" s="840"/>
      <c r="E148" s="840"/>
      <c r="F148" s="840"/>
      <c r="G148" s="840"/>
      <c r="H148" s="729"/>
      <c r="I148" s="400"/>
      <c r="J148" s="1222"/>
      <c r="K148" s="405"/>
      <c r="HV148" s="729"/>
      <c r="HW148" s="729"/>
      <c r="IR148" s="412"/>
      <c r="IS148" s="412"/>
    </row>
    <row r="149" spans="1:253" ht="15" customHeight="1" x14ac:dyDescent="0.25">
      <c r="A149" s="414"/>
      <c r="B149" s="729"/>
      <c r="C149" s="840" t="s">
        <v>4158</v>
      </c>
      <c r="D149" s="840"/>
      <c r="E149" s="840"/>
      <c r="F149" s="840"/>
      <c r="G149" s="840"/>
      <c r="H149" s="729"/>
      <c r="I149" s="400"/>
      <c r="J149" s="1222"/>
      <c r="K149" s="405"/>
      <c r="HV149" s="729"/>
      <c r="HW149" s="729"/>
      <c r="IR149" s="412"/>
      <c r="IS149" s="412"/>
    </row>
    <row r="150" spans="1:253" ht="15" customHeight="1" x14ac:dyDescent="0.25">
      <c r="A150" s="414"/>
      <c r="B150" s="729"/>
      <c r="C150" s="840" t="s">
        <v>4157</v>
      </c>
      <c r="D150" s="840"/>
      <c r="E150" s="840"/>
      <c r="F150" s="840"/>
      <c r="G150" s="840"/>
      <c r="H150" s="729"/>
      <c r="I150" s="400"/>
      <c r="J150" s="1222"/>
      <c r="K150" s="405"/>
      <c r="HV150" s="729"/>
      <c r="HW150" s="729"/>
      <c r="IR150" s="412"/>
      <c r="IS150" s="412"/>
    </row>
    <row r="151" spans="1:253" ht="15" customHeight="1" x14ac:dyDescent="0.25">
      <c r="A151" s="414"/>
      <c r="B151" s="729"/>
      <c r="C151" s="840" t="s">
        <v>4156</v>
      </c>
      <c r="D151" s="840"/>
      <c r="E151" s="840"/>
      <c r="F151" s="840"/>
      <c r="G151" s="840"/>
      <c r="H151" s="729"/>
      <c r="I151" s="400"/>
      <c r="J151" s="1222"/>
      <c r="K151" s="405"/>
      <c r="HV151" s="729"/>
      <c r="HW151" s="729"/>
      <c r="IR151" s="412"/>
      <c r="IS151" s="412"/>
    </row>
    <row r="152" spans="1:253" ht="15" customHeight="1" x14ac:dyDescent="0.25">
      <c r="A152" s="414"/>
      <c r="B152" s="729"/>
      <c r="C152" s="840" t="s">
        <v>4072</v>
      </c>
      <c r="D152" s="840"/>
      <c r="E152" s="840"/>
      <c r="F152" s="840"/>
      <c r="G152" s="840"/>
      <c r="H152" s="729"/>
      <c r="I152" s="400"/>
      <c r="J152" s="1222"/>
      <c r="K152" s="405"/>
      <c r="HV152" s="729"/>
      <c r="HW152" s="729"/>
      <c r="IR152" s="412"/>
      <c r="IS152" s="412"/>
    </row>
    <row r="153" spans="1:253" ht="15" customHeight="1" x14ac:dyDescent="0.25">
      <c r="A153" s="414">
        <v>49</v>
      </c>
      <c r="B153" s="729" t="s">
        <v>4155</v>
      </c>
      <c r="C153" s="840" t="s">
        <v>4154</v>
      </c>
      <c r="D153" s="840"/>
      <c r="E153" s="840"/>
      <c r="F153" s="840"/>
      <c r="G153" s="840"/>
      <c r="H153" s="729" t="s">
        <v>248</v>
      </c>
      <c r="I153" s="400">
        <v>19</v>
      </c>
      <c r="J153" s="1222"/>
      <c r="K153" s="405">
        <f>IR153*I153+IS153*I153</f>
        <v>0</v>
      </c>
      <c r="HV153" s="729" t="s">
        <v>3843</v>
      </c>
      <c r="HW153" s="729" t="s">
        <v>2995</v>
      </c>
      <c r="IR153" s="412">
        <f>J153*0.223498412269441</f>
        <v>0</v>
      </c>
      <c r="IS153" s="412">
        <f>J153*(1-0.223498412269441)</f>
        <v>0</v>
      </c>
    </row>
    <row r="154" spans="1:253" ht="15" customHeight="1" x14ac:dyDescent="0.25">
      <c r="A154" s="414"/>
      <c r="B154" s="729"/>
      <c r="C154" s="840" t="s">
        <v>4153</v>
      </c>
      <c r="D154" s="840"/>
      <c r="E154" s="840"/>
      <c r="F154" s="840"/>
      <c r="G154" s="840"/>
      <c r="H154" s="729"/>
      <c r="I154" s="400"/>
      <c r="J154" s="1222"/>
      <c r="K154" s="405"/>
      <c r="HV154" s="729"/>
      <c r="HW154" s="729"/>
      <c r="IR154" s="412"/>
      <c r="IS154" s="412"/>
    </row>
    <row r="155" spans="1:253" ht="15" customHeight="1" x14ac:dyDescent="0.25">
      <c r="A155" s="414">
        <v>50</v>
      </c>
      <c r="B155" s="729" t="s">
        <v>4152</v>
      </c>
      <c r="C155" s="840" t="s">
        <v>4151</v>
      </c>
      <c r="D155" s="840"/>
      <c r="E155" s="840"/>
      <c r="F155" s="840"/>
      <c r="G155" s="840"/>
      <c r="H155" s="729" t="s">
        <v>248</v>
      </c>
      <c r="I155" s="400">
        <v>29</v>
      </c>
      <c r="J155" s="1222"/>
      <c r="K155" s="405">
        <f>IR155*I155+IS155*I155</f>
        <v>0</v>
      </c>
      <c r="HV155" s="729" t="s">
        <v>3843</v>
      </c>
      <c r="HW155" s="729" t="s">
        <v>2995</v>
      </c>
      <c r="IR155" s="412">
        <f>J155*0.220288264924443</f>
        <v>0</v>
      </c>
      <c r="IS155" s="412">
        <f>J155*(1-0.220288264924443)</f>
        <v>0</v>
      </c>
    </row>
    <row r="156" spans="1:253" ht="15" customHeight="1" x14ac:dyDescent="0.25">
      <c r="A156" s="414"/>
      <c r="B156" s="729"/>
      <c r="C156" s="840" t="s">
        <v>4150</v>
      </c>
      <c r="D156" s="840"/>
      <c r="E156" s="840"/>
      <c r="F156" s="840"/>
      <c r="G156" s="840"/>
      <c r="H156" s="729"/>
      <c r="I156" s="400"/>
      <c r="J156" s="1222"/>
      <c r="K156" s="405"/>
      <c r="HV156" s="729"/>
      <c r="HW156" s="729"/>
      <c r="IR156" s="412"/>
      <c r="IS156" s="412"/>
    </row>
    <row r="157" spans="1:253" ht="15" customHeight="1" x14ac:dyDescent="0.25">
      <c r="A157" s="414">
        <v>51</v>
      </c>
      <c r="B157" s="729" t="s">
        <v>4149</v>
      </c>
      <c r="C157" s="840" t="s">
        <v>4148</v>
      </c>
      <c r="D157" s="840"/>
      <c r="E157" s="840"/>
      <c r="F157" s="840"/>
      <c r="G157" s="840"/>
      <c r="H157" s="729" t="s">
        <v>248</v>
      </c>
      <c r="I157" s="400">
        <v>417</v>
      </c>
      <c r="J157" s="1222"/>
      <c r="K157" s="405">
        <f>IR157*I157+IS157*I157</f>
        <v>0</v>
      </c>
      <c r="HV157" s="729" t="s">
        <v>3843</v>
      </c>
      <c r="HW157" s="729" t="s">
        <v>2995</v>
      </c>
      <c r="IR157" s="412">
        <f>J157*0.0446888965280165</f>
        <v>0</v>
      </c>
      <c r="IS157" s="412">
        <f>J157*(1-0.0446888965280165)</f>
        <v>0</v>
      </c>
    </row>
    <row r="158" spans="1:253" ht="15" customHeight="1" x14ac:dyDescent="0.25">
      <c r="A158" s="414"/>
      <c r="B158" s="729"/>
      <c r="C158" s="840" t="s">
        <v>4147</v>
      </c>
      <c r="D158" s="840"/>
      <c r="E158" s="840"/>
      <c r="F158" s="840"/>
      <c r="G158" s="840"/>
      <c r="H158" s="729"/>
      <c r="I158" s="400"/>
      <c r="J158" s="1222"/>
      <c r="K158" s="405"/>
      <c r="HV158" s="729"/>
      <c r="HW158" s="729"/>
      <c r="IR158" s="412"/>
      <c r="IS158" s="412"/>
    </row>
    <row r="159" spans="1:253" ht="15" customHeight="1" x14ac:dyDescent="0.25">
      <c r="A159" s="414"/>
      <c r="B159" s="729"/>
      <c r="C159" s="840" t="s">
        <v>4146</v>
      </c>
      <c r="D159" s="840"/>
      <c r="E159" s="840"/>
      <c r="F159" s="840"/>
      <c r="G159" s="840"/>
      <c r="H159" s="729"/>
      <c r="I159" s="400"/>
      <c r="J159" s="1222"/>
      <c r="K159" s="405"/>
      <c r="HV159" s="729"/>
      <c r="HW159" s="729"/>
      <c r="IR159" s="412"/>
      <c r="IS159" s="412"/>
    </row>
    <row r="160" spans="1:253" ht="15" customHeight="1" x14ac:dyDescent="0.25">
      <c r="A160" s="414"/>
      <c r="B160" s="729"/>
      <c r="C160" s="840" t="s">
        <v>4145</v>
      </c>
      <c r="D160" s="840"/>
      <c r="E160" s="840"/>
      <c r="F160" s="840"/>
      <c r="G160" s="840"/>
      <c r="H160" s="729"/>
      <c r="I160" s="400"/>
      <c r="J160" s="1222"/>
      <c r="K160" s="405"/>
      <c r="HV160" s="729"/>
      <c r="HW160" s="729"/>
      <c r="IR160" s="412"/>
      <c r="IS160" s="412"/>
    </row>
    <row r="161" spans="1:253" ht="15" customHeight="1" x14ac:dyDescent="0.25">
      <c r="A161" s="414"/>
      <c r="B161" s="729"/>
      <c r="C161" s="840" t="s">
        <v>3977</v>
      </c>
      <c r="D161" s="840"/>
      <c r="E161" s="840"/>
      <c r="F161" s="840"/>
      <c r="G161" s="840"/>
      <c r="H161" s="729"/>
      <c r="I161" s="400"/>
      <c r="J161" s="1222"/>
      <c r="K161" s="405"/>
      <c r="HV161" s="729"/>
      <c r="HW161" s="729"/>
      <c r="IR161" s="412"/>
      <c r="IS161" s="412"/>
    </row>
    <row r="162" spans="1:253" ht="15" customHeight="1" x14ac:dyDescent="0.25">
      <c r="A162" s="414"/>
      <c r="B162" s="729"/>
      <c r="C162" s="840" t="s">
        <v>3976</v>
      </c>
      <c r="D162" s="840"/>
      <c r="E162" s="840"/>
      <c r="F162" s="840"/>
      <c r="G162" s="840"/>
      <c r="H162" s="729"/>
      <c r="I162" s="400"/>
      <c r="J162" s="1222"/>
      <c r="K162" s="405"/>
      <c r="HV162" s="729"/>
      <c r="HW162" s="729"/>
      <c r="IR162" s="412"/>
      <c r="IS162" s="412"/>
    </row>
    <row r="163" spans="1:253" ht="15" customHeight="1" x14ac:dyDescent="0.25">
      <c r="A163" s="414"/>
      <c r="B163" s="729"/>
      <c r="C163" s="840" t="s">
        <v>3975</v>
      </c>
      <c r="D163" s="840"/>
      <c r="E163" s="840"/>
      <c r="F163" s="840"/>
      <c r="G163" s="840"/>
      <c r="H163" s="729"/>
      <c r="I163" s="400"/>
      <c r="J163" s="1222"/>
      <c r="K163" s="405"/>
      <c r="HV163" s="729"/>
      <c r="HW163" s="729"/>
      <c r="IR163" s="412"/>
      <c r="IS163" s="412"/>
    </row>
    <row r="164" spans="1:253" ht="15" customHeight="1" x14ac:dyDescent="0.25">
      <c r="A164" s="414"/>
      <c r="B164" s="729"/>
      <c r="C164" s="840" t="s">
        <v>3974</v>
      </c>
      <c r="D164" s="840"/>
      <c r="E164" s="840"/>
      <c r="F164" s="840"/>
      <c r="G164" s="840"/>
      <c r="H164" s="729"/>
      <c r="I164" s="400"/>
      <c r="J164" s="1222"/>
      <c r="K164" s="405"/>
      <c r="HV164" s="729"/>
      <c r="HW164" s="729"/>
      <c r="IR164" s="412"/>
      <c r="IS164" s="412"/>
    </row>
    <row r="165" spans="1:253" ht="15" customHeight="1" x14ac:dyDescent="0.25">
      <c r="A165" s="414"/>
      <c r="B165" s="729"/>
      <c r="C165" s="840" t="s">
        <v>3973</v>
      </c>
      <c r="D165" s="840"/>
      <c r="E165" s="840"/>
      <c r="F165" s="840"/>
      <c r="G165" s="840"/>
      <c r="H165" s="729"/>
      <c r="I165" s="400"/>
      <c r="J165" s="1222"/>
      <c r="K165" s="405"/>
      <c r="HV165" s="729"/>
      <c r="HW165" s="729"/>
      <c r="IR165" s="412"/>
      <c r="IS165" s="412"/>
    </row>
    <row r="166" spans="1:253" ht="15" customHeight="1" x14ac:dyDescent="0.25">
      <c r="A166" s="414">
        <v>52</v>
      </c>
      <c r="B166" s="729" t="s">
        <v>4144</v>
      </c>
      <c r="C166" s="840" t="s">
        <v>4143</v>
      </c>
      <c r="D166" s="840"/>
      <c r="E166" s="840"/>
      <c r="F166" s="840"/>
      <c r="G166" s="840"/>
      <c r="H166" s="729" t="s">
        <v>248</v>
      </c>
      <c r="I166" s="400">
        <v>2</v>
      </c>
      <c r="J166" s="1222"/>
      <c r="K166" s="405">
        <f>IR166*I166+IS166*I166</f>
        <v>0</v>
      </c>
      <c r="HV166" s="729" t="s">
        <v>3843</v>
      </c>
      <c r="HW166" s="729" t="s">
        <v>2995</v>
      </c>
      <c r="IR166" s="412">
        <f>J166*0.0446888965280165</f>
        <v>0</v>
      </c>
      <c r="IS166" s="412">
        <f>J166*(1-0.0446888965280165)</f>
        <v>0</v>
      </c>
    </row>
    <row r="167" spans="1:253" ht="15" customHeight="1" x14ac:dyDescent="0.25">
      <c r="A167" s="414"/>
      <c r="B167" s="729"/>
      <c r="C167" s="840" t="s">
        <v>3900</v>
      </c>
      <c r="D167" s="840"/>
      <c r="E167" s="840"/>
      <c r="F167" s="840"/>
      <c r="G167" s="840"/>
      <c r="H167" s="729"/>
      <c r="I167" s="400"/>
      <c r="J167" s="1222"/>
      <c r="K167" s="405"/>
      <c r="HV167" s="729"/>
      <c r="HW167" s="729"/>
      <c r="IR167" s="412"/>
      <c r="IS167" s="412"/>
    </row>
    <row r="168" spans="1:253" ht="15" customHeight="1" x14ac:dyDescent="0.25">
      <c r="A168" s="414">
        <v>53</v>
      </c>
      <c r="B168" s="729" t="s">
        <v>4142</v>
      </c>
      <c r="C168" s="840" t="s">
        <v>4141</v>
      </c>
      <c r="D168" s="840"/>
      <c r="E168" s="840"/>
      <c r="F168" s="840"/>
      <c r="G168" s="840"/>
      <c r="H168" s="729" t="s">
        <v>248</v>
      </c>
      <c r="I168" s="400">
        <v>42</v>
      </c>
      <c r="J168" s="1222"/>
      <c r="K168" s="405">
        <f>IR168*I168+IS168*I168</f>
        <v>0</v>
      </c>
      <c r="HV168" s="729" t="s">
        <v>3843</v>
      </c>
      <c r="HW168" s="729" t="s">
        <v>2995</v>
      </c>
      <c r="IR168" s="412">
        <f>J168*0.0654582074521651</f>
        <v>0</v>
      </c>
      <c r="IS168" s="412">
        <f>J168*(1-0.0654582074521651)</f>
        <v>0</v>
      </c>
    </row>
    <row r="169" spans="1:253" ht="15" customHeight="1" x14ac:dyDescent="0.25">
      <c r="A169" s="414"/>
      <c r="B169" s="729"/>
      <c r="C169" s="840" t="s">
        <v>4140</v>
      </c>
      <c r="D169" s="840"/>
      <c r="E169" s="840"/>
      <c r="F169" s="840"/>
      <c r="G169" s="840"/>
      <c r="H169" s="729"/>
      <c r="I169" s="400"/>
      <c r="J169" s="1222"/>
      <c r="K169" s="405"/>
      <c r="HV169" s="729"/>
      <c r="HW169" s="729"/>
      <c r="IR169" s="412"/>
      <c r="IS169" s="412"/>
    </row>
    <row r="170" spans="1:253" ht="15" customHeight="1" x14ac:dyDescent="0.25">
      <c r="A170" s="414"/>
      <c r="B170" s="729"/>
      <c r="C170" s="840" t="s">
        <v>4072</v>
      </c>
      <c r="D170" s="840"/>
      <c r="E170" s="840"/>
      <c r="F170" s="840"/>
      <c r="G170" s="840"/>
      <c r="H170" s="729"/>
      <c r="I170" s="400"/>
      <c r="J170" s="1222"/>
      <c r="K170" s="405"/>
      <c r="HV170" s="729"/>
      <c r="HW170" s="729"/>
      <c r="IR170" s="412"/>
      <c r="IS170" s="412"/>
    </row>
    <row r="171" spans="1:253" ht="15" customHeight="1" x14ac:dyDescent="0.25">
      <c r="A171" s="414">
        <v>54</v>
      </c>
      <c r="B171" s="729" t="s">
        <v>4139</v>
      </c>
      <c r="C171" s="840" t="s">
        <v>4138</v>
      </c>
      <c r="D171" s="840"/>
      <c r="E171" s="840"/>
      <c r="F171" s="840"/>
      <c r="G171" s="840"/>
      <c r="H171" s="729" t="s">
        <v>248</v>
      </c>
      <c r="I171" s="400">
        <v>48</v>
      </c>
      <c r="J171" s="1222"/>
      <c r="K171" s="405">
        <f>IR171*I171+IS171*I171</f>
        <v>0</v>
      </c>
      <c r="HV171" s="729" t="s">
        <v>3843</v>
      </c>
      <c r="HW171" s="729" t="s">
        <v>2995</v>
      </c>
      <c r="IR171" s="412">
        <f>J171*0.0281081081081081</f>
        <v>0</v>
      </c>
      <c r="IS171" s="412">
        <f>J171*(1-0.0281081081081081)</f>
        <v>0</v>
      </c>
    </row>
    <row r="172" spans="1:253" ht="15" customHeight="1" x14ac:dyDescent="0.25">
      <c r="A172" s="414"/>
      <c r="B172" s="729"/>
      <c r="C172" s="840" t="s">
        <v>3892</v>
      </c>
      <c r="D172" s="840"/>
      <c r="E172" s="840"/>
      <c r="F172" s="840"/>
      <c r="G172" s="840"/>
      <c r="H172" s="729"/>
      <c r="I172" s="400"/>
      <c r="J172" s="1222"/>
      <c r="K172" s="405"/>
      <c r="HV172" s="729"/>
      <c r="HW172" s="729"/>
      <c r="IR172" s="412"/>
      <c r="IS172" s="412"/>
    </row>
    <row r="173" spans="1:253" ht="15" customHeight="1" x14ac:dyDescent="0.25">
      <c r="A173" s="414"/>
      <c r="B173" s="729"/>
      <c r="C173" s="840" t="s">
        <v>4137</v>
      </c>
      <c r="D173" s="840"/>
      <c r="E173" s="840"/>
      <c r="F173" s="840"/>
      <c r="G173" s="840"/>
      <c r="H173" s="729"/>
      <c r="I173" s="400"/>
      <c r="J173" s="1222"/>
      <c r="K173" s="405"/>
      <c r="HV173" s="729"/>
      <c r="HW173" s="729"/>
      <c r="IR173" s="412"/>
      <c r="IS173" s="412"/>
    </row>
    <row r="174" spans="1:253" ht="15" customHeight="1" x14ac:dyDescent="0.25">
      <c r="A174" s="414"/>
      <c r="B174" s="729"/>
      <c r="C174" s="840" t="s">
        <v>4136</v>
      </c>
      <c r="D174" s="840"/>
      <c r="E174" s="840"/>
      <c r="F174" s="840"/>
      <c r="G174" s="840"/>
      <c r="H174" s="729"/>
      <c r="I174" s="400"/>
      <c r="J174" s="1222"/>
      <c r="K174" s="405"/>
      <c r="HV174" s="729"/>
      <c r="HW174" s="729"/>
      <c r="IR174" s="412"/>
      <c r="IS174" s="412"/>
    </row>
    <row r="175" spans="1:253" ht="15" customHeight="1" x14ac:dyDescent="0.25">
      <c r="A175" s="414"/>
      <c r="B175" s="729"/>
      <c r="C175" s="840" t="s">
        <v>4135</v>
      </c>
      <c r="D175" s="840"/>
      <c r="E175" s="840"/>
      <c r="F175" s="840"/>
      <c r="G175" s="840"/>
      <c r="H175" s="729"/>
      <c r="I175" s="400"/>
      <c r="J175" s="1222"/>
      <c r="K175" s="405"/>
      <c r="HV175" s="729"/>
      <c r="HW175" s="729"/>
      <c r="IR175" s="412"/>
      <c r="IS175" s="412"/>
    </row>
    <row r="176" spans="1:253" ht="15" customHeight="1" x14ac:dyDescent="0.25">
      <c r="A176" s="414">
        <v>55</v>
      </c>
      <c r="B176" s="729" t="s">
        <v>4134</v>
      </c>
      <c r="C176" s="840" t="s">
        <v>4133</v>
      </c>
      <c r="D176" s="840"/>
      <c r="E176" s="840"/>
      <c r="F176" s="840"/>
      <c r="G176" s="840"/>
      <c r="H176" s="729" t="s">
        <v>248</v>
      </c>
      <c r="I176" s="400">
        <v>374</v>
      </c>
      <c r="J176" s="1222"/>
      <c r="K176" s="405">
        <f>IR176*I176+IS176*I176</f>
        <v>0</v>
      </c>
      <c r="HV176" s="729" t="s">
        <v>3843</v>
      </c>
      <c r="HW176" s="729" t="s">
        <v>2995</v>
      </c>
      <c r="IR176" s="412">
        <f>J176*0.0417910447761194</f>
        <v>0</v>
      </c>
      <c r="IS176" s="412">
        <f>J176*(1-0.0417910447761194)</f>
        <v>0</v>
      </c>
    </row>
    <row r="177" spans="1:253" ht="15" customHeight="1" x14ac:dyDescent="0.25">
      <c r="A177" s="414"/>
      <c r="B177" s="729"/>
      <c r="C177" s="840" t="s">
        <v>4014</v>
      </c>
      <c r="D177" s="840"/>
      <c r="E177" s="840"/>
      <c r="F177" s="840"/>
      <c r="G177" s="840"/>
      <c r="H177" s="729"/>
      <c r="I177" s="400"/>
      <c r="J177" s="1222"/>
      <c r="K177" s="405"/>
      <c r="HV177" s="729"/>
      <c r="HW177" s="729"/>
      <c r="IR177" s="412"/>
      <c r="IS177" s="412"/>
    </row>
    <row r="178" spans="1:253" ht="15" customHeight="1" x14ac:dyDescent="0.25">
      <c r="A178" s="414"/>
      <c r="B178" s="729"/>
      <c r="C178" s="840" t="s">
        <v>4013</v>
      </c>
      <c r="D178" s="840"/>
      <c r="E178" s="840"/>
      <c r="F178" s="840"/>
      <c r="G178" s="840"/>
      <c r="H178" s="729"/>
      <c r="I178" s="400"/>
      <c r="J178" s="1222"/>
      <c r="K178" s="405"/>
      <c r="HV178" s="729"/>
      <c r="HW178" s="729"/>
      <c r="IR178" s="412"/>
      <c r="IS178" s="412"/>
    </row>
    <row r="179" spans="1:253" ht="15" customHeight="1" x14ac:dyDescent="0.25">
      <c r="A179" s="414"/>
      <c r="B179" s="729"/>
      <c r="C179" s="840" t="s">
        <v>4012</v>
      </c>
      <c r="D179" s="840"/>
      <c r="E179" s="840"/>
      <c r="F179" s="840"/>
      <c r="G179" s="840"/>
      <c r="H179" s="729"/>
      <c r="I179" s="400"/>
      <c r="J179" s="1222"/>
      <c r="K179" s="405"/>
      <c r="HV179" s="729"/>
      <c r="HW179" s="729"/>
      <c r="IR179" s="412"/>
      <c r="IS179" s="412"/>
    </row>
    <row r="180" spans="1:253" ht="15" customHeight="1" x14ac:dyDescent="0.25">
      <c r="A180" s="414"/>
      <c r="B180" s="729"/>
      <c r="C180" s="840" t="s">
        <v>4132</v>
      </c>
      <c r="D180" s="840"/>
      <c r="E180" s="840"/>
      <c r="F180" s="840"/>
      <c r="G180" s="840"/>
      <c r="H180" s="729"/>
      <c r="I180" s="400"/>
      <c r="J180" s="1222"/>
      <c r="K180" s="405"/>
      <c r="HV180" s="729"/>
      <c r="HW180" s="729"/>
      <c r="IR180" s="412"/>
      <c r="IS180" s="412"/>
    </row>
    <row r="181" spans="1:253" ht="15" customHeight="1" x14ac:dyDescent="0.25">
      <c r="A181" s="414"/>
      <c r="B181" s="729"/>
      <c r="C181" s="840" t="s">
        <v>4131</v>
      </c>
      <c r="D181" s="840"/>
      <c r="E181" s="840"/>
      <c r="F181" s="840"/>
      <c r="G181" s="840"/>
      <c r="H181" s="729"/>
      <c r="I181" s="400"/>
      <c r="J181" s="1222"/>
      <c r="K181" s="405"/>
      <c r="HV181" s="729"/>
      <c r="HW181" s="729"/>
      <c r="IR181" s="412"/>
      <c r="IS181" s="412"/>
    </row>
    <row r="182" spans="1:253" ht="15" customHeight="1" x14ac:dyDescent="0.25">
      <c r="A182" s="414"/>
      <c r="B182" s="729"/>
      <c r="C182" s="840" t="s">
        <v>4130</v>
      </c>
      <c r="D182" s="840"/>
      <c r="E182" s="840"/>
      <c r="F182" s="840"/>
      <c r="G182" s="840"/>
      <c r="H182" s="729"/>
      <c r="I182" s="400"/>
      <c r="J182" s="1222"/>
      <c r="K182" s="405"/>
      <c r="HV182" s="729"/>
      <c r="HW182" s="729"/>
      <c r="IR182" s="412"/>
      <c r="IS182" s="412"/>
    </row>
    <row r="183" spans="1:253" ht="15" customHeight="1" x14ac:dyDescent="0.25">
      <c r="A183" s="414"/>
      <c r="B183" s="729"/>
      <c r="C183" s="840" t="s">
        <v>4129</v>
      </c>
      <c r="D183" s="840"/>
      <c r="E183" s="840"/>
      <c r="F183" s="840"/>
      <c r="G183" s="840"/>
      <c r="H183" s="729"/>
      <c r="I183" s="400"/>
      <c r="J183" s="1222"/>
      <c r="K183" s="405"/>
      <c r="HV183" s="729"/>
      <c r="HW183" s="729"/>
      <c r="IR183" s="412"/>
      <c r="IS183" s="412"/>
    </row>
    <row r="184" spans="1:253" ht="15" customHeight="1" x14ac:dyDescent="0.25">
      <c r="A184" s="414"/>
      <c r="B184" s="729"/>
      <c r="C184" s="840" t="s">
        <v>4072</v>
      </c>
      <c r="D184" s="840"/>
      <c r="E184" s="840"/>
      <c r="F184" s="840"/>
      <c r="G184" s="840"/>
      <c r="H184" s="729"/>
      <c r="I184" s="400"/>
      <c r="J184" s="1222"/>
      <c r="K184" s="405"/>
      <c r="HV184" s="729"/>
      <c r="HW184" s="729"/>
      <c r="IR184" s="412"/>
      <c r="IS184" s="412"/>
    </row>
    <row r="185" spans="1:253" ht="15" customHeight="1" x14ac:dyDescent="0.25">
      <c r="A185" s="414">
        <v>56</v>
      </c>
      <c r="B185" s="729" t="s">
        <v>4128</v>
      </c>
      <c r="C185" s="840" t="s">
        <v>4127</v>
      </c>
      <c r="D185" s="840"/>
      <c r="E185" s="840"/>
      <c r="F185" s="840"/>
      <c r="G185" s="840"/>
      <c r="H185" s="729" t="s">
        <v>248</v>
      </c>
      <c r="I185" s="400">
        <v>10</v>
      </c>
      <c r="J185" s="1222"/>
      <c r="K185" s="405">
        <f>IR185*I185+IS185*I185</f>
        <v>0</v>
      </c>
      <c r="HV185" s="729" t="s">
        <v>3843</v>
      </c>
      <c r="HW185" s="729" t="s">
        <v>2995</v>
      </c>
      <c r="IR185" s="412">
        <f>J185*0.0444293131330326</f>
        <v>0</v>
      </c>
      <c r="IS185" s="412">
        <f>J185*(1-0.0444293131330326)</f>
        <v>0</v>
      </c>
    </row>
    <row r="186" spans="1:253" ht="15" customHeight="1" x14ac:dyDescent="0.25">
      <c r="A186" s="414"/>
      <c r="B186" s="729"/>
      <c r="C186" s="840" t="s">
        <v>4032</v>
      </c>
      <c r="D186" s="840"/>
      <c r="E186" s="840"/>
      <c r="F186" s="840"/>
      <c r="G186" s="840"/>
      <c r="H186" s="729"/>
      <c r="I186" s="400"/>
      <c r="J186" s="1222"/>
      <c r="K186" s="405"/>
      <c r="HV186" s="729"/>
      <c r="HW186" s="729"/>
      <c r="IR186" s="412"/>
      <c r="IS186" s="412"/>
    </row>
    <row r="187" spans="1:253" ht="15" customHeight="1" x14ac:dyDescent="0.25">
      <c r="A187" s="414">
        <v>57</v>
      </c>
      <c r="B187" s="729" t="s">
        <v>4126</v>
      </c>
      <c r="C187" s="840" t="s">
        <v>4125</v>
      </c>
      <c r="D187" s="840"/>
      <c r="E187" s="840"/>
      <c r="F187" s="840"/>
      <c r="G187" s="840"/>
      <c r="H187" s="729" t="s">
        <v>248</v>
      </c>
      <c r="I187" s="400">
        <v>10</v>
      </c>
      <c r="J187" s="1222"/>
      <c r="K187" s="405">
        <f>IR187*I187+IS187*I187</f>
        <v>0</v>
      </c>
      <c r="HV187" s="729" t="s">
        <v>3843</v>
      </c>
      <c r="HW187" s="729" t="s">
        <v>2995</v>
      </c>
      <c r="IR187" s="412">
        <f>J187*0.059467680608365</f>
        <v>0</v>
      </c>
      <c r="IS187" s="412">
        <f>J187*(1-0.059467680608365)</f>
        <v>0</v>
      </c>
    </row>
    <row r="188" spans="1:253" ht="15" customHeight="1" x14ac:dyDescent="0.25">
      <c r="A188" s="414"/>
      <c r="B188" s="729"/>
      <c r="C188" s="840" t="s">
        <v>3980</v>
      </c>
      <c r="D188" s="840"/>
      <c r="E188" s="840"/>
      <c r="F188" s="840"/>
      <c r="G188" s="840"/>
      <c r="H188" s="729"/>
      <c r="I188" s="400"/>
      <c r="J188" s="1222"/>
      <c r="K188" s="405"/>
      <c r="HV188" s="729"/>
      <c r="HW188" s="729"/>
      <c r="IR188" s="412"/>
      <c r="IS188" s="412"/>
    </row>
    <row r="189" spans="1:253" ht="15" customHeight="1" x14ac:dyDescent="0.25">
      <c r="A189" s="414"/>
      <c r="B189" s="729"/>
      <c r="C189" s="840" t="s">
        <v>3905</v>
      </c>
      <c r="D189" s="840"/>
      <c r="E189" s="840"/>
      <c r="F189" s="840"/>
      <c r="G189" s="840"/>
      <c r="H189" s="729"/>
      <c r="I189" s="400"/>
      <c r="J189" s="1222"/>
      <c r="K189" s="405"/>
      <c r="HV189" s="729"/>
      <c r="HW189" s="729"/>
      <c r="IR189" s="412"/>
      <c r="IS189" s="412"/>
    </row>
    <row r="190" spans="1:253" ht="15" customHeight="1" x14ac:dyDescent="0.25">
      <c r="A190" s="414">
        <v>58</v>
      </c>
      <c r="B190" s="729" t="s">
        <v>4124</v>
      </c>
      <c r="C190" s="840" t="s">
        <v>4123</v>
      </c>
      <c r="D190" s="840"/>
      <c r="E190" s="840"/>
      <c r="F190" s="840"/>
      <c r="G190" s="840"/>
      <c r="H190" s="729" t="s">
        <v>248</v>
      </c>
      <c r="I190" s="400">
        <v>21</v>
      </c>
      <c r="J190" s="1222"/>
      <c r="K190" s="405">
        <f>IR190*I190+IS190*I190</f>
        <v>0</v>
      </c>
      <c r="HV190" s="729" t="s">
        <v>3843</v>
      </c>
      <c r="HW190" s="729" t="s">
        <v>2995</v>
      </c>
      <c r="IR190" s="412">
        <f>J190*0.0667092651757188</f>
        <v>0</v>
      </c>
      <c r="IS190" s="412">
        <f>J190*(1-0.0667092651757188)</f>
        <v>0</v>
      </c>
    </row>
    <row r="191" spans="1:253" ht="15" customHeight="1" x14ac:dyDescent="0.25">
      <c r="A191" s="414"/>
      <c r="B191" s="729"/>
      <c r="C191" s="840" t="s">
        <v>4122</v>
      </c>
      <c r="D191" s="840"/>
      <c r="E191" s="840"/>
      <c r="F191" s="840"/>
      <c r="G191" s="840"/>
      <c r="H191" s="729"/>
      <c r="I191" s="400"/>
      <c r="J191" s="1222"/>
      <c r="K191" s="405"/>
      <c r="HV191" s="729"/>
      <c r="HW191" s="729"/>
      <c r="IR191" s="412"/>
      <c r="IS191" s="412"/>
    </row>
    <row r="192" spans="1:253" ht="15" customHeight="1" x14ac:dyDescent="0.25">
      <c r="A192" s="414"/>
      <c r="B192" s="729"/>
      <c r="C192" s="840" t="s">
        <v>4121</v>
      </c>
      <c r="D192" s="840"/>
      <c r="E192" s="840"/>
      <c r="F192" s="840"/>
      <c r="G192" s="840"/>
      <c r="H192" s="729"/>
      <c r="I192" s="400"/>
      <c r="J192" s="1222"/>
      <c r="K192" s="405"/>
      <c r="HV192" s="729"/>
      <c r="HW192" s="729"/>
      <c r="IR192" s="412"/>
      <c r="IS192" s="412"/>
    </row>
    <row r="193" spans="1:253" ht="15" customHeight="1" x14ac:dyDescent="0.25">
      <c r="A193" s="414">
        <v>59</v>
      </c>
      <c r="B193" s="729" t="s">
        <v>4120</v>
      </c>
      <c r="C193" s="840" t="s">
        <v>4119</v>
      </c>
      <c r="D193" s="840"/>
      <c r="E193" s="840"/>
      <c r="F193" s="840"/>
      <c r="G193" s="840"/>
      <c r="H193" s="729" t="s">
        <v>248</v>
      </c>
      <c r="I193" s="400">
        <v>16</v>
      </c>
      <c r="J193" s="1222"/>
      <c r="K193" s="405">
        <f>IR193*I193+IS193*I193</f>
        <v>0</v>
      </c>
      <c r="HV193" s="729" t="s">
        <v>3843</v>
      </c>
      <c r="HW193" s="729" t="s">
        <v>2995</v>
      </c>
      <c r="IR193" s="412">
        <f>J193*0.0699512195121951</f>
        <v>0</v>
      </c>
      <c r="IS193" s="412">
        <f>J193*(1-0.0699512195121951)</f>
        <v>0</v>
      </c>
    </row>
    <row r="194" spans="1:253" ht="15" customHeight="1" x14ac:dyDescent="0.25">
      <c r="A194" s="414"/>
      <c r="B194" s="729"/>
      <c r="C194" s="840" t="s">
        <v>4118</v>
      </c>
      <c r="D194" s="840"/>
      <c r="E194" s="840"/>
      <c r="F194" s="840"/>
      <c r="G194" s="840"/>
      <c r="H194" s="729"/>
      <c r="I194" s="400"/>
      <c r="J194" s="1222"/>
      <c r="K194" s="405"/>
      <c r="HV194" s="729"/>
      <c r="HW194" s="729"/>
      <c r="IR194" s="412"/>
      <c r="IS194" s="412"/>
    </row>
    <row r="195" spans="1:253" ht="15" customHeight="1" x14ac:dyDescent="0.25">
      <c r="A195" s="414"/>
      <c r="B195" s="729"/>
      <c r="C195" s="840" t="s">
        <v>3973</v>
      </c>
      <c r="D195" s="840"/>
      <c r="E195" s="840"/>
      <c r="F195" s="840"/>
      <c r="G195" s="840"/>
      <c r="H195" s="729"/>
      <c r="I195" s="400"/>
      <c r="J195" s="1222"/>
      <c r="K195" s="405"/>
      <c r="HV195" s="729"/>
      <c r="HW195" s="729"/>
      <c r="IR195" s="412"/>
      <c r="IS195" s="412"/>
    </row>
    <row r="196" spans="1:253" ht="15" customHeight="1" x14ac:dyDescent="0.25">
      <c r="A196" s="414">
        <v>60</v>
      </c>
      <c r="B196" s="729" t="s">
        <v>4117</v>
      </c>
      <c r="C196" s="840" t="s">
        <v>4116</v>
      </c>
      <c r="D196" s="840"/>
      <c r="E196" s="840"/>
      <c r="F196" s="840"/>
      <c r="G196" s="840"/>
      <c r="H196" s="729" t="s">
        <v>248</v>
      </c>
      <c r="I196" s="400">
        <v>4</v>
      </c>
      <c r="J196" s="1222"/>
      <c r="K196" s="405">
        <f>IR196*I196+IS196*I196</f>
        <v>0</v>
      </c>
      <c r="HV196" s="729" t="s">
        <v>3843</v>
      </c>
      <c r="HW196" s="729" t="s">
        <v>2995</v>
      </c>
      <c r="IR196" s="412">
        <f>J196*0.896661562021439</f>
        <v>0</v>
      </c>
      <c r="IS196" s="412">
        <f>J196*(1-0.896661562021439)</f>
        <v>0</v>
      </c>
    </row>
    <row r="197" spans="1:253" ht="15" customHeight="1" x14ac:dyDescent="0.25">
      <c r="A197" s="414"/>
      <c r="B197" s="729"/>
      <c r="C197" s="840" t="s">
        <v>4115</v>
      </c>
      <c r="D197" s="840"/>
      <c r="E197" s="840"/>
      <c r="F197" s="840"/>
      <c r="G197" s="840"/>
      <c r="H197" s="729"/>
      <c r="I197" s="400"/>
      <c r="J197" s="1222"/>
      <c r="K197" s="405"/>
      <c r="HV197" s="729"/>
      <c r="HW197" s="729"/>
      <c r="IR197" s="412"/>
      <c r="IS197" s="412"/>
    </row>
    <row r="198" spans="1:253" ht="15" customHeight="1" x14ac:dyDescent="0.25">
      <c r="A198" s="414"/>
      <c r="B198" s="729"/>
      <c r="C198" s="840" t="s">
        <v>4114</v>
      </c>
      <c r="D198" s="840"/>
      <c r="E198" s="840"/>
      <c r="F198" s="840"/>
      <c r="G198" s="840"/>
      <c r="H198" s="729"/>
      <c r="I198" s="400"/>
      <c r="J198" s="1222"/>
      <c r="K198" s="405"/>
      <c r="HV198" s="729"/>
      <c r="HW198" s="729"/>
      <c r="IR198" s="412"/>
      <c r="IS198" s="412"/>
    </row>
    <row r="199" spans="1:253" ht="15" customHeight="1" x14ac:dyDescent="0.25">
      <c r="A199" s="414">
        <v>61</v>
      </c>
      <c r="B199" s="729" t="s">
        <v>4113</v>
      </c>
      <c r="C199" s="840" t="s">
        <v>4112</v>
      </c>
      <c r="D199" s="840"/>
      <c r="E199" s="840"/>
      <c r="F199" s="840"/>
      <c r="G199" s="840"/>
      <c r="H199" s="729" t="s">
        <v>248</v>
      </c>
      <c r="I199" s="400">
        <v>10</v>
      </c>
      <c r="J199" s="1222"/>
      <c r="K199" s="405">
        <f>IR199*I199+IS199*I199</f>
        <v>0</v>
      </c>
      <c r="HV199" s="729" t="s">
        <v>3843</v>
      </c>
      <c r="HW199" s="729" t="s">
        <v>2995</v>
      </c>
      <c r="IR199" s="412">
        <f>J199*0.725709923664122</f>
        <v>0</v>
      </c>
      <c r="IS199" s="412">
        <f>J199*(1-0.725709923664122)</f>
        <v>0</v>
      </c>
    </row>
    <row r="200" spans="1:253" ht="15" customHeight="1" x14ac:dyDescent="0.25">
      <c r="A200" s="414"/>
      <c r="B200" s="729"/>
      <c r="C200" s="840" t="s">
        <v>4032</v>
      </c>
      <c r="D200" s="840"/>
      <c r="E200" s="840"/>
      <c r="F200" s="840"/>
      <c r="G200" s="840"/>
      <c r="H200" s="729"/>
      <c r="I200" s="400"/>
      <c r="J200" s="1222"/>
      <c r="K200" s="405"/>
      <c r="HV200" s="729"/>
      <c r="HW200" s="729"/>
      <c r="IR200" s="412"/>
      <c r="IS200" s="412"/>
    </row>
    <row r="201" spans="1:253" ht="15" customHeight="1" x14ac:dyDescent="0.25">
      <c r="A201" s="414">
        <v>62</v>
      </c>
      <c r="B201" s="729" t="s">
        <v>4111</v>
      </c>
      <c r="C201" s="840" t="s">
        <v>4110</v>
      </c>
      <c r="D201" s="840"/>
      <c r="E201" s="840"/>
      <c r="F201" s="840"/>
      <c r="G201" s="840"/>
      <c r="H201" s="729" t="s">
        <v>248</v>
      </c>
      <c r="I201" s="400">
        <v>5</v>
      </c>
      <c r="J201" s="1222"/>
      <c r="K201" s="405">
        <f>IR201*I201+IS201*I201</f>
        <v>0</v>
      </c>
      <c r="HV201" s="729" t="s">
        <v>3843</v>
      </c>
      <c r="HW201" s="729" t="s">
        <v>2995</v>
      </c>
      <c r="IR201" s="412">
        <f>J201*0.765981308411215</f>
        <v>0</v>
      </c>
      <c r="IS201" s="412">
        <f>J201*(1-0.765981308411215)</f>
        <v>0</v>
      </c>
    </row>
    <row r="202" spans="1:253" ht="15" customHeight="1" x14ac:dyDescent="0.25">
      <c r="A202" s="414"/>
      <c r="B202" s="729"/>
      <c r="C202" s="840" t="s">
        <v>4014</v>
      </c>
      <c r="D202" s="840"/>
      <c r="E202" s="840"/>
      <c r="F202" s="840"/>
      <c r="G202" s="840"/>
      <c r="H202" s="729"/>
      <c r="I202" s="400"/>
      <c r="J202" s="1222"/>
      <c r="K202" s="405"/>
      <c r="HV202" s="729"/>
      <c r="HW202" s="729"/>
      <c r="IR202" s="412"/>
      <c r="IS202" s="412"/>
    </row>
    <row r="203" spans="1:253" ht="15" customHeight="1" x14ac:dyDescent="0.25">
      <c r="A203" s="414">
        <v>63</v>
      </c>
      <c r="B203" s="729" t="s">
        <v>4109</v>
      </c>
      <c r="C203" s="840" t="s">
        <v>4108</v>
      </c>
      <c r="D203" s="840"/>
      <c r="E203" s="840"/>
      <c r="F203" s="840"/>
      <c r="G203" s="840"/>
      <c r="H203" s="729" t="s">
        <v>248</v>
      </c>
      <c r="I203" s="400">
        <v>4</v>
      </c>
      <c r="J203" s="1222"/>
      <c r="K203" s="405">
        <f>IR203*I203+IS203*I203</f>
        <v>0</v>
      </c>
      <c r="HV203" s="729" t="s">
        <v>3843</v>
      </c>
      <c r="HW203" s="729" t="s">
        <v>2995</v>
      </c>
      <c r="IR203" s="412">
        <f>J203*0.823218884120172</f>
        <v>0</v>
      </c>
      <c r="IS203" s="412">
        <f>J203*(1-0.823218884120172)</f>
        <v>0</v>
      </c>
    </row>
    <row r="204" spans="1:253" ht="15" customHeight="1" x14ac:dyDescent="0.25">
      <c r="A204" s="414"/>
      <c r="B204" s="729"/>
      <c r="C204" s="840" t="s">
        <v>4107</v>
      </c>
      <c r="D204" s="840"/>
      <c r="E204" s="840"/>
      <c r="F204" s="840"/>
      <c r="G204" s="840"/>
      <c r="H204" s="729"/>
      <c r="I204" s="400"/>
      <c r="J204" s="1222"/>
      <c r="K204" s="405"/>
      <c r="HV204" s="729"/>
      <c r="HW204" s="729"/>
      <c r="IR204" s="412"/>
      <c r="IS204" s="412"/>
    </row>
    <row r="205" spans="1:253" ht="15" customHeight="1" x14ac:dyDescent="0.25">
      <c r="A205" s="414">
        <v>64</v>
      </c>
      <c r="B205" s="729" t="s">
        <v>4106</v>
      </c>
      <c r="C205" s="840" t="s">
        <v>4105</v>
      </c>
      <c r="D205" s="840"/>
      <c r="E205" s="840"/>
      <c r="F205" s="840"/>
      <c r="G205" s="840"/>
      <c r="H205" s="729" t="s">
        <v>248</v>
      </c>
      <c r="I205" s="400">
        <v>12</v>
      </c>
      <c r="J205" s="1222"/>
      <c r="K205" s="405">
        <f>IR205*I205+IS205*I205</f>
        <v>0</v>
      </c>
      <c r="HV205" s="729" t="s">
        <v>3843</v>
      </c>
      <c r="HW205" s="729" t="s">
        <v>2995</v>
      </c>
      <c r="IR205" s="412">
        <f>J205*0.848112033195021</f>
        <v>0</v>
      </c>
      <c r="IS205" s="412">
        <f>J205*(1-0.848112033195021)</f>
        <v>0</v>
      </c>
    </row>
    <row r="206" spans="1:253" ht="15" customHeight="1" x14ac:dyDescent="0.25">
      <c r="A206" s="414"/>
      <c r="B206" s="729"/>
      <c r="C206" s="840" t="s">
        <v>4032</v>
      </c>
      <c r="D206" s="840"/>
      <c r="E206" s="840"/>
      <c r="F206" s="840"/>
      <c r="G206" s="840"/>
      <c r="H206" s="729"/>
      <c r="I206" s="400"/>
      <c r="J206" s="1222"/>
      <c r="K206" s="405"/>
      <c r="HV206" s="729"/>
      <c r="HW206" s="729"/>
      <c r="IR206" s="412"/>
      <c r="IS206" s="412"/>
    </row>
    <row r="207" spans="1:253" ht="15" customHeight="1" x14ac:dyDescent="0.25">
      <c r="A207" s="414"/>
      <c r="B207" s="729"/>
      <c r="C207" s="840" t="s">
        <v>3973</v>
      </c>
      <c r="D207" s="840"/>
      <c r="E207" s="840"/>
      <c r="F207" s="840"/>
      <c r="G207" s="840"/>
      <c r="H207" s="729"/>
      <c r="I207" s="400"/>
      <c r="J207" s="1222"/>
      <c r="K207" s="405"/>
      <c r="HV207" s="729"/>
      <c r="HW207" s="729"/>
      <c r="IR207" s="412"/>
      <c r="IS207" s="412"/>
    </row>
    <row r="208" spans="1:253" ht="15" customHeight="1" x14ac:dyDescent="0.25">
      <c r="A208" s="414">
        <v>65</v>
      </c>
      <c r="B208" s="729" t="s">
        <v>4104</v>
      </c>
      <c r="C208" s="840" t="s">
        <v>4103</v>
      </c>
      <c r="D208" s="840"/>
      <c r="E208" s="840"/>
      <c r="F208" s="840"/>
      <c r="G208" s="840"/>
      <c r="H208" s="729" t="s">
        <v>248</v>
      </c>
      <c r="I208" s="400">
        <v>9</v>
      </c>
      <c r="J208" s="1222"/>
      <c r="K208" s="405">
        <f>IR208*I208+IS208*I208</f>
        <v>0</v>
      </c>
      <c r="HV208" s="729" t="s">
        <v>3843</v>
      </c>
      <c r="HW208" s="729" t="s">
        <v>2995</v>
      </c>
      <c r="IR208" s="412">
        <f>J208*0.863326180257511</f>
        <v>0</v>
      </c>
      <c r="IS208" s="412">
        <f>J208*(1-0.863326180257511)</f>
        <v>0</v>
      </c>
    </row>
    <row r="209" spans="1:253" ht="15" customHeight="1" x14ac:dyDescent="0.25">
      <c r="A209" s="414"/>
      <c r="B209" s="729"/>
      <c r="C209" s="840" t="s">
        <v>4021</v>
      </c>
      <c r="D209" s="840"/>
      <c r="E209" s="840"/>
      <c r="F209" s="840"/>
      <c r="G209" s="840"/>
      <c r="H209" s="729"/>
      <c r="I209" s="400"/>
      <c r="J209" s="1222"/>
      <c r="K209" s="405"/>
      <c r="HV209" s="729"/>
      <c r="HW209" s="729"/>
      <c r="IR209" s="412"/>
      <c r="IS209" s="412"/>
    </row>
    <row r="210" spans="1:253" ht="15" customHeight="1" x14ac:dyDescent="0.25">
      <c r="A210" s="414"/>
      <c r="B210" s="729"/>
      <c r="C210" s="840" t="s">
        <v>3973</v>
      </c>
      <c r="D210" s="840"/>
      <c r="E210" s="840"/>
      <c r="F210" s="840"/>
      <c r="G210" s="840"/>
      <c r="H210" s="729"/>
      <c r="I210" s="400"/>
      <c r="J210" s="1222"/>
      <c r="K210" s="405"/>
      <c r="HV210" s="729"/>
      <c r="HW210" s="729"/>
      <c r="IR210" s="412"/>
      <c r="IS210" s="412"/>
    </row>
    <row r="211" spans="1:253" ht="15" customHeight="1" x14ac:dyDescent="0.25">
      <c r="A211" s="414">
        <v>66</v>
      </c>
      <c r="B211" s="729" t="s">
        <v>4102</v>
      </c>
      <c r="C211" s="840" t="s">
        <v>4101</v>
      </c>
      <c r="D211" s="840"/>
      <c r="E211" s="840"/>
      <c r="F211" s="840"/>
      <c r="G211" s="840"/>
      <c r="H211" s="729" t="s">
        <v>248</v>
      </c>
      <c r="I211" s="400">
        <v>1</v>
      </c>
      <c r="J211" s="1222"/>
      <c r="K211" s="405">
        <f>IR211*I211+IS211*I211</f>
        <v>0</v>
      </c>
      <c r="HV211" s="729" t="s">
        <v>3843</v>
      </c>
      <c r="HW211" s="729" t="s">
        <v>2995</v>
      </c>
      <c r="IR211" s="412">
        <f>J211*0.82012285012285</f>
        <v>0</v>
      </c>
      <c r="IS211" s="412">
        <f>J211*(1-0.82012285012285)</f>
        <v>0</v>
      </c>
    </row>
    <row r="212" spans="1:253" ht="15" customHeight="1" x14ac:dyDescent="0.25">
      <c r="A212" s="414"/>
      <c r="B212" s="729"/>
      <c r="C212" s="840" t="s">
        <v>3905</v>
      </c>
      <c r="D212" s="840"/>
      <c r="E212" s="840"/>
      <c r="F212" s="840"/>
      <c r="G212" s="840"/>
      <c r="H212" s="729"/>
      <c r="I212" s="400"/>
      <c r="J212" s="1222"/>
      <c r="K212" s="405"/>
      <c r="HV212" s="729"/>
      <c r="HW212" s="729"/>
      <c r="IR212" s="412"/>
      <c r="IS212" s="412"/>
    </row>
    <row r="213" spans="1:253" ht="15" customHeight="1" x14ac:dyDescent="0.25">
      <c r="A213" s="414">
        <v>67</v>
      </c>
      <c r="B213" s="729" t="s">
        <v>4100</v>
      </c>
      <c r="C213" s="840" t="s">
        <v>4099</v>
      </c>
      <c r="D213" s="840"/>
      <c r="E213" s="840"/>
      <c r="F213" s="840"/>
      <c r="G213" s="840"/>
      <c r="H213" s="729" t="s">
        <v>248</v>
      </c>
      <c r="I213" s="400">
        <v>1</v>
      </c>
      <c r="J213" s="1222"/>
      <c r="K213" s="405">
        <f>IR213*I213+IS213*I213</f>
        <v>0</v>
      </c>
      <c r="HV213" s="729" t="s">
        <v>3843</v>
      </c>
      <c r="HW213" s="729" t="s">
        <v>2995</v>
      </c>
      <c r="IR213" s="412">
        <f>J213*0.820084745762712</f>
        <v>0</v>
      </c>
      <c r="IS213" s="412">
        <f>J213*(1-0.820084745762712)</f>
        <v>0</v>
      </c>
    </row>
    <row r="214" spans="1:253" ht="15" customHeight="1" x14ac:dyDescent="0.25">
      <c r="A214" s="414"/>
      <c r="B214" s="729"/>
      <c r="C214" s="840" t="s">
        <v>4039</v>
      </c>
      <c r="D214" s="840"/>
      <c r="E214" s="840"/>
      <c r="F214" s="840"/>
      <c r="G214" s="840"/>
      <c r="H214" s="729"/>
      <c r="I214" s="400"/>
      <c r="J214" s="1222"/>
      <c r="K214" s="405"/>
      <c r="HV214" s="729"/>
      <c r="HW214" s="729"/>
      <c r="IR214" s="412"/>
      <c r="IS214" s="412"/>
    </row>
    <row r="215" spans="1:253" ht="15" customHeight="1" x14ac:dyDescent="0.25">
      <c r="A215" s="414">
        <v>68</v>
      </c>
      <c r="B215" s="729" t="s">
        <v>4098</v>
      </c>
      <c r="C215" s="840" t="s">
        <v>4097</v>
      </c>
      <c r="D215" s="840"/>
      <c r="E215" s="840"/>
      <c r="F215" s="840"/>
      <c r="G215" s="840"/>
      <c r="H215" s="729" t="s">
        <v>248</v>
      </c>
      <c r="I215" s="400">
        <v>1</v>
      </c>
      <c r="J215" s="1222"/>
      <c r="K215" s="405">
        <f>IR215*I215+IS215*I215</f>
        <v>0</v>
      </c>
      <c r="HV215" s="729" t="s">
        <v>3843</v>
      </c>
      <c r="HW215" s="729" t="s">
        <v>2995</v>
      </c>
      <c r="IR215" s="412">
        <f>J215*0.0667092651757188</f>
        <v>0</v>
      </c>
      <c r="IS215" s="412">
        <f>J215*(1-0.0667092651757188)</f>
        <v>0</v>
      </c>
    </row>
    <row r="216" spans="1:253" ht="15" customHeight="1" x14ac:dyDescent="0.25">
      <c r="A216" s="414"/>
      <c r="B216" s="729"/>
      <c r="C216" s="840" t="s">
        <v>3905</v>
      </c>
      <c r="D216" s="840"/>
      <c r="E216" s="840"/>
      <c r="F216" s="840"/>
      <c r="G216" s="840"/>
      <c r="H216" s="729"/>
      <c r="I216" s="400"/>
      <c r="J216" s="1222"/>
      <c r="K216" s="405"/>
      <c r="HV216" s="729"/>
      <c r="HW216" s="729"/>
      <c r="IR216" s="412"/>
      <c r="IS216" s="412"/>
    </row>
    <row r="217" spans="1:253" ht="15" customHeight="1" x14ac:dyDescent="0.25">
      <c r="A217" s="414">
        <v>69</v>
      </c>
      <c r="B217" s="729" t="s">
        <v>4096</v>
      </c>
      <c r="C217" s="840" t="s">
        <v>4095</v>
      </c>
      <c r="D217" s="840"/>
      <c r="E217" s="840"/>
      <c r="F217" s="840"/>
      <c r="G217" s="840"/>
      <c r="H217" s="729" t="s">
        <v>248</v>
      </c>
      <c r="I217" s="400">
        <v>1</v>
      </c>
      <c r="J217" s="1222"/>
      <c r="K217" s="405">
        <f>IR217*I217+IS217*I217</f>
        <v>0</v>
      </c>
      <c r="HV217" s="729" t="s">
        <v>3843</v>
      </c>
      <c r="HW217" s="729" t="s">
        <v>2995</v>
      </c>
      <c r="IR217" s="412">
        <f>J217*0.0699512195121951</f>
        <v>0</v>
      </c>
      <c r="IS217" s="412">
        <f>J217*(1-0.0699512195121951)</f>
        <v>0</v>
      </c>
    </row>
    <row r="218" spans="1:253" ht="15" customHeight="1" x14ac:dyDescent="0.25">
      <c r="A218" s="414"/>
      <c r="B218" s="729"/>
      <c r="C218" s="840" t="s">
        <v>4039</v>
      </c>
      <c r="D218" s="840"/>
      <c r="E218" s="840"/>
      <c r="F218" s="840"/>
      <c r="G218" s="840"/>
      <c r="H218" s="729"/>
      <c r="I218" s="400"/>
      <c r="J218" s="1222"/>
      <c r="K218" s="405"/>
      <c r="HV218" s="729"/>
      <c r="HW218" s="729"/>
      <c r="IR218" s="412"/>
      <c r="IS218" s="412"/>
    </row>
    <row r="219" spans="1:253" ht="15" customHeight="1" x14ac:dyDescent="0.25">
      <c r="A219" s="414">
        <v>70</v>
      </c>
      <c r="B219" s="729" t="s">
        <v>4094</v>
      </c>
      <c r="C219" s="840" t="s">
        <v>4093</v>
      </c>
      <c r="D219" s="840"/>
      <c r="E219" s="840"/>
      <c r="F219" s="840"/>
      <c r="G219" s="840"/>
      <c r="H219" s="729" t="s">
        <v>248</v>
      </c>
      <c r="I219" s="400">
        <v>2</v>
      </c>
      <c r="J219" s="1222"/>
      <c r="K219" s="405">
        <f>IR219*I219+IS219*I219</f>
        <v>0</v>
      </c>
      <c r="HV219" s="729" t="s">
        <v>3843</v>
      </c>
      <c r="HW219" s="729" t="s">
        <v>2995</v>
      </c>
      <c r="IR219" s="412">
        <f>J219*0.86096807415036</f>
        <v>0</v>
      </c>
      <c r="IS219" s="412">
        <f>J219*(1-0.86096807415036)</f>
        <v>0</v>
      </c>
    </row>
    <row r="220" spans="1:253" ht="15" customHeight="1" x14ac:dyDescent="0.25">
      <c r="A220" s="414"/>
      <c r="B220" s="729"/>
      <c r="C220" s="840" t="s">
        <v>3973</v>
      </c>
      <c r="D220" s="840"/>
      <c r="E220" s="840"/>
      <c r="F220" s="840"/>
      <c r="G220" s="840"/>
      <c r="H220" s="729"/>
      <c r="I220" s="400"/>
      <c r="J220" s="1222"/>
      <c r="K220" s="405"/>
      <c r="HV220" s="729"/>
      <c r="HW220" s="729"/>
      <c r="IR220" s="412"/>
      <c r="IS220" s="412"/>
    </row>
    <row r="221" spans="1:253" ht="15" customHeight="1" x14ac:dyDescent="0.25">
      <c r="A221" s="414">
        <v>71</v>
      </c>
      <c r="B221" s="729" t="s">
        <v>4092</v>
      </c>
      <c r="C221" s="840" t="s">
        <v>4091</v>
      </c>
      <c r="D221" s="840"/>
      <c r="E221" s="840"/>
      <c r="F221" s="840"/>
      <c r="G221" s="840"/>
      <c r="H221" s="729" t="s">
        <v>248</v>
      </c>
      <c r="I221" s="400">
        <v>24</v>
      </c>
      <c r="J221" s="1222"/>
      <c r="K221" s="405">
        <f>IR221*I221+IS221*I221</f>
        <v>0</v>
      </c>
      <c r="HV221" s="729" t="s">
        <v>3843</v>
      </c>
      <c r="HW221" s="729" t="s">
        <v>2995</v>
      </c>
      <c r="IR221" s="412">
        <f>J221*0.900268156424581</f>
        <v>0</v>
      </c>
      <c r="IS221" s="412">
        <f>J221*(1-0.900268156424581)</f>
        <v>0</v>
      </c>
    </row>
    <row r="222" spans="1:253" ht="15" customHeight="1" x14ac:dyDescent="0.25">
      <c r="A222" s="414"/>
      <c r="B222" s="729"/>
      <c r="C222" s="840" t="s">
        <v>3906</v>
      </c>
      <c r="D222" s="840"/>
      <c r="E222" s="840"/>
      <c r="F222" s="840"/>
      <c r="G222" s="840"/>
      <c r="H222" s="729"/>
      <c r="I222" s="400"/>
      <c r="J222" s="1222"/>
      <c r="K222" s="405"/>
      <c r="HV222" s="729"/>
      <c r="HW222" s="729"/>
      <c r="IR222" s="412"/>
      <c r="IS222" s="412"/>
    </row>
    <row r="223" spans="1:253" ht="15" customHeight="1" x14ac:dyDescent="0.25">
      <c r="A223" s="414"/>
      <c r="B223" s="729"/>
      <c r="C223" s="840" t="s">
        <v>3891</v>
      </c>
      <c r="D223" s="840"/>
      <c r="E223" s="840"/>
      <c r="F223" s="840"/>
      <c r="G223" s="840"/>
      <c r="H223" s="729"/>
      <c r="I223" s="400"/>
      <c r="J223" s="1222"/>
      <c r="K223" s="405"/>
      <c r="HV223" s="729"/>
      <c r="HW223" s="729"/>
      <c r="IR223" s="412"/>
      <c r="IS223" s="412"/>
    </row>
    <row r="224" spans="1:253" ht="15" customHeight="1" x14ac:dyDescent="0.25">
      <c r="A224" s="414"/>
      <c r="B224" s="729"/>
      <c r="C224" s="840" t="s">
        <v>3930</v>
      </c>
      <c r="D224" s="840"/>
      <c r="E224" s="840"/>
      <c r="F224" s="840"/>
      <c r="G224" s="840"/>
      <c r="H224" s="729"/>
      <c r="I224" s="400"/>
      <c r="J224" s="1222"/>
      <c r="K224" s="405"/>
      <c r="HV224" s="729"/>
      <c r="HW224" s="729"/>
      <c r="IR224" s="412"/>
      <c r="IS224" s="412"/>
    </row>
    <row r="225" spans="1:253" ht="15" customHeight="1" x14ac:dyDescent="0.25">
      <c r="A225" s="414"/>
      <c r="B225" s="729"/>
      <c r="C225" s="840" t="s">
        <v>3935</v>
      </c>
      <c r="D225" s="840"/>
      <c r="E225" s="840"/>
      <c r="F225" s="840"/>
      <c r="G225" s="840"/>
      <c r="H225" s="729"/>
      <c r="I225" s="400"/>
      <c r="J225" s="1222"/>
      <c r="K225" s="405"/>
      <c r="HV225" s="729"/>
      <c r="HW225" s="729"/>
      <c r="IR225" s="412"/>
      <c r="IS225" s="412"/>
    </row>
    <row r="226" spans="1:253" ht="15" customHeight="1" x14ac:dyDescent="0.25">
      <c r="A226" s="414">
        <v>72</v>
      </c>
      <c r="B226" s="729" t="s">
        <v>4090</v>
      </c>
      <c r="C226" s="840" t="s">
        <v>4089</v>
      </c>
      <c r="D226" s="840"/>
      <c r="E226" s="840"/>
      <c r="F226" s="840"/>
      <c r="G226" s="840"/>
      <c r="H226" s="729" t="s">
        <v>248</v>
      </c>
      <c r="I226" s="400">
        <v>108</v>
      </c>
      <c r="J226" s="1222"/>
      <c r="K226" s="405">
        <f>IR226*I226+IS226*I226</f>
        <v>0</v>
      </c>
      <c r="HV226" s="729" t="s">
        <v>3843</v>
      </c>
      <c r="HW226" s="729" t="s">
        <v>2995</v>
      </c>
      <c r="IR226" s="412">
        <f>J226*0.902019758507135</f>
        <v>0</v>
      </c>
      <c r="IS226" s="412">
        <f>J226*(1-0.902019758507135)</f>
        <v>0</v>
      </c>
    </row>
    <row r="227" spans="1:253" ht="15" customHeight="1" x14ac:dyDescent="0.25">
      <c r="A227" s="414"/>
      <c r="B227" s="729"/>
      <c r="C227" s="840" t="s">
        <v>4049</v>
      </c>
      <c r="D227" s="840"/>
      <c r="E227" s="840"/>
      <c r="F227" s="840"/>
      <c r="G227" s="840"/>
      <c r="H227" s="729"/>
      <c r="I227" s="400"/>
      <c r="J227" s="1222"/>
      <c r="K227" s="405"/>
      <c r="HV227" s="729"/>
      <c r="HW227" s="729"/>
      <c r="IR227" s="412"/>
      <c r="IS227" s="412"/>
    </row>
    <row r="228" spans="1:253" ht="15" customHeight="1" x14ac:dyDescent="0.25">
      <c r="A228" s="414"/>
      <c r="B228" s="729"/>
      <c r="C228" s="840" t="s">
        <v>4048</v>
      </c>
      <c r="D228" s="840"/>
      <c r="E228" s="840"/>
      <c r="F228" s="840"/>
      <c r="G228" s="840"/>
      <c r="H228" s="729"/>
      <c r="I228" s="400"/>
      <c r="J228" s="1222"/>
      <c r="K228" s="405"/>
      <c r="HV228" s="729"/>
      <c r="HW228" s="729"/>
      <c r="IR228" s="412"/>
      <c r="IS228" s="412"/>
    </row>
    <row r="229" spans="1:253" ht="15" customHeight="1" x14ac:dyDescent="0.25">
      <c r="A229" s="414"/>
      <c r="B229" s="729"/>
      <c r="C229" s="840" t="s">
        <v>4047</v>
      </c>
      <c r="D229" s="840"/>
      <c r="E229" s="840"/>
      <c r="F229" s="840"/>
      <c r="G229" s="840"/>
      <c r="H229" s="729"/>
      <c r="I229" s="400"/>
      <c r="J229" s="1222"/>
      <c r="K229" s="405"/>
      <c r="HV229" s="729"/>
      <c r="HW229" s="729"/>
      <c r="IR229" s="412"/>
      <c r="IS229" s="412"/>
    </row>
    <row r="230" spans="1:253" ht="15" customHeight="1" x14ac:dyDescent="0.25">
      <c r="A230" s="414"/>
      <c r="B230" s="729"/>
      <c r="C230" s="840" t="s">
        <v>4046</v>
      </c>
      <c r="D230" s="840"/>
      <c r="E230" s="840"/>
      <c r="F230" s="840"/>
      <c r="G230" s="840"/>
      <c r="H230" s="729"/>
      <c r="I230" s="400"/>
      <c r="J230" s="1222"/>
      <c r="K230" s="405"/>
      <c r="HV230" s="729"/>
      <c r="HW230" s="729"/>
      <c r="IR230" s="412"/>
      <c r="IS230" s="412"/>
    </row>
    <row r="231" spans="1:253" ht="15" customHeight="1" x14ac:dyDescent="0.25">
      <c r="A231" s="414"/>
      <c r="B231" s="729"/>
      <c r="C231" s="840" t="s">
        <v>3973</v>
      </c>
      <c r="D231" s="840"/>
      <c r="E231" s="840"/>
      <c r="F231" s="840"/>
      <c r="G231" s="840"/>
      <c r="H231" s="729"/>
      <c r="I231" s="400"/>
      <c r="J231" s="1222"/>
      <c r="K231" s="405"/>
      <c r="HV231" s="729"/>
      <c r="HW231" s="729"/>
      <c r="IR231" s="412"/>
      <c r="IS231" s="412"/>
    </row>
    <row r="232" spans="1:253" ht="15" customHeight="1" x14ac:dyDescent="0.25">
      <c r="A232" s="414">
        <v>73</v>
      </c>
      <c r="B232" s="729" t="s">
        <v>4088</v>
      </c>
      <c r="C232" s="840" t="s">
        <v>4087</v>
      </c>
      <c r="D232" s="840"/>
      <c r="E232" s="840"/>
      <c r="F232" s="840"/>
      <c r="G232" s="840"/>
      <c r="H232" s="729" t="s">
        <v>248</v>
      </c>
      <c r="I232" s="400">
        <v>1</v>
      </c>
      <c r="J232" s="1222"/>
      <c r="K232" s="405">
        <f>IR232*I232+IS232*I232</f>
        <v>0</v>
      </c>
      <c r="HV232" s="729" t="s">
        <v>3843</v>
      </c>
      <c r="HW232" s="729" t="s">
        <v>2995</v>
      </c>
      <c r="IR232" s="412">
        <f>J232*0.82078335373317</f>
        <v>0</v>
      </c>
      <c r="IS232" s="412">
        <f>J232*(1-0.82078335373317)</f>
        <v>0</v>
      </c>
    </row>
    <row r="233" spans="1:253" ht="15" customHeight="1" x14ac:dyDescent="0.25">
      <c r="A233" s="414"/>
      <c r="B233" s="729"/>
      <c r="C233" s="840" t="s">
        <v>3905</v>
      </c>
      <c r="D233" s="840"/>
      <c r="E233" s="840"/>
      <c r="F233" s="840"/>
      <c r="G233" s="840"/>
      <c r="H233" s="729"/>
      <c r="I233" s="400"/>
      <c r="J233" s="1222"/>
      <c r="K233" s="405"/>
      <c r="HV233" s="729"/>
      <c r="HW233" s="729"/>
      <c r="IR233" s="412"/>
      <c r="IS233" s="412"/>
    </row>
    <row r="234" spans="1:253" ht="15" customHeight="1" x14ac:dyDescent="0.25">
      <c r="A234" s="414">
        <v>74</v>
      </c>
      <c r="B234" s="729" t="s">
        <v>4086</v>
      </c>
      <c r="C234" s="840" t="s">
        <v>4085</v>
      </c>
      <c r="D234" s="840"/>
      <c r="E234" s="840"/>
      <c r="F234" s="840"/>
      <c r="G234" s="840"/>
      <c r="H234" s="729" t="s">
        <v>248</v>
      </c>
      <c r="I234" s="400">
        <v>1</v>
      </c>
      <c r="J234" s="1222"/>
      <c r="K234" s="405">
        <f>IR234*I234+IS234*I234</f>
        <v>0</v>
      </c>
      <c r="HV234" s="729" t="s">
        <v>3843</v>
      </c>
      <c r="HW234" s="729" t="s">
        <v>2995</v>
      </c>
      <c r="IR234" s="412">
        <f>J234*0.845412621359223</f>
        <v>0</v>
      </c>
      <c r="IS234" s="412">
        <f>J234*(1-0.845412621359223)</f>
        <v>0</v>
      </c>
    </row>
    <row r="235" spans="1:253" ht="15" customHeight="1" x14ac:dyDescent="0.25">
      <c r="A235" s="414"/>
      <c r="B235" s="729"/>
      <c r="C235" s="840" t="s">
        <v>4039</v>
      </c>
      <c r="D235" s="840"/>
      <c r="E235" s="840"/>
      <c r="F235" s="840"/>
      <c r="G235" s="840"/>
      <c r="H235" s="729"/>
      <c r="I235" s="400"/>
      <c r="J235" s="1222"/>
      <c r="K235" s="405"/>
      <c r="HV235" s="729"/>
      <c r="HW235" s="729"/>
      <c r="IR235" s="412"/>
      <c r="IS235" s="412"/>
    </row>
    <row r="236" spans="1:253" ht="15" customHeight="1" x14ac:dyDescent="0.25">
      <c r="A236" s="414">
        <v>75</v>
      </c>
      <c r="B236" s="729" t="s">
        <v>4084</v>
      </c>
      <c r="C236" s="840" t="s">
        <v>4083</v>
      </c>
      <c r="D236" s="840"/>
      <c r="E236" s="840"/>
      <c r="F236" s="840"/>
      <c r="G236" s="840"/>
      <c r="H236" s="729" t="s">
        <v>248</v>
      </c>
      <c r="I236" s="400">
        <v>38</v>
      </c>
      <c r="J236" s="1222"/>
      <c r="K236" s="405">
        <f>IR236*I236+IS236*I236</f>
        <v>0</v>
      </c>
      <c r="HV236" s="729" t="s">
        <v>3843</v>
      </c>
      <c r="HW236" s="729" t="s">
        <v>2995</v>
      </c>
      <c r="IR236" s="412">
        <f>J236*0.860984615384615</f>
        <v>0</v>
      </c>
      <c r="IS236" s="412">
        <f>J236*(1-0.860984615384615)</f>
        <v>0</v>
      </c>
    </row>
    <row r="237" spans="1:253" ht="15" customHeight="1" x14ac:dyDescent="0.25">
      <c r="A237" s="414"/>
      <c r="B237" s="729"/>
      <c r="C237" s="840" t="s">
        <v>4073</v>
      </c>
      <c r="D237" s="840"/>
      <c r="E237" s="840"/>
      <c r="F237" s="840"/>
      <c r="G237" s="840"/>
      <c r="H237" s="729"/>
      <c r="I237" s="400"/>
      <c r="J237" s="1222"/>
      <c r="K237" s="405"/>
      <c r="HV237" s="729"/>
      <c r="HW237" s="729"/>
      <c r="IR237" s="412"/>
      <c r="IS237" s="412"/>
    </row>
    <row r="238" spans="1:253" ht="15" customHeight="1" x14ac:dyDescent="0.25">
      <c r="A238" s="414"/>
      <c r="B238" s="729"/>
      <c r="C238" s="840" t="s">
        <v>3973</v>
      </c>
      <c r="D238" s="840"/>
      <c r="E238" s="840"/>
      <c r="F238" s="840"/>
      <c r="G238" s="840"/>
      <c r="H238" s="729"/>
      <c r="I238" s="400"/>
      <c r="J238" s="1222"/>
      <c r="K238" s="405"/>
      <c r="HV238" s="729"/>
      <c r="HW238" s="729"/>
      <c r="IR238" s="412"/>
      <c r="IS238" s="412"/>
    </row>
    <row r="239" spans="1:253" ht="15" customHeight="1" x14ac:dyDescent="0.25">
      <c r="A239" s="414">
        <v>76</v>
      </c>
      <c r="B239" s="729" t="s">
        <v>4082</v>
      </c>
      <c r="C239" s="840" t="s">
        <v>4081</v>
      </c>
      <c r="D239" s="840"/>
      <c r="E239" s="840"/>
      <c r="F239" s="840"/>
      <c r="G239" s="840"/>
      <c r="H239" s="729" t="s">
        <v>248</v>
      </c>
      <c r="I239" s="400">
        <v>4</v>
      </c>
      <c r="J239" s="1222"/>
      <c r="K239" s="405">
        <f>IR239*I239+IS239*I239</f>
        <v>0</v>
      </c>
      <c r="HV239" s="729" t="s">
        <v>3843</v>
      </c>
      <c r="HW239" s="729" t="s">
        <v>2995</v>
      </c>
      <c r="IR239" s="412">
        <f>J239*1</f>
        <v>0</v>
      </c>
      <c r="IS239" s="412">
        <f>J239*(1-1)</f>
        <v>0</v>
      </c>
    </row>
    <row r="240" spans="1:253" ht="15" customHeight="1" x14ac:dyDescent="0.25">
      <c r="A240" s="414"/>
      <c r="B240" s="729"/>
      <c r="C240" s="840" t="s">
        <v>4078</v>
      </c>
      <c r="D240" s="840"/>
      <c r="E240" s="840"/>
      <c r="F240" s="840"/>
      <c r="G240" s="840"/>
      <c r="H240" s="729"/>
      <c r="I240" s="400"/>
      <c r="J240" s="1222"/>
      <c r="K240" s="405"/>
      <c r="HV240" s="729"/>
      <c r="HW240" s="729"/>
      <c r="IR240" s="412"/>
      <c r="IS240" s="412"/>
    </row>
    <row r="241" spans="1:253" ht="15" customHeight="1" x14ac:dyDescent="0.25">
      <c r="A241" s="414"/>
      <c r="B241" s="729"/>
      <c r="C241" s="840" t="s">
        <v>3973</v>
      </c>
      <c r="D241" s="840"/>
      <c r="E241" s="840"/>
      <c r="F241" s="840"/>
      <c r="G241" s="840"/>
      <c r="H241" s="729"/>
      <c r="I241" s="400"/>
      <c r="J241" s="1222"/>
      <c r="K241" s="405"/>
      <c r="HV241" s="729"/>
      <c r="HW241" s="729"/>
      <c r="IR241" s="412"/>
      <c r="IS241" s="412"/>
    </row>
    <row r="242" spans="1:253" ht="15" customHeight="1" x14ac:dyDescent="0.25">
      <c r="A242" s="414">
        <v>77</v>
      </c>
      <c r="B242" s="729" t="s">
        <v>4080</v>
      </c>
      <c r="C242" s="840" t="s">
        <v>4079</v>
      </c>
      <c r="D242" s="840"/>
      <c r="E242" s="840"/>
      <c r="F242" s="840"/>
      <c r="G242" s="840"/>
      <c r="H242" s="729" t="s">
        <v>248</v>
      </c>
      <c r="I242" s="400">
        <v>4</v>
      </c>
      <c r="J242" s="1222"/>
      <c r="K242" s="405">
        <f>IR242*I242+IS242*I242</f>
        <v>0</v>
      </c>
      <c r="HV242" s="729" t="s">
        <v>3843</v>
      </c>
      <c r="HW242" s="729" t="s">
        <v>2995</v>
      </c>
      <c r="IR242" s="412">
        <f>J242*0.234401473296501</f>
        <v>0</v>
      </c>
      <c r="IS242" s="412">
        <f>J242*(1-0.234401473296501)</f>
        <v>0</v>
      </c>
    </row>
    <row r="243" spans="1:253" ht="15" customHeight="1" x14ac:dyDescent="0.25">
      <c r="A243" s="414"/>
      <c r="B243" s="729"/>
      <c r="C243" s="840" t="s">
        <v>4078</v>
      </c>
      <c r="D243" s="840"/>
      <c r="E243" s="840"/>
      <c r="F243" s="840"/>
      <c r="G243" s="840"/>
      <c r="H243" s="729"/>
      <c r="I243" s="400"/>
      <c r="J243" s="1222"/>
      <c r="K243" s="405"/>
      <c r="HV243" s="729"/>
      <c r="HW243" s="729"/>
      <c r="IR243" s="412"/>
      <c r="IS243" s="412"/>
    </row>
    <row r="244" spans="1:253" ht="15" customHeight="1" x14ac:dyDescent="0.25">
      <c r="A244" s="414"/>
      <c r="B244" s="729"/>
      <c r="C244" s="840" t="s">
        <v>3973</v>
      </c>
      <c r="D244" s="840"/>
      <c r="E244" s="840"/>
      <c r="F244" s="840"/>
      <c r="G244" s="840"/>
      <c r="H244" s="729"/>
      <c r="I244" s="400"/>
      <c r="J244" s="1222"/>
      <c r="K244" s="405"/>
      <c r="HV244" s="729"/>
      <c r="HW244" s="729"/>
      <c r="IR244" s="412"/>
      <c r="IS244" s="412"/>
    </row>
    <row r="245" spans="1:253" ht="15" customHeight="1" x14ac:dyDescent="0.25">
      <c r="A245" s="414">
        <v>78</v>
      </c>
      <c r="B245" s="729" t="s">
        <v>4077</v>
      </c>
      <c r="C245" s="840" t="s">
        <v>4076</v>
      </c>
      <c r="D245" s="840"/>
      <c r="E245" s="840"/>
      <c r="F245" s="840"/>
      <c r="G245" s="840"/>
      <c r="H245" s="729" t="s">
        <v>248</v>
      </c>
      <c r="I245" s="400">
        <v>2</v>
      </c>
      <c r="J245" s="1222"/>
      <c r="K245" s="405">
        <f>IR245*I245+IS245*I245</f>
        <v>0</v>
      </c>
      <c r="HV245" s="729" t="s">
        <v>3843</v>
      </c>
      <c r="HW245" s="729" t="s">
        <v>2995</v>
      </c>
      <c r="IR245" s="412">
        <f>J245*0.270488888888889</f>
        <v>0</v>
      </c>
      <c r="IS245" s="412">
        <f>J245*(1-0.270488888888889)</f>
        <v>0</v>
      </c>
    </row>
    <row r="246" spans="1:253" ht="15" customHeight="1" x14ac:dyDescent="0.25">
      <c r="A246" s="414"/>
      <c r="B246" s="729"/>
      <c r="C246" s="840" t="s">
        <v>3900</v>
      </c>
      <c r="D246" s="840"/>
      <c r="E246" s="840"/>
      <c r="F246" s="840"/>
      <c r="G246" s="840"/>
      <c r="H246" s="729"/>
      <c r="I246" s="400"/>
      <c r="J246" s="1222"/>
      <c r="K246" s="405"/>
      <c r="HV246" s="729"/>
      <c r="HW246" s="729"/>
      <c r="IR246" s="412"/>
      <c r="IS246" s="412"/>
    </row>
    <row r="247" spans="1:253" ht="15" customHeight="1" x14ac:dyDescent="0.25">
      <c r="A247" s="414">
        <v>79</v>
      </c>
      <c r="B247" s="729" t="s">
        <v>4075</v>
      </c>
      <c r="C247" s="840" t="s">
        <v>4074</v>
      </c>
      <c r="D247" s="840"/>
      <c r="E247" s="840"/>
      <c r="F247" s="840"/>
      <c r="G247" s="840"/>
      <c r="H247" s="729" t="s">
        <v>248</v>
      </c>
      <c r="I247" s="400">
        <v>40</v>
      </c>
      <c r="J247" s="1222"/>
      <c r="K247" s="405">
        <f>IR247*I247+IS247*I247</f>
        <v>0</v>
      </c>
      <c r="HV247" s="729" t="s">
        <v>3843</v>
      </c>
      <c r="HW247" s="729" t="s">
        <v>2995</v>
      </c>
      <c r="IR247" s="412">
        <f>J247*0.24735632183908</f>
        <v>0</v>
      </c>
      <c r="IS247" s="412">
        <f>J247*(1-0.24735632183908)</f>
        <v>0</v>
      </c>
    </row>
    <row r="248" spans="1:253" ht="15" customHeight="1" x14ac:dyDescent="0.25">
      <c r="A248" s="414"/>
      <c r="B248" s="729"/>
      <c r="C248" s="840" t="s">
        <v>4073</v>
      </c>
      <c r="D248" s="840"/>
      <c r="E248" s="840"/>
      <c r="F248" s="840"/>
      <c r="G248" s="840"/>
      <c r="H248" s="729"/>
      <c r="I248" s="400"/>
      <c r="J248" s="1222"/>
      <c r="K248" s="405"/>
      <c r="HV248" s="729"/>
      <c r="HW248" s="729"/>
      <c r="IR248" s="412"/>
      <c r="IS248" s="412"/>
    </row>
    <row r="249" spans="1:253" ht="15" customHeight="1" x14ac:dyDescent="0.25">
      <c r="A249" s="414"/>
      <c r="B249" s="729"/>
      <c r="C249" s="840" t="s">
        <v>4072</v>
      </c>
      <c r="D249" s="840"/>
      <c r="E249" s="840"/>
      <c r="F249" s="840"/>
      <c r="G249" s="840"/>
      <c r="H249" s="729"/>
      <c r="I249" s="400"/>
      <c r="J249" s="1222"/>
      <c r="K249" s="405"/>
      <c r="HV249" s="729"/>
      <c r="HW249" s="729"/>
      <c r="IR249" s="412"/>
      <c r="IS249" s="412"/>
    </row>
    <row r="250" spans="1:253" ht="15" customHeight="1" x14ac:dyDescent="0.25">
      <c r="A250" s="414">
        <v>80</v>
      </c>
      <c r="B250" s="729" t="s">
        <v>4071</v>
      </c>
      <c r="C250" s="840" t="s">
        <v>4070</v>
      </c>
      <c r="D250" s="840"/>
      <c r="E250" s="840"/>
      <c r="F250" s="840"/>
      <c r="G250" s="840"/>
      <c r="H250" s="729" t="s">
        <v>203</v>
      </c>
      <c r="I250" s="400">
        <v>0.38090000000000002</v>
      </c>
      <c r="J250" s="1222"/>
      <c r="K250" s="405">
        <f>IR250*I250+IS250*I250</f>
        <v>0</v>
      </c>
      <c r="HV250" s="729" t="s">
        <v>3843</v>
      </c>
      <c r="HW250" s="729" t="s">
        <v>2995</v>
      </c>
      <c r="IR250" s="412">
        <f>J250*0</f>
        <v>0</v>
      </c>
      <c r="IS250" s="412">
        <f>J250*(1-0)</f>
        <v>0</v>
      </c>
    </row>
    <row r="251" spans="1:253" ht="15" customHeight="1" x14ac:dyDescent="0.25">
      <c r="A251" s="414">
        <v>81</v>
      </c>
      <c r="B251" s="729" t="s">
        <v>4069</v>
      </c>
      <c r="C251" s="840" t="s">
        <v>4068</v>
      </c>
      <c r="D251" s="840"/>
      <c r="E251" s="840"/>
      <c r="F251" s="840"/>
      <c r="G251" s="840"/>
      <c r="H251" s="729" t="s">
        <v>248</v>
      </c>
      <c r="I251" s="400">
        <v>208</v>
      </c>
      <c r="J251" s="1222"/>
      <c r="K251" s="405">
        <f>IR251*I251+IS251*I251</f>
        <v>0</v>
      </c>
      <c r="HV251" s="729" t="s">
        <v>3843</v>
      </c>
      <c r="HW251" s="729" t="s">
        <v>2995</v>
      </c>
      <c r="IR251" s="412">
        <f>J251*1</f>
        <v>0</v>
      </c>
      <c r="IS251" s="412">
        <f>J251*(1-1)</f>
        <v>0</v>
      </c>
    </row>
    <row r="252" spans="1:253" ht="15" customHeight="1" x14ac:dyDescent="0.25">
      <c r="A252" s="414"/>
      <c r="B252" s="729"/>
      <c r="C252" s="840" t="s">
        <v>4067</v>
      </c>
      <c r="D252" s="840"/>
      <c r="E252" s="840"/>
      <c r="F252" s="840"/>
      <c r="G252" s="840"/>
      <c r="H252" s="729"/>
      <c r="I252" s="400"/>
      <c r="J252" s="1222"/>
      <c r="K252" s="405"/>
      <c r="HV252" s="729"/>
      <c r="HW252" s="729"/>
      <c r="IR252" s="412"/>
      <c r="IS252" s="412"/>
    </row>
    <row r="253" spans="1:253" ht="15" customHeight="1" x14ac:dyDescent="0.25">
      <c r="A253" s="414"/>
      <c r="B253" s="729"/>
      <c r="C253" s="840" t="s">
        <v>4066</v>
      </c>
      <c r="D253" s="840"/>
      <c r="E253" s="840"/>
      <c r="F253" s="840"/>
      <c r="G253" s="840"/>
      <c r="H253" s="729"/>
      <c r="I253" s="400"/>
      <c r="J253" s="1222"/>
      <c r="K253" s="405"/>
      <c r="HV253" s="729"/>
      <c r="HW253" s="729"/>
      <c r="IR253" s="412"/>
      <c r="IS253" s="412"/>
    </row>
    <row r="254" spans="1:253" ht="15" customHeight="1" x14ac:dyDescent="0.25">
      <c r="A254" s="414"/>
      <c r="B254" s="729"/>
      <c r="C254" s="840" t="s">
        <v>4065</v>
      </c>
      <c r="D254" s="840"/>
      <c r="E254" s="840"/>
      <c r="F254" s="840"/>
      <c r="G254" s="840"/>
      <c r="H254" s="729"/>
      <c r="I254" s="400"/>
      <c r="J254" s="1222"/>
      <c r="K254" s="405"/>
      <c r="HV254" s="729"/>
      <c r="HW254" s="729"/>
      <c r="IR254" s="412"/>
      <c r="IS254" s="412"/>
    </row>
    <row r="255" spans="1:253" ht="15" customHeight="1" x14ac:dyDescent="0.25">
      <c r="A255" s="414"/>
      <c r="B255" s="729"/>
      <c r="C255" s="840" t="s">
        <v>4064</v>
      </c>
      <c r="D255" s="840"/>
      <c r="E255" s="840"/>
      <c r="F255" s="840"/>
      <c r="G255" s="840"/>
      <c r="H255" s="729"/>
      <c r="I255" s="400"/>
      <c r="J255" s="1222"/>
      <c r="K255" s="405"/>
      <c r="HV255" s="729"/>
      <c r="HW255" s="729"/>
      <c r="IR255" s="412"/>
      <c r="IS255" s="412"/>
    </row>
    <row r="256" spans="1:253" ht="15" customHeight="1" x14ac:dyDescent="0.25">
      <c r="A256" s="414"/>
      <c r="B256" s="729"/>
      <c r="C256" s="840" t="s">
        <v>4063</v>
      </c>
      <c r="D256" s="840"/>
      <c r="E256" s="840"/>
      <c r="F256" s="840"/>
      <c r="G256" s="840"/>
      <c r="H256" s="729"/>
      <c r="I256" s="400"/>
      <c r="J256" s="1222"/>
      <c r="K256" s="405"/>
      <c r="HV256" s="729"/>
      <c r="HW256" s="729"/>
      <c r="IR256" s="412"/>
      <c r="IS256" s="412"/>
    </row>
    <row r="257" spans="1:253" ht="15" customHeight="1" x14ac:dyDescent="0.25">
      <c r="A257" s="414"/>
      <c r="B257" s="729"/>
      <c r="C257" s="840" t="s">
        <v>4047</v>
      </c>
      <c r="D257" s="840"/>
      <c r="E257" s="840"/>
      <c r="F257" s="840"/>
      <c r="G257" s="840"/>
      <c r="H257" s="729"/>
      <c r="I257" s="400"/>
      <c r="J257" s="1222"/>
      <c r="K257" s="405"/>
      <c r="HV257" s="729"/>
      <c r="HW257" s="729"/>
      <c r="IR257" s="412"/>
      <c r="IS257" s="412"/>
    </row>
    <row r="258" spans="1:253" ht="15" customHeight="1" x14ac:dyDescent="0.25">
      <c r="A258" s="414"/>
      <c r="B258" s="729"/>
      <c r="C258" s="840" t="s">
        <v>4062</v>
      </c>
      <c r="D258" s="840"/>
      <c r="E258" s="840"/>
      <c r="F258" s="840"/>
      <c r="G258" s="840"/>
      <c r="H258" s="729"/>
      <c r="I258" s="400"/>
      <c r="J258" s="1222"/>
      <c r="K258" s="405"/>
      <c r="HV258" s="729"/>
      <c r="HW258" s="729"/>
      <c r="IR258" s="412"/>
      <c r="IS258" s="412"/>
    </row>
    <row r="259" spans="1:253" ht="15" customHeight="1" x14ac:dyDescent="0.25">
      <c r="A259" s="414"/>
      <c r="B259" s="729"/>
      <c r="C259" s="840" t="s">
        <v>3973</v>
      </c>
      <c r="D259" s="840"/>
      <c r="E259" s="840"/>
      <c r="F259" s="840"/>
      <c r="G259" s="840"/>
      <c r="H259" s="729"/>
      <c r="I259" s="400"/>
      <c r="J259" s="1222"/>
      <c r="K259" s="405"/>
      <c r="HV259" s="729"/>
      <c r="HW259" s="729"/>
      <c r="IR259" s="412"/>
      <c r="IS259" s="412"/>
    </row>
    <row r="260" spans="1:253" ht="15" customHeight="1" x14ac:dyDescent="0.25">
      <c r="A260" s="414">
        <v>82</v>
      </c>
      <c r="B260" s="729" t="s">
        <v>4061</v>
      </c>
      <c r="C260" s="840" t="s">
        <v>4060</v>
      </c>
      <c r="D260" s="840"/>
      <c r="E260" s="840"/>
      <c r="F260" s="840"/>
      <c r="G260" s="840"/>
      <c r="H260" s="729" t="s">
        <v>248</v>
      </c>
      <c r="I260" s="400">
        <v>46</v>
      </c>
      <c r="J260" s="1222"/>
      <c r="K260" s="405">
        <f>IR260*I260+IS260*I260</f>
        <v>0</v>
      </c>
      <c r="HV260" s="729" t="s">
        <v>3843</v>
      </c>
      <c r="HW260" s="729" t="s">
        <v>2995</v>
      </c>
      <c r="IR260" s="412">
        <f>J260*1</f>
        <v>0</v>
      </c>
      <c r="IS260" s="412">
        <f>J260*(1-1)</f>
        <v>0</v>
      </c>
    </row>
    <row r="261" spans="1:253" ht="15" customHeight="1" x14ac:dyDescent="0.25">
      <c r="A261" s="414"/>
      <c r="B261" s="729"/>
      <c r="C261" s="840" t="s">
        <v>4059</v>
      </c>
      <c r="D261" s="840"/>
      <c r="E261" s="840"/>
      <c r="F261" s="840"/>
      <c r="G261" s="840"/>
      <c r="H261" s="729"/>
      <c r="I261" s="400"/>
      <c r="J261" s="1222"/>
      <c r="K261" s="405"/>
      <c r="HV261" s="729"/>
      <c r="HW261" s="729"/>
      <c r="IR261" s="412"/>
      <c r="IS261" s="412"/>
    </row>
    <row r="262" spans="1:253" ht="15" customHeight="1" x14ac:dyDescent="0.25">
      <c r="A262" s="414"/>
      <c r="B262" s="729"/>
      <c r="C262" s="840" t="s">
        <v>4058</v>
      </c>
      <c r="D262" s="840"/>
      <c r="E262" s="840"/>
      <c r="F262" s="840"/>
      <c r="G262" s="840"/>
      <c r="H262" s="729"/>
      <c r="I262" s="400"/>
      <c r="J262" s="1222"/>
      <c r="K262" s="405"/>
      <c r="HV262" s="729"/>
      <c r="HW262" s="729"/>
      <c r="IR262" s="412"/>
      <c r="IS262" s="412"/>
    </row>
    <row r="263" spans="1:253" ht="15" customHeight="1" x14ac:dyDescent="0.25">
      <c r="A263" s="414"/>
      <c r="B263" s="729"/>
      <c r="C263" s="840" t="s">
        <v>4057</v>
      </c>
      <c r="D263" s="840"/>
      <c r="E263" s="840"/>
      <c r="F263" s="840"/>
      <c r="G263" s="840"/>
      <c r="H263" s="729"/>
      <c r="I263" s="400"/>
      <c r="J263" s="1222"/>
      <c r="K263" s="405"/>
      <c r="HV263" s="729"/>
      <c r="HW263" s="729"/>
      <c r="IR263" s="412"/>
      <c r="IS263" s="412"/>
    </row>
    <row r="264" spans="1:253" ht="15" customHeight="1" x14ac:dyDescent="0.25">
      <c r="A264" s="414"/>
      <c r="B264" s="729"/>
      <c r="C264" s="840" t="s">
        <v>3991</v>
      </c>
      <c r="D264" s="840"/>
      <c r="E264" s="840"/>
      <c r="F264" s="840"/>
      <c r="G264" s="840"/>
      <c r="H264" s="729"/>
      <c r="I264" s="400"/>
      <c r="J264" s="1222"/>
      <c r="K264" s="405"/>
      <c r="HV264" s="729"/>
      <c r="HW264" s="729"/>
      <c r="IR264" s="412"/>
      <c r="IS264" s="412"/>
    </row>
    <row r="265" spans="1:253" ht="15" customHeight="1" x14ac:dyDescent="0.25">
      <c r="A265" s="414"/>
      <c r="B265" s="729"/>
      <c r="C265" s="840" t="s">
        <v>3940</v>
      </c>
      <c r="D265" s="840"/>
      <c r="E265" s="840"/>
      <c r="F265" s="840"/>
      <c r="G265" s="840"/>
      <c r="H265" s="729"/>
      <c r="I265" s="400"/>
      <c r="J265" s="1222"/>
      <c r="K265" s="405"/>
      <c r="HV265" s="729"/>
      <c r="HW265" s="729"/>
      <c r="IR265" s="412"/>
      <c r="IS265" s="412"/>
    </row>
    <row r="266" spans="1:253" ht="15" customHeight="1" x14ac:dyDescent="0.25">
      <c r="A266" s="414"/>
      <c r="B266" s="729"/>
      <c r="C266" s="840" t="s">
        <v>3896</v>
      </c>
      <c r="D266" s="840"/>
      <c r="E266" s="840"/>
      <c r="F266" s="840"/>
      <c r="G266" s="840"/>
      <c r="H266" s="729"/>
      <c r="I266" s="400"/>
      <c r="J266" s="1222"/>
      <c r="K266" s="405"/>
      <c r="HV266" s="729"/>
      <c r="HW266" s="729"/>
      <c r="IR266" s="412"/>
      <c r="IS266" s="412"/>
    </row>
    <row r="267" spans="1:253" ht="15" customHeight="1" x14ac:dyDescent="0.25">
      <c r="A267" s="414"/>
      <c r="B267" s="729"/>
      <c r="C267" s="840" t="s">
        <v>4056</v>
      </c>
      <c r="D267" s="840"/>
      <c r="E267" s="840"/>
      <c r="F267" s="840"/>
      <c r="G267" s="840"/>
      <c r="H267" s="729"/>
      <c r="I267" s="400"/>
      <c r="J267" s="1222"/>
      <c r="K267" s="405"/>
      <c r="HV267" s="729"/>
      <c r="HW267" s="729"/>
      <c r="IR267" s="412"/>
      <c r="IS267" s="412"/>
    </row>
    <row r="268" spans="1:253" ht="15" customHeight="1" x14ac:dyDescent="0.25">
      <c r="A268" s="414">
        <v>83</v>
      </c>
      <c r="B268" s="729" t="s">
        <v>4055</v>
      </c>
      <c r="C268" s="840" t="s">
        <v>4054</v>
      </c>
      <c r="D268" s="840"/>
      <c r="E268" s="840"/>
      <c r="F268" s="840"/>
      <c r="G268" s="840"/>
      <c r="H268" s="729" t="s">
        <v>248</v>
      </c>
      <c r="I268" s="400">
        <v>6</v>
      </c>
      <c r="J268" s="1222"/>
      <c r="K268" s="405">
        <f>IR268*I268+IS268*I268</f>
        <v>0</v>
      </c>
      <c r="HV268" s="729" t="s">
        <v>3843</v>
      </c>
      <c r="HW268" s="729" t="s">
        <v>2995</v>
      </c>
      <c r="IR268" s="412">
        <f>J268*1</f>
        <v>0</v>
      </c>
      <c r="IS268" s="412">
        <f>J268*(1-1)</f>
        <v>0</v>
      </c>
    </row>
    <row r="269" spans="1:253" ht="15" customHeight="1" x14ac:dyDescent="0.25">
      <c r="A269" s="414"/>
      <c r="B269" s="729"/>
      <c r="C269" s="840" t="s">
        <v>3910</v>
      </c>
      <c r="D269" s="840"/>
      <c r="E269" s="840"/>
      <c r="F269" s="840"/>
      <c r="G269" s="840"/>
      <c r="H269" s="729"/>
      <c r="I269" s="400"/>
      <c r="J269" s="1222"/>
      <c r="K269" s="405"/>
      <c r="HV269" s="729"/>
      <c r="HW269" s="729"/>
      <c r="IR269" s="412"/>
      <c r="IS269" s="412"/>
    </row>
    <row r="270" spans="1:253" ht="15" customHeight="1" x14ac:dyDescent="0.25">
      <c r="A270" s="414"/>
      <c r="B270" s="729"/>
      <c r="C270" s="840" t="s">
        <v>3890</v>
      </c>
      <c r="D270" s="840"/>
      <c r="E270" s="840"/>
      <c r="F270" s="840"/>
      <c r="G270" s="840"/>
      <c r="H270" s="729"/>
      <c r="I270" s="400"/>
      <c r="J270" s="1222"/>
      <c r="K270" s="405"/>
      <c r="HV270" s="729"/>
      <c r="HW270" s="729"/>
      <c r="IR270" s="412"/>
      <c r="IS270" s="412"/>
    </row>
    <row r="271" spans="1:253" ht="15" customHeight="1" x14ac:dyDescent="0.25">
      <c r="A271" s="414"/>
      <c r="B271" s="729"/>
      <c r="C271" s="840" t="s">
        <v>3900</v>
      </c>
      <c r="D271" s="840"/>
      <c r="E271" s="840"/>
      <c r="F271" s="840"/>
      <c r="G271" s="840"/>
      <c r="H271" s="729"/>
      <c r="I271" s="400"/>
      <c r="J271" s="1222"/>
      <c r="K271" s="405"/>
      <c r="HV271" s="729"/>
      <c r="HW271" s="729"/>
      <c r="IR271" s="412"/>
      <c r="IS271" s="412"/>
    </row>
    <row r="272" spans="1:253" ht="15" customHeight="1" x14ac:dyDescent="0.25">
      <c r="A272" s="414">
        <v>84</v>
      </c>
      <c r="B272" s="729" t="s">
        <v>4053</v>
      </c>
      <c r="C272" s="840" t="s">
        <v>4052</v>
      </c>
      <c r="D272" s="840"/>
      <c r="E272" s="840"/>
      <c r="F272" s="840"/>
      <c r="G272" s="840"/>
      <c r="H272" s="729" t="s">
        <v>248</v>
      </c>
      <c r="I272" s="400">
        <v>24</v>
      </c>
      <c r="J272" s="1222"/>
      <c r="K272" s="405">
        <f>IR272*I272+IS272*I272</f>
        <v>0</v>
      </c>
      <c r="HV272" s="729" t="s">
        <v>3843</v>
      </c>
      <c r="HW272" s="729" t="s">
        <v>2995</v>
      </c>
      <c r="IR272" s="412">
        <f>J272*0.859276218611521</f>
        <v>0</v>
      </c>
      <c r="IS272" s="412">
        <f>J272*(1-0.859276218611521)</f>
        <v>0</v>
      </c>
    </row>
    <row r="273" spans="1:253" ht="15" customHeight="1" x14ac:dyDescent="0.25">
      <c r="A273" s="414"/>
      <c r="B273" s="729"/>
      <c r="C273" s="840" t="s">
        <v>3906</v>
      </c>
      <c r="D273" s="840"/>
      <c r="E273" s="840"/>
      <c r="F273" s="840"/>
      <c r="G273" s="840"/>
      <c r="H273" s="729"/>
      <c r="I273" s="400"/>
      <c r="J273" s="1222"/>
      <c r="K273" s="405"/>
      <c r="HV273" s="729"/>
      <c r="HW273" s="729"/>
      <c r="IR273" s="412"/>
      <c r="IS273" s="412"/>
    </row>
    <row r="274" spans="1:253" ht="15" customHeight="1" x14ac:dyDescent="0.25">
      <c r="A274" s="414"/>
      <c r="B274" s="729"/>
      <c r="C274" s="840" t="s">
        <v>3891</v>
      </c>
      <c r="D274" s="840"/>
      <c r="E274" s="840"/>
      <c r="F274" s="840"/>
      <c r="G274" s="840"/>
      <c r="H274" s="729"/>
      <c r="I274" s="400"/>
      <c r="J274" s="1222"/>
      <c r="K274" s="405"/>
      <c r="HV274" s="729"/>
      <c r="HW274" s="729"/>
      <c r="IR274" s="412"/>
      <c r="IS274" s="412"/>
    </row>
    <row r="275" spans="1:253" ht="15" customHeight="1" x14ac:dyDescent="0.25">
      <c r="A275" s="414"/>
      <c r="B275" s="729"/>
      <c r="C275" s="840" t="s">
        <v>3930</v>
      </c>
      <c r="D275" s="840"/>
      <c r="E275" s="840"/>
      <c r="F275" s="840"/>
      <c r="G275" s="840"/>
      <c r="H275" s="729"/>
      <c r="I275" s="400"/>
      <c r="J275" s="1222"/>
      <c r="K275" s="405"/>
      <c r="HV275" s="729"/>
      <c r="HW275" s="729"/>
      <c r="IR275" s="412"/>
      <c r="IS275" s="412"/>
    </row>
    <row r="276" spans="1:253" ht="15" customHeight="1" x14ac:dyDescent="0.25">
      <c r="A276" s="414"/>
      <c r="B276" s="729"/>
      <c r="C276" s="840" t="s">
        <v>3935</v>
      </c>
      <c r="D276" s="840"/>
      <c r="E276" s="840"/>
      <c r="F276" s="840"/>
      <c r="G276" s="840"/>
      <c r="H276" s="729"/>
      <c r="I276" s="400"/>
      <c r="J276" s="1222"/>
      <c r="K276" s="405"/>
      <c r="HV276" s="729"/>
      <c r="HW276" s="729"/>
      <c r="IR276" s="412"/>
      <c r="IS276" s="412"/>
    </row>
    <row r="277" spans="1:253" ht="15" customHeight="1" x14ac:dyDescent="0.25">
      <c r="A277" s="414">
        <v>85</v>
      </c>
      <c r="B277" s="729" t="s">
        <v>4051</v>
      </c>
      <c r="C277" s="840" t="s">
        <v>4050</v>
      </c>
      <c r="D277" s="840"/>
      <c r="E277" s="840"/>
      <c r="F277" s="840"/>
      <c r="G277" s="840"/>
      <c r="H277" s="729" t="s">
        <v>248</v>
      </c>
      <c r="I277" s="400">
        <v>108</v>
      </c>
      <c r="J277" s="1222"/>
      <c r="K277" s="405">
        <f>IR277*I277+IS277*I277</f>
        <v>0</v>
      </c>
      <c r="HV277" s="729" t="s">
        <v>3843</v>
      </c>
      <c r="HW277" s="729" t="s">
        <v>2995</v>
      </c>
      <c r="IR277" s="412">
        <f>J277*0.860512445095168</f>
        <v>0</v>
      </c>
      <c r="IS277" s="412">
        <f>J277*(1-0.860512445095168)</f>
        <v>0</v>
      </c>
    </row>
    <row r="278" spans="1:253" ht="15" customHeight="1" x14ac:dyDescent="0.25">
      <c r="A278" s="414"/>
      <c r="B278" s="729"/>
      <c r="C278" s="840" t="s">
        <v>4049</v>
      </c>
      <c r="D278" s="840"/>
      <c r="E278" s="840"/>
      <c r="F278" s="840"/>
      <c r="G278" s="840"/>
      <c r="H278" s="729"/>
      <c r="I278" s="400"/>
      <c r="J278" s="1222"/>
      <c r="K278" s="405"/>
      <c r="HV278" s="729"/>
      <c r="HW278" s="729"/>
      <c r="IR278" s="412"/>
      <c r="IS278" s="412"/>
    </row>
    <row r="279" spans="1:253" ht="15" customHeight="1" x14ac:dyDescent="0.25">
      <c r="A279" s="414"/>
      <c r="B279" s="729"/>
      <c r="C279" s="840" t="s">
        <v>4048</v>
      </c>
      <c r="D279" s="840"/>
      <c r="E279" s="840"/>
      <c r="F279" s="840"/>
      <c r="G279" s="840"/>
      <c r="H279" s="729"/>
      <c r="I279" s="400"/>
      <c r="J279" s="1222"/>
      <c r="K279" s="405"/>
      <c r="HV279" s="729"/>
      <c r="HW279" s="729"/>
      <c r="IR279" s="412"/>
      <c r="IS279" s="412"/>
    </row>
    <row r="280" spans="1:253" ht="15" customHeight="1" x14ac:dyDescent="0.25">
      <c r="A280" s="414"/>
      <c r="B280" s="729"/>
      <c r="C280" s="840" t="s">
        <v>4047</v>
      </c>
      <c r="D280" s="840"/>
      <c r="E280" s="840"/>
      <c r="F280" s="840"/>
      <c r="G280" s="840"/>
      <c r="H280" s="729"/>
      <c r="I280" s="400"/>
      <c r="J280" s="1222"/>
      <c r="K280" s="405"/>
      <c r="HV280" s="729"/>
      <c r="HW280" s="729"/>
      <c r="IR280" s="412"/>
      <c r="IS280" s="412"/>
    </row>
    <row r="281" spans="1:253" ht="15" customHeight="1" x14ac:dyDescent="0.25">
      <c r="A281" s="414"/>
      <c r="B281" s="729"/>
      <c r="C281" s="840" t="s">
        <v>4046</v>
      </c>
      <c r="D281" s="840"/>
      <c r="E281" s="840"/>
      <c r="F281" s="840"/>
      <c r="G281" s="840"/>
      <c r="H281" s="729"/>
      <c r="I281" s="400"/>
      <c r="J281" s="1222"/>
      <c r="K281" s="405"/>
      <c r="HV281" s="729"/>
      <c r="HW281" s="729"/>
      <c r="IR281" s="412"/>
      <c r="IS281" s="412"/>
    </row>
    <row r="282" spans="1:253" ht="15" customHeight="1" x14ac:dyDescent="0.25">
      <c r="A282" s="414"/>
      <c r="B282" s="729"/>
      <c r="C282" s="840" t="s">
        <v>3973</v>
      </c>
      <c r="D282" s="840"/>
      <c r="E282" s="840"/>
      <c r="F282" s="840"/>
      <c r="G282" s="840"/>
      <c r="H282" s="729"/>
      <c r="I282" s="400"/>
      <c r="J282" s="1222"/>
      <c r="K282" s="405"/>
      <c r="HV282" s="729"/>
      <c r="HW282" s="729"/>
      <c r="IR282" s="412"/>
      <c r="IS282" s="412"/>
    </row>
    <row r="283" spans="1:253" ht="15" customHeight="1" x14ac:dyDescent="0.25">
      <c r="A283" s="414">
        <v>86</v>
      </c>
      <c r="B283" s="729" t="s">
        <v>4045</v>
      </c>
      <c r="C283" s="840" t="s">
        <v>4044</v>
      </c>
      <c r="D283" s="840"/>
      <c r="E283" s="840"/>
      <c r="F283" s="840"/>
      <c r="G283" s="840"/>
      <c r="H283" s="729" t="s">
        <v>248</v>
      </c>
      <c r="I283" s="400">
        <v>27</v>
      </c>
      <c r="J283" s="1222"/>
      <c r="K283" s="405">
        <f>IR283*I283+IS283*I283</f>
        <v>0</v>
      </c>
      <c r="HV283" s="729" t="s">
        <v>3843</v>
      </c>
      <c r="HW283" s="729" t="s">
        <v>2995</v>
      </c>
      <c r="IR283" s="412">
        <f>J283*1</f>
        <v>0</v>
      </c>
      <c r="IS283" s="412">
        <f>J283*(1-1)</f>
        <v>0</v>
      </c>
    </row>
    <row r="284" spans="1:253" ht="15" customHeight="1" x14ac:dyDescent="0.25">
      <c r="A284" s="414"/>
      <c r="B284" s="729"/>
      <c r="C284" s="840" t="s">
        <v>3892</v>
      </c>
      <c r="D284" s="840"/>
      <c r="E284" s="840"/>
      <c r="F284" s="840"/>
      <c r="G284" s="840"/>
      <c r="H284" s="729"/>
      <c r="I284" s="400"/>
      <c r="J284" s="1222"/>
      <c r="K284" s="405"/>
      <c r="HV284" s="729"/>
      <c r="HW284" s="729"/>
      <c r="IR284" s="412"/>
      <c r="IS284" s="412"/>
    </row>
    <row r="285" spans="1:253" ht="15" customHeight="1" x14ac:dyDescent="0.25">
      <c r="A285" s="414"/>
      <c r="B285" s="729"/>
      <c r="C285" s="840" t="s">
        <v>3891</v>
      </c>
      <c r="D285" s="840"/>
      <c r="E285" s="840"/>
      <c r="F285" s="840"/>
      <c r="G285" s="840"/>
      <c r="H285" s="729"/>
      <c r="I285" s="400"/>
      <c r="J285" s="1222"/>
      <c r="K285" s="405"/>
      <c r="HV285" s="729"/>
      <c r="HW285" s="729"/>
      <c r="IR285" s="412"/>
      <c r="IS285" s="412"/>
    </row>
    <row r="286" spans="1:253" ht="15" customHeight="1" x14ac:dyDescent="0.25">
      <c r="A286" s="414"/>
      <c r="B286" s="729"/>
      <c r="C286" s="840" t="s">
        <v>3930</v>
      </c>
      <c r="D286" s="840"/>
      <c r="E286" s="840"/>
      <c r="F286" s="840"/>
      <c r="G286" s="840"/>
      <c r="H286" s="729"/>
      <c r="I286" s="400"/>
      <c r="J286" s="1222"/>
      <c r="K286" s="405"/>
      <c r="HV286" s="729"/>
      <c r="HW286" s="729"/>
      <c r="IR286" s="412"/>
      <c r="IS286" s="412"/>
    </row>
    <row r="287" spans="1:253" ht="15" customHeight="1" x14ac:dyDescent="0.25">
      <c r="A287" s="414"/>
      <c r="B287" s="729"/>
      <c r="C287" s="840" t="s">
        <v>3929</v>
      </c>
      <c r="D287" s="840"/>
      <c r="E287" s="840"/>
      <c r="F287" s="840"/>
      <c r="G287" s="840"/>
      <c r="H287" s="729"/>
      <c r="I287" s="400"/>
      <c r="J287" s="1222"/>
      <c r="K287" s="405"/>
      <c r="HV287" s="729"/>
      <c r="HW287" s="729"/>
      <c r="IR287" s="412"/>
      <c r="IS287" s="412"/>
    </row>
    <row r="288" spans="1:253" ht="15" customHeight="1" x14ac:dyDescent="0.25">
      <c r="A288" s="414">
        <v>87</v>
      </c>
      <c r="B288" s="729" t="s">
        <v>4043</v>
      </c>
      <c r="C288" s="840" t="s">
        <v>4042</v>
      </c>
      <c r="D288" s="840"/>
      <c r="E288" s="840"/>
      <c r="F288" s="840"/>
      <c r="G288" s="840"/>
      <c r="H288" s="729" t="s">
        <v>248</v>
      </c>
      <c r="I288" s="400">
        <v>27</v>
      </c>
      <c r="J288" s="1222"/>
      <c r="K288" s="405">
        <f>IR288*I288+IS288*I288</f>
        <v>0</v>
      </c>
      <c r="HV288" s="729" t="s">
        <v>3843</v>
      </c>
      <c r="HW288" s="729" t="s">
        <v>2995</v>
      </c>
      <c r="IR288" s="412">
        <f>J288*1</f>
        <v>0</v>
      </c>
      <c r="IS288" s="412">
        <f>J288*(1-1)</f>
        <v>0</v>
      </c>
    </row>
    <row r="289" spans="1:253" ht="15" customHeight="1" x14ac:dyDescent="0.25">
      <c r="A289" s="414"/>
      <c r="B289" s="729"/>
      <c r="C289" s="840" t="s">
        <v>3892</v>
      </c>
      <c r="D289" s="840"/>
      <c r="E289" s="840"/>
      <c r="F289" s="840"/>
      <c r="G289" s="840"/>
      <c r="H289" s="729"/>
      <c r="I289" s="400"/>
      <c r="J289" s="1222"/>
      <c r="K289" s="405"/>
      <c r="HV289" s="729"/>
      <c r="HW289" s="729"/>
      <c r="IR289" s="412"/>
      <c r="IS289" s="412"/>
    </row>
    <row r="290" spans="1:253" ht="15" customHeight="1" x14ac:dyDescent="0.25">
      <c r="A290" s="414"/>
      <c r="B290" s="729"/>
      <c r="C290" s="840" t="s">
        <v>3891</v>
      </c>
      <c r="D290" s="840"/>
      <c r="E290" s="840"/>
      <c r="F290" s="840"/>
      <c r="G290" s="840"/>
      <c r="H290" s="729"/>
      <c r="I290" s="400"/>
      <c r="J290" s="1222"/>
      <c r="K290" s="405"/>
      <c r="HV290" s="729"/>
      <c r="HW290" s="729"/>
      <c r="IR290" s="412"/>
      <c r="IS290" s="412"/>
    </row>
    <row r="291" spans="1:253" ht="15" customHeight="1" x14ac:dyDescent="0.25">
      <c r="A291" s="414"/>
      <c r="B291" s="729"/>
      <c r="C291" s="840" t="s">
        <v>3930</v>
      </c>
      <c r="D291" s="840"/>
      <c r="E291" s="840"/>
      <c r="F291" s="840"/>
      <c r="G291" s="840"/>
      <c r="H291" s="729"/>
      <c r="I291" s="400"/>
      <c r="J291" s="1222"/>
      <c r="K291" s="405"/>
      <c r="HV291" s="729"/>
      <c r="HW291" s="729"/>
      <c r="IR291" s="412"/>
      <c r="IS291" s="412"/>
    </row>
    <row r="292" spans="1:253" ht="15" customHeight="1" x14ac:dyDescent="0.25">
      <c r="A292" s="414"/>
      <c r="B292" s="729"/>
      <c r="C292" s="840" t="s">
        <v>3929</v>
      </c>
      <c r="D292" s="840"/>
      <c r="E292" s="840"/>
      <c r="F292" s="840"/>
      <c r="G292" s="840"/>
      <c r="H292" s="729"/>
      <c r="I292" s="400"/>
      <c r="J292" s="1222"/>
      <c r="K292" s="405"/>
      <c r="HV292" s="729"/>
      <c r="HW292" s="729"/>
      <c r="IR292" s="412"/>
      <c r="IS292" s="412"/>
    </row>
    <row r="293" spans="1:253" ht="15" customHeight="1" x14ac:dyDescent="0.25">
      <c r="A293" s="414">
        <v>88</v>
      </c>
      <c r="B293" s="729" t="s">
        <v>4041</v>
      </c>
      <c r="C293" s="840" t="s">
        <v>4040</v>
      </c>
      <c r="D293" s="840"/>
      <c r="E293" s="840"/>
      <c r="F293" s="840"/>
      <c r="G293" s="840"/>
      <c r="H293" s="729" t="s">
        <v>248</v>
      </c>
      <c r="I293" s="400">
        <v>11</v>
      </c>
      <c r="J293" s="1222"/>
      <c r="K293" s="405">
        <f>IR293*I293+IS293*I293</f>
        <v>0</v>
      </c>
      <c r="HV293" s="729" t="s">
        <v>3843</v>
      </c>
      <c r="HW293" s="729" t="s">
        <v>2995</v>
      </c>
      <c r="IR293" s="412">
        <f>J293*1</f>
        <v>0</v>
      </c>
      <c r="IS293" s="412">
        <f>J293*(1-1)</f>
        <v>0</v>
      </c>
    </row>
    <row r="294" spans="1:253" ht="15" customHeight="1" x14ac:dyDescent="0.25">
      <c r="A294" s="414"/>
      <c r="B294" s="729"/>
      <c r="C294" s="840" t="s">
        <v>4039</v>
      </c>
      <c r="D294" s="840"/>
      <c r="E294" s="840"/>
      <c r="F294" s="840"/>
      <c r="G294" s="840"/>
      <c r="H294" s="729"/>
      <c r="I294" s="400"/>
      <c r="J294" s="1222"/>
      <c r="K294" s="405"/>
      <c r="HV294" s="729"/>
      <c r="HW294" s="729"/>
      <c r="IR294" s="412"/>
      <c r="IS294" s="412"/>
    </row>
    <row r="295" spans="1:253" ht="15" customHeight="1" x14ac:dyDescent="0.25">
      <c r="A295" s="414"/>
      <c r="B295" s="729"/>
      <c r="C295" s="840" t="s">
        <v>4038</v>
      </c>
      <c r="D295" s="840"/>
      <c r="E295" s="840"/>
      <c r="F295" s="840"/>
      <c r="G295" s="840"/>
      <c r="H295" s="729"/>
      <c r="I295" s="400"/>
      <c r="J295" s="1222"/>
      <c r="K295" s="405"/>
      <c r="HV295" s="729"/>
      <c r="HW295" s="729"/>
      <c r="IR295" s="412"/>
      <c r="IS295" s="412"/>
    </row>
    <row r="296" spans="1:253" ht="15" customHeight="1" x14ac:dyDescent="0.25">
      <c r="A296" s="414"/>
      <c r="B296" s="729"/>
      <c r="C296" s="840" t="s">
        <v>4037</v>
      </c>
      <c r="D296" s="840"/>
      <c r="E296" s="840"/>
      <c r="F296" s="840"/>
      <c r="G296" s="840"/>
      <c r="H296" s="729"/>
      <c r="I296" s="400"/>
      <c r="J296" s="1222"/>
      <c r="K296" s="405"/>
      <c r="HV296" s="729"/>
      <c r="HW296" s="729"/>
      <c r="IR296" s="412"/>
      <c r="IS296" s="412"/>
    </row>
    <row r="297" spans="1:253" ht="15" customHeight="1" x14ac:dyDescent="0.25">
      <c r="A297" s="414"/>
      <c r="B297" s="729"/>
      <c r="C297" s="840" t="s">
        <v>3906</v>
      </c>
      <c r="D297" s="840"/>
      <c r="E297" s="840"/>
      <c r="F297" s="840"/>
      <c r="G297" s="840"/>
      <c r="H297" s="729"/>
      <c r="I297" s="400"/>
      <c r="J297" s="1222"/>
      <c r="K297" s="405"/>
      <c r="HV297" s="729"/>
      <c r="HW297" s="729"/>
      <c r="IR297" s="412"/>
      <c r="IS297" s="412"/>
    </row>
    <row r="298" spans="1:253" ht="15" customHeight="1" x14ac:dyDescent="0.25">
      <c r="A298" s="414"/>
      <c r="B298" s="729"/>
      <c r="C298" s="840" t="s">
        <v>3910</v>
      </c>
      <c r="D298" s="840"/>
      <c r="E298" s="840"/>
      <c r="F298" s="840"/>
      <c r="G298" s="840"/>
      <c r="H298" s="729"/>
      <c r="I298" s="400"/>
      <c r="J298" s="1222"/>
      <c r="K298" s="405"/>
      <c r="HV298" s="729"/>
      <c r="HW298" s="729"/>
      <c r="IR298" s="412"/>
      <c r="IS298" s="412"/>
    </row>
    <row r="299" spans="1:253" ht="15" customHeight="1" x14ac:dyDescent="0.25">
      <c r="A299" s="414"/>
      <c r="B299" s="729"/>
      <c r="C299" s="840" t="s">
        <v>3890</v>
      </c>
      <c r="D299" s="840"/>
      <c r="E299" s="840"/>
      <c r="F299" s="840"/>
      <c r="G299" s="840"/>
      <c r="H299" s="729"/>
      <c r="I299" s="400"/>
      <c r="J299" s="1222"/>
      <c r="K299" s="405"/>
      <c r="HV299" s="729"/>
      <c r="HW299" s="729"/>
      <c r="IR299" s="412"/>
      <c r="IS299" s="412"/>
    </row>
    <row r="300" spans="1:253" ht="15" customHeight="1" x14ac:dyDescent="0.25">
      <c r="A300" s="414"/>
      <c r="B300" s="729"/>
      <c r="C300" s="840" t="s">
        <v>3900</v>
      </c>
      <c r="D300" s="840"/>
      <c r="E300" s="840"/>
      <c r="F300" s="840"/>
      <c r="G300" s="840"/>
      <c r="H300" s="729"/>
      <c r="I300" s="400"/>
      <c r="J300" s="1222"/>
      <c r="K300" s="405"/>
      <c r="HV300" s="729"/>
      <c r="HW300" s="729"/>
      <c r="IR300" s="412"/>
      <c r="IS300" s="412"/>
    </row>
    <row r="301" spans="1:253" ht="15" customHeight="1" x14ac:dyDescent="0.25">
      <c r="A301" s="414">
        <v>89</v>
      </c>
      <c r="B301" s="729" t="s">
        <v>4036</v>
      </c>
      <c r="C301" s="840" t="s">
        <v>4035</v>
      </c>
      <c r="D301" s="840"/>
      <c r="E301" s="840"/>
      <c r="F301" s="840"/>
      <c r="G301" s="840"/>
      <c r="H301" s="729" t="s">
        <v>248</v>
      </c>
      <c r="I301" s="400">
        <v>130</v>
      </c>
      <c r="J301" s="1222"/>
      <c r="K301" s="405">
        <f>IR301*I301+IS301*I301</f>
        <v>0</v>
      </c>
      <c r="HV301" s="729" t="s">
        <v>3843</v>
      </c>
      <c r="HW301" s="729" t="s">
        <v>2995</v>
      </c>
      <c r="IR301" s="412">
        <f>J301*1</f>
        <v>0</v>
      </c>
      <c r="IS301" s="412">
        <f>J301*(1-1)</f>
        <v>0</v>
      </c>
    </row>
    <row r="302" spans="1:253" ht="15" customHeight="1" x14ac:dyDescent="0.25">
      <c r="A302" s="414"/>
      <c r="B302" s="729"/>
      <c r="C302" s="840" t="s">
        <v>4014</v>
      </c>
      <c r="D302" s="840"/>
      <c r="E302" s="840"/>
      <c r="F302" s="840"/>
      <c r="G302" s="840"/>
      <c r="H302" s="729"/>
      <c r="I302" s="400"/>
      <c r="J302" s="1222"/>
      <c r="K302" s="405"/>
      <c r="HV302" s="729"/>
      <c r="HW302" s="729"/>
      <c r="IR302" s="412"/>
      <c r="IS302" s="412"/>
    </row>
    <row r="303" spans="1:253" ht="15" customHeight="1" x14ac:dyDescent="0.25">
      <c r="A303" s="414"/>
      <c r="B303" s="729"/>
      <c r="C303" s="840" t="s">
        <v>4013</v>
      </c>
      <c r="D303" s="840"/>
      <c r="E303" s="840"/>
      <c r="F303" s="840"/>
      <c r="G303" s="840"/>
      <c r="H303" s="729"/>
      <c r="I303" s="400"/>
      <c r="J303" s="1222"/>
      <c r="K303" s="405"/>
      <c r="HV303" s="729"/>
      <c r="HW303" s="729"/>
      <c r="IR303" s="412"/>
      <c r="IS303" s="412"/>
    </row>
    <row r="304" spans="1:253" ht="15" customHeight="1" x14ac:dyDescent="0.25">
      <c r="A304" s="414"/>
      <c r="B304" s="729"/>
      <c r="C304" s="840" t="s">
        <v>4012</v>
      </c>
      <c r="D304" s="840"/>
      <c r="E304" s="840"/>
      <c r="F304" s="840"/>
      <c r="G304" s="840"/>
      <c r="H304" s="729"/>
      <c r="I304" s="400"/>
      <c r="J304" s="1222"/>
      <c r="K304" s="405"/>
      <c r="HV304" s="729"/>
      <c r="HW304" s="729"/>
      <c r="IR304" s="412"/>
      <c r="IS304" s="412"/>
    </row>
    <row r="305" spans="1:253" ht="15" customHeight="1" x14ac:dyDescent="0.25">
      <c r="A305" s="414">
        <v>90</v>
      </c>
      <c r="B305" s="729" t="s">
        <v>4034</v>
      </c>
      <c r="C305" s="840" t="s">
        <v>4033</v>
      </c>
      <c r="D305" s="840"/>
      <c r="E305" s="840"/>
      <c r="F305" s="840"/>
      <c r="G305" s="840"/>
      <c r="H305" s="729" t="s">
        <v>248</v>
      </c>
      <c r="I305" s="400">
        <v>10</v>
      </c>
      <c r="J305" s="1222"/>
      <c r="K305" s="405">
        <f>IR305*I305+IS305*I305</f>
        <v>0</v>
      </c>
      <c r="HV305" s="729" t="s">
        <v>3843</v>
      </c>
      <c r="HW305" s="729" t="s">
        <v>2995</v>
      </c>
      <c r="IR305" s="412">
        <f>J305*1</f>
        <v>0</v>
      </c>
      <c r="IS305" s="412">
        <f>J305*(1-1)</f>
        <v>0</v>
      </c>
    </row>
    <row r="306" spans="1:253" ht="15" customHeight="1" x14ac:dyDescent="0.25">
      <c r="A306" s="414"/>
      <c r="B306" s="729"/>
      <c r="C306" s="840" t="s">
        <v>4032</v>
      </c>
      <c r="D306" s="840"/>
      <c r="E306" s="840"/>
      <c r="F306" s="840"/>
      <c r="G306" s="840"/>
      <c r="H306" s="729"/>
      <c r="I306" s="400"/>
      <c r="J306" s="1222"/>
      <c r="K306" s="405"/>
      <c r="HV306" s="729"/>
      <c r="HW306" s="729"/>
      <c r="IR306" s="412"/>
      <c r="IS306" s="412"/>
    </row>
    <row r="307" spans="1:253" ht="15" customHeight="1" x14ac:dyDescent="0.25">
      <c r="A307" s="414">
        <v>91</v>
      </c>
      <c r="B307" s="729" t="s">
        <v>4031</v>
      </c>
      <c r="C307" s="840" t="s">
        <v>4030</v>
      </c>
      <c r="D307" s="840"/>
      <c r="E307" s="840"/>
      <c r="F307" s="840"/>
      <c r="G307" s="840"/>
      <c r="H307" s="729" t="s">
        <v>248</v>
      </c>
      <c r="I307" s="400">
        <v>5</v>
      </c>
      <c r="J307" s="1222"/>
      <c r="K307" s="405">
        <f>IR307*I307+IS307*I307</f>
        <v>0</v>
      </c>
      <c r="HV307" s="729" t="s">
        <v>3843</v>
      </c>
      <c r="HW307" s="729" t="s">
        <v>2995</v>
      </c>
      <c r="IR307" s="412">
        <f>J307*1</f>
        <v>0</v>
      </c>
      <c r="IS307" s="412">
        <f>J307*(1-1)</f>
        <v>0</v>
      </c>
    </row>
    <row r="308" spans="1:253" ht="15" customHeight="1" x14ac:dyDescent="0.25">
      <c r="A308" s="414"/>
      <c r="B308" s="729"/>
      <c r="C308" s="840" t="s">
        <v>4027</v>
      </c>
      <c r="D308" s="840"/>
      <c r="E308" s="840"/>
      <c r="F308" s="840"/>
      <c r="G308" s="840"/>
      <c r="H308" s="729"/>
      <c r="I308" s="400"/>
      <c r="J308" s="1222"/>
      <c r="K308" s="405"/>
      <c r="HV308" s="729"/>
      <c r="HW308" s="729"/>
      <c r="IR308" s="412"/>
      <c r="IS308" s="412"/>
    </row>
    <row r="309" spans="1:253" ht="15" customHeight="1" x14ac:dyDescent="0.25">
      <c r="A309" s="414">
        <v>92</v>
      </c>
      <c r="B309" s="729" t="s">
        <v>4029</v>
      </c>
      <c r="C309" s="840" t="s">
        <v>4028</v>
      </c>
      <c r="D309" s="840"/>
      <c r="E309" s="840"/>
      <c r="F309" s="840"/>
      <c r="G309" s="840"/>
      <c r="H309" s="729" t="s">
        <v>248</v>
      </c>
      <c r="I309" s="400">
        <v>5</v>
      </c>
      <c r="J309" s="1222"/>
      <c r="K309" s="405">
        <f>IR309*I309+IS309*I309</f>
        <v>0</v>
      </c>
      <c r="HV309" s="729" t="s">
        <v>3843</v>
      </c>
      <c r="HW309" s="729" t="s">
        <v>2995</v>
      </c>
      <c r="IR309" s="412">
        <f>J309*1</f>
        <v>0</v>
      </c>
      <c r="IS309" s="412">
        <f>J309*(1-1)</f>
        <v>0</v>
      </c>
    </row>
    <row r="310" spans="1:253" ht="15" customHeight="1" x14ac:dyDescent="0.25">
      <c r="A310" s="414"/>
      <c r="B310" s="729"/>
      <c r="C310" s="840" t="s">
        <v>4027</v>
      </c>
      <c r="D310" s="840"/>
      <c r="E310" s="840"/>
      <c r="F310" s="840"/>
      <c r="G310" s="840"/>
      <c r="H310" s="729"/>
      <c r="I310" s="400"/>
      <c r="J310" s="1222"/>
      <c r="K310" s="405"/>
      <c r="HV310" s="729"/>
      <c r="HW310" s="729"/>
      <c r="IR310" s="412"/>
      <c r="IS310" s="412"/>
    </row>
    <row r="311" spans="1:253" ht="15" customHeight="1" x14ac:dyDescent="0.25">
      <c r="A311" s="414">
        <v>93</v>
      </c>
      <c r="B311" s="729" t="s">
        <v>4026</v>
      </c>
      <c r="C311" s="840" t="s">
        <v>4025</v>
      </c>
      <c r="D311" s="840"/>
      <c r="E311" s="840"/>
      <c r="F311" s="840"/>
      <c r="G311" s="840"/>
      <c r="H311" s="729" t="s">
        <v>248</v>
      </c>
      <c r="I311" s="400">
        <v>8</v>
      </c>
      <c r="J311" s="1222"/>
      <c r="K311" s="405">
        <f>IR311*I311+IS311*I311</f>
        <v>0</v>
      </c>
      <c r="HV311" s="729" t="s">
        <v>3843</v>
      </c>
      <c r="HW311" s="729" t="s">
        <v>2995</v>
      </c>
      <c r="IR311" s="412">
        <f>J311*1</f>
        <v>0</v>
      </c>
      <c r="IS311" s="412">
        <f>J311*(1-1)</f>
        <v>0</v>
      </c>
    </row>
    <row r="312" spans="1:253" ht="15" customHeight="1" x14ac:dyDescent="0.25">
      <c r="A312" s="414"/>
      <c r="B312" s="729"/>
      <c r="C312" s="840" t="s">
        <v>4024</v>
      </c>
      <c r="D312" s="840"/>
      <c r="E312" s="840"/>
      <c r="F312" s="840"/>
      <c r="G312" s="840"/>
      <c r="H312" s="729"/>
      <c r="I312" s="400"/>
      <c r="J312" s="1222"/>
      <c r="K312" s="405"/>
      <c r="HV312" s="729"/>
      <c r="HW312" s="729"/>
      <c r="IR312" s="412"/>
      <c r="IS312" s="412"/>
    </row>
    <row r="313" spans="1:253" ht="15" customHeight="1" x14ac:dyDescent="0.25">
      <c r="A313" s="414">
        <v>94</v>
      </c>
      <c r="B313" s="729" t="s">
        <v>4023</v>
      </c>
      <c r="C313" s="840" t="s">
        <v>4022</v>
      </c>
      <c r="D313" s="840"/>
      <c r="E313" s="840"/>
      <c r="F313" s="840"/>
      <c r="G313" s="840"/>
      <c r="H313" s="729" t="s">
        <v>248</v>
      </c>
      <c r="I313" s="400">
        <v>7</v>
      </c>
      <c r="J313" s="1222"/>
      <c r="K313" s="405">
        <f>IR313*I313+IS313*I313</f>
        <v>0</v>
      </c>
      <c r="HV313" s="729" t="s">
        <v>3843</v>
      </c>
      <c r="HW313" s="729" t="s">
        <v>2995</v>
      </c>
      <c r="IR313" s="412">
        <f>J313*1</f>
        <v>0</v>
      </c>
      <c r="IS313" s="412">
        <f>J313*(1-1)</f>
        <v>0</v>
      </c>
    </row>
    <row r="314" spans="1:253" ht="15" customHeight="1" x14ac:dyDescent="0.25">
      <c r="A314" s="414"/>
      <c r="B314" s="729"/>
      <c r="C314" s="840" t="s">
        <v>4021</v>
      </c>
      <c r="D314" s="840"/>
      <c r="E314" s="840"/>
      <c r="F314" s="840"/>
      <c r="G314" s="840"/>
      <c r="H314" s="729"/>
      <c r="I314" s="400"/>
      <c r="J314" s="1222"/>
      <c r="K314" s="405"/>
      <c r="HV314" s="729"/>
      <c r="HW314" s="729"/>
      <c r="IR314" s="412"/>
      <c r="IS314" s="412"/>
    </row>
    <row r="315" spans="1:253" ht="15" customHeight="1" x14ac:dyDescent="0.25">
      <c r="A315" s="414">
        <v>95</v>
      </c>
      <c r="B315" s="729" t="s">
        <v>4020</v>
      </c>
      <c r="C315" s="840" t="s">
        <v>4019</v>
      </c>
      <c r="D315" s="840"/>
      <c r="E315" s="840"/>
      <c r="F315" s="840"/>
      <c r="G315" s="840"/>
      <c r="H315" s="729" t="s">
        <v>3877</v>
      </c>
      <c r="I315" s="400">
        <v>7387.1683000000003</v>
      </c>
      <c r="J315" s="1222"/>
      <c r="K315" s="405">
        <f>IR315*I315+IS315*I315</f>
        <v>0</v>
      </c>
      <c r="HV315" s="729" t="s">
        <v>3843</v>
      </c>
      <c r="HW315" s="729" t="s">
        <v>2995</v>
      </c>
      <c r="IR315" s="412">
        <f>J315*0</f>
        <v>0</v>
      </c>
      <c r="IS315" s="412">
        <f>J315*(1-0)</f>
        <v>0</v>
      </c>
    </row>
    <row r="316" spans="1:253" ht="15" customHeight="1" x14ac:dyDescent="0.25">
      <c r="A316" s="414">
        <v>96</v>
      </c>
      <c r="B316" s="729" t="s">
        <v>4018</v>
      </c>
      <c r="C316" s="840" t="s">
        <v>4017</v>
      </c>
      <c r="D316" s="840"/>
      <c r="E316" s="840"/>
      <c r="F316" s="840"/>
      <c r="G316" s="840"/>
      <c r="H316" s="729" t="s">
        <v>3877</v>
      </c>
      <c r="I316" s="400">
        <v>7387.1683000000003</v>
      </c>
      <c r="J316" s="1222"/>
      <c r="K316" s="405">
        <f>IR316*I316+IS316*I316</f>
        <v>0</v>
      </c>
      <c r="HV316" s="729" t="s">
        <v>3843</v>
      </c>
      <c r="HW316" s="729" t="s">
        <v>2995</v>
      </c>
      <c r="IR316" s="412">
        <f>J316*0</f>
        <v>0</v>
      </c>
      <c r="IS316" s="412">
        <f>J316*(1-0)</f>
        <v>0</v>
      </c>
    </row>
    <row r="317" spans="1:253" ht="15" customHeight="1" x14ac:dyDescent="0.25">
      <c r="A317" s="418" t="s">
        <v>21</v>
      </c>
      <c r="B317" s="417" t="s">
        <v>3841</v>
      </c>
      <c r="C317" s="876" t="s">
        <v>3840</v>
      </c>
      <c r="D317" s="876"/>
      <c r="E317" s="876"/>
      <c r="F317" s="876"/>
      <c r="G317" s="876"/>
      <c r="H317" s="417" t="s">
        <v>21</v>
      </c>
      <c r="I317" s="416" t="s">
        <v>21</v>
      </c>
      <c r="J317" s="1223"/>
      <c r="K317" s="415">
        <f>SUM(K318:K484)</f>
        <v>0</v>
      </c>
    </row>
    <row r="318" spans="1:253" ht="15" customHeight="1" x14ac:dyDescent="0.25">
      <c r="A318" s="414">
        <v>97</v>
      </c>
      <c r="B318" s="729" t="s">
        <v>4016</v>
      </c>
      <c r="C318" s="840" t="s">
        <v>4015</v>
      </c>
      <c r="D318" s="840"/>
      <c r="E318" s="840"/>
      <c r="F318" s="840"/>
      <c r="G318" s="840"/>
      <c r="H318" s="729" t="s">
        <v>248</v>
      </c>
      <c r="I318" s="400">
        <v>289</v>
      </c>
      <c r="J318" s="1222"/>
      <c r="K318" s="405">
        <f>IR318*I318+IS318*I318</f>
        <v>0</v>
      </c>
      <c r="HV318" s="729" t="s">
        <v>3841</v>
      </c>
      <c r="HW318" s="729" t="s">
        <v>2995</v>
      </c>
      <c r="IR318" s="412">
        <f>J318*0</f>
        <v>0</v>
      </c>
      <c r="IS318" s="412">
        <f>J318*(1-0)</f>
        <v>0</v>
      </c>
    </row>
    <row r="319" spans="1:253" ht="15" customHeight="1" x14ac:dyDescent="0.25">
      <c r="A319" s="414"/>
      <c r="B319" s="729"/>
      <c r="C319" s="840" t="s">
        <v>4014</v>
      </c>
      <c r="D319" s="840"/>
      <c r="E319" s="840"/>
      <c r="F319" s="840"/>
      <c r="G319" s="840"/>
      <c r="H319" s="729"/>
      <c r="I319" s="400"/>
      <c r="J319" s="1222"/>
      <c r="K319" s="405"/>
      <c r="HV319" s="729"/>
      <c r="HW319" s="729"/>
      <c r="IR319" s="412"/>
      <c r="IS319" s="412"/>
    </row>
    <row r="320" spans="1:253" ht="15" customHeight="1" x14ac:dyDescent="0.25">
      <c r="A320" s="414"/>
      <c r="B320" s="729"/>
      <c r="C320" s="840" t="s">
        <v>4013</v>
      </c>
      <c r="D320" s="840"/>
      <c r="E320" s="840"/>
      <c r="F320" s="840"/>
      <c r="G320" s="840"/>
      <c r="H320" s="729"/>
      <c r="I320" s="400"/>
      <c r="J320" s="1222"/>
      <c r="K320" s="405"/>
      <c r="HV320" s="729"/>
      <c r="HW320" s="729"/>
      <c r="IR320" s="412"/>
      <c r="IS320" s="412"/>
    </row>
    <row r="321" spans="1:253" ht="15" customHeight="1" x14ac:dyDescent="0.25">
      <c r="A321" s="414"/>
      <c r="B321" s="729"/>
      <c r="C321" s="840" t="s">
        <v>4012</v>
      </c>
      <c r="D321" s="840"/>
      <c r="E321" s="840"/>
      <c r="F321" s="840"/>
      <c r="G321" s="840"/>
      <c r="H321" s="729"/>
      <c r="I321" s="400"/>
      <c r="J321" s="1222"/>
      <c r="K321" s="405"/>
      <c r="HV321" s="729"/>
      <c r="HW321" s="729"/>
      <c r="IR321" s="412"/>
      <c r="IS321" s="412"/>
    </row>
    <row r="322" spans="1:253" ht="15" customHeight="1" x14ac:dyDescent="0.25">
      <c r="A322" s="414"/>
      <c r="B322" s="729"/>
      <c r="C322" s="840" t="s">
        <v>3977</v>
      </c>
      <c r="D322" s="840"/>
      <c r="E322" s="840"/>
      <c r="F322" s="840"/>
      <c r="G322" s="840"/>
      <c r="H322" s="729"/>
      <c r="I322" s="400"/>
      <c r="J322" s="1222"/>
      <c r="K322" s="405"/>
      <c r="HV322" s="729"/>
      <c r="HW322" s="729"/>
      <c r="IR322" s="412"/>
      <c r="IS322" s="412"/>
    </row>
    <row r="323" spans="1:253" ht="15" customHeight="1" x14ac:dyDescent="0.25">
      <c r="A323" s="414"/>
      <c r="B323" s="729"/>
      <c r="C323" s="840" t="s">
        <v>3976</v>
      </c>
      <c r="D323" s="840"/>
      <c r="E323" s="840"/>
      <c r="F323" s="840"/>
      <c r="G323" s="840"/>
      <c r="H323" s="729"/>
      <c r="I323" s="400"/>
      <c r="J323" s="1222"/>
      <c r="K323" s="405"/>
      <c r="HV323" s="729"/>
      <c r="HW323" s="729"/>
      <c r="IR323" s="412"/>
      <c r="IS323" s="412"/>
    </row>
    <row r="324" spans="1:253" ht="15" customHeight="1" x14ac:dyDescent="0.25">
      <c r="A324" s="414"/>
      <c r="B324" s="729"/>
      <c r="C324" s="840" t="s">
        <v>3975</v>
      </c>
      <c r="D324" s="840"/>
      <c r="E324" s="840"/>
      <c r="F324" s="840"/>
      <c r="G324" s="840"/>
      <c r="H324" s="729"/>
      <c r="I324" s="400"/>
      <c r="J324" s="1222"/>
      <c r="K324" s="405"/>
      <c r="HV324" s="729"/>
      <c r="HW324" s="729"/>
      <c r="IR324" s="412"/>
      <c r="IS324" s="412"/>
    </row>
    <row r="325" spans="1:253" ht="15" customHeight="1" x14ac:dyDescent="0.25">
      <c r="A325" s="414"/>
      <c r="B325" s="729"/>
      <c r="C325" s="840" t="s">
        <v>3974</v>
      </c>
      <c r="D325" s="840"/>
      <c r="E325" s="840"/>
      <c r="F325" s="840"/>
      <c r="G325" s="840"/>
      <c r="H325" s="729"/>
      <c r="I325" s="400"/>
      <c r="J325" s="1222"/>
      <c r="K325" s="405"/>
      <c r="HV325" s="729"/>
      <c r="HW325" s="729"/>
      <c r="IR325" s="412"/>
      <c r="IS325" s="412"/>
    </row>
    <row r="326" spans="1:253" ht="15" customHeight="1" x14ac:dyDescent="0.25">
      <c r="A326" s="414"/>
      <c r="B326" s="729"/>
      <c r="C326" s="840" t="s">
        <v>3973</v>
      </c>
      <c r="D326" s="840"/>
      <c r="E326" s="840"/>
      <c r="F326" s="840"/>
      <c r="G326" s="840"/>
      <c r="H326" s="729"/>
      <c r="I326" s="400"/>
      <c r="J326" s="1222"/>
      <c r="K326" s="405"/>
      <c r="HV326" s="729"/>
      <c r="HW326" s="729"/>
      <c r="IR326" s="412"/>
      <c r="IS326" s="412"/>
    </row>
    <row r="327" spans="1:253" ht="15" customHeight="1" x14ac:dyDescent="0.25">
      <c r="A327" s="414">
        <v>98</v>
      </c>
      <c r="B327" s="729" t="s">
        <v>4011</v>
      </c>
      <c r="C327" s="840" t="s">
        <v>4010</v>
      </c>
      <c r="D327" s="840"/>
      <c r="E327" s="840"/>
      <c r="F327" s="840"/>
      <c r="G327" s="840"/>
      <c r="H327" s="729" t="s">
        <v>252</v>
      </c>
      <c r="I327" s="400">
        <v>547.29</v>
      </c>
      <c r="J327" s="1222"/>
      <c r="K327" s="405">
        <f>IR327*I327+IS327*I327</f>
        <v>0</v>
      </c>
      <c r="HV327" s="729" t="s">
        <v>3841</v>
      </c>
      <c r="HW327" s="729" t="s">
        <v>2995</v>
      </c>
      <c r="IR327" s="412">
        <f>J327*0</f>
        <v>0</v>
      </c>
      <c r="IS327" s="412">
        <f>J327*(1-0)</f>
        <v>0</v>
      </c>
    </row>
    <row r="328" spans="1:253" ht="15" customHeight="1" x14ac:dyDescent="0.25">
      <c r="A328" s="414"/>
      <c r="B328" s="729"/>
      <c r="C328" s="840" t="s">
        <v>4009</v>
      </c>
      <c r="D328" s="840"/>
      <c r="E328" s="840"/>
      <c r="F328" s="840"/>
      <c r="G328" s="840"/>
      <c r="H328" s="729"/>
      <c r="I328" s="400"/>
      <c r="J328" s="1222"/>
      <c r="K328" s="405"/>
      <c r="HV328" s="729"/>
      <c r="HW328" s="729"/>
      <c r="IR328" s="412"/>
      <c r="IS328" s="412"/>
    </row>
    <row r="329" spans="1:253" ht="15" customHeight="1" x14ac:dyDescent="0.25">
      <c r="A329" s="414"/>
      <c r="B329" s="729"/>
      <c r="C329" s="840" t="s">
        <v>4008</v>
      </c>
      <c r="D329" s="840"/>
      <c r="E329" s="840"/>
      <c r="F329" s="840"/>
      <c r="G329" s="840"/>
      <c r="H329" s="729"/>
      <c r="I329" s="400"/>
      <c r="J329" s="1222"/>
      <c r="K329" s="405"/>
      <c r="HV329" s="729"/>
      <c r="HW329" s="729"/>
      <c r="IR329" s="412"/>
      <c r="IS329" s="412"/>
    </row>
    <row r="330" spans="1:253" ht="15" customHeight="1" x14ac:dyDescent="0.25">
      <c r="A330" s="414"/>
      <c r="B330" s="729"/>
      <c r="C330" s="840" t="s">
        <v>4007</v>
      </c>
      <c r="D330" s="840"/>
      <c r="E330" s="840"/>
      <c r="F330" s="840"/>
      <c r="G330" s="840"/>
      <c r="H330" s="729"/>
      <c r="I330" s="400"/>
      <c r="J330" s="1222"/>
      <c r="K330" s="405"/>
      <c r="HV330" s="729"/>
      <c r="HW330" s="729"/>
      <c r="IR330" s="412"/>
      <c r="IS330" s="412"/>
    </row>
    <row r="331" spans="1:253" ht="15" customHeight="1" x14ac:dyDescent="0.25">
      <c r="A331" s="414"/>
      <c r="B331" s="729"/>
      <c r="C331" s="840" t="s">
        <v>4006</v>
      </c>
      <c r="D331" s="840"/>
      <c r="E331" s="840"/>
      <c r="F331" s="840"/>
      <c r="G331" s="840"/>
      <c r="H331" s="729"/>
      <c r="I331" s="400"/>
      <c r="J331" s="1222"/>
      <c r="K331" s="405"/>
      <c r="HV331" s="729"/>
      <c r="HW331" s="729"/>
      <c r="IR331" s="412"/>
      <c r="IS331" s="412"/>
    </row>
    <row r="332" spans="1:253" ht="15" customHeight="1" x14ac:dyDescent="0.25">
      <c r="A332" s="414"/>
      <c r="B332" s="729"/>
      <c r="C332" s="840" t="s">
        <v>3946</v>
      </c>
      <c r="D332" s="840"/>
      <c r="E332" s="840"/>
      <c r="F332" s="840"/>
      <c r="G332" s="840"/>
      <c r="H332" s="729"/>
      <c r="I332" s="400"/>
      <c r="J332" s="1222"/>
      <c r="K332" s="405"/>
      <c r="HV332" s="729"/>
      <c r="HW332" s="729"/>
      <c r="IR332" s="412"/>
      <c r="IS332" s="412"/>
    </row>
    <row r="333" spans="1:253" ht="15" customHeight="1" x14ac:dyDescent="0.25">
      <c r="A333" s="414">
        <v>99</v>
      </c>
      <c r="B333" s="729" t="s">
        <v>4005</v>
      </c>
      <c r="C333" s="840" t="s">
        <v>4004</v>
      </c>
      <c r="D333" s="840"/>
      <c r="E333" s="840"/>
      <c r="F333" s="840"/>
      <c r="G333" s="840"/>
      <c r="H333" s="729" t="s">
        <v>248</v>
      </c>
      <c r="I333" s="400">
        <v>113</v>
      </c>
      <c r="J333" s="1222"/>
      <c r="K333" s="405">
        <f>IR333*I333+IS333*I333</f>
        <v>0</v>
      </c>
      <c r="HV333" s="729" t="s">
        <v>3841</v>
      </c>
      <c r="HW333" s="729" t="s">
        <v>2995</v>
      </c>
      <c r="IR333" s="412">
        <f>J333*0.00982311964302912</f>
        <v>0</v>
      </c>
      <c r="IS333" s="412">
        <f>J333*(1-0.00982311964302912)</f>
        <v>0</v>
      </c>
    </row>
    <row r="334" spans="1:253" ht="15" customHeight="1" x14ac:dyDescent="0.25">
      <c r="A334" s="414"/>
      <c r="B334" s="729"/>
      <c r="C334" s="840" t="s">
        <v>4003</v>
      </c>
      <c r="D334" s="840"/>
      <c r="E334" s="840"/>
      <c r="F334" s="840"/>
      <c r="G334" s="840"/>
      <c r="H334" s="729"/>
      <c r="I334" s="400"/>
      <c r="J334" s="1222"/>
      <c r="K334" s="405"/>
      <c r="HV334" s="729"/>
      <c r="HW334" s="729"/>
      <c r="IR334" s="412"/>
      <c r="IS334" s="412"/>
    </row>
    <row r="335" spans="1:253" ht="15" customHeight="1" x14ac:dyDescent="0.25">
      <c r="A335" s="414"/>
      <c r="B335" s="729"/>
      <c r="C335" s="840" t="s">
        <v>4002</v>
      </c>
      <c r="D335" s="840"/>
      <c r="E335" s="840"/>
      <c r="F335" s="840"/>
      <c r="G335" s="840"/>
      <c r="H335" s="729"/>
      <c r="I335" s="400"/>
      <c r="J335" s="1222"/>
      <c r="K335" s="405"/>
      <c r="HV335" s="729"/>
      <c r="HW335" s="729"/>
      <c r="IR335" s="412"/>
      <c r="IS335" s="412"/>
    </row>
    <row r="336" spans="1:253" ht="15" customHeight="1" x14ac:dyDescent="0.25">
      <c r="A336" s="414"/>
      <c r="B336" s="729"/>
      <c r="C336" s="840" t="s">
        <v>4001</v>
      </c>
      <c r="D336" s="840"/>
      <c r="E336" s="840"/>
      <c r="F336" s="840"/>
      <c r="G336" s="840"/>
      <c r="H336" s="729"/>
      <c r="I336" s="400"/>
      <c r="J336" s="1222"/>
      <c r="K336" s="405"/>
      <c r="HV336" s="729"/>
      <c r="HW336" s="729"/>
      <c r="IR336" s="412"/>
      <c r="IS336" s="412"/>
    </row>
    <row r="337" spans="1:253" ht="15" customHeight="1" x14ac:dyDescent="0.25">
      <c r="A337" s="414"/>
      <c r="B337" s="729"/>
      <c r="C337" s="840" t="s">
        <v>4000</v>
      </c>
      <c r="D337" s="840"/>
      <c r="E337" s="840"/>
      <c r="F337" s="840"/>
      <c r="G337" s="840"/>
      <c r="H337" s="729"/>
      <c r="I337" s="400"/>
      <c r="J337" s="1222"/>
      <c r="K337" s="405"/>
      <c r="HV337" s="729"/>
      <c r="HW337" s="729"/>
      <c r="IR337" s="412"/>
      <c r="IS337" s="412"/>
    </row>
    <row r="338" spans="1:253" ht="15" customHeight="1" x14ac:dyDescent="0.25">
      <c r="A338" s="414"/>
      <c r="B338" s="729"/>
      <c r="C338" s="840" t="s">
        <v>3973</v>
      </c>
      <c r="D338" s="840"/>
      <c r="E338" s="840"/>
      <c r="F338" s="840"/>
      <c r="G338" s="840"/>
      <c r="H338" s="729"/>
      <c r="I338" s="400"/>
      <c r="J338" s="1222"/>
      <c r="K338" s="405"/>
      <c r="HV338" s="729"/>
      <c r="HW338" s="729"/>
      <c r="IR338" s="412"/>
      <c r="IS338" s="412"/>
    </row>
    <row r="339" spans="1:253" ht="15" customHeight="1" x14ac:dyDescent="0.25">
      <c r="A339" s="414">
        <v>100</v>
      </c>
      <c r="B339" s="729" t="s">
        <v>3999</v>
      </c>
      <c r="C339" s="840" t="s">
        <v>3998</v>
      </c>
      <c r="D339" s="840"/>
      <c r="E339" s="840"/>
      <c r="F339" s="840"/>
      <c r="G339" s="840"/>
      <c r="H339" s="729" t="s">
        <v>248</v>
      </c>
      <c r="I339" s="400">
        <v>2</v>
      </c>
      <c r="J339" s="1222"/>
      <c r="K339" s="405">
        <f>IR339*I339+IS339*I339</f>
        <v>0</v>
      </c>
      <c r="HV339" s="729" t="s">
        <v>3841</v>
      </c>
      <c r="HW339" s="729" t="s">
        <v>2995</v>
      </c>
      <c r="IR339" s="412">
        <f>J339*0.00974413646055437</f>
        <v>0</v>
      </c>
      <c r="IS339" s="412">
        <f>J339*(1-0.00974413646055437)</f>
        <v>0</v>
      </c>
    </row>
    <row r="340" spans="1:253" ht="15" customHeight="1" x14ac:dyDescent="0.25">
      <c r="A340" s="414"/>
      <c r="B340" s="729"/>
      <c r="C340" s="840" t="s">
        <v>3883</v>
      </c>
      <c r="D340" s="840"/>
      <c r="E340" s="840"/>
      <c r="F340" s="840"/>
      <c r="G340" s="840"/>
      <c r="H340" s="729"/>
      <c r="I340" s="400"/>
      <c r="J340" s="1222"/>
      <c r="K340" s="405"/>
      <c r="HV340" s="729"/>
      <c r="HW340" s="729"/>
      <c r="IR340" s="412"/>
      <c r="IS340" s="412"/>
    </row>
    <row r="341" spans="1:253" ht="15" customHeight="1" x14ac:dyDescent="0.25">
      <c r="A341" s="414"/>
      <c r="B341" s="729"/>
      <c r="C341" s="840" t="s">
        <v>3882</v>
      </c>
      <c r="D341" s="840"/>
      <c r="E341" s="840"/>
      <c r="F341" s="840"/>
      <c r="G341" s="840"/>
      <c r="H341" s="729"/>
      <c r="I341" s="400"/>
      <c r="J341" s="1222"/>
      <c r="K341" s="405"/>
      <c r="HV341" s="729"/>
      <c r="HW341" s="729"/>
      <c r="IR341" s="412"/>
      <c r="IS341" s="412"/>
    </row>
    <row r="342" spans="1:253" ht="15" customHeight="1" x14ac:dyDescent="0.25">
      <c r="A342" s="414">
        <v>101</v>
      </c>
      <c r="B342" s="729" t="s">
        <v>3997</v>
      </c>
      <c r="C342" s="840" t="s">
        <v>3996</v>
      </c>
      <c r="D342" s="840"/>
      <c r="E342" s="840"/>
      <c r="F342" s="840"/>
      <c r="G342" s="840"/>
      <c r="H342" s="729" t="s">
        <v>248</v>
      </c>
      <c r="I342" s="400">
        <v>36</v>
      </c>
      <c r="J342" s="1222"/>
      <c r="K342" s="405">
        <f>IR342*I342+IS342*I342</f>
        <v>0</v>
      </c>
      <c r="HV342" s="729" t="s">
        <v>3841</v>
      </c>
      <c r="HW342" s="729" t="s">
        <v>2995</v>
      </c>
      <c r="IR342" s="412">
        <f>J342*0</f>
        <v>0</v>
      </c>
      <c r="IS342" s="412">
        <f>J342*(1-0)</f>
        <v>0</v>
      </c>
    </row>
    <row r="343" spans="1:253" ht="15" customHeight="1" x14ac:dyDescent="0.25">
      <c r="A343" s="414"/>
      <c r="B343" s="729"/>
      <c r="C343" s="840" t="s">
        <v>3995</v>
      </c>
      <c r="D343" s="840"/>
      <c r="E343" s="840"/>
      <c r="F343" s="840"/>
      <c r="G343" s="840"/>
      <c r="H343" s="729"/>
      <c r="I343" s="400"/>
      <c r="J343" s="1222"/>
      <c r="K343" s="405"/>
      <c r="HV343" s="729"/>
      <c r="HW343" s="729"/>
      <c r="IR343" s="412"/>
      <c r="IS343" s="412"/>
    </row>
    <row r="344" spans="1:253" ht="15" customHeight="1" x14ac:dyDescent="0.25">
      <c r="A344" s="414"/>
      <c r="B344" s="729"/>
      <c r="C344" s="840" t="s">
        <v>3985</v>
      </c>
      <c r="D344" s="840"/>
      <c r="E344" s="840"/>
      <c r="F344" s="840"/>
      <c r="G344" s="840"/>
      <c r="H344" s="729"/>
      <c r="I344" s="400"/>
      <c r="J344" s="1222"/>
      <c r="K344" s="405"/>
      <c r="HV344" s="729"/>
      <c r="HW344" s="729"/>
      <c r="IR344" s="412"/>
      <c r="IS344" s="412"/>
    </row>
    <row r="345" spans="1:253" ht="15" customHeight="1" x14ac:dyDescent="0.25">
      <c r="A345" s="414"/>
      <c r="B345" s="729"/>
      <c r="C345" s="840" t="s">
        <v>3930</v>
      </c>
      <c r="D345" s="840"/>
      <c r="E345" s="840"/>
      <c r="F345" s="840"/>
      <c r="G345" s="840"/>
      <c r="H345" s="729"/>
      <c r="I345" s="400"/>
      <c r="J345" s="1222"/>
      <c r="K345" s="405"/>
      <c r="HV345" s="729"/>
      <c r="HW345" s="729"/>
      <c r="IR345" s="412"/>
      <c r="IS345" s="412"/>
    </row>
    <row r="346" spans="1:253" ht="15" customHeight="1" x14ac:dyDescent="0.25">
      <c r="A346" s="414"/>
      <c r="B346" s="729"/>
      <c r="C346" s="840" t="s">
        <v>3994</v>
      </c>
      <c r="D346" s="840"/>
      <c r="E346" s="840"/>
      <c r="F346" s="840"/>
      <c r="G346" s="840"/>
      <c r="H346" s="729"/>
      <c r="I346" s="400"/>
      <c r="J346" s="1222"/>
      <c r="K346" s="405"/>
      <c r="HV346" s="729"/>
      <c r="HW346" s="729"/>
      <c r="IR346" s="412"/>
      <c r="IS346" s="412"/>
    </row>
    <row r="347" spans="1:253" ht="15" customHeight="1" x14ac:dyDescent="0.25">
      <c r="A347" s="414"/>
      <c r="B347" s="729"/>
      <c r="C347" s="840" t="s">
        <v>3973</v>
      </c>
      <c r="D347" s="840"/>
      <c r="E347" s="840"/>
      <c r="F347" s="840"/>
      <c r="G347" s="840"/>
      <c r="H347" s="729"/>
      <c r="I347" s="400"/>
      <c r="J347" s="1222"/>
      <c r="K347" s="405"/>
      <c r="HV347" s="729"/>
      <c r="HW347" s="729"/>
      <c r="IR347" s="412"/>
      <c r="IS347" s="412"/>
    </row>
    <row r="348" spans="1:253" ht="15" customHeight="1" x14ac:dyDescent="0.25">
      <c r="A348" s="414">
        <v>102</v>
      </c>
      <c r="B348" s="729" t="s">
        <v>3993</v>
      </c>
      <c r="C348" s="840" t="s">
        <v>3992</v>
      </c>
      <c r="D348" s="840"/>
      <c r="E348" s="840"/>
      <c r="F348" s="840"/>
      <c r="G348" s="840"/>
      <c r="H348" s="729" t="s">
        <v>248</v>
      </c>
      <c r="I348" s="400">
        <v>58</v>
      </c>
      <c r="J348" s="1222"/>
      <c r="K348" s="405">
        <f>IR348*I348+IS348*I348</f>
        <v>0</v>
      </c>
      <c r="HV348" s="729" t="s">
        <v>3841</v>
      </c>
      <c r="HW348" s="729" t="s">
        <v>2995</v>
      </c>
      <c r="IR348" s="412">
        <f>J348*0</f>
        <v>0</v>
      </c>
      <c r="IS348" s="412">
        <f>J348*(1-0)</f>
        <v>0</v>
      </c>
    </row>
    <row r="349" spans="1:253" ht="15" customHeight="1" x14ac:dyDescent="0.25">
      <c r="A349" s="414"/>
      <c r="B349" s="729"/>
      <c r="C349" s="840" t="s">
        <v>3991</v>
      </c>
      <c r="D349" s="840"/>
      <c r="E349" s="840"/>
      <c r="F349" s="840"/>
      <c r="G349" s="840"/>
      <c r="H349" s="729"/>
      <c r="I349" s="400"/>
      <c r="J349" s="1222"/>
      <c r="K349" s="405"/>
      <c r="HV349" s="729"/>
      <c r="HW349" s="729"/>
      <c r="IR349" s="412"/>
      <c r="IS349" s="412"/>
    </row>
    <row r="350" spans="1:253" ht="15" customHeight="1" x14ac:dyDescent="0.25">
      <c r="A350" s="414"/>
      <c r="B350" s="729"/>
      <c r="C350" s="840" t="s">
        <v>3990</v>
      </c>
      <c r="D350" s="840"/>
      <c r="E350" s="840"/>
      <c r="F350" s="840"/>
      <c r="G350" s="840"/>
      <c r="H350" s="729"/>
      <c r="I350" s="400"/>
      <c r="J350" s="1222"/>
      <c r="K350" s="405"/>
      <c r="HV350" s="729"/>
      <c r="HW350" s="729"/>
      <c r="IR350" s="412"/>
      <c r="IS350" s="412"/>
    </row>
    <row r="351" spans="1:253" ht="15" customHeight="1" x14ac:dyDescent="0.25">
      <c r="A351" s="414"/>
      <c r="B351" s="729"/>
      <c r="C351" s="840" t="s">
        <v>3989</v>
      </c>
      <c r="D351" s="840"/>
      <c r="E351" s="840"/>
      <c r="F351" s="840"/>
      <c r="G351" s="840"/>
      <c r="H351" s="729"/>
      <c r="I351" s="400"/>
      <c r="J351" s="1222"/>
      <c r="K351" s="405"/>
      <c r="HV351" s="729"/>
      <c r="HW351" s="729"/>
      <c r="IR351" s="412"/>
      <c r="IS351" s="412"/>
    </row>
    <row r="352" spans="1:253" ht="15" customHeight="1" x14ac:dyDescent="0.25">
      <c r="A352" s="414"/>
      <c r="B352" s="729"/>
      <c r="C352" s="840" t="s">
        <v>3988</v>
      </c>
      <c r="D352" s="840"/>
      <c r="E352" s="840"/>
      <c r="F352" s="840"/>
      <c r="G352" s="840"/>
      <c r="H352" s="729"/>
      <c r="I352" s="400"/>
      <c r="J352" s="1222"/>
      <c r="K352" s="405"/>
      <c r="HV352" s="729"/>
      <c r="HW352" s="729"/>
      <c r="IR352" s="412"/>
      <c r="IS352" s="412"/>
    </row>
    <row r="353" spans="1:253" ht="15" customHeight="1" x14ac:dyDescent="0.25">
      <c r="A353" s="414">
        <v>103</v>
      </c>
      <c r="B353" s="729" t="s">
        <v>3987</v>
      </c>
      <c r="C353" s="840" t="s">
        <v>3986</v>
      </c>
      <c r="D353" s="840"/>
      <c r="E353" s="840"/>
      <c r="F353" s="840"/>
      <c r="G353" s="840"/>
      <c r="H353" s="729" t="s">
        <v>248</v>
      </c>
      <c r="I353" s="400">
        <v>19</v>
      </c>
      <c r="J353" s="1222"/>
      <c r="K353" s="405">
        <f>IR353*I353+IS353*I353</f>
        <v>0</v>
      </c>
      <c r="HV353" s="729" t="s">
        <v>3841</v>
      </c>
      <c r="HW353" s="729" t="s">
        <v>2995</v>
      </c>
      <c r="IR353" s="412">
        <f>J353*0</f>
        <v>0</v>
      </c>
      <c r="IS353" s="412">
        <f>J353*(1-0)</f>
        <v>0</v>
      </c>
    </row>
    <row r="354" spans="1:253" ht="15" customHeight="1" x14ac:dyDescent="0.25">
      <c r="A354" s="414"/>
      <c r="B354" s="729"/>
      <c r="C354" s="840" t="s">
        <v>3892</v>
      </c>
      <c r="D354" s="840"/>
      <c r="E354" s="840"/>
      <c r="F354" s="840"/>
      <c r="G354" s="840"/>
      <c r="H354" s="729"/>
      <c r="I354" s="400"/>
      <c r="J354" s="1222"/>
      <c r="K354" s="405"/>
      <c r="HV354" s="729"/>
      <c r="HW354" s="729"/>
      <c r="IR354" s="412"/>
      <c r="IS354" s="412"/>
    </row>
    <row r="355" spans="1:253" ht="15" customHeight="1" x14ac:dyDescent="0.25">
      <c r="A355" s="414"/>
      <c r="B355" s="729"/>
      <c r="C355" s="840" t="s">
        <v>3985</v>
      </c>
      <c r="D355" s="840"/>
      <c r="E355" s="840"/>
      <c r="F355" s="840"/>
      <c r="G355" s="840"/>
      <c r="H355" s="729"/>
      <c r="I355" s="400"/>
      <c r="J355" s="1222"/>
      <c r="K355" s="405"/>
      <c r="HV355" s="729"/>
      <c r="HW355" s="729"/>
      <c r="IR355" s="412"/>
      <c r="IS355" s="412"/>
    </row>
    <row r="356" spans="1:253" ht="15" customHeight="1" x14ac:dyDescent="0.25">
      <c r="A356" s="414"/>
      <c r="B356" s="729"/>
      <c r="C356" s="840" t="s">
        <v>3890</v>
      </c>
      <c r="D356" s="840"/>
      <c r="E356" s="840"/>
      <c r="F356" s="840"/>
      <c r="G356" s="840"/>
      <c r="H356" s="729"/>
      <c r="I356" s="400"/>
      <c r="J356" s="1222"/>
      <c r="K356" s="405"/>
      <c r="HV356" s="729"/>
      <c r="HW356" s="729"/>
      <c r="IR356" s="412"/>
      <c r="IS356" s="412"/>
    </row>
    <row r="357" spans="1:253" ht="15" customHeight="1" x14ac:dyDescent="0.25">
      <c r="A357" s="414"/>
      <c r="B357" s="729"/>
      <c r="C357" s="840" t="s">
        <v>3889</v>
      </c>
      <c r="D357" s="840"/>
      <c r="E357" s="840"/>
      <c r="F357" s="840"/>
      <c r="G357" s="840"/>
      <c r="H357" s="729"/>
      <c r="I357" s="400"/>
      <c r="J357" s="1222"/>
      <c r="K357" s="405"/>
      <c r="HV357" s="729"/>
      <c r="HW357" s="729"/>
      <c r="IR357" s="412"/>
      <c r="IS357" s="412"/>
    </row>
    <row r="358" spans="1:253" ht="15" customHeight="1" x14ac:dyDescent="0.25">
      <c r="A358" s="414">
        <v>104</v>
      </c>
      <c r="B358" s="729" t="s">
        <v>3984</v>
      </c>
      <c r="C358" s="840" t="s">
        <v>3983</v>
      </c>
      <c r="D358" s="840"/>
      <c r="E358" s="840"/>
      <c r="F358" s="840"/>
      <c r="G358" s="840"/>
      <c r="H358" s="729" t="s">
        <v>248</v>
      </c>
      <c r="I358" s="400">
        <v>2</v>
      </c>
      <c r="J358" s="1222"/>
      <c r="K358" s="405">
        <f>IR358*I358+IS358*I358</f>
        <v>0</v>
      </c>
      <c r="HV358" s="729" t="s">
        <v>3841</v>
      </c>
      <c r="HW358" s="729" t="s">
        <v>2995</v>
      </c>
      <c r="IR358" s="412">
        <f>J358*0</f>
        <v>0</v>
      </c>
      <c r="IS358" s="412">
        <f>J358*(1-0)</f>
        <v>0</v>
      </c>
    </row>
    <row r="359" spans="1:253" ht="15" customHeight="1" x14ac:dyDescent="0.25">
      <c r="A359" s="414"/>
      <c r="B359" s="729"/>
      <c r="C359" s="840" t="s">
        <v>3883</v>
      </c>
      <c r="D359" s="840"/>
      <c r="E359" s="840"/>
      <c r="F359" s="840"/>
      <c r="G359" s="840"/>
      <c r="H359" s="729"/>
      <c r="I359" s="400"/>
      <c r="J359" s="1222"/>
      <c r="K359" s="405"/>
      <c r="HV359" s="729"/>
      <c r="HW359" s="729"/>
      <c r="IR359" s="412"/>
      <c r="IS359" s="412"/>
    </row>
    <row r="360" spans="1:253" ht="15" customHeight="1" x14ac:dyDescent="0.25">
      <c r="A360" s="414"/>
      <c r="B360" s="729"/>
      <c r="C360" s="840" t="s">
        <v>3882</v>
      </c>
      <c r="D360" s="840"/>
      <c r="E360" s="840"/>
      <c r="F360" s="840"/>
      <c r="G360" s="840"/>
      <c r="H360" s="729"/>
      <c r="I360" s="400"/>
      <c r="J360" s="1222"/>
      <c r="K360" s="405"/>
      <c r="HV360" s="729"/>
      <c r="HW360" s="729"/>
      <c r="IR360" s="412"/>
      <c r="IS360" s="412"/>
    </row>
    <row r="361" spans="1:253" ht="15" customHeight="1" x14ac:dyDescent="0.25">
      <c r="A361" s="414">
        <v>105</v>
      </c>
      <c r="B361" s="729" t="s">
        <v>3982</v>
      </c>
      <c r="C361" s="840" t="s">
        <v>3981</v>
      </c>
      <c r="D361" s="840"/>
      <c r="E361" s="840"/>
      <c r="F361" s="840"/>
      <c r="G361" s="840"/>
      <c r="H361" s="729" t="s">
        <v>248</v>
      </c>
      <c r="I361" s="400">
        <v>201</v>
      </c>
      <c r="J361" s="1222"/>
      <c r="K361" s="405">
        <f>IR361*I361+IS361*I361</f>
        <v>0</v>
      </c>
      <c r="HV361" s="729" t="s">
        <v>3841</v>
      </c>
      <c r="HW361" s="729" t="s">
        <v>2995</v>
      </c>
      <c r="IR361" s="412">
        <f>J361*0</f>
        <v>0</v>
      </c>
      <c r="IS361" s="412">
        <f>J361*(1-0)</f>
        <v>0</v>
      </c>
    </row>
    <row r="362" spans="1:253" ht="15" customHeight="1" x14ac:dyDescent="0.25">
      <c r="A362" s="414"/>
      <c r="B362" s="729"/>
      <c r="C362" s="840" t="s">
        <v>3980</v>
      </c>
      <c r="D362" s="840"/>
      <c r="E362" s="840"/>
      <c r="F362" s="840"/>
      <c r="G362" s="840"/>
      <c r="H362" s="729"/>
      <c r="I362" s="400"/>
      <c r="J362" s="1222"/>
      <c r="K362" s="405"/>
      <c r="HV362" s="729"/>
      <c r="HW362" s="729"/>
      <c r="IR362" s="412"/>
      <c r="IS362" s="412"/>
    </row>
    <row r="363" spans="1:253" ht="15" customHeight="1" x14ac:dyDescent="0.25">
      <c r="A363" s="414"/>
      <c r="B363" s="729"/>
      <c r="C363" s="840" t="s">
        <v>3979</v>
      </c>
      <c r="D363" s="840"/>
      <c r="E363" s="840"/>
      <c r="F363" s="840"/>
      <c r="G363" s="840"/>
      <c r="H363" s="729"/>
      <c r="I363" s="400"/>
      <c r="J363" s="1222"/>
      <c r="K363" s="405"/>
      <c r="HV363" s="729"/>
      <c r="HW363" s="729"/>
      <c r="IR363" s="412"/>
      <c r="IS363" s="412"/>
    </row>
    <row r="364" spans="1:253" ht="15" customHeight="1" x14ac:dyDescent="0.25">
      <c r="A364" s="414"/>
      <c r="B364" s="729"/>
      <c r="C364" s="840" t="s">
        <v>3978</v>
      </c>
      <c r="D364" s="840"/>
      <c r="E364" s="840"/>
      <c r="F364" s="840"/>
      <c r="G364" s="840"/>
      <c r="H364" s="729"/>
      <c r="I364" s="400"/>
      <c r="J364" s="1222"/>
      <c r="K364" s="405"/>
      <c r="HV364" s="729"/>
      <c r="HW364" s="729"/>
      <c r="IR364" s="412"/>
      <c r="IS364" s="412"/>
    </row>
    <row r="365" spans="1:253" ht="15" customHeight="1" x14ac:dyDescent="0.25">
      <c r="A365" s="414"/>
      <c r="B365" s="729"/>
      <c r="C365" s="840" t="s">
        <v>3977</v>
      </c>
      <c r="D365" s="840"/>
      <c r="E365" s="840"/>
      <c r="F365" s="840"/>
      <c r="G365" s="840"/>
      <c r="H365" s="729"/>
      <c r="I365" s="400"/>
      <c r="J365" s="1222"/>
      <c r="K365" s="405"/>
      <c r="HV365" s="729"/>
      <c r="HW365" s="729"/>
      <c r="IR365" s="412"/>
      <c r="IS365" s="412"/>
    </row>
    <row r="366" spans="1:253" ht="15" customHeight="1" x14ac:dyDescent="0.25">
      <c r="A366" s="414"/>
      <c r="B366" s="729"/>
      <c r="C366" s="840" t="s">
        <v>3976</v>
      </c>
      <c r="D366" s="840"/>
      <c r="E366" s="840"/>
      <c r="F366" s="840"/>
      <c r="G366" s="840"/>
      <c r="H366" s="729"/>
      <c r="I366" s="400"/>
      <c r="J366" s="1222"/>
      <c r="K366" s="405"/>
      <c r="HV366" s="729"/>
      <c r="HW366" s="729"/>
      <c r="IR366" s="412"/>
      <c r="IS366" s="412"/>
    </row>
    <row r="367" spans="1:253" ht="15" customHeight="1" x14ac:dyDescent="0.25">
      <c r="A367" s="414"/>
      <c r="B367" s="729"/>
      <c r="C367" s="840" t="s">
        <v>3975</v>
      </c>
      <c r="D367" s="840"/>
      <c r="E367" s="840"/>
      <c r="F367" s="840"/>
      <c r="G367" s="840"/>
      <c r="H367" s="729"/>
      <c r="I367" s="400"/>
      <c r="J367" s="1222"/>
      <c r="K367" s="405"/>
      <c r="HV367" s="729"/>
      <c r="HW367" s="729"/>
      <c r="IR367" s="412"/>
      <c r="IS367" s="412"/>
    </row>
    <row r="368" spans="1:253" ht="15" customHeight="1" x14ac:dyDescent="0.25">
      <c r="A368" s="414"/>
      <c r="B368" s="729"/>
      <c r="C368" s="840" t="s">
        <v>3974</v>
      </c>
      <c r="D368" s="840"/>
      <c r="E368" s="840"/>
      <c r="F368" s="840"/>
      <c r="G368" s="840"/>
      <c r="H368" s="729"/>
      <c r="I368" s="400"/>
      <c r="J368" s="1222"/>
      <c r="K368" s="405"/>
      <c r="HV368" s="729"/>
      <c r="HW368" s="729"/>
      <c r="IR368" s="412"/>
      <c r="IS368" s="412"/>
    </row>
    <row r="369" spans="1:253" ht="15" customHeight="1" x14ac:dyDescent="0.25">
      <c r="A369" s="414"/>
      <c r="B369" s="729"/>
      <c r="C369" s="840" t="s">
        <v>3973</v>
      </c>
      <c r="D369" s="840"/>
      <c r="E369" s="840"/>
      <c r="F369" s="840"/>
      <c r="G369" s="840"/>
      <c r="H369" s="729"/>
      <c r="I369" s="400"/>
      <c r="J369" s="1222"/>
      <c r="K369" s="405"/>
      <c r="HV369" s="729"/>
      <c r="HW369" s="729"/>
      <c r="IR369" s="412"/>
      <c r="IS369" s="412"/>
    </row>
    <row r="370" spans="1:253" ht="15" customHeight="1" x14ac:dyDescent="0.25">
      <c r="A370" s="414">
        <v>106</v>
      </c>
      <c r="B370" s="729" t="s">
        <v>3972</v>
      </c>
      <c r="C370" s="840" t="s">
        <v>3971</v>
      </c>
      <c r="D370" s="840"/>
      <c r="E370" s="840"/>
      <c r="F370" s="840"/>
      <c r="G370" s="840"/>
      <c r="H370" s="729" t="s">
        <v>252</v>
      </c>
      <c r="I370" s="400">
        <v>1145.19</v>
      </c>
      <c r="J370" s="1222"/>
      <c r="K370" s="405">
        <f>IR370*I370+IS370*I370</f>
        <v>0</v>
      </c>
      <c r="HV370" s="729" t="s">
        <v>3841</v>
      </c>
      <c r="HW370" s="729" t="s">
        <v>2995</v>
      </c>
      <c r="IR370" s="412">
        <f>J370*0</f>
        <v>0</v>
      </c>
      <c r="IS370" s="412">
        <f>J370*(1-0)</f>
        <v>0</v>
      </c>
    </row>
    <row r="371" spans="1:253" ht="15" customHeight="1" x14ac:dyDescent="0.25">
      <c r="A371" s="414"/>
      <c r="B371" s="729"/>
      <c r="C371" s="840" t="s">
        <v>3953</v>
      </c>
      <c r="D371" s="840"/>
      <c r="E371" s="840"/>
      <c r="F371" s="840"/>
      <c r="G371" s="840"/>
      <c r="H371" s="729"/>
      <c r="I371" s="400"/>
      <c r="J371" s="1222"/>
      <c r="K371" s="405"/>
      <c r="HV371" s="729"/>
      <c r="HW371" s="729"/>
      <c r="IR371" s="412"/>
      <c r="IS371" s="412"/>
    </row>
    <row r="372" spans="1:253" ht="15" customHeight="1" x14ac:dyDescent="0.25">
      <c r="A372" s="414"/>
      <c r="B372" s="729"/>
      <c r="C372" s="840" t="s">
        <v>3952</v>
      </c>
      <c r="D372" s="840"/>
      <c r="E372" s="840"/>
      <c r="F372" s="840"/>
      <c r="G372" s="840"/>
      <c r="H372" s="729"/>
      <c r="I372" s="400"/>
      <c r="J372" s="1222"/>
      <c r="K372" s="405"/>
      <c r="HV372" s="729"/>
      <c r="HW372" s="729"/>
      <c r="IR372" s="412"/>
      <c r="IS372" s="412"/>
    </row>
    <row r="373" spans="1:253" ht="15" customHeight="1" x14ac:dyDescent="0.25">
      <c r="A373" s="414"/>
      <c r="B373" s="729"/>
      <c r="C373" s="840" t="s">
        <v>3951</v>
      </c>
      <c r="D373" s="840"/>
      <c r="E373" s="840"/>
      <c r="F373" s="840"/>
      <c r="G373" s="840"/>
      <c r="H373" s="729"/>
      <c r="I373" s="400"/>
      <c r="J373" s="1222"/>
      <c r="K373" s="405"/>
      <c r="HV373" s="729"/>
      <c r="HW373" s="729"/>
      <c r="IR373" s="412"/>
      <c r="IS373" s="412"/>
    </row>
    <row r="374" spans="1:253" ht="15" customHeight="1" x14ac:dyDescent="0.25">
      <c r="A374" s="414"/>
      <c r="B374" s="729"/>
      <c r="C374" s="840" t="s">
        <v>3950</v>
      </c>
      <c r="D374" s="840"/>
      <c r="E374" s="840"/>
      <c r="F374" s="840"/>
      <c r="G374" s="840"/>
      <c r="H374" s="729"/>
      <c r="I374" s="400"/>
      <c r="J374" s="1222"/>
      <c r="K374" s="405"/>
      <c r="HV374" s="729"/>
      <c r="HW374" s="729"/>
      <c r="IR374" s="412"/>
      <c r="IS374" s="412"/>
    </row>
    <row r="375" spans="1:253" ht="15" customHeight="1" x14ac:dyDescent="0.25">
      <c r="A375" s="414"/>
      <c r="B375" s="729"/>
      <c r="C375" s="840" t="s">
        <v>3949</v>
      </c>
      <c r="D375" s="840"/>
      <c r="E375" s="840"/>
      <c r="F375" s="840"/>
      <c r="G375" s="840"/>
      <c r="H375" s="729"/>
      <c r="I375" s="400"/>
      <c r="J375" s="1222"/>
      <c r="K375" s="405"/>
      <c r="HV375" s="729"/>
      <c r="HW375" s="729"/>
      <c r="IR375" s="412"/>
      <c r="IS375" s="412"/>
    </row>
    <row r="376" spans="1:253" ht="15" customHeight="1" x14ac:dyDescent="0.25">
      <c r="A376" s="414"/>
      <c r="B376" s="729"/>
      <c r="C376" s="840" t="s">
        <v>3948</v>
      </c>
      <c r="D376" s="840"/>
      <c r="E376" s="840"/>
      <c r="F376" s="840"/>
      <c r="G376" s="840"/>
      <c r="H376" s="729"/>
      <c r="I376" s="400"/>
      <c r="J376" s="1222"/>
      <c r="K376" s="405"/>
      <c r="HV376" s="729"/>
      <c r="HW376" s="729"/>
      <c r="IR376" s="412"/>
      <c r="IS376" s="412"/>
    </row>
    <row r="377" spans="1:253" ht="15" customHeight="1" x14ac:dyDescent="0.25">
      <c r="A377" s="414"/>
      <c r="B377" s="729"/>
      <c r="C377" s="840" t="s">
        <v>3947</v>
      </c>
      <c r="D377" s="840"/>
      <c r="E377" s="840"/>
      <c r="F377" s="840"/>
      <c r="G377" s="840"/>
      <c r="H377" s="729"/>
      <c r="I377" s="400"/>
      <c r="J377" s="1222"/>
      <c r="K377" s="405"/>
      <c r="HV377" s="729"/>
      <c r="HW377" s="729"/>
      <c r="IR377" s="412"/>
      <c r="IS377" s="412"/>
    </row>
    <row r="378" spans="1:253" ht="15" customHeight="1" x14ac:dyDescent="0.25">
      <c r="A378" s="414"/>
      <c r="B378" s="729"/>
      <c r="C378" s="840" t="s">
        <v>3946</v>
      </c>
      <c r="D378" s="840"/>
      <c r="E378" s="840"/>
      <c r="F378" s="840"/>
      <c r="G378" s="840"/>
      <c r="H378" s="729"/>
      <c r="I378" s="400"/>
      <c r="J378" s="1222"/>
      <c r="K378" s="405"/>
      <c r="HV378" s="729"/>
      <c r="HW378" s="729"/>
      <c r="IR378" s="412"/>
      <c r="IS378" s="412"/>
    </row>
    <row r="379" spans="1:253" ht="15" customHeight="1" x14ac:dyDescent="0.25">
      <c r="A379" s="414">
        <v>107</v>
      </c>
      <c r="B379" s="729" t="s">
        <v>3970</v>
      </c>
      <c r="C379" s="840" t="s">
        <v>3969</v>
      </c>
      <c r="D379" s="840"/>
      <c r="E379" s="840"/>
      <c r="F379" s="840"/>
      <c r="G379" s="840"/>
      <c r="H379" s="729" t="s">
        <v>248</v>
      </c>
      <c r="I379" s="400">
        <v>5</v>
      </c>
      <c r="J379" s="1222"/>
      <c r="K379" s="405">
        <f>IR379*I379+IS379*I379</f>
        <v>0</v>
      </c>
      <c r="HV379" s="729" t="s">
        <v>3841</v>
      </c>
      <c r="HW379" s="729" t="s">
        <v>2995</v>
      </c>
      <c r="IR379" s="412">
        <f>J379*0.221959798994975</f>
        <v>0</v>
      </c>
      <c r="IS379" s="412">
        <f>J379*(1-0.221959798994975)</f>
        <v>0</v>
      </c>
    </row>
    <row r="380" spans="1:253" ht="15" customHeight="1" x14ac:dyDescent="0.25">
      <c r="A380" s="414"/>
      <c r="B380" s="729"/>
      <c r="C380" s="840" t="s">
        <v>3968</v>
      </c>
      <c r="D380" s="840"/>
      <c r="E380" s="840"/>
      <c r="F380" s="840"/>
      <c r="G380" s="840"/>
      <c r="H380" s="729"/>
      <c r="I380" s="400"/>
      <c r="J380" s="1222"/>
      <c r="K380" s="405"/>
      <c r="HV380" s="729"/>
      <c r="HW380" s="729"/>
      <c r="IR380" s="412"/>
      <c r="IS380" s="412"/>
    </row>
    <row r="381" spans="1:253" ht="15" customHeight="1" x14ac:dyDescent="0.25">
      <c r="A381" s="414">
        <v>108</v>
      </c>
      <c r="B381" s="729" t="s">
        <v>3967</v>
      </c>
      <c r="C381" s="840" t="s">
        <v>3966</v>
      </c>
      <c r="D381" s="840"/>
      <c r="E381" s="840"/>
      <c r="F381" s="840"/>
      <c r="G381" s="840"/>
      <c r="H381" s="729" t="s">
        <v>248</v>
      </c>
      <c r="I381" s="400">
        <v>6</v>
      </c>
      <c r="J381" s="1222"/>
      <c r="K381" s="405">
        <f>IR381*I381+IS381*I381</f>
        <v>0</v>
      </c>
      <c r="HV381" s="729" t="s">
        <v>3841</v>
      </c>
      <c r="HW381" s="729" t="s">
        <v>2995</v>
      </c>
      <c r="IR381" s="412">
        <f>J381*0.227597111234563</f>
        <v>0</v>
      </c>
      <c r="IS381" s="412">
        <f>J381*(1-0.227597111234563)</f>
        <v>0</v>
      </c>
    </row>
    <row r="382" spans="1:253" ht="15" customHeight="1" x14ac:dyDescent="0.25">
      <c r="A382" s="414"/>
      <c r="B382" s="729"/>
      <c r="C382" s="840" t="s">
        <v>3902</v>
      </c>
      <c r="D382" s="840"/>
      <c r="E382" s="840"/>
      <c r="F382" s="840"/>
      <c r="G382" s="840"/>
      <c r="H382" s="729"/>
      <c r="I382" s="400"/>
      <c r="J382" s="1222"/>
      <c r="K382" s="405"/>
      <c r="HV382" s="729"/>
      <c r="HW382" s="729"/>
      <c r="IR382" s="412"/>
      <c r="IS382" s="412"/>
    </row>
    <row r="383" spans="1:253" ht="15" customHeight="1" x14ac:dyDescent="0.25">
      <c r="A383" s="414"/>
      <c r="B383" s="729"/>
      <c r="C383" s="840" t="s">
        <v>3910</v>
      </c>
      <c r="D383" s="840"/>
      <c r="E383" s="840"/>
      <c r="F383" s="840"/>
      <c r="G383" s="840"/>
      <c r="H383" s="729"/>
      <c r="I383" s="400"/>
      <c r="J383" s="1222"/>
      <c r="K383" s="405"/>
      <c r="HV383" s="729"/>
      <c r="HW383" s="729"/>
      <c r="IR383" s="412"/>
      <c r="IS383" s="412"/>
    </row>
    <row r="384" spans="1:253" ht="15" customHeight="1" x14ac:dyDescent="0.25">
      <c r="A384" s="414"/>
      <c r="B384" s="729"/>
      <c r="C384" s="840" t="s">
        <v>3890</v>
      </c>
      <c r="D384" s="840"/>
      <c r="E384" s="840"/>
      <c r="F384" s="840"/>
      <c r="G384" s="840"/>
      <c r="H384" s="729"/>
      <c r="I384" s="400"/>
      <c r="J384" s="1222"/>
      <c r="K384" s="405"/>
      <c r="HV384" s="729"/>
      <c r="HW384" s="729"/>
      <c r="IR384" s="412"/>
      <c r="IS384" s="412"/>
    </row>
    <row r="385" spans="1:253" ht="15" customHeight="1" x14ac:dyDescent="0.25">
      <c r="A385" s="414"/>
      <c r="B385" s="729"/>
      <c r="C385" s="840" t="s">
        <v>3886</v>
      </c>
      <c r="D385" s="840"/>
      <c r="E385" s="840"/>
      <c r="F385" s="840"/>
      <c r="G385" s="840"/>
      <c r="H385" s="729"/>
      <c r="I385" s="400"/>
      <c r="J385" s="1222"/>
      <c r="K385" s="405"/>
      <c r="HV385" s="729"/>
      <c r="HW385" s="729"/>
      <c r="IR385" s="412"/>
      <c r="IS385" s="412"/>
    </row>
    <row r="386" spans="1:253" ht="15" customHeight="1" x14ac:dyDescent="0.25">
      <c r="A386" s="414">
        <v>109</v>
      </c>
      <c r="B386" s="729" t="s">
        <v>3965</v>
      </c>
      <c r="C386" s="840" t="s">
        <v>3964</v>
      </c>
      <c r="D386" s="840"/>
      <c r="E386" s="840"/>
      <c r="F386" s="840"/>
      <c r="G386" s="840"/>
      <c r="H386" s="729" t="s">
        <v>278</v>
      </c>
      <c r="I386" s="400">
        <v>33</v>
      </c>
      <c r="J386" s="1222"/>
      <c r="K386" s="405">
        <f>IR386*I386+IS386*I386</f>
        <v>0</v>
      </c>
      <c r="HV386" s="729" t="s">
        <v>3841</v>
      </c>
      <c r="HW386" s="729" t="s">
        <v>2995</v>
      </c>
      <c r="IR386" s="412">
        <f>J386*0.355086848635236</f>
        <v>0</v>
      </c>
      <c r="IS386" s="412">
        <f>J386*(1-0.355086848635236)</f>
        <v>0</v>
      </c>
    </row>
    <row r="387" spans="1:253" ht="15" customHeight="1" x14ac:dyDescent="0.25">
      <c r="A387" s="414"/>
      <c r="B387" s="729"/>
      <c r="C387" s="840" t="s">
        <v>3892</v>
      </c>
      <c r="D387" s="840"/>
      <c r="E387" s="840"/>
      <c r="F387" s="840"/>
      <c r="G387" s="840"/>
      <c r="H387" s="729"/>
      <c r="I387" s="400"/>
      <c r="J387" s="1222"/>
      <c r="K387" s="405"/>
      <c r="HV387" s="729"/>
      <c r="HW387" s="729"/>
      <c r="IR387" s="412"/>
      <c r="IS387" s="412"/>
    </row>
    <row r="388" spans="1:253" ht="15" customHeight="1" x14ac:dyDescent="0.25">
      <c r="A388" s="414"/>
      <c r="B388" s="729"/>
      <c r="C388" s="840" t="s">
        <v>3891</v>
      </c>
      <c r="D388" s="840"/>
      <c r="E388" s="840"/>
      <c r="F388" s="840"/>
      <c r="G388" s="840"/>
      <c r="H388" s="729"/>
      <c r="I388" s="400"/>
      <c r="J388" s="1222"/>
      <c r="K388" s="405"/>
      <c r="HV388" s="729"/>
      <c r="HW388" s="729"/>
      <c r="IR388" s="412"/>
      <c r="IS388" s="412"/>
    </row>
    <row r="389" spans="1:253" ht="15" customHeight="1" x14ac:dyDescent="0.25">
      <c r="A389" s="414"/>
      <c r="B389" s="729"/>
      <c r="C389" s="840" t="s">
        <v>3930</v>
      </c>
      <c r="D389" s="840"/>
      <c r="E389" s="840"/>
      <c r="F389" s="840"/>
      <c r="G389" s="840"/>
      <c r="H389" s="729"/>
      <c r="I389" s="400"/>
      <c r="J389" s="1222"/>
      <c r="K389" s="405"/>
      <c r="HV389" s="729"/>
      <c r="HW389" s="729"/>
      <c r="IR389" s="412"/>
      <c r="IS389" s="412"/>
    </row>
    <row r="390" spans="1:253" ht="15" customHeight="1" x14ac:dyDescent="0.25">
      <c r="A390" s="414"/>
      <c r="B390" s="729"/>
      <c r="C390" s="840" t="s">
        <v>3963</v>
      </c>
      <c r="D390" s="840"/>
      <c r="E390" s="840"/>
      <c r="F390" s="840"/>
      <c r="G390" s="840"/>
      <c r="H390" s="729"/>
      <c r="I390" s="400"/>
      <c r="J390" s="1222"/>
      <c r="K390" s="405"/>
      <c r="HV390" s="729"/>
      <c r="HW390" s="729"/>
      <c r="IR390" s="412"/>
      <c r="IS390" s="412"/>
    </row>
    <row r="391" spans="1:253" ht="15" customHeight="1" x14ac:dyDescent="0.25">
      <c r="A391" s="414">
        <v>110</v>
      </c>
      <c r="B391" s="729" t="s">
        <v>3962</v>
      </c>
      <c r="C391" s="840" t="s">
        <v>3961</v>
      </c>
      <c r="D391" s="840"/>
      <c r="E391" s="840"/>
      <c r="F391" s="840"/>
      <c r="G391" s="840"/>
      <c r="H391" s="729" t="s">
        <v>248</v>
      </c>
      <c r="I391" s="400">
        <v>410</v>
      </c>
      <c r="J391" s="1222"/>
      <c r="K391" s="405">
        <f>IR391*I391+IS391*I391</f>
        <v>0</v>
      </c>
      <c r="HV391" s="729" t="s">
        <v>3841</v>
      </c>
      <c r="HW391" s="729" t="s">
        <v>2995</v>
      </c>
      <c r="IR391" s="412">
        <f>J391*0.0470588235294118</f>
        <v>0</v>
      </c>
      <c r="IS391" s="412">
        <f>J391*(1-0.0470588235294118)</f>
        <v>0</v>
      </c>
    </row>
    <row r="392" spans="1:253" ht="15" customHeight="1" x14ac:dyDescent="0.25">
      <c r="A392" s="414"/>
      <c r="B392" s="729"/>
      <c r="C392" s="840" t="s">
        <v>3960</v>
      </c>
      <c r="D392" s="840"/>
      <c r="E392" s="840"/>
      <c r="F392" s="840"/>
      <c r="G392" s="840"/>
      <c r="H392" s="729"/>
      <c r="I392" s="400"/>
      <c r="J392" s="1222"/>
      <c r="K392" s="405"/>
      <c r="HV392" s="729"/>
      <c r="HW392" s="729"/>
      <c r="IR392" s="412"/>
      <c r="IS392" s="412"/>
    </row>
    <row r="393" spans="1:253" ht="15" customHeight="1" x14ac:dyDescent="0.25">
      <c r="A393" s="414"/>
      <c r="B393" s="729"/>
      <c r="C393" s="840" t="s">
        <v>3959</v>
      </c>
      <c r="D393" s="840"/>
      <c r="E393" s="840"/>
      <c r="F393" s="840"/>
      <c r="G393" s="840"/>
      <c r="H393" s="729"/>
      <c r="I393" s="400"/>
      <c r="J393" s="1222"/>
      <c r="K393" s="405"/>
      <c r="HV393" s="729"/>
      <c r="HW393" s="729"/>
      <c r="IR393" s="412"/>
      <c r="IS393" s="412"/>
    </row>
    <row r="394" spans="1:253" ht="15" customHeight="1" x14ac:dyDescent="0.25">
      <c r="A394" s="414"/>
      <c r="B394" s="729"/>
      <c r="C394" s="840" t="s">
        <v>3958</v>
      </c>
      <c r="D394" s="840"/>
      <c r="E394" s="840"/>
      <c r="F394" s="840"/>
      <c r="G394" s="840"/>
      <c r="H394" s="729"/>
      <c r="I394" s="400"/>
      <c r="J394" s="1222"/>
      <c r="K394" s="405"/>
      <c r="HV394" s="729"/>
      <c r="HW394" s="729"/>
      <c r="IR394" s="412"/>
      <c r="IS394" s="412"/>
    </row>
    <row r="395" spans="1:253" ht="15" customHeight="1" x14ac:dyDescent="0.25">
      <c r="A395" s="414"/>
      <c r="B395" s="729"/>
      <c r="C395" s="840" t="s">
        <v>3957</v>
      </c>
      <c r="D395" s="840"/>
      <c r="E395" s="840"/>
      <c r="F395" s="840"/>
      <c r="G395" s="840"/>
      <c r="H395" s="729"/>
      <c r="I395" s="400"/>
      <c r="J395" s="1222"/>
      <c r="K395" s="405"/>
      <c r="HV395" s="729"/>
      <c r="HW395" s="729"/>
      <c r="IR395" s="412"/>
      <c r="IS395" s="412"/>
    </row>
    <row r="396" spans="1:253" ht="15" customHeight="1" x14ac:dyDescent="0.25">
      <c r="A396" s="414"/>
      <c r="B396" s="729"/>
      <c r="C396" s="840" t="s">
        <v>3956</v>
      </c>
      <c r="D396" s="840"/>
      <c r="E396" s="840"/>
      <c r="F396" s="840"/>
      <c r="G396" s="840"/>
      <c r="H396" s="729"/>
      <c r="I396" s="400"/>
      <c r="J396" s="1222"/>
      <c r="K396" s="405"/>
      <c r="HV396" s="729"/>
      <c r="HW396" s="729"/>
      <c r="IR396" s="412"/>
      <c r="IS396" s="412"/>
    </row>
    <row r="397" spans="1:253" ht="15" customHeight="1" x14ac:dyDescent="0.25">
      <c r="A397" s="414">
        <v>111</v>
      </c>
      <c r="B397" s="729" t="s">
        <v>3955</v>
      </c>
      <c r="C397" s="840" t="s">
        <v>3954</v>
      </c>
      <c r="D397" s="840"/>
      <c r="E397" s="840"/>
      <c r="F397" s="840"/>
      <c r="G397" s="840"/>
      <c r="H397" s="729" t="s">
        <v>252</v>
      </c>
      <c r="I397" s="400">
        <v>1145.19</v>
      </c>
      <c r="J397" s="1222"/>
      <c r="K397" s="405">
        <f>IR397*I397+IS397*I397</f>
        <v>0</v>
      </c>
      <c r="HV397" s="729" t="s">
        <v>3841</v>
      </c>
      <c r="HW397" s="729" t="s">
        <v>2995</v>
      </c>
      <c r="IR397" s="412">
        <f>J397*0</f>
        <v>0</v>
      </c>
      <c r="IS397" s="412">
        <f>J397*(1-0)</f>
        <v>0</v>
      </c>
    </row>
    <row r="398" spans="1:253" ht="15" customHeight="1" x14ac:dyDescent="0.25">
      <c r="A398" s="414"/>
      <c r="B398" s="729"/>
      <c r="C398" s="840" t="s">
        <v>3953</v>
      </c>
      <c r="D398" s="840"/>
      <c r="E398" s="840"/>
      <c r="F398" s="840"/>
      <c r="G398" s="840"/>
      <c r="H398" s="729"/>
      <c r="I398" s="400"/>
      <c r="J398" s="1222"/>
      <c r="K398" s="405"/>
      <c r="HV398" s="729"/>
      <c r="HW398" s="729"/>
      <c r="IR398" s="412"/>
      <c r="IS398" s="412"/>
    </row>
    <row r="399" spans="1:253" ht="15" customHeight="1" x14ac:dyDescent="0.25">
      <c r="A399" s="414"/>
      <c r="B399" s="729"/>
      <c r="C399" s="840" t="s">
        <v>3952</v>
      </c>
      <c r="D399" s="840"/>
      <c r="E399" s="840"/>
      <c r="F399" s="840"/>
      <c r="G399" s="840"/>
      <c r="H399" s="729"/>
      <c r="I399" s="400"/>
      <c r="J399" s="1222"/>
      <c r="K399" s="405"/>
      <c r="HV399" s="729"/>
      <c r="HW399" s="729"/>
      <c r="IR399" s="412"/>
      <c r="IS399" s="412"/>
    </row>
    <row r="400" spans="1:253" ht="15" customHeight="1" x14ac:dyDescent="0.25">
      <c r="A400" s="414"/>
      <c r="B400" s="729"/>
      <c r="C400" s="840" t="s">
        <v>3951</v>
      </c>
      <c r="D400" s="840"/>
      <c r="E400" s="840"/>
      <c r="F400" s="840"/>
      <c r="G400" s="840"/>
      <c r="H400" s="729"/>
      <c r="I400" s="400"/>
      <c r="J400" s="1222"/>
      <c r="K400" s="405"/>
      <c r="HV400" s="729"/>
      <c r="HW400" s="729"/>
      <c r="IR400" s="412"/>
      <c r="IS400" s="412"/>
    </row>
    <row r="401" spans="1:253" ht="15" customHeight="1" x14ac:dyDescent="0.25">
      <c r="A401" s="414"/>
      <c r="B401" s="729"/>
      <c r="C401" s="840" t="s">
        <v>3950</v>
      </c>
      <c r="D401" s="840"/>
      <c r="E401" s="840"/>
      <c r="F401" s="840"/>
      <c r="G401" s="840"/>
      <c r="H401" s="729"/>
      <c r="I401" s="400"/>
      <c r="J401" s="1222"/>
      <c r="K401" s="405"/>
      <c r="HV401" s="729"/>
      <c r="HW401" s="729"/>
      <c r="IR401" s="412"/>
      <c r="IS401" s="412"/>
    </row>
    <row r="402" spans="1:253" ht="15" customHeight="1" x14ac:dyDescent="0.25">
      <c r="A402" s="414"/>
      <c r="B402" s="729"/>
      <c r="C402" s="840" t="s">
        <v>3949</v>
      </c>
      <c r="D402" s="840"/>
      <c r="E402" s="840"/>
      <c r="F402" s="840"/>
      <c r="G402" s="840"/>
      <c r="H402" s="729"/>
      <c r="I402" s="400"/>
      <c r="J402" s="1222"/>
      <c r="K402" s="405"/>
      <c r="HV402" s="729"/>
      <c r="HW402" s="729"/>
      <c r="IR402" s="412"/>
      <c r="IS402" s="412"/>
    </row>
    <row r="403" spans="1:253" ht="15" customHeight="1" x14ac:dyDescent="0.25">
      <c r="A403" s="414"/>
      <c r="B403" s="729"/>
      <c r="C403" s="840" t="s">
        <v>3948</v>
      </c>
      <c r="D403" s="840"/>
      <c r="E403" s="840"/>
      <c r="F403" s="840"/>
      <c r="G403" s="840"/>
      <c r="H403" s="729"/>
      <c r="I403" s="400"/>
      <c r="J403" s="1222"/>
      <c r="K403" s="405"/>
      <c r="HV403" s="729"/>
      <c r="HW403" s="729"/>
      <c r="IR403" s="412"/>
      <c r="IS403" s="412"/>
    </row>
    <row r="404" spans="1:253" ht="15" customHeight="1" x14ac:dyDescent="0.25">
      <c r="A404" s="414"/>
      <c r="B404" s="729"/>
      <c r="C404" s="840" t="s">
        <v>3947</v>
      </c>
      <c r="D404" s="840"/>
      <c r="E404" s="840"/>
      <c r="F404" s="840"/>
      <c r="G404" s="840"/>
      <c r="H404" s="729"/>
      <c r="I404" s="400"/>
      <c r="J404" s="1222"/>
      <c r="K404" s="405"/>
      <c r="HV404" s="729"/>
      <c r="HW404" s="729"/>
      <c r="IR404" s="412"/>
      <c r="IS404" s="412"/>
    </row>
    <row r="405" spans="1:253" ht="15" customHeight="1" x14ac:dyDescent="0.25">
      <c r="A405" s="414"/>
      <c r="B405" s="729"/>
      <c r="C405" s="840" t="s">
        <v>3946</v>
      </c>
      <c r="D405" s="840"/>
      <c r="E405" s="840"/>
      <c r="F405" s="840"/>
      <c r="G405" s="840"/>
      <c r="H405" s="729"/>
      <c r="I405" s="400"/>
      <c r="J405" s="1222"/>
      <c r="K405" s="405"/>
      <c r="HV405" s="729"/>
      <c r="HW405" s="729"/>
      <c r="IR405" s="412"/>
      <c r="IS405" s="412"/>
    </row>
    <row r="406" spans="1:253" ht="15" customHeight="1" x14ac:dyDescent="0.25">
      <c r="A406" s="414">
        <v>112</v>
      </c>
      <c r="B406" s="729" t="s">
        <v>3945</v>
      </c>
      <c r="C406" s="840" t="s">
        <v>3880</v>
      </c>
      <c r="D406" s="840"/>
      <c r="E406" s="840"/>
      <c r="F406" s="840"/>
      <c r="G406" s="840"/>
      <c r="H406" s="729" t="s">
        <v>203</v>
      </c>
      <c r="I406" s="400">
        <v>13.5708</v>
      </c>
      <c r="J406" s="1222"/>
      <c r="K406" s="405">
        <f>IR406*I406+IS406*I406</f>
        <v>0</v>
      </c>
      <c r="HV406" s="729" t="s">
        <v>3841</v>
      </c>
      <c r="HW406" s="729" t="s">
        <v>2995</v>
      </c>
      <c r="IR406" s="412">
        <f>J406*0</f>
        <v>0</v>
      </c>
      <c r="IS406" s="412">
        <f>J406*(1-0)</f>
        <v>0</v>
      </c>
    </row>
    <row r="407" spans="1:253" ht="15" customHeight="1" x14ac:dyDescent="0.25">
      <c r="A407" s="414">
        <v>113</v>
      </c>
      <c r="B407" s="729" t="s">
        <v>3944</v>
      </c>
      <c r="C407" s="840" t="s">
        <v>3943</v>
      </c>
      <c r="D407" s="840"/>
      <c r="E407" s="840"/>
      <c r="F407" s="840"/>
      <c r="G407" s="840"/>
      <c r="H407" s="729" t="s">
        <v>248</v>
      </c>
      <c r="I407" s="400">
        <v>27</v>
      </c>
      <c r="J407" s="1222"/>
      <c r="K407" s="405">
        <f>IR407*I407+IS407*I407</f>
        <v>0</v>
      </c>
      <c r="HV407" s="729" t="s">
        <v>3841</v>
      </c>
      <c r="HW407" s="729" t="s">
        <v>2995</v>
      </c>
      <c r="IR407" s="412">
        <f>J407*0.0898853211009174</f>
        <v>0</v>
      </c>
      <c r="IS407" s="412">
        <f>J407*(1-0.0898853211009174)</f>
        <v>0</v>
      </c>
    </row>
    <row r="408" spans="1:253" ht="15" customHeight="1" x14ac:dyDescent="0.25">
      <c r="A408" s="414"/>
      <c r="B408" s="729"/>
      <c r="C408" s="840" t="s">
        <v>3892</v>
      </c>
      <c r="D408" s="840"/>
      <c r="E408" s="840"/>
      <c r="F408" s="840"/>
      <c r="G408" s="840"/>
      <c r="H408" s="729"/>
      <c r="I408" s="400"/>
      <c r="J408" s="1222"/>
      <c r="K408" s="405"/>
      <c r="HV408" s="729"/>
      <c r="HW408" s="729"/>
      <c r="IR408" s="412"/>
      <c r="IS408" s="412"/>
    </row>
    <row r="409" spans="1:253" ht="15" customHeight="1" x14ac:dyDescent="0.25">
      <c r="A409" s="414"/>
      <c r="B409" s="729"/>
      <c r="C409" s="840" t="s">
        <v>3891</v>
      </c>
      <c r="D409" s="840"/>
      <c r="E409" s="840"/>
      <c r="F409" s="840"/>
      <c r="G409" s="840"/>
      <c r="H409" s="729"/>
      <c r="I409" s="400"/>
      <c r="J409" s="1222"/>
      <c r="K409" s="405"/>
      <c r="HV409" s="729"/>
      <c r="HW409" s="729"/>
      <c r="IR409" s="412"/>
      <c r="IS409" s="412"/>
    </row>
    <row r="410" spans="1:253" ht="15" customHeight="1" x14ac:dyDescent="0.25">
      <c r="A410" s="414"/>
      <c r="B410" s="729"/>
      <c r="C410" s="840" t="s">
        <v>3930</v>
      </c>
      <c r="D410" s="840"/>
      <c r="E410" s="840"/>
      <c r="F410" s="840"/>
      <c r="G410" s="840"/>
      <c r="H410" s="729"/>
      <c r="I410" s="400"/>
      <c r="J410" s="1222"/>
      <c r="K410" s="405"/>
      <c r="HV410" s="729"/>
      <c r="HW410" s="729"/>
      <c r="IR410" s="412"/>
      <c r="IS410" s="412"/>
    </row>
    <row r="411" spans="1:253" ht="15" customHeight="1" x14ac:dyDescent="0.25">
      <c r="A411" s="414"/>
      <c r="B411" s="729"/>
      <c r="C411" s="840" t="s">
        <v>3929</v>
      </c>
      <c r="D411" s="840"/>
      <c r="E411" s="840"/>
      <c r="F411" s="840"/>
      <c r="G411" s="840"/>
      <c r="H411" s="729"/>
      <c r="I411" s="400"/>
      <c r="J411" s="1222"/>
      <c r="K411" s="405"/>
      <c r="HV411" s="729"/>
      <c r="HW411" s="729"/>
      <c r="IR411" s="412"/>
      <c r="IS411" s="412"/>
    </row>
    <row r="412" spans="1:253" ht="15" customHeight="1" x14ac:dyDescent="0.25">
      <c r="A412" s="414">
        <v>114</v>
      </c>
      <c r="B412" s="729" t="s">
        <v>3942</v>
      </c>
      <c r="C412" s="840" t="s">
        <v>3941</v>
      </c>
      <c r="D412" s="840"/>
      <c r="E412" s="840"/>
      <c r="F412" s="840"/>
      <c r="G412" s="840"/>
      <c r="H412" s="729" t="s">
        <v>1266</v>
      </c>
      <c r="I412" s="400">
        <v>15</v>
      </c>
      <c r="J412" s="1222"/>
      <c r="K412" s="405">
        <f>IR412*I412+IS412*I412</f>
        <v>0</v>
      </c>
      <c r="HV412" s="729" t="s">
        <v>3841</v>
      </c>
      <c r="HW412" s="729" t="s">
        <v>2995</v>
      </c>
      <c r="IR412" s="412">
        <f>J412*0.583928251121076</f>
        <v>0</v>
      </c>
      <c r="IS412" s="412">
        <f>J412*(1-0.583928251121076)</f>
        <v>0</v>
      </c>
    </row>
    <row r="413" spans="1:253" ht="15" customHeight="1" x14ac:dyDescent="0.25">
      <c r="A413" s="414"/>
      <c r="B413" s="729"/>
      <c r="C413" s="840" t="s">
        <v>3940</v>
      </c>
      <c r="D413" s="840"/>
      <c r="E413" s="840"/>
      <c r="F413" s="840"/>
      <c r="G413" s="840"/>
      <c r="H413" s="729"/>
      <c r="I413" s="400"/>
      <c r="J413" s="1222"/>
      <c r="K413" s="405"/>
      <c r="HV413" s="729"/>
      <c r="HW413" s="729"/>
      <c r="IR413" s="412"/>
      <c r="IS413" s="412"/>
    </row>
    <row r="414" spans="1:253" ht="15" customHeight="1" x14ac:dyDescent="0.25">
      <c r="A414" s="414"/>
      <c r="B414" s="729"/>
      <c r="C414" s="840" t="s">
        <v>3896</v>
      </c>
      <c r="D414" s="840"/>
      <c r="E414" s="840"/>
      <c r="F414" s="840"/>
      <c r="G414" s="840"/>
      <c r="H414" s="729"/>
      <c r="I414" s="400"/>
      <c r="J414" s="1222"/>
      <c r="K414" s="405"/>
      <c r="HV414" s="729"/>
      <c r="HW414" s="729"/>
      <c r="IR414" s="412"/>
      <c r="IS414" s="412"/>
    </row>
    <row r="415" spans="1:253" ht="15" customHeight="1" x14ac:dyDescent="0.25">
      <c r="A415" s="414"/>
      <c r="B415" s="729"/>
      <c r="C415" s="840" t="s">
        <v>3939</v>
      </c>
      <c r="D415" s="840"/>
      <c r="E415" s="840"/>
      <c r="F415" s="840"/>
      <c r="G415" s="840"/>
      <c r="H415" s="729"/>
      <c r="I415" s="400"/>
      <c r="J415" s="1222"/>
      <c r="K415" s="405"/>
      <c r="HV415" s="729"/>
      <c r="HW415" s="729"/>
      <c r="IR415" s="412"/>
      <c r="IS415" s="412"/>
    </row>
    <row r="416" spans="1:253" ht="15" customHeight="1" x14ac:dyDescent="0.25">
      <c r="A416" s="414">
        <v>115</v>
      </c>
      <c r="B416" s="729" t="s">
        <v>3938</v>
      </c>
      <c r="C416" s="840" t="s">
        <v>3937</v>
      </c>
      <c r="D416" s="840"/>
      <c r="E416" s="840"/>
      <c r="F416" s="840"/>
      <c r="G416" s="840"/>
      <c r="H416" s="729" t="s">
        <v>278</v>
      </c>
      <c r="I416" s="400">
        <v>30</v>
      </c>
      <c r="J416" s="1222"/>
      <c r="K416" s="405">
        <f>IR416*I416+IS416*I416</f>
        <v>0</v>
      </c>
      <c r="HV416" s="729" t="s">
        <v>3841</v>
      </c>
      <c r="HW416" s="729" t="s">
        <v>2995</v>
      </c>
      <c r="IR416" s="412">
        <f>J416*0.0291095890410959</f>
        <v>0</v>
      </c>
      <c r="IS416" s="412">
        <f>J416*(1-0.0291095890410959)</f>
        <v>0</v>
      </c>
    </row>
    <row r="417" spans="1:253" ht="15" customHeight="1" x14ac:dyDescent="0.25">
      <c r="A417" s="414"/>
      <c r="B417" s="729"/>
      <c r="C417" s="840" t="s">
        <v>3936</v>
      </c>
      <c r="D417" s="840"/>
      <c r="E417" s="840"/>
      <c r="F417" s="840"/>
      <c r="G417" s="840"/>
      <c r="H417" s="729"/>
      <c r="I417" s="400"/>
      <c r="J417" s="1222"/>
      <c r="K417" s="405"/>
      <c r="HV417" s="729"/>
      <c r="HW417" s="729"/>
      <c r="IR417" s="412"/>
      <c r="IS417" s="412"/>
    </row>
    <row r="418" spans="1:253" ht="15" customHeight="1" x14ac:dyDescent="0.25">
      <c r="A418" s="414"/>
      <c r="B418" s="729"/>
      <c r="C418" s="840" t="s">
        <v>3901</v>
      </c>
      <c r="D418" s="840"/>
      <c r="E418" s="840"/>
      <c r="F418" s="840"/>
      <c r="G418" s="840"/>
      <c r="H418" s="729"/>
      <c r="I418" s="400"/>
      <c r="J418" s="1222"/>
      <c r="K418" s="405"/>
      <c r="HV418" s="729"/>
      <c r="HW418" s="729"/>
      <c r="IR418" s="412"/>
      <c r="IS418" s="412"/>
    </row>
    <row r="419" spans="1:253" ht="15" customHeight="1" x14ac:dyDescent="0.25">
      <c r="A419" s="414"/>
      <c r="B419" s="729"/>
      <c r="C419" s="840" t="s">
        <v>3935</v>
      </c>
      <c r="D419" s="840"/>
      <c r="E419" s="840"/>
      <c r="F419" s="840"/>
      <c r="G419" s="840"/>
      <c r="H419" s="729"/>
      <c r="I419" s="400"/>
      <c r="J419" s="1222"/>
      <c r="K419" s="405"/>
      <c r="HV419" s="729"/>
      <c r="HW419" s="729"/>
      <c r="IR419" s="412"/>
      <c r="IS419" s="412"/>
    </row>
    <row r="420" spans="1:253" ht="15" customHeight="1" x14ac:dyDescent="0.25">
      <c r="A420" s="414">
        <v>116</v>
      </c>
      <c r="B420" s="729" t="s">
        <v>3934</v>
      </c>
      <c r="C420" s="840" t="s">
        <v>3933</v>
      </c>
      <c r="D420" s="840"/>
      <c r="E420" s="840"/>
      <c r="F420" s="840"/>
      <c r="G420" s="840"/>
      <c r="H420" s="729" t="s">
        <v>248</v>
      </c>
      <c r="I420" s="400">
        <v>2</v>
      </c>
      <c r="J420" s="1222"/>
      <c r="K420" s="405">
        <f>IR420*I420+IS420*I420</f>
        <v>0</v>
      </c>
      <c r="HV420" s="729" t="s">
        <v>3841</v>
      </c>
      <c r="HW420" s="729" t="s">
        <v>2995</v>
      </c>
      <c r="IR420" s="412">
        <f>J420*0.974021939953811</f>
        <v>0</v>
      </c>
      <c r="IS420" s="412">
        <f>J420*(1-0.974021939953811)</f>
        <v>0</v>
      </c>
    </row>
    <row r="421" spans="1:253" ht="15" customHeight="1" x14ac:dyDescent="0.25">
      <c r="A421" s="414"/>
      <c r="B421" s="729"/>
      <c r="C421" s="840" t="s">
        <v>3886</v>
      </c>
      <c r="D421" s="840"/>
      <c r="E421" s="840"/>
      <c r="F421" s="840"/>
      <c r="G421" s="840"/>
      <c r="H421" s="729"/>
      <c r="I421" s="400"/>
      <c r="J421" s="1222"/>
      <c r="K421" s="405"/>
      <c r="HV421" s="729"/>
      <c r="HW421" s="729"/>
      <c r="IR421" s="412"/>
      <c r="IS421" s="412"/>
    </row>
    <row r="422" spans="1:253" ht="15" customHeight="1" x14ac:dyDescent="0.25">
      <c r="A422" s="414"/>
      <c r="B422" s="729"/>
      <c r="C422" s="840" t="s">
        <v>3905</v>
      </c>
      <c r="D422" s="840"/>
      <c r="E422" s="840"/>
      <c r="F422" s="840"/>
      <c r="G422" s="840"/>
      <c r="H422" s="729"/>
      <c r="I422" s="400"/>
      <c r="J422" s="1222"/>
      <c r="K422" s="405"/>
      <c r="HV422" s="729"/>
      <c r="HW422" s="729"/>
      <c r="IR422" s="412"/>
      <c r="IS422" s="412"/>
    </row>
    <row r="423" spans="1:253" ht="15" customHeight="1" x14ac:dyDescent="0.25">
      <c r="A423" s="414">
        <v>117</v>
      </c>
      <c r="B423" s="729" t="s">
        <v>3932</v>
      </c>
      <c r="C423" s="840" t="s">
        <v>3931</v>
      </c>
      <c r="D423" s="840"/>
      <c r="E423" s="840"/>
      <c r="F423" s="840"/>
      <c r="G423" s="840"/>
      <c r="H423" s="729" t="s">
        <v>248</v>
      </c>
      <c r="I423" s="400">
        <v>27</v>
      </c>
      <c r="J423" s="1222"/>
      <c r="K423" s="405">
        <f>IR423*I423+IS423*I423</f>
        <v>0</v>
      </c>
      <c r="HV423" s="729" t="s">
        <v>3841</v>
      </c>
      <c r="HW423" s="729" t="s">
        <v>524</v>
      </c>
      <c r="IR423" s="412">
        <f>J423*1</f>
        <v>0</v>
      </c>
      <c r="IS423" s="412">
        <f>J423*(1-1)</f>
        <v>0</v>
      </c>
    </row>
    <row r="424" spans="1:253" ht="15" customHeight="1" x14ac:dyDescent="0.25">
      <c r="A424" s="414"/>
      <c r="B424" s="729"/>
      <c r="C424" s="840" t="s">
        <v>3892</v>
      </c>
      <c r="D424" s="840"/>
      <c r="E424" s="840"/>
      <c r="F424" s="840"/>
      <c r="G424" s="840"/>
      <c r="H424" s="729"/>
      <c r="I424" s="400"/>
      <c r="J424" s="1222"/>
      <c r="K424" s="405"/>
      <c r="HV424" s="729"/>
      <c r="HW424" s="729"/>
      <c r="IR424" s="412"/>
      <c r="IS424" s="412"/>
    </row>
    <row r="425" spans="1:253" ht="15" customHeight="1" x14ac:dyDescent="0.25">
      <c r="A425" s="414"/>
      <c r="B425" s="729"/>
      <c r="C425" s="840" t="s">
        <v>3891</v>
      </c>
      <c r="D425" s="840"/>
      <c r="E425" s="840"/>
      <c r="F425" s="840"/>
      <c r="G425" s="840"/>
      <c r="H425" s="729"/>
      <c r="I425" s="400"/>
      <c r="J425" s="1222"/>
      <c r="K425" s="405"/>
      <c r="HV425" s="729"/>
      <c r="HW425" s="729"/>
      <c r="IR425" s="412"/>
      <c r="IS425" s="412"/>
    </row>
    <row r="426" spans="1:253" ht="15" customHeight="1" x14ac:dyDescent="0.25">
      <c r="A426" s="414"/>
      <c r="B426" s="729"/>
      <c r="C426" s="840" t="s">
        <v>3930</v>
      </c>
      <c r="D426" s="840"/>
      <c r="E426" s="840"/>
      <c r="F426" s="840"/>
      <c r="G426" s="840"/>
      <c r="H426" s="729"/>
      <c r="I426" s="400"/>
      <c r="J426" s="1222"/>
      <c r="K426" s="405"/>
      <c r="HV426" s="729"/>
      <c r="HW426" s="729"/>
      <c r="IR426" s="412"/>
      <c r="IS426" s="412"/>
    </row>
    <row r="427" spans="1:253" ht="15" customHeight="1" x14ac:dyDescent="0.25">
      <c r="A427" s="414"/>
      <c r="B427" s="729"/>
      <c r="C427" s="840" t="s">
        <v>3929</v>
      </c>
      <c r="D427" s="840"/>
      <c r="E427" s="840"/>
      <c r="F427" s="840"/>
      <c r="G427" s="840"/>
      <c r="H427" s="729"/>
      <c r="I427" s="400"/>
      <c r="J427" s="1222"/>
      <c r="K427" s="405"/>
      <c r="HV427" s="729"/>
      <c r="HW427" s="729"/>
      <c r="IR427" s="412"/>
      <c r="IS427" s="412"/>
    </row>
    <row r="428" spans="1:253" ht="15" customHeight="1" x14ac:dyDescent="0.25">
      <c r="A428" s="414">
        <v>118</v>
      </c>
      <c r="B428" s="729" t="s">
        <v>3928</v>
      </c>
      <c r="C428" s="840" t="s">
        <v>3927</v>
      </c>
      <c r="D428" s="840"/>
      <c r="E428" s="840"/>
      <c r="F428" s="840"/>
      <c r="G428" s="840"/>
      <c r="H428" s="729" t="s">
        <v>248</v>
      </c>
      <c r="I428" s="400">
        <v>4</v>
      </c>
      <c r="J428" s="1222"/>
      <c r="K428" s="405">
        <f>IR428*I428+IS428*I428</f>
        <v>0</v>
      </c>
      <c r="HV428" s="729" t="s">
        <v>3841</v>
      </c>
      <c r="HW428" s="729" t="s">
        <v>2995</v>
      </c>
      <c r="IR428" s="412">
        <f>J428*1</f>
        <v>0</v>
      </c>
      <c r="IS428" s="412">
        <f>J428*(1-1)</f>
        <v>0</v>
      </c>
    </row>
    <row r="429" spans="1:253" ht="15" customHeight="1" x14ac:dyDescent="0.25">
      <c r="A429" s="414"/>
      <c r="B429" s="729"/>
      <c r="C429" s="840" t="s">
        <v>3883</v>
      </c>
      <c r="D429" s="840"/>
      <c r="E429" s="840"/>
      <c r="F429" s="840"/>
      <c r="G429" s="840"/>
      <c r="H429" s="729"/>
      <c r="I429" s="400"/>
      <c r="J429" s="1222"/>
      <c r="K429" s="405"/>
      <c r="HV429" s="729"/>
      <c r="HW429" s="729"/>
      <c r="IR429" s="412"/>
      <c r="IS429" s="412"/>
    </row>
    <row r="430" spans="1:253" ht="15" customHeight="1" x14ac:dyDescent="0.25">
      <c r="A430" s="414"/>
      <c r="B430" s="729"/>
      <c r="C430" s="840" t="s">
        <v>3882</v>
      </c>
      <c r="D430" s="840"/>
      <c r="E430" s="840"/>
      <c r="F430" s="840"/>
      <c r="G430" s="840"/>
      <c r="H430" s="729"/>
      <c r="I430" s="400"/>
      <c r="J430" s="1222"/>
      <c r="K430" s="405"/>
      <c r="HV430" s="729"/>
      <c r="HW430" s="729"/>
      <c r="IR430" s="412"/>
      <c r="IS430" s="412"/>
    </row>
    <row r="431" spans="1:253" ht="15" customHeight="1" x14ac:dyDescent="0.25">
      <c r="A431" s="414"/>
      <c r="B431" s="729"/>
      <c r="C431" s="840" t="s">
        <v>3900</v>
      </c>
      <c r="D431" s="840"/>
      <c r="E431" s="840"/>
      <c r="F431" s="840"/>
      <c r="G431" s="840"/>
      <c r="H431" s="729"/>
      <c r="I431" s="400"/>
      <c r="J431" s="1222"/>
      <c r="K431" s="405"/>
      <c r="HV431" s="729"/>
      <c r="HW431" s="729"/>
      <c r="IR431" s="412"/>
      <c r="IS431" s="412"/>
    </row>
    <row r="432" spans="1:253" ht="15" customHeight="1" x14ac:dyDescent="0.25">
      <c r="A432" s="414">
        <v>119</v>
      </c>
      <c r="B432" s="729" t="s">
        <v>3926</v>
      </c>
      <c r="C432" s="840" t="s">
        <v>3925</v>
      </c>
      <c r="D432" s="840"/>
      <c r="E432" s="840"/>
      <c r="F432" s="840"/>
      <c r="G432" s="840"/>
      <c r="H432" s="729" t="s">
        <v>248</v>
      </c>
      <c r="I432" s="400">
        <v>4</v>
      </c>
      <c r="J432" s="1222"/>
      <c r="K432" s="405">
        <f>IR432*I432+IS432*I432</f>
        <v>0</v>
      </c>
      <c r="HV432" s="729" t="s">
        <v>3841</v>
      </c>
      <c r="HW432" s="729" t="s">
        <v>2995</v>
      </c>
      <c r="IR432" s="412">
        <f>J432*1</f>
        <v>0</v>
      </c>
      <c r="IS432" s="412">
        <f>J432*(1-1)</f>
        <v>0</v>
      </c>
    </row>
    <row r="433" spans="1:253" ht="15" customHeight="1" x14ac:dyDescent="0.25">
      <c r="A433" s="414"/>
      <c r="B433" s="729"/>
      <c r="C433" s="840" t="s">
        <v>3902</v>
      </c>
      <c r="D433" s="840"/>
      <c r="E433" s="840"/>
      <c r="F433" s="840"/>
      <c r="G433" s="840"/>
      <c r="H433" s="729"/>
      <c r="I433" s="400"/>
      <c r="J433" s="1222"/>
      <c r="K433" s="405"/>
      <c r="HV433" s="729"/>
      <c r="HW433" s="729"/>
      <c r="IR433" s="412"/>
      <c r="IS433" s="412"/>
    </row>
    <row r="434" spans="1:253" ht="15" customHeight="1" x14ac:dyDescent="0.25">
      <c r="A434" s="414"/>
      <c r="B434" s="729"/>
      <c r="C434" s="840" t="s">
        <v>3883</v>
      </c>
      <c r="D434" s="840"/>
      <c r="E434" s="840"/>
      <c r="F434" s="840"/>
      <c r="G434" s="840"/>
      <c r="H434" s="729"/>
      <c r="I434" s="400"/>
      <c r="J434" s="1222"/>
      <c r="K434" s="405"/>
      <c r="HV434" s="729"/>
      <c r="HW434" s="729"/>
      <c r="IR434" s="412"/>
      <c r="IS434" s="412"/>
    </row>
    <row r="435" spans="1:253" ht="15" customHeight="1" x14ac:dyDescent="0.25">
      <c r="A435" s="414"/>
      <c r="B435" s="729"/>
      <c r="C435" s="840" t="s">
        <v>3882</v>
      </c>
      <c r="D435" s="840"/>
      <c r="E435" s="840"/>
      <c r="F435" s="840"/>
      <c r="G435" s="840"/>
      <c r="H435" s="729"/>
      <c r="I435" s="400"/>
      <c r="J435" s="1222"/>
      <c r="K435" s="405"/>
      <c r="HV435" s="729"/>
      <c r="HW435" s="729"/>
      <c r="IR435" s="412"/>
      <c r="IS435" s="412"/>
    </row>
    <row r="436" spans="1:253" ht="15" customHeight="1" x14ac:dyDescent="0.25">
      <c r="A436" s="414"/>
      <c r="B436" s="729"/>
      <c r="C436" s="840" t="s">
        <v>3886</v>
      </c>
      <c r="D436" s="840"/>
      <c r="E436" s="840"/>
      <c r="F436" s="840"/>
      <c r="G436" s="840"/>
      <c r="H436" s="729"/>
      <c r="I436" s="400"/>
      <c r="J436" s="1222"/>
      <c r="K436" s="405"/>
      <c r="HV436" s="729"/>
      <c r="HW436" s="729"/>
      <c r="IR436" s="412"/>
      <c r="IS436" s="412"/>
    </row>
    <row r="437" spans="1:253" ht="15" customHeight="1" x14ac:dyDescent="0.25">
      <c r="A437" s="414">
        <v>120</v>
      </c>
      <c r="B437" s="729" t="s">
        <v>3924</v>
      </c>
      <c r="C437" s="840" t="s">
        <v>3923</v>
      </c>
      <c r="D437" s="840"/>
      <c r="E437" s="840"/>
      <c r="F437" s="840"/>
      <c r="G437" s="840"/>
      <c r="H437" s="729" t="s">
        <v>248</v>
      </c>
      <c r="I437" s="400">
        <v>2</v>
      </c>
      <c r="J437" s="1222"/>
      <c r="K437" s="405">
        <f>IR437*I437+IS437*I437</f>
        <v>0</v>
      </c>
      <c r="HV437" s="729" t="s">
        <v>3841</v>
      </c>
      <c r="HW437" s="729" t="s">
        <v>2995</v>
      </c>
      <c r="IR437" s="412">
        <f>J437*1</f>
        <v>0</v>
      </c>
      <c r="IS437" s="412">
        <f>J437*(1-1)</f>
        <v>0</v>
      </c>
    </row>
    <row r="438" spans="1:253" ht="15" customHeight="1" x14ac:dyDescent="0.25">
      <c r="A438" s="414"/>
      <c r="B438" s="729"/>
      <c r="C438" s="840" t="s">
        <v>3906</v>
      </c>
      <c r="D438" s="840"/>
      <c r="E438" s="840"/>
      <c r="F438" s="840"/>
      <c r="G438" s="840"/>
      <c r="H438" s="729"/>
      <c r="I438" s="400"/>
      <c r="J438" s="1222"/>
      <c r="K438" s="405"/>
      <c r="HV438" s="729"/>
      <c r="HW438" s="729"/>
      <c r="IR438" s="412"/>
      <c r="IS438" s="412"/>
    </row>
    <row r="439" spans="1:253" ht="15" customHeight="1" x14ac:dyDescent="0.25">
      <c r="A439" s="414">
        <v>121</v>
      </c>
      <c r="B439" s="729" t="s">
        <v>3922</v>
      </c>
      <c r="C439" s="840" t="s">
        <v>3921</v>
      </c>
      <c r="D439" s="840"/>
      <c r="E439" s="840"/>
      <c r="F439" s="840"/>
      <c r="G439" s="840"/>
      <c r="H439" s="729" t="s">
        <v>248</v>
      </c>
      <c r="I439" s="400">
        <v>2</v>
      </c>
      <c r="J439" s="1222"/>
      <c r="K439" s="405">
        <f>IR439*I439+IS439*I439</f>
        <v>0</v>
      </c>
      <c r="HV439" s="729" t="s">
        <v>3841</v>
      </c>
      <c r="HW439" s="729" t="s">
        <v>2995</v>
      </c>
      <c r="IR439" s="412">
        <f>J439*1</f>
        <v>0</v>
      </c>
      <c r="IS439" s="412">
        <f>J439*(1-1)</f>
        <v>0</v>
      </c>
    </row>
    <row r="440" spans="1:253" ht="15" customHeight="1" x14ac:dyDescent="0.25">
      <c r="A440" s="414"/>
      <c r="B440" s="729"/>
      <c r="C440" s="840" t="s">
        <v>3883</v>
      </c>
      <c r="D440" s="840"/>
      <c r="E440" s="840"/>
      <c r="F440" s="840"/>
      <c r="G440" s="840"/>
      <c r="H440" s="729"/>
      <c r="I440" s="400"/>
      <c r="J440" s="1222"/>
      <c r="K440" s="405"/>
      <c r="HV440" s="729"/>
      <c r="HW440" s="729"/>
      <c r="IR440" s="412"/>
      <c r="IS440" s="412"/>
    </row>
    <row r="441" spans="1:253" ht="15" customHeight="1" x14ac:dyDescent="0.25">
      <c r="A441" s="414"/>
      <c r="B441" s="729"/>
      <c r="C441" s="840" t="s">
        <v>3882</v>
      </c>
      <c r="D441" s="840"/>
      <c r="E441" s="840"/>
      <c r="F441" s="840"/>
      <c r="G441" s="840"/>
      <c r="H441" s="729"/>
      <c r="I441" s="400"/>
      <c r="J441" s="1222"/>
      <c r="K441" s="405"/>
      <c r="HV441" s="729"/>
      <c r="HW441" s="729"/>
      <c r="IR441" s="412"/>
      <c r="IS441" s="412"/>
    </row>
    <row r="442" spans="1:253" ht="15" customHeight="1" x14ac:dyDescent="0.25">
      <c r="A442" s="414">
        <v>122</v>
      </c>
      <c r="B442" s="729" t="s">
        <v>3920</v>
      </c>
      <c r="C442" s="840" t="s">
        <v>3919</v>
      </c>
      <c r="D442" s="840"/>
      <c r="E442" s="840"/>
      <c r="F442" s="840"/>
      <c r="G442" s="840"/>
      <c r="H442" s="729" t="s">
        <v>248</v>
      </c>
      <c r="I442" s="400">
        <v>3</v>
      </c>
      <c r="J442" s="1222"/>
      <c r="K442" s="405">
        <f>IR442*I442+IS442*I442</f>
        <v>0</v>
      </c>
      <c r="HV442" s="729" t="s">
        <v>3841</v>
      </c>
      <c r="HW442" s="729" t="s">
        <v>2995</v>
      </c>
      <c r="IR442" s="412">
        <f>J442*1</f>
        <v>0</v>
      </c>
      <c r="IS442" s="412">
        <f>J442*(1-1)</f>
        <v>0</v>
      </c>
    </row>
    <row r="443" spans="1:253" ht="15" customHeight="1" x14ac:dyDescent="0.25">
      <c r="A443" s="414"/>
      <c r="B443" s="729"/>
      <c r="C443" s="840" t="s">
        <v>3883</v>
      </c>
      <c r="D443" s="840"/>
      <c r="E443" s="840"/>
      <c r="F443" s="840"/>
      <c r="G443" s="840"/>
      <c r="H443" s="729"/>
      <c r="I443" s="400"/>
      <c r="J443" s="1222"/>
      <c r="K443" s="405"/>
      <c r="HV443" s="729"/>
      <c r="HW443" s="729"/>
      <c r="IR443" s="412"/>
      <c r="IS443" s="412"/>
    </row>
    <row r="444" spans="1:253" ht="15" customHeight="1" x14ac:dyDescent="0.25">
      <c r="A444" s="414"/>
      <c r="B444" s="729"/>
      <c r="C444" s="840" t="s">
        <v>3882</v>
      </c>
      <c r="D444" s="840"/>
      <c r="E444" s="840"/>
      <c r="F444" s="840"/>
      <c r="G444" s="840"/>
      <c r="H444" s="729"/>
      <c r="I444" s="400"/>
      <c r="J444" s="1222"/>
      <c r="K444" s="405"/>
      <c r="HV444" s="729"/>
      <c r="HW444" s="729"/>
      <c r="IR444" s="412"/>
      <c r="IS444" s="412"/>
    </row>
    <row r="445" spans="1:253" ht="15" customHeight="1" x14ac:dyDescent="0.25">
      <c r="A445" s="414"/>
      <c r="B445" s="729"/>
      <c r="C445" s="840" t="s">
        <v>3886</v>
      </c>
      <c r="D445" s="840"/>
      <c r="E445" s="840"/>
      <c r="F445" s="840"/>
      <c r="G445" s="840"/>
      <c r="H445" s="729"/>
      <c r="I445" s="400"/>
      <c r="J445" s="1222"/>
      <c r="K445" s="405"/>
      <c r="HV445" s="729"/>
      <c r="HW445" s="729"/>
      <c r="IR445" s="412"/>
      <c r="IS445" s="412"/>
    </row>
    <row r="446" spans="1:253" ht="15" customHeight="1" x14ac:dyDescent="0.25">
      <c r="A446" s="414">
        <v>123</v>
      </c>
      <c r="B446" s="729" t="s">
        <v>3918</v>
      </c>
      <c r="C446" s="840" t="s">
        <v>3917</v>
      </c>
      <c r="D446" s="840"/>
      <c r="E446" s="840"/>
      <c r="F446" s="840"/>
      <c r="G446" s="840"/>
      <c r="H446" s="729" t="s">
        <v>248</v>
      </c>
      <c r="I446" s="400">
        <v>1</v>
      </c>
      <c r="J446" s="1222"/>
      <c r="K446" s="405">
        <f>IR446*I446+IS446*I446</f>
        <v>0</v>
      </c>
      <c r="HV446" s="729" t="s">
        <v>3841</v>
      </c>
      <c r="HW446" s="729" t="s">
        <v>2995</v>
      </c>
      <c r="IR446" s="412">
        <f>J446*1</f>
        <v>0</v>
      </c>
      <c r="IS446" s="412">
        <f>J446*(1-1)</f>
        <v>0</v>
      </c>
    </row>
    <row r="447" spans="1:253" ht="15" customHeight="1" x14ac:dyDescent="0.25">
      <c r="A447" s="414"/>
      <c r="B447" s="729"/>
      <c r="C447" s="840" t="s">
        <v>3886</v>
      </c>
      <c r="D447" s="840"/>
      <c r="E447" s="840"/>
      <c r="F447" s="840"/>
      <c r="G447" s="840"/>
      <c r="H447" s="729"/>
      <c r="I447" s="400"/>
      <c r="J447" s="1222"/>
      <c r="K447" s="405"/>
      <c r="HV447" s="729"/>
      <c r="HW447" s="729"/>
      <c r="IR447" s="412"/>
      <c r="IS447" s="412"/>
    </row>
    <row r="448" spans="1:253" ht="15" customHeight="1" x14ac:dyDescent="0.25">
      <c r="A448" s="414">
        <v>124</v>
      </c>
      <c r="B448" s="729" t="s">
        <v>3916</v>
      </c>
      <c r="C448" s="840" t="s">
        <v>3915</v>
      </c>
      <c r="D448" s="840"/>
      <c r="E448" s="840"/>
      <c r="F448" s="840"/>
      <c r="G448" s="840"/>
      <c r="H448" s="729" t="s">
        <v>248</v>
      </c>
      <c r="I448" s="400">
        <v>1</v>
      </c>
      <c r="J448" s="1222"/>
      <c r="K448" s="405">
        <f>IR448*I448+IS448*I448</f>
        <v>0</v>
      </c>
      <c r="HV448" s="729" t="s">
        <v>3841</v>
      </c>
      <c r="HW448" s="729" t="s">
        <v>2995</v>
      </c>
      <c r="IR448" s="412">
        <f>J448*1</f>
        <v>0</v>
      </c>
      <c r="IS448" s="412">
        <f>J448*(1-1)</f>
        <v>0</v>
      </c>
    </row>
    <row r="449" spans="1:253" ht="15" customHeight="1" x14ac:dyDescent="0.25">
      <c r="A449" s="414"/>
      <c r="B449" s="729"/>
      <c r="C449" s="840" t="s">
        <v>3886</v>
      </c>
      <c r="D449" s="840"/>
      <c r="E449" s="840"/>
      <c r="F449" s="840"/>
      <c r="G449" s="840"/>
      <c r="H449" s="729"/>
      <c r="I449" s="400"/>
      <c r="J449" s="1222"/>
      <c r="K449" s="405"/>
      <c r="HV449" s="729"/>
      <c r="HW449" s="729"/>
      <c r="IR449" s="412"/>
      <c r="IS449" s="412"/>
    </row>
    <row r="450" spans="1:253" ht="15" customHeight="1" x14ac:dyDescent="0.25">
      <c r="A450" s="414">
        <v>125</v>
      </c>
      <c r="B450" s="729" t="s">
        <v>3914</v>
      </c>
      <c r="C450" s="840" t="s">
        <v>3913</v>
      </c>
      <c r="D450" s="840"/>
      <c r="E450" s="840"/>
      <c r="F450" s="840"/>
      <c r="G450" s="840"/>
      <c r="H450" s="729" t="s">
        <v>248</v>
      </c>
      <c r="I450" s="400">
        <v>1</v>
      </c>
      <c r="J450" s="1222"/>
      <c r="K450" s="405">
        <f>IR450*I450+IS450*I450</f>
        <v>0</v>
      </c>
      <c r="HV450" s="729" t="s">
        <v>3841</v>
      </c>
      <c r="HW450" s="729" t="s">
        <v>2995</v>
      </c>
      <c r="IR450" s="412">
        <f>J450*1</f>
        <v>0</v>
      </c>
      <c r="IS450" s="412">
        <f>J450*(1-1)</f>
        <v>0</v>
      </c>
    </row>
    <row r="451" spans="1:253" ht="15" customHeight="1" x14ac:dyDescent="0.25">
      <c r="A451" s="414"/>
      <c r="B451" s="729"/>
      <c r="C451" s="840" t="s">
        <v>3902</v>
      </c>
      <c r="D451" s="840"/>
      <c r="E451" s="840"/>
      <c r="F451" s="840"/>
      <c r="G451" s="840"/>
      <c r="H451" s="729"/>
      <c r="I451" s="400"/>
      <c r="J451" s="1222"/>
      <c r="K451" s="405"/>
      <c r="HV451" s="729"/>
      <c r="HW451" s="729"/>
      <c r="IR451" s="412"/>
      <c r="IS451" s="412"/>
    </row>
    <row r="452" spans="1:253" ht="15" customHeight="1" x14ac:dyDescent="0.25">
      <c r="A452" s="414">
        <v>126</v>
      </c>
      <c r="B452" s="729" t="s">
        <v>3912</v>
      </c>
      <c r="C452" s="840" t="s">
        <v>3911</v>
      </c>
      <c r="D452" s="840"/>
      <c r="E452" s="840"/>
      <c r="F452" s="840"/>
      <c r="G452" s="840"/>
      <c r="H452" s="729" t="s">
        <v>248</v>
      </c>
      <c r="I452" s="400">
        <v>10</v>
      </c>
      <c r="J452" s="1222"/>
      <c r="K452" s="405">
        <f>IR452*I452+IS452*I452</f>
        <v>0</v>
      </c>
      <c r="HV452" s="729" t="s">
        <v>3841</v>
      </c>
      <c r="HW452" s="729" t="s">
        <v>2995</v>
      </c>
      <c r="IR452" s="412">
        <f>J452*1</f>
        <v>0</v>
      </c>
      <c r="IS452" s="412">
        <f>J452*(1-1)</f>
        <v>0</v>
      </c>
    </row>
    <row r="453" spans="1:253" ht="15" customHeight="1" x14ac:dyDescent="0.25">
      <c r="A453" s="414"/>
      <c r="B453" s="729"/>
      <c r="C453" s="840" t="s">
        <v>3906</v>
      </c>
      <c r="D453" s="840"/>
      <c r="E453" s="840"/>
      <c r="F453" s="840"/>
      <c r="G453" s="840"/>
      <c r="H453" s="729"/>
      <c r="I453" s="400"/>
      <c r="J453" s="1222"/>
      <c r="K453" s="405"/>
      <c r="HV453" s="729"/>
      <c r="HW453" s="729"/>
      <c r="IR453" s="412"/>
      <c r="IS453" s="412"/>
    </row>
    <row r="454" spans="1:253" ht="15" customHeight="1" x14ac:dyDescent="0.25">
      <c r="A454" s="414"/>
      <c r="B454" s="729"/>
      <c r="C454" s="840" t="s">
        <v>3910</v>
      </c>
      <c r="D454" s="840"/>
      <c r="E454" s="840"/>
      <c r="F454" s="840"/>
      <c r="G454" s="840"/>
      <c r="H454" s="729"/>
      <c r="I454" s="400"/>
      <c r="J454" s="1222"/>
      <c r="K454" s="405"/>
      <c r="HV454" s="729"/>
      <c r="HW454" s="729"/>
      <c r="IR454" s="412"/>
      <c r="IS454" s="412"/>
    </row>
    <row r="455" spans="1:253" ht="15" customHeight="1" x14ac:dyDescent="0.25">
      <c r="A455" s="414"/>
      <c r="B455" s="729"/>
      <c r="C455" s="840" t="s">
        <v>3909</v>
      </c>
      <c r="D455" s="840"/>
      <c r="E455" s="840"/>
      <c r="F455" s="840"/>
      <c r="G455" s="840"/>
      <c r="H455" s="729"/>
      <c r="I455" s="400"/>
      <c r="J455" s="1222"/>
      <c r="K455" s="405"/>
      <c r="HV455" s="729"/>
      <c r="HW455" s="729"/>
      <c r="IR455" s="412"/>
      <c r="IS455" s="412"/>
    </row>
    <row r="456" spans="1:253" ht="15" customHeight="1" x14ac:dyDescent="0.25">
      <c r="A456" s="414"/>
      <c r="B456" s="729"/>
      <c r="C456" s="840" t="s">
        <v>3900</v>
      </c>
      <c r="D456" s="840"/>
      <c r="E456" s="840"/>
      <c r="F456" s="840"/>
      <c r="G456" s="840"/>
      <c r="H456" s="729"/>
      <c r="I456" s="400"/>
      <c r="J456" s="1222"/>
      <c r="K456" s="405"/>
      <c r="HV456" s="729"/>
      <c r="HW456" s="729"/>
      <c r="IR456" s="412"/>
      <c r="IS456" s="412"/>
    </row>
    <row r="457" spans="1:253" ht="15" customHeight="1" x14ac:dyDescent="0.25">
      <c r="A457" s="414">
        <v>127</v>
      </c>
      <c r="B457" s="729" t="s">
        <v>3908</v>
      </c>
      <c r="C457" s="840" t="s">
        <v>3907</v>
      </c>
      <c r="D457" s="840"/>
      <c r="E457" s="840"/>
      <c r="F457" s="840"/>
      <c r="G457" s="840"/>
      <c r="H457" s="729" t="s">
        <v>248</v>
      </c>
      <c r="I457" s="400">
        <v>9</v>
      </c>
      <c r="J457" s="1222"/>
      <c r="K457" s="405">
        <f>IR457*I457+IS457*I457</f>
        <v>0</v>
      </c>
      <c r="HV457" s="729" t="s">
        <v>3841</v>
      </c>
      <c r="HW457" s="729" t="s">
        <v>2995</v>
      </c>
      <c r="IR457" s="412">
        <f>J457*1</f>
        <v>0</v>
      </c>
      <c r="IS457" s="412">
        <f>J457*(1-1)</f>
        <v>0</v>
      </c>
    </row>
    <row r="458" spans="1:253" ht="15" customHeight="1" x14ac:dyDescent="0.25">
      <c r="A458" s="414"/>
      <c r="B458" s="729"/>
      <c r="C458" s="840" t="s">
        <v>3906</v>
      </c>
      <c r="D458" s="840"/>
      <c r="E458" s="840"/>
      <c r="F458" s="840"/>
      <c r="G458" s="840"/>
      <c r="H458" s="729"/>
      <c r="I458" s="400"/>
      <c r="J458" s="1222"/>
      <c r="K458" s="405"/>
      <c r="HV458" s="729"/>
      <c r="HW458" s="729"/>
      <c r="IR458" s="412"/>
      <c r="IS458" s="412"/>
    </row>
    <row r="459" spans="1:253" ht="15" customHeight="1" x14ac:dyDescent="0.25">
      <c r="A459" s="414"/>
      <c r="B459" s="729"/>
      <c r="C459" s="840" t="s">
        <v>3897</v>
      </c>
      <c r="D459" s="840"/>
      <c r="E459" s="840"/>
      <c r="F459" s="840"/>
      <c r="G459" s="840"/>
      <c r="H459" s="729"/>
      <c r="I459" s="400"/>
      <c r="J459" s="1222"/>
      <c r="K459" s="405"/>
      <c r="HV459" s="729"/>
      <c r="HW459" s="729"/>
      <c r="IR459" s="412"/>
      <c r="IS459" s="412"/>
    </row>
    <row r="460" spans="1:253" ht="15" customHeight="1" x14ac:dyDescent="0.25">
      <c r="A460" s="414"/>
      <c r="B460" s="729"/>
      <c r="C460" s="840" t="s">
        <v>3882</v>
      </c>
      <c r="D460" s="840"/>
      <c r="E460" s="840"/>
      <c r="F460" s="840"/>
      <c r="G460" s="840"/>
      <c r="H460" s="729"/>
      <c r="I460" s="400"/>
      <c r="J460" s="1222"/>
      <c r="K460" s="405"/>
      <c r="HV460" s="729"/>
      <c r="HW460" s="729"/>
      <c r="IR460" s="412"/>
      <c r="IS460" s="412"/>
    </row>
    <row r="461" spans="1:253" ht="15" customHeight="1" x14ac:dyDescent="0.25">
      <c r="A461" s="414"/>
      <c r="B461" s="729"/>
      <c r="C461" s="840" t="s">
        <v>3886</v>
      </c>
      <c r="D461" s="840"/>
      <c r="E461" s="840"/>
      <c r="F461" s="840"/>
      <c r="G461" s="840"/>
      <c r="H461" s="729"/>
      <c r="I461" s="400"/>
      <c r="J461" s="1222"/>
      <c r="K461" s="405"/>
      <c r="HV461" s="729"/>
      <c r="HW461" s="729"/>
      <c r="IR461" s="412"/>
      <c r="IS461" s="412"/>
    </row>
    <row r="462" spans="1:253" ht="15" customHeight="1" x14ac:dyDescent="0.25">
      <c r="A462" s="414"/>
      <c r="B462" s="729"/>
      <c r="C462" s="840" t="s">
        <v>3905</v>
      </c>
      <c r="D462" s="840"/>
      <c r="E462" s="840"/>
      <c r="F462" s="840"/>
      <c r="G462" s="840"/>
      <c r="H462" s="729"/>
      <c r="I462" s="400"/>
      <c r="J462" s="1222"/>
      <c r="K462" s="405"/>
      <c r="HV462" s="729"/>
      <c r="HW462" s="729"/>
      <c r="IR462" s="412"/>
      <c r="IS462" s="412"/>
    </row>
    <row r="463" spans="1:253" ht="15" customHeight="1" x14ac:dyDescent="0.25">
      <c r="A463" s="414">
        <v>128</v>
      </c>
      <c r="B463" s="729" t="s">
        <v>3904</v>
      </c>
      <c r="C463" s="840" t="s">
        <v>3903</v>
      </c>
      <c r="D463" s="840"/>
      <c r="E463" s="840"/>
      <c r="F463" s="840"/>
      <c r="G463" s="840"/>
      <c r="H463" s="729" t="s">
        <v>248</v>
      </c>
      <c r="I463" s="400">
        <v>23</v>
      </c>
      <c r="J463" s="1222"/>
      <c r="K463" s="405">
        <f>IR463*I463+IS463*I463</f>
        <v>0</v>
      </c>
      <c r="HV463" s="729" t="s">
        <v>3841</v>
      </c>
      <c r="HW463" s="729" t="s">
        <v>2995</v>
      </c>
      <c r="IR463" s="412">
        <f>J463*1</f>
        <v>0</v>
      </c>
      <c r="IS463" s="412">
        <f>J463*(1-1)</f>
        <v>0</v>
      </c>
    </row>
    <row r="464" spans="1:253" ht="15" customHeight="1" x14ac:dyDescent="0.25">
      <c r="A464" s="414"/>
      <c r="B464" s="729"/>
      <c r="C464" s="840" t="s">
        <v>3902</v>
      </c>
      <c r="D464" s="840"/>
      <c r="E464" s="840"/>
      <c r="F464" s="840"/>
      <c r="G464" s="840"/>
      <c r="H464" s="729"/>
      <c r="I464" s="400"/>
      <c r="J464" s="1222"/>
      <c r="K464" s="405"/>
      <c r="HV464" s="729"/>
      <c r="HW464" s="729"/>
      <c r="IR464" s="412"/>
      <c r="IS464" s="412"/>
    </row>
    <row r="465" spans="1:253" ht="15" customHeight="1" x14ac:dyDescent="0.25">
      <c r="A465" s="414"/>
      <c r="B465" s="729"/>
      <c r="C465" s="840" t="s">
        <v>3891</v>
      </c>
      <c r="D465" s="840"/>
      <c r="E465" s="840"/>
      <c r="F465" s="840"/>
      <c r="G465" s="840"/>
      <c r="H465" s="729"/>
      <c r="I465" s="400"/>
      <c r="J465" s="1222"/>
      <c r="K465" s="405"/>
      <c r="HV465" s="729"/>
      <c r="HW465" s="729"/>
      <c r="IR465" s="412"/>
      <c r="IS465" s="412"/>
    </row>
    <row r="466" spans="1:253" ht="15" customHeight="1" x14ac:dyDescent="0.25">
      <c r="A466" s="414"/>
      <c r="B466" s="729"/>
      <c r="C466" s="840" t="s">
        <v>3901</v>
      </c>
      <c r="D466" s="840"/>
      <c r="E466" s="840"/>
      <c r="F466" s="840"/>
      <c r="G466" s="840"/>
      <c r="H466" s="729"/>
      <c r="I466" s="400"/>
      <c r="J466" s="1222"/>
      <c r="K466" s="405"/>
      <c r="HV466" s="729"/>
      <c r="HW466" s="729"/>
      <c r="IR466" s="412"/>
      <c r="IS466" s="412"/>
    </row>
    <row r="467" spans="1:253" ht="15" customHeight="1" x14ac:dyDescent="0.25">
      <c r="A467" s="414"/>
      <c r="B467" s="729"/>
      <c r="C467" s="840" t="s">
        <v>3900</v>
      </c>
      <c r="D467" s="840"/>
      <c r="E467" s="840"/>
      <c r="F467" s="840"/>
      <c r="G467" s="840"/>
      <c r="H467" s="729"/>
      <c r="I467" s="400"/>
      <c r="J467" s="1222"/>
      <c r="K467" s="405"/>
      <c r="HV467" s="729"/>
      <c r="HW467" s="729"/>
      <c r="IR467" s="412"/>
      <c r="IS467" s="412"/>
    </row>
    <row r="468" spans="1:253" ht="15" customHeight="1" x14ac:dyDescent="0.25">
      <c r="A468" s="414">
        <v>129</v>
      </c>
      <c r="B468" s="729" t="s">
        <v>3899</v>
      </c>
      <c r="C468" s="840" t="s">
        <v>3898</v>
      </c>
      <c r="D468" s="840"/>
      <c r="E468" s="840"/>
      <c r="F468" s="840"/>
      <c r="G468" s="840"/>
      <c r="H468" s="729" t="s">
        <v>248</v>
      </c>
      <c r="I468" s="400">
        <v>32</v>
      </c>
      <c r="J468" s="1222"/>
      <c r="K468" s="405">
        <f>IR468*I468+IS468*I468</f>
        <v>0</v>
      </c>
      <c r="HV468" s="729" t="s">
        <v>3841</v>
      </c>
      <c r="HW468" s="729" t="s">
        <v>2995</v>
      </c>
      <c r="IR468" s="412">
        <f>J468*1</f>
        <v>0</v>
      </c>
      <c r="IS468" s="412">
        <f>J468*(1-1)</f>
        <v>0</v>
      </c>
    </row>
    <row r="469" spans="1:253" ht="15" customHeight="1" x14ac:dyDescent="0.25">
      <c r="A469" s="414"/>
      <c r="B469" s="729"/>
      <c r="C469" s="840" t="s">
        <v>3892</v>
      </c>
      <c r="D469" s="840"/>
      <c r="E469" s="840"/>
      <c r="F469" s="840"/>
      <c r="G469" s="840"/>
      <c r="H469" s="729"/>
      <c r="I469" s="400"/>
      <c r="J469" s="1222"/>
      <c r="K469" s="405"/>
      <c r="HV469" s="729"/>
      <c r="HW469" s="729"/>
      <c r="IR469" s="412"/>
      <c r="IS469" s="412"/>
    </row>
    <row r="470" spans="1:253" ht="15" customHeight="1" x14ac:dyDescent="0.25">
      <c r="A470" s="414"/>
      <c r="B470" s="729"/>
      <c r="C470" s="840" t="s">
        <v>3897</v>
      </c>
      <c r="D470" s="840"/>
      <c r="E470" s="840"/>
      <c r="F470" s="840"/>
      <c r="G470" s="840"/>
      <c r="H470" s="729"/>
      <c r="I470" s="400"/>
      <c r="J470" s="1222"/>
      <c r="K470" s="405"/>
      <c r="HV470" s="729"/>
      <c r="HW470" s="729"/>
      <c r="IR470" s="412"/>
      <c r="IS470" s="412"/>
    </row>
    <row r="471" spans="1:253" ht="15" customHeight="1" x14ac:dyDescent="0.25">
      <c r="A471" s="414"/>
      <c r="B471" s="729"/>
      <c r="C471" s="840" t="s">
        <v>3896</v>
      </c>
      <c r="D471" s="840"/>
      <c r="E471" s="840"/>
      <c r="F471" s="840"/>
      <c r="G471" s="840"/>
      <c r="H471" s="729"/>
      <c r="I471" s="400"/>
      <c r="J471" s="1222"/>
      <c r="K471" s="405"/>
      <c r="HV471" s="729"/>
      <c r="HW471" s="729"/>
      <c r="IR471" s="412"/>
      <c r="IS471" s="412"/>
    </row>
    <row r="472" spans="1:253" ht="15" customHeight="1" x14ac:dyDescent="0.25">
      <c r="A472" s="414"/>
      <c r="B472" s="729"/>
      <c r="C472" s="840" t="s">
        <v>3895</v>
      </c>
      <c r="D472" s="840"/>
      <c r="E472" s="840"/>
      <c r="F472" s="840"/>
      <c r="G472" s="840"/>
      <c r="H472" s="729"/>
      <c r="I472" s="400"/>
      <c r="J472" s="1222"/>
      <c r="K472" s="405"/>
      <c r="HV472" s="729"/>
      <c r="HW472" s="729"/>
      <c r="IR472" s="412"/>
      <c r="IS472" s="412"/>
    </row>
    <row r="473" spans="1:253" ht="15" customHeight="1" x14ac:dyDescent="0.25">
      <c r="A473" s="414">
        <v>130</v>
      </c>
      <c r="B473" s="729" t="s">
        <v>3894</v>
      </c>
      <c r="C473" s="840" t="s">
        <v>3893</v>
      </c>
      <c r="D473" s="840"/>
      <c r="E473" s="840"/>
      <c r="F473" s="840"/>
      <c r="G473" s="840"/>
      <c r="H473" s="729" t="s">
        <v>248</v>
      </c>
      <c r="I473" s="400">
        <v>18</v>
      </c>
      <c r="J473" s="1222"/>
      <c r="K473" s="405">
        <f>IR473*I473+IS473*I473</f>
        <v>0</v>
      </c>
      <c r="HV473" s="729" t="s">
        <v>3841</v>
      </c>
      <c r="HW473" s="729" t="s">
        <v>2995</v>
      </c>
      <c r="IR473" s="412">
        <f>J473*1</f>
        <v>0</v>
      </c>
      <c r="IS473" s="412">
        <f>J473*(1-1)</f>
        <v>0</v>
      </c>
    </row>
    <row r="474" spans="1:253" ht="15" customHeight="1" x14ac:dyDescent="0.25">
      <c r="A474" s="414"/>
      <c r="B474" s="729"/>
      <c r="C474" s="840" t="s">
        <v>3892</v>
      </c>
      <c r="D474" s="840"/>
      <c r="E474" s="840"/>
      <c r="F474" s="840"/>
      <c r="G474" s="840"/>
      <c r="H474" s="729"/>
      <c r="I474" s="400"/>
      <c r="J474" s="1222"/>
      <c r="K474" s="405"/>
      <c r="HV474" s="729"/>
      <c r="HW474" s="729"/>
      <c r="IR474" s="412"/>
      <c r="IS474" s="412"/>
    </row>
    <row r="475" spans="1:253" ht="15" customHeight="1" x14ac:dyDescent="0.25">
      <c r="A475" s="414"/>
      <c r="B475" s="729"/>
      <c r="C475" s="840" t="s">
        <v>3891</v>
      </c>
      <c r="D475" s="840"/>
      <c r="E475" s="840"/>
      <c r="F475" s="840"/>
      <c r="G475" s="840"/>
      <c r="H475" s="729"/>
      <c r="I475" s="400"/>
      <c r="J475" s="1222"/>
      <c r="K475" s="405"/>
      <c r="HV475" s="729"/>
      <c r="HW475" s="729"/>
      <c r="IR475" s="412"/>
      <c r="IS475" s="412"/>
    </row>
    <row r="476" spans="1:253" ht="15" customHeight="1" x14ac:dyDescent="0.25">
      <c r="A476" s="414"/>
      <c r="B476" s="729"/>
      <c r="C476" s="840" t="s">
        <v>3890</v>
      </c>
      <c r="D476" s="840"/>
      <c r="E476" s="840"/>
      <c r="F476" s="840"/>
      <c r="G476" s="840"/>
      <c r="H476" s="729"/>
      <c r="I476" s="400"/>
      <c r="J476" s="1222"/>
      <c r="K476" s="405"/>
      <c r="HV476" s="729"/>
      <c r="HW476" s="729"/>
      <c r="IR476" s="412"/>
      <c r="IS476" s="412"/>
    </row>
    <row r="477" spans="1:253" ht="15" customHeight="1" x14ac:dyDescent="0.25">
      <c r="A477" s="414"/>
      <c r="B477" s="729"/>
      <c r="C477" s="840" t="s">
        <v>3889</v>
      </c>
      <c r="D477" s="840"/>
      <c r="E477" s="840"/>
      <c r="F477" s="840"/>
      <c r="G477" s="840"/>
      <c r="H477" s="729"/>
      <c r="I477" s="400"/>
      <c r="J477" s="1222"/>
      <c r="K477" s="405"/>
      <c r="HV477" s="729"/>
      <c r="HW477" s="729"/>
      <c r="IR477" s="412"/>
      <c r="IS477" s="412"/>
    </row>
    <row r="478" spans="1:253" ht="15" customHeight="1" x14ac:dyDescent="0.25">
      <c r="A478" s="414">
        <v>131</v>
      </c>
      <c r="B478" s="729" t="s">
        <v>3888</v>
      </c>
      <c r="C478" s="840" t="s">
        <v>3887</v>
      </c>
      <c r="D478" s="840"/>
      <c r="E478" s="840"/>
      <c r="F478" s="840"/>
      <c r="G478" s="840"/>
      <c r="H478" s="729" t="s">
        <v>248</v>
      </c>
      <c r="I478" s="400">
        <v>1</v>
      </c>
      <c r="J478" s="1222"/>
      <c r="K478" s="405">
        <f>IR478*I478+IS478*I478</f>
        <v>0</v>
      </c>
      <c r="HV478" s="729" t="s">
        <v>3841</v>
      </c>
      <c r="HW478" s="729" t="s">
        <v>2995</v>
      </c>
      <c r="IR478" s="412">
        <f>J478*1</f>
        <v>0</v>
      </c>
      <c r="IS478" s="412">
        <f>J478*(1-1)</f>
        <v>0</v>
      </c>
    </row>
    <row r="479" spans="1:253" ht="15" customHeight="1" x14ac:dyDescent="0.25">
      <c r="A479" s="414"/>
      <c r="B479" s="729"/>
      <c r="C479" s="840" t="s">
        <v>3886</v>
      </c>
      <c r="D479" s="840"/>
      <c r="E479" s="840"/>
      <c r="F479" s="840"/>
      <c r="G479" s="840"/>
      <c r="H479" s="729"/>
      <c r="I479" s="400"/>
      <c r="J479" s="1222"/>
      <c r="K479" s="405"/>
      <c r="HV479" s="729"/>
      <c r="HW479" s="729"/>
      <c r="IR479" s="412"/>
      <c r="IS479" s="412"/>
    </row>
    <row r="480" spans="1:253" ht="15" customHeight="1" x14ac:dyDescent="0.25">
      <c r="A480" s="414">
        <v>132</v>
      </c>
      <c r="B480" s="729" t="s">
        <v>3885</v>
      </c>
      <c r="C480" s="840" t="s">
        <v>3884</v>
      </c>
      <c r="D480" s="840"/>
      <c r="E480" s="840"/>
      <c r="F480" s="840"/>
      <c r="G480" s="840"/>
      <c r="H480" s="729" t="s">
        <v>248</v>
      </c>
      <c r="I480" s="400">
        <v>2</v>
      </c>
      <c r="J480" s="1222"/>
      <c r="K480" s="405">
        <f>IR480*I480+IS480*I480</f>
        <v>0</v>
      </c>
      <c r="HV480" s="729" t="s">
        <v>3841</v>
      </c>
      <c r="HW480" s="729" t="s">
        <v>2995</v>
      </c>
      <c r="IR480" s="412">
        <f>J480*1</f>
        <v>0</v>
      </c>
      <c r="IS480" s="412">
        <f>J480*(1-1)</f>
        <v>0</v>
      </c>
    </row>
    <row r="481" spans="1:253" ht="15" customHeight="1" x14ac:dyDescent="0.25">
      <c r="A481" s="414"/>
      <c r="B481" s="729"/>
      <c r="C481" s="840" t="s">
        <v>3883</v>
      </c>
      <c r="D481" s="840"/>
      <c r="E481" s="840"/>
      <c r="F481" s="840"/>
      <c r="G481" s="840"/>
      <c r="H481" s="729"/>
      <c r="I481" s="400"/>
      <c r="J481" s="1222"/>
      <c r="K481" s="405"/>
      <c r="HV481" s="729"/>
      <c r="HW481" s="729"/>
      <c r="IR481" s="412"/>
      <c r="IS481" s="412"/>
    </row>
    <row r="482" spans="1:253" ht="15" customHeight="1" x14ac:dyDescent="0.25">
      <c r="A482" s="414"/>
      <c r="B482" s="729"/>
      <c r="C482" s="840" t="s">
        <v>3882</v>
      </c>
      <c r="D482" s="840"/>
      <c r="E482" s="840"/>
      <c r="F482" s="840"/>
      <c r="G482" s="840"/>
      <c r="H482" s="729"/>
      <c r="I482" s="400"/>
      <c r="J482" s="1222"/>
      <c r="K482" s="405"/>
      <c r="HV482" s="729"/>
      <c r="HW482" s="729"/>
      <c r="IR482" s="412"/>
      <c r="IS482" s="412"/>
    </row>
    <row r="483" spans="1:253" ht="15" customHeight="1" x14ac:dyDescent="0.25">
      <c r="A483" s="414">
        <v>133</v>
      </c>
      <c r="B483" s="729" t="s">
        <v>3881</v>
      </c>
      <c r="C483" s="840" t="s">
        <v>3880</v>
      </c>
      <c r="D483" s="840"/>
      <c r="E483" s="840"/>
      <c r="F483" s="840"/>
      <c r="G483" s="840"/>
      <c r="H483" s="729" t="s">
        <v>3877</v>
      </c>
      <c r="I483" s="400">
        <v>16109.456</v>
      </c>
      <c r="J483" s="1222"/>
      <c r="K483" s="405">
        <f>IR483*I483+IS483*I483</f>
        <v>0</v>
      </c>
      <c r="HV483" s="729" t="s">
        <v>3841</v>
      </c>
      <c r="HW483" s="729" t="s">
        <v>2995</v>
      </c>
      <c r="IR483" s="412">
        <f>J483*0</f>
        <v>0</v>
      </c>
      <c r="IS483" s="412">
        <f>J483*(1-0)</f>
        <v>0</v>
      </c>
    </row>
    <row r="484" spans="1:253" ht="15" customHeight="1" x14ac:dyDescent="0.25">
      <c r="A484" s="414">
        <v>134</v>
      </c>
      <c r="B484" s="729" t="s">
        <v>3879</v>
      </c>
      <c r="C484" s="840" t="s">
        <v>3878</v>
      </c>
      <c r="D484" s="840"/>
      <c r="E484" s="840"/>
      <c r="F484" s="840"/>
      <c r="G484" s="840"/>
      <c r="H484" s="729" t="s">
        <v>3877</v>
      </c>
      <c r="I484" s="400">
        <v>16109.456</v>
      </c>
      <c r="J484" s="1222"/>
      <c r="K484" s="405">
        <f>IR484*I484+IS484*I484</f>
        <v>0</v>
      </c>
      <c r="HV484" s="729" t="s">
        <v>3841</v>
      </c>
      <c r="HW484" s="729" t="s">
        <v>2995</v>
      </c>
      <c r="IR484" s="412">
        <f>J484*0</f>
        <v>0</v>
      </c>
      <c r="IS484" s="412">
        <f>J484*(1-0)</f>
        <v>0</v>
      </c>
    </row>
    <row r="485" spans="1:253" ht="15" customHeight="1" x14ac:dyDescent="0.25">
      <c r="A485" s="418" t="s">
        <v>21</v>
      </c>
      <c r="B485" s="417" t="s">
        <v>781</v>
      </c>
      <c r="C485" s="876" t="s">
        <v>3839</v>
      </c>
      <c r="D485" s="876"/>
      <c r="E485" s="876"/>
      <c r="F485" s="876"/>
      <c r="G485" s="876"/>
      <c r="H485" s="417" t="s">
        <v>21</v>
      </c>
      <c r="I485" s="416" t="s">
        <v>21</v>
      </c>
      <c r="J485" s="1223"/>
      <c r="K485" s="415">
        <f>SUM(K486:K487)</f>
        <v>0</v>
      </c>
    </row>
    <row r="486" spans="1:253" ht="15" customHeight="1" x14ac:dyDescent="0.25">
      <c r="A486" s="414">
        <v>135</v>
      </c>
      <c r="B486" s="729" t="s">
        <v>3876</v>
      </c>
      <c r="C486" s="840" t="s">
        <v>3875</v>
      </c>
      <c r="D486" s="840"/>
      <c r="E486" s="840"/>
      <c r="F486" s="840"/>
      <c r="G486" s="840"/>
      <c r="H486" s="729" t="s">
        <v>278</v>
      </c>
      <c r="I486" s="400">
        <v>1218.5</v>
      </c>
      <c r="J486" s="1222"/>
      <c r="K486" s="405">
        <f>IR486*I486+IS486*I486</f>
        <v>0</v>
      </c>
      <c r="HV486" s="729" t="s">
        <v>781</v>
      </c>
      <c r="HW486" s="729" t="s">
        <v>2995</v>
      </c>
      <c r="IR486" s="412">
        <f>J486*0.230328867235079</f>
        <v>0</v>
      </c>
      <c r="IS486" s="412">
        <f>J486*(1-0.230328867235079)</f>
        <v>0</v>
      </c>
    </row>
    <row r="487" spans="1:253" ht="15" customHeight="1" x14ac:dyDescent="0.25">
      <c r="A487" s="414">
        <v>136</v>
      </c>
      <c r="B487" s="729" t="s">
        <v>3874</v>
      </c>
      <c r="C487" s="840" t="s">
        <v>3873</v>
      </c>
      <c r="D487" s="840"/>
      <c r="E487" s="840"/>
      <c r="F487" s="840"/>
      <c r="G487" s="840"/>
      <c r="H487" s="729" t="s">
        <v>278</v>
      </c>
      <c r="I487" s="400">
        <v>649</v>
      </c>
      <c r="J487" s="1222"/>
      <c r="K487" s="405">
        <f>IR487*I487+IS487*I487</f>
        <v>0</v>
      </c>
      <c r="HV487" s="729" t="s">
        <v>781</v>
      </c>
      <c r="HW487" s="729" t="s">
        <v>2995</v>
      </c>
      <c r="IR487" s="412">
        <f>J487*0.220633934120572</f>
        <v>0</v>
      </c>
      <c r="IS487" s="412">
        <f>J487*(1-0.220633934120572)</f>
        <v>0</v>
      </c>
    </row>
    <row r="488" spans="1:253" ht="15" customHeight="1" x14ac:dyDescent="0.25">
      <c r="A488" s="418" t="s">
        <v>21</v>
      </c>
      <c r="B488" s="417" t="s">
        <v>625</v>
      </c>
      <c r="C488" s="876" t="s">
        <v>3838</v>
      </c>
      <c r="D488" s="876"/>
      <c r="E488" s="876"/>
      <c r="F488" s="876"/>
      <c r="G488" s="876"/>
      <c r="H488" s="417" t="s">
        <v>21</v>
      </c>
      <c r="I488" s="416" t="s">
        <v>21</v>
      </c>
      <c r="J488" s="1223"/>
      <c r="K488" s="415">
        <f>SUM(K489:K490)</f>
        <v>0</v>
      </c>
    </row>
    <row r="489" spans="1:253" ht="15" customHeight="1" x14ac:dyDescent="0.25">
      <c r="A489" s="414">
        <v>137</v>
      </c>
      <c r="B489" s="729" t="s">
        <v>3872</v>
      </c>
      <c r="C489" s="840" t="s">
        <v>3871</v>
      </c>
      <c r="D489" s="840"/>
      <c r="E489" s="840"/>
      <c r="F489" s="840"/>
      <c r="G489" s="840"/>
      <c r="H489" s="729" t="s">
        <v>871</v>
      </c>
      <c r="I489" s="400">
        <v>72</v>
      </c>
      <c r="J489" s="1222"/>
      <c r="K489" s="405">
        <f>IR489*I489+IS489*I489</f>
        <v>0</v>
      </c>
      <c r="HV489" s="729" t="s">
        <v>625</v>
      </c>
      <c r="HW489" s="729" t="s">
        <v>2995</v>
      </c>
      <c r="IR489" s="412">
        <f>J489*1</f>
        <v>0</v>
      </c>
      <c r="IS489" s="412">
        <f>J489*(1-1)</f>
        <v>0</v>
      </c>
    </row>
    <row r="490" spans="1:253" ht="15" customHeight="1" x14ac:dyDescent="0.25">
      <c r="A490" s="414">
        <v>138</v>
      </c>
      <c r="B490" s="729" t="s">
        <v>3870</v>
      </c>
      <c r="C490" s="840" t="s">
        <v>3869</v>
      </c>
      <c r="D490" s="840"/>
      <c r="E490" s="840"/>
      <c r="F490" s="840"/>
      <c r="G490" s="840"/>
      <c r="H490" s="729" t="s">
        <v>1266</v>
      </c>
      <c r="I490" s="400">
        <v>1</v>
      </c>
      <c r="J490" s="1222"/>
      <c r="K490" s="405">
        <f>IR490*I490+IS490*I490</f>
        <v>0</v>
      </c>
      <c r="HV490" s="729" t="s">
        <v>625</v>
      </c>
      <c r="HW490" s="729" t="s">
        <v>2995</v>
      </c>
      <c r="IR490" s="412">
        <f>J490*1</f>
        <v>0</v>
      </c>
      <c r="IS490" s="412">
        <f>J490*(1-1)</f>
        <v>0</v>
      </c>
    </row>
    <row r="491" spans="1:253" ht="15" customHeight="1" x14ac:dyDescent="0.25">
      <c r="A491" s="418" t="s">
        <v>21</v>
      </c>
      <c r="B491" s="417" t="s">
        <v>3837</v>
      </c>
      <c r="C491" s="876" t="s">
        <v>3836</v>
      </c>
      <c r="D491" s="876"/>
      <c r="E491" s="876"/>
      <c r="F491" s="876"/>
      <c r="G491" s="876"/>
      <c r="H491" s="417" t="s">
        <v>21</v>
      </c>
      <c r="I491" s="416" t="s">
        <v>21</v>
      </c>
      <c r="J491" s="1223"/>
      <c r="K491" s="415">
        <f>SUM(K492:K497)</f>
        <v>0</v>
      </c>
    </row>
    <row r="492" spans="1:253" ht="15" customHeight="1" x14ac:dyDescent="0.25">
      <c r="A492" s="414">
        <v>139</v>
      </c>
      <c r="B492" s="729" t="s">
        <v>3868</v>
      </c>
      <c r="C492" s="840" t="s">
        <v>3867</v>
      </c>
      <c r="D492" s="840"/>
      <c r="E492" s="840"/>
      <c r="F492" s="840"/>
      <c r="G492" s="840"/>
      <c r="H492" s="729" t="s">
        <v>203</v>
      </c>
      <c r="I492" s="400">
        <v>11.191000000000001</v>
      </c>
      <c r="J492" s="1222"/>
      <c r="K492" s="405">
        <f t="shared" ref="K492:K497" si="0">IR492*I492+IS492*I492</f>
        <v>0</v>
      </c>
      <c r="HV492" s="729" t="s">
        <v>3837</v>
      </c>
      <c r="HW492" s="729" t="s">
        <v>2995</v>
      </c>
      <c r="IR492" s="412">
        <f t="shared" ref="IR492:IR497" si="1">J492*0</f>
        <v>0</v>
      </c>
      <c r="IS492" s="412">
        <f t="shared" ref="IS492:IS497" si="2">J492*(1-0)</f>
        <v>0</v>
      </c>
    </row>
    <row r="493" spans="1:253" ht="15" customHeight="1" x14ac:dyDescent="0.25">
      <c r="A493" s="414">
        <v>140</v>
      </c>
      <c r="B493" s="729" t="s">
        <v>3866</v>
      </c>
      <c r="C493" s="840" t="s">
        <v>3865</v>
      </c>
      <c r="D493" s="840"/>
      <c r="E493" s="840"/>
      <c r="F493" s="840"/>
      <c r="G493" s="840"/>
      <c r="H493" s="729" t="s">
        <v>203</v>
      </c>
      <c r="I493" s="400">
        <v>156.67400000000001</v>
      </c>
      <c r="J493" s="1222"/>
      <c r="K493" s="405">
        <f t="shared" si="0"/>
        <v>0</v>
      </c>
      <c r="HV493" s="729" t="s">
        <v>3837</v>
      </c>
      <c r="HW493" s="729" t="s">
        <v>2995</v>
      </c>
      <c r="IR493" s="412">
        <f t="shared" si="1"/>
        <v>0</v>
      </c>
      <c r="IS493" s="412">
        <f t="shared" si="2"/>
        <v>0</v>
      </c>
    </row>
    <row r="494" spans="1:253" ht="15" customHeight="1" x14ac:dyDescent="0.25">
      <c r="A494" s="414">
        <v>141</v>
      </c>
      <c r="B494" s="729" t="s">
        <v>3864</v>
      </c>
      <c r="C494" s="840" t="s">
        <v>3863</v>
      </c>
      <c r="D494" s="840"/>
      <c r="E494" s="840"/>
      <c r="F494" s="840"/>
      <c r="G494" s="840"/>
      <c r="H494" s="729" t="s">
        <v>203</v>
      </c>
      <c r="I494" s="400">
        <v>11.191000000000001</v>
      </c>
      <c r="J494" s="1222"/>
      <c r="K494" s="405">
        <f t="shared" si="0"/>
        <v>0</v>
      </c>
      <c r="HV494" s="729" t="s">
        <v>3837</v>
      </c>
      <c r="HW494" s="729" t="s">
        <v>2995</v>
      </c>
      <c r="IR494" s="412">
        <f t="shared" si="1"/>
        <v>0</v>
      </c>
      <c r="IS494" s="412">
        <f t="shared" si="2"/>
        <v>0</v>
      </c>
    </row>
    <row r="495" spans="1:253" ht="15" customHeight="1" x14ac:dyDescent="0.25">
      <c r="A495" s="414">
        <v>142</v>
      </c>
      <c r="B495" s="729" t="s">
        <v>3862</v>
      </c>
      <c r="C495" s="840" t="s">
        <v>3861</v>
      </c>
      <c r="D495" s="840"/>
      <c r="E495" s="840"/>
      <c r="F495" s="840"/>
      <c r="G495" s="840"/>
      <c r="H495" s="729" t="s">
        <v>203</v>
      </c>
      <c r="I495" s="400">
        <v>67.146000000000001</v>
      </c>
      <c r="J495" s="1222"/>
      <c r="K495" s="405">
        <f t="shared" si="0"/>
        <v>0</v>
      </c>
      <c r="HV495" s="729" t="s">
        <v>3837</v>
      </c>
      <c r="HW495" s="729" t="s">
        <v>2995</v>
      </c>
      <c r="IR495" s="412">
        <f t="shared" si="1"/>
        <v>0</v>
      </c>
      <c r="IS495" s="412">
        <f t="shared" si="2"/>
        <v>0</v>
      </c>
    </row>
    <row r="496" spans="1:253" ht="15" customHeight="1" x14ac:dyDescent="0.25">
      <c r="A496" s="414">
        <v>143</v>
      </c>
      <c r="B496" s="729" t="s">
        <v>3860</v>
      </c>
      <c r="C496" s="840" t="s">
        <v>3859</v>
      </c>
      <c r="D496" s="840"/>
      <c r="E496" s="840"/>
      <c r="F496" s="840"/>
      <c r="G496" s="840"/>
      <c r="H496" s="729" t="s">
        <v>203</v>
      </c>
      <c r="I496" s="400">
        <v>11.191000000000001</v>
      </c>
      <c r="J496" s="1222"/>
      <c r="K496" s="405">
        <f t="shared" si="0"/>
        <v>0</v>
      </c>
      <c r="HV496" s="729" t="s">
        <v>3837</v>
      </c>
      <c r="HW496" s="729" t="s">
        <v>2995</v>
      </c>
      <c r="IR496" s="412">
        <f t="shared" si="1"/>
        <v>0</v>
      </c>
      <c r="IS496" s="412">
        <f t="shared" si="2"/>
        <v>0</v>
      </c>
    </row>
    <row r="497" spans="1:253" ht="15" customHeight="1" x14ac:dyDescent="0.25">
      <c r="A497" s="413">
        <v>144</v>
      </c>
      <c r="B497" s="730" t="s">
        <v>3858</v>
      </c>
      <c r="C497" s="846" t="s">
        <v>3857</v>
      </c>
      <c r="D497" s="846"/>
      <c r="E497" s="846"/>
      <c r="F497" s="846"/>
      <c r="G497" s="846"/>
      <c r="H497" s="730" t="s">
        <v>203</v>
      </c>
      <c r="I497" s="403">
        <v>11.191000000000001</v>
      </c>
      <c r="J497" s="1224"/>
      <c r="K497" s="402">
        <f t="shared" si="0"/>
        <v>0</v>
      </c>
      <c r="HV497" s="729" t="s">
        <v>3837</v>
      </c>
      <c r="HW497" s="729" t="s">
        <v>2995</v>
      </c>
      <c r="IR497" s="412">
        <f t="shared" si="1"/>
        <v>0</v>
      </c>
      <c r="IS497" s="412">
        <f t="shared" si="2"/>
        <v>0</v>
      </c>
    </row>
    <row r="499" spans="1:253" ht="15" customHeight="1" x14ac:dyDescent="0.25">
      <c r="J499" s="399" t="s">
        <v>3834</v>
      </c>
      <c r="K499" s="398">
        <f>K11+K34+K45+K141+K317+K485+K488+K491</f>
        <v>0</v>
      </c>
    </row>
  </sheetData>
  <sheetProtection password="D923" sheet="1" objects="1" scenarios="1"/>
  <mergeCells count="513">
    <mergeCell ref="C496:G496"/>
    <mergeCell ref="C497:G497"/>
    <mergeCell ref="C490:G490"/>
    <mergeCell ref="C491:G491"/>
    <mergeCell ref="C492:G492"/>
    <mergeCell ref="C493:G493"/>
    <mergeCell ref="C494:G494"/>
    <mergeCell ref="C495:G495"/>
    <mergeCell ref="C484:G484"/>
    <mergeCell ref="C485:G485"/>
    <mergeCell ref="C486:G486"/>
    <mergeCell ref="C487:G487"/>
    <mergeCell ref="C488:G488"/>
    <mergeCell ref="C489:G489"/>
    <mergeCell ref="C478:G478"/>
    <mergeCell ref="C479:G479"/>
    <mergeCell ref="C480:G480"/>
    <mergeCell ref="C481:G481"/>
    <mergeCell ref="C482:G482"/>
    <mergeCell ref="C483:G483"/>
    <mergeCell ref="C472:G472"/>
    <mergeCell ref="C473:G473"/>
    <mergeCell ref="C474:G474"/>
    <mergeCell ref="C475:G475"/>
    <mergeCell ref="C476:G476"/>
    <mergeCell ref="C477:G477"/>
    <mergeCell ref="C466:G466"/>
    <mergeCell ref="C467:G467"/>
    <mergeCell ref="C468:G468"/>
    <mergeCell ref="C469:G469"/>
    <mergeCell ref="C470:G470"/>
    <mergeCell ref="C471:G471"/>
    <mergeCell ref="C460:G460"/>
    <mergeCell ref="C461:G461"/>
    <mergeCell ref="C462:G462"/>
    <mergeCell ref="C463:G463"/>
    <mergeCell ref="C464:G464"/>
    <mergeCell ref="C465:G465"/>
    <mergeCell ref="C454:G454"/>
    <mergeCell ref="C455:G455"/>
    <mergeCell ref="C456:G456"/>
    <mergeCell ref="C457:G457"/>
    <mergeCell ref="C458:G458"/>
    <mergeCell ref="C459:G459"/>
    <mergeCell ref="C448:G448"/>
    <mergeCell ref="C449:G449"/>
    <mergeCell ref="C450:G450"/>
    <mergeCell ref="C451:G451"/>
    <mergeCell ref="C452:G452"/>
    <mergeCell ref="C453:G453"/>
    <mergeCell ref="C442:G442"/>
    <mergeCell ref="C443:G443"/>
    <mergeCell ref="C444:G444"/>
    <mergeCell ref="C445:G445"/>
    <mergeCell ref="C446:G446"/>
    <mergeCell ref="C447:G447"/>
    <mergeCell ref="C436:G436"/>
    <mergeCell ref="C437:G437"/>
    <mergeCell ref="C438:G438"/>
    <mergeCell ref="C439:G439"/>
    <mergeCell ref="C440:G440"/>
    <mergeCell ref="C441:G441"/>
    <mergeCell ref="C430:G430"/>
    <mergeCell ref="C431:G431"/>
    <mergeCell ref="C432:G432"/>
    <mergeCell ref="C433:G433"/>
    <mergeCell ref="C434:G434"/>
    <mergeCell ref="C435:G435"/>
    <mergeCell ref="C424:G424"/>
    <mergeCell ref="C425:G425"/>
    <mergeCell ref="C426:G426"/>
    <mergeCell ref="C427:G427"/>
    <mergeCell ref="C428:G428"/>
    <mergeCell ref="C429:G429"/>
    <mergeCell ref="C418:G418"/>
    <mergeCell ref="C419:G419"/>
    <mergeCell ref="C420:G420"/>
    <mergeCell ref="C421:G421"/>
    <mergeCell ref="C422:G422"/>
    <mergeCell ref="C423:G423"/>
    <mergeCell ref="C412:G412"/>
    <mergeCell ref="C413:G413"/>
    <mergeCell ref="C414:G414"/>
    <mergeCell ref="C415:G415"/>
    <mergeCell ref="C416:G416"/>
    <mergeCell ref="C417:G417"/>
    <mergeCell ref="C406:G406"/>
    <mergeCell ref="C407:G407"/>
    <mergeCell ref="C408:G408"/>
    <mergeCell ref="C409:G409"/>
    <mergeCell ref="C410:G410"/>
    <mergeCell ref="C411:G411"/>
    <mergeCell ref="C400:G400"/>
    <mergeCell ref="C401:G401"/>
    <mergeCell ref="C402:G402"/>
    <mergeCell ref="C403:G403"/>
    <mergeCell ref="C404:G404"/>
    <mergeCell ref="C405:G405"/>
    <mergeCell ref="C394:G394"/>
    <mergeCell ref="C395:G395"/>
    <mergeCell ref="C396:G396"/>
    <mergeCell ref="C397:G397"/>
    <mergeCell ref="C398:G398"/>
    <mergeCell ref="C399:G399"/>
    <mergeCell ref="C388:G388"/>
    <mergeCell ref="C389:G389"/>
    <mergeCell ref="C390:G390"/>
    <mergeCell ref="C391:G391"/>
    <mergeCell ref="C392:G392"/>
    <mergeCell ref="C393:G393"/>
    <mergeCell ref="C382:G382"/>
    <mergeCell ref="C383:G383"/>
    <mergeCell ref="C384:G384"/>
    <mergeCell ref="C385:G385"/>
    <mergeCell ref="C386:G386"/>
    <mergeCell ref="C387:G387"/>
    <mergeCell ref="C376:G376"/>
    <mergeCell ref="C377:G377"/>
    <mergeCell ref="C378:G378"/>
    <mergeCell ref="C379:G379"/>
    <mergeCell ref="C380:G380"/>
    <mergeCell ref="C381:G381"/>
    <mergeCell ref="C370:G370"/>
    <mergeCell ref="C371:G371"/>
    <mergeCell ref="C372:G372"/>
    <mergeCell ref="C373:G373"/>
    <mergeCell ref="C374:G374"/>
    <mergeCell ref="C375:G375"/>
    <mergeCell ref="C364:G364"/>
    <mergeCell ref="C365:G365"/>
    <mergeCell ref="C366:G366"/>
    <mergeCell ref="C367:G367"/>
    <mergeCell ref="C368:G368"/>
    <mergeCell ref="C369:G369"/>
    <mergeCell ref="C358:G358"/>
    <mergeCell ref="C359:G359"/>
    <mergeCell ref="C360:G360"/>
    <mergeCell ref="C361:G361"/>
    <mergeCell ref="C362:G362"/>
    <mergeCell ref="C363:G363"/>
    <mergeCell ref="C352:G352"/>
    <mergeCell ref="C353:G353"/>
    <mergeCell ref="C354:G354"/>
    <mergeCell ref="C355:G355"/>
    <mergeCell ref="C356:G356"/>
    <mergeCell ref="C357:G357"/>
    <mergeCell ref="C346:G346"/>
    <mergeCell ref="C347:G347"/>
    <mergeCell ref="C348:G348"/>
    <mergeCell ref="C349:G349"/>
    <mergeCell ref="C350:G350"/>
    <mergeCell ref="C351:G351"/>
    <mergeCell ref="C340:G340"/>
    <mergeCell ref="C341:G341"/>
    <mergeCell ref="C342:G342"/>
    <mergeCell ref="C343:G343"/>
    <mergeCell ref="C344:G344"/>
    <mergeCell ref="C345:G345"/>
    <mergeCell ref="C334:G334"/>
    <mergeCell ref="C335:G335"/>
    <mergeCell ref="C336:G336"/>
    <mergeCell ref="C337:G337"/>
    <mergeCell ref="C338:G338"/>
    <mergeCell ref="C339:G339"/>
    <mergeCell ref="C328:G328"/>
    <mergeCell ref="C329:G329"/>
    <mergeCell ref="C330:G330"/>
    <mergeCell ref="C331:G331"/>
    <mergeCell ref="C332:G332"/>
    <mergeCell ref="C333:G333"/>
    <mergeCell ref="C322:G322"/>
    <mergeCell ref="C323:G323"/>
    <mergeCell ref="C324:G324"/>
    <mergeCell ref="C325:G325"/>
    <mergeCell ref="C326:G326"/>
    <mergeCell ref="C327:G327"/>
    <mergeCell ref="C316:G316"/>
    <mergeCell ref="C317:G317"/>
    <mergeCell ref="C318:G318"/>
    <mergeCell ref="C319:G319"/>
    <mergeCell ref="C320:G320"/>
    <mergeCell ref="C321:G321"/>
    <mergeCell ref="C310:G310"/>
    <mergeCell ref="C311:G311"/>
    <mergeCell ref="C312:G312"/>
    <mergeCell ref="C313:G313"/>
    <mergeCell ref="C314:G314"/>
    <mergeCell ref="C315:G315"/>
    <mergeCell ref="C304:G304"/>
    <mergeCell ref="C305:G305"/>
    <mergeCell ref="C306:G306"/>
    <mergeCell ref="C307:G307"/>
    <mergeCell ref="C308:G308"/>
    <mergeCell ref="C309:G309"/>
    <mergeCell ref="C298:G298"/>
    <mergeCell ref="C299:G299"/>
    <mergeCell ref="C300:G300"/>
    <mergeCell ref="C301:G301"/>
    <mergeCell ref="C302:G302"/>
    <mergeCell ref="C303:G303"/>
    <mergeCell ref="C292:G292"/>
    <mergeCell ref="C293:G293"/>
    <mergeCell ref="C294:G294"/>
    <mergeCell ref="C295:G295"/>
    <mergeCell ref="C296:G296"/>
    <mergeCell ref="C297:G297"/>
    <mergeCell ref="C286:G286"/>
    <mergeCell ref="C287:G287"/>
    <mergeCell ref="C288:G288"/>
    <mergeCell ref="C289:G289"/>
    <mergeCell ref="C290:G290"/>
    <mergeCell ref="C291:G291"/>
    <mergeCell ref="C280:G280"/>
    <mergeCell ref="C281:G281"/>
    <mergeCell ref="C282:G282"/>
    <mergeCell ref="C283:G283"/>
    <mergeCell ref="C284:G284"/>
    <mergeCell ref="C285:G285"/>
    <mergeCell ref="C274:G274"/>
    <mergeCell ref="C275:G275"/>
    <mergeCell ref="C276:G276"/>
    <mergeCell ref="C277:G277"/>
    <mergeCell ref="C278:G278"/>
    <mergeCell ref="C279:G279"/>
    <mergeCell ref="C268:G268"/>
    <mergeCell ref="C269:G269"/>
    <mergeCell ref="C270:G270"/>
    <mergeCell ref="C271:G271"/>
    <mergeCell ref="C272:G272"/>
    <mergeCell ref="C273:G273"/>
    <mergeCell ref="C262:G262"/>
    <mergeCell ref="C263:G263"/>
    <mergeCell ref="C264:G264"/>
    <mergeCell ref="C265:G265"/>
    <mergeCell ref="C266:G266"/>
    <mergeCell ref="C267:G267"/>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08:G208"/>
    <mergeCell ref="C209:G209"/>
    <mergeCell ref="C210:G210"/>
    <mergeCell ref="C211:G211"/>
    <mergeCell ref="C212:G212"/>
    <mergeCell ref="C213:G213"/>
    <mergeCell ref="C202:G202"/>
    <mergeCell ref="C203:G203"/>
    <mergeCell ref="C204:G204"/>
    <mergeCell ref="C205:G205"/>
    <mergeCell ref="C206:G206"/>
    <mergeCell ref="C207:G207"/>
    <mergeCell ref="C196:G196"/>
    <mergeCell ref="C197:G197"/>
    <mergeCell ref="C198:G198"/>
    <mergeCell ref="C199:G199"/>
    <mergeCell ref="C200:G200"/>
    <mergeCell ref="C201:G201"/>
    <mergeCell ref="C190:G190"/>
    <mergeCell ref="C191:G191"/>
    <mergeCell ref="C192:G192"/>
    <mergeCell ref="C193:G193"/>
    <mergeCell ref="C194:G194"/>
    <mergeCell ref="C195:G195"/>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0:G70"/>
    <mergeCell ref="C71:G71"/>
    <mergeCell ref="C72:G72"/>
    <mergeCell ref="C73:G73"/>
    <mergeCell ref="C74:G74"/>
    <mergeCell ref="C75:G75"/>
    <mergeCell ref="C64:G64"/>
    <mergeCell ref="C65:G65"/>
    <mergeCell ref="C66:G66"/>
    <mergeCell ref="C67:G67"/>
    <mergeCell ref="C68:G68"/>
    <mergeCell ref="C69:G69"/>
    <mergeCell ref="C58:G58"/>
    <mergeCell ref="C59:G59"/>
    <mergeCell ref="C60:G60"/>
    <mergeCell ref="C61:G61"/>
    <mergeCell ref="C62:G62"/>
    <mergeCell ref="C63:G63"/>
    <mergeCell ref="C52:G52"/>
    <mergeCell ref="C53:G53"/>
    <mergeCell ref="C54:G54"/>
    <mergeCell ref="C55:G55"/>
    <mergeCell ref="C56:G56"/>
    <mergeCell ref="C57:G57"/>
    <mergeCell ref="C46:G46"/>
    <mergeCell ref="C47:G47"/>
    <mergeCell ref="C48:G48"/>
    <mergeCell ref="C49:G49"/>
    <mergeCell ref="C50:G50"/>
    <mergeCell ref="C51:G51"/>
    <mergeCell ref="C40:G40"/>
    <mergeCell ref="C41:G41"/>
    <mergeCell ref="C42:G42"/>
    <mergeCell ref="C43:G43"/>
    <mergeCell ref="C44:G44"/>
    <mergeCell ref="C45:G45"/>
    <mergeCell ref="C34:G34"/>
    <mergeCell ref="C35:G35"/>
    <mergeCell ref="C36:G36"/>
    <mergeCell ref="C37:G37"/>
    <mergeCell ref="C38:G38"/>
    <mergeCell ref="C39:G39"/>
    <mergeCell ref="C28:G28"/>
    <mergeCell ref="C29:G29"/>
    <mergeCell ref="C30:G30"/>
    <mergeCell ref="C31:G31"/>
    <mergeCell ref="C32:G32"/>
    <mergeCell ref="C33:G33"/>
    <mergeCell ref="C22:G22"/>
    <mergeCell ref="C23:G23"/>
    <mergeCell ref="C24:G24"/>
    <mergeCell ref="C25:G25"/>
    <mergeCell ref="C26:G26"/>
    <mergeCell ref="C27:G27"/>
    <mergeCell ref="C16:G16"/>
    <mergeCell ref="C17:G17"/>
    <mergeCell ref="C18:G18"/>
    <mergeCell ref="C19:G19"/>
    <mergeCell ref="C20:G20"/>
    <mergeCell ref="C21:G21"/>
    <mergeCell ref="C10:G10"/>
    <mergeCell ref="C11:G11"/>
    <mergeCell ref="C12:G12"/>
    <mergeCell ref="C13:G13"/>
    <mergeCell ref="C14:G14"/>
    <mergeCell ref="C15:G15"/>
    <mergeCell ref="A8:B9"/>
    <mergeCell ref="C8:C9"/>
    <mergeCell ref="D8:E9"/>
    <mergeCell ref="F8:F9"/>
    <mergeCell ref="G8:G9"/>
    <mergeCell ref="A1:K1"/>
    <mergeCell ref="A2:B3"/>
    <mergeCell ref="C2:C3"/>
    <mergeCell ref="D2:E3"/>
    <mergeCell ref="F2:F3"/>
    <mergeCell ref="G2:G3"/>
    <mergeCell ref="H2:K3"/>
    <mergeCell ref="H8:K9"/>
    <mergeCell ref="A6:B7"/>
    <mergeCell ref="C6:C7"/>
    <mergeCell ref="D6:E7"/>
    <mergeCell ref="F6:F7"/>
    <mergeCell ref="G6:G7"/>
    <mergeCell ref="H6:K7"/>
    <mergeCell ref="A4:B5"/>
    <mergeCell ref="C4:C5"/>
    <mergeCell ref="D4:E5"/>
    <mergeCell ref="F4:F5"/>
    <mergeCell ref="G4:G5"/>
    <mergeCell ref="H4:K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List25">
    <pageSetUpPr fitToPage="1"/>
  </sheetPr>
  <dimension ref="A1:BV166"/>
  <sheetViews>
    <sheetView showOutlineSymbols="0" workbookViewId="0">
      <pane ySplit="11" topLeftCell="A12" activePane="bottomLeft" state="frozen"/>
      <selection pane="bottomLeft" activeCell="G37" sqref="G37"/>
    </sheetView>
  </sheetViews>
  <sheetFormatPr defaultColWidth="14.1640625" defaultRowHeight="15" customHeight="1" x14ac:dyDescent="0.25"/>
  <cols>
    <col min="1" max="1" width="4.6640625" style="539" customWidth="1"/>
    <col min="2" max="2" width="8.83203125" style="539" customWidth="1"/>
    <col min="3" max="3" width="20.83203125" style="539" customWidth="1"/>
    <col min="4" max="4" width="1.6640625" style="539" customWidth="1"/>
    <col min="5" max="5" width="80.1640625" style="539" customWidth="1"/>
    <col min="6" max="6" width="7.5" style="539" customWidth="1"/>
    <col min="7" max="7" width="15" style="539" customWidth="1"/>
    <col min="8" max="8" width="14" style="539" customWidth="1"/>
    <col min="9" max="11" width="18.33203125" style="539" customWidth="1"/>
    <col min="12" max="13" width="13.6640625" style="539" customWidth="1"/>
    <col min="14" max="14" width="15.6640625" style="539" customWidth="1"/>
    <col min="15" max="24" width="14.1640625" style="539"/>
    <col min="25" max="74" width="14.1640625" style="539" hidden="1" customWidth="1"/>
    <col min="75" max="256" width="14.1640625" style="539"/>
    <col min="257" max="257" width="4.6640625" style="539" customWidth="1"/>
    <col min="258" max="258" width="8.83203125" style="539" customWidth="1"/>
    <col min="259" max="259" width="20.83203125" style="539" customWidth="1"/>
    <col min="260" max="260" width="1.6640625" style="539" customWidth="1"/>
    <col min="261" max="261" width="80.1640625" style="539" customWidth="1"/>
    <col min="262" max="262" width="7.5" style="539" customWidth="1"/>
    <col min="263" max="263" width="15" style="539" customWidth="1"/>
    <col min="264" max="264" width="14" style="539" customWidth="1"/>
    <col min="265" max="267" width="18.33203125" style="539" customWidth="1"/>
    <col min="268" max="269" width="13.6640625" style="539" customWidth="1"/>
    <col min="270" max="270" width="15.6640625" style="539" customWidth="1"/>
    <col min="271" max="280" width="14.1640625" style="539"/>
    <col min="281" max="330" width="0" style="539" hidden="1" customWidth="1"/>
    <col min="331" max="512" width="14.1640625" style="539"/>
    <col min="513" max="513" width="4.6640625" style="539" customWidth="1"/>
    <col min="514" max="514" width="8.83203125" style="539" customWidth="1"/>
    <col min="515" max="515" width="20.83203125" style="539" customWidth="1"/>
    <col min="516" max="516" width="1.6640625" style="539" customWidth="1"/>
    <col min="517" max="517" width="80.1640625" style="539" customWidth="1"/>
    <col min="518" max="518" width="7.5" style="539" customWidth="1"/>
    <col min="519" max="519" width="15" style="539" customWidth="1"/>
    <col min="520" max="520" width="14" style="539" customWidth="1"/>
    <col min="521" max="523" width="18.33203125" style="539" customWidth="1"/>
    <col min="524" max="525" width="13.6640625" style="539" customWidth="1"/>
    <col min="526" max="526" width="15.6640625" style="539" customWidth="1"/>
    <col min="527" max="536" width="14.1640625" style="539"/>
    <col min="537" max="586" width="0" style="539" hidden="1" customWidth="1"/>
    <col min="587" max="768" width="14.1640625" style="539"/>
    <col min="769" max="769" width="4.6640625" style="539" customWidth="1"/>
    <col min="770" max="770" width="8.83203125" style="539" customWidth="1"/>
    <col min="771" max="771" width="20.83203125" style="539" customWidth="1"/>
    <col min="772" max="772" width="1.6640625" style="539" customWidth="1"/>
    <col min="773" max="773" width="80.1640625" style="539" customWidth="1"/>
    <col min="774" max="774" width="7.5" style="539" customWidth="1"/>
    <col min="775" max="775" width="15" style="539" customWidth="1"/>
    <col min="776" max="776" width="14" style="539" customWidth="1"/>
    <col min="777" max="779" width="18.33203125" style="539" customWidth="1"/>
    <col min="780" max="781" width="13.6640625" style="539" customWidth="1"/>
    <col min="782" max="782" width="15.6640625" style="539" customWidth="1"/>
    <col min="783" max="792" width="14.1640625" style="539"/>
    <col min="793" max="842" width="0" style="539" hidden="1" customWidth="1"/>
    <col min="843" max="1024" width="14.1640625" style="539"/>
    <col min="1025" max="1025" width="4.6640625" style="539" customWidth="1"/>
    <col min="1026" max="1026" width="8.83203125" style="539" customWidth="1"/>
    <col min="1027" max="1027" width="20.83203125" style="539" customWidth="1"/>
    <col min="1028" max="1028" width="1.6640625" style="539" customWidth="1"/>
    <col min="1029" max="1029" width="80.1640625" style="539" customWidth="1"/>
    <col min="1030" max="1030" width="7.5" style="539" customWidth="1"/>
    <col min="1031" max="1031" width="15" style="539" customWidth="1"/>
    <col min="1032" max="1032" width="14" style="539" customWidth="1"/>
    <col min="1033" max="1035" width="18.33203125" style="539" customWidth="1"/>
    <col min="1036" max="1037" width="13.6640625" style="539" customWidth="1"/>
    <col min="1038" max="1038" width="15.6640625" style="539" customWidth="1"/>
    <col min="1039" max="1048" width="14.1640625" style="539"/>
    <col min="1049" max="1098" width="0" style="539" hidden="1" customWidth="1"/>
    <col min="1099" max="1280" width="14.1640625" style="539"/>
    <col min="1281" max="1281" width="4.6640625" style="539" customWidth="1"/>
    <col min="1282" max="1282" width="8.83203125" style="539" customWidth="1"/>
    <col min="1283" max="1283" width="20.83203125" style="539" customWidth="1"/>
    <col min="1284" max="1284" width="1.6640625" style="539" customWidth="1"/>
    <col min="1285" max="1285" width="80.1640625" style="539" customWidth="1"/>
    <col min="1286" max="1286" width="7.5" style="539" customWidth="1"/>
    <col min="1287" max="1287" width="15" style="539" customWidth="1"/>
    <col min="1288" max="1288" width="14" style="539" customWidth="1"/>
    <col min="1289" max="1291" width="18.33203125" style="539" customWidth="1"/>
    <col min="1292" max="1293" width="13.6640625" style="539" customWidth="1"/>
    <col min="1294" max="1294" width="15.6640625" style="539" customWidth="1"/>
    <col min="1295" max="1304" width="14.1640625" style="539"/>
    <col min="1305" max="1354" width="0" style="539" hidden="1" customWidth="1"/>
    <col min="1355" max="1536" width="14.1640625" style="539"/>
    <col min="1537" max="1537" width="4.6640625" style="539" customWidth="1"/>
    <col min="1538" max="1538" width="8.83203125" style="539" customWidth="1"/>
    <col min="1539" max="1539" width="20.83203125" style="539" customWidth="1"/>
    <col min="1540" max="1540" width="1.6640625" style="539" customWidth="1"/>
    <col min="1541" max="1541" width="80.1640625" style="539" customWidth="1"/>
    <col min="1542" max="1542" width="7.5" style="539" customWidth="1"/>
    <col min="1543" max="1543" width="15" style="539" customWidth="1"/>
    <col min="1544" max="1544" width="14" style="539" customWidth="1"/>
    <col min="1545" max="1547" width="18.33203125" style="539" customWidth="1"/>
    <col min="1548" max="1549" width="13.6640625" style="539" customWidth="1"/>
    <col min="1550" max="1550" width="15.6640625" style="539" customWidth="1"/>
    <col min="1551" max="1560" width="14.1640625" style="539"/>
    <col min="1561" max="1610" width="0" style="539" hidden="1" customWidth="1"/>
    <col min="1611" max="1792" width="14.1640625" style="539"/>
    <col min="1793" max="1793" width="4.6640625" style="539" customWidth="1"/>
    <col min="1794" max="1794" width="8.83203125" style="539" customWidth="1"/>
    <col min="1795" max="1795" width="20.83203125" style="539" customWidth="1"/>
    <col min="1796" max="1796" width="1.6640625" style="539" customWidth="1"/>
    <col min="1797" max="1797" width="80.1640625" style="539" customWidth="1"/>
    <col min="1798" max="1798" width="7.5" style="539" customWidth="1"/>
    <col min="1799" max="1799" width="15" style="539" customWidth="1"/>
    <col min="1800" max="1800" width="14" style="539" customWidth="1"/>
    <col min="1801" max="1803" width="18.33203125" style="539" customWidth="1"/>
    <col min="1804" max="1805" width="13.6640625" style="539" customWidth="1"/>
    <col min="1806" max="1806" width="15.6640625" style="539" customWidth="1"/>
    <col min="1807" max="1816" width="14.1640625" style="539"/>
    <col min="1817" max="1866" width="0" style="539" hidden="1" customWidth="1"/>
    <col min="1867" max="2048" width="14.1640625" style="539"/>
    <col min="2049" max="2049" width="4.6640625" style="539" customWidth="1"/>
    <col min="2050" max="2050" width="8.83203125" style="539" customWidth="1"/>
    <col min="2051" max="2051" width="20.83203125" style="539" customWidth="1"/>
    <col min="2052" max="2052" width="1.6640625" style="539" customWidth="1"/>
    <col min="2053" max="2053" width="80.1640625" style="539" customWidth="1"/>
    <col min="2054" max="2054" width="7.5" style="539" customWidth="1"/>
    <col min="2055" max="2055" width="15" style="539" customWidth="1"/>
    <col min="2056" max="2056" width="14" style="539" customWidth="1"/>
    <col min="2057" max="2059" width="18.33203125" style="539" customWidth="1"/>
    <col min="2060" max="2061" width="13.6640625" style="539" customWidth="1"/>
    <col min="2062" max="2062" width="15.6640625" style="539" customWidth="1"/>
    <col min="2063" max="2072" width="14.1640625" style="539"/>
    <col min="2073" max="2122" width="0" style="539" hidden="1" customWidth="1"/>
    <col min="2123" max="2304" width="14.1640625" style="539"/>
    <col min="2305" max="2305" width="4.6640625" style="539" customWidth="1"/>
    <col min="2306" max="2306" width="8.83203125" style="539" customWidth="1"/>
    <col min="2307" max="2307" width="20.83203125" style="539" customWidth="1"/>
    <col min="2308" max="2308" width="1.6640625" style="539" customWidth="1"/>
    <col min="2309" max="2309" width="80.1640625" style="539" customWidth="1"/>
    <col min="2310" max="2310" width="7.5" style="539" customWidth="1"/>
    <col min="2311" max="2311" width="15" style="539" customWidth="1"/>
    <col min="2312" max="2312" width="14" style="539" customWidth="1"/>
    <col min="2313" max="2315" width="18.33203125" style="539" customWidth="1"/>
    <col min="2316" max="2317" width="13.6640625" style="539" customWidth="1"/>
    <col min="2318" max="2318" width="15.6640625" style="539" customWidth="1"/>
    <col min="2319" max="2328" width="14.1640625" style="539"/>
    <col min="2329" max="2378" width="0" style="539" hidden="1" customWidth="1"/>
    <col min="2379" max="2560" width="14.1640625" style="539"/>
    <col min="2561" max="2561" width="4.6640625" style="539" customWidth="1"/>
    <col min="2562" max="2562" width="8.83203125" style="539" customWidth="1"/>
    <col min="2563" max="2563" width="20.83203125" style="539" customWidth="1"/>
    <col min="2564" max="2564" width="1.6640625" style="539" customWidth="1"/>
    <col min="2565" max="2565" width="80.1640625" style="539" customWidth="1"/>
    <col min="2566" max="2566" width="7.5" style="539" customWidth="1"/>
    <col min="2567" max="2567" width="15" style="539" customWidth="1"/>
    <col min="2568" max="2568" width="14" style="539" customWidth="1"/>
    <col min="2569" max="2571" width="18.33203125" style="539" customWidth="1"/>
    <col min="2572" max="2573" width="13.6640625" style="539" customWidth="1"/>
    <col min="2574" max="2574" width="15.6640625" style="539" customWidth="1"/>
    <col min="2575" max="2584" width="14.1640625" style="539"/>
    <col min="2585" max="2634" width="0" style="539" hidden="1" customWidth="1"/>
    <col min="2635" max="2816" width="14.1640625" style="539"/>
    <col min="2817" max="2817" width="4.6640625" style="539" customWidth="1"/>
    <col min="2818" max="2818" width="8.83203125" style="539" customWidth="1"/>
    <col min="2819" max="2819" width="20.83203125" style="539" customWidth="1"/>
    <col min="2820" max="2820" width="1.6640625" style="539" customWidth="1"/>
    <col min="2821" max="2821" width="80.1640625" style="539" customWidth="1"/>
    <col min="2822" max="2822" width="7.5" style="539" customWidth="1"/>
    <col min="2823" max="2823" width="15" style="539" customWidth="1"/>
    <col min="2824" max="2824" width="14" style="539" customWidth="1"/>
    <col min="2825" max="2827" width="18.33203125" style="539" customWidth="1"/>
    <col min="2828" max="2829" width="13.6640625" style="539" customWidth="1"/>
    <col min="2830" max="2830" width="15.6640625" style="539" customWidth="1"/>
    <col min="2831" max="2840" width="14.1640625" style="539"/>
    <col min="2841" max="2890" width="0" style="539" hidden="1" customWidth="1"/>
    <col min="2891" max="3072" width="14.1640625" style="539"/>
    <col min="3073" max="3073" width="4.6640625" style="539" customWidth="1"/>
    <col min="3074" max="3074" width="8.83203125" style="539" customWidth="1"/>
    <col min="3075" max="3075" width="20.83203125" style="539" customWidth="1"/>
    <col min="3076" max="3076" width="1.6640625" style="539" customWidth="1"/>
    <col min="3077" max="3077" width="80.1640625" style="539" customWidth="1"/>
    <col min="3078" max="3078" width="7.5" style="539" customWidth="1"/>
    <col min="3079" max="3079" width="15" style="539" customWidth="1"/>
    <col min="3080" max="3080" width="14" style="539" customWidth="1"/>
    <col min="3081" max="3083" width="18.33203125" style="539" customWidth="1"/>
    <col min="3084" max="3085" width="13.6640625" style="539" customWidth="1"/>
    <col min="3086" max="3086" width="15.6640625" style="539" customWidth="1"/>
    <col min="3087" max="3096" width="14.1640625" style="539"/>
    <col min="3097" max="3146" width="0" style="539" hidden="1" customWidth="1"/>
    <col min="3147" max="3328" width="14.1640625" style="539"/>
    <col min="3329" max="3329" width="4.6640625" style="539" customWidth="1"/>
    <col min="3330" max="3330" width="8.83203125" style="539" customWidth="1"/>
    <col min="3331" max="3331" width="20.83203125" style="539" customWidth="1"/>
    <col min="3332" max="3332" width="1.6640625" style="539" customWidth="1"/>
    <col min="3333" max="3333" width="80.1640625" style="539" customWidth="1"/>
    <col min="3334" max="3334" width="7.5" style="539" customWidth="1"/>
    <col min="3335" max="3335" width="15" style="539" customWidth="1"/>
    <col min="3336" max="3336" width="14" style="539" customWidth="1"/>
    <col min="3337" max="3339" width="18.33203125" style="539" customWidth="1"/>
    <col min="3340" max="3341" width="13.6640625" style="539" customWidth="1"/>
    <col min="3342" max="3342" width="15.6640625" style="539" customWidth="1"/>
    <col min="3343" max="3352" width="14.1640625" style="539"/>
    <col min="3353" max="3402" width="0" style="539" hidden="1" customWidth="1"/>
    <col min="3403" max="3584" width="14.1640625" style="539"/>
    <col min="3585" max="3585" width="4.6640625" style="539" customWidth="1"/>
    <col min="3586" max="3586" width="8.83203125" style="539" customWidth="1"/>
    <col min="3587" max="3587" width="20.83203125" style="539" customWidth="1"/>
    <col min="3588" max="3588" width="1.6640625" style="539" customWidth="1"/>
    <col min="3589" max="3589" width="80.1640625" style="539" customWidth="1"/>
    <col min="3590" max="3590" width="7.5" style="539" customWidth="1"/>
    <col min="3591" max="3591" width="15" style="539" customWidth="1"/>
    <col min="3592" max="3592" width="14" style="539" customWidth="1"/>
    <col min="3593" max="3595" width="18.33203125" style="539" customWidth="1"/>
    <col min="3596" max="3597" width="13.6640625" style="539" customWidth="1"/>
    <col min="3598" max="3598" width="15.6640625" style="539" customWidth="1"/>
    <col min="3599" max="3608" width="14.1640625" style="539"/>
    <col min="3609" max="3658" width="0" style="539" hidden="1" customWidth="1"/>
    <col min="3659" max="3840" width="14.1640625" style="539"/>
    <col min="3841" max="3841" width="4.6640625" style="539" customWidth="1"/>
    <col min="3842" max="3842" width="8.83203125" style="539" customWidth="1"/>
    <col min="3843" max="3843" width="20.83203125" style="539" customWidth="1"/>
    <col min="3844" max="3844" width="1.6640625" style="539" customWidth="1"/>
    <col min="3845" max="3845" width="80.1640625" style="539" customWidth="1"/>
    <col min="3846" max="3846" width="7.5" style="539" customWidth="1"/>
    <col min="3847" max="3847" width="15" style="539" customWidth="1"/>
    <col min="3848" max="3848" width="14" style="539" customWidth="1"/>
    <col min="3849" max="3851" width="18.33203125" style="539" customWidth="1"/>
    <col min="3852" max="3853" width="13.6640625" style="539" customWidth="1"/>
    <col min="3854" max="3854" width="15.6640625" style="539" customWidth="1"/>
    <col min="3855" max="3864" width="14.1640625" style="539"/>
    <col min="3865" max="3914" width="0" style="539" hidden="1" customWidth="1"/>
    <col min="3915" max="4096" width="14.1640625" style="539"/>
    <col min="4097" max="4097" width="4.6640625" style="539" customWidth="1"/>
    <col min="4098" max="4098" width="8.83203125" style="539" customWidth="1"/>
    <col min="4099" max="4099" width="20.83203125" style="539" customWidth="1"/>
    <col min="4100" max="4100" width="1.6640625" style="539" customWidth="1"/>
    <col min="4101" max="4101" width="80.1640625" style="539" customWidth="1"/>
    <col min="4102" max="4102" width="7.5" style="539" customWidth="1"/>
    <col min="4103" max="4103" width="15" style="539" customWidth="1"/>
    <col min="4104" max="4104" width="14" style="539" customWidth="1"/>
    <col min="4105" max="4107" width="18.33203125" style="539" customWidth="1"/>
    <col min="4108" max="4109" width="13.6640625" style="539" customWidth="1"/>
    <col min="4110" max="4110" width="15.6640625" style="539" customWidth="1"/>
    <col min="4111" max="4120" width="14.1640625" style="539"/>
    <col min="4121" max="4170" width="0" style="539" hidden="1" customWidth="1"/>
    <col min="4171" max="4352" width="14.1640625" style="539"/>
    <col min="4353" max="4353" width="4.6640625" style="539" customWidth="1"/>
    <col min="4354" max="4354" width="8.83203125" style="539" customWidth="1"/>
    <col min="4355" max="4355" width="20.83203125" style="539" customWidth="1"/>
    <col min="4356" max="4356" width="1.6640625" style="539" customWidth="1"/>
    <col min="4357" max="4357" width="80.1640625" style="539" customWidth="1"/>
    <col min="4358" max="4358" width="7.5" style="539" customWidth="1"/>
    <col min="4359" max="4359" width="15" style="539" customWidth="1"/>
    <col min="4360" max="4360" width="14" style="539" customWidth="1"/>
    <col min="4361" max="4363" width="18.33203125" style="539" customWidth="1"/>
    <col min="4364" max="4365" width="13.6640625" style="539" customWidth="1"/>
    <col min="4366" max="4366" width="15.6640625" style="539" customWidth="1"/>
    <col min="4367" max="4376" width="14.1640625" style="539"/>
    <col min="4377" max="4426" width="0" style="539" hidden="1" customWidth="1"/>
    <col min="4427" max="4608" width="14.1640625" style="539"/>
    <col min="4609" max="4609" width="4.6640625" style="539" customWidth="1"/>
    <col min="4610" max="4610" width="8.83203125" style="539" customWidth="1"/>
    <col min="4611" max="4611" width="20.83203125" style="539" customWidth="1"/>
    <col min="4612" max="4612" width="1.6640625" style="539" customWidth="1"/>
    <col min="4613" max="4613" width="80.1640625" style="539" customWidth="1"/>
    <col min="4614" max="4614" width="7.5" style="539" customWidth="1"/>
    <col min="4615" max="4615" width="15" style="539" customWidth="1"/>
    <col min="4616" max="4616" width="14" style="539" customWidth="1"/>
    <col min="4617" max="4619" width="18.33203125" style="539" customWidth="1"/>
    <col min="4620" max="4621" width="13.6640625" style="539" customWidth="1"/>
    <col min="4622" max="4622" width="15.6640625" style="539" customWidth="1"/>
    <col min="4623" max="4632" width="14.1640625" style="539"/>
    <col min="4633" max="4682" width="0" style="539" hidden="1" customWidth="1"/>
    <col min="4683" max="4864" width="14.1640625" style="539"/>
    <col min="4865" max="4865" width="4.6640625" style="539" customWidth="1"/>
    <col min="4866" max="4866" width="8.83203125" style="539" customWidth="1"/>
    <col min="4867" max="4867" width="20.83203125" style="539" customWidth="1"/>
    <col min="4868" max="4868" width="1.6640625" style="539" customWidth="1"/>
    <col min="4869" max="4869" width="80.1640625" style="539" customWidth="1"/>
    <col min="4870" max="4870" width="7.5" style="539" customWidth="1"/>
    <col min="4871" max="4871" width="15" style="539" customWidth="1"/>
    <col min="4872" max="4872" width="14" style="539" customWidth="1"/>
    <col min="4873" max="4875" width="18.33203125" style="539" customWidth="1"/>
    <col min="4876" max="4877" width="13.6640625" style="539" customWidth="1"/>
    <col min="4878" max="4878" width="15.6640625" style="539" customWidth="1"/>
    <col min="4879" max="4888" width="14.1640625" style="539"/>
    <col min="4889" max="4938" width="0" style="539" hidden="1" customWidth="1"/>
    <col min="4939" max="5120" width="14.1640625" style="539"/>
    <col min="5121" max="5121" width="4.6640625" style="539" customWidth="1"/>
    <col min="5122" max="5122" width="8.83203125" style="539" customWidth="1"/>
    <col min="5123" max="5123" width="20.83203125" style="539" customWidth="1"/>
    <col min="5124" max="5124" width="1.6640625" style="539" customWidth="1"/>
    <col min="5125" max="5125" width="80.1640625" style="539" customWidth="1"/>
    <col min="5126" max="5126" width="7.5" style="539" customWidth="1"/>
    <col min="5127" max="5127" width="15" style="539" customWidth="1"/>
    <col min="5128" max="5128" width="14" style="539" customWidth="1"/>
    <col min="5129" max="5131" width="18.33203125" style="539" customWidth="1"/>
    <col min="5132" max="5133" width="13.6640625" style="539" customWidth="1"/>
    <col min="5134" max="5134" width="15.6640625" style="539" customWidth="1"/>
    <col min="5135" max="5144" width="14.1640625" style="539"/>
    <col min="5145" max="5194" width="0" style="539" hidden="1" customWidth="1"/>
    <col min="5195" max="5376" width="14.1640625" style="539"/>
    <col min="5377" max="5377" width="4.6640625" style="539" customWidth="1"/>
    <col min="5378" max="5378" width="8.83203125" style="539" customWidth="1"/>
    <col min="5379" max="5379" width="20.83203125" style="539" customWidth="1"/>
    <col min="5380" max="5380" width="1.6640625" style="539" customWidth="1"/>
    <col min="5381" max="5381" width="80.1640625" style="539" customWidth="1"/>
    <col min="5382" max="5382" width="7.5" style="539" customWidth="1"/>
    <col min="5383" max="5383" width="15" style="539" customWidth="1"/>
    <col min="5384" max="5384" width="14" style="539" customWidth="1"/>
    <col min="5385" max="5387" width="18.33203125" style="539" customWidth="1"/>
    <col min="5388" max="5389" width="13.6640625" style="539" customWidth="1"/>
    <col min="5390" max="5390" width="15.6640625" style="539" customWidth="1"/>
    <col min="5391" max="5400" width="14.1640625" style="539"/>
    <col min="5401" max="5450" width="0" style="539" hidden="1" customWidth="1"/>
    <col min="5451" max="5632" width="14.1640625" style="539"/>
    <col min="5633" max="5633" width="4.6640625" style="539" customWidth="1"/>
    <col min="5634" max="5634" width="8.83203125" style="539" customWidth="1"/>
    <col min="5635" max="5635" width="20.83203125" style="539" customWidth="1"/>
    <col min="5636" max="5636" width="1.6640625" style="539" customWidth="1"/>
    <col min="5637" max="5637" width="80.1640625" style="539" customWidth="1"/>
    <col min="5638" max="5638" width="7.5" style="539" customWidth="1"/>
    <col min="5639" max="5639" width="15" style="539" customWidth="1"/>
    <col min="5640" max="5640" width="14" style="539" customWidth="1"/>
    <col min="5641" max="5643" width="18.33203125" style="539" customWidth="1"/>
    <col min="5644" max="5645" width="13.6640625" style="539" customWidth="1"/>
    <col min="5646" max="5646" width="15.6640625" style="539" customWidth="1"/>
    <col min="5647" max="5656" width="14.1640625" style="539"/>
    <col min="5657" max="5706" width="0" style="539" hidden="1" customWidth="1"/>
    <col min="5707" max="5888" width="14.1640625" style="539"/>
    <col min="5889" max="5889" width="4.6640625" style="539" customWidth="1"/>
    <col min="5890" max="5890" width="8.83203125" style="539" customWidth="1"/>
    <col min="5891" max="5891" width="20.83203125" style="539" customWidth="1"/>
    <col min="5892" max="5892" width="1.6640625" style="539" customWidth="1"/>
    <col min="5893" max="5893" width="80.1640625" style="539" customWidth="1"/>
    <col min="5894" max="5894" width="7.5" style="539" customWidth="1"/>
    <col min="5895" max="5895" width="15" style="539" customWidth="1"/>
    <col min="5896" max="5896" width="14" style="539" customWidth="1"/>
    <col min="5897" max="5899" width="18.33203125" style="539" customWidth="1"/>
    <col min="5900" max="5901" width="13.6640625" style="539" customWidth="1"/>
    <col min="5902" max="5902" width="15.6640625" style="539" customWidth="1"/>
    <col min="5903" max="5912" width="14.1640625" style="539"/>
    <col min="5913" max="5962" width="0" style="539" hidden="1" customWidth="1"/>
    <col min="5963" max="6144" width="14.1640625" style="539"/>
    <col min="6145" max="6145" width="4.6640625" style="539" customWidth="1"/>
    <col min="6146" max="6146" width="8.83203125" style="539" customWidth="1"/>
    <col min="6147" max="6147" width="20.83203125" style="539" customWidth="1"/>
    <col min="6148" max="6148" width="1.6640625" style="539" customWidth="1"/>
    <col min="6149" max="6149" width="80.1640625" style="539" customWidth="1"/>
    <col min="6150" max="6150" width="7.5" style="539" customWidth="1"/>
    <col min="6151" max="6151" width="15" style="539" customWidth="1"/>
    <col min="6152" max="6152" width="14" style="539" customWidth="1"/>
    <col min="6153" max="6155" width="18.33203125" style="539" customWidth="1"/>
    <col min="6156" max="6157" width="13.6640625" style="539" customWidth="1"/>
    <col min="6158" max="6158" width="15.6640625" style="539" customWidth="1"/>
    <col min="6159" max="6168" width="14.1640625" style="539"/>
    <col min="6169" max="6218" width="0" style="539" hidden="1" customWidth="1"/>
    <col min="6219" max="6400" width="14.1640625" style="539"/>
    <col min="6401" max="6401" width="4.6640625" style="539" customWidth="1"/>
    <col min="6402" max="6402" width="8.83203125" style="539" customWidth="1"/>
    <col min="6403" max="6403" width="20.83203125" style="539" customWidth="1"/>
    <col min="6404" max="6404" width="1.6640625" style="539" customWidth="1"/>
    <col min="6405" max="6405" width="80.1640625" style="539" customWidth="1"/>
    <col min="6406" max="6406" width="7.5" style="539" customWidth="1"/>
    <col min="6407" max="6407" width="15" style="539" customWidth="1"/>
    <col min="6408" max="6408" width="14" style="539" customWidth="1"/>
    <col min="6409" max="6411" width="18.33203125" style="539" customWidth="1"/>
    <col min="6412" max="6413" width="13.6640625" style="539" customWidth="1"/>
    <col min="6414" max="6414" width="15.6640625" style="539" customWidth="1"/>
    <col min="6415" max="6424" width="14.1640625" style="539"/>
    <col min="6425" max="6474" width="0" style="539" hidden="1" customWidth="1"/>
    <col min="6475" max="6656" width="14.1640625" style="539"/>
    <col min="6657" max="6657" width="4.6640625" style="539" customWidth="1"/>
    <col min="6658" max="6658" width="8.83203125" style="539" customWidth="1"/>
    <col min="6659" max="6659" width="20.83203125" style="539" customWidth="1"/>
    <col min="6660" max="6660" width="1.6640625" style="539" customWidth="1"/>
    <col min="6661" max="6661" width="80.1640625" style="539" customWidth="1"/>
    <col min="6662" max="6662" width="7.5" style="539" customWidth="1"/>
    <col min="6663" max="6663" width="15" style="539" customWidth="1"/>
    <col min="6664" max="6664" width="14" style="539" customWidth="1"/>
    <col min="6665" max="6667" width="18.33203125" style="539" customWidth="1"/>
    <col min="6668" max="6669" width="13.6640625" style="539" customWidth="1"/>
    <col min="6670" max="6670" width="15.6640625" style="539" customWidth="1"/>
    <col min="6671" max="6680" width="14.1640625" style="539"/>
    <col min="6681" max="6730" width="0" style="539" hidden="1" customWidth="1"/>
    <col min="6731" max="6912" width="14.1640625" style="539"/>
    <col min="6913" max="6913" width="4.6640625" style="539" customWidth="1"/>
    <col min="6914" max="6914" width="8.83203125" style="539" customWidth="1"/>
    <col min="6915" max="6915" width="20.83203125" style="539" customWidth="1"/>
    <col min="6916" max="6916" width="1.6640625" style="539" customWidth="1"/>
    <col min="6917" max="6917" width="80.1640625" style="539" customWidth="1"/>
    <col min="6918" max="6918" width="7.5" style="539" customWidth="1"/>
    <col min="6919" max="6919" width="15" style="539" customWidth="1"/>
    <col min="6920" max="6920" width="14" style="539" customWidth="1"/>
    <col min="6921" max="6923" width="18.33203125" style="539" customWidth="1"/>
    <col min="6924" max="6925" width="13.6640625" style="539" customWidth="1"/>
    <col min="6926" max="6926" width="15.6640625" style="539" customWidth="1"/>
    <col min="6927" max="6936" width="14.1640625" style="539"/>
    <col min="6937" max="6986" width="0" style="539" hidden="1" customWidth="1"/>
    <col min="6987" max="7168" width="14.1640625" style="539"/>
    <col min="7169" max="7169" width="4.6640625" style="539" customWidth="1"/>
    <col min="7170" max="7170" width="8.83203125" style="539" customWidth="1"/>
    <col min="7171" max="7171" width="20.83203125" style="539" customWidth="1"/>
    <col min="7172" max="7172" width="1.6640625" style="539" customWidth="1"/>
    <col min="7173" max="7173" width="80.1640625" style="539" customWidth="1"/>
    <col min="7174" max="7174" width="7.5" style="539" customWidth="1"/>
    <col min="7175" max="7175" width="15" style="539" customWidth="1"/>
    <col min="7176" max="7176" width="14" style="539" customWidth="1"/>
    <col min="7177" max="7179" width="18.33203125" style="539" customWidth="1"/>
    <col min="7180" max="7181" width="13.6640625" style="539" customWidth="1"/>
    <col min="7182" max="7182" width="15.6640625" style="539" customWidth="1"/>
    <col min="7183" max="7192" width="14.1640625" style="539"/>
    <col min="7193" max="7242" width="0" style="539" hidden="1" customWidth="1"/>
    <col min="7243" max="7424" width="14.1640625" style="539"/>
    <col min="7425" max="7425" width="4.6640625" style="539" customWidth="1"/>
    <col min="7426" max="7426" width="8.83203125" style="539" customWidth="1"/>
    <col min="7427" max="7427" width="20.83203125" style="539" customWidth="1"/>
    <col min="7428" max="7428" width="1.6640625" style="539" customWidth="1"/>
    <col min="7429" max="7429" width="80.1640625" style="539" customWidth="1"/>
    <col min="7430" max="7430" width="7.5" style="539" customWidth="1"/>
    <col min="7431" max="7431" width="15" style="539" customWidth="1"/>
    <col min="7432" max="7432" width="14" style="539" customWidth="1"/>
    <col min="7433" max="7435" width="18.33203125" style="539" customWidth="1"/>
    <col min="7436" max="7437" width="13.6640625" style="539" customWidth="1"/>
    <col min="7438" max="7438" width="15.6640625" style="539" customWidth="1"/>
    <col min="7439" max="7448" width="14.1640625" style="539"/>
    <col min="7449" max="7498" width="0" style="539" hidden="1" customWidth="1"/>
    <col min="7499" max="7680" width="14.1640625" style="539"/>
    <col min="7681" max="7681" width="4.6640625" style="539" customWidth="1"/>
    <col min="7682" max="7682" width="8.83203125" style="539" customWidth="1"/>
    <col min="7683" max="7683" width="20.83203125" style="539" customWidth="1"/>
    <col min="7684" max="7684" width="1.6640625" style="539" customWidth="1"/>
    <col min="7685" max="7685" width="80.1640625" style="539" customWidth="1"/>
    <col min="7686" max="7686" width="7.5" style="539" customWidth="1"/>
    <col min="7687" max="7687" width="15" style="539" customWidth="1"/>
    <col min="7688" max="7688" width="14" style="539" customWidth="1"/>
    <col min="7689" max="7691" width="18.33203125" style="539" customWidth="1"/>
    <col min="7692" max="7693" width="13.6640625" style="539" customWidth="1"/>
    <col min="7694" max="7694" width="15.6640625" style="539" customWidth="1"/>
    <col min="7695" max="7704" width="14.1640625" style="539"/>
    <col min="7705" max="7754" width="0" style="539" hidden="1" customWidth="1"/>
    <col min="7755" max="7936" width="14.1640625" style="539"/>
    <col min="7937" max="7937" width="4.6640625" style="539" customWidth="1"/>
    <col min="7938" max="7938" width="8.83203125" style="539" customWidth="1"/>
    <col min="7939" max="7939" width="20.83203125" style="539" customWidth="1"/>
    <col min="7940" max="7940" width="1.6640625" style="539" customWidth="1"/>
    <col min="7941" max="7941" width="80.1640625" style="539" customWidth="1"/>
    <col min="7942" max="7942" width="7.5" style="539" customWidth="1"/>
    <col min="7943" max="7943" width="15" style="539" customWidth="1"/>
    <col min="7944" max="7944" width="14" style="539" customWidth="1"/>
    <col min="7945" max="7947" width="18.33203125" style="539" customWidth="1"/>
    <col min="7948" max="7949" width="13.6640625" style="539" customWidth="1"/>
    <col min="7950" max="7950" width="15.6640625" style="539" customWidth="1"/>
    <col min="7951" max="7960" width="14.1640625" style="539"/>
    <col min="7961" max="8010" width="0" style="539" hidden="1" customWidth="1"/>
    <col min="8011" max="8192" width="14.1640625" style="539"/>
    <col min="8193" max="8193" width="4.6640625" style="539" customWidth="1"/>
    <col min="8194" max="8194" width="8.83203125" style="539" customWidth="1"/>
    <col min="8195" max="8195" width="20.83203125" style="539" customWidth="1"/>
    <col min="8196" max="8196" width="1.6640625" style="539" customWidth="1"/>
    <col min="8197" max="8197" width="80.1640625" style="539" customWidth="1"/>
    <col min="8198" max="8198" width="7.5" style="539" customWidth="1"/>
    <col min="8199" max="8199" width="15" style="539" customWidth="1"/>
    <col min="8200" max="8200" width="14" style="539" customWidth="1"/>
    <col min="8201" max="8203" width="18.33203125" style="539" customWidth="1"/>
    <col min="8204" max="8205" width="13.6640625" style="539" customWidth="1"/>
    <col min="8206" max="8206" width="15.6640625" style="539" customWidth="1"/>
    <col min="8207" max="8216" width="14.1640625" style="539"/>
    <col min="8217" max="8266" width="0" style="539" hidden="1" customWidth="1"/>
    <col min="8267" max="8448" width="14.1640625" style="539"/>
    <col min="8449" max="8449" width="4.6640625" style="539" customWidth="1"/>
    <col min="8450" max="8450" width="8.83203125" style="539" customWidth="1"/>
    <col min="8451" max="8451" width="20.83203125" style="539" customWidth="1"/>
    <col min="8452" max="8452" width="1.6640625" style="539" customWidth="1"/>
    <col min="8453" max="8453" width="80.1640625" style="539" customWidth="1"/>
    <col min="8454" max="8454" width="7.5" style="539" customWidth="1"/>
    <col min="8455" max="8455" width="15" style="539" customWidth="1"/>
    <col min="8456" max="8456" width="14" style="539" customWidth="1"/>
    <col min="8457" max="8459" width="18.33203125" style="539" customWidth="1"/>
    <col min="8460" max="8461" width="13.6640625" style="539" customWidth="1"/>
    <col min="8462" max="8462" width="15.6640625" style="539" customWidth="1"/>
    <col min="8463" max="8472" width="14.1640625" style="539"/>
    <col min="8473" max="8522" width="0" style="539" hidden="1" customWidth="1"/>
    <col min="8523" max="8704" width="14.1640625" style="539"/>
    <col min="8705" max="8705" width="4.6640625" style="539" customWidth="1"/>
    <col min="8706" max="8706" width="8.83203125" style="539" customWidth="1"/>
    <col min="8707" max="8707" width="20.83203125" style="539" customWidth="1"/>
    <col min="8708" max="8708" width="1.6640625" style="539" customWidth="1"/>
    <col min="8709" max="8709" width="80.1640625" style="539" customWidth="1"/>
    <col min="8710" max="8710" width="7.5" style="539" customWidth="1"/>
    <col min="8711" max="8711" width="15" style="539" customWidth="1"/>
    <col min="8712" max="8712" width="14" style="539" customWidth="1"/>
    <col min="8713" max="8715" width="18.33203125" style="539" customWidth="1"/>
    <col min="8716" max="8717" width="13.6640625" style="539" customWidth="1"/>
    <col min="8718" max="8718" width="15.6640625" style="539" customWidth="1"/>
    <col min="8719" max="8728" width="14.1640625" style="539"/>
    <col min="8729" max="8778" width="0" style="539" hidden="1" customWidth="1"/>
    <col min="8779" max="8960" width="14.1640625" style="539"/>
    <col min="8961" max="8961" width="4.6640625" style="539" customWidth="1"/>
    <col min="8962" max="8962" width="8.83203125" style="539" customWidth="1"/>
    <col min="8963" max="8963" width="20.83203125" style="539" customWidth="1"/>
    <col min="8964" max="8964" width="1.6640625" style="539" customWidth="1"/>
    <col min="8965" max="8965" width="80.1640625" style="539" customWidth="1"/>
    <col min="8966" max="8966" width="7.5" style="539" customWidth="1"/>
    <col min="8967" max="8967" width="15" style="539" customWidth="1"/>
    <col min="8968" max="8968" width="14" style="539" customWidth="1"/>
    <col min="8969" max="8971" width="18.33203125" style="539" customWidth="1"/>
    <col min="8972" max="8973" width="13.6640625" style="539" customWidth="1"/>
    <col min="8974" max="8974" width="15.6640625" style="539" customWidth="1"/>
    <col min="8975" max="8984" width="14.1640625" style="539"/>
    <col min="8985" max="9034" width="0" style="539" hidden="1" customWidth="1"/>
    <col min="9035" max="9216" width="14.1640625" style="539"/>
    <col min="9217" max="9217" width="4.6640625" style="539" customWidth="1"/>
    <col min="9218" max="9218" width="8.83203125" style="539" customWidth="1"/>
    <col min="9219" max="9219" width="20.83203125" style="539" customWidth="1"/>
    <col min="9220" max="9220" width="1.6640625" style="539" customWidth="1"/>
    <col min="9221" max="9221" width="80.1640625" style="539" customWidth="1"/>
    <col min="9222" max="9222" width="7.5" style="539" customWidth="1"/>
    <col min="9223" max="9223" width="15" style="539" customWidth="1"/>
    <col min="9224" max="9224" width="14" style="539" customWidth="1"/>
    <col min="9225" max="9227" width="18.33203125" style="539" customWidth="1"/>
    <col min="9228" max="9229" width="13.6640625" style="539" customWidth="1"/>
    <col min="9230" max="9230" width="15.6640625" style="539" customWidth="1"/>
    <col min="9231" max="9240" width="14.1640625" style="539"/>
    <col min="9241" max="9290" width="0" style="539" hidden="1" customWidth="1"/>
    <col min="9291" max="9472" width="14.1640625" style="539"/>
    <col min="9473" max="9473" width="4.6640625" style="539" customWidth="1"/>
    <col min="9474" max="9474" width="8.83203125" style="539" customWidth="1"/>
    <col min="9475" max="9475" width="20.83203125" style="539" customWidth="1"/>
    <col min="9476" max="9476" width="1.6640625" style="539" customWidth="1"/>
    <col min="9477" max="9477" width="80.1640625" style="539" customWidth="1"/>
    <col min="9478" max="9478" width="7.5" style="539" customWidth="1"/>
    <col min="9479" max="9479" width="15" style="539" customWidth="1"/>
    <col min="9480" max="9480" width="14" style="539" customWidth="1"/>
    <col min="9481" max="9483" width="18.33203125" style="539" customWidth="1"/>
    <col min="9484" max="9485" width="13.6640625" style="539" customWidth="1"/>
    <col min="9486" max="9486" width="15.6640625" style="539" customWidth="1"/>
    <col min="9487" max="9496" width="14.1640625" style="539"/>
    <col min="9497" max="9546" width="0" style="539" hidden="1" customWidth="1"/>
    <col min="9547" max="9728" width="14.1640625" style="539"/>
    <col min="9729" max="9729" width="4.6640625" style="539" customWidth="1"/>
    <col min="9730" max="9730" width="8.83203125" style="539" customWidth="1"/>
    <col min="9731" max="9731" width="20.83203125" style="539" customWidth="1"/>
    <col min="9732" max="9732" width="1.6640625" style="539" customWidth="1"/>
    <col min="9733" max="9733" width="80.1640625" style="539" customWidth="1"/>
    <col min="9734" max="9734" width="7.5" style="539" customWidth="1"/>
    <col min="9735" max="9735" width="15" style="539" customWidth="1"/>
    <col min="9736" max="9736" width="14" style="539" customWidth="1"/>
    <col min="9737" max="9739" width="18.33203125" style="539" customWidth="1"/>
    <col min="9740" max="9741" width="13.6640625" style="539" customWidth="1"/>
    <col min="9742" max="9742" width="15.6640625" style="539" customWidth="1"/>
    <col min="9743" max="9752" width="14.1640625" style="539"/>
    <col min="9753" max="9802" width="0" style="539" hidden="1" customWidth="1"/>
    <col min="9803" max="9984" width="14.1640625" style="539"/>
    <col min="9985" max="9985" width="4.6640625" style="539" customWidth="1"/>
    <col min="9986" max="9986" width="8.83203125" style="539" customWidth="1"/>
    <col min="9987" max="9987" width="20.83203125" style="539" customWidth="1"/>
    <col min="9988" max="9988" width="1.6640625" style="539" customWidth="1"/>
    <col min="9989" max="9989" width="80.1640625" style="539" customWidth="1"/>
    <col min="9990" max="9990" width="7.5" style="539" customWidth="1"/>
    <col min="9991" max="9991" width="15" style="539" customWidth="1"/>
    <col min="9992" max="9992" width="14" style="539" customWidth="1"/>
    <col min="9993" max="9995" width="18.33203125" style="539" customWidth="1"/>
    <col min="9996" max="9997" width="13.6640625" style="539" customWidth="1"/>
    <col min="9998" max="9998" width="15.6640625" style="539" customWidth="1"/>
    <col min="9999" max="10008" width="14.1640625" style="539"/>
    <col min="10009" max="10058" width="0" style="539" hidden="1" customWidth="1"/>
    <col min="10059" max="10240" width="14.1640625" style="539"/>
    <col min="10241" max="10241" width="4.6640625" style="539" customWidth="1"/>
    <col min="10242" max="10242" width="8.83203125" style="539" customWidth="1"/>
    <col min="10243" max="10243" width="20.83203125" style="539" customWidth="1"/>
    <col min="10244" max="10244" width="1.6640625" style="539" customWidth="1"/>
    <col min="10245" max="10245" width="80.1640625" style="539" customWidth="1"/>
    <col min="10246" max="10246" width="7.5" style="539" customWidth="1"/>
    <col min="10247" max="10247" width="15" style="539" customWidth="1"/>
    <col min="10248" max="10248" width="14" style="539" customWidth="1"/>
    <col min="10249" max="10251" width="18.33203125" style="539" customWidth="1"/>
    <col min="10252" max="10253" width="13.6640625" style="539" customWidth="1"/>
    <col min="10254" max="10254" width="15.6640625" style="539" customWidth="1"/>
    <col min="10255" max="10264" width="14.1640625" style="539"/>
    <col min="10265" max="10314" width="0" style="539" hidden="1" customWidth="1"/>
    <col min="10315" max="10496" width="14.1640625" style="539"/>
    <col min="10497" max="10497" width="4.6640625" style="539" customWidth="1"/>
    <col min="10498" max="10498" width="8.83203125" style="539" customWidth="1"/>
    <col min="10499" max="10499" width="20.83203125" style="539" customWidth="1"/>
    <col min="10500" max="10500" width="1.6640625" style="539" customWidth="1"/>
    <col min="10501" max="10501" width="80.1640625" style="539" customWidth="1"/>
    <col min="10502" max="10502" width="7.5" style="539" customWidth="1"/>
    <col min="10503" max="10503" width="15" style="539" customWidth="1"/>
    <col min="10504" max="10504" width="14" style="539" customWidth="1"/>
    <col min="10505" max="10507" width="18.33203125" style="539" customWidth="1"/>
    <col min="10508" max="10509" width="13.6640625" style="539" customWidth="1"/>
    <col min="10510" max="10510" width="15.6640625" style="539" customWidth="1"/>
    <col min="10511" max="10520" width="14.1640625" style="539"/>
    <col min="10521" max="10570" width="0" style="539" hidden="1" customWidth="1"/>
    <col min="10571" max="10752" width="14.1640625" style="539"/>
    <col min="10753" max="10753" width="4.6640625" style="539" customWidth="1"/>
    <col min="10754" max="10754" width="8.83203125" style="539" customWidth="1"/>
    <col min="10755" max="10755" width="20.83203125" style="539" customWidth="1"/>
    <col min="10756" max="10756" width="1.6640625" style="539" customWidth="1"/>
    <col min="10757" max="10757" width="80.1640625" style="539" customWidth="1"/>
    <col min="10758" max="10758" width="7.5" style="539" customWidth="1"/>
    <col min="10759" max="10759" width="15" style="539" customWidth="1"/>
    <col min="10760" max="10760" width="14" style="539" customWidth="1"/>
    <col min="10761" max="10763" width="18.33203125" style="539" customWidth="1"/>
    <col min="10764" max="10765" width="13.6640625" style="539" customWidth="1"/>
    <col min="10766" max="10766" width="15.6640625" style="539" customWidth="1"/>
    <col min="10767" max="10776" width="14.1640625" style="539"/>
    <col min="10777" max="10826" width="0" style="539" hidden="1" customWidth="1"/>
    <col min="10827" max="11008" width="14.1640625" style="539"/>
    <col min="11009" max="11009" width="4.6640625" style="539" customWidth="1"/>
    <col min="11010" max="11010" width="8.83203125" style="539" customWidth="1"/>
    <col min="11011" max="11011" width="20.83203125" style="539" customWidth="1"/>
    <col min="11012" max="11012" width="1.6640625" style="539" customWidth="1"/>
    <col min="11013" max="11013" width="80.1640625" style="539" customWidth="1"/>
    <col min="11014" max="11014" width="7.5" style="539" customWidth="1"/>
    <col min="11015" max="11015" width="15" style="539" customWidth="1"/>
    <col min="11016" max="11016" width="14" style="539" customWidth="1"/>
    <col min="11017" max="11019" width="18.33203125" style="539" customWidth="1"/>
    <col min="11020" max="11021" width="13.6640625" style="539" customWidth="1"/>
    <col min="11022" max="11022" width="15.6640625" style="539" customWidth="1"/>
    <col min="11023" max="11032" width="14.1640625" style="539"/>
    <col min="11033" max="11082" width="0" style="539" hidden="1" customWidth="1"/>
    <col min="11083" max="11264" width="14.1640625" style="539"/>
    <col min="11265" max="11265" width="4.6640625" style="539" customWidth="1"/>
    <col min="11266" max="11266" width="8.83203125" style="539" customWidth="1"/>
    <col min="11267" max="11267" width="20.83203125" style="539" customWidth="1"/>
    <col min="11268" max="11268" width="1.6640625" style="539" customWidth="1"/>
    <col min="11269" max="11269" width="80.1640625" style="539" customWidth="1"/>
    <col min="11270" max="11270" width="7.5" style="539" customWidth="1"/>
    <col min="11271" max="11271" width="15" style="539" customWidth="1"/>
    <col min="11272" max="11272" width="14" style="539" customWidth="1"/>
    <col min="11273" max="11275" width="18.33203125" style="539" customWidth="1"/>
    <col min="11276" max="11277" width="13.6640625" style="539" customWidth="1"/>
    <col min="11278" max="11278" width="15.6640625" style="539" customWidth="1"/>
    <col min="11279" max="11288" width="14.1640625" style="539"/>
    <col min="11289" max="11338" width="0" style="539" hidden="1" customWidth="1"/>
    <col min="11339" max="11520" width="14.1640625" style="539"/>
    <col min="11521" max="11521" width="4.6640625" style="539" customWidth="1"/>
    <col min="11522" max="11522" width="8.83203125" style="539" customWidth="1"/>
    <col min="11523" max="11523" width="20.83203125" style="539" customWidth="1"/>
    <col min="11524" max="11524" width="1.6640625" style="539" customWidth="1"/>
    <col min="11525" max="11525" width="80.1640625" style="539" customWidth="1"/>
    <col min="11526" max="11526" width="7.5" style="539" customWidth="1"/>
    <col min="11527" max="11527" width="15" style="539" customWidth="1"/>
    <col min="11528" max="11528" width="14" style="539" customWidth="1"/>
    <col min="11529" max="11531" width="18.33203125" style="539" customWidth="1"/>
    <col min="11532" max="11533" width="13.6640625" style="539" customWidth="1"/>
    <col min="11534" max="11534" width="15.6640625" style="539" customWidth="1"/>
    <col min="11535" max="11544" width="14.1640625" style="539"/>
    <col min="11545" max="11594" width="0" style="539" hidden="1" customWidth="1"/>
    <col min="11595" max="11776" width="14.1640625" style="539"/>
    <col min="11777" max="11777" width="4.6640625" style="539" customWidth="1"/>
    <col min="11778" max="11778" width="8.83203125" style="539" customWidth="1"/>
    <col min="11779" max="11779" width="20.83203125" style="539" customWidth="1"/>
    <col min="11780" max="11780" width="1.6640625" style="539" customWidth="1"/>
    <col min="11781" max="11781" width="80.1640625" style="539" customWidth="1"/>
    <col min="11782" max="11782" width="7.5" style="539" customWidth="1"/>
    <col min="11783" max="11783" width="15" style="539" customWidth="1"/>
    <col min="11784" max="11784" width="14" style="539" customWidth="1"/>
    <col min="11785" max="11787" width="18.33203125" style="539" customWidth="1"/>
    <col min="11788" max="11789" width="13.6640625" style="539" customWidth="1"/>
    <col min="11790" max="11790" width="15.6640625" style="539" customWidth="1"/>
    <col min="11791" max="11800" width="14.1640625" style="539"/>
    <col min="11801" max="11850" width="0" style="539" hidden="1" customWidth="1"/>
    <col min="11851" max="12032" width="14.1640625" style="539"/>
    <col min="12033" max="12033" width="4.6640625" style="539" customWidth="1"/>
    <col min="12034" max="12034" width="8.83203125" style="539" customWidth="1"/>
    <col min="12035" max="12035" width="20.83203125" style="539" customWidth="1"/>
    <col min="12036" max="12036" width="1.6640625" style="539" customWidth="1"/>
    <col min="12037" max="12037" width="80.1640625" style="539" customWidth="1"/>
    <col min="12038" max="12038" width="7.5" style="539" customWidth="1"/>
    <col min="12039" max="12039" width="15" style="539" customWidth="1"/>
    <col min="12040" max="12040" width="14" style="539" customWidth="1"/>
    <col min="12041" max="12043" width="18.33203125" style="539" customWidth="1"/>
    <col min="12044" max="12045" width="13.6640625" style="539" customWidth="1"/>
    <col min="12046" max="12046" width="15.6640625" style="539" customWidth="1"/>
    <col min="12047" max="12056" width="14.1640625" style="539"/>
    <col min="12057" max="12106" width="0" style="539" hidden="1" customWidth="1"/>
    <col min="12107" max="12288" width="14.1640625" style="539"/>
    <col min="12289" max="12289" width="4.6640625" style="539" customWidth="1"/>
    <col min="12290" max="12290" width="8.83203125" style="539" customWidth="1"/>
    <col min="12291" max="12291" width="20.83203125" style="539" customWidth="1"/>
    <col min="12292" max="12292" width="1.6640625" style="539" customWidth="1"/>
    <col min="12293" max="12293" width="80.1640625" style="539" customWidth="1"/>
    <col min="12294" max="12294" width="7.5" style="539" customWidth="1"/>
    <col min="12295" max="12295" width="15" style="539" customWidth="1"/>
    <col min="12296" max="12296" width="14" style="539" customWidth="1"/>
    <col min="12297" max="12299" width="18.33203125" style="539" customWidth="1"/>
    <col min="12300" max="12301" width="13.6640625" style="539" customWidth="1"/>
    <col min="12302" max="12302" width="15.6640625" style="539" customWidth="1"/>
    <col min="12303" max="12312" width="14.1640625" style="539"/>
    <col min="12313" max="12362" width="0" style="539" hidden="1" customWidth="1"/>
    <col min="12363" max="12544" width="14.1640625" style="539"/>
    <col min="12545" max="12545" width="4.6640625" style="539" customWidth="1"/>
    <col min="12546" max="12546" width="8.83203125" style="539" customWidth="1"/>
    <col min="12547" max="12547" width="20.83203125" style="539" customWidth="1"/>
    <col min="12548" max="12548" width="1.6640625" style="539" customWidth="1"/>
    <col min="12549" max="12549" width="80.1640625" style="539" customWidth="1"/>
    <col min="12550" max="12550" width="7.5" style="539" customWidth="1"/>
    <col min="12551" max="12551" width="15" style="539" customWidth="1"/>
    <col min="12552" max="12552" width="14" style="539" customWidth="1"/>
    <col min="12553" max="12555" width="18.33203125" style="539" customWidth="1"/>
    <col min="12556" max="12557" width="13.6640625" style="539" customWidth="1"/>
    <col min="12558" max="12558" width="15.6640625" style="539" customWidth="1"/>
    <col min="12559" max="12568" width="14.1640625" style="539"/>
    <col min="12569" max="12618" width="0" style="539" hidden="1" customWidth="1"/>
    <col min="12619" max="12800" width="14.1640625" style="539"/>
    <col min="12801" max="12801" width="4.6640625" style="539" customWidth="1"/>
    <col min="12802" max="12802" width="8.83203125" style="539" customWidth="1"/>
    <col min="12803" max="12803" width="20.83203125" style="539" customWidth="1"/>
    <col min="12804" max="12804" width="1.6640625" style="539" customWidth="1"/>
    <col min="12805" max="12805" width="80.1640625" style="539" customWidth="1"/>
    <col min="12806" max="12806" width="7.5" style="539" customWidth="1"/>
    <col min="12807" max="12807" width="15" style="539" customWidth="1"/>
    <col min="12808" max="12808" width="14" style="539" customWidth="1"/>
    <col min="12809" max="12811" width="18.33203125" style="539" customWidth="1"/>
    <col min="12812" max="12813" width="13.6640625" style="539" customWidth="1"/>
    <col min="12814" max="12814" width="15.6640625" style="539" customWidth="1"/>
    <col min="12815" max="12824" width="14.1640625" style="539"/>
    <col min="12825" max="12874" width="0" style="539" hidden="1" customWidth="1"/>
    <col min="12875" max="13056" width="14.1640625" style="539"/>
    <col min="13057" max="13057" width="4.6640625" style="539" customWidth="1"/>
    <col min="13058" max="13058" width="8.83203125" style="539" customWidth="1"/>
    <col min="13059" max="13059" width="20.83203125" style="539" customWidth="1"/>
    <col min="13060" max="13060" width="1.6640625" style="539" customWidth="1"/>
    <col min="13061" max="13061" width="80.1640625" style="539" customWidth="1"/>
    <col min="13062" max="13062" width="7.5" style="539" customWidth="1"/>
    <col min="13063" max="13063" width="15" style="539" customWidth="1"/>
    <col min="13064" max="13064" width="14" style="539" customWidth="1"/>
    <col min="13065" max="13067" width="18.33203125" style="539" customWidth="1"/>
    <col min="13068" max="13069" width="13.6640625" style="539" customWidth="1"/>
    <col min="13070" max="13070" width="15.6640625" style="539" customWidth="1"/>
    <col min="13071" max="13080" width="14.1640625" style="539"/>
    <col min="13081" max="13130" width="0" style="539" hidden="1" customWidth="1"/>
    <col min="13131" max="13312" width="14.1640625" style="539"/>
    <col min="13313" max="13313" width="4.6640625" style="539" customWidth="1"/>
    <col min="13314" max="13314" width="8.83203125" style="539" customWidth="1"/>
    <col min="13315" max="13315" width="20.83203125" style="539" customWidth="1"/>
    <col min="13316" max="13316" width="1.6640625" style="539" customWidth="1"/>
    <col min="13317" max="13317" width="80.1640625" style="539" customWidth="1"/>
    <col min="13318" max="13318" width="7.5" style="539" customWidth="1"/>
    <col min="13319" max="13319" width="15" style="539" customWidth="1"/>
    <col min="13320" max="13320" width="14" style="539" customWidth="1"/>
    <col min="13321" max="13323" width="18.33203125" style="539" customWidth="1"/>
    <col min="13324" max="13325" width="13.6640625" style="539" customWidth="1"/>
    <col min="13326" max="13326" width="15.6640625" style="539" customWidth="1"/>
    <col min="13327" max="13336" width="14.1640625" style="539"/>
    <col min="13337" max="13386" width="0" style="539" hidden="1" customWidth="1"/>
    <col min="13387" max="13568" width="14.1640625" style="539"/>
    <col min="13569" max="13569" width="4.6640625" style="539" customWidth="1"/>
    <col min="13570" max="13570" width="8.83203125" style="539" customWidth="1"/>
    <col min="13571" max="13571" width="20.83203125" style="539" customWidth="1"/>
    <col min="13572" max="13572" width="1.6640625" style="539" customWidth="1"/>
    <col min="13573" max="13573" width="80.1640625" style="539" customWidth="1"/>
    <col min="13574" max="13574" width="7.5" style="539" customWidth="1"/>
    <col min="13575" max="13575" width="15" style="539" customWidth="1"/>
    <col min="13576" max="13576" width="14" style="539" customWidth="1"/>
    <col min="13577" max="13579" width="18.33203125" style="539" customWidth="1"/>
    <col min="13580" max="13581" width="13.6640625" style="539" customWidth="1"/>
    <col min="13582" max="13582" width="15.6640625" style="539" customWidth="1"/>
    <col min="13583" max="13592" width="14.1640625" style="539"/>
    <col min="13593" max="13642" width="0" style="539" hidden="1" customWidth="1"/>
    <col min="13643" max="13824" width="14.1640625" style="539"/>
    <col min="13825" max="13825" width="4.6640625" style="539" customWidth="1"/>
    <col min="13826" max="13826" width="8.83203125" style="539" customWidth="1"/>
    <col min="13827" max="13827" width="20.83203125" style="539" customWidth="1"/>
    <col min="13828" max="13828" width="1.6640625" style="539" customWidth="1"/>
    <col min="13829" max="13829" width="80.1640625" style="539" customWidth="1"/>
    <col min="13830" max="13830" width="7.5" style="539" customWidth="1"/>
    <col min="13831" max="13831" width="15" style="539" customWidth="1"/>
    <col min="13832" max="13832" width="14" style="539" customWidth="1"/>
    <col min="13833" max="13835" width="18.33203125" style="539" customWidth="1"/>
    <col min="13836" max="13837" width="13.6640625" style="539" customWidth="1"/>
    <col min="13838" max="13838" width="15.6640625" style="539" customWidth="1"/>
    <col min="13839" max="13848" width="14.1640625" style="539"/>
    <col min="13849" max="13898" width="0" style="539" hidden="1" customWidth="1"/>
    <col min="13899" max="14080" width="14.1640625" style="539"/>
    <col min="14081" max="14081" width="4.6640625" style="539" customWidth="1"/>
    <col min="14082" max="14082" width="8.83203125" style="539" customWidth="1"/>
    <col min="14083" max="14083" width="20.83203125" style="539" customWidth="1"/>
    <col min="14084" max="14084" width="1.6640625" style="539" customWidth="1"/>
    <col min="14085" max="14085" width="80.1640625" style="539" customWidth="1"/>
    <col min="14086" max="14086" width="7.5" style="539" customWidth="1"/>
    <col min="14087" max="14087" width="15" style="539" customWidth="1"/>
    <col min="14088" max="14088" width="14" style="539" customWidth="1"/>
    <col min="14089" max="14091" width="18.33203125" style="539" customWidth="1"/>
    <col min="14092" max="14093" width="13.6640625" style="539" customWidth="1"/>
    <col min="14094" max="14094" width="15.6640625" style="539" customWidth="1"/>
    <col min="14095" max="14104" width="14.1640625" style="539"/>
    <col min="14105" max="14154" width="0" style="539" hidden="1" customWidth="1"/>
    <col min="14155" max="14336" width="14.1640625" style="539"/>
    <col min="14337" max="14337" width="4.6640625" style="539" customWidth="1"/>
    <col min="14338" max="14338" width="8.83203125" style="539" customWidth="1"/>
    <col min="14339" max="14339" width="20.83203125" style="539" customWidth="1"/>
    <col min="14340" max="14340" width="1.6640625" style="539" customWidth="1"/>
    <col min="14341" max="14341" width="80.1640625" style="539" customWidth="1"/>
    <col min="14342" max="14342" width="7.5" style="539" customWidth="1"/>
    <col min="14343" max="14343" width="15" style="539" customWidth="1"/>
    <col min="14344" max="14344" width="14" style="539" customWidth="1"/>
    <col min="14345" max="14347" width="18.33203125" style="539" customWidth="1"/>
    <col min="14348" max="14349" width="13.6640625" style="539" customWidth="1"/>
    <col min="14350" max="14350" width="15.6640625" style="539" customWidth="1"/>
    <col min="14351" max="14360" width="14.1640625" style="539"/>
    <col min="14361" max="14410" width="0" style="539" hidden="1" customWidth="1"/>
    <col min="14411" max="14592" width="14.1640625" style="539"/>
    <col min="14593" max="14593" width="4.6640625" style="539" customWidth="1"/>
    <col min="14594" max="14594" width="8.83203125" style="539" customWidth="1"/>
    <col min="14595" max="14595" width="20.83203125" style="539" customWidth="1"/>
    <col min="14596" max="14596" width="1.6640625" style="539" customWidth="1"/>
    <col min="14597" max="14597" width="80.1640625" style="539" customWidth="1"/>
    <col min="14598" max="14598" width="7.5" style="539" customWidth="1"/>
    <col min="14599" max="14599" width="15" style="539" customWidth="1"/>
    <col min="14600" max="14600" width="14" style="539" customWidth="1"/>
    <col min="14601" max="14603" width="18.33203125" style="539" customWidth="1"/>
    <col min="14604" max="14605" width="13.6640625" style="539" customWidth="1"/>
    <col min="14606" max="14606" width="15.6640625" style="539" customWidth="1"/>
    <col min="14607" max="14616" width="14.1640625" style="539"/>
    <col min="14617" max="14666" width="0" style="539" hidden="1" customWidth="1"/>
    <col min="14667" max="14848" width="14.1640625" style="539"/>
    <col min="14849" max="14849" width="4.6640625" style="539" customWidth="1"/>
    <col min="14850" max="14850" width="8.83203125" style="539" customWidth="1"/>
    <col min="14851" max="14851" width="20.83203125" style="539" customWidth="1"/>
    <col min="14852" max="14852" width="1.6640625" style="539" customWidth="1"/>
    <col min="14853" max="14853" width="80.1640625" style="539" customWidth="1"/>
    <col min="14854" max="14854" width="7.5" style="539" customWidth="1"/>
    <col min="14855" max="14855" width="15" style="539" customWidth="1"/>
    <col min="14856" max="14856" width="14" style="539" customWidth="1"/>
    <col min="14857" max="14859" width="18.33203125" style="539" customWidth="1"/>
    <col min="14860" max="14861" width="13.6640625" style="539" customWidth="1"/>
    <col min="14862" max="14862" width="15.6640625" style="539" customWidth="1"/>
    <col min="14863" max="14872" width="14.1640625" style="539"/>
    <col min="14873" max="14922" width="0" style="539" hidden="1" customWidth="1"/>
    <col min="14923" max="15104" width="14.1640625" style="539"/>
    <col min="15105" max="15105" width="4.6640625" style="539" customWidth="1"/>
    <col min="15106" max="15106" width="8.83203125" style="539" customWidth="1"/>
    <col min="15107" max="15107" width="20.83203125" style="539" customWidth="1"/>
    <col min="15108" max="15108" width="1.6640625" style="539" customWidth="1"/>
    <col min="15109" max="15109" width="80.1640625" style="539" customWidth="1"/>
    <col min="15110" max="15110" width="7.5" style="539" customWidth="1"/>
    <col min="15111" max="15111" width="15" style="539" customWidth="1"/>
    <col min="15112" max="15112" width="14" style="539" customWidth="1"/>
    <col min="15113" max="15115" width="18.33203125" style="539" customWidth="1"/>
    <col min="15116" max="15117" width="13.6640625" style="539" customWidth="1"/>
    <col min="15118" max="15118" width="15.6640625" style="539" customWidth="1"/>
    <col min="15119" max="15128" width="14.1640625" style="539"/>
    <col min="15129" max="15178" width="0" style="539" hidden="1" customWidth="1"/>
    <col min="15179" max="15360" width="14.1640625" style="539"/>
    <col min="15361" max="15361" width="4.6640625" style="539" customWidth="1"/>
    <col min="15362" max="15362" width="8.83203125" style="539" customWidth="1"/>
    <col min="15363" max="15363" width="20.83203125" style="539" customWidth="1"/>
    <col min="15364" max="15364" width="1.6640625" style="539" customWidth="1"/>
    <col min="15365" max="15365" width="80.1640625" style="539" customWidth="1"/>
    <col min="15366" max="15366" width="7.5" style="539" customWidth="1"/>
    <col min="15367" max="15367" width="15" style="539" customWidth="1"/>
    <col min="15368" max="15368" width="14" style="539" customWidth="1"/>
    <col min="15369" max="15371" width="18.33203125" style="539" customWidth="1"/>
    <col min="15372" max="15373" width="13.6640625" style="539" customWidth="1"/>
    <col min="15374" max="15374" width="15.6640625" style="539" customWidth="1"/>
    <col min="15375" max="15384" width="14.1640625" style="539"/>
    <col min="15385" max="15434" width="0" style="539" hidden="1" customWidth="1"/>
    <col min="15435" max="15616" width="14.1640625" style="539"/>
    <col min="15617" max="15617" width="4.6640625" style="539" customWidth="1"/>
    <col min="15618" max="15618" width="8.83203125" style="539" customWidth="1"/>
    <col min="15619" max="15619" width="20.83203125" style="539" customWidth="1"/>
    <col min="15620" max="15620" width="1.6640625" style="539" customWidth="1"/>
    <col min="15621" max="15621" width="80.1640625" style="539" customWidth="1"/>
    <col min="15622" max="15622" width="7.5" style="539" customWidth="1"/>
    <col min="15623" max="15623" width="15" style="539" customWidth="1"/>
    <col min="15624" max="15624" width="14" style="539" customWidth="1"/>
    <col min="15625" max="15627" width="18.33203125" style="539" customWidth="1"/>
    <col min="15628" max="15629" width="13.6640625" style="539" customWidth="1"/>
    <col min="15630" max="15630" width="15.6640625" style="539" customWidth="1"/>
    <col min="15631" max="15640" width="14.1640625" style="539"/>
    <col min="15641" max="15690" width="0" style="539" hidden="1" customWidth="1"/>
    <col min="15691" max="15872" width="14.1640625" style="539"/>
    <col min="15873" max="15873" width="4.6640625" style="539" customWidth="1"/>
    <col min="15874" max="15874" width="8.83203125" style="539" customWidth="1"/>
    <col min="15875" max="15875" width="20.83203125" style="539" customWidth="1"/>
    <col min="15876" max="15876" width="1.6640625" style="539" customWidth="1"/>
    <col min="15877" max="15877" width="80.1640625" style="539" customWidth="1"/>
    <col min="15878" max="15878" width="7.5" style="539" customWidth="1"/>
    <col min="15879" max="15879" width="15" style="539" customWidth="1"/>
    <col min="15880" max="15880" width="14" style="539" customWidth="1"/>
    <col min="15881" max="15883" width="18.33203125" style="539" customWidth="1"/>
    <col min="15884" max="15885" width="13.6640625" style="539" customWidth="1"/>
    <col min="15886" max="15886" width="15.6640625" style="539" customWidth="1"/>
    <col min="15887" max="15896" width="14.1640625" style="539"/>
    <col min="15897" max="15946" width="0" style="539" hidden="1" customWidth="1"/>
    <col min="15947" max="16128" width="14.1640625" style="539"/>
    <col min="16129" max="16129" width="4.6640625" style="539" customWidth="1"/>
    <col min="16130" max="16130" width="8.83203125" style="539" customWidth="1"/>
    <col min="16131" max="16131" width="20.83203125" style="539" customWidth="1"/>
    <col min="16132" max="16132" width="1.6640625" style="539" customWidth="1"/>
    <col min="16133" max="16133" width="80.1640625" style="539" customWidth="1"/>
    <col min="16134" max="16134" width="7.5" style="539" customWidth="1"/>
    <col min="16135" max="16135" width="15" style="539" customWidth="1"/>
    <col min="16136" max="16136" width="14" style="539" customWidth="1"/>
    <col min="16137" max="16139" width="18.33203125" style="539" customWidth="1"/>
    <col min="16140" max="16141" width="13.6640625" style="539" customWidth="1"/>
    <col min="16142" max="16142" width="15.6640625" style="539" customWidth="1"/>
    <col min="16143" max="16152" width="14.1640625" style="539"/>
    <col min="16153" max="16202" width="0" style="539" hidden="1" customWidth="1"/>
    <col min="16203" max="16384" width="14.1640625" style="539"/>
  </cols>
  <sheetData>
    <row r="1" spans="1:64" ht="54.75" customHeight="1" x14ac:dyDescent="0.25">
      <c r="A1" s="881" t="s">
        <v>4324</v>
      </c>
      <c r="B1" s="881"/>
      <c r="C1" s="881"/>
      <c r="D1" s="881"/>
      <c r="E1" s="881"/>
      <c r="F1" s="881"/>
      <c r="G1" s="881"/>
      <c r="H1" s="881"/>
      <c r="I1" s="881"/>
      <c r="J1" s="881"/>
      <c r="K1" s="881"/>
      <c r="L1" s="881"/>
      <c r="M1" s="881"/>
      <c r="N1" s="881"/>
      <c r="AS1" s="540">
        <f>SUM(AJ1:AJ2)</f>
        <v>0</v>
      </c>
      <c r="AT1" s="540">
        <f>SUM(AK1:AK2)</f>
        <v>0</v>
      </c>
      <c r="AU1" s="540">
        <f>SUM(AL1:AL2)</f>
        <v>0</v>
      </c>
    </row>
    <row r="2" spans="1:64" ht="15" customHeight="1" x14ac:dyDescent="0.25">
      <c r="A2" s="882" t="s">
        <v>3832</v>
      </c>
      <c r="B2" s="882"/>
      <c r="C2" s="882"/>
      <c r="D2" s="883" t="s">
        <v>5373</v>
      </c>
      <c r="E2" s="883"/>
      <c r="F2" s="884" t="s">
        <v>3855</v>
      </c>
      <c r="G2" s="884"/>
      <c r="H2" s="884" t="s">
        <v>21</v>
      </c>
      <c r="I2" s="885" t="s">
        <v>3831</v>
      </c>
      <c r="J2" s="886" t="s">
        <v>5374</v>
      </c>
      <c r="K2" s="886"/>
      <c r="L2" s="886"/>
      <c r="M2" s="886"/>
      <c r="N2" s="886"/>
    </row>
    <row r="3" spans="1:64" ht="15" customHeight="1" x14ac:dyDescent="0.25">
      <c r="A3" s="882"/>
      <c r="B3" s="882"/>
      <c r="C3" s="882"/>
      <c r="D3" s="883"/>
      <c r="E3" s="883"/>
      <c r="F3" s="884"/>
      <c r="G3" s="884"/>
      <c r="H3" s="884"/>
      <c r="I3" s="884"/>
      <c r="J3" s="884"/>
      <c r="K3" s="886"/>
      <c r="L3" s="886"/>
      <c r="M3" s="886"/>
      <c r="N3" s="886"/>
    </row>
    <row r="4" spans="1:64" ht="15" customHeight="1" x14ac:dyDescent="0.25">
      <c r="A4" s="877" t="s">
        <v>3830</v>
      </c>
      <c r="B4" s="877"/>
      <c r="C4" s="877"/>
      <c r="D4" s="878" t="s">
        <v>5497</v>
      </c>
      <c r="E4" s="878"/>
      <c r="F4" s="879" t="s">
        <v>3826</v>
      </c>
      <c r="G4" s="879"/>
      <c r="H4" s="879" t="s">
        <v>5498</v>
      </c>
      <c r="I4" s="878" t="s">
        <v>29</v>
      </c>
      <c r="J4" s="880" t="s">
        <v>5376</v>
      </c>
      <c r="K4" s="880"/>
      <c r="L4" s="880"/>
      <c r="M4" s="880"/>
      <c r="N4" s="880"/>
    </row>
    <row r="5" spans="1:64" ht="15" customHeight="1" x14ac:dyDescent="0.25">
      <c r="A5" s="877"/>
      <c r="B5" s="877"/>
      <c r="C5" s="877"/>
      <c r="D5" s="878"/>
      <c r="E5" s="878"/>
      <c r="F5" s="879"/>
      <c r="G5" s="879"/>
      <c r="H5" s="879"/>
      <c r="I5" s="879"/>
      <c r="J5" s="879"/>
      <c r="K5" s="880"/>
      <c r="L5" s="880"/>
      <c r="M5" s="880"/>
      <c r="N5" s="880"/>
    </row>
    <row r="6" spans="1:64" ht="15" customHeight="1" x14ac:dyDescent="0.25">
      <c r="A6" s="877" t="s">
        <v>3829</v>
      </c>
      <c r="B6" s="877"/>
      <c r="C6" s="877"/>
      <c r="D6" s="878" t="s">
        <v>5377</v>
      </c>
      <c r="E6" s="878"/>
      <c r="F6" s="879" t="s">
        <v>3825</v>
      </c>
      <c r="G6" s="879"/>
      <c r="H6" s="879" t="s">
        <v>21</v>
      </c>
      <c r="I6" s="878" t="s">
        <v>3828</v>
      </c>
      <c r="J6" s="887" t="s">
        <v>5374</v>
      </c>
      <c r="K6" s="887"/>
      <c r="L6" s="887"/>
      <c r="M6" s="887"/>
      <c r="N6" s="887"/>
    </row>
    <row r="7" spans="1:64" ht="15" customHeight="1" x14ac:dyDescent="0.25">
      <c r="A7" s="877"/>
      <c r="B7" s="877"/>
      <c r="C7" s="877"/>
      <c r="D7" s="878"/>
      <c r="E7" s="878"/>
      <c r="F7" s="879"/>
      <c r="G7" s="879"/>
      <c r="H7" s="879"/>
      <c r="I7" s="879"/>
      <c r="J7" s="879"/>
      <c r="K7" s="887"/>
      <c r="L7" s="887"/>
      <c r="M7" s="887"/>
      <c r="N7" s="887"/>
    </row>
    <row r="8" spans="1:64" ht="15" customHeight="1" x14ac:dyDescent="0.25">
      <c r="A8" s="877" t="s">
        <v>3823</v>
      </c>
      <c r="B8" s="877"/>
      <c r="C8" s="877"/>
      <c r="D8" s="878" t="s">
        <v>21</v>
      </c>
      <c r="E8" s="878"/>
      <c r="F8" s="879" t="s">
        <v>3854</v>
      </c>
      <c r="G8" s="879"/>
      <c r="H8" s="879" t="s">
        <v>5498</v>
      </c>
      <c r="I8" s="878" t="s">
        <v>3822</v>
      </c>
      <c r="J8" s="880" t="s">
        <v>5376</v>
      </c>
      <c r="K8" s="880"/>
      <c r="L8" s="880"/>
      <c r="M8" s="880"/>
      <c r="N8" s="880"/>
    </row>
    <row r="9" spans="1:64" ht="15" customHeight="1" thickBot="1" x14ac:dyDescent="0.3">
      <c r="A9" s="877"/>
      <c r="B9" s="877"/>
      <c r="C9" s="877"/>
      <c r="D9" s="878"/>
      <c r="E9" s="878"/>
      <c r="F9" s="879"/>
      <c r="G9" s="879"/>
      <c r="H9" s="879"/>
      <c r="I9" s="879"/>
      <c r="J9" s="879"/>
      <c r="K9" s="880"/>
      <c r="L9" s="880"/>
      <c r="M9" s="880"/>
      <c r="N9" s="880"/>
    </row>
    <row r="10" spans="1:64" ht="15" customHeight="1" x14ac:dyDescent="0.25">
      <c r="A10" s="541" t="s">
        <v>4323</v>
      </c>
      <c r="B10" s="542" t="s">
        <v>3853</v>
      </c>
      <c r="C10" s="542" t="s">
        <v>54</v>
      </c>
      <c r="D10" s="888" t="s">
        <v>3852</v>
      </c>
      <c r="E10" s="888"/>
      <c r="F10" s="542" t="s">
        <v>153</v>
      </c>
      <c r="G10" s="543" t="s">
        <v>154</v>
      </c>
      <c r="H10" s="544" t="s">
        <v>5378</v>
      </c>
      <c r="I10" s="889" t="s">
        <v>5379</v>
      </c>
      <c r="J10" s="889"/>
      <c r="K10" s="889"/>
      <c r="L10" s="890" t="s">
        <v>5380</v>
      </c>
      <c r="M10" s="890"/>
      <c r="N10" s="545" t="s">
        <v>5381</v>
      </c>
      <c r="BK10" s="546" t="s">
        <v>4319</v>
      </c>
      <c r="BL10" s="547" t="s">
        <v>4320</v>
      </c>
    </row>
    <row r="11" spans="1:64" ht="15" customHeight="1" thickBot="1" x14ac:dyDescent="0.3">
      <c r="A11" s="548" t="s">
        <v>21</v>
      </c>
      <c r="B11" s="549" t="s">
        <v>21</v>
      </c>
      <c r="C11" s="549" t="s">
        <v>21</v>
      </c>
      <c r="D11" s="891" t="s">
        <v>5382</v>
      </c>
      <c r="E11" s="891"/>
      <c r="F11" s="549" t="s">
        <v>21</v>
      </c>
      <c r="G11" s="549" t="s">
        <v>21</v>
      </c>
      <c r="H11" s="550" t="s">
        <v>5383</v>
      </c>
      <c r="I11" s="551" t="s">
        <v>3433</v>
      </c>
      <c r="J11" s="552" t="s">
        <v>2949</v>
      </c>
      <c r="K11" s="553" t="s">
        <v>3280</v>
      </c>
      <c r="L11" s="552" t="s">
        <v>5384</v>
      </c>
      <c r="M11" s="550" t="s">
        <v>3280</v>
      </c>
      <c r="N11" s="551" t="s">
        <v>5385</v>
      </c>
      <c r="Z11" s="546" t="s">
        <v>5386</v>
      </c>
      <c r="AA11" s="546" t="s">
        <v>5387</v>
      </c>
      <c r="AB11" s="546" t="s">
        <v>5388</v>
      </c>
      <c r="AC11" s="546" t="s">
        <v>5389</v>
      </c>
      <c r="AD11" s="546" t="s">
        <v>5390</v>
      </c>
      <c r="AE11" s="546" t="s">
        <v>5391</v>
      </c>
      <c r="AF11" s="546" t="s">
        <v>5392</v>
      </c>
      <c r="AG11" s="546" t="s">
        <v>5393</v>
      </c>
      <c r="AH11" s="546" t="s">
        <v>5394</v>
      </c>
      <c r="BH11" s="546" t="s">
        <v>5395</v>
      </c>
      <c r="BI11" s="546" t="s">
        <v>5396</v>
      </c>
      <c r="BJ11" s="546" t="s">
        <v>5397</v>
      </c>
    </row>
    <row r="12" spans="1:64" ht="15" customHeight="1" x14ac:dyDescent="0.25">
      <c r="A12" s="554"/>
      <c r="B12" s="555"/>
      <c r="C12" s="555" t="s">
        <v>1258</v>
      </c>
      <c r="D12" s="892" t="s">
        <v>1259</v>
      </c>
      <c r="E12" s="892"/>
      <c r="F12" s="556" t="s">
        <v>21</v>
      </c>
      <c r="G12" s="556" t="s">
        <v>21</v>
      </c>
      <c r="H12" s="556" t="s">
        <v>21</v>
      </c>
      <c r="I12" s="540">
        <f>SUM(I13:I22)</f>
        <v>0</v>
      </c>
      <c r="J12" s="540">
        <f>SUM(J13:J22)</f>
        <v>0</v>
      </c>
      <c r="K12" s="540">
        <f>SUM(K13:K22)</f>
        <v>0</v>
      </c>
      <c r="L12" s="546"/>
      <c r="M12" s="540">
        <f>SUM(M13:M22)</f>
        <v>1.193E-2</v>
      </c>
      <c r="N12" s="557"/>
      <c r="AI12" s="546"/>
      <c r="AS12" s="540">
        <f>SUM(AJ13:AJ22)</f>
        <v>0</v>
      </c>
      <c r="AT12" s="540">
        <f>SUM(AK13:AK22)</f>
        <v>0</v>
      </c>
      <c r="AU12" s="540">
        <f>SUM(AL13:AL22)</f>
        <v>0</v>
      </c>
    </row>
    <row r="13" spans="1:64" ht="15" customHeight="1" x14ac:dyDescent="0.25">
      <c r="A13" s="558" t="s">
        <v>81</v>
      </c>
      <c r="B13" s="559"/>
      <c r="C13" s="559" t="s">
        <v>4318</v>
      </c>
      <c r="D13" s="879" t="s">
        <v>4317</v>
      </c>
      <c r="E13" s="879"/>
      <c r="F13" s="559" t="s">
        <v>278</v>
      </c>
      <c r="G13" s="560">
        <f>'9-22-20 Rozpočet-vybr. sloupce'!I12</f>
        <v>454</v>
      </c>
      <c r="H13" s="560">
        <f>'9-22-20 Rozpočet-vybr. sloupce'!J12</f>
        <v>0</v>
      </c>
      <c r="I13" s="560">
        <f t="shared" ref="I13:I22" si="0">G13*AO13</f>
        <v>0</v>
      </c>
      <c r="J13" s="560">
        <f t="shared" ref="J13:J22" si="1">G13*AP13</f>
        <v>0</v>
      </c>
      <c r="K13" s="560">
        <f t="shared" ref="K13:K22" si="2">G13*H13</f>
        <v>0</v>
      </c>
      <c r="L13" s="560">
        <v>0</v>
      </c>
      <c r="M13" s="560">
        <f t="shared" ref="M13:M22" si="3">G13*L13</f>
        <v>0</v>
      </c>
      <c r="N13" s="561"/>
      <c r="Z13" s="560">
        <f t="shared" ref="Z13:Z22" si="4">IF(AQ13="5",BJ13,0)</f>
        <v>0</v>
      </c>
      <c r="AB13" s="560">
        <f t="shared" ref="AB13:AB22" si="5">IF(AQ13="1",BH13,0)</f>
        <v>0</v>
      </c>
      <c r="AC13" s="560">
        <f t="shared" ref="AC13:AC22" si="6">IF(AQ13="1",BI13,0)</f>
        <v>0</v>
      </c>
      <c r="AD13" s="560">
        <f t="shared" ref="AD13:AD22" si="7">IF(AQ13="7",BH13,0)</f>
        <v>0</v>
      </c>
      <c r="AE13" s="560">
        <f t="shared" ref="AE13:AE22" si="8">IF(AQ13="7",BI13,0)</f>
        <v>0</v>
      </c>
      <c r="AF13" s="560">
        <f t="shared" ref="AF13:AF22" si="9">IF(AQ13="2",BH13,0)</f>
        <v>0</v>
      </c>
      <c r="AG13" s="560">
        <f t="shared" ref="AG13:AG22" si="10">IF(AQ13="2",BI13,0)</f>
        <v>0</v>
      </c>
      <c r="AH13" s="560">
        <f t="shared" ref="AH13:AH22" si="11">IF(AQ13="0",BJ13,0)</f>
        <v>0</v>
      </c>
      <c r="AI13" s="546"/>
      <c r="AJ13" s="560">
        <f t="shared" ref="AJ13:AJ22" si="12">IF(AN13=0,K13,0)</f>
        <v>0</v>
      </c>
      <c r="AK13" s="560">
        <f t="shared" ref="AK13:AK22" si="13">IF(AN13=15,K13,0)</f>
        <v>0</v>
      </c>
      <c r="AL13" s="560">
        <f t="shared" ref="AL13:AL22" si="14">IF(AN13=21,K13,0)</f>
        <v>0</v>
      </c>
      <c r="AN13" s="560">
        <v>21</v>
      </c>
      <c r="AO13" s="560">
        <f>H13*1</f>
        <v>0</v>
      </c>
      <c r="AP13" s="560">
        <f>H13*(1-1)</f>
        <v>0</v>
      </c>
      <c r="AQ13" s="562" t="s">
        <v>217</v>
      </c>
      <c r="AV13" s="560">
        <f t="shared" ref="AV13:AV22" si="15">AW13+AX13</f>
        <v>0</v>
      </c>
      <c r="AW13" s="560">
        <f t="shared" ref="AW13:AW22" si="16">G13*AO13</f>
        <v>0</v>
      </c>
      <c r="AX13" s="560">
        <f t="shared" ref="AX13:AX22" si="17">G13*AP13</f>
        <v>0</v>
      </c>
      <c r="AY13" s="562" t="s">
        <v>5398</v>
      </c>
      <c r="AZ13" s="562" t="s">
        <v>5399</v>
      </c>
      <c r="BA13" s="546" t="s">
        <v>5400</v>
      </c>
      <c r="BC13" s="560">
        <f t="shared" ref="BC13:BC22" si="18">AW13+AX13</f>
        <v>0</v>
      </c>
      <c r="BD13" s="560">
        <f t="shared" ref="BD13:BD22" si="19">H13/(100-BE13)*100</f>
        <v>0</v>
      </c>
      <c r="BE13" s="560">
        <v>0</v>
      </c>
      <c r="BF13" s="560">
        <f t="shared" ref="BF13:BF22" si="20">M13</f>
        <v>0</v>
      </c>
      <c r="BH13" s="560">
        <f t="shared" ref="BH13:BH22" si="21">G13*AO13</f>
        <v>0</v>
      </c>
      <c r="BI13" s="560">
        <f t="shared" ref="BI13:BI22" si="22">G13*AP13</f>
        <v>0</v>
      </c>
      <c r="BJ13" s="560">
        <f t="shared" ref="BJ13:BJ22" si="23">G13*H13</f>
        <v>0</v>
      </c>
      <c r="BK13" s="560"/>
      <c r="BL13" s="560">
        <v>713</v>
      </c>
    </row>
    <row r="14" spans="1:64" ht="15" customHeight="1" x14ac:dyDescent="0.25">
      <c r="A14" s="558" t="s">
        <v>83</v>
      </c>
      <c r="B14" s="559"/>
      <c r="C14" s="559" t="s">
        <v>4316</v>
      </c>
      <c r="D14" s="879" t="s">
        <v>4315</v>
      </c>
      <c r="E14" s="879"/>
      <c r="F14" s="559" t="s">
        <v>278</v>
      </c>
      <c r="G14" s="560">
        <f>'9-22-20 Rozpočet-vybr. sloupce'!I13</f>
        <v>127</v>
      </c>
      <c r="H14" s="560">
        <f>'9-22-20 Rozpočet-vybr. sloupce'!J13</f>
        <v>0</v>
      </c>
      <c r="I14" s="560">
        <f t="shared" si="0"/>
        <v>0</v>
      </c>
      <c r="J14" s="560">
        <f t="shared" si="1"/>
        <v>0</v>
      </c>
      <c r="K14" s="560">
        <f t="shared" si="2"/>
        <v>0</v>
      </c>
      <c r="L14" s="560">
        <v>0</v>
      </c>
      <c r="M14" s="560">
        <f t="shared" si="3"/>
        <v>0</v>
      </c>
      <c r="N14" s="561"/>
      <c r="Z14" s="560">
        <f t="shared" si="4"/>
        <v>0</v>
      </c>
      <c r="AB14" s="560">
        <f t="shared" si="5"/>
        <v>0</v>
      </c>
      <c r="AC14" s="560">
        <f t="shared" si="6"/>
        <v>0</v>
      </c>
      <c r="AD14" s="560">
        <f t="shared" si="7"/>
        <v>0</v>
      </c>
      <c r="AE14" s="560">
        <f t="shared" si="8"/>
        <v>0</v>
      </c>
      <c r="AF14" s="560">
        <f t="shared" si="9"/>
        <v>0</v>
      </c>
      <c r="AG14" s="560">
        <f t="shared" si="10"/>
        <v>0</v>
      </c>
      <c r="AH14" s="560">
        <f t="shared" si="11"/>
        <v>0</v>
      </c>
      <c r="AI14" s="546"/>
      <c r="AJ14" s="560">
        <f t="shared" si="12"/>
        <v>0</v>
      </c>
      <c r="AK14" s="560">
        <f t="shared" si="13"/>
        <v>0</v>
      </c>
      <c r="AL14" s="560">
        <f t="shared" si="14"/>
        <v>0</v>
      </c>
      <c r="AN14" s="560">
        <v>21</v>
      </c>
      <c r="AO14" s="560">
        <f>H14*1</f>
        <v>0</v>
      </c>
      <c r="AP14" s="560">
        <f>H14*(1-1)</f>
        <v>0</v>
      </c>
      <c r="AQ14" s="562" t="s">
        <v>217</v>
      </c>
      <c r="AV14" s="560">
        <f t="shared" si="15"/>
        <v>0</v>
      </c>
      <c r="AW14" s="560">
        <f t="shared" si="16"/>
        <v>0</v>
      </c>
      <c r="AX14" s="560">
        <f t="shared" si="17"/>
        <v>0</v>
      </c>
      <c r="AY14" s="562" t="s">
        <v>5398</v>
      </c>
      <c r="AZ14" s="562" t="s">
        <v>5399</v>
      </c>
      <c r="BA14" s="546" t="s">
        <v>5400</v>
      </c>
      <c r="BC14" s="560">
        <f t="shared" si="18"/>
        <v>0</v>
      </c>
      <c r="BD14" s="560">
        <f t="shared" si="19"/>
        <v>0</v>
      </c>
      <c r="BE14" s="560">
        <v>0</v>
      </c>
      <c r="BF14" s="560">
        <f t="shared" si="20"/>
        <v>0</v>
      </c>
      <c r="BH14" s="560">
        <f t="shared" si="21"/>
        <v>0</v>
      </c>
      <c r="BI14" s="560">
        <f t="shared" si="22"/>
        <v>0</v>
      </c>
      <c r="BJ14" s="560">
        <f t="shared" si="23"/>
        <v>0</v>
      </c>
      <c r="BK14" s="560"/>
      <c r="BL14" s="560">
        <v>713</v>
      </c>
    </row>
    <row r="15" spans="1:64" ht="15" customHeight="1" x14ac:dyDescent="0.25">
      <c r="A15" s="558" t="s">
        <v>189</v>
      </c>
      <c r="B15" s="559"/>
      <c r="C15" s="559" t="s">
        <v>4307</v>
      </c>
      <c r="D15" s="879" t="s">
        <v>4311</v>
      </c>
      <c r="E15" s="879"/>
      <c r="F15" s="559" t="s">
        <v>278</v>
      </c>
      <c r="G15" s="560">
        <f>'9-22-20 Rozpočet-vybr. sloupce'!I17</f>
        <v>322</v>
      </c>
      <c r="H15" s="560">
        <f>'9-22-20 Rozpočet-vybr. sloupce'!J17</f>
        <v>0</v>
      </c>
      <c r="I15" s="560">
        <f t="shared" si="0"/>
        <v>0</v>
      </c>
      <c r="J15" s="560">
        <f t="shared" si="1"/>
        <v>0</v>
      </c>
      <c r="K15" s="560">
        <f t="shared" si="2"/>
        <v>0</v>
      </c>
      <c r="L15" s="560">
        <v>0</v>
      </c>
      <c r="M15" s="560">
        <f t="shared" si="3"/>
        <v>0</v>
      </c>
      <c r="N15" s="561"/>
      <c r="Z15" s="560">
        <f t="shared" si="4"/>
        <v>0</v>
      </c>
      <c r="AB15" s="560">
        <f t="shared" si="5"/>
        <v>0</v>
      </c>
      <c r="AC15" s="560">
        <f t="shared" si="6"/>
        <v>0</v>
      </c>
      <c r="AD15" s="560">
        <f t="shared" si="7"/>
        <v>0</v>
      </c>
      <c r="AE15" s="560">
        <f t="shared" si="8"/>
        <v>0</v>
      </c>
      <c r="AF15" s="560">
        <f t="shared" si="9"/>
        <v>0</v>
      </c>
      <c r="AG15" s="560">
        <f t="shared" si="10"/>
        <v>0</v>
      </c>
      <c r="AH15" s="560">
        <f t="shared" si="11"/>
        <v>0</v>
      </c>
      <c r="AI15" s="546"/>
      <c r="AJ15" s="560">
        <f t="shared" si="12"/>
        <v>0</v>
      </c>
      <c r="AK15" s="560">
        <f t="shared" si="13"/>
        <v>0</v>
      </c>
      <c r="AL15" s="560">
        <f t="shared" si="14"/>
        <v>0</v>
      </c>
      <c r="AN15" s="560">
        <v>21</v>
      </c>
      <c r="AO15" s="560">
        <f>H15*1</f>
        <v>0</v>
      </c>
      <c r="AP15" s="560">
        <f>H15*(1-1)</f>
        <v>0</v>
      </c>
      <c r="AQ15" s="562" t="s">
        <v>217</v>
      </c>
      <c r="AV15" s="560">
        <f t="shared" si="15"/>
        <v>0</v>
      </c>
      <c r="AW15" s="560">
        <f t="shared" si="16"/>
        <v>0</v>
      </c>
      <c r="AX15" s="560">
        <f t="shared" si="17"/>
        <v>0</v>
      </c>
      <c r="AY15" s="562" t="s">
        <v>5398</v>
      </c>
      <c r="AZ15" s="562" t="s">
        <v>5399</v>
      </c>
      <c r="BA15" s="546" t="s">
        <v>5400</v>
      </c>
      <c r="BC15" s="560">
        <f t="shared" si="18"/>
        <v>0</v>
      </c>
      <c r="BD15" s="560">
        <f t="shared" si="19"/>
        <v>0</v>
      </c>
      <c r="BE15" s="560">
        <v>0</v>
      </c>
      <c r="BF15" s="560">
        <f t="shared" si="20"/>
        <v>0</v>
      </c>
      <c r="BH15" s="560">
        <f t="shared" si="21"/>
        <v>0</v>
      </c>
      <c r="BI15" s="560">
        <f t="shared" si="22"/>
        <v>0</v>
      </c>
      <c r="BJ15" s="560">
        <f t="shared" si="23"/>
        <v>0</v>
      </c>
      <c r="BK15" s="560"/>
      <c r="BL15" s="560">
        <v>713</v>
      </c>
    </row>
    <row r="16" spans="1:64" ht="15" customHeight="1" x14ac:dyDescent="0.25">
      <c r="A16" s="558" t="s">
        <v>172</v>
      </c>
      <c r="B16" s="559"/>
      <c r="C16" s="559" t="s">
        <v>4307</v>
      </c>
      <c r="D16" s="879" t="s">
        <v>4306</v>
      </c>
      <c r="E16" s="879"/>
      <c r="F16" s="559" t="s">
        <v>278</v>
      </c>
      <c r="G16" s="560">
        <f>'9-22-20 Rozpočet-vybr. sloupce'!I21</f>
        <v>5</v>
      </c>
      <c r="H16" s="560">
        <f>'9-22-20 Rozpočet-vybr. sloupce'!J21</f>
        <v>0</v>
      </c>
      <c r="I16" s="560">
        <f t="shared" si="0"/>
        <v>0</v>
      </c>
      <c r="J16" s="560">
        <f t="shared" si="1"/>
        <v>0</v>
      </c>
      <c r="K16" s="560">
        <f t="shared" si="2"/>
        <v>0</v>
      </c>
      <c r="L16" s="560">
        <v>0</v>
      </c>
      <c r="M16" s="560">
        <f t="shared" si="3"/>
        <v>0</v>
      </c>
      <c r="N16" s="561"/>
      <c r="Z16" s="560">
        <f t="shared" si="4"/>
        <v>0</v>
      </c>
      <c r="AB16" s="560">
        <f t="shared" si="5"/>
        <v>0</v>
      </c>
      <c r="AC16" s="560">
        <f t="shared" si="6"/>
        <v>0</v>
      </c>
      <c r="AD16" s="560">
        <f t="shared" si="7"/>
        <v>0</v>
      </c>
      <c r="AE16" s="560">
        <f t="shared" si="8"/>
        <v>0</v>
      </c>
      <c r="AF16" s="560">
        <f t="shared" si="9"/>
        <v>0</v>
      </c>
      <c r="AG16" s="560">
        <f t="shared" si="10"/>
        <v>0</v>
      </c>
      <c r="AH16" s="560">
        <f t="shared" si="11"/>
        <v>0</v>
      </c>
      <c r="AI16" s="546"/>
      <c r="AJ16" s="560">
        <f t="shared" si="12"/>
        <v>0</v>
      </c>
      <c r="AK16" s="560">
        <f t="shared" si="13"/>
        <v>0</v>
      </c>
      <c r="AL16" s="560">
        <f t="shared" si="14"/>
        <v>0</v>
      </c>
      <c r="AN16" s="560">
        <v>21</v>
      </c>
      <c r="AO16" s="560">
        <f>H16*1</f>
        <v>0</v>
      </c>
      <c r="AP16" s="560">
        <f>H16*(1-1)</f>
        <v>0</v>
      </c>
      <c r="AQ16" s="562" t="s">
        <v>217</v>
      </c>
      <c r="AV16" s="560">
        <f t="shared" si="15"/>
        <v>0</v>
      </c>
      <c r="AW16" s="560">
        <f t="shared" si="16"/>
        <v>0</v>
      </c>
      <c r="AX16" s="560">
        <f t="shared" si="17"/>
        <v>0</v>
      </c>
      <c r="AY16" s="562" t="s">
        <v>5398</v>
      </c>
      <c r="AZ16" s="562" t="s">
        <v>5399</v>
      </c>
      <c r="BA16" s="546" t="s">
        <v>5400</v>
      </c>
      <c r="BC16" s="560">
        <f t="shared" si="18"/>
        <v>0</v>
      </c>
      <c r="BD16" s="560">
        <f t="shared" si="19"/>
        <v>0</v>
      </c>
      <c r="BE16" s="560">
        <v>0</v>
      </c>
      <c r="BF16" s="560">
        <f t="shared" si="20"/>
        <v>0</v>
      </c>
      <c r="BH16" s="560">
        <f t="shared" si="21"/>
        <v>0</v>
      </c>
      <c r="BI16" s="560">
        <f t="shared" si="22"/>
        <v>0</v>
      </c>
      <c r="BJ16" s="560">
        <f t="shared" si="23"/>
        <v>0</v>
      </c>
      <c r="BK16" s="560"/>
      <c r="BL16" s="560">
        <v>713</v>
      </c>
    </row>
    <row r="17" spans="1:64" ht="15" customHeight="1" x14ac:dyDescent="0.25">
      <c r="A17" s="558" t="s">
        <v>197</v>
      </c>
      <c r="B17" s="559"/>
      <c r="C17" s="559" t="s">
        <v>4305</v>
      </c>
      <c r="D17" s="879" t="s">
        <v>4304</v>
      </c>
      <c r="E17" s="879"/>
      <c r="F17" s="559" t="s">
        <v>278</v>
      </c>
      <c r="G17" s="560">
        <f>'9-22-20 Rozpočet-vybr. sloupce'!I23</f>
        <v>141</v>
      </c>
      <c r="H17" s="560">
        <f>'9-22-20 Rozpočet-vybr. sloupce'!J23</f>
        <v>0</v>
      </c>
      <c r="I17" s="560">
        <f t="shared" si="0"/>
        <v>0</v>
      </c>
      <c r="J17" s="560">
        <f t="shared" si="1"/>
        <v>0</v>
      </c>
      <c r="K17" s="560">
        <f t="shared" si="2"/>
        <v>0</v>
      </c>
      <c r="L17" s="560">
        <v>0</v>
      </c>
      <c r="M17" s="560">
        <f t="shared" si="3"/>
        <v>0</v>
      </c>
      <c r="N17" s="561"/>
      <c r="Z17" s="560">
        <f t="shared" si="4"/>
        <v>0</v>
      </c>
      <c r="AB17" s="560">
        <f t="shared" si="5"/>
        <v>0</v>
      </c>
      <c r="AC17" s="560">
        <f t="shared" si="6"/>
        <v>0</v>
      </c>
      <c r="AD17" s="560">
        <f t="shared" si="7"/>
        <v>0</v>
      </c>
      <c r="AE17" s="560">
        <f t="shared" si="8"/>
        <v>0</v>
      </c>
      <c r="AF17" s="560">
        <f t="shared" si="9"/>
        <v>0</v>
      </c>
      <c r="AG17" s="560">
        <f t="shared" si="10"/>
        <v>0</v>
      </c>
      <c r="AH17" s="560">
        <f t="shared" si="11"/>
        <v>0</v>
      </c>
      <c r="AI17" s="546"/>
      <c r="AJ17" s="560">
        <f t="shared" si="12"/>
        <v>0</v>
      </c>
      <c r="AK17" s="560">
        <f t="shared" si="13"/>
        <v>0</v>
      </c>
      <c r="AL17" s="560">
        <f t="shared" si="14"/>
        <v>0</v>
      </c>
      <c r="AN17" s="560">
        <v>21</v>
      </c>
      <c r="AO17" s="560">
        <f>H17*1</f>
        <v>0</v>
      </c>
      <c r="AP17" s="560">
        <f>H17*(1-1)</f>
        <v>0</v>
      </c>
      <c r="AQ17" s="562" t="s">
        <v>217</v>
      </c>
      <c r="AV17" s="560">
        <f t="shared" si="15"/>
        <v>0</v>
      </c>
      <c r="AW17" s="560">
        <f t="shared" si="16"/>
        <v>0</v>
      </c>
      <c r="AX17" s="560">
        <f t="shared" si="17"/>
        <v>0</v>
      </c>
      <c r="AY17" s="562" t="s">
        <v>5398</v>
      </c>
      <c r="AZ17" s="562" t="s">
        <v>5399</v>
      </c>
      <c r="BA17" s="546" t="s">
        <v>5400</v>
      </c>
      <c r="BC17" s="560">
        <f t="shared" si="18"/>
        <v>0</v>
      </c>
      <c r="BD17" s="560">
        <f t="shared" si="19"/>
        <v>0</v>
      </c>
      <c r="BE17" s="560">
        <v>0</v>
      </c>
      <c r="BF17" s="560">
        <f t="shared" si="20"/>
        <v>0</v>
      </c>
      <c r="BH17" s="560">
        <f t="shared" si="21"/>
        <v>0</v>
      </c>
      <c r="BI17" s="560">
        <f t="shared" si="22"/>
        <v>0</v>
      </c>
      <c r="BJ17" s="560">
        <f t="shared" si="23"/>
        <v>0</v>
      </c>
      <c r="BK17" s="560"/>
      <c r="BL17" s="560">
        <v>713</v>
      </c>
    </row>
    <row r="18" spans="1:64" ht="15" customHeight="1" x14ac:dyDescent="0.25">
      <c r="A18" s="558" t="s">
        <v>192</v>
      </c>
      <c r="B18" s="559"/>
      <c r="C18" s="559" t="s">
        <v>4303</v>
      </c>
      <c r="D18" s="879" t="s">
        <v>4302</v>
      </c>
      <c r="E18" s="879"/>
      <c r="F18" s="559" t="s">
        <v>278</v>
      </c>
      <c r="G18" s="560">
        <f>'9-22-20 Rozpočet-vybr. sloupce'!I24</f>
        <v>21</v>
      </c>
      <c r="H18" s="560">
        <f>'9-22-20 Rozpočet-vybr. sloupce'!J24</f>
        <v>0</v>
      </c>
      <c r="I18" s="560">
        <f t="shared" si="0"/>
        <v>0</v>
      </c>
      <c r="J18" s="560">
        <f t="shared" si="1"/>
        <v>0</v>
      </c>
      <c r="K18" s="560">
        <f t="shared" si="2"/>
        <v>0</v>
      </c>
      <c r="L18" s="560">
        <v>3.0000000000000001E-5</v>
      </c>
      <c r="M18" s="560">
        <f t="shared" si="3"/>
        <v>6.3000000000000003E-4</v>
      </c>
      <c r="N18" s="561" t="s">
        <v>5401</v>
      </c>
      <c r="Z18" s="560">
        <f t="shared" si="4"/>
        <v>0</v>
      </c>
      <c r="AB18" s="560">
        <f t="shared" si="5"/>
        <v>0</v>
      </c>
      <c r="AC18" s="560">
        <f t="shared" si="6"/>
        <v>0</v>
      </c>
      <c r="AD18" s="560">
        <f t="shared" si="7"/>
        <v>0</v>
      </c>
      <c r="AE18" s="560">
        <f t="shared" si="8"/>
        <v>0</v>
      </c>
      <c r="AF18" s="560">
        <f t="shared" si="9"/>
        <v>0</v>
      </c>
      <c r="AG18" s="560">
        <f t="shared" si="10"/>
        <v>0</v>
      </c>
      <c r="AH18" s="560">
        <f t="shared" si="11"/>
        <v>0</v>
      </c>
      <c r="AI18" s="546"/>
      <c r="AJ18" s="560">
        <f t="shared" si="12"/>
        <v>0</v>
      </c>
      <c r="AK18" s="560">
        <f t="shared" si="13"/>
        <v>0</v>
      </c>
      <c r="AL18" s="560">
        <f t="shared" si="14"/>
        <v>0</v>
      </c>
      <c r="AN18" s="560">
        <v>21</v>
      </c>
      <c r="AO18" s="560">
        <f>H18*0.357333333333333</f>
        <v>0</v>
      </c>
      <c r="AP18" s="560">
        <f>H18*(1-0.357333333333333)</f>
        <v>0</v>
      </c>
      <c r="AQ18" s="562" t="s">
        <v>217</v>
      </c>
      <c r="AV18" s="560">
        <f t="shared" si="15"/>
        <v>0</v>
      </c>
      <c r="AW18" s="560">
        <f t="shared" si="16"/>
        <v>0</v>
      </c>
      <c r="AX18" s="560">
        <f t="shared" si="17"/>
        <v>0</v>
      </c>
      <c r="AY18" s="562" t="s">
        <v>5398</v>
      </c>
      <c r="AZ18" s="562" t="s">
        <v>5399</v>
      </c>
      <c r="BA18" s="546" t="s">
        <v>5400</v>
      </c>
      <c r="BC18" s="560">
        <f t="shared" si="18"/>
        <v>0</v>
      </c>
      <c r="BD18" s="560">
        <f t="shared" si="19"/>
        <v>0</v>
      </c>
      <c r="BE18" s="560">
        <v>0</v>
      </c>
      <c r="BF18" s="560">
        <f t="shared" si="20"/>
        <v>6.3000000000000003E-4</v>
      </c>
      <c r="BH18" s="560">
        <f t="shared" si="21"/>
        <v>0</v>
      </c>
      <c r="BI18" s="560">
        <f t="shared" si="22"/>
        <v>0</v>
      </c>
      <c r="BJ18" s="560">
        <f t="shared" si="23"/>
        <v>0</v>
      </c>
      <c r="BK18" s="560"/>
      <c r="BL18" s="560">
        <v>713</v>
      </c>
    </row>
    <row r="19" spans="1:64" ht="15" customHeight="1" x14ac:dyDescent="0.25">
      <c r="A19" s="558" t="s">
        <v>217</v>
      </c>
      <c r="B19" s="559"/>
      <c r="C19" s="559" t="s">
        <v>4300</v>
      </c>
      <c r="D19" s="879" t="s">
        <v>4299</v>
      </c>
      <c r="E19" s="879"/>
      <c r="F19" s="559" t="s">
        <v>278</v>
      </c>
      <c r="G19" s="560">
        <f>'9-22-20 Rozpočet-vybr. sloupce'!I26</f>
        <v>44</v>
      </c>
      <c r="H19" s="560">
        <f>'9-22-20 Rozpočet-vybr. sloupce'!J26</f>
        <v>0</v>
      </c>
      <c r="I19" s="560">
        <f t="shared" si="0"/>
        <v>0</v>
      </c>
      <c r="J19" s="560">
        <f t="shared" si="1"/>
        <v>0</v>
      </c>
      <c r="K19" s="560">
        <f t="shared" si="2"/>
        <v>0</v>
      </c>
      <c r="L19" s="560">
        <v>4.0000000000000003E-5</v>
      </c>
      <c r="M19" s="560">
        <f t="shared" si="3"/>
        <v>1.7600000000000001E-3</v>
      </c>
      <c r="N19" s="561" t="s">
        <v>5401</v>
      </c>
      <c r="Z19" s="560">
        <f t="shared" si="4"/>
        <v>0</v>
      </c>
      <c r="AB19" s="560">
        <f t="shared" si="5"/>
        <v>0</v>
      </c>
      <c r="AC19" s="560">
        <f t="shared" si="6"/>
        <v>0</v>
      </c>
      <c r="AD19" s="560">
        <f t="shared" si="7"/>
        <v>0</v>
      </c>
      <c r="AE19" s="560">
        <f t="shared" si="8"/>
        <v>0</v>
      </c>
      <c r="AF19" s="560">
        <f t="shared" si="9"/>
        <v>0</v>
      </c>
      <c r="AG19" s="560">
        <f t="shared" si="10"/>
        <v>0</v>
      </c>
      <c r="AH19" s="560">
        <f t="shared" si="11"/>
        <v>0</v>
      </c>
      <c r="AI19" s="546"/>
      <c r="AJ19" s="560">
        <f t="shared" si="12"/>
        <v>0</v>
      </c>
      <c r="AK19" s="560">
        <f t="shared" si="13"/>
        <v>0</v>
      </c>
      <c r="AL19" s="560">
        <f t="shared" si="14"/>
        <v>0</v>
      </c>
      <c r="AN19" s="560">
        <v>21</v>
      </c>
      <c r="AO19" s="560">
        <f>H19*0.375185185185185</f>
        <v>0</v>
      </c>
      <c r="AP19" s="560">
        <f>H19*(1-0.375185185185185)</f>
        <v>0</v>
      </c>
      <c r="AQ19" s="562" t="s">
        <v>217</v>
      </c>
      <c r="AV19" s="560">
        <f t="shared" si="15"/>
        <v>0</v>
      </c>
      <c r="AW19" s="560">
        <f t="shared" si="16"/>
        <v>0</v>
      </c>
      <c r="AX19" s="560">
        <f t="shared" si="17"/>
        <v>0</v>
      </c>
      <c r="AY19" s="562" t="s">
        <v>5398</v>
      </c>
      <c r="AZ19" s="562" t="s">
        <v>5399</v>
      </c>
      <c r="BA19" s="546" t="s">
        <v>5400</v>
      </c>
      <c r="BC19" s="560">
        <f t="shared" si="18"/>
        <v>0</v>
      </c>
      <c r="BD19" s="560">
        <f t="shared" si="19"/>
        <v>0</v>
      </c>
      <c r="BE19" s="560">
        <v>0</v>
      </c>
      <c r="BF19" s="560">
        <f t="shared" si="20"/>
        <v>1.7600000000000001E-3</v>
      </c>
      <c r="BH19" s="560">
        <f t="shared" si="21"/>
        <v>0</v>
      </c>
      <c r="BI19" s="560">
        <f t="shared" si="22"/>
        <v>0</v>
      </c>
      <c r="BJ19" s="560">
        <f t="shared" si="23"/>
        <v>0</v>
      </c>
      <c r="BK19" s="560"/>
      <c r="BL19" s="560">
        <v>713</v>
      </c>
    </row>
    <row r="20" spans="1:64" ht="15" customHeight="1" x14ac:dyDescent="0.25">
      <c r="A20" s="558" t="s">
        <v>196</v>
      </c>
      <c r="B20" s="559"/>
      <c r="C20" s="559" t="s">
        <v>4296</v>
      </c>
      <c r="D20" s="879" t="s">
        <v>4295</v>
      </c>
      <c r="E20" s="879"/>
      <c r="F20" s="559" t="s">
        <v>278</v>
      </c>
      <c r="G20" s="560">
        <f>'9-22-20 Rozpočet-vybr. sloupce'!I29</f>
        <v>44</v>
      </c>
      <c r="H20" s="560">
        <f>'9-22-20 Rozpočet-vybr. sloupce'!J29</f>
        <v>0</v>
      </c>
      <c r="I20" s="560">
        <f t="shared" si="0"/>
        <v>0</v>
      </c>
      <c r="J20" s="560">
        <f t="shared" si="1"/>
        <v>0</v>
      </c>
      <c r="K20" s="560">
        <f t="shared" si="2"/>
        <v>0</v>
      </c>
      <c r="L20" s="560">
        <v>8.0000000000000007E-5</v>
      </c>
      <c r="M20" s="560">
        <f t="shared" si="3"/>
        <v>3.5200000000000001E-3</v>
      </c>
      <c r="N20" s="561" t="s">
        <v>5401</v>
      </c>
      <c r="Z20" s="560">
        <f t="shared" si="4"/>
        <v>0</v>
      </c>
      <c r="AB20" s="560">
        <f t="shared" si="5"/>
        <v>0</v>
      </c>
      <c r="AC20" s="560">
        <f t="shared" si="6"/>
        <v>0</v>
      </c>
      <c r="AD20" s="560">
        <f t="shared" si="7"/>
        <v>0</v>
      </c>
      <c r="AE20" s="560">
        <f t="shared" si="8"/>
        <v>0</v>
      </c>
      <c r="AF20" s="560">
        <f t="shared" si="9"/>
        <v>0</v>
      </c>
      <c r="AG20" s="560">
        <f t="shared" si="10"/>
        <v>0</v>
      </c>
      <c r="AH20" s="560">
        <f t="shared" si="11"/>
        <v>0</v>
      </c>
      <c r="AI20" s="546"/>
      <c r="AJ20" s="560">
        <f t="shared" si="12"/>
        <v>0</v>
      </c>
      <c r="AK20" s="560">
        <f t="shared" si="13"/>
        <v>0</v>
      </c>
      <c r="AL20" s="560">
        <f t="shared" si="14"/>
        <v>0</v>
      </c>
      <c r="AN20" s="560">
        <v>21</v>
      </c>
      <c r="AO20" s="560">
        <f>H20*0.436943231441048</f>
        <v>0</v>
      </c>
      <c r="AP20" s="560">
        <f>H20*(1-0.436943231441048)</f>
        <v>0</v>
      </c>
      <c r="AQ20" s="562" t="s">
        <v>217</v>
      </c>
      <c r="AV20" s="560">
        <f t="shared" si="15"/>
        <v>0</v>
      </c>
      <c r="AW20" s="560">
        <f t="shared" si="16"/>
        <v>0</v>
      </c>
      <c r="AX20" s="560">
        <f t="shared" si="17"/>
        <v>0</v>
      </c>
      <c r="AY20" s="562" t="s">
        <v>5398</v>
      </c>
      <c r="AZ20" s="562" t="s">
        <v>5399</v>
      </c>
      <c r="BA20" s="546" t="s">
        <v>5400</v>
      </c>
      <c r="BC20" s="560">
        <f t="shared" si="18"/>
        <v>0</v>
      </c>
      <c r="BD20" s="560">
        <f t="shared" si="19"/>
        <v>0</v>
      </c>
      <c r="BE20" s="560">
        <v>0</v>
      </c>
      <c r="BF20" s="560">
        <f t="shared" si="20"/>
        <v>3.5200000000000001E-3</v>
      </c>
      <c r="BH20" s="560">
        <f t="shared" si="21"/>
        <v>0</v>
      </c>
      <c r="BI20" s="560">
        <f t="shared" si="22"/>
        <v>0</v>
      </c>
      <c r="BJ20" s="560">
        <f t="shared" si="23"/>
        <v>0</v>
      </c>
      <c r="BK20" s="560"/>
      <c r="BL20" s="560">
        <v>713</v>
      </c>
    </row>
    <row r="21" spans="1:64" ht="15" customHeight="1" x14ac:dyDescent="0.25">
      <c r="A21" s="558" t="s">
        <v>225</v>
      </c>
      <c r="B21" s="559"/>
      <c r="C21" s="559" t="s">
        <v>4293</v>
      </c>
      <c r="D21" s="879" t="s">
        <v>4292</v>
      </c>
      <c r="E21" s="879"/>
      <c r="F21" s="559" t="s">
        <v>278</v>
      </c>
      <c r="G21" s="560">
        <f>'9-22-20 Rozpočet-vybr. sloupce'!I31</f>
        <v>86</v>
      </c>
      <c r="H21" s="560">
        <f>'9-22-20 Rozpočet-vybr. sloupce'!J31</f>
        <v>0</v>
      </c>
      <c r="I21" s="560">
        <f t="shared" si="0"/>
        <v>0</v>
      </c>
      <c r="J21" s="560">
        <f t="shared" si="1"/>
        <v>0</v>
      </c>
      <c r="K21" s="560">
        <f t="shared" si="2"/>
        <v>0</v>
      </c>
      <c r="L21" s="560">
        <v>6.9999999999999994E-5</v>
      </c>
      <c r="M21" s="560">
        <f t="shared" si="3"/>
        <v>6.0199999999999993E-3</v>
      </c>
      <c r="N21" s="561" t="s">
        <v>5401</v>
      </c>
      <c r="Z21" s="560">
        <f t="shared" si="4"/>
        <v>0</v>
      </c>
      <c r="AB21" s="560">
        <f t="shared" si="5"/>
        <v>0</v>
      </c>
      <c r="AC21" s="560">
        <f t="shared" si="6"/>
        <v>0</v>
      </c>
      <c r="AD21" s="560">
        <f t="shared" si="7"/>
        <v>0</v>
      </c>
      <c r="AE21" s="560">
        <f t="shared" si="8"/>
        <v>0</v>
      </c>
      <c r="AF21" s="560">
        <f t="shared" si="9"/>
        <v>0</v>
      </c>
      <c r="AG21" s="560">
        <f t="shared" si="10"/>
        <v>0</v>
      </c>
      <c r="AH21" s="560">
        <f t="shared" si="11"/>
        <v>0</v>
      </c>
      <c r="AI21" s="546"/>
      <c r="AJ21" s="560">
        <f t="shared" si="12"/>
        <v>0</v>
      </c>
      <c r="AK21" s="560">
        <f t="shared" si="13"/>
        <v>0</v>
      </c>
      <c r="AL21" s="560">
        <f t="shared" si="14"/>
        <v>0</v>
      </c>
      <c r="AN21" s="560">
        <v>21</v>
      </c>
      <c r="AO21" s="560">
        <f>H21*0.456091954022989</f>
        <v>0</v>
      </c>
      <c r="AP21" s="560">
        <f>H21*(1-0.456091954022989)</f>
        <v>0</v>
      </c>
      <c r="AQ21" s="562" t="s">
        <v>217</v>
      </c>
      <c r="AV21" s="560">
        <f t="shared" si="15"/>
        <v>0</v>
      </c>
      <c r="AW21" s="560">
        <f t="shared" si="16"/>
        <v>0</v>
      </c>
      <c r="AX21" s="560">
        <f t="shared" si="17"/>
        <v>0</v>
      </c>
      <c r="AY21" s="562" t="s">
        <v>5398</v>
      </c>
      <c r="AZ21" s="562" t="s">
        <v>5399</v>
      </c>
      <c r="BA21" s="546" t="s">
        <v>5400</v>
      </c>
      <c r="BC21" s="560">
        <f t="shared" si="18"/>
        <v>0</v>
      </c>
      <c r="BD21" s="560">
        <f t="shared" si="19"/>
        <v>0</v>
      </c>
      <c r="BE21" s="560">
        <v>0</v>
      </c>
      <c r="BF21" s="560">
        <f t="shared" si="20"/>
        <v>6.0199999999999993E-3</v>
      </c>
      <c r="BH21" s="560">
        <f t="shared" si="21"/>
        <v>0</v>
      </c>
      <c r="BI21" s="560">
        <f t="shared" si="22"/>
        <v>0</v>
      </c>
      <c r="BJ21" s="560">
        <f t="shared" si="23"/>
        <v>0</v>
      </c>
      <c r="BK21" s="560"/>
      <c r="BL21" s="560">
        <v>713</v>
      </c>
    </row>
    <row r="22" spans="1:64" ht="15" customHeight="1" x14ac:dyDescent="0.25">
      <c r="A22" s="558" t="s">
        <v>200</v>
      </c>
      <c r="B22" s="559"/>
      <c r="C22" s="559" t="s">
        <v>4290</v>
      </c>
      <c r="D22" s="879" t="s">
        <v>4289</v>
      </c>
      <c r="E22" s="879"/>
      <c r="F22" s="559" t="s">
        <v>3877</v>
      </c>
      <c r="G22" s="560">
        <f>'9-22-20 Rozpočet-vybr. sloupce'!I33</f>
        <v>1661.09</v>
      </c>
      <c r="H22" s="560">
        <f>'9-22-20 Rozpočet-vybr. sloupce'!J33</f>
        <v>0</v>
      </c>
      <c r="I22" s="560">
        <f t="shared" si="0"/>
        <v>0</v>
      </c>
      <c r="J22" s="560">
        <f t="shared" si="1"/>
        <v>0</v>
      </c>
      <c r="K22" s="560">
        <f t="shared" si="2"/>
        <v>0</v>
      </c>
      <c r="L22" s="560">
        <v>0</v>
      </c>
      <c r="M22" s="560">
        <f t="shared" si="3"/>
        <v>0</v>
      </c>
      <c r="N22" s="561" t="s">
        <v>5401</v>
      </c>
      <c r="Z22" s="560">
        <f t="shared" si="4"/>
        <v>0</v>
      </c>
      <c r="AB22" s="560">
        <f t="shared" si="5"/>
        <v>0</v>
      </c>
      <c r="AC22" s="560">
        <f t="shared" si="6"/>
        <v>0</v>
      </c>
      <c r="AD22" s="560">
        <f t="shared" si="7"/>
        <v>0</v>
      </c>
      <c r="AE22" s="560">
        <f t="shared" si="8"/>
        <v>0</v>
      </c>
      <c r="AF22" s="560">
        <f t="shared" si="9"/>
        <v>0</v>
      </c>
      <c r="AG22" s="560">
        <f t="shared" si="10"/>
        <v>0</v>
      </c>
      <c r="AH22" s="560">
        <f t="shared" si="11"/>
        <v>0</v>
      </c>
      <c r="AI22" s="546"/>
      <c r="AJ22" s="560">
        <f t="shared" si="12"/>
        <v>0</v>
      </c>
      <c r="AK22" s="560">
        <f t="shared" si="13"/>
        <v>0</v>
      </c>
      <c r="AL22" s="560">
        <f t="shared" si="14"/>
        <v>0</v>
      </c>
      <c r="AN22" s="560">
        <v>21</v>
      </c>
      <c r="AO22" s="560">
        <f>H22*0</f>
        <v>0</v>
      </c>
      <c r="AP22" s="560">
        <f>H22*(1-0)</f>
        <v>0</v>
      </c>
      <c r="AQ22" s="562" t="s">
        <v>197</v>
      </c>
      <c r="AV22" s="560">
        <f t="shared" si="15"/>
        <v>0</v>
      </c>
      <c r="AW22" s="560">
        <f t="shared" si="16"/>
        <v>0</v>
      </c>
      <c r="AX22" s="560">
        <f t="shared" si="17"/>
        <v>0</v>
      </c>
      <c r="AY22" s="562" t="s">
        <v>5398</v>
      </c>
      <c r="AZ22" s="562" t="s">
        <v>5399</v>
      </c>
      <c r="BA22" s="546" t="s">
        <v>5400</v>
      </c>
      <c r="BC22" s="560">
        <f t="shared" si="18"/>
        <v>0</v>
      </c>
      <c r="BD22" s="560">
        <f t="shared" si="19"/>
        <v>0</v>
      </c>
      <c r="BE22" s="560">
        <v>0</v>
      </c>
      <c r="BF22" s="560">
        <f t="shared" si="20"/>
        <v>0</v>
      </c>
      <c r="BH22" s="560">
        <f t="shared" si="21"/>
        <v>0</v>
      </c>
      <c r="BI22" s="560">
        <f t="shared" si="22"/>
        <v>0</v>
      </c>
      <c r="BJ22" s="560">
        <f t="shared" si="23"/>
        <v>0</v>
      </c>
      <c r="BK22" s="560"/>
      <c r="BL22" s="560">
        <v>713</v>
      </c>
    </row>
    <row r="23" spans="1:64" ht="15" customHeight="1" x14ac:dyDescent="0.25">
      <c r="A23" s="554"/>
      <c r="B23" s="555"/>
      <c r="C23" s="555" t="s">
        <v>3847</v>
      </c>
      <c r="D23" s="892" t="s">
        <v>3846</v>
      </c>
      <c r="E23" s="892"/>
      <c r="F23" s="556" t="s">
        <v>21</v>
      </c>
      <c r="G23" s="556" t="s">
        <v>21</v>
      </c>
      <c r="H23" s="556" t="s">
        <v>21</v>
      </c>
      <c r="I23" s="540">
        <f>SUM(I24:I31)</f>
        <v>0</v>
      </c>
      <c r="J23" s="540">
        <f>SUM(J24:J31)</f>
        <v>0</v>
      </c>
      <c r="K23" s="540">
        <f>SUM(K24:K31)</f>
        <v>0</v>
      </c>
      <c r="L23" s="546"/>
      <c r="M23" s="540">
        <f>SUM(M24:M31)</f>
        <v>6.6E-3</v>
      </c>
      <c r="N23" s="557"/>
      <c r="AI23" s="546"/>
      <c r="AS23" s="540">
        <f>SUM(AJ24:AJ31)</f>
        <v>0</v>
      </c>
      <c r="AT23" s="540">
        <f>SUM(AK24:AK31)</f>
        <v>0</v>
      </c>
      <c r="AU23" s="540">
        <f>SUM(AL24:AL31)</f>
        <v>0</v>
      </c>
    </row>
    <row r="24" spans="1:64" ht="15" customHeight="1" x14ac:dyDescent="0.25">
      <c r="A24" s="558" t="s">
        <v>245</v>
      </c>
      <c r="B24" s="559"/>
      <c r="C24" s="559" t="s">
        <v>4288</v>
      </c>
      <c r="D24" s="879" t="s">
        <v>4287</v>
      </c>
      <c r="E24" s="879"/>
      <c r="F24" s="559" t="s">
        <v>248</v>
      </c>
      <c r="G24" s="560">
        <f>'9-22-20 Rozpočet-vybr. sloupce'!I35</f>
        <v>2</v>
      </c>
      <c r="H24" s="560">
        <f>'9-22-20 Rozpočet-vybr. sloupce'!J35</f>
        <v>0</v>
      </c>
      <c r="I24" s="560">
        <f t="shared" ref="I24:I31" si="24">G24*AO24</f>
        <v>0</v>
      </c>
      <c r="J24" s="560">
        <f t="shared" ref="J24:J31" si="25">G24*AP24</f>
        <v>0</v>
      </c>
      <c r="K24" s="560">
        <f t="shared" ref="K24:K31" si="26">G24*H24</f>
        <v>0</v>
      </c>
      <c r="L24" s="560">
        <v>1.58E-3</v>
      </c>
      <c r="M24" s="560">
        <f t="shared" ref="M24:M31" si="27">G24*L24</f>
        <v>3.16E-3</v>
      </c>
      <c r="N24" s="561" t="s">
        <v>5401</v>
      </c>
      <c r="Z24" s="560">
        <f t="shared" ref="Z24:Z31" si="28">IF(AQ24="5",BJ24,0)</f>
        <v>0</v>
      </c>
      <c r="AB24" s="560">
        <f t="shared" ref="AB24:AB31" si="29">IF(AQ24="1",BH24,0)</f>
        <v>0</v>
      </c>
      <c r="AC24" s="560">
        <f t="shared" ref="AC24:AC31" si="30">IF(AQ24="1",BI24,0)</f>
        <v>0</v>
      </c>
      <c r="AD24" s="560">
        <f t="shared" ref="AD24:AD31" si="31">IF(AQ24="7",BH24,0)</f>
        <v>0</v>
      </c>
      <c r="AE24" s="560">
        <f t="shared" ref="AE24:AE31" si="32">IF(AQ24="7",BI24,0)</f>
        <v>0</v>
      </c>
      <c r="AF24" s="560">
        <f t="shared" ref="AF24:AF31" si="33">IF(AQ24="2",BH24,0)</f>
        <v>0</v>
      </c>
      <c r="AG24" s="560">
        <f t="shared" ref="AG24:AG31" si="34">IF(AQ24="2",BI24,0)</f>
        <v>0</v>
      </c>
      <c r="AH24" s="560">
        <f t="shared" ref="AH24:AH31" si="35">IF(AQ24="0",BJ24,0)</f>
        <v>0</v>
      </c>
      <c r="AI24" s="546"/>
      <c r="AJ24" s="560">
        <f t="shared" ref="AJ24:AJ31" si="36">IF(AN24=0,K24,0)</f>
        <v>0</v>
      </c>
      <c r="AK24" s="560">
        <f t="shared" ref="AK24:AK31" si="37">IF(AN24=15,K24,0)</f>
        <v>0</v>
      </c>
      <c r="AL24" s="560">
        <f t="shared" ref="AL24:AL31" si="38">IF(AN24=21,K24,0)</f>
        <v>0</v>
      </c>
      <c r="AN24" s="560">
        <v>21</v>
      </c>
      <c r="AO24" s="560">
        <f>H24*0.373969387550402</f>
        <v>0</v>
      </c>
      <c r="AP24" s="560">
        <f>H24*(1-0.373969387550402)</f>
        <v>0</v>
      </c>
      <c r="AQ24" s="562" t="s">
        <v>217</v>
      </c>
      <c r="AV24" s="560">
        <f t="shared" ref="AV24:AV31" si="39">AW24+AX24</f>
        <v>0</v>
      </c>
      <c r="AW24" s="560">
        <f t="shared" ref="AW24:AW31" si="40">G24*AO24</f>
        <v>0</v>
      </c>
      <c r="AX24" s="560">
        <f t="shared" ref="AX24:AX31" si="41">G24*AP24</f>
        <v>0</v>
      </c>
      <c r="AY24" s="562" t="s">
        <v>5499</v>
      </c>
      <c r="AZ24" s="562" t="s">
        <v>5500</v>
      </c>
      <c r="BA24" s="546" t="s">
        <v>5400</v>
      </c>
      <c r="BC24" s="560">
        <f t="shared" ref="BC24:BC31" si="42">AW24+AX24</f>
        <v>0</v>
      </c>
      <c r="BD24" s="560">
        <f t="shared" ref="BD24:BD31" si="43">H24/(100-BE24)*100</f>
        <v>0</v>
      </c>
      <c r="BE24" s="560">
        <v>0</v>
      </c>
      <c r="BF24" s="560">
        <f t="shared" ref="BF24:BF31" si="44">M24</f>
        <v>3.16E-3</v>
      </c>
      <c r="BH24" s="560">
        <f t="shared" ref="BH24:BH31" si="45">G24*AO24</f>
        <v>0</v>
      </c>
      <c r="BI24" s="560">
        <f t="shared" ref="BI24:BI31" si="46">G24*AP24</f>
        <v>0</v>
      </c>
      <c r="BJ24" s="560">
        <f t="shared" ref="BJ24:BJ31" si="47">G24*H24</f>
        <v>0</v>
      </c>
      <c r="BK24" s="560"/>
      <c r="BL24" s="560">
        <v>732</v>
      </c>
    </row>
    <row r="25" spans="1:64" ht="15" customHeight="1" x14ac:dyDescent="0.25">
      <c r="A25" s="558" t="s">
        <v>204</v>
      </c>
      <c r="B25" s="559"/>
      <c r="C25" s="559" t="s">
        <v>4286</v>
      </c>
      <c r="D25" s="879" t="s">
        <v>4285</v>
      </c>
      <c r="E25" s="879"/>
      <c r="F25" s="559" t="s">
        <v>1266</v>
      </c>
      <c r="G25" s="560">
        <f>'9-22-20 Rozpočet-vybr. sloupce'!I36</f>
        <v>2</v>
      </c>
      <c r="H25" s="560">
        <f>'9-22-20 Rozpočet-vybr. sloupce'!J36</f>
        <v>0</v>
      </c>
      <c r="I25" s="560">
        <f t="shared" si="24"/>
        <v>0</v>
      </c>
      <c r="J25" s="560">
        <f t="shared" si="25"/>
        <v>0</v>
      </c>
      <c r="K25" s="560">
        <f t="shared" si="26"/>
        <v>0</v>
      </c>
      <c r="L25" s="560">
        <v>1.1299999999999999E-3</v>
      </c>
      <c r="M25" s="560">
        <f t="shared" si="27"/>
        <v>2.2599999999999999E-3</v>
      </c>
      <c r="N25" s="561" t="s">
        <v>5401</v>
      </c>
      <c r="Z25" s="560">
        <f t="shared" si="28"/>
        <v>0</v>
      </c>
      <c r="AB25" s="560">
        <f t="shared" si="29"/>
        <v>0</v>
      </c>
      <c r="AC25" s="560">
        <f t="shared" si="30"/>
        <v>0</v>
      </c>
      <c r="AD25" s="560">
        <f t="shared" si="31"/>
        <v>0</v>
      </c>
      <c r="AE25" s="560">
        <f t="shared" si="32"/>
        <v>0</v>
      </c>
      <c r="AF25" s="560">
        <f t="shared" si="33"/>
        <v>0</v>
      </c>
      <c r="AG25" s="560">
        <f t="shared" si="34"/>
        <v>0</v>
      </c>
      <c r="AH25" s="560">
        <f t="shared" si="35"/>
        <v>0</v>
      </c>
      <c r="AI25" s="546"/>
      <c r="AJ25" s="560">
        <f t="shared" si="36"/>
        <v>0</v>
      </c>
      <c r="AK25" s="560">
        <f t="shared" si="37"/>
        <v>0</v>
      </c>
      <c r="AL25" s="560">
        <f t="shared" si="38"/>
        <v>0</v>
      </c>
      <c r="AN25" s="560">
        <v>21</v>
      </c>
      <c r="AO25" s="560">
        <f>H25*0.801546496093276</f>
        <v>0</v>
      </c>
      <c r="AP25" s="560">
        <f>H25*(1-0.801546496093276)</f>
        <v>0</v>
      </c>
      <c r="AQ25" s="562" t="s">
        <v>217</v>
      </c>
      <c r="AV25" s="560">
        <f t="shared" si="39"/>
        <v>0</v>
      </c>
      <c r="AW25" s="560">
        <f t="shared" si="40"/>
        <v>0</v>
      </c>
      <c r="AX25" s="560">
        <f t="shared" si="41"/>
        <v>0</v>
      </c>
      <c r="AY25" s="562" t="s">
        <v>5499</v>
      </c>
      <c r="AZ25" s="562" t="s">
        <v>5500</v>
      </c>
      <c r="BA25" s="546" t="s">
        <v>5400</v>
      </c>
      <c r="BC25" s="560">
        <f t="shared" si="42"/>
        <v>0</v>
      </c>
      <c r="BD25" s="560">
        <f t="shared" si="43"/>
        <v>0</v>
      </c>
      <c r="BE25" s="560">
        <v>0</v>
      </c>
      <c r="BF25" s="560">
        <f t="shared" si="44"/>
        <v>2.2599999999999999E-3</v>
      </c>
      <c r="BH25" s="560">
        <f t="shared" si="45"/>
        <v>0</v>
      </c>
      <c r="BI25" s="560">
        <f t="shared" si="46"/>
        <v>0</v>
      </c>
      <c r="BJ25" s="560">
        <f t="shared" si="47"/>
        <v>0</v>
      </c>
      <c r="BK25" s="560"/>
      <c r="BL25" s="560">
        <v>732</v>
      </c>
    </row>
    <row r="26" spans="1:64" ht="15" customHeight="1" x14ac:dyDescent="0.25">
      <c r="A26" s="558" t="s">
        <v>266</v>
      </c>
      <c r="B26" s="559"/>
      <c r="C26" s="559" t="s">
        <v>4284</v>
      </c>
      <c r="D26" s="879" t="s">
        <v>4283</v>
      </c>
      <c r="E26" s="879"/>
      <c r="F26" s="559" t="s">
        <v>1266</v>
      </c>
      <c r="G26" s="560">
        <f>'9-22-20 Rozpočet-vybr. sloupce'!I37</f>
        <v>2</v>
      </c>
      <c r="H26" s="560">
        <f>'9-22-20 Rozpočet-vybr. sloupce'!J37</f>
        <v>0</v>
      </c>
      <c r="I26" s="560">
        <f t="shared" si="24"/>
        <v>0</v>
      </c>
      <c r="J26" s="560">
        <f t="shared" si="25"/>
        <v>0</v>
      </c>
      <c r="K26" s="560">
        <f t="shared" si="26"/>
        <v>0</v>
      </c>
      <c r="L26" s="560">
        <v>5.9000000000000003E-4</v>
      </c>
      <c r="M26" s="560">
        <f t="shared" si="27"/>
        <v>1.1800000000000001E-3</v>
      </c>
      <c r="N26" s="561" t="s">
        <v>5401</v>
      </c>
      <c r="Z26" s="560">
        <f t="shared" si="28"/>
        <v>0</v>
      </c>
      <c r="AB26" s="560">
        <f t="shared" si="29"/>
        <v>0</v>
      </c>
      <c r="AC26" s="560">
        <f t="shared" si="30"/>
        <v>0</v>
      </c>
      <c r="AD26" s="560">
        <f t="shared" si="31"/>
        <v>0</v>
      </c>
      <c r="AE26" s="560">
        <f t="shared" si="32"/>
        <v>0</v>
      </c>
      <c r="AF26" s="560">
        <f t="shared" si="33"/>
        <v>0</v>
      </c>
      <c r="AG26" s="560">
        <f t="shared" si="34"/>
        <v>0</v>
      </c>
      <c r="AH26" s="560">
        <f t="shared" si="35"/>
        <v>0</v>
      </c>
      <c r="AI26" s="546"/>
      <c r="AJ26" s="560">
        <f t="shared" si="36"/>
        <v>0</v>
      </c>
      <c r="AK26" s="560">
        <f t="shared" si="37"/>
        <v>0</v>
      </c>
      <c r="AL26" s="560">
        <f t="shared" si="38"/>
        <v>0</v>
      </c>
      <c r="AN26" s="560">
        <v>21</v>
      </c>
      <c r="AO26" s="560">
        <f>H26*0.344310356582805</f>
        <v>0</v>
      </c>
      <c r="AP26" s="560">
        <f>H26*(1-0.344310356582805)</f>
        <v>0</v>
      </c>
      <c r="AQ26" s="562" t="s">
        <v>217</v>
      </c>
      <c r="AV26" s="560">
        <f t="shared" si="39"/>
        <v>0</v>
      </c>
      <c r="AW26" s="560">
        <f t="shared" si="40"/>
        <v>0</v>
      </c>
      <c r="AX26" s="560">
        <f t="shared" si="41"/>
        <v>0</v>
      </c>
      <c r="AY26" s="562" t="s">
        <v>5499</v>
      </c>
      <c r="AZ26" s="562" t="s">
        <v>5500</v>
      </c>
      <c r="BA26" s="546" t="s">
        <v>5400</v>
      </c>
      <c r="BC26" s="560">
        <f t="shared" si="42"/>
        <v>0</v>
      </c>
      <c r="BD26" s="560">
        <f t="shared" si="43"/>
        <v>0</v>
      </c>
      <c r="BE26" s="560">
        <v>0</v>
      </c>
      <c r="BF26" s="560">
        <f t="shared" si="44"/>
        <v>1.1800000000000001E-3</v>
      </c>
      <c r="BH26" s="560">
        <f t="shared" si="45"/>
        <v>0</v>
      </c>
      <c r="BI26" s="560">
        <f t="shared" si="46"/>
        <v>0</v>
      </c>
      <c r="BJ26" s="560">
        <f t="shared" si="47"/>
        <v>0</v>
      </c>
      <c r="BK26" s="560"/>
      <c r="BL26" s="560">
        <v>732</v>
      </c>
    </row>
    <row r="27" spans="1:64" ht="15" customHeight="1" x14ac:dyDescent="0.25">
      <c r="A27" s="558" t="s">
        <v>220</v>
      </c>
      <c r="B27" s="559"/>
      <c r="C27" s="559" t="s">
        <v>4282</v>
      </c>
      <c r="D27" s="879" t="s">
        <v>5501</v>
      </c>
      <c r="E27" s="879"/>
      <c r="F27" s="559" t="s">
        <v>248</v>
      </c>
      <c r="G27" s="560">
        <f>'9-22-20 Rozpočet-vybr. sloupce'!I38</f>
        <v>1</v>
      </c>
      <c r="H27" s="560">
        <f>'9-22-20 Rozpočet-vybr. sloupce'!J38</f>
        <v>0</v>
      </c>
      <c r="I27" s="560">
        <f t="shared" si="24"/>
        <v>0</v>
      </c>
      <c r="J27" s="560">
        <f t="shared" si="25"/>
        <v>0</v>
      </c>
      <c r="K27" s="560">
        <f t="shared" si="26"/>
        <v>0</v>
      </c>
      <c r="L27" s="560">
        <v>0</v>
      </c>
      <c r="M27" s="560">
        <f t="shared" si="27"/>
        <v>0</v>
      </c>
      <c r="N27" s="561"/>
      <c r="Z27" s="560">
        <f t="shared" si="28"/>
        <v>0</v>
      </c>
      <c r="AB27" s="560">
        <f t="shared" si="29"/>
        <v>0</v>
      </c>
      <c r="AC27" s="560">
        <f t="shared" si="30"/>
        <v>0</v>
      </c>
      <c r="AD27" s="560">
        <f t="shared" si="31"/>
        <v>0</v>
      </c>
      <c r="AE27" s="560">
        <f t="shared" si="32"/>
        <v>0</v>
      </c>
      <c r="AF27" s="560">
        <f t="shared" si="33"/>
        <v>0</v>
      </c>
      <c r="AG27" s="560">
        <f t="shared" si="34"/>
        <v>0</v>
      </c>
      <c r="AH27" s="560">
        <f t="shared" si="35"/>
        <v>0</v>
      </c>
      <c r="AI27" s="546"/>
      <c r="AJ27" s="560">
        <f t="shared" si="36"/>
        <v>0</v>
      </c>
      <c r="AK27" s="560">
        <f t="shared" si="37"/>
        <v>0</v>
      </c>
      <c r="AL27" s="560">
        <f t="shared" si="38"/>
        <v>0</v>
      </c>
      <c r="AN27" s="560">
        <v>21</v>
      </c>
      <c r="AO27" s="560">
        <f>H27*1</f>
        <v>0</v>
      </c>
      <c r="AP27" s="560">
        <f>H27*(1-1)</f>
        <v>0</v>
      </c>
      <c r="AQ27" s="562" t="s">
        <v>217</v>
      </c>
      <c r="AV27" s="560">
        <f t="shared" si="39"/>
        <v>0</v>
      </c>
      <c r="AW27" s="560">
        <f t="shared" si="40"/>
        <v>0</v>
      </c>
      <c r="AX27" s="560">
        <f t="shared" si="41"/>
        <v>0</v>
      </c>
      <c r="AY27" s="562" t="s">
        <v>5499</v>
      </c>
      <c r="AZ27" s="562" t="s">
        <v>5500</v>
      </c>
      <c r="BA27" s="546" t="s">
        <v>5400</v>
      </c>
      <c r="BC27" s="560">
        <f t="shared" si="42"/>
        <v>0</v>
      </c>
      <c r="BD27" s="560">
        <f t="shared" si="43"/>
        <v>0</v>
      </c>
      <c r="BE27" s="560">
        <v>0</v>
      </c>
      <c r="BF27" s="560">
        <f t="shared" si="44"/>
        <v>0</v>
      </c>
      <c r="BH27" s="560">
        <f t="shared" si="45"/>
        <v>0</v>
      </c>
      <c r="BI27" s="560">
        <f t="shared" si="46"/>
        <v>0</v>
      </c>
      <c r="BJ27" s="560">
        <f t="shared" si="47"/>
        <v>0</v>
      </c>
      <c r="BK27" s="560"/>
      <c r="BL27" s="560">
        <v>732</v>
      </c>
    </row>
    <row r="28" spans="1:64" ht="15" customHeight="1" x14ac:dyDescent="0.25">
      <c r="A28" s="558" t="s">
        <v>8</v>
      </c>
      <c r="B28" s="559"/>
      <c r="C28" s="559" t="s">
        <v>4280</v>
      </c>
      <c r="D28" s="879" t="s">
        <v>4279</v>
      </c>
      <c r="E28" s="879"/>
      <c r="F28" s="559" t="s">
        <v>248</v>
      </c>
      <c r="G28" s="560">
        <f>'9-22-20 Rozpočet-vybr. sloupce'!I40</f>
        <v>1</v>
      </c>
      <c r="H28" s="560">
        <f>'9-22-20 Rozpočet-vybr. sloupce'!J40</f>
        <v>0</v>
      </c>
      <c r="I28" s="560">
        <f t="shared" si="24"/>
        <v>0</v>
      </c>
      <c r="J28" s="560">
        <f t="shared" si="25"/>
        <v>0</v>
      </c>
      <c r="K28" s="560">
        <f t="shared" si="26"/>
        <v>0</v>
      </c>
      <c r="L28" s="560">
        <v>0</v>
      </c>
      <c r="M28" s="560">
        <f t="shared" si="27"/>
        <v>0</v>
      </c>
      <c r="N28" s="561"/>
      <c r="Z28" s="560">
        <f t="shared" si="28"/>
        <v>0</v>
      </c>
      <c r="AB28" s="560">
        <f t="shared" si="29"/>
        <v>0</v>
      </c>
      <c r="AC28" s="560">
        <f t="shared" si="30"/>
        <v>0</v>
      </c>
      <c r="AD28" s="560">
        <f t="shared" si="31"/>
        <v>0</v>
      </c>
      <c r="AE28" s="560">
        <f t="shared" si="32"/>
        <v>0</v>
      </c>
      <c r="AF28" s="560">
        <f t="shared" si="33"/>
        <v>0</v>
      </c>
      <c r="AG28" s="560">
        <f t="shared" si="34"/>
        <v>0</v>
      </c>
      <c r="AH28" s="560">
        <f t="shared" si="35"/>
        <v>0</v>
      </c>
      <c r="AI28" s="546"/>
      <c r="AJ28" s="560">
        <f t="shared" si="36"/>
        <v>0</v>
      </c>
      <c r="AK28" s="560">
        <f t="shared" si="37"/>
        <v>0</v>
      </c>
      <c r="AL28" s="560">
        <f t="shared" si="38"/>
        <v>0</v>
      </c>
      <c r="AN28" s="560">
        <v>21</v>
      </c>
      <c r="AO28" s="560">
        <f>H28*1</f>
        <v>0</v>
      </c>
      <c r="AP28" s="560">
        <f>H28*(1-1)</f>
        <v>0</v>
      </c>
      <c r="AQ28" s="562" t="s">
        <v>217</v>
      </c>
      <c r="AV28" s="560">
        <f t="shared" si="39"/>
        <v>0</v>
      </c>
      <c r="AW28" s="560">
        <f t="shared" si="40"/>
        <v>0</v>
      </c>
      <c r="AX28" s="560">
        <f t="shared" si="41"/>
        <v>0</v>
      </c>
      <c r="AY28" s="562" t="s">
        <v>5499</v>
      </c>
      <c r="AZ28" s="562" t="s">
        <v>5500</v>
      </c>
      <c r="BA28" s="546" t="s">
        <v>5400</v>
      </c>
      <c r="BC28" s="560">
        <f t="shared" si="42"/>
        <v>0</v>
      </c>
      <c r="BD28" s="560">
        <f t="shared" si="43"/>
        <v>0</v>
      </c>
      <c r="BE28" s="560">
        <v>0</v>
      </c>
      <c r="BF28" s="560">
        <f t="shared" si="44"/>
        <v>0</v>
      </c>
      <c r="BH28" s="560">
        <f t="shared" si="45"/>
        <v>0</v>
      </c>
      <c r="BI28" s="560">
        <f t="shared" si="46"/>
        <v>0</v>
      </c>
      <c r="BJ28" s="560">
        <f t="shared" si="47"/>
        <v>0</v>
      </c>
      <c r="BK28" s="560"/>
      <c r="BL28" s="560">
        <v>732</v>
      </c>
    </row>
    <row r="29" spans="1:64" ht="15" customHeight="1" x14ac:dyDescent="0.25">
      <c r="A29" s="558" t="s">
        <v>224</v>
      </c>
      <c r="B29" s="559"/>
      <c r="C29" s="559" t="s">
        <v>4278</v>
      </c>
      <c r="D29" s="879" t="s">
        <v>4277</v>
      </c>
      <c r="E29" s="879"/>
      <c r="F29" s="559" t="s">
        <v>248</v>
      </c>
      <c r="G29" s="560">
        <f>'9-22-20 Rozpočet-vybr. sloupce'!I41</f>
        <v>1</v>
      </c>
      <c r="H29" s="560">
        <f>'9-22-20 Rozpočet-vybr. sloupce'!J41</f>
        <v>0</v>
      </c>
      <c r="I29" s="560">
        <f t="shared" si="24"/>
        <v>0</v>
      </c>
      <c r="J29" s="560">
        <f t="shared" si="25"/>
        <v>0</v>
      </c>
      <c r="K29" s="560">
        <f t="shared" si="26"/>
        <v>0</v>
      </c>
      <c r="L29" s="560">
        <v>0</v>
      </c>
      <c r="M29" s="560">
        <f t="shared" si="27"/>
        <v>0</v>
      </c>
      <c r="N29" s="561"/>
      <c r="Z29" s="560">
        <f t="shared" si="28"/>
        <v>0</v>
      </c>
      <c r="AB29" s="560">
        <f t="shared" si="29"/>
        <v>0</v>
      </c>
      <c r="AC29" s="560">
        <f t="shared" si="30"/>
        <v>0</v>
      </c>
      <c r="AD29" s="560">
        <f t="shared" si="31"/>
        <v>0</v>
      </c>
      <c r="AE29" s="560">
        <f t="shared" si="32"/>
        <v>0</v>
      </c>
      <c r="AF29" s="560">
        <f t="shared" si="33"/>
        <v>0</v>
      </c>
      <c r="AG29" s="560">
        <f t="shared" si="34"/>
        <v>0</v>
      </c>
      <c r="AH29" s="560">
        <f t="shared" si="35"/>
        <v>0</v>
      </c>
      <c r="AI29" s="546"/>
      <c r="AJ29" s="560">
        <f t="shared" si="36"/>
        <v>0</v>
      </c>
      <c r="AK29" s="560">
        <f t="shared" si="37"/>
        <v>0</v>
      </c>
      <c r="AL29" s="560">
        <f t="shared" si="38"/>
        <v>0</v>
      </c>
      <c r="AN29" s="560">
        <v>21</v>
      </c>
      <c r="AO29" s="560">
        <f>H29*1</f>
        <v>0</v>
      </c>
      <c r="AP29" s="560">
        <f>H29*(1-1)</f>
        <v>0</v>
      </c>
      <c r="AQ29" s="562" t="s">
        <v>217</v>
      </c>
      <c r="AV29" s="560">
        <f t="shared" si="39"/>
        <v>0</v>
      </c>
      <c r="AW29" s="560">
        <f t="shared" si="40"/>
        <v>0</v>
      </c>
      <c r="AX29" s="560">
        <f t="shared" si="41"/>
        <v>0</v>
      </c>
      <c r="AY29" s="562" t="s">
        <v>5499</v>
      </c>
      <c r="AZ29" s="562" t="s">
        <v>5500</v>
      </c>
      <c r="BA29" s="546" t="s">
        <v>5400</v>
      </c>
      <c r="BC29" s="560">
        <f t="shared" si="42"/>
        <v>0</v>
      </c>
      <c r="BD29" s="560">
        <f t="shared" si="43"/>
        <v>0</v>
      </c>
      <c r="BE29" s="560">
        <v>0</v>
      </c>
      <c r="BF29" s="560">
        <f t="shared" si="44"/>
        <v>0</v>
      </c>
      <c r="BH29" s="560">
        <f t="shared" si="45"/>
        <v>0</v>
      </c>
      <c r="BI29" s="560">
        <f t="shared" si="46"/>
        <v>0</v>
      </c>
      <c r="BJ29" s="560">
        <f t="shared" si="47"/>
        <v>0</v>
      </c>
      <c r="BK29" s="560"/>
      <c r="BL29" s="560">
        <v>732</v>
      </c>
    </row>
    <row r="30" spans="1:64" ht="15" customHeight="1" x14ac:dyDescent="0.25">
      <c r="A30" s="558" t="s">
        <v>310</v>
      </c>
      <c r="B30" s="559"/>
      <c r="C30" s="559" t="s">
        <v>4276</v>
      </c>
      <c r="D30" s="879" t="s">
        <v>4275</v>
      </c>
      <c r="E30" s="879"/>
      <c r="F30" s="559" t="s">
        <v>248</v>
      </c>
      <c r="G30" s="560">
        <f>'9-22-20 Rozpočet-vybr. sloupce'!I43</f>
        <v>1</v>
      </c>
      <c r="H30" s="560">
        <f>'9-22-20 Rozpočet-vybr. sloupce'!J43</f>
        <v>0</v>
      </c>
      <c r="I30" s="560">
        <f t="shared" si="24"/>
        <v>0</v>
      </c>
      <c r="J30" s="560">
        <f t="shared" si="25"/>
        <v>0</v>
      </c>
      <c r="K30" s="560">
        <f t="shared" si="26"/>
        <v>0</v>
      </c>
      <c r="L30" s="560">
        <v>0</v>
      </c>
      <c r="M30" s="560">
        <f t="shared" si="27"/>
        <v>0</v>
      </c>
      <c r="N30" s="561"/>
      <c r="Z30" s="560">
        <f t="shared" si="28"/>
        <v>0</v>
      </c>
      <c r="AB30" s="560">
        <f t="shared" si="29"/>
        <v>0</v>
      </c>
      <c r="AC30" s="560">
        <f t="shared" si="30"/>
        <v>0</v>
      </c>
      <c r="AD30" s="560">
        <f t="shared" si="31"/>
        <v>0</v>
      </c>
      <c r="AE30" s="560">
        <f t="shared" si="32"/>
        <v>0</v>
      </c>
      <c r="AF30" s="560">
        <f t="shared" si="33"/>
        <v>0</v>
      </c>
      <c r="AG30" s="560">
        <f t="shared" si="34"/>
        <v>0</v>
      </c>
      <c r="AH30" s="560">
        <f t="shared" si="35"/>
        <v>0</v>
      </c>
      <c r="AI30" s="546"/>
      <c r="AJ30" s="560">
        <f t="shared" si="36"/>
        <v>0</v>
      </c>
      <c r="AK30" s="560">
        <f t="shared" si="37"/>
        <v>0</v>
      </c>
      <c r="AL30" s="560">
        <f t="shared" si="38"/>
        <v>0</v>
      </c>
      <c r="AN30" s="560">
        <v>21</v>
      </c>
      <c r="AO30" s="560">
        <f>H30*1</f>
        <v>0</v>
      </c>
      <c r="AP30" s="560">
        <f>H30*(1-1)</f>
        <v>0</v>
      </c>
      <c r="AQ30" s="562" t="s">
        <v>217</v>
      </c>
      <c r="AV30" s="560">
        <f t="shared" si="39"/>
        <v>0</v>
      </c>
      <c r="AW30" s="560">
        <f t="shared" si="40"/>
        <v>0</v>
      </c>
      <c r="AX30" s="560">
        <f t="shared" si="41"/>
        <v>0</v>
      </c>
      <c r="AY30" s="562" t="s">
        <v>5499</v>
      </c>
      <c r="AZ30" s="562" t="s">
        <v>5500</v>
      </c>
      <c r="BA30" s="546" t="s">
        <v>5400</v>
      </c>
      <c r="BC30" s="560">
        <f t="shared" si="42"/>
        <v>0</v>
      </c>
      <c r="BD30" s="560">
        <f t="shared" si="43"/>
        <v>0</v>
      </c>
      <c r="BE30" s="560">
        <v>0</v>
      </c>
      <c r="BF30" s="560">
        <f t="shared" si="44"/>
        <v>0</v>
      </c>
      <c r="BH30" s="560">
        <f t="shared" si="45"/>
        <v>0</v>
      </c>
      <c r="BI30" s="560">
        <f t="shared" si="46"/>
        <v>0</v>
      </c>
      <c r="BJ30" s="560">
        <f t="shared" si="47"/>
        <v>0</v>
      </c>
      <c r="BK30" s="560"/>
      <c r="BL30" s="560">
        <v>732</v>
      </c>
    </row>
    <row r="31" spans="1:64" ht="15" customHeight="1" x14ac:dyDescent="0.25">
      <c r="A31" s="558" t="s">
        <v>228</v>
      </c>
      <c r="B31" s="559"/>
      <c r="C31" s="559" t="s">
        <v>4274</v>
      </c>
      <c r="D31" s="879" t="s">
        <v>4273</v>
      </c>
      <c r="E31" s="879"/>
      <c r="F31" s="559" t="s">
        <v>3877</v>
      </c>
      <c r="G31" s="560">
        <f>'9-22-20 Rozpočet-vybr. sloupce'!I44</f>
        <v>354.65019999999998</v>
      </c>
      <c r="H31" s="560">
        <f>'9-22-20 Rozpočet-vybr. sloupce'!J44</f>
        <v>0</v>
      </c>
      <c r="I31" s="560">
        <f t="shared" si="24"/>
        <v>0</v>
      </c>
      <c r="J31" s="560">
        <f t="shared" si="25"/>
        <v>0</v>
      </c>
      <c r="K31" s="560">
        <f t="shared" si="26"/>
        <v>0</v>
      </c>
      <c r="L31" s="560">
        <v>0</v>
      </c>
      <c r="M31" s="560">
        <f t="shared" si="27"/>
        <v>0</v>
      </c>
      <c r="N31" s="561" t="s">
        <v>5401</v>
      </c>
      <c r="Z31" s="560">
        <f t="shared" si="28"/>
        <v>0</v>
      </c>
      <c r="AB31" s="560">
        <f t="shared" si="29"/>
        <v>0</v>
      </c>
      <c r="AC31" s="560">
        <f t="shared" si="30"/>
        <v>0</v>
      </c>
      <c r="AD31" s="560">
        <f t="shared" si="31"/>
        <v>0</v>
      </c>
      <c r="AE31" s="560">
        <f t="shared" si="32"/>
        <v>0</v>
      </c>
      <c r="AF31" s="560">
        <f t="shared" si="33"/>
        <v>0</v>
      </c>
      <c r="AG31" s="560">
        <f t="shared" si="34"/>
        <v>0</v>
      </c>
      <c r="AH31" s="560">
        <f t="shared" si="35"/>
        <v>0</v>
      </c>
      <c r="AI31" s="546"/>
      <c r="AJ31" s="560">
        <f t="shared" si="36"/>
        <v>0</v>
      </c>
      <c r="AK31" s="560">
        <f t="shared" si="37"/>
        <v>0</v>
      </c>
      <c r="AL31" s="560">
        <f t="shared" si="38"/>
        <v>0</v>
      </c>
      <c r="AN31" s="560">
        <v>21</v>
      </c>
      <c r="AO31" s="560">
        <f>H31*0</f>
        <v>0</v>
      </c>
      <c r="AP31" s="560">
        <f>H31*(1-0)</f>
        <v>0</v>
      </c>
      <c r="AQ31" s="562" t="s">
        <v>197</v>
      </c>
      <c r="AV31" s="560">
        <f t="shared" si="39"/>
        <v>0</v>
      </c>
      <c r="AW31" s="560">
        <f t="shared" si="40"/>
        <v>0</v>
      </c>
      <c r="AX31" s="560">
        <f t="shared" si="41"/>
        <v>0</v>
      </c>
      <c r="AY31" s="562" t="s">
        <v>5499</v>
      </c>
      <c r="AZ31" s="562" t="s">
        <v>5500</v>
      </c>
      <c r="BA31" s="546" t="s">
        <v>5400</v>
      </c>
      <c r="BC31" s="560">
        <f t="shared" si="42"/>
        <v>0</v>
      </c>
      <c r="BD31" s="560">
        <f t="shared" si="43"/>
        <v>0</v>
      </c>
      <c r="BE31" s="560">
        <v>0</v>
      </c>
      <c r="BF31" s="560">
        <f t="shared" si="44"/>
        <v>0</v>
      </c>
      <c r="BH31" s="560">
        <f t="shared" si="45"/>
        <v>0</v>
      </c>
      <c r="BI31" s="560">
        <f t="shared" si="46"/>
        <v>0</v>
      </c>
      <c r="BJ31" s="560">
        <f t="shared" si="47"/>
        <v>0</v>
      </c>
      <c r="BK31" s="560"/>
      <c r="BL31" s="560">
        <v>732</v>
      </c>
    </row>
    <row r="32" spans="1:64" ht="15" customHeight="1" x14ac:dyDescent="0.25">
      <c r="A32" s="554"/>
      <c r="B32" s="555"/>
      <c r="C32" s="555" t="s">
        <v>3845</v>
      </c>
      <c r="D32" s="892" t="s">
        <v>3844</v>
      </c>
      <c r="E32" s="892"/>
      <c r="F32" s="556" t="s">
        <v>21</v>
      </c>
      <c r="G32" s="556" t="s">
        <v>21</v>
      </c>
      <c r="H32" s="556" t="s">
        <v>21</v>
      </c>
      <c r="I32" s="540">
        <f>SUM(I33:I60)</f>
        <v>0</v>
      </c>
      <c r="J32" s="540">
        <f>SUM(J33:J60)</f>
        <v>0</v>
      </c>
      <c r="K32" s="540">
        <f>SUM(K33:K60)</f>
        <v>0</v>
      </c>
      <c r="L32" s="546"/>
      <c r="M32" s="540">
        <f>SUM(M33:M60)</f>
        <v>16.250690000000002</v>
      </c>
      <c r="N32" s="557"/>
      <c r="AI32" s="546"/>
      <c r="AS32" s="540">
        <f>SUM(AJ33:AJ60)</f>
        <v>0</v>
      </c>
      <c r="AT32" s="540">
        <f>SUM(AK33:AK60)</f>
        <v>0</v>
      </c>
      <c r="AU32" s="540">
        <f>SUM(AL33:AL60)</f>
        <v>0</v>
      </c>
    </row>
    <row r="33" spans="1:64" ht="15" customHeight="1" x14ac:dyDescent="0.25">
      <c r="A33" s="558" t="s">
        <v>317</v>
      </c>
      <c r="B33" s="559"/>
      <c r="C33" s="559" t="s">
        <v>4272</v>
      </c>
      <c r="D33" s="879" t="s">
        <v>4271</v>
      </c>
      <c r="E33" s="879"/>
      <c r="F33" s="559" t="s">
        <v>248</v>
      </c>
      <c r="G33" s="560">
        <f>'9-22-20 Rozpočet-vybr. sloupce'!I46</f>
        <v>17</v>
      </c>
      <c r="H33" s="560">
        <f>'9-22-20 Rozpočet-vybr. sloupce'!J46</f>
        <v>0</v>
      </c>
      <c r="I33" s="560">
        <f t="shared" ref="I33:I60" si="48">G33*AO33</f>
        <v>0</v>
      </c>
      <c r="J33" s="560">
        <f t="shared" ref="J33:J60" si="49">G33*AP33</f>
        <v>0</v>
      </c>
      <c r="K33" s="560">
        <f t="shared" ref="K33:K60" si="50">G33*H33</f>
        <v>0</v>
      </c>
      <c r="L33" s="560">
        <v>0</v>
      </c>
      <c r="M33" s="560">
        <f t="shared" ref="M33:M60" si="51">G33*L33</f>
        <v>0</v>
      </c>
      <c r="N33" s="561" t="s">
        <v>5401</v>
      </c>
      <c r="Z33" s="560">
        <f t="shared" ref="Z33:Z60" si="52">IF(AQ33="5",BJ33,0)</f>
        <v>0</v>
      </c>
      <c r="AB33" s="560">
        <f t="shared" ref="AB33:AB60" si="53">IF(AQ33="1",BH33,0)</f>
        <v>0</v>
      </c>
      <c r="AC33" s="560">
        <f t="shared" ref="AC33:AC60" si="54">IF(AQ33="1",BI33,0)</f>
        <v>0</v>
      </c>
      <c r="AD33" s="560">
        <f t="shared" ref="AD33:AD60" si="55">IF(AQ33="7",BH33,0)</f>
        <v>0</v>
      </c>
      <c r="AE33" s="560">
        <f t="shared" ref="AE33:AE60" si="56">IF(AQ33="7",BI33,0)</f>
        <v>0</v>
      </c>
      <c r="AF33" s="560">
        <f t="shared" ref="AF33:AF60" si="57">IF(AQ33="2",BH33,0)</f>
        <v>0</v>
      </c>
      <c r="AG33" s="560">
        <f t="shared" ref="AG33:AG60" si="58">IF(AQ33="2",BI33,0)</f>
        <v>0</v>
      </c>
      <c r="AH33" s="560">
        <f t="shared" ref="AH33:AH60" si="59">IF(AQ33="0",BJ33,0)</f>
        <v>0</v>
      </c>
      <c r="AI33" s="546"/>
      <c r="AJ33" s="560">
        <f t="shared" ref="AJ33:AJ60" si="60">IF(AN33=0,K33,0)</f>
        <v>0</v>
      </c>
      <c r="AK33" s="560">
        <f t="shared" ref="AK33:AK60" si="61">IF(AN33=15,K33,0)</f>
        <v>0</v>
      </c>
      <c r="AL33" s="560">
        <f t="shared" ref="AL33:AL60" si="62">IF(AN33=21,K33,0)</f>
        <v>0</v>
      </c>
      <c r="AN33" s="560">
        <v>21</v>
      </c>
      <c r="AO33" s="560">
        <f>H33*0</f>
        <v>0</v>
      </c>
      <c r="AP33" s="560">
        <f>H33*(1-0)</f>
        <v>0</v>
      </c>
      <c r="AQ33" s="562" t="s">
        <v>217</v>
      </c>
      <c r="AV33" s="560">
        <f t="shared" ref="AV33:AV60" si="63">AW33+AX33</f>
        <v>0</v>
      </c>
      <c r="AW33" s="560">
        <f t="shared" ref="AW33:AW60" si="64">G33*AO33</f>
        <v>0</v>
      </c>
      <c r="AX33" s="560">
        <f t="shared" ref="AX33:AX60" si="65">G33*AP33</f>
        <v>0</v>
      </c>
      <c r="AY33" s="562" t="s">
        <v>5502</v>
      </c>
      <c r="AZ33" s="562" t="s">
        <v>5500</v>
      </c>
      <c r="BA33" s="546" t="s">
        <v>5400</v>
      </c>
      <c r="BC33" s="560">
        <f t="shared" ref="BC33:BC60" si="66">AW33+AX33</f>
        <v>0</v>
      </c>
      <c r="BD33" s="560">
        <f t="shared" ref="BD33:BD60" si="67">H33/(100-BE33)*100</f>
        <v>0</v>
      </c>
      <c r="BE33" s="560">
        <v>0</v>
      </c>
      <c r="BF33" s="560">
        <f t="shared" ref="BF33:BF60" si="68">M33</f>
        <v>0</v>
      </c>
      <c r="BH33" s="560">
        <f t="shared" ref="BH33:BH60" si="69">G33*AO33</f>
        <v>0</v>
      </c>
      <c r="BI33" s="560">
        <f t="shared" ref="BI33:BI60" si="70">G33*AP33</f>
        <v>0</v>
      </c>
      <c r="BJ33" s="560">
        <f t="shared" ref="BJ33:BJ60" si="71">G33*H33</f>
        <v>0</v>
      </c>
      <c r="BK33" s="560"/>
      <c r="BL33" s="560">
        <v>733</v>
      </c>
    </row>
    <row r="34" spans="1:64" ht="15" customHeight="1" x14ac:dyDescent="0.25">
      <c r="A34" s="558" t="s">
        <v>231</v>
      </c>
      <c r="B34" s="559"/>
      <c r="C34" s="559" t="s">
        <v>4270</v>
      </c>
      <c r="D34" s="879" t="s">
        <v>4269</v>
      </c>
      <c r="E34" s="879"/>
      <c r="F34" s="559" t="s">
        <v>248</v>
      </c>
      <c r="G34" s="560">
        <f>'9-22-20 Rozpočet-vybr. sloupce'!I48</f>
        <v>19</v>
      </c>
      <c r="H34" s="560">
        <f>'9-22-20 Rozpočet-vybr. sloupce'!J48</f>
        <v>0</v>
      </c>
      <c r="I34" s="560">
        <f t="shared" si="48"/>
        <v>0</v>
      </c>
      <c r="J34" s="560">
        <f t="shared" si="49"/>
        <v>0</v>
      </c>
      <c r="K34" s="560">
        <f t="shared" si="50"/>
        <v>0</v>
      </c>
      <c r="L34" s="560">
        <v>0</v>
      </c>
      <c r="M34" s="560">
        <f t="shared" si="51"/>
        <v>0</v>
      </c>
      <c r="N34" s="561" t="s">
        <v>5401</v>
      </c>
      <c r="Z34" s="560">
        <f t="shared" si="52"/>
        <v>0</v>
      </c>
      <c r="AB34" s="560">
        <f t="shared" si="53"/>
        <v>0</v>
      </c>
      <c r="AC34" s="560">
        <f t="shared" si="54"/>
        <v>0</v>
      </c>
      <c r="AD34" s="560">
        <f t="shared" si="55"/>
        <v>0</v>
      </c>
      <c r="AE34" s="560">
        <f t="shared" si="56"/>
        <v>0</v>
      </c>
      <c r="AF34" s="560">
        <f t="shared" si="57"/>
        <v>0</v>
      </c>
      <c r="AG34" s="560">
        <f t="shared" si="58"/>
        <v>0</v>
      </c>
      <c r="AH34" s="560">
        <f t="shared" si="59"/>
        <v>0</v>
      </c>
      <c r="AI34" s="546"/>
      <c r="AJ34" s="560">
        <f t="shared" si="60"/>
        <v>0</v>
      </c>
      <c r="AK34" s="560">
        <f t="shared" si="61"/>
        <v>0</v>
      </c>
      <c r="AL34" s="560">
        <f t="shared" si="62"/>
        <v>0</v>
      </c>
      <c r="AN34" s="560">
        <v>21</v>
      </c>
      <c r="AO34" s="560">
        <f>H34*0</f>
        <v>0</v>
      </c>
      <c r="AP34" s="560">
        <f>H34*(1-0)</f>
        <v>0</v>
      </c>
      <c r="AQ34" s="562" t="s">
        <v>217</v>
      </c>
      <c r="AV34" s="560">
        <f t="shared" si="63"/>
        <v>0</v>
      </c>
      <c r="AW34" s="560">
        <f t="shared" si="64"/>
        <v>0</v>
      </c>
      <c r="AX34" s="560">
        <f t="shared" si="65"/>
        <v>0</v>
      </c>
      <c r="AY34" s="562" t="s">
        <v>5502</v>
      </c>
      <c r="AZ34" s="562" t="s">
        <v>5500</v>
      </c>
      <c r="BA34" s="546" t="s">
        <v>5400</v>
      </c>
      <c r="BC34" s="560">
        <f t="shared" si="66"/>
        <v>0</v>
      </c>
      <c r="BD34" s="560">
        <f t="shared" si="67"/>
        <v>0</v>
      </c>
      <c r="BE34" s="560">
        <v>0</v>
      </c>
      <c r="BF34" s="560">
        <f t="shared" si="68"/>
        <v>0</v>
      </c>
      <c r="BH34" s="560">
        <f t="shared" si="69"/>
        <v>0</v>
      </c>
      <c r="BI34" s="560">
        <f t="shared" si="70"/>
        <v>0</v>
      </c>
      <c r="BJ34" s="560">
        <f t="shared" si="71"/>
        <v>0</v>
      </c>
      <c r="BK34" s="560"/>
      <c r="BL34" s="560">
        <v>733</v>
      </c>
    </row>
    <row r="35" spans="1:64" ht="15" customHeight="1" x14ac:dyDescent="0.25">
      <c r="A35" s="558" t="s">
        <v>7</v>
      </c>
      <c r="B35" s="559"/>
      <c r="C35" s="559" t="s">
        <v>4268</v>
      </c>
      <c r="D35" s="879" t="s">
        <v>4267</v>
      </c>
      <c r="E35" s="879"/>
      <c r="F35" s="559" t="s">
        <v>278</v>
      </c>
      <c r="G35" s="560">
        <f>'9-22-20 Rozpočet-vybr. sloupce'!I50</f>
        <v>604</v>
      </c>
      <c r="H35" s="560">
        <f>'9-22-20 Rozpočet-vybr. sloupce'!J50</f>
        <v>0</v>
      </c>
      <c r="I35" s="560">
        <f t="shared" si="48"/>
        <v>0</v>
      </c>
      <c r="J35" s="560">
        <f t="shared" si="49"/>
        <v>0</v>
      </c>
      <c r="K35" s="560">
        <f t="shared" si="50"/>
        <v>0</v>
      </c>
      <c r="L35" s="560">
        <v>1.0200000000000001E-3</v>
      </c>
      <c r="M35" s="560">
        <f t="shared" si="51"/>
        <v>0.61608000000000007</v>
      </c>
      <c r="N35" s="561" t="s">
        <v>5401</v>
      </c>
      <c r="Z35" s="560">
        <f t="shared" si="52"/>
        <v>0</v>
      </c>
      <c r="AB35" s="560">
        <f t="shared" si="53"/>
        <v>0</v>
      </c>
      <c r="AC35" s="560">
        <f t="shared" si="54"/>
        <v>0</v>
      </c>
      <c r="AD35" s="560">
        <f t="shared" si="55"/>
        <v>0</v>
      </c>
      <c r="AE35" s="560">
        <f t="shared" si="56"/>
        <v>0</v>
      </c>
      <c r="AF35" s="560">
        <f t="shared" si="57"/>
        <v>0</v>
      </c>
      <c r="AG35" s="560">
        <f t="shared" si="58"/>
        <v>0</v>
      </c>
      <c r="AH35" s="560">
        <f t="shared" si="59"/>
        <v>0</v>
      </c>
      <c r="AI35" s="546"/>
      <c r="AJ35" s="560">
        <f t="shared" si="60"/>
        <v>0</v>
      </c>
      <c r="AK35" s="560">
        <f t="shared" si="61"/>
        <v>0</v>
      </c>
      <c r="AL35" s="560">
        <f t="shared" si="62"/>
        <v>0</v>
      </c>
      <c r="AN35" s="560">
        <v>21</v>
      </c>
      <c r="AO35" s="560">
        <f>H35*0.132881355932203</f>
        <v>0</v>
      </c>
      <c r="AP35" s="560">
        <f>H35*(1-0.132881355932203)</f>
        <v>0</v>
      </c>
      <c r="AQ35" s="562" t="s">
        <v>217</v>
      </c>
      <c r="AV35" s="560">
        <f t="shared" si="63"/>
        <v>0</v>
      </c>
      <c r="AW35" s="560">
        <f t="shared" si="64"/>
        <v>0</v>
      </c>
      <c r="AX35" s="560">
        <f t="shared" si="65"/>
        <v>0</v>
      </c>
      <c r="AY35" s="562" t="s">
        <v>5502</v>
      </c>
      <c r="AZ35" s="562" t="s">
        <v>5500</v>
      </c>
      <c r="BA35" s="546" t="s">
        <v>5400</v>
      </c>
      <c r="BC35" s="560">
        <f t="shared" si="66"/>
        <v>0</v>
      </c>
      <c r="BD35" s="560">
        <f t="shared" si="67"/>
        <v>0</v>
      </c>
      <c r="BE35" s="560">
        <v>0</v>
      </c>
      <c r="BF35" s="560">
        <f t="shared" si="68"/>
        <v>0.61608000000000007</v>
      </c>
      <c r="BH35" s="560">
        <f t="shared" si="69"/>
        <v>0</v>
      </c>
      <c r="BI35" s="560">
        <f t="shared" si="70"/>
        <v>0</v>
      </c>
      <c r="BJ35" s="560">
        <f t="shared" si="71"/>
        <v>0</v>
      </c>
      <c r="BK35" s="560"/>
      <c r="BL35" s="560">
        <v>733</v>
      </c>
    </row>
    <row r="36" spans="1:64" ht="15" customHeight="1" x14ac:dyDescent="0.25">
      <c r="A36" s="558" t="s">
        <v>249</v>
      </c>
      <c r="B36" s="559"/>
      <c r="C36" s="559" t="s">
        <v>4261</v>
      </c>
      <c r="D36" s="879" t="s">
        <v>4260</v>
      </c>
      <c r="E36" s="879"/>
      <c r="F36" s="559" t="s">
        <v>278</v>
      </c>
      <c r="G36" s="560">
        <f>'9-22-20 Rozpočet-vybr. sloupce'!I56</f>
        <v>660.5</v>
      </c>
      <c r="H36" s="560">
        <f>'9-22-20 Rozpočet-vybr. sloupce'!J56</f>
        <v>0</v>
      </c>
      <c r="I36" s="560">
        <f t="shared" si="48"/>
        <v>0</v>
      </c>
      <c r="J36" s="560">
        <f t="shared" si="49"/>
        <v>0</v>
      </c>
      <c r="K36" s="560">
        <f t="shared" si="50"/>
        <v>0</v>
      </c>
      <c r="L36" s="560">
        <v>3.2200000000000002E-3</v>
      </c>
      <c r="M36" s="560">
        <f t="shared" si="51"/>
        <v>2.1268100000000003</v>
      </c>
      <c r="N36" s="561" t="s">
        <v>5401</v>
      </c>
      <c r="Z36" s="560">
        <f t="shared" si="52"/>
        <v>0</v>
      </c>
      <c r="AB36" s="560">
        <f t="shared" si="53"/>
        <v>0</v>
      </c>
      <c r="AC36" s="560">
        <f t="shared" si="54"/>
        <v>0</v>
      </c>
      <c r="AD36" s="560">
        <f t="shared" si="55"/>
        <v>0</v>
      </c>
      <c r="AE36" s="560">
        <f t="shared" si="56"/>
        <v>0</v>
      </c>
      <c r="AF36" s="560">
        <f t="shared" si="57"/>
        <v>0</v>
      </c>
      <c r="AG36" s="560">
        <f t="shared" si="58"/>
        <v>0</v>
      </c>
      <c r="AH36" s="560">
        <f t="shared" si="59"/>
        <v>0</v>
      </c>
      <c r="AI36" s="546"/>
      <c r="AJ36" s="560">
        <f t="shared" si="60"/>
        <v>0</v>
      </c>
      <c r="AK36" s="560">
        <f t="shared" si="61"/>
        <v>0</v>
      </c>
      <c r="AL36" s="560">
        <f t="shared" si="62"/>
        <v>0</v>
      </c>
      <c r="AN36" s="560">
        <v>21</v>
      </c>
      <c r="AO36" s="560">
        <f>H36*0.162776025236593</f>
        <v>0</v>
      </c>
      <c r="AP36" s="560">
        <f>H36*(1-0.162776025236593)</f>
        <v>0</v>
      </c>
      <c r="AQ36" s="562" t="s">
        <v>217</v>
      </c>
      <c r="AV36" s="560">
        <f t="shared" si="63"/>
        <v>0</v>
      </c>
      <c r="AW36" s="560">
        <f t="shared" si="64"/>
        <v>0</v>
      </c>
      <c r="AX36" s="560">
        <f t="shared" si="65"/>
        <v>0</v>
      </c>
      <c r="AY36" s="562" t="s">
        <v>5502</v>
      </c>
      <c r="AZ36" s="562" t="s">
        <v>5500</v>
      </c>
      <c r="BA36" s="546" t="s">
        <v>5400</v>
      </c>
      <c r="BC36" s="560">
        <f t="shared" si="66"/>
        <v>0</v>
      </c>
      <c r="BD36" s="560">
        <f t="shared" si="67"/>
        <v>0</v>
      </c>
      <c r="BE36" s="560">
        <v>0</v>
      </c>
      <c r="BF36" s="560">
        <f t="shared" si="68"/>
        <v>2.1268100000000003</v>
      </c>
      <c r="BH36" s="560">
        <f t="shared" si="69"/>
        <v>0</v>
      </c>
      <c r="BI36" s="560">
        <f t="shared" si="70"/>
        <v>0</v>
      </c>
      <c r="BJ36" s="560">
        <f t="shared" si="71"/>
        <v>0</v>
      </c>
      <c r="BK36" s="560"/>
      <c r="BL36" s="560">
        <v>733</v>
      </c>
    </row>
    <row r="37" spans="1:64" ht="15" customHeight="1" x14ac:dyDescent="0.25">
      <c r="A37" s="558" t="s">
        <v>347</v>
      </c>
      <c r="B37" s="559"/>
      <c r="C37" s="559" t="s">
        <v>4255</v>
      </c>
      <c r="D37" s="879" t="s">
        <v>4254</v>
      </c>
      <c r="E37" s="879"/>
      <c r="F37" s="559" t="s">
        <v>278</v>
      </c>
      <c r="G37" s="560">
        <f>'9-22-20 Rozpočet-vybr. sloupce'!I62</f>
        <v>276.5</v>
      </c>
      <c r="H37" s="560">
        <f>'9-22-20 Rozpočet-vybr. sloupce'!J62</f>
        <v>0</v>
      </c>
      <c r="I37" s="560">
        <f t="shared" si="48"/>
        <v>0</v>
      </c>
      <c r="J37" s="560">
        <f t="shared" si="49"/>
        <v>0</v>
      </c>
      <c r="K37" s="560">
        <f t="shared" si="50"/>
        <v>0</v>
      </c>
      <c r="L37" s="560">
        <v>6.8599999999999998E-3</v>
      </c>
      <c r="M37" s="560">
        <f t="shared" si="51"/>
        <v>1.89679</v>
      </c>
      <c r="N37" s="561" t="s">
        <v>5401</v>
      </c>
      <c r="Z37" s="560">
        <f t="shared" si="52"/>
        <v>0</v>
      </c>
      <c r="AB37" s="560">
        <f t="shared" si="53"/>
        <v>0</v>
      </c>
      <c r="AC37" s="560">
        <f t="shared" si="54"/>
        <v>0</v>
      </c>
      <c r="AD37" s="560">
        <f t="shared" si="55"/>
        <v>0</v>
      </c>
      <c r="AE37" s="560">
        <f t="shared" si="56"/>
        <v>0</v>
      </c>
      <c r="AF37" s="560">
        <f t="shared" si="57"/>
        <v>0</v>
      </c>
      <c r="AG37" s="560">
        <f t="shared" si="58"/>
        <v>0</v>
      </c>
      <c r="AH37" s="560">
        <f t="shared" si="59"/>
        <v>0</v>
      </c>
      <c r="AI37" s="546"/>
      <c r="AJ37" s="560">
        <f t="shared" si="60"/>
        <v>0</v>
      </c>
      <c r="AK37" s="560">
        <f t="shared" si="61"/>
        <v>0</v>
      </c>
      <c r="AL37" s="560">
        <f t="shared" si="62"/>
        <v>0</v>
      </c>
      <c r="AN37" s="560">
        <v>21</v>
      </c>
      <c r="AO37" s="560">
        <f>H37*0.373301127214171</f>
        <v>0</v>
      </c>
      <c r="AP37" s="560">
        <f>H37*(1-0.373301127214171)</f>
        <v>0</v>
      </c>
      <c r="AQ37" s="562" t="s">
        <v>217</v>
      </c>
      <c r="AV37" s="560">
        <f t="shared" si="63"/>
        <v>0</v>
      </c>
      <c r="AW37" s="560">
        <f t="shared" si="64"/>
        <v>0</v>
      </c>
      <c r="AX37" s="560">
        <f t="shared" si="65"/>
        <v>0</v>
      </c>
      <c r="AY37" s="562" t="s">
        <v>5502</v>
      </c>
      <c r="AZ37" s="562" t="s">
        <v>5500</v>
      </c>
      <c r="BA37" s="546" t="s">
        <v>5400</v>
      </c>
      <c r="BC37" s="560">
        <f t="shared" si="66"/>
        <v>0</v>
      </c>
      <c r="BD37" s="560">
        <f t="shared" si="67"/>
        <v>0</v>
      </c>
      <c r="BE37" s="560">
        <v>0</v>
      </c>
      <c r="BF37" s="560">
        <f t="shared" si="68"/>
        <v>1.89679</v>
      </c>
      <c r="BH37" s="560">
        <f t="shared" si="69"/>
        <v>0</v>
      </c>
      <c r="BI37" s="560">
        <f t="shared" si="70"/>
        <v>0</v>
      </c>
      <c r="BJ37" s="560">
        <f t="shared" si="71"/>
        <v>0</v>
      </c>
      <c r="BK37" s="560"/>
      <c r="BL37" s="560">
        <v>733</v>
      </c>
    </row>
    <row r="38" spans="1:64" ht="15" customHeight="1" x14ac:dyDescent="0.25">
      <c r="A38" s="558" t="s">
        <v>253</v>
      </c>
      <c r="B38" s="559"/>
      <c r="C38" s="559" t="s">
        <v>4249</v>
      </c>
      <c r="D38" s="879" t="s">
        <v>4248</v>
      </c>
      <c r="E38" s="879"/>
      <c r="F38" s="559" t="s">
        <v>278</v>
      </c>
      <c r="G38" s="560">
        <f>'9-22-20 Rozpočet-vybr. sloupce'!I67</f>
        <v>964.5</v>
      </c>
      <c r="H38" s="560">
        <f>'9-22-20 Rozpočet-vybr. sloupce'!J67</f>
        <v>0</v>
      </c>
      <c r="I38" s="560">
        <f t="shared" si="48"/>
        <v>0</v>
      </c>
      <c r="J38" s="560">
        <f t="shared" si="49"/>
        <v>0</v>
      </c>
      <c r="K38" s="560">
        <f t="shared" si="50"/>
        <v>0</v>
      </c>
      <c r="L38" s="560">
        <v>6.8599999999999998E-3</v>
      </c>
      <c r="M38" s="560">
        <f t="shared" si="51"/>
        <v>6.6164699999999996</v>
      </c>
      <c r="N38" s="561" t="s">
        <v>5401</v>
      </c>
      <c r="Z38" s="560">
        <f t="shared" si="52"/>
        <v>0</v>
      </c>
      <c r="AB38" s="560">
        <f t="shared" si="53"/>
        <v>0</v>
      </c>
      <c r="AC38" s="560">
        <f t="shared" si="54"/>
        <v>0</v>
      </c>
      <c r="AD38" s="560">
        <f t="shared" si="55"/>
        <v>0</v>
      </c>
      <c r="AE38" s="560">
        <f t="shared" si="56"/>
        <v>0</v>
      </c>
      <c r="AF38" s="560">
        <f t="shared" si="57"/>
        <v>0</v>
      </c>
      <c r="AG38" s="560">
        <f t="shared" si="58"/>
        <v>0</v>
      </c>
      <c r="AH38" s="560">
        <f t="shared" si="59"/>
        <v>0</v>
      </c>
      <c r="AI38" s="546"/>
      <c r="AJ38" s="560">
        <f t="shared" si="60"/>
        <v>0</v>
      </c>
      <c r="AK38" s="560">
        <f t="shared" si="61"/>
        <v>0</v>
      </c>
      <c r="AL38" s="560">
        <f t="shared" si="62"/>
        <v>0</v>
      </c>
      <c r="AN38" s="560">
        <v>21</v>
      </c>
      <c r="AO38" s="560">
        <f>H38*0.46646357615894</f>
        <v>0</v>
      </c>
      <c r="AP38" s="560">
        <f>H38*(1-0.46646357615894)</f>
        <v>0</v>
      </c>
      <c r="AQ38" s="562" t="s">
        <v>217</v>
      </c>
      <c r="AV38" s="560">
        <f t="shared" si="63"/>
        <v>0</v>
      </c>
      <c r="AW38" s="560">
        <f t="shared" si="64"/>
        <v>0</v>
      </c>
      <c r="AX38" s="560">
        <f t="shared" si="65"/>
        <v>0</v>
      </c>
      <c r="AY38" s="562" t="s">
        <v>5502</v>
      </c>
      <c r="AZ38" s="562" t="s">
        <v>5500</v>
      </c>
      <c r="BA38" s="546" t="s">
        <v>5400</v>
      </c>
      <c r="BC38" s="560">
        <f t="shared" si="66"/>
        <v>0</v>
      </c>
      <c r="BD38" s="560">
        <f t="shared" si="67"/>
        <v>0</v>
      </c>
      <c r="BE38" s="560">
        <v>0</v>
      </c>
      <c r="BF38" s="560">
        <f t="shared" si="68"/>
        <v>6.6164699999999996</v>
      </c>
      <c r="BH38" s="560">
        <f t="shared" si="69"/>
        <v>0</v>
      </c>
      <c r="BI38" s="560">
        <f t="shared" si="70"/>
        <v>0</v>
      </c>
      <c r="BJ38" s="560">
        <f t="shared" si="71"/>
        <v>0</v>
      </c>
      <c r="BK38" s="560"/>
      <c r="BL38" s="560">
        <v>733</v>
      </c>
    </row>
    <row r="39" spans="1:64" ht="15" customHeight="1" x14ac:dyDescent="0.25">
      <c r="A39" s="558" t="s">
        <v>366</v>
      </c>
      <c r="B39" s="559"/>
      <c r="C39" s="559" t="s">
        <v>4243</v>
      </c>
      <c r="D39" s="879" t="s">
        <v>4242</v>
      </c>
      <c r="E39" s="879"/>
      <c r="F39" s="559" t="s">
        <v>278</v>
      </c>
      <c r="G39" s="560">
        <f>'9-22-20 Rozpočet-vybr. sloupce'!I73</f>
        <v>270</v>
      </c>
      <c r="H39" s="560">
        <f>'9-22-20 Rozpočet-vybr. sloupce'!J73</f>
        <v>0</v>
      </c>
      <c r="I39" s="560">
        <f t="shared" si="48"/>
        <v>0</v>
      </c>
      <c r="J39" s="560">
        <f t="shared" si="49"/>
        <v>0</v>
      </c>
      <c r="K39" s="560">
        <f t="shared" si="50"/>
        <v>0</v>
      </c>
      <c r="L39" s="560">
        <v>6.5399999999999998E-3</v>
      </c>
      <c r="M39" s="560">
        <f t="shared" si="51"/>
        <v>1.7658</v>
      </c>
      <c r="N39" s="561" t="s">
        <v>5401</v>
      </c>
      <c r="Z39" s="560">
        <f t="shared" si="52"/>
        <v>0</v>
      </c>
      <c r="AB39" s="560">
        <f t="shared" si="53"/>
        <v>0</v>
      </c>
      <c r="AC39" s="560">
        <f t="shared" si="54"/>
        <v>0</v>
      </c>
      <c r="AD39" s="560">
        <f t="shared" si="55"/>
        <v>0</v>
      </c>
      <c r="AE39" s="560">
        <f t="shared" si="56"/>
        <v>0</v>
      </c>
      <c r="AF39" s="560">
        <f t="shared" si="57"/>
        <v>0</v>
      </c>
      <c r="AG39" s="560">
        <f t="shared" si="58"/>
        <v>0</v>
      </c>
      <c r="AH39" s="560">
        <f t="shared" si="59"/>
        <v>0</v>
      </c>
      <c r="AI39" s="546"/>
      <c r="AJ39" s="560">
        <f t="shared" si="60"/>
        <v>0</v>
      </c>
      <c r="AK39" s="560">
        <f t="shared" si="61"/>
        <v>0</v>
      </c>
      <c r="AL39" s="560">
        <f t="shared" si="62"/>
        <v>0</v>
      </c>
      <c r="AN39" s="560">
        <v>21</v>
      </c>
      <c r="AO39" s="560">
        <f>H39*0.516764331210191</f>
        <v>0</v>
      </c>
      <c r="AP39" s="560">
        <f>H39*(1-0.516764331210191)</f>
        <v>0</v>
      </c>
      <c r="AQ39" s="562" t="s">
        <v>217</v>
      </c>
      <c r="AV39" s="560">
        <f t="shared" si="63"/>
        <v>0</v>
      </c>
      <c r="AW39" s="560">
        <f t="shared" si="64"/>
        <v>0</v>
      </c>
      <c r="AX39" s="560">
        <f t="shared" si="65"/>
        <v>0</v>
      </c>
      <c r="AY39" s="562" t="s">
        <v>5502</v>
      </c>
      <c r="AZ39" s="562" t="s">
        <v>5500</v>
      </c>
      <c r="BA39" s="546" t="s">
        <v>5400</v>
      </c>
      <c r="BC39" s="560">
        <f t="shared" si="66"/>
        <v>0</v>
      </c>
      <c r="BD39" s="560">
        <f t="shared" si="67"/>
        <v>0</v>
      </c>
      <c r="BE39" s="560">
        <v>0</v>
      </c>
      <c r="BF39" s="560">
        <f t="shared" si="68"/>
        <v>1.7658</v>
      </c>
      <c r="BH39" s="560">
        <f t="shared" si="69"/>
        <v>0</v>
      </c>
      <c r="BI39" s="560">
        <f t="shared" si="70"/>
        <v>0</v>
      </c>
      <c r="BJ39" s="560">
        <f t="shared" si="71"/>
        <v>0</v>
      </c>
      <c r="BK39" s="560"/>
      <c r="BL39" s="560">
        <v>733</v>
      </c>
    </row>
    <row r="40" spans="1:64" ht="15" customHeight="1" x14ac:dyDescent="0.25">
      <c r="A40" s="558" t="s">
        <v>269</v>
      </c>
      <c r="B40" s="559"/>
      <c r="C40" s="559" t="s">
        <v>4237</v>
      </c>
      <c r="D40" s="879" t="s">
        <v>4236</v>
      </c>
      <c r="E40" s="879"/>
      <c r="F40" s="559" t="s">
        <v>278</v>
      </c>
      <c r="G40" s="560">
        <f>'9-22-20 Rozpočet-vybr. sloupce'!I78</f>
        <v>208</v>
      </c>
      <c r="H40" s="560">
        <f>'9-22-20 Rozpočet-vybr. sloupce'!J78</f>
        <v>0</v>
      </c>
      <c r="I40" s="560">
        <f t="shared" si="48"/>
        <v>0</v>
      </c>
      <c r="J40" s="560">
        <f t="shared" si="49"/>
        <v>0</v>
      </c>
      <c r="K40" s="560">
        <f t="shared" si="50"/>
        <v>0</v>
      </c>
      <c r="L40" s="560">
        <v>7.4000000000000003E-3</v>
      </c>
      <c r="M40" s="560">
        <f t="shared" si="51"/>
        <v>1.5392000000000001</v>
      </c>
      <c r="N40" s="561" t="s">
        <v>5401</v>
      </c>
      <c r="Z40" s="560">
        <f t="shared" si="52"/>
        <v>0</v>
      </c>
      <c r="AB40" s="560">
        <f t="shared" si="53"/>
        <v>0</v>
      </c>
      <c r="AC40" s="560">
        <f t="shared" si="54"/>
        <v>0</v>
      </c>
      <c r="AD40" s="560">
        <f t="shared" si="55"/>
        <v>0</v>
      </c>
      <c r="AE40" s="560">
        <f t="shared" si="56"/>
        <v>0</v>
      </c>
      <c r="AF40" s="560">
        <f t="shared" si="57"/>
        <v>0</v>
      </c>
      <c r="AG40" s="560">
        <f t="shared" si="58"/>
        <v>0</v>
      </c>
      <c r="AH40" s="560">
        <f t="shared" si="59"/>
        <v>0</v>
      </c>
      <c r="AI40" s="546"/>
      <c r="AJ40" s="560">
        <f t="shared" si="60"/>
        <v>0</v>
      </c>
      <c r="AK40" s="560">
        <f t="shared" si="61"/>
        <v>0</v>
      </c>
      <c r="AL40" s="560">
        <f t="shared" si="62"/>
        <v>0</v>
      </c>
      <c r="AN40" s="560">
        <v>21</v>
      </c>
      <c r="AO40" s="560">
        <f>H40*0.550724637681159</f>
        <v>0</v>
      </c>
      <c r="AP40" s="560">
        <f>H40*(1-0.550724637681159)</f>
        <v>0</v>
      </c>
      <c r="AQ40" s="562" t="s">
        <v>217</v>
      </c>
      <c r="AV40" s="560">
        <f t="shared" si="63"/>
        <v>0</v>
      </c>
      <c r="AW40" s="560">
        <f t="shared" si="64"/>
        <v>0</v>
      </c>
      <c r="AX40" s="560">
        <f t="shared" si="65"/>
        <v>0</v>
      </c>
      <c r="AY40" s="562" t="s">
        <v>5502</v>
      </c>
      <c r="AZ40" s="562" t="s">
        <v>5500</v>
      </c>
      <c r="BA40" s="546" t="s">
        <v>5400</v>
      </c>
      <c r="BC40" s="560">
        <f t="shared" si="66"/>
        <v>0</v>
      </c>
      <c r="BD40" s="560">
        <f t="shared" si="67"/>
        <v>0</v>
      </c>
      <c r="BE40" s="560">
        <v>0</v>
      </c>
      <c r="BF40" s="560">
        <f t="shared" si="68"/>
        <v>1.5392000000000001</v>
      </c>
      <c r="BH40" s="560">
        <f t="shared" si="69"/>
        <v>0</v>
      </c>
      <c r="BI40" s="560">
        <f t="shared" si="70"/>
        <v>0</v>
      </c>
      <c r="BJ40" s="560">
        <f t="shared" si="71"/>
        <v>0</v>
      </c>
      <c r="BK40" s="560"/>
      <c r="BL40" s="560">
        <v>733</v>
      </c>
    </row>
    <row r="41" spans="1:64" ht="15" customHeight="1" x14ac:dyDescent="0.25">
      <c r="A41" s="558" t="s">
        <v>373</v>
      </c>
      <c r="B41" s="559"/>
      <c r="C41" s="559" t="s">
        <v>4231</v>
      </c>
      <c r="D41" s="879" t="s">
        <v>4230</v>
      </c>
      <c r="E41" s="879"/>
      <c r="F41" s="559" t="s">
        <v>278</v>
      </c>
      <c r="G41" s="560">
        <f>'9-22-20 Rozpočet-vybr. sloupce'!I84</f>
        <v>148.5</v>
      </c>
      <c r="H41" s="560">
        <f>'9-22-20 Rozpočet-vybr. sloupce'!J84</f>
        <v>0</v>
      </c>
      <c r="I41" s="560">
        <f t="shared" si="48"/>
        <v>0</v>
      </c>
      <c r="J41" s="560">
        <f t="shared" si="49"/>
        <v>0</v>
      </c>
      <c r="K41" s="560">
        <f t="shared" si="50"/>
        <v>0</v>
      </c>
      <c r="L41" s="560">
        <v>8.2199999999999999E-3</v>
      </c>
      <c r="M41" s="560">
        <f t="shared" si="51"/>
        <v>1.2206699999999999</v>
      </c>
      <c r="N41" s="561" t="s">
        <v>5401</v>
      </c>
      <c r="Z41" s="560">
        <f t="shared" si="52"/>
        <v>0</v>
      </c>
      <c r="AB41" s="560">
        <f t="shared" si="53"/>
        <v>0</v>
      </c>
      <c r="AC41" s="560">
        <f t="shared" si="54"/>
        <v>0</v>
      </c>
      <c r="AD41" s="560">
        <f t="shared" si="55"/>
        <v>0</v>
      </c>
      <c r="AE41" s="560">
        <f t="shared" si="56"/>
        <v>0</v>
      </c>
      <c r="AF41" s="560">
        <f t="shared" si="57"/>
        <v>0</v>
      </c>
      <c r="AG41" s="560">
        <f t="shared" si="58"/>
        <v>0</v>
      </c>
      <c r="AH41" s="560">
        <f t="shared" si="59"/>
        <v>0</v>
      </c>
      <c r="AI41" s="546"/>
      <c r="AJ41" s="560">
        <f t="shared" si="60"/>
        <v>0</v>
      </c>
      <c r="AK41" s="560">
        <f t="shared" si="61"/>
        <v>0</v>
      </c>
      <c r="AL41" s="560">
        <f t="shared" si="62"/>
        <v>0</v>
      </c>
      <c r="AN41" s="560">
        <v>21</v>
      </c>
      <c r="AO41" s="560">
        <f>H41*0.620581395348837</f>
        <v>0</v>
      </c>
      <c r="AP41" s="560">
        <f>H41*(1-0.620581395348837)</f>
        <v>0</v>
      </c>
      <c r="AQ41" s="562" t="s">
        <v>217</v>
      </c>
      <c r="AV41" s="560">
        <f t="shared" si="63"/>
        <v>0</v>
      </c>
      <c r="AW41" s="560">
        <f t="shared" si="64"/>
        <v>0</v>
      </c>
      <c r="AX41" s="560">
        <f t="shared" si="65"/>
        <v>0</v>
      </c>
      <c r="AY41" s="562" t="s">
        <v>5502</v>
      </c>
      <c r="AZ41" s="562" t="s">
        <v>5500</v>
      </c>
      <c r="BA41" s="546" t="s">
        <v>5400</v>
      </c>
      <c r="BC41" s="560">
        <f t="shared" si="66"/>
        <v>0</v>
      </c>
      <c r="BD41" s="560">
        <f t="shared" si="67"/>
        <v>0</v>
      </c>
      <c r="BE41" s="560">
        <v>0</v>
      </c>
      <c r="BF41" s="560">
        <f t="shared" si="68"/>
        <v>1.2206699999999999</v>
      </c>
      <c r="BH41" s="560">
        <f t="shared" si="69"/>
        <v>0</v>
      </c>
      <c r="BI41" s="560">
        <f t="shared" si="70"/>
        <v>0</v>
      </c>
      <c r="BJ41" s="560">
        <f t="shared" si="71"/>
        <v>0</v>
      </c>
      <c r="BK41" s="560"/>
      <c r="BL41" s="560">
        <v>733</v>
      </c>
    </row>
    <row r="42" spans="1:64" ht="15" customHeight="1" x14ac:dyDescent="0.25">
      <c r="A42" s="558" t="s">
        <v>279</v>
      </c>
      <c r="B42" s="559"/>
      <c r="C42" s="559" t="s">
        <v>4226</v>
      </c>
      <c r="D42" s="879" t="s">
        <v>4225</v>
      </c>
      <c r="E42" s="879"/>
      <c r="F42" s="559" t="s">
        <v>248</v>
      </c>
      <c r="G42" s="560">
        <f>'9-22-20 Rozpočet-vybr. sloupce'!I88</f>
        <v>48</v>
      </c>
      <c r="H42" s="560">
        <f>'9-22-20 Rozpočet-vybr. sloupce'!J88</f>
        <v>0</v>
      </c>
      <c r="I42" s="560">
        <f t="shared" si="48"/>
        <v>0</v>
      </c>
      <c r="J42" s="560">
        <f t="shared" si="49"/>
        <v>0</v>
      </c>
      <c r="K42" s="560">
        <f t="shared" si="50"/>
        <v>0</v>
      </c>
      <c r="L42" s="560">
        <v>0</v>
      </c>
      <c r="M42" s="560">
        <f t="shared" si="51"/>
        <v>0</v>
      </c>
      <c r="N42" s="561" t="s">
        <v>5401</v>
      </c>
      <c r="Z42" s="560">
        <f t="shared" si="52"/>
        <v>0</v>
      </c>
      <c r="AB42" s="560">
        <f t="shared" si="53"/>
        <v>0</v>
      </c>
      <c r="AC42" s="560">
        <f t="shared" si="54"/>
        <v>0</v>
      </c>
      <c r="AD42" s="560">
        <f t="shared" si="55"/>
        <v>0</v>
      </c>
      <c r="AE42" s="560">
        <f t="shared" si="56"/>
        <v>0</v>
      </c>
      <c r="AF42" s="560">
        <f t="shared" si="57"/>
        <v>0</v>
      </c>
      <c r="AG42" s="560">
        <f t="shared" si="58"/>
        <v>0</v>
      </c>
      <c r="AH42" s="560">
        <f t="shared" si="59"/>
        <v>0</v>
      </c>
      <c r="AI42" s="546"/>
      <c r="AJ42" s="560">
        <f t="shared" si="60"/>
        <v>0</v>
      </c>
      <c r="AK42" s="560">
        <f t="shared" si="61"/>
        <v>0</v>
      </c>
      <c r="AL42" s="560">
        <f t="shared" si="62"/>
        <v>0</v>
      </c>
      <c r="AN42" s="560">
        <v>21</v>
      </c>
      <c r="AO42" s="560">
        <f>H42*0</f>
        <v>0</v>
      </c>
      <c r="AP42" s="560">
        <f>H42*(1-0)</f>
        <v>0</v>
      </c>
      <c r="AQ42" s="562" t="s">
        <v>217</v>
      </c>
      <c r="AV42" s="560">
        <f t="shared" si="63"/>
        <v>0</v>
      </c>
      <c r="AW42" s="560">
        <f t="shared" si="64"/>
        <v>0</v>
      </c>
      <c r="AX42" s="560">
        <f t="shared" si="65"/>
        <v>0</v>
      </c>
      <c r="AY42" s="562" t="s">
        <v>5502</v>
      </c>
      <c r="AZ42" s="562" t="s">
        <v>5500</v>
      </c>
      <c r="BA42" s="546" t="s">
        <v>5400</v>
      </c>
      <c r="BC42" s="560">
        <f t="shared" si="66"/>
        <v>0</v>
      </c>
      <c r="BD42" s="560">
        <f t="shared" si="67"/>
        <v>0</v>
      </c>
      <c r="BE42" s="560">
        <v>0</v>
      </c>
      <c r="BF42" s="560">
        <f t="shared" si="68"/>
        <v>0</v>
      </c>
      <c r="BH42" s="560">
        <f t="shared" si="69"/>
        <v>0</v>
      </c>
      <c r="BI42" s="560">
        <f t="shared" si="70"/>
        <v>0</v>
      </c>
      <c r="BJ42" s="560">
        <f t="shared" si="71"/>
        <v>0</v>
      </c>
      <c r="BK42" s="560"/>
      <c r="BL42" s="560">
        <v>733</v>
      </c>
    </row>
    <row r="43" spans="1:64" ht="15" customHeight="1" x14ac:dyDescent="0.25">
      <c r="A43" s="558" t="s">
        <v>382</v>
      </c>
      <c r="B43" s="559"/>
      <c r="C43" s="559" t="s">
        <v>4224</v>
      </c>
      <c r="D43" s="879" t="s">
        <v>4223</v>
      </c>
      <c r="E43" s="879"/>
      <c r="F43" s="559" t="s">
        <v>248</v>
      </c>
      <c r="G43" s="560">
        <f>'9-22-20 Rozpočet-vybr. sloupce'!I93</f>
        <v>270</v>
      </c>
      <c r="H43" s="560">
        <f>'9-22-20 Rozpočet-vybr. sloupce'!J93</f>
        <v>0</v>
      </c>
      <c r="I43" s="560">
        <f t="shared" si="48"/>
        <v>0</v>
      </c>
      <c r="J43" s="560">
        <f t="shared" si="49"/>
        <v>0</v>
      </c>
      <c r="K43" s="560">
        <f t="shared" si="50"/>
        <v>0</v>
      </c>
      <c r="L43" s="560">
        <v>0</v>
      </c>
      <c r="M43" s="560">
        <f t="shared" si="51"/>
        <v>0</v>
      </c>
      <c r="N43" s="561" t="s">
        <v>5401</v>
      </c>
      <c r="Z43" s="560">
        <f t="shared" si="52"/>
        <v>0</v>
      </c>
      <c r="AB43" s="560">
        <f t="shared" si="53"/>
        <v>0</v>
      </c>
      <c r="AC43" s="560">
        <f t="shared" si="54"/>
        <v>0</v>
      </c>
      <c r="AD43" s="560">
        <f t="shared" si="55"/>
        <v>0</v>
      </c>
      <c r="AE43" s="560">
        <f t="shared" si="56"/>
        <v>0</v>
      </c>
      <c r="AF43" s="560">
        <f t="shared" si="57"/>
        <v>0</v>
      </c>
      <c r="AG43" s="560">
        <f t="shared" si="58"/>
        <v>0</v>
      </c>
      <c r="AH43" s="560">
        <f t="shared" si="59"/>
        <v>0</v>
      </c>
      <c r="AI43" s="546"/>
      <c r="AJ43" s="560">
        <f t="shared" si="60"/>
        <v>0</v>
      </c>
      <c r="AK43" s="560">
        <f t="shared" si="61"/>
        <v>0</v>
      </c>
      <c r="AL43" s="560">
        <f t="shared" si="62"/>
        <v>0</v>
      </c>
      <c r="AN43" s="560">
        <v>21</v>
      </c>
      <c r="AO43" s="560">
        <f>H43*0</f>
        <v>0</v>
      </c>
      <c r="AP43" s="560">
        <f>H43*(1-0)</f>
        <v>0</v>
      </c>
      <c r="AQ43" s="562" t="s">
        <v>217</v>
      </c>
      <c r="AV43" s="560">
        <f t="shared" si="63"/>
        <v>0</v>
      </c>
      <c r="AW43" s="560">
        <f t="shared" si="64"/>
        <v>0</v>
      </c>
      <c r="AX43" s="560">
        <f t="shared" si="65"/>
        <v>0</v>
      </c>
      <c r="AY43" s="562" t="s">
        <v>5502</v>
      </c>
      <c r="AZ43" s="562" t="s">
        <v>5500</v>
      </c>
      <c r="BA43" s="546" t="s">
        <v>5400</v>
      </c>
      <c r="BC43" s="560">
        <f t="shared" si="66"/>
        <v>0</v>
      </c>
      <c r="BD43" s="560">
        <f t="shared" si="67"/>
        <v>0</v>
      </c>
      <c r="BE43" s="560">
        <v>0</v>
      </c>
      <c r="BF43" s="560">
        <f t="shared" si="68"/>
        <v>0</v>
      </c>
      <c r="BH43" s="560">
        <f t="shared" si="69"/>
        <v>0</v>
      </c>
      <c r="BI43" s="560">
        <f t="shared" si="70"/>
        <v>0</v>
      </c>
      <c r="BJ43" s="560">
        <f t="shared" si="71"/>
        <v>0</v>
      </c>
      <c r="BK43" s="560"/>
      <c r="BL43" s="560">
        <v>733</v>
      </c>
    </row>
    <row r="44" spans="1:64" ht="15" customHeight="1" x14ac:dyDescent="0.25">
      <c r="A44" s="558" t="s">
        <v>288</v>
      </c>
      <c r="B44" s="559"/>
      <c r="C44" s="559" t="s">
        <v>4218</v>
      </c>
      <c r="D44" s="879" t="s">
        <v>4217</v>
      </c>
      <c r="E44" s="879"/>
      <c r="F44" s="559" t="s">
        <v>248</v>
      </c>
      <c r="G44" s="560">
        <f>'9-22-20 Rozpočet-vybr. sloupce'!I99</f>
        <v>11</v>
      </c>
      <c r="H44" s="560">
        <f>'9-22-20 Rozpočet-vybr. sloupce'!J99</f>
        <v>0</v>
      </c>
      <c r="I44" s="560">
        <f t="shared" si="48"/>
        <v>0</v>
      </c>
      <c r="J44" s="560">
        <f t="shared" si="49"/>
        <v>0</v>
      </c>
      <c r="K44" s="560">
        <f t="shared" si="50"/>
        <v>0</v>
      </c>
      <c r="L44" s="560">
        <v>0</v>
      </c>
      <c r="M44" s="560">
        <f t="shared" si="51"/>
        <v>0</v>
      </c>
      <c r="N44" s="561" t="s">
        <v>5401</v>
      </c>
      <c r="Z44" s="560">
        <f t="shared" si="52"/>
        <v>0</v>
      </c>
      <c r="AB44" s="560">
        <f t="shared" si="53"/>
        <v>0</v>
      </c>
      <c r="AC44" s="560">
        <f t="shared" si="54"/>
        <v>0</v>
      </c>
      <c r="AD44" s="560">
        <f t="shared" si="55"/>
        <v>0</v>
      </c>
      <c r="AE44" s="560">
        <f t="shared" si="56"/>
        <v>0</v>
      </c>
      <c r="AF44" s="560">
        <f t="shared" si="57"/>
        <v>0</v>
      </c>
      <c r="AG44" s="560">
        <f t="shared" si="58"/>
        <v>0</v>
      </c>
      <c r="AH44" s="560">
        <f t="shared" si="59"/>
        <v>0</v>
      </c>
      <c r="AI44" s="546"/>
      <c r="AJ44" s="560">
        <f t="shared" si="60"/>
        <v>0</v>
      </c>
      <c r="AK44" s="560">
        <f t="shared" si="61"/>
        <v>0</v>
      </c>
      <c r="AL44" s="560">
        <f t="shared" si="62"/>
        <v>0</v>
      </c>
      <c r="AN44" s="560">
        <v>21</v>
      </c>
      <c r="AO44" s="560">
        <f>H44*0</f>
        <v>0</v>
      </c>
      <c r="AP44" s="560">
        <f>H44*(1-0)</f>
        <v>0</v>
      </c>
      <c r="AQ44" s="562" t="s">
        <v>217</v>
      </c>
      <c r="AV44" s="560">
        <f t="shared" si="63"/>
        <v>0</v>
      </c>
      <c r="AW44" s="560">
        <f t="shared" si="64"/>
        <v>0</v>
      </c>
      <c r="AX44" s="560">
        <f t="shared" si="65"/>
        <v>0</v>
      </c>
      <c r="AY44" s="562" t="s">
        <v>5502</v>
      </c>
      <c r="AZ44" s="562" t="s">
        <v>5500</v>
      </c>
      <c r="BA44" s="546" t="s">
        <v>5400</v>
      </c>
      <c r="BC44" s="560">
        <f t="shared" si="66"/>
        <v>0</v>
      </c>
      <c r="BD44" s="560">
        <f t="shared" si="67"/>
        <v>0</v>
      </c>
      <c r="BE44" s="560">
        <v>0</v>
      </c>
      <c r="BF44" s="560">
        <f t="shared" si="68"/>
        <v>0</v>
      </c>
      <c r="BH44" s="560">
        <f t="shared" si="69"/>
        <v>0</v>
      </c>
      <c r="BI44" s="560">
        <f t="shared" si="70"/>
        <v>0</v>
      </c>
      <c r="BJ44" s="560">
        <f t="shared" si="71"/>
        <v>0</v>
      </c>
      <c r="BK44" s="560"/>
      <c r="BL44" s="560">
        <v>733</v>
      </c>
    </row>
    <row r="45" spans="1:64" ht="15" customHeight="1" x14ac:dyDescent="0.25">
      <c r="A45" s="558" t="s">
        <v>398</v>
      </c>
      <c r="B45" s="559"/>
      <c r="C45" s="559" t="s">
        <v>4215</v>
      </c>
      <c r="D45" s="879" t="s">
        <v>4214</v>
      </c>
      <c r="E45" s="879"/>
      <c r="F45" s="559" t="s">
        <v>248</v>
      </c>
      <c r="G45" s="560">
        <f>'9-22-20 Rozpočet-vybr. sloupce'!I101</f>
        <v>10</v>
      </c>
      <c r="H45" s="560">
        <f>'9-22-20 Rozpočet-vybr. sloupce'!J101</f>
        <v>0</v>
      </c>
      <c r="I45" s="560">
        <f t="shared" si="48"/>
        <v>0</v>
      </c>
      <c r="J45" s="560">
        <f t="shared" si="49"/>
        <v>0</v>
      </c>
      <c r="K45" s="560">
        <f t="shared" si="50"/>
        <v>0</v>
      </c>
      <c r="L45" s="560">
        <v>0</v>
      </c>
      <c r="M45" s="560">
        <f t="shared" si="51"/>
        <v>0</v>
      </c>
      <c r="N45" s="561" t="s">
        <v>5401</v>
      </c>
      <c r="Z45" s="560">
        <f t="shared" si="52"/>
        <v>0</v>
      </c>
      <c r="AB45" s="560">
        <f t="shared" si="53"/>
        <v>0</v>
      </c>
      <c r="AC45" s="560">
        <f t="shared" si="54"/>
        <v>0</v>
      </c>
      <c r="AD45" s="560">
        <f t="shared" si="55"/>
        <v>0</v>
      </c>
      <c r="AE45" s="560">
        <f t="shared" si="56"/>
        <v>0</v>
      </c>
      <c r="AF45" s="560">
        <f t="shared" si="57"/>
        <v>0</v>
      </c>
      <c r="AG45" s="560">
        <f t="shared" si="58"/>
        <v>0</v>
      </c>
      <c r="AH45" s="560">
        <f t="shared" si="59"/>
        <v>0</v>
      </c>
      <c r="AI45" s="546"/>
      <c r="AJ45" s="560">
        <f t="shared" si="60"/>
        <v>0</v>
      </c>
      <c r="AK45" s="560">
        <f t="shared" si="61"/>
        <v>0</v>
      </c>
      <c r="AL45" s="560">
        <f t="shared" si="62"/>
        <v>0</v>
      </c>
      <c r="AN45" s="560">
        <v>21</v>
      </c>
      <c r="AO45" s="560">
        <f>H45*0</f>
        <v>0</v>
      </c>
      <c r="AP45" s="560">
        <f>H45*(1-0)</f>
        <v>0</v>
      </c>
      <c r="AQ45" s="562" t="s">
        <v>217</v>
      </c>
      <c r="AV45" s="560">
        <f t="shared" si="63"/>
        <v>0</v>
      </c>
      <c r="AW45" s="560">
        <f t="shared" si="64"/>
        <v>0</v>
      </c>
      <c r="AX45" s="560">
        <f t="shared" si="65"/>
        <v>0</v>
      </c>
      <c r="AY45" s="562" t="s">
        <v>5502</v>
      </c>
      <c r="AZ45" s="562" t="s">
        <v>5500</v>
      </c>
      <c r="BA45" s="546" t="s">
        <v>5400</v>
      </c>
      <c r="BC45" s="560">
        <f t="shared" si="66"/>
        <v>0</v>
      </c>
      <c r="BD45" s="560">
        <f t="shared" si="67"/>
        <v>0</v>
      </c>
      <c r="BE45" s="560">
        <v>0</v>
      </c>
      <c r="BF45" s="560">
        <f t="shared" si="68"/>
        <v>0</v>
      </c>
      <c r="BH45" s="560">
        <f t="shared" si="69"/>
        <v>0</v>
      </c>
      <c r="BI45" s="560">
        <f t="shared" si="70"/>
        <v>0</v>
      </c>
      <c r="BJ45" s="560">
        <f t="shared" si="71"/>
        <v>0</v>
      </c>
      <c r="BK45" s="560"/>
      <c r="BL45" s="560">
        <v>733</v>
      </c>
    </row>
    <row r="46" spans="1:64" ht="15" customHeight="1" x14ac:dyDescent="0.25">
      <c r="A46" s="558" t="s">
        <v>292</v>
      </c>
      <c r="B46" s="559"/>
      <c r="C46" s="559" t="s">
        <v>4213</v>
      </c>
      <c r="D46" s="879" t="s">
        <v>4212</v>
      </c>
      <c r="E46" s="879"/>
      <c r="F46" s="559" t="s">
        <v>248</v>
      </c>
      <c r="G46" s="560">
        <f>'9-22-20 Rozpočet-vybr. sloupce'!I103</f>
        <v>17</v>
      </c>
      <c r="H46" s="560">
        <f>'9-22-20 Rozpočet-vybr. sloupce'!J103</f>
        <v>0</v>
      </c>
      <c r="I46" s="560">
        <f t="shared" si="48"/>
        <v>0</v>
      </c>
      <c r="J46" s="560">
        <f t="shared" si="49"/>
        <v>0</v>
      </c>
      <c r="K46" s="560">
        <f t="shared" si="50"/>
        <v>0</v>
      </c>
      <c r="L46" s="560">
        <v>0</v>
      </c>
      <c r="M46" s="560">
        <f t="shared" si="51"/>
        <v>0</v>
      </c>
      <c r="N46" s="561" t="s">
        <v>5401</v>
      </c>
      <c r="Z46" s="560">
        <f t="shared" si="52"/>
        <v>0</v>
      </c>
      <c r="AB46" s="560">
        <f t="shared" si="53"/>
        <v>0</v>
      </c>
      <c r="AC46" s="560">
        <f t="shared" si="54"/>
        <v>0</v>
      </c>
      <c r="AD46" s="560">
        <f t="shared" si="55"/>
        <v>0</v>
      </c>
      <c r="AE46" s="560">
        <f t="shared" si="56"/>
        <v>0</v>
      </c>
      <c r="AF46" s="560">
        <f t="shared" si="57"/>
        <v>0</v>
      </c>
      <c r="AG46" s="560">
        <f t="shared" si="58"/>
        <v>0</v>
      </c>
      <c r="AH46" s="560">
        <f t="shared" si="59"/>
        <v>0</v>
      </c>
      <c r="AI46" s="546"/>
      <c r="AJ46" s="560">
        <f t="shared" si="60"/>
        <v>0</v>
      </c>
      <c r="AK46" s="560">
        <f t="shared" si="61"/>
        <v>0</v>
      </c>
      <c r="AL46" s="560">
        <f t="shared" si="62"/>
        <v>0</v>
      </c>
      <c r="AN46" s="560">
        <v>21</v>
      </c>
      <c r="AO46" s="560">
        <f>H46*0</f>
        <v>0</v>
      </c>
      <c r="AP46" s="560">
        <f>H46*(1-0)</f>
        <v>0</v>
      </c>
      <c r="AQ46" s="562" t="s">
        <v>217</v>
      </c>
      <c r="AV46" s="560">
        <f t="shared" si="63"/>
        <v>0</v>
      </c>
      <c r="AW46" s="560">
        <f t="shared" si="64"/>
        <v>0</v>
      </c>
      <c r="AX46" s="560">
        <f t="shared" si="65"/>
        <v>0</v>
      </c>
      <c r="AY46" s="562" t="s">
        <v>5502</v>
      </c>
      <c r="AZ46" s="562" t="s">
        <v>5500</v>
      </c>
      <c r="BA46" s="546" t="s">
        <v>5400</v>
      </c>
      <c r="BC46" s="560">
        <f t="shared" si="66"/>
        <v>0</v>
      </c>
      <c r="BD46" s="560">
        <f t="shared" si="67"/>
        <v>0</v>
      </c>
      <c r="BE46" s="560">
        <v>0</v>
      </c>
      <c r="BF46" s="560">
        <f t="shared" si="68"/>
        <v>0</v>
      </c>
      <c r="BH46" s="560">
        <f t="shared" si="69"/>
        <v>0</v>
      </c>
      <c r="BI46" s="560">
        <f t="shared" si="70"/>
        <v>0</v>
      </c>
      <c r="BJ46" s="560">
        <f t="shared" si="71"/>
        <v>0</v>
      </c>
      <c r="BK46" s="560"/>
      <c r="BL46" s="560">
        <v>733</v>
      </c>
    </row>
    <row r="47" spans="1:64" ht="15" customHeight="1" x14ac:dyDescent="0.25">
      <c r="A47" s="558" t="s">
        <v>405</v>
      </c>
      <c r="B47" s="559"/>
      <c r="C47" s="559" t="s">
        <v>4211</v>
      </c>
      <c r="D47" s="879" t="s">
        <v>4210</v>
      </c>
      <c r="E47" s="879"/>
      <c r="F47" s="559" t="s">
        <v>248</v>
      </c>
      <c r="G47" s="560">
        <f>'9-22-20 Rozpočet-vybr. sloupce'!I105</f>
        <v>7</v>
      </c>
      <c r="H47" s="560">
        <f>'9-22-20 Rozpočet-vybr. sloupce'!J105</f>
        <v>0</v>
      </c>
      <c r="I47" s="560">
        <f t="shared" si="48"/>
        <v>0</v>
      </c>
      <c r="J47" s="560">
        <f t="shared" si="49"/>
        <v>0</v>
      </c>
      <c r="K47" s="560">
        <f t="shared" si="50"/>
        <v>0</v>
      </c>
      <c r="L47" s="560">
        <v>2.4000000000000001E-4</v>
      </c>
      <c r="M47" s="560">
        <f t="shared" si="51"/>
        <v>1.6800000000000001E-3</v>
      </c>
      <c r="N47" s="561" t="s">
        <v>5401</v>
      </c>
      <c r="Z47" s="560">
        <f t="shared" si="52"/>
        <v>0</v>
      </c>
      <c r="AB47" s="560">
        <f t="shared" si="53"/>
        <v>0</v>
      </c>
      <c r="AC47" s="560">
        <f t="shared" si="54"/>
        <v>0</v>
      </c>
      <c r="AD47" s="560">
        <f t="shared" si="55"/>
        <v>0</v>
      </c>
      <c r="AE47" s="560">
        <f t="shared" si="56"/>
        <v>0</v>
      </c>
      <c r="AF47" s="560">
        <f t="shared" si="57"/>
        <v>0</v>
      </c>
      <c r="AG47" s="560">
        <f t="shared" si="58"/>
        <v>0</v>
      </c>
      <c r="AH47" s="560">
        <f t="shared" si="59"/>
        <v>0</v>
      </c>
      <c r="AI47" s="546"/>
      <c r="AJ47" s="560">
        <f t="shared" si="60"/>
        <v>0</v>
      </c>
      <c r="AK47" s="560">
        <f t="shared" si="61"/>
        <v>0</v>
      </c>
      <c r="AL47" s="560">
        <f t="shared" si="62"/>
        <v>0</v>
      </c>
      <c r="AN47" s="560">
        <v>21</v>
      </c>
      <c r="AO47" s="560">
        <f>H47*0.472666666666667</f>
        <v>0</v>
      </c>
      <c r="AP47" s="560">
        <f>H47*(1-0.472666666666667)</f>
        <v>0</v>
      </c>
      <c r="AQ47" s="562" t="s">
        <v>217</v>
      </c>
      <c r="AV47" s="560">
        <f t="shared" si="63"/>
        <v>0</v>
      </c>
      <c r="AW47" s="560">
        <f t="shared" si="64"/>
        <v>0</v>
      </c>
      <c r="AX47" s="560">
        <f t="shared" si="65"/>
        <v>0</v>
      </c>
      <c r="AY47" s="562" t="s">
        <v>5502</v>
      </c>
      <c r="AZ47" s="562" t="s">
        <v>5500</v>
      </c>
      <c r="BA47" s="546" t="s">
        <v>5400</v>
      </c>
      <c r="BC47" s="560">
        <f t="shared" si="66"/>
        <v>0</v>
      </c>
      <c r="BD47" s="560">
        <f t="shared" si="67"/>
        <v>0</v>
      </c>
      <c r="BE47" s="560">
        <v>0</v>
      </c>
      <c r="BF47" s="560">
        <f t="shared" si="68"/>
        <v>1.6800000000000001E-3</v>
      </c>
      <c r="BH47" s="560">
        <f t="shared" si="69"/>
        <v>0</v>
      </c>
      <c r="BI47" s="560">
        <f t="shared" si="70"/>
        <v>0</v>
      </c>
      <c r="BJ47" s="560">
        <f t="shared" si="71"/>
        <v>0</v>
      </c>
      <c r="BK47" s="560"/>
      <c r="BL47" s="560">
        <v>733</v>
      </c>
    </row>
    <row r="48" spans="1:64" ht="15" customHeight="1" x14ac:dyDescent="0.25">
      <c r="A48" s="558" t="s">
        <v>313</v>
      </c>
      <c r="B48" s="559"/>
      <c r="C48" s="559" t="s">
        <v>4208</v>
      </c>
      <c r="D48" s="879" t="s">
        <v>4207</v>
      </c>
      <c r="E48" s="879"/>
      <c r="F48" s="559" t="s">
        <v>248</v>
      </c>
      <c r="G48" s="560">
        <f>'9-22-20 Rozpočet-vybr. sloupce'!I107</f>
        <v>10</v>
      </c>
      <c r="H48" s="560">
        <f>'9-22-20 Rozpočet-vybr. sloupce'!J107</f>
        <v>0</v>
      </c>
      <c r="I48" s="560">
        <f t="shared" si="48"/>
        <v>0</v>
      </c>
      <c r="J48" s="560">
        <f t="shared" si="49"/>
        <v>0</v>
      </c>
      <c r="K48" s="560">
        <f t="shared" si="50"/>
        <v>0</v>
      </c>
      <c r="L48" s="560">
        <v>2.7E-4</v>
      </c>
      <c r="M48" s="560">
        <f t="shared" si="51"/>
        <v>2.7000000000000001E-3</v>
      </c>
      <c r="N48" s="561" t="s">
        <v>5401</v>
      </c>
      <c r="Z48" s="560">
        <f t="shared" si="52"/>
        <v>0</v>
      </c>
      <c r="AB48" s="560">
        <f t="shared" si="53"/>
        <v>0</v>
      </c>
      <c r="AC48" s="560">
        <f t="shared" si="54"/>
        <v>0</v>
      </c>
      <c r="AD48" s="560">
        <f t="shared" si="55"/>
        <v>0</v>
      </c>
      <c r="AE48" s="560">
        <f t="shared" si="56"/>
        <v>0</v>
      </c>
      <c r="AF48" s="560">
        <f t="shared" si="57"/>
        <v>0</v>
      </c>
      <c r="AG48" s="560">
        <f t="shared" si="58"/>
        <v>0</v>
      </c>
      <c r="AH48" s="560">
        <f t="shared" si="59"/>
        <v>0</v>
      </c>
      <c r="AI48" s="546"/>
      <c r="AJ48" s="560">
        <f t="shared" si="60"/>
        <v>0</v>
      </c>
      <c r="AK48" s="560">
        <f t="shared" si="61"/>
        <v>0</v>
      </c>
      <c r="AL48" s="560">
        <f t="shared" si="62"/>
        <v>0</v>
      </c>
      <c r="AN48" s="560">
        <v>21</v>
      </c>
      <c r="AO48" s="560">
        <f>H48*0.472899022801303</f>
        <v>0</v>
      </c>
      <c r="AP48" s="560">
        <f>H48*(1-0.472899022801303)</f>
        <v>0</v>
      </c>
      <c r="AQ48" s="562" t="s">
        <v>217</v>
      </c>
      <c r="AV48" s="560">
        <f t="shared" si="63"/>
        <v>0</v>
      </c>
      <c r="AW48" s="560">
        <f t="shared" si="64"/>
        <v>0</v>
      </c>
      <c r="AX48" s="560">
        <f t="shared" si="65"/>
        <v>0</v>
      </c>
      <c r="AY48" s="562" t="s">
        <v>5502</v>
      </c>
      <c r="AZ48" s="562" t="s">
        <v>5500</v>
      </c>
      <c r="BA48" s="546" t="s">
        <v>5400</v>
      </c>
      <c r="BC48" s="560">
        <f t="shared" si="66"/>
        <v>0</v>
      </c>
      <c r="BD48" s="560">
        <f t="shared" si="67"/>
        <v>0</v>
      </c>
      <c r="BE48" s="560">
        <v>0</v>
      </c>
      <c r="BF48" s="560">
        <f t="shared" si="68"/>
        <v>2.7000000000000001E-3</v>
      </c>
      <c r="BH48" s="560">
        <f t="shared" si="69"/>
        <v>0</v>
      </c>
      <c r="BI48" s="560">
        <f t="shared" si="70"/>
        <v>0</v>
      </c>
      <c r="BJ48" s="560">
        <f t="shared" si="71"/>
        <v>0</v>
      </c>
      <c r="BK48" s="560"/>
      <c r="BL48" s="560">
        <v>733</v>
      </c>
    </row>
    <row r="49" spans="1:64" ht="15" customHeight="1" x14ac:dyDescent="0.25">
      <c r="A49" s="558" t="s">
        <v>412</v>
      </c>
      <c r="B49" s="559"/>
      <c r="C49" s="559" t="s">
        <v>4205</v>
      </c>
      <c r="D49" s="879" t="s">
        <v>4204</v>
      </c>
      <c r="E49" s="879"/>
      <c r="F49" s="559" t="s">
        <v>248</v>
      </c>
      <c r="G49" s="560">
        <f>'9-22-20 Rozpočet-vybr. sloupce'!I109</f>
        <v>17</v>
      </c>
      <c r="H49" s="560">
        <f>'9-22-20 Rozpočet-vybr. sloupce'!J109</f>
        <v>0</v>
      </c>
      <c r="I49" s="560">
        <f t="shared" si="48"/>
        <v>0</v>
      </c>
      <c r="J49" s="560">
        <f t="shared" si="49"/>
        <v>0</v>
      </c>
      <c r="K49" s="560">
        <f t="shared" si="50"/>
        <v>0</v>
      </c>
      <c r="L49" s="560">
        <v>3.4000000000000002E-4</v>
      </c>
      <c r="M49" s="560">
        <f t="shared" si="51"/>
        <v>5.7800000000000004E-3</v>
      </c>
      <c r="N49" s="561" t="s">
        <v>5401</v>
      </c>
      <c r="Z49" s="560">
        <f t="shared" si="52"/>
        <v>0</v>
      </c>
      <c r="AB49" s="560">
        <f t="shared" si="53"/>
        <v>0</v>
      </c>
      <c r="AC49" s="560">
        <f t="shared" si="54"/>
        <v>0</v>
      </c>
      <c r="AD49" s="560">
        <f t="shared" si="55"/>
        <v>0</v>
      </c>
      <c r="AE49" s="560">
        <f t="shared" si="56"/>
        <v>0</v>
      </c>
      <c r="AF49" s="560">
        <f t="shared" si="57"/>
        <v>0</v>
      </c>
      <c r="AG49" s="560">
        <f t="shared" si="58"/>
        <v>0</v>
      </c>
      <c r="AH49" s="560">
        <f t="shared" si="59"/>
        <v>0</v>
      </c>
      <c r="AI49" s="546"/>
      <c r="AJ49" s="560">
        <f t="shared" si="60"/>
        <v>0</v>
      </c>
      <c r="AK49" s="560">
        <f t="shared" si="61"/>
        <v>0</v>
      </c>
      <c r="AL49" s="560">
        <f t="shared" si="62"/>
        <v>0</v>
      </c>
      <c r="AN49" s="560">
        <v>21</v>
      </c>
      <c r="AO49" s="560">
        <f>H49*0.473786507084037</f>
        <v>0</v>
      </c>
      <c r="AP49" s="560">
        <f>H49*(1-0.473786507084037)</f>
        <v>0</v>
      </c>
      <c r="AQ49" s="562" t="s">
        <v>217</v>
      </c>
      <c r="AV49" s="560">
        <f t="shared" si="63"/>
        <v>0</v>
      </c>
      <c r="AW49" s="560">
        <f t="shared" si="64"/>
        <v>0</v>
      </c>
      <c r="AX49" s="560">
        <f t="shared" si="65"/>
        <v>0</v>
      </c>
      <c r="AY49" s="562" t="s">
        <v>5502</v>
      </c>
      <c r="AZ49" s="562" t="s">
        <v>5500</v>
      </c>
      <c r="BA49" s="546" t="s">
        <v>5400</v>
      </c>
      <c r="BC49" s="560">
        <f t="shared" si="66"/>
        <v>0</v>
      </c>
      <c r="BD49" s="560">
        <f t="shared" si="67"/>
        <v>0</v>
      </c>
      <c r="BE49" s="560">
        <v>0</v>
      </c>
      <c r="BF49" s="560">
        <f t="shared" si="68"/>
        <v>5.7800000000000004E-3</v>
      </c>
      <c r="BH49" s="560">
        <f t="shared" si="69"/>
        <v>0</v>
      </c>
      <c r="BI49" s="560">
        <f t="shared" si="70"/>
        <v>0</v>
      </c>
      <c r="BJ49" s="560">
        <f t="shared" si="71"/>
        <v>0</v>
      </c>
      <c r="BK49" s="560"/>
      <c r="BL49" s="560">
        <v>733</v>
      </c>
    </row>
    <row r="50" spans="1:64" ht="15" customHeight="1" x14ac:dyDescent="0.25">
      <c r="A50" s="558" t="s">
        <v>316</v>
      </c>
      <c r="B50" s="559"/>
      <c r="C50" s="559" t="s">
        <v>4202</v>
      </c>
      <c r="D50" s="879" t="s">
        <v>4201</v>
      </c>
      <c r="E50" s="879"/>
      <c r="F50" s="559" t="s">
        <v>248</v>
      </c>
      <c r="G50" s="560">
        <f>'9-22-20 Rozpočet-vybr. sloupce'!I111</f>
        <v>2</v>
      </c>
      <c r="H50" s="560">
        <f>'9-22-20 Rozpočet-vybr. sloupce'!J111</f>
        <v>0</v>
      </c>
      <c r="I50" s="560">
        <f t="shared" si="48"/>
        <v>0</v>
      </c>
      <c r="J50" s="560">
        <f t="shared" si="49"/>
        <v>0</v>
      </c>
      <c r="K50" s="560">
        <f t="shared" si="50"/>
        <v>0</v>
      </c>
      <c r="L50" s="560">
        <v>1.72E-3</v>
      </c>
      <c r="M50" s="560">
        <f t="shared" si="51"/>
        <v>3.4399999999999999E-3</v>
      </c>
      <c r="N50" s="561" t="s">
        <v>5401</v>
      </c>
      <c r="Z50" s="560">
        <f t="shared" si="52"/>
        <v>0</v>
      </c>
      <c r="AB50" s="560">
        <f t="shared" si="53"/>
        <v>0</v>
      </c>
      <c r="AC50" s="560">
        <f t="shared" si="54"/>
        <v>0</v>
      </c>
      <c r="AD50" s="560">
        <f t="shared" si="55"/>
        <v>0</v>
      </c>
      <c r="AE50" s="560">
        <f t="shared" si="56"/>
        <v>0</v>
      </c>
      <c r="AF50" s="560">
        <f t="shared" si="57"/>
        <v>0</v>
      </c>
      <c r="AG50" s="560">
        <f t="shared" si="58"/>
        <v>0</v>
      </c>
      <c r="AH50" s="560">
        <f t="shared" si="59"/>
        <v>0</v>
      </c>
      <c r="AI50" s="546"/>
      <c r="AJ50" s="560">
        <f t="shared" si="60"/>
        <v>0</v>
      </c>
      <c r="AK50" s="560">
        <f t="shared" si="61"/>
        <v>0</v>
      </c>
      <c r="AL50" s="560">
        <f t="shared" si="62"/>
        <v>0</v>
      </c>
      <c r="AN50" s="560">
        <v>21</v>
      </c>
      <c r="AO50" s="560">
        <f>H50*0.883777372262774</f>
        <v>0</v>
      </c>
      <c r="AP50" s="560">
        <f>H50*(1-0.883777372262774)</f>
        <v>0</v>
      </c>
      <c r="AQ50" s="562" t="s">
        <v>217</v>
      </c>
      <c r="AV50" s="560">
        <f t="shared" si="63"/>
        <v>0</v>
      </c>
      <c r="AW50" s="560">
        <f t="shared" si="64"/>
        <v>0</v>
      </c>
      <c r="AX50" s="560">
        <f t="shared" si="65"/>
        <v>0</v>
      </c>
      <c r="AY50" s="562" t="s">
        <v>5502</v>
      </c>
      <c r="AZ50" s="562" t="s">
        <v>5500</v>
      </c>
      <c r="BA50" s="546" t="s">
        <v>5400</v>
      </c>
      <c r="BC50" s="560">
        <f t="shared" si="66"/>
        <v>0</v>
      </c>
      <c r="BD50" s="560">
        <f t="shared" si="67"/>
        <v>0</v>
      </c>
      <c r="BE50" s="560">
        <v>0</v>
      </c>
      <c r="BF50" s="560">
        <f t="shared" si="68"/>
        <v>3.4399999999999999E-3</v>
      </c>
      <c r="BH50" s="560">
        <f t="shared" si="69"/>
        <v>0</v>
      </c>
      <c r="BI50" s="560">
        <f t="shared" si="70"/>
        <v>0</v>
      </c>
      <c r="BJ50" s="560">
        <f t="shared" si="71"/>
        <v>0</v>
      </c>
      <c r="BK50" s="560"/>
      <c r="BL50" s="560">
        <v>733</v>
      </c>
    </row>
    <row r="51" spans="1:64" ht="15" customHeight="1" x14ac:dyDescent="0.25">
      <c r="A51" s="558" t="s">
        <v>429</v>
      </c>
      <c r="B51" s="559"/>
      <c r="C51" s="559" t="s">
        <v>4200</v>
      </c>
      <c r="D51" s="879" t="s">
        <v>4199</v>
      </c>
      <c r="E51" s="879"/>
      <c r="F51" s="559" t="s">
        <v>278</v>
      </c>
      <c r="G51" s="560">
        <f>'9-22-20 Rozpočet-vybr. sloupce'!I112</f>
        <v>141</v>
      </c>
      <c r="H51" s="560">
        <f>'9-22-20 Rozpočet-vybr. sloupce'!J112</f>
        <v>0</v>
      </c>
      <c r="I51" s="560">
        <f t="shared" si="48"/>
        <v>0</v>
      </c>
      <c r="J51" s="560">
        <f t="shared" si="49"/>
        <v>0</v>
      </c>
      <c r="K51" s="560">
        <f t="shared" si="50"/>
        <v>0</v>
      </c>
      <c r="L51" s="560">
        <v>1.8600000000000001E-3</v>
      </c>
      <c r="M51" s="560">
        <f t="shared" si="51"/>
        <v>0.26225999999999999</v>
      </c>
      <c r="N51" s="561" t="s">
        <v>5401</v>
      </c>
      <c r="Z51" s="560">
        <f t="shared" si="52"/>
        <v>0</v>
      </c>
      <c r="AB51" s="560">
        <f t="shared" si="53"/>
        <v>0</v>
      </c>
      <c r="AC51" s="560">
        <f t="shared" si="54"/>
        <v>0</v>
      </c>
      <c r="AD51" s="560">
        <f t="shared" si="55"/>
        <v>0</v>
      </c>
      <c r="AE51" s="560">
        <f t="shared" si="56"/>
        <v>0</v>
      </c>
      <c r="AF51" s="560">
        <f t="shared" si="57"/>
        <v>0</v>
      </c>
      <c r="AG51" s="560">
        <f t="shared" si="58"/>
        <v>0</v>
      </c>
      <c r="AH51" s="560">
        <f t="shared" si="59"/>
        <v>0</v>
      </c>
      <c r="AI51" s="546"/>
      <c r="AJ51" s="560">
        <f t="shared" si="60"/>
        <v>0</v>
      </c>
      <c r="AK51" s="560">
        <f t="shared" si="61"/>
        <v>0</v>
      </c>
      <c r="AL51" s="560">
        <f t="shared" si="62"/>
        <v>0</v>
      </c>
      <c r="AN51" s="560">
        <v>21</v>
      </c>
      <c r="AO51" s="560">
        <f>H51*0.808056836669204</f>
        <v>0</v>
      </c>
      <c r="AP51" s="560">
        <f>H51*(1-0.808056836669204)</f>
        <v>0</v>
      </c>
      <c r="AQ51" s="562" t="s">
        <v>217</v>
      </c>
      <c r="AV51" s="560">
        <f t="shared" si="63"/>
        <v>0</v>
      </c>
      <c r="AW51" s="560">
        <f t="shared" si="64"/>
        <v>0</v>
      </c>
      <c r="AX51" s="560">
        <f t="shared" si="65"/>
        <v>0</v>
      </c>
      <c r="AY51" s="562" t="s">
        <v>5502</v>
      </c>
      <c r="AZ51" s="562" t="s">
        <v>5500</v>
      </c>
      <c r="BA51" s="546" t="s">
        <v>5400</v>
      </c>
      <c r="BC51" s="560">
        <f t="shared" si="66"/>
        <v>0</v>
      </c>
      <c r="BD51" s="560">
        <f t="shared" si="67"/>
        <v>0</v>
      </c>
      <c r="BE51" s="560">
        <v>0</v>
      </c>
      <c r="BF51" s="560">
        <f t="shared" si="68"/>
        <v>0.26225999999999999</v>
      </c>
      <c r="BH51" s="560">
        <f t="shared" si="69"/>
        <v>0</v>
      </c>
      <c r="BI51" s="560">
        <f t="shared" si="70"/>
        <v>0</v>
      </c>
      <c r="BJ51" s="560">
        <f t="shared" si="71"/>
        <v>0</v>
      </c>
      <c r="BK51" s="560"/>
      <c r="BL51" s="560">
        <v>733</v>
      </c>
    </row>
    <row r="52" spans="1:64" ht="15" customHeight="1" x14ac:dyDescent="0.25">
      <c r="A52" s="558" t="s">
        <v>320</v>
      </c>
      <c r="B52" s="559"/>
      <c r="C52" s="559" t="s">
        <v>4198</v>
      </c>
      <c r="D52" s="879" t="s">
        <v>4197</v>
      </c>
      <c r="E52" s="879"/>
      <c r="F52" s="559" t="s">
        <v>278</v>
      </c>
      <c r="G52" s="560">
        <f>'9-22-20 Rozpočet-vybr. sloupce'!I114</f>
        <v>1867.5</v>
      </c>
      <c r="H52" s="560">
        <f>'9-22-20 Rozpočet-vybr. sloupce'!J114</f>
        <v>0</v>
      </c>
      <c r="I52" s="560">
        <f t="shared" si="48"/>
        <v>0</v>
      </c>
      <c r="J52" s="560">
        <f t="shared" si="49"/>
        <v>0</v>
      </c>
      <c r="K52" s="560">
        <f t="shared" si="50"/>
        <v>0</v>
      </c>
      <c r="L52" s="560">
        <v>0</v>
      </c>
      <c r="M52" s="560">
        <f t="shared" si="51"/>
        <v>0</v>
      </c>
      <c r="N52" s="561" t="s">
        <v>5401</v>
      </c>
      <c r="Z52" s="560">
        <f t="shared" si="52"/>
        <v>0</v>
      </c>
      <c r="AB52" s="560">
        <f t="shared" si="53"/>
        <v>0</v>
      </c>
      <c r="AC52" s="560">
        <f t="shared" si="54"/>
        <v>0</v>
      </c>
      <c r="AD52" s="560">
        <f t="shared" si="55"/>
        <v>0</v>
      </c>
      <c r="AE52" s="560">
        <f t="shared" si="56"/>
        <v>0</v>
      </c>
      <c r="AF52" s="560">
        <f t="shared" si="57"/>
        <v>0</v>
      </c>
      <c r="AG52" s="560">
        <f t="shared" si="58"/>
        <v>0</v>
      </c>
      <c r="AH52" s="560">
        <f t="shared" si="59"/>
        <v>0</v>
      </c>
      <c r="AI52" s="546"/>
      <c r="AJ52" s="560">
        <f t="shared" si="60"/>
        <v>0</v>
      </c>
      <c r="AK52" s="560">
        <f t="shared" si="61"/>
        <v>0</v>
      </c>
      <c r="AL52" s="560">
        <f t="shared" si="62"/>
        <v>0</v>
      </c>
      <c r="AN52" s="560">
        <v>21</v>
      </c>
      <c r="AO52" s="560">
        <f>H52*0.0227948403339581</f>
        <v>0</v>
      </c>
      <c r="AP52" s="560">
        <f>H52*(1-0.0227948403339581)</f>
        <v>0</v>
      </c>
      <c r="AQ52" s="562" t="s">
        <v>217</v>
      </c>
      <c r="AV52" s="560">
        <f t="shared" si="63"/>
        <v>0</v>
      </c>
      <c r="AW52" s="560">
        <f t="shared" si="64"/>
        <v>0</v>
      </c>
      <c r="AX52" s="560">
        <f t="shared" si="65"/>
        <v>0</v>
      </c>
      <c r="AY52" s="562" t="s">
        <v>5502</v>
      </c>
      <c r="AZ52" s="562" t="s">
        <v>5500</v>
      </c>
      <c r="BA52" s="546" t="s">
        <v>5400</v>
      </c>
      <c r="BC52" s="560">
        <f t="shared" si="66"/>
        <v>0</v>
      </c>
      <c r="BD52" s="560">
        <f t="shared" si="67"/>
        <v>0</v>
      </c>
      <c r="BE52" s="560">
        <v>0</v>
      </c>
      <c r="BF52" s="560">
        <f t="shared" si="68"/>
        <v>0</v>
      </c>
      <c r="BH52" s="560">
        <f t="shared" si="69"/>
        <v>0</v>
      </c>
      <c r="BI52" s="560">
        <f t="shared" si="70"/>
        <v>0</v>
      </c>
      <c r="BJ52" s="560">
        <f t="shared" si="71"/>
        <v>0</v>
      </c>
      <c r="BK52" s="560"/>
      <c r="BL52" s="560">
        <v>733</v>
      </c>
    </row>
    <row r="53" spans="1:64" ht="15" customHeight="1" x14ac:dyDescent="0.25">
      <c r="A53" s="558" t="s">
        <v>439</v>
      </c>
      <c r="B53" s="559"/>
      <c r="C53" s="559" t="s">
        <v>4190</v>
      </c>
      <c r="D53" s="879" t="s">
        <v>4189</v>
      </c>
      <c r="E53" s="879"/>
      <c r="F53" s="559" t="s">
        <v>278</v>
      </c>
      <c r="G53" s="560">
        <f>'9-22-20 Rozpočet-vybr. sloupce'!I121</f>
        <v>141</v>
      </c>
      <c r="H53" s="560">
        <f>'9-22-20 Rozpočet-vybr. sloupce'!J121</f>
        <v>0</v>
      </c>
      <c r="I53" s="560">
        <f t="shared" si="48"/>
        <v>0</v>
      </c>
      <c r="J53" s="560">
        <f t="shared" si="49"/>
        <v>0</v>
      </c>
      <c r="K53" s="560">
        <f t="shared" si="50"/>
        <v>0</v>
      </c>
      <c r="L53" s="560">
        <v>0</v>
      </c>
      <c r="M53" s="560">
        <f t="shared" si="51"/>
        <v>0</v>
      </c>
      <c r="N53" s="561" t="s">
        <v>5401</v>
      </c>
      <c r="Z53" s="560">
        <f t="shared" si="52"/>
        <v>0</v>
      </c>
      <c r="AB53" s="560">
        <f t="shared" si="53"/>
        <v>0</v>
      </c>
      <c r="AC53" s="560">
        <f t="shared" si="54"/>
        <v>0</v>
      </c>
      <c r="AD53" s="560">
        <f t="shared" si="55"/>
        <v>0</v>
      </c>
      <c r="AE53" s="560">
        <f t="shared" si="56"/>
        <v>0</v>
      </c>
      <c r="AF53" s="560">
        <f t="shared" si="57"/>
        <v>0</v>
      </c>
      <c r="AG53" s="560">
        <f t="shared" si="58"/>
        <v>0</v>
      </c>
      <c r="AH53" s="560">
        <f t="shared" si="59"/>
        <v>0</v>
      </c>
      <c r="AI53" s="546"/>
      <c r="AJ53" s="560">
        <f t="shared" si="60"/>
        <v>0</v>
      </c>
      <c r="AK53" s="560">
        <f t="shared" si="61"/>
        <v>0</v>
      </c>
      <c r="AL53" s="560">
        <f t="shared" si="62"/>
        <v>0</v>
      </c>
      <c r="AN53" s="560">
        <v>21</v>
      </c>
      <c r="AO53" s="560">
        <f>H53*0.023728813559322</f>
        <v>0</v>
      </c>
      <c r="AP53" s="560">
        <f>H53*(1-0.023728813559322)</f>
        <v>0</v>
      </c>
      <c r="AQ53" s="562" t="s">
        <v>217</v>
      </c>
      <c r="AV53" s="560">
        <f t="shared" si="63"/>
        <v>0</v>
      </c>
      <c r="AW53" s="560">
        <f t="shared" si="64"/>
        <v>0</v>
      </c>
      <c r="AX53" s="560">
        <f t="shared" si="65"/>
        <v>0</v>
      </c>
      <c r="AY53" s="562" t="s">
        <v>5502</v>
      </c>
      <c r="AZ53" s="562" t="s">
        <v>5500</v>
      </c>
      <c r="BA53" s="546" t="s">
        <v>5400</v>
      </c>
      <c r="BC53" s="560">
        <f t="shared" si="66"/>
        <v>0</v>
      </c>
      <c r="BD53" s="560">
        <f t="shared" si="67"/>
        <v>0</v>
      </c>
      <c r="BE53" s="560">
        <v>0</v>
      </c>
      <c r="BF53" s="560">
        <f t="shared" si="68"/>
        <v>0</v>
      </c>
      <c r="BH53" s="560">
        <f t="shared" si="69"/>
        <v>0</v>
      </c>
      <c r="BI53" s="560">
        <f t="shared" si="70"/>
        <v>0</v>
      </c>
      <c r="BJ53" s="560">
        <f t="shared" si="71"/>
        <v>0</v>
      </c>
      <c r="BK53" s="560"/>
      <c r="BL53" s="560">
        <v>733</v>
      </c>
    </row>
    <row r="54" spans="1:64" ht="15" customHeight="1" x14ac:dyDescent="0.25">
      <c r="A54" s="558" t="s">
        <v>335</v>
      </c>
      <c r="B54" s="559"/>
      <c r="C54" s="559" t="s">
        <v>4187</v>
      </c>
      <c r="D54" s="879" t="s">
        <v>4186</v>
      </c>
      <c r="E54" s="879"/>
      <c r="F54" s="559" t="s">
        <v>248</v>
      </c>
      <c r="G54" s="560">
        <f>'9-22-20 Rozpočet-vybr. sloupce'!I123</f>
        <v>65</v>
      </c>
      <c r="H54" s="560">
        <f>'9-22-20 Rozpočet-vybr. sloupce'!J123</f>
        <v>0</v>
      </c>
      <c r="I54" s="560">
        <f t="shared" si="48"/>
        <v>0</v>
      </c>
      <c r="J54" s="560">
        <f t="shared" si="49"/>
        <v>0</v>
      </c>
      <c r="K54" s="560">
        <f t="shared" si="50"/>
        <v>0</v>
      </c>
      <c r="L54" s="560">
        <v>1.25E-3</v>
      </c>
      <c r="M54" s="560">
        <f t="shared" si="51"/>
        <v>8.1250000000000003E-2</v>
      </c>
      <c r="N54" s="561" t="s">
        <v>5401</v>
      </c>
      <c r="Z54" s="560">
        <f t="shared" si="52"/>
        <v>0</v>
      </c>
      <c r="AB54" s="560">
        <f t="shared" si="53"/>
        <v>0</v>
      </c>
      <c r="AC54" s="560">
        <f t="shared" si="54"/>
        <v>0</v>
      </c>
      <c r="AD54" s="560">
        <f t="shared" si="55"/>
        <v>0</v>
      </c>
      <c r="AE54" s="560">
        <f t="shared" si="56"/>
        <v>0</v>
      </c>
      <c r="AF54" s="560">
        <f t="shared" si="57"/>
        <v>0</v>
      </c>
      <c r="AG54" s="560">
        <f t="shared" si="58"/>
        <v>0</v>
      </c>
      <c r="AH54" s="560">
        <f t="shared" si="59"/>
        <v>0</v>
      </c>
      <c r="AI54" s="546"/>
      <c r="AJ54" s="560">
        <f t="shared" si="60"/>
        <v>0</v>
      </c>
      <c r="AK54" s="560">
        <f t="shared" si="61"/>
        <v>0</v>
      </c>
      <c r="AL54" s="560">
        <f t="shared" si="62"/>
        <v>0</v>
      </c>
      <c r="AN54" s="560">
        <v>21</v>
      </c>
      <c r="AO54" s="560">
        <f>H54*0.396103896103896</f>
        <v>0</v>
      </c>
      <c r="AP54" s="560">
        <f>H54*(1-0.396103896103896)</f>
        <v>0</v>
      </c>
      <c r="AQ54" s="562" t="s">
        <v>217</v>
      </c>
      <c r="AV54" s="560">
        <f t="shared" si="63"/>
        <v>0</v>
      </c>
      <c r="AW54" s="560">
        <f t="shared" si="64"/>
        <v>0</v>
      </c>
      <c r="AX54" s="560">
        <f t="shared" si="65"/>
        <v>0</v>
      </c>
      <c r="AY54" s="562" t="s">
        <v>5502</v>
      </c>
      <c r="AZ54" s="562" t="s">
        <v>5500</v>
      </c>
      <c r="BA54" s="546" t="s">
        <v>5400</v>
      </c>
      <c r="BC54" s="560">
        <f t="shared" si="66"/>
        <v>0</v>
      </c>
      <c r="BD54" s="560">
        <f t="shared" si="67"/>
        <v>0</v>
      </c>
      <c r="BE54" s="560">
        <v>0</v>
      </c>
      <c r="BF54" s="560">
        <f t="shared" si="68"/>
        <v>8.1250000000000003E-2</v>
      </c>
      <c r="BH54" s="560">
        <f t="shared" si="69"/>
        <v>0</v>
      </c>
      <c r="BI54" s="560">
        <f t="shared" si="70"/>
        <v>0</v>
      </c>
      <c r="BJ54" s="560">
        <f t="shared" si="71"/>
        <v>0</v>
      </c>
      <c r="BK54" s="560"/>
      <c r="BL54" s="560">
        <v>733</v>
      </c>
    </row>
    <row r="55" spans="1:64" ht="15" customHeight="1" x14ac:dyDescent="0.25">
      <c r="A55" s="558" t="s">
        <v>450</v>
      </c>
      <c r="B55" s="559"/>
      <c r="C55" s="559" t="s">
        <v>4181</v>
      </c>
      <c r="D55" s="879" t="s">
        <v>4180</v>
      </c>
      <c r="E55" s="879"/>
      <c r="F55" s="559" t="s">
        <v>248</v>
      </c>
      <c r="G55" s="560">
        <f>'9-22-20 Rozpočet-vybr. sloupce'!I129</f>
        <v>58</v>
      </c>
      <c r="H55" s="560">
        <f>'9-22-20 Rozpočet-vybr. sloupce'!J129</f>
        <v>0</v>
      </c>
      <c r="I55" s="560">
        <f t="shared" si="48"/>
        <v>0</v>
      </c>
      <c r="J55" s="560">
        <f t="shared" si="49"/>
        <v>0</v>
      </c>
      <c r="K55" s="560">
        <f t="shared" si="50"/>
        <v>0</v>
      </c>
      <c r="L55" s="560">
        <v>1.8799999999999999E-3</v>
      </c>
      <c r="M55" s="560">
        <f t="shared" si="51"/>
        <v>0.10904</v>
      </c>
      <c r="N55" s="561" t="s">
        <v>5401</v>
      </c>
      <c r="Z55" s="560">
        <f t="shared" si="52"/>
        <v>0</v>
      </c>
      <c r="AB55" s="560">
        <f t="shared" si="53"/>
        <v>0</v>
      </c>
      <c r="AC55" s="560">
        <f t="shared" si="54"/>
        <v>0</v>
      </c>
      <c r="AD55" s="560">
        <f t="shared" si="55"/>
        <v>0</v>
      </c>
      <c r="AE55" s="560">
        <f t="shared" si="56"/>
        <v>0</v>
      </c>
      <c r="AF55" s="560">
        <f t="shared" si="57"/>
        <v>0</v>
      </c>
      <c r="AG55" s="560">
        <f t="shared" si="58"/>
        <v>0</v>
      </c>
      <c r="AH55" s="560">
        <f t="shared" si="59"/>
        <v>0</v>
      </c>
      <c r="AI55" s="546"/>
      <c r="AJ55" s="560">
        <f t="shared" si="60"/>
        <v>0</v>
      </c>
      <c r="AK55" s="560">
        <f t="shared" si="61"/>
        <v>0</v>
      </c>
      <c r="AL55" s="560">
        <f t="shared" si="62"/>
        <v>0</v>
      </c>
      <c r="AN55" s="560">
        <v>21</v>
      </c>
      <c r="AO55" s="560">
        <f>H55*0.424249222781321</f>
        <v>0</v>
      </c>
      <c r="AP55" s="560">
        <f>H55*(1-0.424249222781321)</f>
        <v>0</v>
      </c>
      <c r="AQ55" s="562" t="s">
        <v>217</v>
      </c>
      <c r="AV55" s="560">
        <f t="shared" si="63"/>
        <v>0</v>
      </c>
      <c r="AW55" s="560">
        <f t="shared" si="64"/>
        <v>0</v>
      </c>
      <c r="AX55" s="560">
        <f t="shared" si="65"/>
        <v>0</v>
      </c>
      <c r="AY55" s="562" t="s">
        <v>5502</v>
      </c>
      <c r="AZ55" s="562" t="s">
        <v>5500</v>
      </c>
      <c r="BA55" s="546" t="s">
        <v>5400</v>
      </c>
      <c r="BC55" s="560">
        <f t="shared" si="66"/>
        <v>0</v>
      </c>
      <c r="BD55" s="560">
        <f t="shared" si="67"/>
        <v>0</v>
      </c>
      <c r="BE55" s="560">
        <v>0</v>
      </c>
      <c r="BF55" s="560">
        <f t="shared" si="68"/>
        <v>0.10904</v>
      </c>
      <c r="BH55" s="560">
        <f t="shared" si="69"/>
        <v>0</v>
      </c>
      <c r="BI55" s="560">
        <f t="shared" si="70"/>
        <v>0</v>
      </c>
      <c r="BJ55" s="560">
        <f t="shared" si="71"/>
        <v>0</v>
      </c>
      <c r="BK55" s="560"/>
      <c r="BL55" s="560">
        <v>733</v>
      </c>
    </row>
    <row r="56" spans="1:64" ht="15" customHeight="1" x14ac:dyDescent="0.25">
      <c r="A56" s="558" t="s">
        <v>338</v>
      </c>
      <c r="B56" s="559"/>
      <c r="C56" s="559" t="s">
        <v>4176</v>
      </c>
      <c r="D56" s="879" t="s">
        <v>4175</v>
      </c>
      <c r="E56" s="879"/>
      <c r="F56" s="559" t="s">
        <v>248</v>
      </c>
      <c r="G56" s="560">
        <f>'9-22-20 Rozpočet-vybr. sloupce'!I134</f>
        <v>4</v>
      </c>
      <c r="H56" s="560">
        <f>'9-22-20 Rozpočet-vybr. sloupce'!J134</f>
        <v>0</v>
      </c>
      <c r="I56" s="560">
        <f t="shared" si="48"/>
        <v>0</v>
      </c>
      <c r="J56" s="560">
        <f t="shared" si="49"/>
        <v>0</v>
      </c>
      <c r="K56" s="560">
        <f t="shared" si="50"/>
        <v>0</v>
      </c>
      <c r="L56" s="560">
        <v>2.3000000000000001E-4</v>
      </c>
      <c r="M56" s="560">
        <f t="shared" si="51"/>
        <v>9.2000000000000003E-4</v>
      </c>
      <c r="N56" s="561" t="s">
        <v>5401</v>
      </c>
      <c r="Z56" s="560">
        <f t="shared" si="52"/>
        <v>0</v>
      </c>
      <c r="AB56" s="560">
        <f t="shared" si="53"/>
        <v>0</v>
      </c>
      <c r="AC56" s="560">
        <f t="shared" si="54"/>
        <v>0</v>
      </c>
      <c r="AD56" s="560">
        <f t="shared" si="55"/>
        <v>0</v>
      </c>
      <c r="AE56" s="560">
        <f t="shared" si="56"/>
        <v>0</v>
      </c>
      <c r="AF56" s="560">
        <f t="shared" si="57"/>
        <v>0</v>
      </c>
      <c r="AG56" s="560">
        <f t="shared" si="58"/>
        <v>0</v>
      </c>
      <c r="AH56" s="560">
        <f t="shared" si="59"/>
        <v>0</v>
      </c>
      <c r="AI56" s="546"/>
      <c r="AJ56" s="560">
        <f t="shared" si="60"/>
        <v>0</v>
      </c>
      <c r="AK56" s="560">
        <f t="shared" si="61"/>
        <v>0</v>
      </c>
      <c r="AL56" s="560">
        <f t="shared" si="62"/>
        <v>0</v>
      </c>
      <c r="AN56" s="560">
        <v>21</v>
      </c>
      <c r="AO56" s="560">
        <f>H56*0.512434782608696</f>
        <v>0</v>
      </c>
      <c r="AP56" s="560">
        <f>H56*(1-0.512434782608696)</f>
        <v>0</v>
      </c>
      <c r="AQ56" s="562" t="s">
        <v>217</v>
      </c>
      <c r="AV56" s="560">
        <f t="shared" si="63"/>
        <v>0</v>
      </c>
      <c r="AW56" s="560">
        <f t="shared" si="64"/>
        <v>0</v>
      </c>
      <c r="AX56" s="560">
        <f t="shared" si="65"/>
        <v>0</v>
      </c>
      <c r="AY56" s="562" t="s">
        <v>5502</v>
      </c>
      <c r="AZ56" s="562" t="s">
        <v>5500</v>
      </c>
      <c r="BA56" s="546" t="s">
        <v>5400</v>
      </c>
      <c r="BC56" s="560">
        <f t="shared" si="66"/>
        <v>0</v>
      </c>
      <c r="BD56" s="560">
        <f t="shared" si="67"/>
        <v>0</v>
      </c>
      <c r="BE56" s="560">
        <v>0</v>
      </c>
      <c r="BF56" s="560">
        <f t="shared" si="68"/>
        <v>9.2000000000000003E-4</v>
      </c>
      <c r="BH56" s="560">
        <f t="shared" si="69"/>
        <v>0</v>
      </c>
      <c r="BI56" s="560">
        <f t="shared" si="70"/>
        <v>0</v>
      </c>
      <c r="BJ56" s="560">
        <f t="shared" si="71"/>
        <v>0</v>
      </c>
      <c r="BK56" s="560"/>
      <c r="BL56" s="560">
        <v>733</v>
      </c>
    </row>
    <row r="57" spans="1:64" ht="15" customHeight="1" x14ac:dyDescent="0.25">
      <c r="A57" s="558" t="s">
        <v>461</v>
      </c>
      <c r="B57" s="559"/>
      <c r="C57" s="559" t="s">
        <v>4174</v>
      </c>
      <c r="D57" s="879" t="s">
        <v>4173</v>
      </c>
      <c r="E57" s="879"/>
      <c r="F57" s="559" t="s">
        <v>248</v>
      </c>
      <c r="G57" s="560">
        <f>'9-22-20 Rozpočet-vybr. sloupce'!I136</f>
        <v>6</v>
      </c>
      <c r="H57" s="560">
        <f>'9-22-20 Rozpočet-vybr. sloupce'!J136</f>
        <v>0</v>
      </c>
      <c r="I57" s="560">
        <f t="shared" si="48"/>
        <v>0</v>
      </c>
      <c r="J57" s="560">
        <f t="shared" si="49"/>
        <v>0</v>
      </c>
      <c r="K57" s="560">
        <f t="shared" si="50"/>
        <v>0</v>
      </c>
      <c r="L57" s="560">
        <v>2.9999999999999997E-4</v>
      </c>
      <c r="M57" s="560">
        <f t="shared" si="51"/>
        <v>1.8E-3</v>
      </c>
      <c r="N57" s="561" t="s">
        <v>5401</v>
      </c>
      <c r="Z57" s="560">
        <f t="shared" si="52"/>
        <v>0</v>
      </c>
      <c r="AB57" s="560">
        <f t="shared" si="53"/>
        <v>0</v>
      </c>
      <c r="AC57" s="560">
        <f t="shared" si="54"/>
        <v>0</v>
      </c>
      <c r="AD57" s="560">
        <f t="shared" si="55"/>
        <v>0</v>
      </c>
      <c r="AE57" s="560">
        <f t="shared" si="56"/>
        <v>0</v>
      </c>
      <c r="AF57" s="560">
        <f t="shared" si="57"/>
        <v>0</v>
      </c>
      <c r="AG57" s="560">
        <f t="shared" si="58"/>
        <v>0</v>
      </c>
      <c r="AH57" s="560">
        <f t="shared" si="59"/>
        <v>0</v>
      </c>
      <c r="AI57" s="546"/>
      <c r="AJ57" s="560">
        <f t="shared" si="60"/>
        <v>0</v>
      </c>
      <c r="AK57" s="560">
        <f t="shared" si="61"/>
        <v>0</v>
      </c>
      <c r="AL57" s="560">
        <f t="shared" si="62"/>
        <v>0</v>
      </c>
      <c r="AN57" s="560">
        <v>21</v>
      </c>
      <c r="AO57" s="560">
        <f>H57*0.513700913394226</f>
        <v>0</v>
      </c>
      <c r="AP57" s="560">
        <f>H57*(1-0.513700913394226)</f>
        <v>0</v>
      </c>
      <c r="AQ57" s="562" t="s">
        <v>217</v>
      </c>
      <c r="AV57" s="560">
        <f t="shared" si="63"/>
        <v>0</v>
      </c>
      <c r="AW57" s="560">
        <f t="shared" si="64"/>
        <v>0</v>
      </c>
      <c r="AX57" s="560">
        <f t="shared" si="65"/>
        <v>0</v>
      </c>
      <c r="AY57" s="562" t="s">
        <v>5502</v>
      </c>
      <c r="AZ57" s="562" t="s">
        <v>5500</v>
      </c>
      <c r="BA57" s="546" t="s">
        <v>5400</v>
      </c>
      <c r="BC57" s="560">
        <f t="shared" si="66"/>
        <v>0</v>
      </c>
      <c r="BD57" s="560">
        <f t="shared" si="67"/>
        <v>0</v>
      </c>
      <c r="BE57" s="560">
        <v>0</v>
      </c>
      <c r="BF57" s="560">
        <f t="shared" si="68"/>
        <v>1.8E-3</v>
      </c>
      <c r="BH57" s="560">
        <f t="shared" si="69"/>
        <v>0</v>
      </c>
      <c r="BI57" s="560">
        <f t="shared" si="70"/>
        <v>0</v>
      </c>
      <c r="BJ57" s="560">
        <f t="shared" si="71"/>
        <v>0</v>
      </c>
      <c r="BK57" s="560"/>
      <c r="BL57" s="560">
        <v>733</v>
      </c>
    </row>
    <row r="58" spans="1:64" ht="15" customHeight="1" x14ac:dyDescent="0.25">
      <c r="A58" s="558" t="s">
        <v>350</v>
      </c>
      <c r="B58" s="559"/>
      <c r="C58" s="559" t="s">
        <v>4171</v>
      </c>
      <c r="D58" s="879" t="s">
        <v>4170</v>
      </c>
      <c r="E58" s="879"/>
      <c r="F58" s="559" t="s">
        <v>203</v>
      </c>
      <c r="G58" s="560">
        <f>'9-22-20 Rozpočet-vybr. sloupce'!I138</f>
        <v>2.7429000000000001</v>
      </c>
      <c r="H58" s="560">
        <f>'9-22-20 Rozpočet-vybr. sloupce'!J138</f>
        <v>0</v>
      </c>
      <c r="I58" s="560">
        <f t="shared" si="48"/>
        <v>0</v>
      </c>
      <c r="J58" s="560">
        <f t="shared" si="49"/>
        <v>0</v>
      </c>
      <c r="K58" s="560">
        <f t="shared" si="50"/>
        <v>0</v>
      </c>
      <c r="L58" s="560">
        <v>0</v>
      </c>
      <c r="M58" s="560">
        <f t="shared" si="51"/>
        <v>0</v>
      </c>
      <c r="N58" s="561" t="s">
        <v>5401</v>
      </c>
      <c r="Z58" s="560">
        <f t="shared" si="52"/>
        <v>0</v>
      </c>
      <c r="AB58" s="560">
        <f t="shared" si="53"/>
        <v>0</v>
      </c>
      <c r="AC58" s="560">
        <f t="shared" si="54"/>
        <v>0</v>
      </c>
      <c r="AD58" s="560">
        <f t="shared" si="55"/>
        <v>0</v>
      </c>
      <c r="AE58" s="560">
        <f t="shared" si="56"/>
        <v>0</v>
      </c>
      <c r="AF58" s="560">
        <f t="shared" si="57"/>
        <v>0</v>
      </c>
      <c r="AG58" s="560">
        <f t="shared" si="58"/>
        <v>0</v>
      </c>
      <c r="AH58" s="560">
        <f t="shared" si="59"/>
        <v>0</v>
      </c>
      <c r="AI58" s="546"/>
      <c r="AJ58" s="560">
        <f t="shared" si="60"/>
        <v>0</v>
      </c>
      <c r="AK58" s="560">
        <f t="shared" si="61"/>
        <v>0</v>
      </c>
      <c r="AL58" s="560">
        <f t="shared" si="62"/>
        <v>0</v>
      </c>
      <c r="AN58" s="560">
        <v>21</v>
      </c>
      <c r="AO58" s="560">
        <f>H58*0</f>
        <v>0</v>
      </c>
      <c r="AP58" s="560">
        <f>H58*(1-0)</f>
        <v>0</v>
      </c>
      <c r="AQ58" s="562" t="s">
        <v>217</v>
      </c>
      <c r="AV58" s="560">
        <f t="shared" si="63"/>
        <v>0</v>
      </c>
      <c r="AW58" s="560">
        <f t="shared" si="64"/>
        <v>0</v>
      </c>
      <c r="AX58" s="560">
        <f t="shared" si="65"/>
        <v>0</v>
      </c>
      <c r="AY58" s="562" t="s">
        <v>5502</v>
      </c>
      <c r="AZ58" s="562" t="s">
        <v>5500</v>
      </c>
      <c r="BA58" s="546" t="s">
        <v>5400</v>
      </c>
      <c r="BC58" s="560">
        <f t="shared" si="66"/>
        <v>0</v>
      </c>
      <c r="BD58" s="560">
        <f t="shared" si="67"/>
        <v>0</v>
      </c>
      <c r="BE58" s="560">
        <v>0</v>
      </c>
      <c r="BF58" s="560">
        <f t="shared" si="68"/>
        <v>0</v>
      </c>
      <c r="BH58" s="560">
        <f t="shared" si="69"/>
        <v>0</v>
      </c>
      <c r="BI58" s="560">
        <f t="shared" si="70"/>
        <v>0</v>
      </c>
      <c r="BJ58" s="560">
        <f t="shared" si="71"/>
        <v>0</v>
      </c>
      <c r="BK58" s="560"/>
      <c r="BL58" s="560">
        <v>733</v>
      </c>
    </row>
    <row r="59" spans="1:64" ht="15" customHeight="1" x14ac:dyDescent="0.25">
      <c r="A59" s="558" t="s">
        <v>476</v>
      </c>
      <c r="B59" s="559"/>
      <c r="C59" s="559" t="s">
        <v>4169</v>
      </c>
      <c r="D59" s="879" t="s">
        <v>4168</v>
      </c>
      <c r="E59" s="879"/>
      <c r="F59" s="559" t="s">
        <v>3877</v>
      </c>
      <c r="G59" s="560">
        <f>'9-22-20 Rozpočet-vybr. sloupce'!I139</f>
        <v>10027.919099999999</v>
      </c>
      <c r="H59" s="560">
        <f>'9-22-20 Rozpočet-vybr. sloupce'!J139</f>
        <v>0</v>
      </c>
      <c r="I59" s="560">
        <f t="shared" si="48"/>
        <v>0</v>
      </c>
      <c r="J59" s="560">
        <f t="shared" si="49"/>
        <v>0</v>
      </c>
      <c r="K59" s="560">
        <f t="shared" si="50"/>
        <v>0</v>
      </c>
      <c r="L59" s="560">
        <v>0</v>
      </c>
      <c r="M59" s="560">
        <f t="shared" si="51"/>
        <v>0</v>
      </c>
      <c r="N59" s="561" t="s">
        <v>5401</v>
      </c>
      <c r="Z59" s="560">
        <f t="shared" si="52"/>
        <v>0</v>
      </c>
      <c r="AB59" s="560">
        <f t="shared" si="53"/>
        <v>0</v>
      </c>
      <c r="AC59" s="560">
        <f t="shared" si="54"/>
        <v>0</v>
      </c>
      <c r="AD59" s="560">
        <f t="shared" si="55"/>
        <v>0</v>
      </c>
      <c r="AE59" s="560">
        <f t="shared" si="56"/>
        <v>0</v>
      </c>
      <c r="AF59" s="560">
        <f t="shared" si="57"/>
        <v>0</v>
      </c>
      <c r="AG59" s="560">
        <f t="shared" si="58"/>
        <v>0</v>
      </c>
      <c r="AH59" s="560">
        <f t="shared" si="59"/>
        <v>0</v>
      </c>
      <c r="AI59" s="546"/>
      <c r="AJ59" s="560">
        <f t="shared" si="60"/>
        <v>0</v>
      </c>
      <c r="AK59" s="560">
        <f t="shared" si="61"/>
        <v>0</v>
      </c>
      <c r="AL59" s="560">
        <f t="shared" si="62"/>
        <v>0</v>
      </c>
      <c r="AN59" s="560">
        <v>21</v>
      </c>
      <c r="AO59" s="560">
        <f>H59*0</f>
        <v>0</v>
      </c>
      <c r="AP59" s="560">
        <f>H59*(1-0)</f>
        <v>0</v>
      </c>
      <c r="AQ59" s="562" t="s">
        <v>197</v>
      </c>
      <c r="AV59" s="560">
        <f t="shared" si="63"/>
        <v>0</v>
      </c>
      <c r="AW59" s="560">
        <f t="shared" si="64"/>
        <v>0</v>
      </c>
      <c r="AX59" s="560">
        <f t="shared" si="65"/>
        <v>0</v>
      </c>
      <c r="AY59" s="562" t="s">
        <v>5502</v>
      </c>
      <c r="AZ59" s="562" t="s">
        <v>5500</v>
      </c>
      <c r="BA59" s="546" t="s">
        <v>5400</v>
      </c>
      <c r="BC59" s="560">
        <f t="shared" si="66"/>
        <v>0</v>
      </c>
      <c r="BD59" s="560">
        <f t="shared" si="67"/>
        <v>0</v>
      </c>
      <c r="BE59" s="560">
        <v>0</v>
      </c>
      <c r="BF59" s="560">
        <f t="shared" si="68"/>
        <v>0</v>
      </c>
      <c r="BH59" s="560">
        <f t="shared" si="69"/>
        <v>0</v>
      </c>
      <c r="BI59" s="560">
        <f t="shared" si="70"/>
        <v>0</v>
      </c>
      <c r="BJ59" s="560">
        <f t="shared" si="71"/>
        <v>0</v>
      </c>
      <c r="BK59" s="560"/>
      <c r="BL59" s="560">
        <v>733</v>
      </c>
    </row>
    <row r="60" spans="1:64" ht="15" customHeight="1" x14ac:dyDescent="0.25">
      <c r="A60" s="558" t="s">
        <v>365</v>
      </c>
      <c r="B60" s="559"/>
      <c r="C60" s="559" t="s">
        <v>4167</v>
      </c>
      <c r="D60" s="879" t="s">
        <v>4166</v>
      </c>
      <c r="E60" s="879"/>
      <c r="F60" s="559" t="s">
        <v>3877</v>
      </c>
      <c r="G60" s="560">
        <f>'9-22-20 Rozpočet-vybr. sloupce'!I140</f>
        <v>10027.919099999999</v>
      </c>
      <c r="H60" s="560">
        <f>'9-22-20 Rozpočet-vybr. sloupce'!J140</f>
        <v>0</v>
      </c>
      <c r="I60" s="560">
        <f t="shared" si="48"/>
        <v>0</v>
      </c>
      <c r="J60" s="560">
        <f t="shared" si="49"/>
        <v>0</v>
      </c>
      <c r="K60" s="560">
        <f t="shared" si="50"/>
        <v>0</v>
      </c>
      <c r="L60" s="560">
        <v>0</v>
      </c>
      <c r="M60" s="560">
        <f t="shared" si="51"/>
        <v>0</v>
      </c>
      <c r="N60" s="561" t="s">
        <v>5401</v>
      </c>
      <c r="Z60" s="560">
        <f t="shared" si="52"/>
        <v>0</v>
      </c>
      <c r="AB60" s="560">
        <f t="shared" si="53"/>
        <v>0</v>
      </c>
      <c r="AC60" s="560">
        <f t="shared" si="54"/>
        <v>0</v>
      </c>
      <c r="AD60" s="560">
        <f t="shared" si="55"/>
        <v>0</v>
      </c>
      <c r="AE60" s="560">
        <f t="shared" si="56"/>
        <v>0</v>
      </c>
      <c r="AF60" s="560">
        <f t="shared" si="57"/>
        <v>0</v>
      </c>
      <c r="AG60" s="560">
        <f t="shared" si="58"/>
        <v>0</v>
      </c>
      <c r="AH60" s="560">
        <f t="shared" si="59"/>
        <v>0</v>
      </c>
      <c r="AI60" s="546"/>
      <c r="AJ60" s="560">
        <f t="shared" si="60"/>
        <v>0</v>
      </c>
      <c r="AK60" s="560">
        <f t="shared" si="61"/>
        <v>0</v>
      </c>
      <c r="AL60" s="560">
        <f t="shared" si="62"/>
        <v>0</v>
      </c>
      <c r="AN60" s="560">
        <v>21</v>
      </c>
      <c r="AO60" s="560">
        <f>H60*0</f>
        <v>0</v>
      </c>
      <c r="AP60" s="560">
        <f>H60*(1-0)</f>
        <v>0</v>
      </c>
      <c r="AQ60" s="562" t="s">
        <v>197</v>
      </c>
      <c r="AV60" s="560">
        <f t="shared" si="63"/>
        <v>0</v>
      </c>
      <c r="AW60" s="560">
        <f t="shared" si="64"/>
        <v>0</v>
      </c>
      <c r="AX60" s="560">
        <f t="shared" si="65"/>
        <v>0</v>
      </c>
      <c r="AY60" s="562" t="s">
        <v>5502</v>
      </c>
      <c r="AZ60" s="562" t="s">
        <v>5500</v>
      </c>
      <c r="BA60" s="546" t="s">
        <v>5400</v>
      </c>
      <c r="BC60" s="560">
        <f t="shared" si="66"/>
        <v>0</v>
      </c>
      <c r="BD60" s="560">
        <f t="shared" si="67"/>
        <v>0</v>
      </c>
      <c r="BE60" s="560">
        <v>0</v>
      </c>
      <c r="BF60" s="560">
        <f t="shared" si="68"/>
        <v>0</v>
      </c>
      <c r="BH60" s="560">
        <f t="shared" si="69"/>
        <v>0</v>
      </c>
      <c r="BI60" s="560">
        <f t="shared" si="70"/>
        <v>0</v>
      </c>
      <c r="BJ60" s="560">
        <f t="shared" si="71"/>
        <v>0</v>
      </c>
      <c r="BK60" s="560"/>
      <c r="BL60" s="560">
        <v>733</v>
      </c>
    </row>
    <row r="61" spans="1:64" ht="15" customHeight="1" x14ac:dyDescent="0.25">
      <c r="A61" s="554"/>
      <c r="B61" s="555"/>
      <c r="C61" s="555" t="s">
        <v>3843</v>
      </c>
      <c r="D61" s="892" t="s">
        <v>3842</v>
      </c>
      <c r="E61" s="892"/>
      <c r="F61" s="556" t="s">
        <v>21</v>
      </c>
      <c r="G61" s="556" t="s">
        <v>21</v>
      </c>
      <c r="H61" s="556" t="s">
        <v>21</v>
      </c>
      <c r="I61" s="540">
        <f>SUM(I62:I111)</f>
        <v>0</v>
      </c>
      <c r="J61" s="540">
        <f>SUM(J62:J111)</f>
        <v>0</v>
      </c>
      <c r="K61" s="540">
        <f>SUM(K62:K111)</f>
        <v>0</v>
      </c>
      <c r="L61" s="546"/>
      <c r="M61" s="540">
        <f>SUM(M62:M111)</f>
        <v>0.48548000000000013</v>
      </c>
      <c r="N61" s="557"/>
      <c r="AI61" s="546"/>
      <c r="AS61" s="540">
        <f>SUM(AJ62:AJ111)</f>
        <v>0</v>
      </c>
      <c r="AT61" s="540">
        <f>SUM(AK62:AK111)</f>
        <v>0</v>
      </c>
      <c r="AU61" s="540">
        <f>SUM(AL62:AL111)</f>
        <v>0</v>
      </c>
    </row>
    <row r="62" spans="1:64" ht="15" customHeight="1" x14ac:dyDescent="0.25">
      <c r="A62" s="558" t="s">
        <v>483</v>
      </c>
      <c r="B62" s="559"/>
      <c r="C62" s="559" t="s">
        <v>4165</v>
      </c>
      <c r="D62" s="879" t="s">
        <v>4164</v>
      </c>
      <c r="E62" s="879"/>
      <c r="F62" s="559" t="s">
        <v>248</v>
      </c>
      <c r="G62" s="560">
        <f>'9-22-20 Rozpočet-vybr. sloupce'!I142</f>
        <v>294</v>
      </c>
      <c r="H62" s="560">
        <f>'9-22-20 Rozpočet-vybr. sloupce'!J142</f>
        <v>0</v>
      </c>
      <c r="I62" s="560">
        <f t="shared" ref="I62:I111" si="72">G62*AO62</f>
        <v>0</v>
      </c>
      <c r="J62" s="560">
        <f t="shared" ref="J62:J111" si="73">G62*AP62</f>
        <v>0</v>
      </c>
      <c r="K62" s="560">
        <f t="shared" ref="K62:K111" si="74">G62*H62</f>
        <v>0</v>
      </c>
      <c r="L62" s="560">
        <v>4.8999999999999998E-4</v>
      </c>
      <c r="M62" s="560">
        <f t="shared" ref="M62:M111" si="75">G62*L62</f>
        <v>0.14405999999999999</v>
      </c>
      <c r="N62" s="561" t="s">
        <v>5401</v>
      </c>
      <c r="Z62" s="560">
        <f t="shared" ref="Z62:Z111" si="76">IF(AQ62="5",BJ62,0)</f>
        <v>0</v>
      </c>
      <c r="AB62" s="560">
        <f t="shared" ref="AB62:AB111" si="77">IF(AQ62="1",BH62,0)</f>
        <v>0</v>
      </c>
      <c r="AC62" s="560">
        <f t="shared" ref="AC62:AC111" si="78">IF(AQ62="1",BI62,0)</f>
        <v>0</v>
      </c>
      <c r="AD62" s="560">
        <f t="shared" ref="AD62:AD111" si="79">IF(AQ62="7",BH62,0)</f>
        <v>0</v>
      </c>
      <c r="AE62" s="560">
        <f t="shared" ref="AE62:AE111" si="80">IF(AQ62="7",BI62,0)</f>
        <v>0</v>
      </c>
      <c r="AF62" s="560">
        <f t="shared" ref="AF62:AF111" si="81">IF(AQ62="2",BH62,0)</f>
        <v>0</v>
      </c>
      <c r="AG62" s="560">
        <f t="shared" ref="AG62:AG111" si="82">IF(AQ62="2",BI62,0)</f>
        <v>0</v>
      </c>
      <c r="AH62" s="560">
        <f t="shared" ref="AH62:AH111" si="83">IF(AQ62="0",BJ62,0)</f>
        <v>0</v>
      </c>
      <c r="AI62" s="546"/>
      <c r="AJ62" s="560">
        <f t="shared" ref="AJ62:AJ111" si="84">IF(AN62=0,K62,0)</f>
        <v>0</v>
      </c>
      <c r="AK62" s="560">
        <f t="shared" ref="AK62:AK111" si="85">IF(AN62=15,K62,0)</f>
        <v>0</v>
      </c>
      <c r="AL62" s="560">
        <f t="shared" ref="AL62:AL111" si="86">IF(AN62=21,K62,0)</f>
        <v>0</v>
      </c>
      <c r="AN62" s="560">
        <v>21</v>
      </c>
      <c r="AO62" s="560">
        <f>H62*0.29375</f>
        <v>0</v>
      </c>
      <c r="AP62" s="560">
        <f>H62*(1-0.29375)</f>
        <v>0</v>
      </c>
      <c r="AQ62" s="562" t="s">
        <v>217</v>
      </c>
      <c r="AV62" s="560">
        <f t="shared" ref="AV62:AV111" si="87">AW62+AX62</f>
        <v>0</v>
      </c>
      <c r="AW62" s="560">
        <f t="shared" ref="AW62:AW111" si="88">G62*AO62</f>
        <v>0</v>
      </c>
      <c r="AX62" s="560">
        <f t="shared" ref="AX62:AX111" si="89">G62*AP62</f>
        <v>0</v>
      </c>
      <c r="AY62" s="562" t="s">
        <v>5503</v>
      </c>
      <c r="AZ62" s="562" t="s">
        <v>5500</v>
      </c>
      <c r="BA62" s="546" t="s">
        <v>5400</v>
      </c>
      <c r="BC62" s="560">
        <f t="shared" ref="BC62:BC111" si="90">AW62+AX62</f>
        <v>0</v>
      </c>
      <c r="BD62" s="560">
        <f t="shared" ref="BD62:BD111" si="91">H62/(100-BE62)*100</f>
        <v>0</v>
      </c>
      <c r="BE62" s="560">
        <v>0</v>
      </c>
      <c r="BF62" s="560">
        <f t="shared" ref="BF62:BF111" si="92">M62</f>
        <v>0.14405999999999999</v>
      </c>
      <c r="BH62" s="560">
        <f t="shared" ref="BH62:BH111" si="93">G62*AO62</f>
        <v>0</v>
      </c>
      <c r="BI62" s="560">
        <f t="shared" ref="BI62:BI111" si="94">G62*AP62</f>
        <v>0</v>
      </c>
      <c r="BJ62" s="560">
        <f t="shared" ref="BJ62:BJ111" si="95">G62*H62</f>
        <v>0</v>
      </c>
      <c r="BK62" s="560"/>
      <c r="BL62" s="560">
        <v>734</v>
      </c>
    </row>
    <row r="63" spans="1:64" ht="15" customHeight="1" x14ac:dyDescent="0.25">
      <c r="A63" s="558" t="s">
        <v>369</v>
      </c>
      <c r="B63" s="559"/>
      <c r="C63" s="559" t="s">
        <v>4162</v>
      </c>
      <c r="D63" s="879" t="s">
        <v>4161</v>
      </c>
      <c r="E63" s="879"/>
      <c r="F63" s="559" t="s">
        <v>248</v>
      </c>
      <c r="G63" s="560">
        <f>'9-22-20 Rozpočet-vybr. sloupce'!I146</f>
        <v>268</v>
      </c>
      <c r="H63" s="560">
        <f>'9-22-20 Rozpočet-vybr. sloupce'!J146</f>
        <v>0</v>
      </c>
      <c r="I63" s="560">
        <f t="shared" si="72"/>
        <v>0</v>
      </c>
      <c r="J63" s="560">
        <f t="shared" si="73"/>
        <v>0</v>
      </c>
      <c r="K63" s="560">
        <f t="shared" si="74"/>
        <v>0</v>
      </c>
      <c r="L63" s="560">
        <v>5.4000000000000001E-4</v>
      </c>
      <c r="M63" s="560">
        <f t="shared" si="75"/>
        <v>0.14472000000000002</v>
      </c>
      <c r="N63" s="561" t="s">
        <v>5401</v>
      </c>
      <c r="Z63" s="560">
        <f t="shared" si="76"/>
        <v>0</v>
      </c>
      <c r="AB63" s="560">
        <f t="shared" si="77"/>
        <v>0</v>
      </c>
      <c r="AC63" s="560">
        <f t="shared" si="78"/>
        <v>0</v>
      </c>
      <c r="AD63" s="560">
        <f t="shared" si="79"/>
        <v>0</v>
      </c>
      <c r="AE63" s="560">
        <f t="shared" si="80"/>
        <v>0</v>
      </c>
      <c r="AF63" s="560">
        <f t="shared" si="81"/>
        <v>0</v>
      </c>
      <c r="AG63" s="560">
        <f t="shared" si="82"/>
        <v>0</v>
      </c>
      <c r="AH63" s="560">
        <f t="shared" si="83"/>
        <v>0</v>
      </c>
      <c r="AI63" s="546"/>
      <c r="AJ63" s="560">
        <f t="shared" si="84"/>
        <v>0</v>
      </c>
      <c r="AK63" s="560">
        <f t="shared" si="85"/>
        <v>0</v>
      </c>
      <c r="AL63" s="560">
        <f t="shared" si="86"/>
        <v>0</v>
      </c>
      <c r="AN63" s="560">
        <v>21</v>
      </c>
      <c r="AO63" s="560">
        <f>H63*0.220207496027666</f>
        <v>0</v>
      </c>
      <c r="AP63" s="560">
        <f>H63*(1-0.220207496027666)</f>
        <v>0</v>
      </c>
      <c r="AQ63" s="562" t="s">
        <v>217</v>
      </c>
      <c r="AV63" s="560">
        <f t="shared" si="87"/>
        <v>0</v>
      </c>
      <c r="AW63" s="560">
        <f t="shared" si="88"/>
        <v>0</v>
      </c>
      <c r="AX63" s="560">
        <f t="shared" si="89"/>
        <v>0</v>
      </c>
      <c r="AY63" s="562" t="s">
        <v>5503</v>
      </c>
      <c r="AZ63" s="562" t="s">
        <v>5500</v>
      </c>
      <c r="BA63" s="546" t="s">
        <v>5400</v>
      </c>
      <c r="BC63" s="560">
        <f t="shared" si="90"/>
        <v>0</v>
      </c>
      <c r="BD63" s="560">
        <f t="shared" si="91"/>
        <v>0</v>
      </c>
      <c r="BE63" s="560">
        <v>0</v>
      </c>
      <c r="BF63" s="560">
        <f t="shared" si="92"/>
        <v>0.14472000000000002</v>
      </c>
      <c r="BH63" s="560">
        <f t="shared" si="93"/>
        <v>0</v>
      </c>
      <c r="BI63" s="560">
        <f t="shared" si="94"/>
        <v>0</v>
      </c>
      <c r="BJ63" s="560">
        <f t="shared" si="95"/>
        <v>0</v>
      </c>
      <c r="BK63" s="560"/>
      <c r="BL63" s="560">
        <v>734</v>
      </c>
    </row>
    <row r="64" spans="1:64" ht="15" customHeight="1" x14ac:dyDescent="0.25">
      <c r="A64" s="558" t="s">
        <v>491</v>
      </c>
      <c r="B64" s="559"/>
      <c r="C64" s="559" t="s">
        <v>4155</v>
      </c>
      <c r="D64" s="879" t="s">
        <v>4154</v>
      </c>
      <c r="E64" s="879"/>
      <c r="F64" s="559" t="s">
        <v>248</v>
      </c>
      <c r="G64" s="560">
        <f>'9-22-20 Rozpočet-vybr. sloupce'!I153</f>
        <v>19</v>
      </c>
      <c r="H64" s="560">
        <f>'9-22-20 Rozpočet-vybr. sloupce'!J153</f>
        <v>0</v>
      </c>
      <c r="I64" s="560">
        <f t="shared" si="72"/>
        <v>0</v>
      </c>
      <c r="J64" s="560">
        <f t="shared" si="73"/>
        <v>0</v>
      </c>
      <c r="K64" s="560">
        <f t="shared" si="74"/>
        <v>0</v>
      </c>
      <c r="L64" s="560">
        <v>1.23E-3</v>
      </c>
      <c r="M64" s="560">
        <f t="shared" si="75"/>
        <v>2.3369999999999998E-2</v>
      </c>
      <c r="N64" s="561" t="s">
        <v>5401</v>
      </c>
      <c r="Z64" s="560">
        <f t="shared" si="76"/>
        <v>0</v>
      </c>
      <c r="AB64" s="560">
        <f t="shared" si="77"/>
        <v>0</v>
      </c>
      <c r="AC64" s="560">
        <f t="shared" si="78"/>
        <v>0</v>
      </c>
      <c r="AD64" s="560">
        <f t="shared" si="79"/>
        <v>0</v>
      </c>
      <c r="AE64" s="560">
        <f t="shared" si="80"/>
        <v>0</v>
      </c>
      <c r="AF64" s="560">
        <f t="shared" si="81"/>
        <v>0</v>
      </c>
      <c r="AG64" s="560">
        <f t="shared" si="82"/>
        <v>0</v>
      </c>
      <c r="AH64" s="560">
        <f t="shared" si="83"/>
        <v>0</v>
      </c>
      <c r="AI64" s="546"/>
      <c r="AJ64" s="560">
        <f t="shared" si="84"/>
        <v>0</v>
      </c>
      <c r="AK64" s="560">
        <f t="shared" si="85"/>
        <v>0</v>
      </c>
      <c r="AL64" s="560">
        <f t="shared" si="86"/>
        <v>0</v>
      </c>
      <c r="AN64" s="560">
        <v>21</v>
      </c>
      <c r="AO64" s="560">
        <f>H64*0.223498412269441</f>
        <v>0</v>
      </c>
      <c r="AP64" s="560">
        <f>H64*(1-0.223498412269441)</f>
        <v>0</v>
      </c>
      <c r="AQ64" s="562" t="s">
        <v>217</v>
      </c>
      <c r="AV64" s="560">
        <f t="shared" si="87"/>
        <v>0</v>
      </c>
      <c r="AW64" s="560">
        <f t="shared" si="88"/>
        <v>0</v>
      </c>
      <c r="AX64" s="560">
        <f t="shared" si="89"/>
        <v>0</v>
      </c>
      <c r="AY64" s="562" t="s">
        <v>5503</v>
      </c>
      <c r="AZ64" s="562" t="s">
        <v>5500</v>
      </c>
      <c r="BA64" s="546" t="s">
        <v>5400</v>
      </c>
      <c r="BC64" s="560">
        <f t="shared" si="90"/>
        <v>0</v>
      </c>
      <c r="BD64" s="560">
        <f t="shared" si="91"/>
        <v>0</v>
      </c>
      <c r="BE64" s="560">
        <v>0</v>
      </c>
      <c r="BF64" s="560">
        <f t="shared" si="92"/>
        <v>2.3369999999999998E-2</v>
      </c>
      <c r="BH64" s="560">
        <f t="shared" si="93"/>
        <v>0</v>
      </c>
      <c r="BI64" s="560">
        <f t="shared" si="94"/>
        <v>0</v>
      </c>
      <c r="BJ64" s="560">
        <f t="shared" si="95"/>
        <v>0</v>
      </c>
      <c r="BK64" s="560"/>
      <c r="BL64" s="560">
        <v>734</v>
      </c>
    </row>
    <row r="65" spans="1:64" ht="15" customHeight="1" x14ac:dyDescent="0.25">
      <c r="A65" s="558" t="s">
        <v>372</v>
      </c>
      <c r="B65" s="559"/>
      <c r="C65" s="559" t="s">
        <v>4152</v>
      </c>
      <c r="D65" s="879" t="s">
        <v>4151</v>
      </c>
      <c r="E65" s="879"/>
      <c r="F65" s="559" t="s">
        <v>248</v>
      </c>
      <c r="G65" s="560">
        <f>'9-22-20 Rozpočet-vybr. sloupce'!I155</f>
        <v>29</v>
      </c>
      <c r="H65" s="560">
        <f>'9-22-20 Rozpočet-vybr. sloupce'!J155</f>
        <v>0</v>
      </c>
      <c r="I65" s="560">
        <f t="shared" si="72"/>
        <v>0</v>
      </c>
      <c r="J65" s="560">
        <f t="shared" si="73"/>
        <v>0</v>
      </c>
      <c r="K65" s="560">
        <f t="shared" si="74"/>
        <v>0</v>
      </c>
      <c r="L65" s="560">
        <v>2.3700000000000001E-3</v>
      </c>
      <c r="M65" s="560">
        <f t="shared" si="75"/>
        <v>6.8729999999999999E-2</v>
      </c>
      <c r="N65" s="561" t="s">
        <v>5401</v>
      </c>
      <c r="Z65" s="560">
        <f t="shared" si="76"/>
        <v>0</v>
      </c>
      <c r="AB65" s="560">
        <f t="shared" si="77"/>
        <v>0</v>
      </c>
      <c r="AC65" s="560">
        <f t="shared" si="78"/>
        <v>0</v>
      </c>
      <c r="AD65" s="560">
        <f t="shared" si="79"/>
        <v>0</v>
      </c>
      <c r="AE65" s="560">
        <f t="shared" si="80"/>
        <v>0</v>
      </c>
      <c r="AF65" s="560">
        <f t="shared" si="81"/>
        <v>0</v>
      </c>
      <c r="AG65" s="560">
        <f t="shared" si="82"/>
        <v>0</v>
      </c>
      <c r="AH65" s="560">
        <f t="shared" si="83"/>
        <v>0</v>
      </c>
      <c r="AI65" s="546"/>
      <c r="AJ65" s="560">
        <f t="shared" si="84"/>
        <v>0</v>
      </c>
      <c r="AK65" s="560">
        <f t="shared" si="85"/>
        <v>0</v>
      </c>
      <c r="AL65" s="560">
        <f t="shared" si="86"/>
        <v>0</v>
      </c>
      <c r="AN65" s="560">
        <v>21</v>
      </c>
      <c r="AO65" s="560">
        <f>H65*0.220288264924443</f>
        <v>0</v>
      </c>
      <c r="AP65" s="560">
        <f>H65*(1-0.220288264924443)</f>
        <v>0</v>
      </c>
      <c r="AQ65" s="562" t="s">
        <v>217</v>
      </c>
      <c r="AV65" s="560">
        <f t="shared" si="87"/>
        <v>0</v>
      </c>
      <c r="AW65" s="560">
        <f t="shared" si="88"/>
        <v>0</v>
      </c>
      <c r="AX65" s="560">
        <f t="shared" si="89"/>
        <v>0</v>
      </c>
      <c r="AY65" s="562" t="s">
        <v>5503</v>
      </c>
      <c r="AZ65" s="562" t="s">
        <v>5500</v>
      </c>
      <c r="BA65" s="546" t="s">
        <v>5400</v>
      </c>
      <c r="BC65" s="560">
        <f t="shared" si="90"/>
        <v>0</v>
      </c>
      <c r="BD65" s="560">
        <f t="shared" si="91"/>
        <v>0</v>
      </c>
      <c r="BE65" s="560">
        <v>0</v>
      </c>
      <c r="BF65" s="560">
        <f t="shared" si="92"/>
        <v>6.8729999999999999E-2</v>
      </c>
      <c r="BH65" s="560">
        <f t="shared" si="93"/>
        <v>0</v>
      </c>
      <c r="BI65" s="560">
        <f t="shared" si="94"/>
        <v>0</v>
      </c>
      <c r="BJ65" s="560">
        <f t="shared" si="95"/>
        <v>0</v>
      </c>
      <c r="BK65" s="560"/>
      <c r="BL65" s="560">
        <v>734</v>
      </c>
    </row>
    <row r="66" spans="1:64" ht="15" customHeight="1" x14ac:dyDescent="0.25">
      <c r="A66" s="558" t="s">
        <v>500</v>
      </c>
      <c r="B66" s="559"/>
      <c r="C66" s="559" t="s">
        <v>4149</v>
      </c>
      <c r="D66" s="879" t="s">
        <v>4148</v>
      </c>
      <c r="E66" s="879"/>
      <c r="F66" s="559" t="s">
        <v>248</v>
      </c>
      <c r="G66" s="560">
        <f>'9-22-20 Rozpočet-vybr. sloupce'!I157</f>
        <v>417</v>
      </c>
      <c r="H66" s="560">
        <f>'9-22-20 Rozpočet-vybr. sloupce'!J157</f>
        <v>0</v>
      </c>
      <c r="I66" s="560">
        <f t="shared" si="72"/>
        <v>0</v>
      </c>
      <c r="J66" s="560">
        <f t="shared" si="73"/>
        <v>0</v>
      </c>
      <c r="K66" s="560">
        <f t="shared" si="74"/>
        <v>0</v>
      </c>
      <c r="L66" s="560">
        <v>0</v>
      </c>
      <c r="M66" s="560">
        <f t="shared" si="75"/>
        <v>0</v>
      </c>
      <c r="N66" s="561" t="s">
        <v>5401</v>
      </c>
      <c r="Z66" s="560">
        <f t="shared" si="76"/>
        <v>0</v>
      </c>
      <c r="AB66" s="560">
        <f t="shared" si="77"/>
        <v>0</v>
      </c>
      <c r="AC66" s="560">
        <f t="shared" si="78"/>
        <v>0</v>
      </c>
      <c r="AD66" s="560">
        <f t="shared" si="79"/>
        <v>0</v>
      </c>
      <c r="AE66" s="560">
        <f t="shared" si="80"/>
        <v>0</v>
      </c>
      <c r="AF66" s="560">
        <f t="shared" si="81"/>
        <v>0</v>
      </c>
      <c r="AG66" s="560">
        <f t="shared" si="82"/>
        <v>0</v>
      </c>
      <c r="AH66" s="560">
        <f t="shared" si="83"/>
        <v>0</v>
      </c>
      <c r="AI66" s="546"/>
      <c r="AJ66" s="560">
        <f t="shared" si="84"/>
        <v>0</v>
      </c>
      <c r="AK66" s="560">
        <f t="shared" si="85"/>
        <v>0</v>
      </c>
      <c r="AL66" s="560">
        <f t="shared" si="86"/>
        <v>0</v>
      </c>
      <c r="AN66" s="560">
        <v>21</v>
      </c>
      <c r="AO66" s="560">
        <f>H66*0.0446888965280165</f>
        <v>0</v>
      </c>
      <c r="AP66" s="560">
        <f>H66*(1-0.0446888965280165)</f>
        <v>0</v>
      </c>
      <c r="AQ66" s="562" t="s">
        <v>217</v>
      </c>
      <c r="AV66" s="560">
        <f t="shared" si="87"/>
        <v>0</v>
      </c>
      <c r="AW66" s="560">
        <f t="shared" si="88"/>
        <v>0</v>
      </c>
      <c r="AX66" s="560">
        <f t="shared" si="89"/>
        <v>0</v>
      </c>
      <c r="AY66" s="562" t="s">
        <v>5503</v>
      </c>
      <c r="AZ66" s="562" t="s">
        <v>5500</v>
      </c>
      <c r="BA66" s="546" t="s">
        <v>5400</v>
      </c>
      <c r="BC66" s="560">
        <f t="shared" si="90"/>
        <v>0</v>
      </c>
      <c r="BD66" s="560">
        <f t="shared" si="91"/>
        <v>0</v>
      </c>
      <c r="BE66" s="560">
        <v>0</v>
      </c>
      <c r="BF66" s="560">
        <f t="shared" si="92"/>
        <v>0</v>
      </c>
      <c r="BH66" s="560">
        <f t="shared" si="93"/>
        <v>0</v>
      </c>
      <c r="BI66" s="560">
        <f t="shared" si="94"/>
        <v>0</v>
      </c>
      <c r="BJ66" s="560">
        <f t="shared" si="95"/>
        <v>0</v>
      </c>
      <c r="BK66" s="560"/>
      <c r="BL66" s="560">
        <v>734</v>
      </c>
    </row>
    <row r="67" spans="1:64" ht="15" customHeight="1" x14ac:dyDescent="0.25">
      <c r="A67" s="558" t="s">
        <v>376</v>
      </c>
      <c r="B67" s="559"/>
      <c r="C67" s="559" t="s">
        <v>4144</v>
      </c>
      <c r="D67" s="879" t="s">
        <v>4143</v>
      </c>
      <c r="E67" s="879"/>
      <c r="F67" s="559" t="s">
        <v>248</v>
      </c>
      <c r="G67" s="560">
        <f>'9-22-20 Rozpočet-vybr. sloupce'!I166</f>
        <v>2</v>
      </c>
      <c r="H67" s="560">
        <f>'9-22-20 Rozpočet-vybr. sloupce'!J166</f>
        <v>0</v>
      </c>
      <c r="I67" s="560">
        <f t="shared" si="72"/>
        <v>0</v>
      </c>
      <c r="J67" s="560">
        <f t="shared" si="73"/>
        <v>0</v>
      </c>
      <c r="K67" s="560">
        <f t="shared" si="74"/>
        <v>0</v>
      </c>
      <c r="L67" s="560">
        <v>0</v>
      </c>
      <c r="M67" s="560">
        <f t="shared" si="75"/>
        <v>0</v>
      </c>
      <c r="N67" s="561" t="s">
        <v>5401</v>
      </c>
      <c r="Z67" s="560">
        <f t="shared" si="76"/>
        <v>0</v>
      </c>
      <c r="AB67" s="560">
        <f t="shared" si="77"/>
        <v>0</v>
      </c>
      <c r="AC67" s="560">
        <f t="shared" si="78"/>
        <v>0</v>
      </c>
      <c r="AD67" s="560">
        <f t="shared" si="79"/>
        <v>0</v>
      </c>
      <c r="AE67" s="560">
        <f t="shared" si="80"/>
        <v>0</v>
      </c>
      <c r="AF67" s="560">
        <f t="shared" si="81"/>
        <v>0</v>
      </c>
      <c r="AG67" s="560">
        <f t="shared" si="82"/>
        <v>0</v>
      </c>
      <c r="AH67" s="560">
        <f t="shared" si="83"/>
        <v>0</v>
      </c>
      <c r="AI67" s="546"/>
      <c r="AJ67" s="560">
        <f t="shared" si="84"/>
        <v>0</v>
      </c>
      <c r="AK67" s="560">
        <f t="shared" si="85"/>
        <v>0</v>
      </c>
      <c r="AL67" s="560">
        <f t="shared" si="86"/>
        <v>0</v>
      </c>
      <c r="AN67" s="560">
        <v>21</v>
      </c>
      <c r="AO67" s="560">
        <f>H67*0.0446888965280165</f>
        <v>0</v>
      </c>
      <c r="AP67" s="560">
        <f>H67*(1-0.0446888965280165)</f>
        <v>0</v>
      </c>
      <c r="AQ67" s="562" t="s">
        <v>217</v>
      </c>
      <c r="AV67" s="560">
        <f t="shared" si="87"/>
        <v>0</v>
      </c>
      <c r="AW67" s="560">
        <f t="shared" si="88"/>
        <v>0</v>
      </c>
      <c r="AX67" s="560">
        <f t="shared" si="89"/>
        <v>0</v>
      </c>
      <c r="AY67" s="562" t="s">
        <v>5503</v>
      </c>
      <c r="AZ67" s="562" t="s">
        <v>5500</v>
      </c>
      <c r="BA67" s="546" t="s">
        <v>5400</v>
      </c>
      <c r="BC67" s="560">
        <f t="shared" si="90"/>
        <v>0</v>
      </c>
      <c r="BD67" s="560">
        <f t="shared" si="91"/>
        <v>0</v>
      </c>
      <c r="BE67" s="560">
        <v>0</v>
      </c>
      <c r="BF67" s="560">
        <f t="shared" si="92"/>
        <v>0</v>
      </c>
      <c r="BH67" s="560">
        <f t="shared" si="93"/>
        <v>0</v>
      </c>
      <c r="BI67" s="560">
        <f t="shared" si="94"/>
        <v>0</v>
      </c>
      <c r="BJ67" s="560">
        <f t="shared" si="95"/>
        <v>0</v>
      </c>
      <c r="BK67" s="560"/>
      <c r="BL67" s="560">
        <v>734</v>
      </c>
    </row>
    <row r="68" spans="1:64" ht="15" customHeight="1" x14ac:dyDescent="0.25">
      <c r="A68" s="558" t="s">
        <v>523</v>
      </c>
      <c r="B68" s="559"/>
      <c r="C68" s="559" t="s">
        <v>4142</v>
      </c>
      <c r="D68" s="879" t="s">
        <v>4141</v>
      </c>
      <c r="E68" s="879"/>
      <c r="F68" s="559" t="s">
        <v>248</v>
      </c>
      <c r="G68" s="560">
        <f>'9-22-20 Rozpočet-vybr. sloupce'!I168</f>
        <v>42</v>
      </c>
      <c r="H68" s="560">
        <f>'9-22-20 Rozpočet-vybr. sloupce'!J168</f>
        <v>0</v>
      </c>
      <c r="I68" s="560">
        <f t="shared" si="72"/>
        <v>0</v>
      </c>
      <c r="J68" s="560">
        <f t="shared" si="73"/>
        <v>0</v>
      </c>
      <c r="K68" s="560">
        <f t="shared" si="74"/>
        <v>0</v>
      </c>
      <c r="L68" s="560">
        <v>0</v>
      </c>
      <c r="M68" s="560">
        <f t="shared" si="75"/>
        <v>0</v>
      </c>
      <c r="N68" s="561" t="s">
        <v>5401</v>
      </c>
      <c r="Z68" s="560">
        <f t="shared" si="76"/>
        <v>0</v>
      </c>
      <c r="AB68" s="560">
        <f t="shared" si="77"/>
        <v>0</v>
      </c>
      <c r="AC68" s="560">
        <f t="shared" si="78"/>
        <v>0</v>
      </c>
      <c r="AD68" s="560">
        <f t="shared" si="79"/>
        <v>0</v>
      </c>
      <c r="AE68" s="560">
        <f t="shared" si="80"/>
        <v>0</v>
      </c>
      <c r="AF68" s="560">
        <f t="shared" si="81"/>
        <v>0</v>
      </c>
      <c r="AG68" s="560">
        <f t="shared" si="82"/>
        <v>0</v>
      </c>
      <c r="AH68" s="560">
        <f t="shared" si="83"/>
        <v>0</v>
      </c>
      <c r="AI68" s="546"/>
      <c r="AJ68" s="560">
        <f t="shared" si="84"/>
        <v>0</v>
      </c>
      <c r="AK68" s="560">
        <f t="shared" si="85"/>
        <v>0</v>
      </c>
      <c r="AL68" s="560">
        <f t="shared" si="86"/>
        <v>0</v>
      </c>
      <c r="AN68" s="560">
        <v>21</v>
      </c>
      <c r="AO68" s="560">
        <f>H68*0.0654582074521651</f>
        <v>0</v>
      </c>
      <c r="AP68" s="560">
        <f>H68*(1-0.0654582074521651)</f>
        <v>0</v>
      </c>
      <c r="AQ68" s="562" t="s">
        <v>217</v>
      </c>
      <c r="AV68" s="560">
        <f t="shared" si="87"/>
        <v>0</v>
      </c>
      <c r="AW68" s="560">
        <f t="shared" si="88"/>
        <v>0</v>
      </c>
      <c r="AX68" s="560">
        <f t="shared" si="89"/>
        <v>0</v>
      </c>
      <c r="AY68" s="562" t="s">
        <v>5503</v>
      </c>
      <c r="AZ68" s="562" t="s">
        <v>5500</v>
      </c>
      <c r="BA68" s="546" t="s">
        <v>5400</v>
      </c>
      <c r="BC68" s="560">
        <f t="shared" si="90"/>
        <v>0</v>
      </c>
      <c r="BD68" s="560">
        <f t="shared" si="91"/>
        <v>0</v>
      </c>
      <c r="BE68" s="560">
        <v>0</v>
      </c>
      <c r="BF68" s="560">
        <f t="shared" si="92"/>
        <v>0</v>
      </c>
      <c r="BH68" s="560">
        <f t="shared" si="93"/>
        <v>0</v>
      </c>
      <c r="BI68" s="560">
        <f t="shared" si="94"/>
        <v>0</v>
      </c>
      <c r="BJ68" s="560">
        <f t="shared" si="95"/>
        <v>0</v>
      </c>
      <c r="BK68" s="560"/>
      <c r="BL68" s="560">
        <v>734</v>
      </c>
    </row>
    <row r="69" spans="1:64" ht="15" customHeight="1" x14ac:dyDescent="0.25">
      <c r="A69" s="558" t="s">
        <v>380</v>
      </c>
      <c r="B69" s="559"/>
      <c r="C69" s="559" t="s">
        <v>4139</v>
      </c>
      <c r="D69" s="879" t="s">
        <v>4138</v>
      </c>
      <c r="E69" s="879"/>
      <c r="F69" s="559" t="s">
        <v>248</v>
      </c>
      <c r="G69" s="560">
        <f>'9-22-20 Rozpočet-vybr. sloupce'!I171</f>
        <v>48</v>
      </c>
      <c r="H69" s="560">
        <f>'9-22-20 Rozpočet-vybr. sloupce'!J171</f>
        <v>0</v>
      </c>
      <c r="I69" s="560">
        <f t="shared" si="72"/>
        <v>0</v>
      </c>
      <c r="J69" s="560">
        <f t="shared" si="73"/>
        <v>0</v>
      </c>
      <c r="K69" s="560">
        <f t="shared" si="74"/>
        <v>0</v>
      </c>
      <c r="L69" s="560">
        <v>0</v>
      </c>
      <c r="M69" s="560">
        <f t="shared" si="75"/>
        <v>0</v>
      </c>
      <c r="N69" s="561" t="s">
        <v>5401</v>
      </c>
      <c r="Z69" s="560">
        <f t="shared" si="76"/>
        <v>0</v>
      </c>
      <c r="AB69" s="560">
        <f t="shared" si="77"/>
        <v>0</v>
      </c>
      <c r="AC69" s="560">
        <f t="shared" si="78"/>
        <v>0</v>
      </c>
      <c r="AD69" s="560">
        <f t="shared" si="79"/>
        <v>0</v>
      </c>
      <c r="AE69" s="560">
        <f t="shared" si="80"/>
        <v>0</v>
      </c>
      <c r="AF69" s="560">
        <f t="shared" si="81"/>
        <v>0</v>
      </c>
      <c r="AG69" s="560">
        <f t="shared" si="82"/>
        <v>0</v>
      </c>
      <c r="AH69" s="560">
        <f t="shared" si="83"/>
        <v>0</v>
      </c>
      <c r="AI69" s="546"/>
      <c r="AJ69" s="560">
        <f t="shared" si="84"/>
        <v>0</v>
      </c>
      <c r="AK69" s="560">
        <f t="shared" si="85"/>
        <v>0</v>
      </c>
      <c r="AL69" s="560">
        <f t="shared" si="86"/>
        <v>0</v>
      </c>
      <c r="AN69" s="560">
        <v>21</v>
      </c>
      <c r="AO69" s="560">
        <f>H69*0.0281081081081081</f>
        <v>0</v>
      </c>
      <c r="AP69" s="560">
        <f>H69*(1-0.0281081081081081)</f>
        <v>0</v>
      </c>
      <c r="AQ69" s="562" t="s">
        <v>217</v>
      </c>
      <c r="AV69" s="560">
        <f t="shared" si="87"/>
        <v>0</v>
      </c>
      <c r="AW69" s="560">
        <f t="shared" si="88"/>
        <v>0</v>
      </c>
      <c r="AX69" s="560">
        <f t="shared" si="89"/>
        <v>0</v>
      </c>
      <c r="AY69" s="562" t="s">
        <v>5503</v>
      </c>
      <c r="AZ69" s="562" t="s">
        <v>5500</v>
      </c>
      <c r="BA69" s="546" t="s">
        <v>5400</v>
      </c>
      <c r="BC69" s="560">
        <f t="shared" si="90"/>
        <v>0</v>
      </c>
      <c r="BD69" s="560">
        <f t="shared" si="91"/>
        <v>0</v>
      </c>
      <c r="BE69" s="560">
        <v>0</v>
      </c>
      <c r="BF69" s="560">
        <f t="shared" si="92"/>
        <v>0</v>
      </c>
      <c r="BH69" s="560">
        <f t="shared" si="93"/>
        <v>0</v>
      </c>
      <c r="BI69" s="560">
        <f t="shared" si="94"/>
        <v>0</v>
      </c>
      <c r="BJ69" s="560">
        <f t="shared" si="95"/>
        <v>0</v>
      </c>
      <c r="BK69" s="560"/>
      <c r="BL69" s="560">
        <v>734</v>
      </c>
    </row>
    <row r="70" spans="1:64" ht="15" customHeight="1" x14ac:dyDescent="0.25">
      <c r="A70" s="558" t="s">
        <v>532</v>
      </c>
      <c r="B70" s="559"/>
      <c r="C70" s="559" t="s">
        <v>4134</v>
      </c>
      <c r="D70" s="879" t="s">
        <v>4133</v>
      </c>
      <c r="E70" s="879"/>
      <c r="F70" s="559" t="s">
        <v>248</v>
      </c>
      <c r="G70" s="560">
        <f>'9-22-20 Rozpočet-vybr. sloupce'!I176</f>
        <v>374</v>
      </c>
      <c r="H70" s="560">
        <f>'9-22-20 Rozpočet-vybr. sloupce'!J176</f>
        <v>0</v>
      </c>
      <c r="I70" s="560">
        <f t="shared" si="72"/>
        <v>0</v>
      </c>
      <c r="J70" s="560">
        <f t="shared" si="73"/>
        <v>0</v>
      </c>
      <c r="K70" s="560">
        <f t="shared" si="74"/>
        <v>0</v>
      </c>
      <c r="L70" s="560">
        <v>0</v>
      </c>
      <c r="M70" s="560">
        <f t="shared" si="75"/>
        <v>0</v>
      </c>
      <c r="N70" s="561" t="s">
        <v>5401</v>
      </c>
      <c r="Z70" s="560">
        <f t="shared" si="76"/>
        <v>0</v>
      </c>
      <c r="AB70" s="560">
        <f t="shared" si="77"/>
        <v>0</v>
      </c>
      <c r="AC70" s="560">
        <f t="shared" si="78"/>
        <v>0</v>
      </c>
      <c r="AD70" s="560">
        <f t="shared" si="79"/>
        <v>0</v>
      </c>
      <c r="AE70" s="560">
        <f t="shared" si="80"/>
        <v>0</v>
      </c>
      <c r="AF70" s="560">
        <f t="shared" si="81"/>
        <v>0</v>
      </c>
      <c r="AG70" s="560">
        <f t="shared" si="82"/>
        <v>0</v>
      </c>
      <c r="AH70" s="560">
        <f t="shared" si="83"/>
        <v>0</v>
      </c>
      <c r="AI70" s="546"/>
      <c r="AJ70" s="560">
        <f t="shared" si="84"/>
        <v>0</v>
      </c>
      <c r="AK70" s="560">
        <f t="shared" si="85"/>
        <v>0</v>
      </c>
      <c r="AL70" s="560">
        <f t="shared" si="86"/>
        <v>0</v>
      </c>
      <c r="AN70" s="560">
        <v>21</v>
      </c>
      <c r="AO70" s="560">
        <f>H70*0.0417910447761194</f>
        <v>0</v>
      </c>
      <c r="AP70" s="560">
        <f>H70*(1-0.0417910447761194)</f>
        <v>0</v>
      </c>
      <c r="AQ70" s="562" t="s">
        <v>217</v>
      </c>
      <c r="AV70" s="560">
        <f t="shared" si="87"/>
        <v>0</v>
      </c>
      <c r="AW70" s="560">
        <f t="shared" si="88"/>
        <v>0</v>
      </c>
      <c r="AX70" s="560">
        <f t="shared" si="89"/>
        <v>0</v>
      </c>
      <c r="AY70" s="562" t="s">
        <v>5503</v>
      </c>
      <c r="AZ70" s="562" t="s">
        <v>5500</v>
      </c>
      <c r="BA70" s="546" t="s">
        <v>5400</v>
      </c>
      <c r="BC70" s="560">
        <f t="shared" si="90"/>
        <v>0</v>
      </c>
      <c r="BD70" s="560">
        <f t="shared" si="91"/>
        <v>0</v>
      </c>
      <c r="BE70" s="560">
        <v>0</v>
      </c>
      <c r="BF70" s="560">
        <f t="shared" si="92"/>
        <v>0</v>
      </c>
      <c r="BH70" s="560">
        <f t="shared" si="93"/>
        <v>0</v>
      </c>
      <c r="BI70" s="560">
        <f t="shared" si="94"/>
        <v>0</v>
      </c>
      <c r="BJ70" s="560">
        <f t="shared" si="95"/>
        <v>0</v>
      </c>
      <c r="BK70" s="560"/>
      <c r="BL70" s="560">
        <v>734</v>
      </c>
    </row>
    <row r="71" spans="1:64" ht="15" customHeight="1" x14ac:dyDescent="0.25">
      <c r="A71" s="558" t="s">
        <v>385</v>
      </c>
      <c r="B71" s="559"/>
      <c r="C71" s="559" t="s">
        <v>4128</v>
      </c>
      <c r="D71" s="879" t="s">
        <v>4127</v>
      </c>
      <c r="E71" s="879"/>
      <c r="F71" s="559" t="s">
        <v>248</v>
      </c>
      <c r="G71" s="560">
        <f>'9-22-20 Rozpočet-vybr. sloupce'!I185</f>
        <v>10</v>
      </c>
      <c r="H71" s="560">
        <f>'9-22-20 Rozpočet-vybr. sloupce'!J185</f>
        <v>0</v>
      </c>
      <c r="I71" s="560">
        <f t="shared" si="72"/>
        <v>0</v>
      </c>
      <c r="J71" s="560">
        <f t="shared" si="73"/>
        <v>0</v>
      </c>
      <c r="K71" s="560">
        <f t="shared" si="74"/>
        <v>0</v>
      </c>
      <c r="L71" s="560">
        <v>0</v>
      </c>
      <c r="M71" s="560">
        <f t="shared" si="75"/>
        <v>0</v>
      </c>
      <c r="N71" s="561" t="s">
        <v>5401</v>
      </c>
      <c r="Z71" s="560">
        <f t="shared" si="76"/>
        <v>0</v>
      </c>
      <c r="AB71" s="560">
        <f t="shared" si="77"/>
        <v>0</v>
      </c>
      <c r="AC71" s="560">
        <f t="shared" si="78"/>
        <v>0</v>
      </c>
      <c r="AD71" s="560">
        <f t="shared" si="79"/>
        <v>0</v>
      </c>
      <c r="AE71" s="560">
        <f t="shared" si="80"/>
        <v>0</v>
      </c>
      <c r="AF71" s="560">
        <f t="shared" si="81"/>
        <v>0</v>
      </c>
      <c r="AG71" s="560">
        <f t="shared" si="82"/>
        <v>0</v>
      </c>
      <c r="AH71" s="560">
        <f t="shared" si="83"/>
        <v>0</v>
      </c>
      <c r="AI71" s="546"/>
      <c r="AJ71" s="560">
        <f t="shared" si="84"/>
        <v>0</v>
      </c>
      <c r="AK71" s="560">
        <f t="shared" si="85"/>
        <v>0</v>
      </c>
      <c r="AL71" s="560">
        <f t="shared" si="86"/>
        <v>0</v>
      </c>
      <c r="AN71" s="560">
        <v>21</v>
      </c>
      <c r="AO71" s="560">
        <f>H71*0.0444293131330326</f>
        <v>0</v>
      </c>
      <c r="AP71" s="560">
        <f>H71*(1-0.0444293131330326)</f>
        <v>0</v>
      </c>
      <c r="AQ71" s="562" t="s">
        <v>217</v>
      </c>
      <c r="AV71" s="560">
        <f t="shared" si="87"/>
        <v>0</v>
      </c>
      <c r="AW71" s="560">
        <f t="shared" si="88"/>
        <v>0</v>
      </c>
      <c r="AX71" s="560">
        <f t="shared" si="89"/>
        <v>0</v>
      </c>
      <c r="AY71" s="562" t="s">
        <v>5503</v>
      </c>
      <c r="AZ71" s="562" t="s">
        <v>5500</v>
      </c>
      <c r="BA71" s="546" t="s">
        <v>5400</v>
      </c>
      <c r="BC71" s="560">
        <f t="shared" si="90"/>
        <v>0</v>
      </c>
      <c r="BD71" s="560">
        <f t="shared" si="91"/>
        <v>0</v>
      </c>
      <c r="BE71" s="560">
        <v>0</v>
      </c>
      <c r="BF71" s="560">
        <f t="shared" si="92"/>
        <v>0</v>
      </c>
      <c r="BH71" s="560">
        <f t="shared" si="93"/>
        <v>0</v>
      </c>
      <c r="BI71" s="560">
        <f t="shared" si="94"/>
        <v>0</v>
      </c>
      <c r="BJ71" s="560">
        <f t="shared" si="95"/>
        <v>0</v>
      </c>
      <c r="BK71" s="560"/>
      <c r="BL71" s="560">
        <v>734</v>
      </c>
    </row>
    <row r="72" spans="1:64" ht="15" customHeight="1" x14ac:dyDescent="0.25">
      <c r="A72" s="558" t="s">
        <v>540</v>
      </c>
      <c r="B72" s="559"/>
      <c r="C72" s="559" t="s">
        <v>4126</v>
      </c>
      <c r="D72" s="879" t="s">
        <v>4125</v>
      </c>
      <c r="E72" s="879"/>
      <c r="F72" s="559" t="s">
        <v>248</v>
      </c>
      <c r="G72" s="560">
        <f>'9-22-20 Rozpočet-vybr. sloupce'!I187</f>
        <v>10</v>
      </c>
      <c r="H72" s="560">
        <f>'9-22-20 Rozpočet-vybr. sloupce'!J187</f>
        <v>0</v>
      </c>
      <c r="I72" s="560">
        <f t="shared" si="72"/>
        <v>0</v>
      </c>
      <c r="J72" s="560">
        <f t="shared" si="73"/>
        <v>0</v>
      </c>
      <c r="K72" s="560">
        <f t="shared" si="74"/>
        <v>0</v>
      </c>
      <c r="L72" s="560">
        <v>0</v>
      </c>
      <c r="M72" s="560">
        <f t="shared" si="75"/>
        <v>0</v>
      </c>
      <c r="N72" s="561" t="s">
        <v>5401</v>
      </c>
      <c r="Z72" s="560">
        <f t="shared" si="76"/>
        <v>0</v>
      </c>
      <c r="AB72" s="560">
        <f t="shared" si="77"/>
        <v>0</v>
      </c>
      <c r="AC72" s="560">
        <f t="shared" si="78"/>
        <v>0</v>
      </c>
      <c r="AD72" s="560">
        <f t="shared" si="79"/>
        <v>0</v>
      </c>
      <c r="AE72" s="560">
        <f t="shared" si="80"/>
        <v>0</v>
      </c>
      <c r="AF72" s="560">
        <f t="shared" si="81"/>
        <v>0</v>
      </c>
      <c r="AG72" s="560">
        <f t="shared" si="82"/>
        <v>0</v>
      </c>
      <c r="AH72" s="560">
        <f t="shared" si="83"/>
        <v>0</v>
      </c>
      <c r="AI72" s="546"/>
      <c r="AJ72" s="560">
        <f t="shared" si="84"/>
        <v>0</v>
      </c>
      <c r="AK72" s="560">
        <f t="shared" si="85"/>
        <v>0</v>
      </c>
      <c r="AL72" s="560">
        <f t="shared" si="86"/>
        <v>0</v>
      </c>
      <c r="AN72" s="560">
        <v>21</v>
      </c>
      <c r="AO72" s="560">
        <f>H72*0.059467680608365</f>
        <v>0</v>
      </c>
      <c r="AP72" s="560">
        <f>H72*(1-0.059467680608365)</f>
        <v>0</v>
      </c>
      <c r="AQ72" s="562" t="s">
        <v>217</v>
      </c>
      <c r="AV72" s="560">
        <f t="shared" si="87"/>
        <v>0</v>
      </c>
      <c r="AW72" s="560">
        <f t="shared" si="88"/>
        <v>0</v>
      </c>
      <c r="AX72" s="560">
        <f t="shared" si="89"/>
        <v>0</v>
      </c>
      <c r="AY72" s="562" t="s">
        <v>5503</v>
      </c>
      <c r="AZ72" s="562" t="s">
        <v>5500</v>
      </c>
      <c r="BA72" s="546" t="s">
        <v>5400</v>
      </c>
      <c r="BC72" s="560">
        <f t="shared" si="90"/>
        <v>0</v>
      </c>
      <c r="BD72" s="560">
        <f t="shared" si="91"/>
        <v>0</v>
      </c>
      <c r="BE72" s="560">
        <v>0</v>
      </c>
      <c r="BF72" s="560">
        <f t="shared" si="92"/>
        <v>0</v>
      </c>
      <c r="BH72" s="560">
        <f t="shared" si="93"/>
        <v>0</v>
      </c>
      <c r="BI72" s="560">
        <f t="shared" si="94"/>
        <v>0</v>
      </c>
      <c r="BJ72" s="560">
        <f t="shared" si="95"/>
        <v>0</v>
      </c>
      <c r="BK72" s="560"/>
      <c r="BL72" s="560">
        <v>734</v>
      </c>
    </row>
    <row r="73" spans="1:64" ht="15" customHeight="1" x14ac:dyDescent="0.25">
      <c r="A73" s="558" t="s">
        <v>395</v>
      </c>
      <c r="B73" s="559"/>
      <c r="C73" s="559" t="s">
        <v>4124</v>
      </c>
      <c r="D73" s="879" t="s">
        <v>4123</v>
      </c>
      <c r="E73" s="879"/>
      <c r="F73" s="559" t="s">
        <v>248</v>
      </c>
      <c r="G73" s="560">
        <f>'9-22-20 Rozpočet-vybr. sloupce'!I190</f>
        <v>21</v>
      </c>
      <c r="H73" s="560">
        <f>'9-22-20 Rozpočet-vybr. sloupce'!J190</f>
        <v>0</v>
      </c>
      <c r="I73" s="560">
        <f t="shared" si="72"/>
        <v>0</v>
      </c>
      <c r="J73" s="560">
        <f t="shared" si="73"/>
        <v>0</v>
      </c>
      <c r="K73" s="560">
        <f t="shared" si="74"/>
        <v>0</v>
      </c>
      <c r="L73" s="560">
        <v>0</v>
      </c>
      <c r="M73" s="560">
        <f t="shared" si="75"/>
        <v>0</v>
      </c>
      <c r="N73" s="561" t="s">
        <v>5401</v>
      </c>
      <c r="Z73" s="560">
        <f t="shared" si="76"/>
        <v>0</v>
      </c>
      <c r="AB73" s="560">
        <f t="shared" si="77"/>
        <v>0</v>
      </c>
      <c r="AC73" s="560">
        <f t="shared" si="78"/>
        <v>0</v>
      </c>
      <c r="AD73" s="560">
        <f t="shared" si="79"/>
        <v>0</v>
      </c>
      <c r="AE73" s="560">
        <f t="shared" si="80"/>
        <v>0</v>
      </c>
      <c r="AF73" s="560">
        <f t="shared" si="81"/>
        <v>0</v>
      </c>
      <c r="AG73" s="560">
        <f t="shared" si="82"/>
        <v>0</v>
      </c>
      <c r="AH73" s="560">
        <f t="shared" si="83"/>
        <v>0</v>
      </c>
      <c r="AI73" s="546"/>
      <c r="AJ73" s="560">
        <f t="shared" si="84"/>
        <v>0</v>
      </c>
      <c r="AK73" s="560">
        <f t="shared" si="85"/>
        <v>0</v>
      </c>
      <c r="AL73" s="560">
        <f t="shared" si="86"/>
        <v>0</v>
      </c>
      <c r="AN73" s="560">
        <v>21</v>
      </c>
      <c r="AO73" s="560">
        <f>H73*0.0667092651757188</f>
        <v>0</v>
      </c>
      <c r="AP73" s="560">
        <f>H73*(1-0.0667092651757188)</f>
        <v>0</v>
      </c>
      <c r="AQ73" s="562" t="s">
        <v>217</v>
      </c>
      <c r="AV73" s="560">
        <f t="shared" si="87"/>
        <v>0</v>
      </c>
      <c r="AW73" s="560">
        <f t="shared" si="88"/>
        <v>0</v>
      </c>
      <c r="AX73" s="560">
        <f t="shared" si="89"/>
        <v>0</v>
      </c>
      <c r="AY73" s="562" t="s">
        <v>5503</v>
      </c>
      <c r="AZ73" s="562" t="s">
        <v>5500</v>
      </c>
      <c r="BA73" s="546" t="s">
        <v>5400</v>
      </c>
      <c r="BC73" s="560">
        <f t="shared" si="90"/>
        <v>0</v>
      </c>
      <c r="BD73" s="560">
        <f t="shared" si="91"/>
        <v>0</v>
      </c>
      <c r="BE73" s="560">
        <v>0</v>
      </c>
      <c r="BF73" s="560">
        <f t="shared" si="92"/>
        <v>0</v>
      </c>
      <c r="BH73" s="560">
        <f t="shared" si="93"/>
        <v>0</v>
      </c>
      <c r="BI73" s="560">
        <f t="shared" si="94"/>
        <v>0</v>
      </c>
      <c r="BJ73" s="560">
        <f t="shared" si="95"/>
        <v>0</v>
      </c>
      <c r="BK73" s="560"/>
      <c r="BL73" s="560">
        <v>734</v>
      </c>
    </row>
    <row r="74" spans="1:64" ht="15" customHeight="1" x14ac:dyDescent="0.25">
      <c r="A74" s="558" t="s">
        <v>549</v>
      </c>
      <c r="B74" s="559"/>
      <c r="C74" s="559" t="s">
        <v>4120</v>
      </c>
      <c r="D74" s="879" t="s">
        <v>4119</v>
      </c>
      <c r="E74" s="879"/>
      <c r="F74" s="559" t="s">
        <v>248</v>
      </c>
      <c r="G74" s="560">
        <f>'9-22-20 Rozpočet-vybr. sloupce'!I193</f>
        <v>16</v>
      </c>
      <c r="H74" s="560">
        <f>'9-22-20 Rozpočet-vybr. sloupce'!J193</f>
        <v>0</v>
      </c>
      <c r="I74" s="560">
        <f t="shared" si="72"/>
        <v>0</v>
      </c>
      <c r="J74" s="560">
        <f t="shared" si="73"/>
        <v>0</v>
      </c>
      <c r="K74" s="560">
        <f t="shared" si="74"/>
        <v>0</v>
      </c>
      <c r="L74" s="560">
        <v>0</v>
      </c>
      <c r="M74" s="560">
        <f t="shared" si="75"/>
        <v>0</v>
      </c>
      <c r="N74" s="561" t="s">
        <v>5401</v>
      </c>
      <c r="Z74" s="560">
        <f t="shared" si="76"/>
        <v>0</v>
      </c>
      <c r="AB74" s="560">
        <f t="shared" si="77"/>
        <v>0</v>
      </c>
      <c r="AC74" s="560">
        <f t="shared" si="78"/>
        <v>0</v>
      </c>
      <c r="AD74" s="560">
        <f t="shared" si="79"/>
        <v>0</v>
      </c>
      <c r="AE74" s="560">
        <f t="shared" si="80"/>
        <v>0</v>
      </c>
      <c r="AF74" s="560">
        <f t="shared" si="81"/>
        <v>0</v>
      </c>
      <c r="AG74" s="560">
        <f t="shared" si="82"/>
        <v>0</v>
      </c>
      <c r="AH74" s="560">
        <f t="shared" si="83"/>
        <v>0</v>
      </c>
      <c r="AI74" s="546"/>
      <c r="AJ74" s="560">
        <f t="shared" si="84"/>
        <v>0</v>
      </c>
      <c r="AK74" s="560">
        <f t="shared" si="85"/>
        <v>0</v>
      </c>
      <c r="AL74" s="560">
        <f t="shared" si="86"/>
        <v>0</v>
      </c>
      <c r="AN74" s="560">
        <v>21</v>
      </c>
      <c r="AO74" s="560">
        <f>H74*0.0699512195121951</f>
        <v>0</v>
      </c>
      <c r="AP74" s="560">
        <f>H74*(1-0.0699512195121951)</f>
        <v>0</v>
      </c>
      <c r="AQ74" s="562" t="s">
        <v>217</v>
      </c>
      <c r="AV74" s="560">
        <f t="shared" si="87"/>
        <v>0</v>
      </c>
      <c r="AW74" s="560">
        <f t="shared" si="88"/>
        <v>0</v>
      </c>
      <c r="AX74" s="560">
        <f t="shared" si="89"/>
        <v>0</v>
      </c>
      <c r="AY74" s="562" t="s">
        <v>5503</v>
      </c>
      <c r="AZ74" s="562" t="s">
        <v>5500</v>
      </c>
      <c r="BA74" s="546" t="s">
        <v>5400</v>
      </c>
      <c r="BC74" s="560">
        <f t="shared" si="90"/>
        <v>0</v>
      </c>
      <c r="BD74" s="560">
        <f t="shared" si="91"/>
        <v>0</v>
      </c>
      <c r="BE74" s="560">
        <v>0</v>
      </c>
      <c r="BF74" s="560">
        <f t="shared" si="92"/>
        <v>0</v>
      </c>
      <c r="BH74" s="560">
        <f t="shared" si="93"/>
        <v>0</v>
      </c>
      <c r="BI74" s="560">
        <f t="shared" si="94"/>
        <v>0</v>
      </c>
      <c r="BJ74" s="560">
        <f t="shared" si="95"/>
        <v>0</v>
      </c>
      <c r="BK74" s="560"/>
      <c r="BL74" s="560">
        <v>734</v>
      </c>
    </row>
    <row r="75" spans="1:64" ht="15" customHeight="1" x14ac:dyDescent="0.25">
      <c r="A75" s="558" t="s">
        <v>401</v>
      </c>
      <c r="B75" s="559"/>
      <c r="C75" s="559" t="s">
        <v>4117</v>
      </c>
      <c r="D75" s="879" t="s">
        <v>5504</v>
      </c>
      <c r="E75" s="879"/>
      <c r="F75" s="559" t="s">
        <v>248</v>
      </c>
      <c r="G75" s="560">
        <f>'9-22-20 Rozpočet-vybr. sloupce'!I196</f>
        <v>4</v>
      </c>
      <c r="H75" s="560">
        <f>'9-22-20 Rozpočet-vybr. sloupce'!J196</f>
        <v>0</v>
      </c>
      <c r="I75" s="560">
        <f t="shared" si="72"/>
        <v>0</v>
      </c>
      <c r="J75" s="560">
        <f t="shared" si="73"/>
        <v>0</v>
      </c>
      <c r="K75" s="560">
        <f t="shared" si="74"/>
        <v>0</v>
      </c>
      <c r="L75" s="560">
        <v>1E-4</v>
      </c>
      <c r="M75" s="560">
        <f t="shared" si="75"/>
        <v>4.0000000000000002E-4</v>
      </c>
      <c r="N75" s="561" t="s">
        <v>5401</v>
      </c>
      <c r="Z75" s="560">
        <f t="shared" si="76"/>
        <v>0</v>
      </c>
      <c r="AB75" s="560">
        <f t="shared" si="77"/>
        <v>0</v>
      </c>
      <c r="AC75" s="560">
        <f t="shared" si="78"/>
        <v>0</v>
      </c>
      <c r="AD75" s="560">
        <f t="shared" si="79"/>
        <v>0</v>
      </c>
      <c r="AE75" s="560">
        <f t="shared" si="80"/>
        <v>0</v>
      </c>
      <c r="AF75" s="560">
        <f t="shared" si="81"/>
        <v>0</v>
      </c>
      <c r="AG75" s="560">
        <f t="shared" si="82"/>
        <v>0</v>
      </c>
      <c r="AH75" s="560">
        <f t="shared" si="83"/>
        <v>0</v>
      </c>
      <c r="AI75" s="546"/>
      <c r="AJ75" s="560">
        <f t="shared" si="84"/>
        <v>0</v>
      </c>
      <c r="AK75" s="560">
        <f t="shared" si="85"/>
        <v>0</v>
      </c>
      <c r="AL75" s="560">
        <f t="shared" si="86"/>
        <v>0</v>
      </c>
      <c r="AN75" s="560">
        <v>21</v>
      </c>
      <c r="AO75" s="560">
        <f>H75*0.896661562021439</f>
        <v>0</v>
      </c>
      <c r="AP75" s="560">
        <f>H75*(1-0.896661562021439)</f>
        <v>0</v>
      </c>
      <c r="AQ75" s="562" t="s">
        <v>217</v>
      </c>
      <c r="AV75" s="560">
        <f t="shared" si="87"/>
        <v>0</v>
      </c>
      <c r="AW75" s="560">
        <f t="shared" si="88"/>
        <v>0</v>
      </c>
      <c r="AX75" s="560">
        <f t="shared" si="89"/>
        <v>0</v>
      </c>
      <c r="AY75" s="562" t="s">
        <v>5503</v>
      </c>
      <c r="AZ75" s="562" t="s">
        <v>5500</v>
      </c>
      <c r="BA75" s="546" t="s">
        <v>5400</v>
      </c>
      <c r="BC75" s="560">
        <f t="shared" si="90"/>
        <v>0</v>
      </c>
      <c r="BD75" s="560">
        <f t="shared" si="91"/>
        <v>0</v>
      </c>
      <c r="BE75" s="560">
        <v>0</v>
      </c>
      <c r="BF75" s="560">
        <f t="shared" si="92"/>
        <v>4.0000000000000002E-4</v>
      </c>
      <c r="BH75" s="560">
        <f t="shared" si="93"/>
        <v>0</v>
      </c>
      <c r="BI75" s="560">
        <f t="shared" si="94"/>
        <v>0</v>
      </c>
      <c r="BJ75" s="560">
        <f t="shared" si="95"/>
        <v>0</v>
      </c>
      <c r="BK75" s="560"/>
      <c r="BL75" s="560">
        <v>734</v>
      </c>
    </row>
    <row r="76" spans="1:64" ht="15" customHeight="1" x14ac:dyDescent="0.25">
      <c r="A76" s="558" t="s">
        <v>556</v>
      </c>
      <c r="B76" s="559"/>
      <c r="C76" s="559" t="s">
        <v>4113</v>
      </c>
      <c r="D76" s="879" t="s">
        <v>4112</v>
      </c>
      <c r="E76" s="879"/>
      <c r="F76" s="559" t="s">
        <v>248</v>
      </c>
      <c r="G76" s="560">
        <f>'9-22-20 Rozpočet-vybr. sloupce'!I199</f>
        <v>10</v>
      </c>
      <c r="H76" s="560">
        <f>'9-22-20 Rozpočet-vybr. sloupce'!J199</f>
        <v>0</v>
      </c>
      <c r="I76" s="560">
        <f t="shared" si="72"/>
        <v>0</v>
      </c>
      <c r="J76" s="560">
        <f t="shared" si="73"/>
        <v>0</v>
      </c>
      <c r="K76" s="560">
        <f t="shared" si="74"/>
        <v>0</v>
      </c>
      <c r="L76" s="560">
        <v>1.8000000000000001E-4</v>
      </c>
      <c r="M76" s="560">
        <f t="shared" si="75"/>
        <v>1.8000000000000002E-3</v>
      </c>
      <c r="N76" s="561" t="s">
        <v>5401</v>
      </c>
      <c r="Z76" s="560">
        <f t="shared" si="76"/>
        <v>0</v>
      </c>
      <c r="AB76" s="560">
        <f t="shared" si="77"/>
        <v>0</v>
      </c>
      <c r="AC76" s="560">
        <f t="shared" si="78"/>
        <v>0</v>
      </c>
      <c r="AD76" s="560">
        <f t="shared" si="79"/>
        <v>0</v>
      </c>
      <c r="AE76" s="560">
        <f t="shared" si="80"/>
        <v>0</v>
      </c>
      <c r="AF76" s="560">
        <f t="shared" si="81"/>
        <v>0</v>
      </c>
      <c r="AG76" s="560">
        <f t="shared" si="82"/>
        <v>0</v>
      </c>
      <c r="AH76" s="560">
        <f t="shared" si="83"/>
        <v>0</v>
      </c>
      <c r="AI76" s="546"/>
      <c r="AJ76" s="560">
        <f t="shared" si="84"/>
        <v>0</v>
      </c>
      <c r="AK76" s="560">
        <f t="shared" si="85"/>
        <v>0</v>
      </c>
      <c r="AL76" s="560">
        <f t="shared" si="86"/>
        <v>0</v>
      </c>
      <c r="AN76" s="560">
        <v>21</v>
      </c>
      <c r="AO76" s="560">
        <f>H76*0.725709923664122</f>
        <v>0</v>
      </c>
      <c r="AP76" s="560">
        <f>H76*(1-0.725709923664122)</f>
        <v>0</v>
      </c>
      <c r="AQ76" s="562" t="s">
        <v>217</v>
      </c>
      <c r="AV76" s="560">
        <f t="shared" si="87"/>
        <v>0</v>
      </c>
      <c r="AW76" s="560">
        <f t="shared" si="88"/>
        <v>0</v>
      </c>
      <c r="AX76" s="560">
        <f t="shared" si="89"/>
        <v>0</v>
      </c>
      <c r="AY76" s="562" t="s">
        <v>5503</v>
      </c>
      <c r="AZ76" s="562" t="s">
        <v>5500</v>
      </c>
      <c r="BA76" s="546" t="s">
        <v>5400</v>
      </c>
      <c r="BC76" s="560">
        <f t="shared" si="90"/>
        <v>0</v>
      </c>
      <c r="BD76" s="560">
        <f t="shared" si="91"/>
        <v>0</v>
      </c>
      <c r="BE76" s="560">
        <v>0</v>
      </c>
      <c r="BF76" s="560">
        <f t="shared" si="92"/>
        <v>1.8000000000000002E-3</v>
      </c>
      <c r="BH76" s="560">
        <f t="shared" si="93"/>
        <v>0</v>
      </c>
      <c r="BI76" s="560">
        <f t="shared" si="94"/>
        <v>0</v>
      </c>
      <c r="BJ76" s="560">
        <f t="shared" si="95"/>
        <v>0</v>
      </c>
      <c r="BK76" s="560"/>
      <c r="BL76" s="560">
        <v>734</v>
      </c>
    </row>
    <row r="77" spans="1:64" ht="15" customHeight="1" x14ac:dyDescent="0.25">
      <c r="A77" s="558" t="s">
        <v>404</v>
      </c>
      <c r="B77" s="559"/>
      <c r="C77" s="559" t="s">
        <v>4111</v>
      </c>
      <c r="D77" s="879" t="s">
        <v>4110</v>
      </c>
      <c r="E77" s="879"/>
      <c r="F77" s="559" t="s">
        <v>248</v>
      </c>
      <c r="G77" s="560">
        <f>'9-22-20 Rozpočet-vybr. sloupce'!I201</f>
        <v>5</v>
      </c>
      <c r="H77" s="560">
        <f>'9-22-20 Rozpočet-vybr. sloupce'!J201</f>
        <v>0</v>
      </c>
      <c r="I77" s="560">
        <f t="shared" si="72"/>
        <v>0</v>
      </c>
      <c r="J77" s="560">
        <f t="shared" si="73"/>
        <v>0</v>
      </c>
      <c r="K77" s="560">
        <f t="shared" si="74"/>
        <v>0</v>
      </c>
      <c r="L77" s="560">
        <v>3.1E-4</v>
      </c>
      <c r="M77" s="560">
        <f t="shared" si="75"/>
        <v>1.5499999999999999E-3</v>
      </c>
      <c r="N77" s="561" t="s">
        <v>5401</v>
      </c>
      <c r="Z77" s="560">
        <f t="shared" si="76"/>
        <v>0</v>
      </c>
      <c r="AB77" s="560">
        <f t="shared" si="77"/>
        <v>0</v>
      </c>
      <c r="AC77" s="560">
        <f t="shared" si="78"/>
        <v>0</v>
      </c>
      <c r="AD77" s="560">
        <f t="shared" si="79"/>
        <v>0</v>
      </c>
      <c r="AE77" s="560">
        <f t="shared" si="80"/>
        <v>0</v>
      </c>
      <c r="AF77" s="560">
        <f t="shared" si="81"/>
        <v>0</v>
      </c>
      <c r="AG77" s="560">
        <f t="shared" si="82"/>
        <v>0</v>
      </c>
      <c r="AH77" s="560">
        <f t="shared" si="83"/>
        <v>0</v>
      </c>
      <c r="AI77" s="546"/>
      <c r="AJ77" s="560">
        <f t="shared" si="84"/>
        <v>0</v>
      </c>
      <c r="AK77" s="560">
        <f t="shared" si="85"/>
        <v>0</v>
      </c>
      <c r="AL77" s="560">
        <f t="shared" si="86"/>
        <v>0</v>
      </c>
      <c r="AN77" s="560">
        <v>21</v>
      </c>
      <c r="AO77" s="560">
        <f>H77*0.765981308411215</f>
        <v>0</v>
      </c>
      <c r="AP77" s="560">
        <f>H77*(1-0.765981308411215)</f>
        <v>0</v>
      </c>
      <c r="AQ77" s="562" t="s">
        <v>217</v>
      </c>
      <c r="AV77" s="560">
        <f t="shared" si="87"/>
        <v>0</v>
      </c>
      <c r="AW77" s="560">
        <f t="shared" si="88"/>
        <v>0</v>
      </c>
      <c r="AX77" s="560">
        <f t="shared" si="89"/>
        <v>0</v>
      </c>
      <c r="AY77" s="562" t="s">
        <v>5503</v>
      </c>
      <c r="AZ77" s="562" t="s">
        <v>5500</v>
      </c>
      <c r="BA77" s="546" t="s">
        <v>5400</v>
      </c>
      <c r="BC77" s="560">
        <f t="shared" si="90"/>
        <v>0</v>
      </c>
      <c r="BD77" s="560">
        <f t="shared" si="91"/>
        <v>0</v>
      </c>
      <c r="BE77" s="560">
        <v>0</v>
      </c>
      <c r="BF77" s="560">
        <f t="shared" si="92"/>
        <v>1.5499999999999999E-3</v>
      </c>
      <c r="BH77" s="560">
        <f t="shared" si="93"/>
        <v>0</v>
      </c>
      <c r="BI77" s="560">
        <f t="shared" si="94"/>
        <v>0</v>
      </c>
      <c r="BJ77" s="560">
        <f t="shared" si="95"/>
        <v>0</v>
      </c>
      <c r="BK77" s="560"/>
      <c r="BL77" s="560">
        <v>734</v>
      </c>
    </row>
    <row r="78" spans="1:64" ht="15" customHeight="1" x14ac:dyDescent="0.25">
      <c r="A78" s="558" t="s">
        <v>563</v>
      </c>
      <c r="B78" s="559"/>
      <c r="C78" s="559" t="s">
        <v>4109</v>
      </c>
      <c r="D78" s="879" t="s">
        <v>4108</v>
      </c>
      <c r="E78" s="879"/>
      <c r="F78" s="559" t="s">
        <v>248</v>
      </c>
      <c r="G78" s="560">
        <f>'9-22-20 Rozpočet-vybr. sloupce'!I203</f>
        <v>4</v>
      </c>
      <c r="H78" s="560">
        <f>'9-22-20 Rozpočet-vybr. sloupce'!J203</f>
        <v>0</v>
      </c>
      <c r="I78" s="560">
        <f t="shared" si="72"/>
        <v>0</v>
      </c>
      <c r="J78" s="560">
        <f t="shared" si="73"/>
        <v>0</v>
      </c>
      <c r="K78" s="560">
        <f t="shared" si="74"/>
        <v>0</v>
      </c>
      <c r="L78" s="560">
        <v>4.8000000000000001E-4</v>
      </c>
      <c r="M78" s="560">
        <f t="shared" si="75"/>
        <v>1.92E-3</v>
      </c>
      <c r="N78" s="561" t="s">
        <v>5401</v>
      </c>
      <c r="Z78" s="560">
        <f t="shared" si="76"/>
        <v>0</v>
      </c>
      <c r="AB78" s="560">
        <f t="shared" si="77"/>
        <v>0</v>
      </c>
      <c r="AC78" s="560">
        <f t="shared" si="78"/>
        <v>0</v>
      </c>
      <c r="AD78" s="560">
        <f t="shared" si="79"/>
        <v>0</v>
      </c>
      <c r="AE78" s="560">
        <f t="shared" si="80"/>
        <v>0</v>
      </c>
      <c r="AF78" s="560">
        <f t="shared" si="81"/>
        <v>0</v>
      </c>
      <c r="AG78" s="560">
        <f t="shared" si="82"/>
        <v>0</v>
      </c>
      <c r="AH78" s="560">
        <f t="shared" si="83"/>
        <v>0</v>
      </c>
      <c r="AI78" s="546"/>
      <c r="AJ78" s="560">
        <f t="shared" si="84"/>
        <v>0</v>
      </c>
      <c r="AK78" s="560">
        <f t="shared" si="85"/>
        <v>0</v>
      </c>
      <c r="AL78" s="560">
        <f t="shared" si="86"/>
        <v>0</v>
      </c>
      <c r="AN78" s="560">
        <v>21</v>
      </c>
      <c r="AO78" s="560">
        <f>H78*0.823218884120172</f>
        <v>0</v>
      </c>
      <c r="AP78" s="560">
        <f>H78*(1-0.823218884120172)</f>
        <v>0</v>
      </c>
      <c r="AQ78" s="562" t="s">
        <v>217</v>
      </c>
      <c r="AV78" s="560">
        <f t="shared" si="87"/>
        <v>0</v>
      </c>
      <c r="AW78" s="560">
        <f t="shared" si="88"/>
        <v>0</v>
      </c>
      <c r="AX78" s="560">
        <f t="shared" si="89"/>
        <v>0</v>
      </c>
      <c r="AY78" s="562" t="s">
        <v>5503</v>
      </c>
      <c r="AZ78" s="562" t="s">
        <v>5500</v>
      </c>
      <c r="BA78" s="546" t="s">
        <v>5400</v>
      </c>
      <c r="BC78" s="560">
        <f t="shared" si="90"/>
        <v>0</v>
      </c>
      <c r="BD78" s="560">
        <f t="shared" si="91"/>
        <v>0</v>
      </c>
      <c r="BE78" s="560">
        <v>0</v>
      </c>
      <c r="BF78" s="560">
        <f t="shared" si="92"/>
        <v>1.92E-3</v>
      </c>
      <c r="BH78" s="560">
        <f t="shared" si="93"/>
        <v>0</v>
      </c>
      <c r="BI78" s="560">
        <f t="shared" si="94"/>
        <v>0</v>
      </c>
      <c r="BJ78" s="560">
        <f t="shared" si="95"/>
        <v>0</v>
      </c>
      <c r="BK78" s="560"/>
      <c r="BL78" s="560">
        <v>734</v>
      </c>
    </row>
    <row r="79" spans="1:64" ht="15" customHeight="1" x14ac:dyDescent="0.25">
      <c r="A79" s="558" t="s">
        <v>408</v>
      </c>
      <c r="B79" s="559"/>
      <c r="C79" s="559" t="s">
        <v>4106</v>
      </c>
      <c r="D79" s="879" t="s">
        <v>4105</v>
      </c>
      <c r="E79" s="879"/>
      <c r="F79" s="559" t="s">
        <v>248</v>
      </c>
      <c r="G79" s="560">
        <f>'9-22-20 Rozpočet-vybr. sloupce'!I205</f>
        <v>12</v>
      </c>
      <c r="H79" s="560">
        <f>'9-22-20 Rozpočet-vybr. sloupce'!J205</f>
        <v>0</v>
      </c>
      <c r="I79" s="560">
        <f t="shared" si="72"/>
        <v>0</v>
      </c>
      <c r="J79" s="560">
        <f t="shared" si="73"/>
        <v>0</v>
      </c>
      <c r="K79" s="560">
        <f t="shared" si="74"/>
        <v>0</v>
      </c>
      <c r="L79" s="560">
        <v>6.8000000000000005E-4</v>
      </c>
      <c r="M79" s="560">
        <f t="shared" si="75"/>
        <v>8.1600000000000006E-3</v>
      </c>
      <c r="N79" s="561" t="s">
        <v>5401</v>
      </c>
      <c r="Z79" s="560">
        <f t="shared" si="76"/>
        <v>0</v>
      </c>
      <c r="AB79" s="560">
        <f t="shared" si="77"/>
        <v>0</v>
      </c>
      <c r="AC79" s="560">
        <f t="shared" si="78"/>
        <v>0</v>
      </c>
      <c r="AD79" s="560">
        <f t="shared" si="79"/>
        <v>0</v>
      </c>
      <c r="AE79" s="560">
        <f t="shared" si="80"/>
        <v>0</v>
      </c>
      <c r="AF79" s="560">
        <f t="shared" si="81"/>
        <v>0</v>
      </c>
      <c r="AG79" s="560">
        <f t="shared" si="82"/>
        <v>0</v>
      </c>
      <c r="AH79" s="560">
        <f t="shared" si="83"/>
        <v>0</v>
      </c>
      <c r="AI79" s="546"/>
      <c r="AJ79" s="560">
        <f t="shared" si="84"/>
        <v>0</v>
      </c>
      <c r="AK79" s="560">
        <f t="shared" si="85"/>
        <v>0</v>
      </c>
      <c r="AL79" s="560">
        <f t="shared" si="86"/>
        <v>0</v>
      </c>
      <c r="AN79" s="560">
        <v>21</v>
      </c>
      <c r="AO79" s="560">
        <f>H79*0.848112033195021</f>
        <v>0</v>
      </c>
      <c r="AP79" s="560">
        <f>H79*(1-0.848112033195021)</f>
        <v>0</v>
      </c>
      <c r="AQ79" s="562" t="s">
        <v>217</v>
      </c>
      <c r="AV79" s="560">
        <f t="shared" si="87"/>
        <v>0</v>
      </c>
      <c r="AW79" s="560">
        <f t="shared" si="88"/>
        <v>0</v>
      </c>
      <c r="AX79" s="560">
        <f t="shared" si="89"/>
        <v>0</v>
      </c>
      <c r="AY79" s="562" t="s">
        <v>5503</v>
      </c>
      <c r="AZ79" s="562" t="s">
        <v>5500</v>
      </c>
      <c r="BA79" s="546" t="s">
        <v>5400</v>
      </c>
      <c r="BC79" s="560">
        <f t="shared" si="90"/>
        <v>0</v>
      </c>
      <c r="BD79" s="560">
        <f t="shared" si="91"/>
        <v>0</v>
      </c>
      <c r="BE79" s="560">
        <v>0</v>
      </c>
      <c r="BF79" s="560">
        <f t="shared" si="92"/>
        <v>8.1600000000000006E-3</v>
      </c>
      <c r="BH79" s="560">
        <f t="shared" si="93"/>
        <v>0</v>
      </c>
      <c r="BI79" s="560">
        <f t="shared" si="94"/>
        <v>0</v>
      </c>
      <c r="BJ79" s="560">
        <f t="shared" si="95"/>
        <v>0</v>
      </c>
      <c r="BK79" s="560"/>
      <c r="BL79" s="560">
        <v>734</v>
      </c>
    </row>
    <row r="80" spans="1:64" ht="15" customHeight="1" x14ac:dyDescent="0.25">
      <c r="A80" s="558" t="s">
        <v>570</v>
      </c>
      <c r="B80" s="559"/>
      <c r="C80" s="559" t="s">
        <v>4104</v>
      </c>
      <c r="D80" s="879" t="s">
        <v>4103</v>
      </c>
      <c r="E80" s="879"/>
      <c r="F80" s="559" t="s">
        <v>248</v>
      </c>
      <c r="G80" s="560">
        <f>'9-22-20 Rozpočet-vybr. sloupce'!I208</f>
        <v>9</v>
      </c>
      <c r="H80" s="560">
        <f>'9-22-20 Rozpočet-vybr. sloupce'!J208</f>
        <v>0</v>
      </c>
      <c r="I80" s="560">
        <f t="shared" si="72"/>
        <v>0</v>
      </c>
      <c r="J80" s="560">
        <f t="shared" si="73"/>
        <v>0</v>
      </c>
      <c r="K80" s="560">
        <f t="shared" si="74"/>
        <v>0</v>
      </c>
      <c r="L80" s="560">
        <v>1.0399999999999999E-3</v>
      </c>
      <c r="M80" s="560">
        <f t="shared" si="75"/>
        <v>9.3599999999999985E-3</v>
      </c>
      <c r="N80" s="561" t="s">
        <v>5401</v>
      </c>
      <c r="Z80" s="560">
        <f t="shared" si="76"/>
        <v>0</v>
      </c>
      <c r="AB80" s="560">
        <f t="shared" si="77"/>
        <v>0</v>
      </c>
      <c r="AC80" s="560">
        <f t="shared" si="78"/>
        <v>0</v>
      </c>
      <c r="AD80" s="560">
        <f t="shared" si="79"/>
        <v>0</v>
      </c>
      <c r="AE80" s="560">
        <f t="shared" si="80"/>
        <v>0</v>
      </c>
      <c r="AF80" s="560">
        <f t="shared" si="81"/>
        <v>0</v>
      </c>
      <c r="AG80" s="560">
        <f t="shared" si="82"/>
        <v>0</v>
      </c>
      <c r="AH80" s="560">
        <f t="shared" si="83"/>
        <v>0</v>
      </c>
      <c r="AI80" s="546"/>
      <c r="AJ80" s="560">
        <f t="shared" si="84"/>
        <v>0</v>
      </c>
      <c r="AK80" s="560">
        <f t="shared" si="85"/>
        <v>0</v>
      </c>
      <c r="AL80" s="560">
        <f t="shared" si="86"/>
        <v>0</v>
      </c>
      <c r="AN80" s="560">
        <v>21</v>
      </c>
      <c r="AO80" s="560">
        <f>H80*0.863326180257511</f>
        <v>0</v>
      </c>
      <c r="AP80" s="560">
        <f>H80*(1-0.863326180257511)</f>
        <v>0</v>
      </c>
      <c r="AQ80" s="562" t="s">
        <v>217</v>
      </c>
      <c r="AV80" s="560">
        <f t="shared" si="87"/>
        <v>0</v>
      </c>
      <c r="AW80" s="560">
        <f t="shared" si="88"/>
        <v>0</v>
      </c>
      <c r="AX80" s="560">
        <f t="shared" si="89"/>
        <v>0</v>
      </c>
      <c r="AY80" s="562" t="s">
        <v>5503</v>
      </c>
      <c r="AZ80" s="562" t="s">
        <v>5500</v>
      </c>
      <c r="BA80" s="546" t="s">
        <v>5400</v>
      </c>
      <c r="BC80" s="560">
        <f t="shared" si="90"/>
        <v>0</v>
      </c>
      <c r="BD80" s="560">
        <f t="shared" si="91"/>
        <v>0</v>
      </c>
      <c r="BE80" s="560">
        <v>0</v>
      </c>
      <c r="BF80" s="560">
        <f t="shared" si="92"/>
        <v>9.3599999999999985E-3</v>
      </c>
      <c r="BH80" s="560">
        <f t="shared" si="93"/>
        <v>0</v>
      </c>
      <c r="BI80" s="560">
        <f t="shared" si="94"/>
        <v>0</v>
      </c>
      <c r="BJ80" s="560">
        <f t="shared" si="95"/>
        <v>0</v>
      </c>
      <c r="BK80" s="560"/>
      <c r="BL80" s="560">
        <v>734</v>
      </c>
    </row>
    <row r="81" spans="1:64" ht="15" customHeight="1" x14ac:dyDescent="0.25">
      <c r="A81" s="558" t="s">
        <v>411</v>
      </c>
      <c r="B81" s="559"/>
      <c r="C81" s="559" t="s">
        <v>4102</v>
      </c>
      <c r="D81" s="879" t="s">
        <v>4101</v>
      </c>
      <c r="E81" s="879"/>
      <c r="F81" s="559" t="s">
        <v>248</v>
      </c>
      <c r="G81" s="560">
        <f>'9-22-20 Rozpočet-vybr. sloupce'!I211</f>
        <v>1</v>
      </c>
      <c r="H81" s="560">
        <f>'9-22-20 Rozpočet-vybr. sloupce'!J211</f>
        <v>0</v>
      </c>
      <c r="I81" s="560">
        <f t="shared" si="72"/>
        <v>0</v>
      </c>
      <c r="J81" s="560">
        <f t="shared" si="73"/>
        <v>0</v>
      </c>
      <c r="K81" s="560">
        <f t="shared" si="74"/>
        <v>0</v>
      </c>
      <c r="L81" s="560">
        <v>3.5E-4</v>
      </c>
      <c r="M81" s="560">
        <f t="shared" si="75"/>
        <v>3.5E-4</v>
      </c>
      <c r="N81" s="561" t="s">
        <v>5401</v>
      </c>
      <c r="Z81" s="560">
        <f t="shared" si="76"/>
        <v>0</v>
      </c>
      <c r="AB81" s="560">
        <f t="shared" si="77"/>
        <v>0</v>
      </c>
      <c r="AC81" s="560">
        <f t="shared" si="78"/>
        <v>0</v>
      </c>
      <c r="AD81" s="560">
        <f t="shared" si="79"/>
        <v>0</v>
      </c>
      <c r="AE81" s="560">
        <f t="shared" si="80"/>
        <v>0</v>
      </c>
      <c r="AF81" s="560">
        <f t="shared" si="81"/>
        <v>0</v>
      </c>
      <c r="AG81" s="560">
        <f t="shared" si="82"/>
        <v>0</v>
      </c>
      <c r="AH81" s="560">
        <f t="shared" si="83"/>
        <v>0</v>
      </c>
      <c r="AI81" s="546"/>
      <c r="AJ81" s="560">
        <f t="shared" si="84"/>
        <v>0</v>
      </c>
      <c r="AK81" s="560">
        <f t="shared" si="85"/>
        <v>0</v>
      </c>
      <c r="AL81" s="560">
        <f t="shared" si="86"/>
        <v>0</v>
      </c>
      <c r="AN81" s="560">
        <v>21</v>
      </c>
      <c r="AO81" s="560">
        <f>H81*0.82012285012285</f>
        <v>0</v>
      </c>
      <c r="AP81" s="560">
        <f>H81*(1-0.82012285012285)</f>
        <v>0</v>
      </c>
      <c r="AQ81" s="562" t="s">
        <v>217</v>
      </c>
      <c r="AV81" s="560">
        <f t="shared" si="87"/>
        <v>0</v>
      </c>
      <c r="AW81" s="560">
        <f t="shared" si="88"/>
        <v>0</v>
      </c>
      <c r="AX81" s="560">
        <f t="shared" si="89"/>
        <v>0</v>
      </c>
      <c r="AY81" s="562" t="s">
        <v>5503</v>
      </c>
      <c r="AZ81" s="562" t="s">
        <v>5500</v>
      </c>
      <c r="BA81" s="546" t="s">
        <v>5400</v>
      </c>
      <c r="BC81" s="560">
        <f t="shared" si="90"/>
        <v>0</v>
      </c>
      <c r="BD81" s="560">
        <f t="shared" si="91"/>
        <v>0</v>
      </c>
      <c r="BE81" s="560">
        <v>0</v>
      </c>
      <c r="BF81" s="560">
        <f t="shared" si="92"/>
        <v>3.5E-4</v>
      </c>
      <c r="BH81" s="560">
        <f t="shared" si="93"/>
        <v>0</v>
      </c>
      <c r="BI81" s="560">
        <f t="shared" si="94"/>
        <v>0</v>
      </c>
      <c r="BJ81" s="560">
        <f t="shared" si="95"/>
        <v>0</v>
      </c>
      <c r="BK81" s="560"/>
      <c r="BL81" s="560">
        <v>734</v>
      </c>
    </row>
    <row r="82" spans="1:64" ht="15" customHeight="1" x14ac:dyDescent="0.25">
      <c r="A82" s="558" t="s">
        <v>577</v>
      </c>
      <c r="B82" s="559"/>
      <c r="C82" s="559" t="s">
        <v>4100</v>
      </c>
      <c r="D82" s="879" t="s">
        <v>4099</v>
      </c>
      <c r="E82" s="879"/>
      <c r="F82" s="559" t="s">
        <v>248</v>
      </c>
      <c r="G82" s="560">
        <f>'9-22-20 Rozpočet-vybr. sloupce'!I213</f>
        <v>1</v>
      </c>
      <c r="H82" s="560">
        <f>'9-22-20 Rozpočet-vybr. sloupce'!J213</f>
        <v>0</v>
      </c>
      <c r="I82" s="560">
        <f t="shared" si="72"/>
        <v>0</v>
      </c>
      <c r="J82" s="560">
        <f t="shared" si="73"/>
        <v>0</v>
      </c>
      <c r="K82" s="560">
        <f t="shared" si="74"/>
        <v>0</v>
      </c>
      <c r="L82" s="560">
        <v>5.8E-4</v>
      </c>
      <c r="M82" s="560">
        <f t="shared" si="75"/>
        <v>5.8E-4</v>
      </c>
      <c r="N82" s="561" t="s">
        <v>5401</v>
      </c>
      <c r="Z82" s="560">
        <f t="shared" si="76"/>
        <v>0</v>
      </c>
      <c r="AB82" s="560">
        <f t="shared" si="77"/>
        <v>0</v>
      </c>
      <c r="AC82" s="560">
        <f t="shared" si="78"/>
        <v>0</v>
      </c>
      <c r="AD82" s="560">
        <f t="shared" si="79"/>
        <v>0</v>
      </c>
      <c r="AE82" s="560">
        <f t="shared" si="80"/>
        <v>0</v>
      </c>
      <c r="AF82" s="560">
        <f t="shared" si="81"/>
        <v>0</v>
      </c>
      <c r="AG82" s="560">
        <f t="shared" si="82"/>
        <v>0</v>
      </c>
      <c r="AH82" s="560">
        <f t="shared" si="83"/>
        <v>0</v>
      </c>
      <c r="AI82" s="546"/>
      <c r="AJ82" s="560">
        <f t="shared" si="84"/>
        <v>0</v>
      </c>
      <c r="AK82" s="560">
        <f t="shared" si="85"/>
        <v>0</v>
      </c>
      <c r="AL82" s="560">
        <f t="shared" si="86"/>
        <v>0</v>
      </c>
      <c r="AN82" s="560">
        <v>21</v>
      </c>
      <c r="AO82" s="560">
        <f>H82*0.820084745762712</f>
        <v>0</v>
      </c>
      <c r="AP82" s="560">
        <f>H82*(1-0.820084745762712)</f>
        <v>0</v>
      </c>
      <c r="AQ82" s="562" t="s">
        <v>217</v>
      </c>
      <c r="AV82" s="560">
        <f t="shared" si="87"/>
        <v>0</v>
      </c>
      <c r="AW82" s="560">
        <f t="shared" si="88"/>
        <v>0</v>
      </c>
      <c r="AX82" s="560">
        <f t="shared" si="89"/>
        <v>0</v>
      </c>
      <c r="AY82" s="562" t="s">
        <v>5503</v>
      </c>
      <c r="AZ82" s="562" t="s">
        <v>5500</v>
      </c>
      <c r="BA82" s="546" t="s">
        <v>5400</v>
      </c>
      <c r="BC82" s="560">
        <f t="shared" si="90"/>
        <v>0</v>
      </c>
      <c r="BD82" s="560">
        <f t="shared" si="91"/>
        <v>0</v>
      </c>
      <c r="BE82" s="560">
        <v>0</v>
      </c>
      <c r="BF82" s="560">
        <f t="shared" si="92"/>
        <v>5.8E-4</v>
      </c>
      <c r="BH82" s="560">
        <f t="shared" si="93"/>
        <v>0</v>
      </c>
      <c r="BI82" s="560">
        <f t="shared" si="94"/>
        <v>0</v>
      </c>
      <c r="BJ82" s="560">
        <f t="shared" si="95"/>
        <v>0</v>
      </c>
      <c r="BK82" s="560"/>
      <c r="BL82" s="560">
        <v>734</v>
      </c>
    </row>
    <row r="83" spans="1:64" ht="15" customHeight="1" x14ac:dyDescent="0.25">
      <c r="A83" s="558" t="s">
        <v>415</v>
      </c>
      <c r="B83" s="559"/>
      <c r="C83" s="559" t="s">
        <v>4098</v>
      </c>
      <c r="D83" s="879" t="s">
        <v>4097</v>
      </c>
      <c r="E83" s="879"/>
      <c r="F83" s="559" t="s">
        <v>248</v>
      </c>
      <c r="G83" s="560">
        <f>'9-22-20 Rozpočet-vybr. sloupce'!I215</f>
        <v>1</v>
      </c>
      <c r="H83" s="560">
        <f>'9-22-20 Rozpočet-vybr. sloupce'!J215</f>
        <v>0</v>
      </c>
      <c r="I83" s="560">
        <f t="shared" si="72"/>
        <v>0</v>
      </c>
      <c r="J83" s="560">
        <f t="shared" si="73"/>
        <v>0</v>
      </c>
      <c r="K83" s="560">
        <f t="shared" si="74"/>
        <v>0</v>
      </c>
      <c r="L83" s="560">
        <v>0</v>
      </c>
      <c r="M83" s="560">
        <f t="shared" si="75"/>
        <v>0</v>
      </c>
      <c r="N83" s="561" t="s">
        <v>5401</v>
      </c>
      <c r="Z83" s="560">
        <f t="shared" si="76"/>
        <v>0</v>
      </c>
      <c r="AB83" s="560">
        <f t="shared" si="77"/>
        <v>0</v>
      </c>
      <c r="AC83" s="560">
        <f t="shared" si="78"/>
        <v>0</v>
      </c>
      <c r="AD83" s="560">
        <f t="shared" si="79"/>
        <v>0</v>
      </c>
      <c r="AE83" s="560">
        <f t="shared" si="80"/>
        <v>0</v>
      </c>
      <c r="AF83" s="560">
        <f t="shared" si="81"/>
        <v>0</v>
      </c>
      <c r="AG83" s="560">
        <f t="shared" si="82"/>
        <v>0</v>
      </c>
      <c r="AH83" s="560">
        <f t="shared" si="83"/>
        <v>0</v>
      </c>
      <c r="AI83" s="546"/>
      <c r="AJ83" s="560">
        <f t="shared" si="84"/>
        <v>0</v>
      </c>
      <c r="AK83" s="560">
        <f t="shared" si="85"/>
        <v>0</v>
      </c>
      <c r="AL83" s="560">
        <f t="shared" si="86"/>
        <v>0</v>
      </c>
      <c r="AN83" s="560">
        <v>21</v>
      </c>
      <c r="AO83" s="560">
        <f>H83*0.0667092651757188</f>
        <v>0</v>
      </c>
      <c r="AP83" s="560">
        <f>H83*(1-0.0667092651757188)</f>
        <v>0</v>
      </c>
      <c r="AQ83" s="562" t="s">
        <v>217</v>
      </c>
      <c r="AV83" s="560">
        <f t="shared" si="87"/>
        <v>0</v>
      </c>
      <c r="AW83" s="560">
        <f t="shared" si="88"/>
        <v>0</v>
      </c>
      <c r="AX83" s="560">
        <f t="shared" si="89"/>
        <v>0</v>
      </c>
      <c r="AY83" s="562" t="s">
        <v>5503</v>
      </c>
      <c r="AZ83" s="562" t="s">
        <v>5500</v>
      </c>
      <c r="BA83" s="546" t="s">
        <v>5400</v>
      </c>
      <c r="BC83" s="560">
        <f t="shared" si="90"/>
        <v>0</v>
      </c>
      <c r="BD83" s="560">
        <f t="shared" si="91"/>
        <v>0</v>
      </c>
      <c r="BE83" s="560">
        <v>0</v>
      </c>
      <c r="BF83" s="560">
        <f t="shared" si="92"/>
        <v>0</v>
      </c>
      <c r="BH83" s="560">
        <f t="shared" si="93"/>
        <v>0</v>
      </c>
      <c r="BI83" s="560">
        <f t="shared" si="94"/>
        <v>0</v>
      </c>
      <c r="BJ83" s="560">
        <f t="shared" si="95"/>
        <v>0</v>
      </c>
      <c r="BK83" s="560"/>
      <c r="BL83" s="560">
        <v>734</v>
      </c>
    </row>
    <row r="84" spans="1:64" ht="15" customHeight="1" x14ac:dyDescent="0.25">
      <c r="A84" s="558" t="s">
        <v>587</v>
      </c>
      <c r="B84" s="559"/>
      <c r="C84" s="559" t="s">
        <v>4096</v>
      </c>
      <c r="D84" s="879" t="s">
        <v>4095</v>
      </c>
      <c r="E84" s="879"/>
      <c r="F84" s="559" t="s">
        <v>248</v>
      </c>
      <c r="G84" s="560">
        <f>'9-22-20 Rozpočet-vybr. sloupce'!I217</f>
        <v>1</v>
      </c>
      <c r="H84" s="560">
        <f>'9-22-20 Rozpočet-vybr. sloupce'!J217</f>
        <v>0</v>
      </c>
      <c r="I84" s="560">
        <f t="shared" si="72"/>
        <v>0</v>
      </c>
      <c r="J84" s="560">
        <f t="shared" si="73"/>
        <v>0</v>
      </c>
      <c r="K84" s="560">
        <f t="shared" si="74"/>
        <v>0</v>
      </c>
      <c r="L84" s="560">
        <v>0</v>
      </c>
      <c r="M84" s="560">
        <f t="shared" si="75"/>
        <v>0</v>
      </c>
      <c r="N84" s="561" t="s">
        <v>5401</v>
      </c>
      <c r="Z84" s="560">
        <f t="shared" si="76"/>
        <v>0</v>
      </c>
      <c r="AB84" s="560">
        <f t="shared" si="77"/>
        <v>0</v>
      </c>
      <c r="AC84" s="560">
        <f t="shared" si="78"/>
        <v>0</v>
      </c>
      <c r="AD84" s="560">
        <f t="shared" si="79"/>
        <v>0</v>
      </c>
      <c r="AE84" s="560">
        <f t="shared" si="80"/>
        <v>0</v>
      </c>
      <c r="AF84" s="560">
        <f t="shared" si="81"/>
        <v>0</v>
      </c>
      <c r="AG84" s="560">
        <f t="shared" si="82"/>
        <v>0</v>
      </c>
      <c r="AH84" s="560">
        <f t="shared" si="83"/>
        <v>0</v>
      </c>
      <c r="AI84" s="546"/>
      <c r="AJ84" s="560">
        <f t="shared" si="84"/>
        <v>0</v>
      </c>
      <c r="AK84" s="560">
        <f t="shared" si="85"/>
        <v>0</v>
      </c>
      <c r="AL84" s="560">
        <f t="shared" si="86"/>
        <v>0</v>
      </c>
      <c r="AN84" s="560">
        <v>21</v>
      </c>
      <c r="AO84" s="560">
        <f>H84*0.0699512195121951</f>
        <v>0</v>
      </c>
      <c r="AP84" s="560">
        <f>H84*(1-0.0699512195121951)</f>
        <v>0</v>
      </c>
      <c r="AQ84" s="562" t="s">
        <v>217</v>
      </c>
      <c r="AV84" s="560">
        <f t="shared" si="87"/>
        <v>0</v>
      </c>
      <c r="AW84" s="560">
        <f t="shared" si="88"/>
        <v>0</v>
      </c>
      <c r="AX84" s="560">
        <f t="shared" si="89"/>
        <v>0</v>
      </c>
      <c r="AY84" s="562" t="s">
        <v>5503</v>
      </c>
      <c r="AZ84" s="562" t="s">
        <v>5500</v>
      </c>
      <c r="BA84" s="546" t="s">
        <v>5400</v>
      </c>
      <c r="BC84" s="560">
        <f t="shared" si="90"/>
        <v>0</v>
      </c>
      <c r="BD84" s="560">
        <f t="shared" si="91"/>
        <v>0</v>
      </c>
      <c r="BE84" s="560">
        <v>0</v>
      </c>
      <c r="BF84" s="560">
        <f t="shared" si="92"/>
        <v>0</v>
      </c>
      <c r="BH84" s="560">
        <f t="shared" si="93"/>
        <v>0</v>
      </c>
      <c r="BI84" s="560">
        <f t="shared" si="94"/>
        <v>0</v>
      </c>
      <c r="BJ84" s="560">
        <f t="shared" si="95"/>
        <v>0</v>
      </c>
      <c r="BK84" s="560"/>
      <c r="BL84" s="560">
        <v>734</v>
      </c>
    </row>
    <row r="85" spans="1:64" ht="15" customHeight="1" x14ac:dyDescent="0.25">
      <c r="A85" s="558" t="s">
        <v>422</v>
      </c>
      <c r="B85" s="559"/>
      <c r="C85" s="559" t="s">
        <v>4094</v>
      </c>
      <c r="D85" s="879" t="s">
        <v>4093</v>
      </c>
      <c r="E85" s="879"/>
      <c r="F85" s="559" t="s">
        <v>248</v>
      </c>
      <c r="G85" s="560">
        <f>'9-22-20 Rozpočet-vybr. sloupce'!I219</f>
        <v>2</v>
      </c>
      <c r="H85" s="560">
        <f>'9-22-20 Rozpočet-vybr. sloupce'!J219</f>
        <v>0</v>
      </c>
      <c r="I85" s="560">
        <f t="shared" si="72"/>
        <v>0</v>
      </c>
      <c r="J85" s="560">
        <f t="shared" si="73"/>
        <v>0</v>
      </c>
      <c r="K85" s="560">
        <f t="shared" si="74"/>
        <v>0</v>
      </c>
      <c r="L85" s="560">
        <v>5.0000000000000001E-4</v>
      </c>
      <c r="M85" s="560">
        <f t="shared" si="75"/>
        <v>1E-3</v>
      </c>
      <c r="N85" s="561" t="s">
        <v>5401</v>
      </c>
      <c r="Z85" s="560">
        <f t="shared" si="76"/>
        <v>0</v>
      </c>
      <c r="AB85" s="560">
        <f t="shared" si="77"/>
        <v>0</v>
      </c>
      <c r="AC85" s="560">
        <f t="shared" si="78"/>
        <v>0</v>
      </c>
      <c r="AD85" s="560">
        <f t="shared" si="79"/>
        <v>0</v>
      </c>
      <c r="AE85" s="560">
        <f t="shared" si="80"/>
        <v>0</v>
      </c>
      <c r="AF85" s="560">
        <f t="shared" si="81"/>
        <v>0</v>
      </c>
      <c r="AG85" s="560">
        <f t="shared" si="82"/>
        <v>0</v>
      </c>
      <c r="AH85" s="560">
        <f t="shared" si="83"/>
        <v>0</v>
      </c>
      <c r="AI85" s="546"/>
      <c r="AJ85" s="560">
        <f t="shared" si="84"/>
        <v>0</v>
      </c>
      <c r="AK85" s="560">
        <f t="shared" si="85"/>
        <v>0</v>
      </c>
      <c r="AL85" s="560">
        <f t="shared" si="86"/>
        <v>0</v>
      </c>
      <c r="AN85" s="560">
        <v>21</v>
      </c>
      <c r="AO85" s="560">
        <f>H85*0.86096807415036</f>
        <v>0</v>
      </c>
      <c r="AP85" s="560">
        <f>H85*(1-0.86096807415036)</f>
        <v>0</v>
      </c>
      <c r="AQ85" s="562" t="s">
        <v>217</v>
      </c>
      <c r="AV85" s="560">
        <f t="shared" si="87"/>
        <v>0</v>
      </c>
      <c r="AW85" s="560">
        <f t="shared" si="88"/>
        <v>0</v>
      </c>
      <c r="AX85" s="560">
        <f t="shared" si="89"/>
        <v>0</v>
      </c>
      <c r="AY85" s="562" t="s">
        <v>5503</v>
      </c>
      <c r="AZ85" s="562" t="s">
        <v>5500</v>
      </c>
      <c r="BA85" s="546" t="s">
        <v>5400</v>
      </c>
      <c r="BC85" s="560">
        <f t="shared" si="90"/>
        <v>0</v>
      </c>
      <c r="BD85" s="560">
        <f t="shared" si="91"/>
        <v>0</v>
      </c>
      <c r="BE85" s="560">
        <v>0</v>
      </c>
      <c r="BF85" s="560">
        <f t="shared" si="92"/>
        <v>1E-3</v>
      </c>
      <c r="BH85" s="560">
        <f t="shared" si="93"/>
        <v>0</v>
      </c>
      <c r="BI85" s="560">
        <f t="shared" si="94"/>
        <v>0</v>
      </c>
      <c r="BJ85" s="560">
        <f t="shared" si="95"/>
        <v>0</v>
      </c>
      <c r="BK85" s="560"/>
      <c r="BL85" s="560">
        <v>734</v>
      </c>
    </row>
    <row r="86" spans="1:64" ht="15" customHeight="1" x14ac:dyDescent="0.25">
      <c r="A86" s="558" t="s">
        <v>594</v>
      </c>
      <c r="B86" s="559"/>
      <c r="C86" s="559" t="s">
        <v>4092</v>
      </c>
      <c r="D86" s="879" t="s">
        <v>4091</v>
      </c>
      <c r="E86" s="879"/>
      <c r="F86" s="559" t="s">
        <v>248</v>
      </c>
      <c r="G86" s="560">
        <f>'9-22-20 Rozpočet-vybr. sloupce'!I221</f>
        <v>24</v>
      </c>
      <c r="H86" s="560">
        <f>'9-22-20 Rozpočet-vybr. sloupce'!J221</f>
        <v>0</v>
      </c>
      <c r="I86" s="560">
        <f t="shared" si="72"/>
        <v>0</v>
      </c>
      <c r="J86" s="560">
        <f t="shared" si="73"/>
        <v>0</v>
      </c>
      <c r="K86" s="560">
        <f t="shared" si="74"/>
        <v>0</v>
      </c>
      <c r="L86" s="560">
        <v>2.2000000000000001E-4</v>
      </c>
      <c r="M86" s="560">
        <f t="shared" si="75"/>
        <v>5.28E-3</v>
      </c>
      <c r="N86" s="561" t="s">
        <v>5401</v>
      </c>
      <c r="Z86" s="560">
        <f t="shared" si="76"/>
        <v>0</v>
      </c>
      <c r="AB86" s="560">
        <f t="shared" si="77"/>
        <v>0</v>
      </c>
      <c r="AC86" s="560">
        <f t="shared" si="78"/>
        <v>0</v>
      </c>
      <c r="AD86" s="560">
        <f t="shared" si="79"/>
        <v>0</v>
      </c>
      <c r="AE86" s="560">
        <f t="shared" si="80"/>
        <v>0</v>
      </c>
      <c r="AF86" s="560">
        <f t="shared" si="81"/>
        <v>0</v>
      </c>
      <c r="AG86" s="560">
        <f t="shared" si="82"/>
        <v>0</v>
      </c>
      <c r="AH86" s="560">
        <f t="shared" si="83"/>
        <v>0</v>
      </c>
      <c r="AI86" s="546"/>
      <c r="AJ86" s="560">
        <f t="shared" si="84"/>
        <v>0</v>
      </c>
      <c r="AK86" s="560">
        <f t="shared" si="85"/>
        <v>0</v>
      </c>
      <c r="AL86" s="560">
        <f t="shared" si="86"/>
        <v>0</v>
      </c>
      <c r="AN86" s="560">
        <v>21</v>
      </c>
      <c r="AO86" s="560">
        <f>H86*0.900268156424581</f>
        <v>0</v>
      </c>
      <c r="AP86" s="560">
        <f>H86*(1-0.900268156424581)</f>
        <v>0</v>
      </c>
      <c r="AQ86" s="562" t="s">
        <v>217</v>
      </c>
      <c r="AV86" s="560">
        <f t="shared" si="87"/>
        <v>0</v>
      </c>
      <c r="AW86" s="560">
        <f t="shared" si="88"/>
        <v>0</v>
      </c>
      <c r="AX86" s="560">
        <f t="shared" si="89"/>
        <v>0</v>
      </c>
      <c r="AY86" s="562" t="s">
        <v>5503</v>
      </c>
      <c r="AZ86" s="562" t="s">
        <v>5500</v>
      </c>
      <c r="BA86" s="546" t="s">
        <v>5400</v>
      </c>
      <c r="BC86" s="560">
        <f t="shared" si="90"/>
        <v>0</v>
      </c>
      <c r="BD86" s="560">
        <f t="shared" si="91"/>
        <v>0</v>
      </c>
      <c r="BE86" s="560">
        <v>0</v>
      </c>
      <c r="BF86" s="560">
        <f t="shared" si="92"/>
        <v>5.28E-3</v>
      </c>
      <c r="BH86" s="560">
        <f t="shared" si="93"/>
        <v>0</v>
      </c>
      <c r="BI86" s="560">
        <f t="shared" si="94"/>
        <v>0</v>
      </c>
      <c r="BJ86" s="560">
        <f t="shared" si="95"/>
        <v>0</v>
      </c>
      <c r="BK86" s="560"/>
      <c r="BL86" s="560">
        <v>734</v>
      </c>
    </row>
    <row r="87" spans="1:64" ht="15" customHeight="1" x14ac:dyDescent="0.25">
      <c r="A87" s="558" t="s">
        <v>432</v>
      </c>
      <c r="B87" s="559"/>
      <c r="C87" s="559" t="s">
        <v>4090</v>
      </c>
      <c r="D87" s="879" t="s">
        <v>4089</v>
      </c>
      <c r="E87" s="879"/>
      <c r="F87" s="559" t="s">
        <v>248</v>
      </c>
      <c r="G87" s="560">
        <f>'9-22-20 Rozpočet-vybr. sloupce'!I226</f>
        <v>108</v>
      </c>
      <c r="H87" s="560">
        <f>'9-22-20 Rozpočet-vybr. sloupce'!J226</f>
        <v>0</v>
      </c>
      <c r="I87" s="560">
        <f t="shared" si="72"/>
        <v>0</v>
      </c>
      <c r="J87" s="560">
        <f t="shared" si="73"/>
        <v>0</v>
      </c>
      <c r="K87" s="560">
        <f t="shared" si="74"/>
        <v>0</v>
      </c>
      <c r="L87" s="560">
        <v>2.5999999999999998E-4</v>
      </c>
      <c r="M87" s="560">
        <f t="shared" si="75"/>
        <v>2.8079999999999997E-2</v>
      </c>
      <c r="N87" s="561" t="s">
        <v>5401</v>
      </c>
      <c r="Z87" s="560">
        <f t="shared" si="76"/>
        <v>0</v>
      </c>
      <c r="AB87" s="560">
        <f t="shared" si="77"/>
        <v>0</v>
      </c>
      <c r="AC87" s="560">
        <f t="shared" si="78"/>
        <v>0</v>
      </c>
      <c r="AD87" s="560">
        <f t="shared" si="79"/>
        <v>0</v>
      </c>
      <c r="AE87" s="560">
        <f t="shared" si="80"/>
        <v>0</v>
      </c>
      <c r="AF87" s="560">
        <f t="shared" si="81"/>
        <v>0</v>
      </c>
      <c r="AG87" s="560">
        <f t="shared" si="82"/>
        <v>0</v>
      </c>
      <c r="AH87" s="560">
        <f t="shared" si="83"/>
        <v>0</v>
      </c>
      <c r="AI87" s="546"/>
      <c r="AJ87" s="560">
        <f t="shared" si="84"/>
        <v>0</v>
      </c>
      <c r="AK87" s="560">
        <f t="shared" si="85"/>
        <v>0</v>
      </c>
      <c r="AL87" s="560">
        <f t="shared" si="86"/>
        <v>0</v>
      </c>
      <c r="AN87" s="560">
        <v>21</v>
      </c>
      <c r="AO87" s="560">
        <f>H87*0.902019758507135</f>
        <v>0</v>
      </c>
      <c r="AP87" s="560">
        <f>H87*(1-0.902019758507135)</f>
        <v>0</v>
      </c>
      <c r="AQ87" s="562" t="s">
        <v>217</v>
      </c>
      <c r="AV87" s="560">
        <f t="shared" si="87"/>
        <v>0</v>
      </c>
      <c r="AW87" s="560">
        <f t="shared" si="88"/>
        <v>0</v>
      </c>
      <c r="AX87" s="560">
        <f t="shared" si="89"/>
        <v>0</v>
      </c>
      <c r="AY87" s="562" t="s">
        <v>5503</v>
      </c>
      <c r="AZ87" s="562" t="s">
        <v>5500</v>
      </c>
      <c r="BA87" s="546" t="s">
        <v>5400</v>
      </c>
      <c r="BC87" s="560">
        <f t="shared" si="90"/>
        <v>0</v>
      </c>
      <c r="BD87" s="560">
        <f t="shared" si="91"/>
        <v>0</v>
      </c>
      <c r="BE87" s="560">
        <v>0</v>
      </c>
      <c r="BF87" s="560">
        <f t="shared" si="92"/>
        <v>2.8079999999999997E-2</v>
      </c>
      <c r="BH87" s="560">
        <f t="shared" si="93"/>
        <v>0</v>
      </c>
      <c r="BI87" s="560">
        <f t="shared" si="94"/>
        <v>0</v>
      </c>
      <c r="BJ87" s="560">
        <f t="shared" si="95"/>
        <v>0</v>
      </c>
      <c r="BK87" s="560"/>
      <c r="BL87" s="560">
        <v>734</v>
      </c>
    </row>
    <row r="88" spans="1:64" ht="15" customHeight="1" x14ac:dyDescent="0.25">
      <c r="A88" s="558" t="s">
        <v>601</v>
      </c>
      <c r="B88" s="559"/>
      <c r="C88" s="559" t="s">
        <v>4088</v>
      </c>
      <c r="D88" s="879" t="s">
        <v>4087</v>
      </c>
      <c r="E88" s="879"/>
      <c r="F88" s="559" t="s">
        <v>248</v>
      </c>
      <c r="G88" s="560">
        <f>'9-22-20 Rozpočet-vybr. sloupce'!I232</f>
        <v>1</v>
      </c>
      <c r="H88" s="560">
        <f>'9-22-20 Rozpočet-vybr. sloupce'!J232</f>
        <v>0</v>
      </c>
      <c r="I88" s="560">
        <f t="shared" si="72"/>
        <v>0</v>
      </c>
      <c r="J88" s="560">
        <f t="shared" si="73"/>
        <v>0</v>
      </c>
      <c r="K88" s="560">
        <f t="shared" si="74"/>
        <v>0</v>
      </c>
      <c r="L88" s="560">
        <v>5.5999999999999995E-4</v>
      </c>
      <c r="M88" s="560">
        <f t="shared" si="75"/>
        <v>5.5999999999999995E-4</v>
      </c>
      <c r="N88" s="561" t="s">
        <v>5401</v>
      </c>
      <c r="Z88" s="560">
        <f t="shared" si="76"/>
        <v>0</v>
      </c>
      <c r="AB88" s="560">
        <f t="shared" si="77"/>
        <v>0</v>
      </c>
      <c r="AC88" s="560">
        <f t="shared" si="78"/>
        <v>0</v>
      </c>
      <c r="AD88" s="560">
        <f t="shared" si="79"/>
        <v>0</v>
      </c>
      <c r="AE88" s="560">
        <f t="shared" si="80"/>
        <v>0</v>
      </c>
      <c r="AF88" s="560">
        <f t="shared" si="81"/>
        <v>0</v>
      </c>
      <c r="AG88" s="560">
        <f t="shared" si="82"/>
        <v>0</v>
      </c>
      <c r="AH88" s="560">
        <f t="shared" si="83"/>
        <v>0</v>
      </c>
      <c r="AI88" s="546"/>
      <c r="AJ88" s="560">
        <f t="shared" si="84"/>
        <v>0</v>
      </c>
      <c r="AK88" s="560">
        <f t="shared" si="85"/>
        <v>0</v>
      </c>
      <c r="AL88" s="560">
        <f t="shared" si="86"/>
        <v>0</v>
      </c>
      <c r="AN88" s="560">
        <v>21</v>
      </c>
      <c r="AO88" s="560">
        <f>H88*0.82078335373317</f>
        <v>0</v>
      </c>
      <c r="AP88" s="560">
        <f>H88*(1-0.82078335373317)</f>
        <v>0</v>
      </c>
      <c r="AQ88" s="562" t="s">
        <v>217</v>
      </c>
      <c r="AV88" s="560">
        <f t="shared" si="87"/>
        <v>0</v>
      </c>
      <c r="AW88" s="560">
        <f t="shared" si="88"/>
        <v>0</v>
      </c>
      <c r="AX88" s="560">
        <f t="shared" si="89"/>
        <v>0</v>
      </c>
      <c r="AY88" s="562" t="s">
        <v>5503</v>
      </c>
      <c r="AZ88" s="562" t="s">
        <v>5500</v>
      </c>
      <c r="BA88" s="546" t="s">
        <v>5400</v>
      </c>
      <c r="BC88" s="560">
        <f t="shared" si="90"/>
        <v>0</v>
      </c>
      <c r="BD88" s="560">
        <f t="shared" si="91"/>
        <v>0</v>
      </c>
      <c r="BE88" s="560">
        <v>0</v>
      </c>
      <c r="BF88" s="560">
        <f t="shared" si="92"/>
        <v>5.5999999999999995E-4</v>
      </c>
      <c r="BH88" s="560">
        <f t="shared" si="93"/>
        <v>0</v>
      </c>
      <c r="BI88" s="560">
        <f t="shared" si="94"/>
        <v>0</v>
      </c>
      <c r="BJ88" s="560">
        <f t="shared" si="95"/>
        <v>0</v>
      </c>
      <c r="BK88" s="560"/>
      <c r="BL88" s="560">
        <v>734</v>
      </c>
    </row>
    <row r="89" spans="1:64" ht="15" customHeight="1" x14ac:dyDescent="0.25">
      <c r="A89" s="558" t="s">
        <v>436</v>
      </c>
      <c r="B89" s="559"/>
      <c r="C89" s="559" t="s">
        <v>4086</v>
      </c>
      <c r="D89" s="879" t="s">
        <v>4085</v>
      </c>
      <c r="E89" s="879"/>
      <c r="F89" s="559" t="s">
        <v>248</v>
      </c>
      <c r="G89" s="560">
        <f>'9-22-20 Rozpočet-vybr. sloupce'!I234</f>
        <v>1</v>
      </c>
      <c r="H89" s="560">
        <f>'9-22-20 Rozpočet-vybr. sloupce'!J234</f>
        <v>0</v>
      </c>
      <c r="I89" s="560">
        <f t="shared" si="72"/>
        <v>0</v>
      </c>
      <c r="J89" s="560">
        <f t="shared" si="73"/>
        <v>0</v>
      </c>
      <c r="K89" s="560">
        <f t="shared" si="74"/>
        <v>0</v>
      </c>
      <c r="L89" s="560">
        <v>8.4000000000000003E-4</v>
      </c>
      <c r="M89" s="560">
        <f t="shared" si="75"/>
        <v>8.4000000000000003E-4</v>
      </c>
      <c r="N89" s="561" t="s">
        <v>5401</v>
      </c>
      <c r="Z89" s="560">
        <f t="shared" si="76"/>
        <v>0</v>
      </c>
      <c r="AB89" s="560">
        <f t="shared" si="77"/>
        <v>0</v>
      </c>
      <c r="AC89" s="560">
        <f t="shared" si="78"/>
        <v>0</v>
      </c>
      <c r="AD89" s="560">
        <f t="shared" si="79"/>
        <v>0</v>
      </c>
      <c r="AE89" s="560">
        <f t="shared" si="80"/>
        <v>0</v>
      </c>
      <c r="AF89" s="560">
        <f t="shared" si="81"/>
        <v>0</v>
      </c>
      <c r="AG89" s="560">
        <f t="shared" si="82"/>
        <v>0</v>
      </c>
      <c r="AH89" s="560">
        <f t="shared" si="83"/>
        <v>0</v>
      </c>
      <c r="AI89" s="546"/>
      <c r="AJ89" s="560">
        <f t="shared" si="84"/>
        <v>0</v>
      </c>
      <c r="AK89" s="560">
        <f t="shared" si="85"/>
        <v>0</v>
      </c>
      <c r="AL89" s="560">
        <f t="shared" si="86"/>
        <v>0</v>
      </c>
      <c r="AN89" s="560">
        <v>21</v>
      </c>
      <c r="AO89" s="560">
        <f>H89*0.845412621359223</f>
        <v>0</v>
      </c>
      <c r="AP89" s="560">
        <f>H89*(1-0.845412621359223)</f>
        <v>0</v>
      </c>
      <c r="AQ89" s="562" t="s">
        <v>217</v>
      </c>
      <c r="AV89" s="560">
        <f t="shared" si="87"/>
        <v>0</v>
      </c>
      <c r="AW89" s="560">
        <f t="shared" si="88"/>
        <v>0</v>
      </c>
      <c r="AX89" s="560">
        <f t="shared" si="89"/>
        <v>0</v>
      </c>
      <c r="AY89" s="562" t="s">
        <v>5503</v>
      </c>
      <c r="AZ89" s="562" t="s">
        <v>5500</v>
      </c>
      <c r="BA89" s="546" t="s">
        <v>5400</v>
      </c>
      <c r="BC89" s="560">
        <f t="shared" si="90"/>
        <v>0</v>
      </c>
      <c r="BD89" s="560">
        <f t="shared" si="91"/>
        <v>0</v>
      </c>
      <c r="BE89" s="560">
        <v>0</v>
      </c>
      <c r="BF89" s="560">
        <f t="shared" si="92"/>
        <v>8.4000000000000003E-4</v>
      </c>
      <c r="BH89" s="560">
        <f t="shared" si="93"/>
        <v>0</v>
      </c>
      <c r="BI89" s="560">
        <f t="shared" si="94"/>
        <v>0</v>
      </c>
      <c r="BJ89" s="560">
        <f t="shared" si="95"/>
        <v>0</v>
      </c>
      <c r="BK89" s="560"/>
      <c r="BL89" s="560">
        <v>734</v>
      </c>
    </row>
    <row r="90" spans="1:64" ht="15" customHeight="1" x14ac:dyDescent="0.25">
      <c r="A90" s="558" t="s">
        <v>609</v>
      </c>
      <c r="B90" s="559"/>
      <c r="C90" s="559" t="s">
        <v>4084</v>
      </c>
      <c r="D90" s="879" t="s">
        <v>4083</v>
      </c>
      <c r="E90" s="879"/>
      <c r="F90" s="559" t="s">
        <v>248</v>
      </c>
      <c r="G90" s="560">
        <f>'9-22-20 Rozpočet-vybr. sloupce'!I236</f>
        <v>38</v>
      </c>
      <c r="H90" s="560">
        <f>'9-22-20 Rozpočet-vybr. sloupce'!J236</f>
        <v>0</v>
      </c>
      <c r="I90" s="560">
        <f t="shared" si="72"/>
        <v>0</v>
      </c>
      <c r="J90" s="560">
        <f t="shared" si="73"/>
        <v>0</v>
      </c>
      <c r="K90" s="560">
        <f t="shared" si="74"/>
        <v>0</v>
      </c>
      <c r="L90" s="560">
        <v>1.9000000000000001E-4</v>
      </c>
      <c r="M90" s="560">
        <f t="shared" si="75"/>
        <v>7.2200000000000007E-3</v>
      </c>
      <c r="N90" s="561" t="s">
        <v>5401</v>
      </c>
      <c r="Z90" s="560">
        <f t="shared" si="76"/>
        <v>0</v>
      </c>
      <c r="AB90" s="560">
        <f t="shared" si="77"/>
        <v>0</v>
      </c>
      <c r="AC90" s="560">
        <f t="shared" si="78"/>
        <v>0</v>
      </c>
      <c r="AD90" s="560">
        <f t="shared" si="79"/>
        <v>0</v>
      </c>
      <c r="AE90" s="560">
        <f t="shared" si="80"/>
        <v>0</v>
      </c>
      <c r="AF90" s="560">
        <f t="shared" si="81"/>
        <v>0</v>
      </c>
      <c r="AG90" s="560">
        <f t="shared" si="82"/>
        <v>0</v>
      </c>
      <c r="AH90" s="560">
        <f t="shared" si="83"/>
        <v>0</v>
      </c>
      <c r="AI90" s="546"/>
      <c r="AJ90" s="560">
        <f t="shared" si="84"/>
        <v>0</v>
      </c>
      <c r="AK90" s="560">
        <f t="shared" si="85"/>
        <v>0</v>
      </c>
      <c r="AL90" s="560">
        <f t="shared" si="86"/>
        <v>0</v>
      </c>
      <c r="AN90" s="560">
        <v>21</v>
      </c>
      <c r="AO90" s="560">
        <f>H90*0.860984615384615</f>
        <v>0</v>
      </c>
      <c r="AP90" s="560">
        <f>H90*(1-0.860984615384615)</f>
        <v>0</v>
      </c>
      <c r="AQ90" s="562" t="s">
        <v>217</v>
      </c>
      <c r="AV90" s="560">
        <f t="shared" si="87"/>
        <v>0</v>
      </c>
      <c r="AW90" s="560">
        <f t="shared" si="88"/>
        <v>0</v>
      </c>
      <c r="AX90" s="560">
        <f t="shared" si="89"/>
        <v>0</v>
      </c>
      <c r="AY90" s="562" t="s">
        <v>5503</v>
      </c>
      <c r="AZ90" s="562" t="s">
        <v>5500</v>
      </c>
      <c r="BA90" s="546" t="s">
        <v>5400</v>
      </c>
      <c r="BC90" s="560">
        <f t="shared" si="90"/>
        <v>0</v>
      </c>
      <c r="BD90" s="560">
        <f t="shared" si="91"/>
        <v>0</v>
      </c>
      <c r="BE90" s="560">
        <v>0</v>
      </c>
      <c r="BF90" s="560">
        <f t="shared" si="92"/>
        <v>7.2200000000000007E-3</v>
      </c>
      <c r="BH90" s="560">
        <f t="shared" si="93"/>
        <v>0</v>
      </c>
      <c r="BI90" s="560">
        <f t="shared" si="94"/>
        <v>0</v>
      </c>
      <c r="BJ90" s="560">
        <f t="shared" si="95"/>
        <v>0</v>
      </c>
      <c r="BK90" s="560"/>
      <c r="BL90" s="560">
        <v>734</v>
      </c>
    </row>
    <row r="91" spans="1:64" ht="15" customHeight="1" x14ac:dyDescent="0.25">
      <c r="A91" s="558" t="s">
        <v>442</v>
      </c>
      <c r="B91" s="559"/>
      <c r="C91" s="559" t="s">
        <v>4082</v>
      </c>
      <c r="D91" s="879" t="s">
        <v>4081</v>
      </c>
      <c r="E91" s="879"/>
      <c r="F91" s="559" t="s">
        <v>248</v>
      </c>
      <c r="G91" s="560">
        <f>'9-22-20 Rozpočet-vybr. sloupce'!I239</f>
        <v>4</v>
      </c>
      <c r="H91" s="560">
        <f>'9-22-20 Rozpočet-vybr. sloupce'!J239</f>
        <v>0</v>
      </c>
      <c r="I91" s="560">
        <f t="shared" si="72"/>
        <v>0</v>
      </c>
      <c r="J91" s="560">
        <f t="shared" si="73"/>
        <v>0</v>
      </c>
      <c r="K91" s="560">
        <f t="shared" si="74"/>
        <v>0</v>
      </c>
      <c r="L91" s="560">
        <v>0</v>
      </c>
      <c r="M91" s="560">
        <f t="shared" si="75"/>
        <v>0</v>
      </c>
      <c r="N91" s="561"/>
      <c r="Z91" s="560">
        <f t="shared" si="76"/>
        <v>0</v>
      </c>
      <c r="AB91" s="560">
        <f t="shared" si="77"/>
        <v>0</v>
      </c>
      <c r="AC91" s="560">
        <f t="shared" si="78"/>
        <v>0</v>
      </c>
      <c r="AD91" s="560">
        <f t="shared" si="79"/>
        <v>0</v>
      </c>
      <c r="AE91" s="560">
        <f t="shared" si="80"/>
        <v>0</v>
      </c>
      <c r="AF91" s="560">
        <f t="shared" si="81"/>
        <v>0</v>
      </c>
      <c r="AG91" s="560">
        <f t="shared" si="82"/>
        <v>0</v>
      </c>
      <c r="AH91" s="560">
        <f t="shared" si="83"/>
        <v>0</v>
      </c>
      <c r="AI91" s="546"/>
      <c r="AJ91" s="560">
        <f t="shared" si="84"/>
        <v>0</v>
      </c>
      <c r="AK91" s="560">
        <f t="shared" si="85"/>
        <v>0</v>
      </c>
      <c r="AL91" s="560">
        <f t="shared" si="86"/>
        <v>0</v>
      </c>
      <c r="AN91" s="560">
        <v>21</v>
      </c>
      <c r="AO91" s="560">
        <f>H91*1</f>
        <v>0</v>
      </c>
      <c r="AP91" s="560">
        <f>H91*(1-1)</f>
        <v>0</v>
      </c>
      <c r="AQ91" s="562" t="s">
        <v>217</v>
      </c>
      <c r="AV91" s="560">
        <f t="shared" si="87"/>
        <v>0</v>
      </c>
      <c r="AW91" s="560">
        <f t="shared" si="88"/>
        <v>0</v>
      </c>
      <c r="AX91" s="560">
        <f t="shared" si="89"/>
        <v>0</v>
      </c>
      <c r="AY91" s="562" t="s">
        <v>5503</v>
      </c>
      <c r="AZ91" s="562" t="s">
        <v>5500</v>
      </c>
      <c r="BA91" s="546" t="s">
        <v>5400</v>
      </c>
      <c r="BC91" s="560">
        <f t="shared" si="90"/>
        <v>0</v>
      </c>
      <c r="BD91" s="560">
        <f t="shared" si="91"/>
        <v>0</v>
      </c>
      <c r="BE91" s="560">
        <v>0</v>
      </c>
      <c r="BF91" s="560">
        <f t="shared" si="92"/>
        <v>0</v>
      </c>
      <c r="BH91" s="560">
        <f t="shared" si="93"/>
        <v>0</v>
      </c>
      <c r="BI91" s="560">
        <f t="shared" si="94"/>
        <v>0</v>
      </c>
      <c r="BJ91" s="560">
        <f t="shared" si="95"/>
        <v>0</v>
      </c>
      <c r="BK91" s="560"/>
      <c r="BL91" s="560">
        <v>734</v>
      </c>
    </row>
    <row r="92" spans="1:64" ht="15" customHeight="1" x14ac:dyDescent="0.25">
      <c r="A92" s="558" t="s">
        <v>618</v>
      </c>
      <c r="B92" s="559"/>
      <c r="C92" s="559" t="s">
        <v>4080</v>
      </c>
      <c r="D92" s="879" t="s">
        <v>4079</v>
      </c>
      <c r="E92" s="879"/>
      <c r="F92" s="559" t="s">
        <v>248</v>
      </c>
      <c r="G92" s="560">
        <f>'9-22-20 Rozpočet-vybr. sloupce'!I242</f>
        <v>4</v>
      </c>
      <c r="H92" s="560">
        <f>'9-22-20 Rozpočet-vybr. sloupce'!J242</f>
        <v>0</v>
      </c>
      <c r="I92" s="560">
        <f t="shared" si="72"/>
        <v>0</v>
      </c>
      <c r="J92" s="560">
        <f t="shared" si="73"/>
        <v>0</v>
      </c>
      <c r="K92" s="560">
        <f t="shared" si="74"/>
        <v>0</v>
      </c>
      <c r="L92" s="560">
        <v>2.7E-4</v>
      </c>
      <c r="M92" s="560">
        <f t="shared" si="75"/>
        <v>1.08E-3</v>
      </c>
      <c r="N92" s="561" t="s">
        <v>5401</v>
      </c>
      <c r="Z92" s="560">
        <f t="shared" si="76"/>
        <v>0</v>
      </c>
      <c r="AB92" s="560">
        <f t="shared" si="77"/>
        <v>0</v>
      </c>
      <c r="AC92" s="560">
        <f t="shared" si="78"/>
        <v>0</v>
      </c>
      <c r="AD92" s="560">
        <f t="shared" si="79"/>
        <v>0</v>
      </c>
      <c r="AE92" s="560">
        <f t="shared" si="80"/>
        <v>0</v>
      </c>
      <c r="AF92" s="560">
        <f t="shared" si="81"/>
        <v>0</v>
      </c>
      <c r="AG92" s="560">
        <f t="shared" si="82"/>
        <v>0</v>
      </c>
      <c r="AH92" s="560">
        <f t="shared" si="83"/>
        <v>0</v>
      </c>
      <c r="AI92" s="546"/>
      <c r="AJ92" s="560">
        <f t="shared" si="84"/>
        <v>0</v>
      </c>
      <c r="AK92" s="560">
        <f t="shared" si="85"/>
        <v>0</v>
      </c>
      <c r="AL92" s="560">
        <f t="shared" si="86"/>
        <v>0</v>
      </c>
      <c r="AN92" s="560">
        <v>21</v>
      </c>
      <c r="AO92" s="560">
        <f>H92*0.234401473296501</f>
        <v>0</v>
      </c>
      <c r="AP92" s="560">
        <f>H92*(1-0.234401473296501)</f>
        <v>0</v>
      </c>
      <c r="AQ92" s="562" t="s">
        <v>217</v>
      </c>
      <c r="AV92" s="560">
        <f t="shared" si="87"/>
        <v>0</v>
      </c>
      <c r="AW92" s="560">
        <f t="shared" si="88"/>
        <v>0</v>
      </c>
      <c r="AX92" s="560">
        <f t="shared" si="89"/>
        <v>0</v>
      </c>
      <c r="AY92" s="562" t="s">
        <v>5503</v>
      </c>
      <c r="AZ92" s="562" t="s">
        <v>5500</v>
      </c>
      <c r="BA92" s="546" t="s">
        <v>5400</v>
      </c>
      <c r="BC92" s="560">
        <f t="shared" si="90"/>
        <v>0</v>
      </c>
      <c r="BD92" s="560">
        <f t="shared" si="91"/>
        <v>0</v>
      </c>
      <c r="BE92" s="560">
        <v>0</v>
      </c>
      <c r="BF92" s="560">
        <f t="shared" si="92"/>
        <v>1.08E-3</v>
      </c>
      <c r="BH92" s="560">
        <f t="shared" si="93"/>
        <v>0</v>
      </c>
      <c r="BI92" s="560">
        <f t="shared" si="94"/>
        <v>0</v>
      </c>
      <c r="BJ92" s="560">
        <f t="shared" si="95"/>
        <v>0</v>
      </c>
      <c r="BK92" s="560"/>
      <c r="BL92" s="560">
        <v>734</v>
      </c>
    </row>
    <row r="93" spans="1:64" ht="15" customHeight="1" x14ac:dyDescent="0.25">
      <c r="A93" s="558" t="s">
        <v>447</v>
      </c>
      <c r="B93" s="559"/>
      <c r="C93" s="559" t="s">
        <v>4077</v>
      </c>
      <c r="D93" s="879" t="s">
        <v>4076</v>
      </c>
      <c r="E93" s="879"/>
      <c r="F93" s="559" t="s">
        <v>248</v>
      </c>
      <c r="G93" s="560">
        <f>'9-22-20 Rozpočet-vybr. sloupce'!I245</f>
        <v>2</v>
      </c>
      <c r="H93" s="560">
        <f>'9-22-20 Rozpočet-vybr. sloupce'!J245</f>
        <v>0</v>
      </c>
      <c r="I93" s="560">
        <f t="shared" si="72"/>
        <v>0</v>
      </c>
      <c r="J93" s="560">
        <f t="shared" si="73"/>
        <v>0</v>
      </c>
      <c r="K93" s="560">
        <f t="shared" si="74"/>
        <v>0</v>
      </c>
      <c r="L93" s="560">
        <v>2.1000000000000001E-4</v>
      </c>
      <c r="M93" s="560">
        <f t="shared" si="75"/>
        <v>4.2000000000000002E-4</v>
      </c>
      <c r="N93" s="561" t="s">
        <v>5401</v>
      </c>
      <c r="Z93" s="560">
        <f t="shared" si="76"/>
        <v>0</v>
      </c>
      <c r="AB93" s="560">
        <f t="shared" si="77"/>
        <v>0</v>
      </c>
      <c r="AC93" s="560">
        <f t="shared" si="78"/>
        <v>0</v>
      </c>
      <c r="AD93" s="560">
        <f t="shared" si="79"/>
        <v>0</v>
      </c>
      <c r="AE93" s="560">
        <f t="shared" si="80"/>
        <v>0</v>
      </c>
      <c r="AF93" s="560">
        <f t="shared" si="81"/>
        <v>0</v>
      </c>
      <c r="AG93" s="560">
        <f t="shared" si="82"/>
        <v>0</v>
      </c>
      <c r="AH93" s="560">
        <f t="shared" si="83"/>
        <v>0</v>
      </c>
      <c r="AI93" s="546"/>
      <c r="AJ93" s="560">
        <f t="shared" si="84"/>
        <v>0</v>
      </c>
      <c r="AK93" s="560">
        <f t="shared" si="85"/>
        <v>0</v>
      </c>
      <c r="AL93" s="560">
        <f t="shared" si="86"/>
        <v>0</v>
      </c>
      <c r="AN93" s="560">
        <v>21</v>
      </c>
      <c r="AO93" s="560">
        <f>H93*0.270488888888889</f>
        <v>0</v>
      </c>
      <c r="AP93" s="560">
        <f>H93*(1-0.270488888888889)</f>
        <v>0</v>
      </c>
      <c r="AQ93" s="562" t="s">
        <v>217</v>
      </c>
      <c r="AV93" s="560">
        <f t="shared" si="87"/>
        <v>0</v>
      </c>
      <c r="AW93" s="560">
        <f t="shared" si="88"/>
        <v>0</v>
      </c>
      <c r="AX93" s="560">
        <f t="shared" si="89"/>
        <v>0</v>
      </c>
      <c r="AY93" s="562" t="s">
        <v>5503</v>
      </c>
      <c r="AZ93" s="562" t="s">
        <v>5500</v>
      </c>
      <c r="BA93" s="546" t="s">
        <v>5400</v>
      </c>
      <c r="BC93" s="560">
        <f t="shared" si="90"/>
        <v>0</v>
      </c>
      <c r="BD93" s="560">
        <f t="shared" si="91"/>
        <v>0</v>
      </c>
      <c r="BE93" s="560">
        <v>0</v>
      </c>
      <c r="BF93" s="560">
        <f t="shared" si="92"/>
        <v>4.2000000000000002E-4</v>
      </c>
      <c r="BH93" s="560">
        <f t="shared" si="93"/>
        <v>0</v>
      </c>
      <c r="BI93" s="560">
        <f t="shared" si="94"/>
        <v>0</v>
      </c>
      <c r="BJ93" s="560">
        <f t="shared" si="95"/>
        <v>0</v>
      </c>
      <c r="BK93" s="560"/>
      <c r="BL93" s="560">
        <v>734</v>
      </c>
    </row>
    <row r="94" spans="1:64" ht="15" customHeight="1" x14ac:dyDescent="0.25">
      <c r="A94" s="558" t="s">
        <v>625</v>
      </c>
      <c r="B94" s="559"/>
      <c r="C94" s="559" t="s">
        <v>4075</v>
      </c>
      <c r="D94" s="879" t="s">
        <v>4074</v>
      </c>
      <c r="E94" s="879"/>
      <c r="F94" s="559" t="s">
        <v>248</v>
      </c>
      <c r="G94" s="560">
        <f>'9-22-20 Rozpočet-vybr. sloupce'!I247</f>
        <v>40</v>
      </c>
      <c r="H94" s="560">
        <f>'9-22-20 Rozpočet-vybr. sloupce'!J247</f>
        <v>0</v>
      </c>
      <c r="I94" s="560">
        <f t="shared" si="72"/>
        <v>0</v>
      </c>
      <c r="J94" s="560">
        <f t="shared" si="73"/>
        <v>0</v>
      </c>
      <c r="K94" s="560">
        <f t="shared" si="74"/>
        <v>0</v>
      </c>
      <c r="L94" s="560">
        <v>2.4000000000000001E-4</v>
      </c>
      <c r="M94" s="560">
        <f t="shared" si="75"/>
        <v>9.6000000000000009E-3</v>
      </c>
      <c r="N94" s="561" t="s">
        <v>5401</v>
      </c>
      <c r="Z94" s="560">
        <f t="shared" si="76"/>
        <v>0</v>
      </c>
      <c r="AB94" s="560">
        <f t="shared" si="77"/>
        <v>0</v>
      </c>
      <c r="AC94" s="560">
        <f t="shared" si="78"/>
        <v>0</v>
      </c>
      <c r="AD94" s="560">
        <f t="shared" si="79"/>
        <v>0</v>
      </c>
      <c r="AE94" s="560">
        <f t="shared" si="80"/>
        <v>0</v>
      </c>
      <c r="AF94" s="560">
        <f t="shared" si="81"/>
        <v>0</v>
      </c>
      <c r="AG94" s="560">
        <f t="shared" si="82"/>
        <v>0</v>
      </c>
      <c r="AH94" s="560">
        <f t="shared" si="83"/>
        <v>0</v>
      </c>
      <c r="AI94" s="546"/>
      <c r="AJ94" s="560">
        <f t="shared" si="84"/>
        <v>0</v>
      </c>
      <c r="AK94" s="560">
        <f t="shared" si="85"/>
        <v>0</v>
      </c>
      <c r="AL94" s="560">
        <f t="shared" si="86"/>
        <v>0</v>
      </c>
      <c r="AN94" s="560">
        <v>21</v>
      </c>
      <c r="AO94" s="560">
        <f>H94*0.24735632183908</f>
        <v>0</v>
      </c>
      <c r="AP94" s="560">
        <f>H94*(1-0.24735632183908)</f>
        <v>0</v>
      </c>
      <c r="AQ94" s="562" t="s">
        <v>217</v>
      </c>
      <c r="AV94" s="560">
        <f t="shared" si="87"/>
        <v>0</v>
      </c>
      <c r="AW94" s="560">
        <f t="shared" si="88"/>
        <v>0</v>
      </c>
      <c r="AX94" s="560">
        <f t="shared" si="89"/>
        <v>0</v>
      </c>
      <c r="AY94" s="562" t="s">
        <v>5503</v>
      </c>
      <c r="AZ94" s="562" t="s">
        <v>5500</v>
      </c>
      <c r="BA94" s="546" t="s">
        <v>5400</v>
      </c>
      <c r="BC94" s="560">
        <f t="shared" si="90"/>
        <v>0</v>
      </c>
      <c r="BD94" s="560">
        <f t="shared" si="91"/>
        <v>0</v>
      </c>
      <c r="BE94" s="560">
        <v>0</v>
      </c>
      <c r="BF94" s="560">
        <f t="shared" si="92"/>
        <v>9.6000000000000009E-3</v>
      </c>
      <c r="BH94" s="560">
        <f t="shared" si="93"/>
        <v>0</v>
      </c>
      <c r="BI94" s="560">
        <f t="shared" si="94"/>
        <v>0</v>
      </c>
      <c r="BJ94" s="560">
        <f t="shared" si="95"/>
        <v>0</v>
      </c>
      <c r="BK94" s="560"/>
      <c r="BL94" s="560">
        <v>734</v>
      </c>
    </row>
    <row r="95" spans="1:64" ht="15" customHeight="1" x14ac:dyDescent="0.25">
      <c r="A95" s="558" t="s">
        <v>453</v>
      </c>
      <c r="B95" s="559"/>
      <c r="C95" s="559" t="s">
        <v>4071</v>
      </c>
      <c r="D95" s="879" t="s">
        <v>4070</v>
      </c>
      <c r="E95" s="879"/>
      <c r="F95" s="559" t="s">
        <v>203</v>
      </c>
      <c r="G95" s="560">
        <f>'9-22-20 Rozpočet-vybr. sloupce'!I250</f>
        <v>0.38090000000000002</v>
      </c>
      <c r="H95" s="560">
        <f>'9-22-20 Rozpočet-vybr. sloupce'!J250</f>
        <v>0</v>
      </c>
      <c r="I95" s="560">
        <f t="shared" si="72"/>
        <v>0</v>
      </c>
      <c r="J95" s="560">
        <f t="shared" si="73"/>
        <v>0</v>
      </c>
      <c r="K95" s="560">
        <f t="shared" si="74"/>
        <v>0</v>
      </c>
      <c r="L95" s="560">
        <v>0</v>
      </c>
      <c r="M95" s="560">
        <f t="shared" si="75"/>
        <v>0</v>
      </c>
      <c r="N95" s="561" t="s">
        <v>5401</v>
      </c>
      <c r="Z95" s="560">
        <f t="shared" si="76"/>
        <v>0</v>
      </c>
      <c r="AB95" s="560">
        <f t="shared" si="77"/>
        <v>0</v>
      </c>
      <c r="AC95" s="560">
        <f t="shared" si="78"/>
        <v>0</v>
      </c>
      <c r="AD95" s="560">
        <f t="shared" si="79"/>
        <v>0</v>
      </c>
      <c r="AE95" s="560">
        <f t="shared" si="80"/>
        <v>0</v>
      </c>
      <c r="AF95" s="560">
        <f t="shared" si="81"/>
        <v>0</v>
      </c>
      <c r="AG95" s="560">
        <f t="shared" si="82"/>
        <v>0</v>
      </c>
      <c r="AH95" s="560">
        <f t="shared" si="83"/>
        <v>0</v>
      </c>
      <c r="AI95" s="546"/>
      <c r="AJ95" s="560">
        <f t="shared" si="84"/>
        <v>0</v>
      </c>
      <c r="AK95" s="560">
        <f t="shared" si="85"/>
        <v>0</v>
      </c>
      <c r="AL95" s="560">
        <f t="shared" si="86"/>
        <v>0</v>
      </c>
      <c r="AN95" s="560">
        <v>21</v>
      </c>
      <c r="AO95" s="560">
        <f>H95*0</f>
        <v>0</v>
      </c>
      <c r="AP95" s="560">
        <f>H95*(1-0)</f>
        <v>0</v>
      </c>
      <c r="AQ95" s="562" t="s">
        <v>217</v>
      </c>
      <c r="AV95" s="560">
        <f t="shared" si="87"/>
        <v>0</v>
      </c>
      <c r="AW95" s="560">
        <f t="shared" si="88"/>
        <v>0</v>
      </c>
      <c r="AX95" s="560">
        <f t="shared" si="89"/>
        <v>0</v>
      </c>
      <c r="AY95" s="562" t="s">
        <v>5503</v>
      </c>
      <c r="AZ95" s="562" t="s">
        <v>5500</v>
      </c>
      <c r="BA95" s="546" t="s">
        <v>5400</v>
      </c>
      <c r="BC95" s="560">
        <f t="shared" si="90"/>
        <v>0</v>
      </c>
      <c r="BD95" s="560">
        <f t="shared" si="91"/>
        <v>0</v>
      </c>
      <c r="BE95" s="560">
        <v>0</v>
      </c>
      <c r="BF95" s="560">
        <f t="shared" si="92"/>
        <v>0</v>
      </c>
      <c r="BH95" s="560">
        <f t="shared" si="93"/>
        <v>0</v>
      </c>
      <c r="BI95" s="560">
        <f t="shared" si="94"/>
        <v>0</v>
      </c>
      <c r="BJ95" s="560">
        <f t="shared" si="95"/>
        <v>0</v>
      </c>
      <c r="BK95" s="560"/>
      <c r="BL95" s="560">
        <v>734</v>
      </c>
    </row>
    <row r="96" spans="1:64" ht="15" customHeight="1" x14ac:dyDescent="0.25">
      <c r="A96" s="558" t="s">
        <v>632</v>
      </c>
      <c r="B96" s="559"/>
      <c r="C96" s="559" t="s">
        <v>4069</v>
      </c>
      <c r="D96" s="879" t="s">
        <v>4068</v>
      </c>
      <c r="E96" s="879"/>
      <c r="F96" s="559" t="s">
        <v>248</v>
      </c>
      <c r="G96" s="560">
        <f>'9-22-20 Rozpočet-vybr. sloupce'!I251</f>
        <v>208</v>
      </c>
      <c r="H96" s="560">
        <f>'9-22-20 Rozpočet-vybr. sloupce'!J251</f>
        <v>0</v>
      </c>
      <c r="I96" s="560">
        <f t="shared" si="72"/>
        <v>0</v>
      </c>
      <c r="J96" s="560">
        <f t="shared" si="73"/>
        <v>0</v>
      </c>
      <c r="K96" s="560">
        <f t="shared" si="74"/>
        <v>0</v>
      </c>
      <c r="L96" s="560">
        <v>0</v>
      </c>
      <c r="M96" s="560">
        <f t="shared" si="75"/>
        <v>0</v>
      </c>
      <c r="N96" s="561"/>
      <c r="Z96" s="560">
        <f t="shared" si="76"/>
        <v>0</v>
      </c>
      <c r="AB96" s="560">
        <f t="shared" si="77"/>
        <v>0</v>
      </c>
      <c r="AC96" s="560">
        <f t="shared" si="78"/>
        <v>0</v>
      </c>
      <c r="AD96" s="560">
        <f t="shared" si="79"/>
        <v>0</v>
      </c>
      <c r="AE96" s="560">
        <f t="shared" si="80"/>
        <v>0</v>
      </c>
      <c r="AF96" s="560">
        <f t="shared" si="81"/>
        <v>0</v>
      </c>
      <c r="AG96" s="560">
        <f t="shared" si="82"/>
        <v>0</v>
      </c>
      <c r="AH96" s="560">
        <f t="shared" si="83"/>
        <v>0</v>
      </c>
      <c r="AI96" s="546"/>
      <c r="AJ96" s="560">
        <f t="shared" si="84"/>
        <v>0</v>
      </c>
      <c r="AK96" s="560">
        <f t="shared" si="85"/>
        <v>0</v>
      </c>
      <c r="AL96" s="560">
        <f t="shared" si="86"/>
        <v>0</v>
      </c>
      <c r="AN96" s="560">
        <v>21</v>
      </c>
      <c r="AO96" s="560">
        <f>H96*1</f>
        <v>0</v>
      </c>
      <c r="AP96" s="560">
        <f>H96*(1-1)</f>
        <v>0</v>
      </c>
      <c r="AQ96" s="562" t="s">
        <v>217</v>
      </c>
      <c r="AV96" s="560">
        <f t="shared" si="87"/>
        <v>0</v>
      </c>
      <c r="AW96" s="560">
        <f t="shared" si="88"/>
        <v>0</v>
      </c>
      <c r="AX96" s="560">
        <f t="shared" si="89"/>
        <v>0</v>
      </c>
      <c r="AY96" s="562" t="s">
        <v>5503</v>
      </c>
      <c r="AZ96" s="562" t="s">
        <v>5500</v>
      </c>
      <c r="BA96" s="546" t="s">
        <v>5400</v>
      </c>
      <c r="BC96" s="560">
        <f t="shared" si="90"/>
        <v>0</v>
      </c>
      <c r="BD96" s="560">
        <f t="shared" si="91"/>
        <v>0</v>
      </c>
      <c r="BE96" s="560">
        <v>0</v>
      </c>
      <c r="BF96" s="560">
        <f t="shared" si="92"/>
        <v>0</v>
      </c>
      <c r="BH96" s="560">
        <f t="shared" si="93"/>
        <v>0</v>
      </c>
      <c r="BI96" s="560">
        <f t="shared" si="94"/>
        <v>0</v>
      </c>
      <c r="BJ96" s="560">
        <f t="shared" si="95"/>
        <v>0</v>
      </c>
      <c r="BK96" s="560"/>
      <c r="BL96" s="560">
        <v>734</v>
      </c>
    </row>
    <row r="97" spans="1:64" ht="15" customHeight="1" x14ac:dyDescent="0.25">
      <c r="A97" s="558" t="s">
        <v>457</v>
      </c>
      <c r="B97" s="559"/>
      <c r="C97" s="559" t="s">
        <v>4061</v>
      </c>
      <c r="D97" s="879" t="s">
        <v>4060</v>
      </c>
      <c r="E97" s="879"/>
      <c r="F97" s="559" t="s">
        <v>248</v>
      </c>
      <c r="G97" s="560">
        <f>'9-22-20 Rozpočet-vybr. sloupce'!I260</f>
        <v>46</v>
      </c>
      <c r="H97" s="560">
        <f>'9-22-20 Rozpočet-vybr. sloupce'!J260</f>
        <v>0</v>
      </c>
      <c r="I97" s="560">
        <f t="shared" si="72"/>
        <v>0</v>
      </c>
      <c r="J97" s="560">
        <f t="shared" si="73"/>
        <v>0</v>
      </c>
      <c r="K97" s="560">
        <f t="shared" si="74"/>
        <v>0</v>
      </c>
      <c r="L97" s="560">
        <v>0</v>
      </c>
      <c r="M97" s="560">
        <f t="shared" si="75"/>
        <v>0</v>
      </c>
      <c r="N97" s="561"/>
      <c r="Z97" s="560">
        <f t="shared" si="76"/>
        <v>0</v>
      </c>
      <c r="AB97" s="560">
        <f t="shared" si="77"/>
        <v>0</v>
      </c>
      <c r="AC97" s="560">
        <f t="shared" si="78"/>
        <v>0</v>
      </c>
      <c r="AD97" s="560">
        <f t="shared" si="79"/>
        <v>0</v>
      </c>
      <c r="AE97" s="560">
        <f t="shared" si="80"/>
        <v>0</v>
      </c>
      <c r="AF97" s="560">
        <f t="shared" si="81"/>
        <v>0</v>
      </c>
      <c r="AG97" s="560">
        <f t="shared" si="82"/>
        <v>0</v>
      </c>
      <c r="AH97" s="560">
        <f t="shared" si="83"/>
        <v>0</v>
      </c>
      <c r="AI97" s="546"/>
      <c r="AJ97" s="560">
        <f t="shared" si="84"/>
        <v>0</v>
      </c>
      <c r="AK97" s="560">
        <f t="shared" si="85"/>
        <v>0</v>
      </c>
      <c r="AL97" s="560">
        <f t="shared" si="86"/>
        <v>0</v>
      </c>
      <c r="AN97" s="560">
        <v>21</v>
      </c>
      <c r="AO97" s="560">
        <f>H97*1</f>
        <v>0</v>
      </c>
      <c r="AP97" s="560">
        <f>H97*(1-1)</f>
        <v>0</v>
      </c>
      <c r="AQ97" s="562" t="s">
        <v>217</v>
      </c>
      <c r="AV97" s="560">
        <f t="shared" si="87"/>
        <v>0</v>
      </c>
      <c r="AW97" s="560">
        <f t="shared" si="88"/>
        <v>0</v>
      </c>
      <c r="AX97" s="560">
        <f t="shared" si="89"/>
        <v>0</v>
      </c>
      <c r="AY97" s="562" t="s">
        <v>5503</v>
      </c>
      <c r="AZ97" s="562" t="s">
        <v>5500</v>
      </c>
      <c r="BA97" s="546" t="s">
        <v>5400</v>
      </c>
      <c r="BC97" s="560">
        <f t="shared" si="90"/>
        <v>0</v>
      </c>
      <c r="BD97" s="560">
        <f t="shared" si="91"/>
        <v>0</v>
      </c>
      <c r="BE97" s="560">
        <v>0</v>
      </c>
      <c r="BF97" s="560">
        <f t="shared" si="92"/>
        <v>0</v>
      </c>
      <c r="BH97" s="560">
        <f t="shared" si="93"/>
        <v>0</v>
      </c>
      <c r="BI97" s="560">
        <f t="shared" si="94"/>
        <v>0</v>
      </c>
      <c r="BJ97" s="560">
        <f t="shared" si="95"/>
        <v>0</v>
      </c>
      <c r="BK97" s="560"/>
      <c r="BL97" s="560">
        <v>734</v>
      </c>
    </row>
    <row r="98" spans="1:64" ht="15" customHeight="1" x14ac:dyDescent="0.25">
      <c r="A98" s="558" t="s">
        <v>639</v>
      </c>
      <c r="B98" s="559"/>
      <c r="C98" s="559" t="s">
        <v>4055</v>
      </c>
      <c r="D98" s="879" t="s">
        <v>4054</v>
      </c>
      <c r="E98" s="879"/>
      <c r="F98" s="559" t="s">
        <v>248</v>
      </c>
      <c r="G98" s="560">
        <f>'9-22-20 Rozpočet-vybr. sloupce'!I268</f>
        <v>6</v>
      </c>
      <c r="H98" s="560">
        <f>'9-22-20 Rozpočet-vybr. sloupce'!J268</f>
        <v>0</v>
      </c>
      <c r="I98" s="560">
        <f t="shared" si="72"/>
        <v>0</v>
      </c>
      <c r="J98" s="560">
        <f t="shared" si="73"/>
        <v>0</v>
      </c>
      <c r="K98" s="560">
        <f t="shared" si="74"/>
        <v>0</v>
      </c>
      <c r="L98" s="560">
        <v>0</v>
      </c>
      <c r="M98" s="560">
        <f t="shared" si="75"/>
        <v>0</v>
      </c>
      <c r="N98" s="561"/>
      <c r="Z98" s="560">
        <f t="shared" si="76"/>
        <v>0</v>
      </c>
      <c r="AB98" s="560">
        <f t="shared" si="77"/>
        <v>0</v>
      </c>
      <c r="AC98" s="560">
        <f t="shared" si="78"/>
        <v>0</v>
      </c>
      <c r="AD98" s="560">
        <f t="shared" si="79"/>
        <v>0</v>
      </c>
      <c r="AE98" s="560">
        <f t="shared" si="80"/>
        <v>0</v>
      </c>
      <c r="AF98" s="560">
        <f t="shared" si="81"/>
        <v>0</v>
      </c>
      <c r="AG98" s="560">
        <f t="shared" si="82"/>
        <v>0</v>
      </c>
      <c r="AH98" s="560">
        <f t="shared" si="83"/>
        <v>0</v>
      </c>
      <c r="AI98" s="546"/>
      <c r="AJ98" s="560">
        <f t="shared" si="84"/>
        <v>0</v>
      </c>
      <c r="AK98" s="560">
        <f t="shared" si="85"/>
        <v>0</v>
      </c>
      <c r="AL98" s="560">
        <f t="shared" si="86"/>
        <v>0</v>
      </c>
      <c r="AN98" s="560">
        <v>21</v>
      </c>
      <c r="AO98" s="560">
        <f>H98*1</f>
        <v>0</v>
      </c>
      <c r="AP98" s="560">
        <f>H98*(1-1)</f>
        <v>0</v>
      </c>
      <c r="AQ98" s="562" t="s">
        <v>217</v>
      </c>
      <c r="AV98" s="560">
        <f t="shared" si="87"/>
        <v>0</v>
      </c>
      <c r="AW98" s="560">
        <f t="shared" si="88"/>
        <v>0</v>
      </c>
      <c r="AX98" s="560">
        <f t="shared" si="89"/>
        <v>0</v>
      </c>
      <c r="AY98" s="562" t="s">
        <v>5503</v>
      </c>
      <c r="AZ98" s="562" t="s">
        <v>5500</v>
      </c>
      <c r="BA98" s="546" t="s">
        <v>5400</v>
      </c>
      <c r="BC98" s="560">
        <f t="shared" si="90"/>
        <v>0</v>
      </c>
      <c r="BD98" s="560">
        <f t="shared" si="91"/>
        <v>0</v>
      </c>
      <c r="BE98" s="560">
        <v>0</v>
      </c>
      <c r="BF98" s="560">
        <f t="shared" si="92"/>
        <v>0</v>
      </c>
      <c r="BH98" s="560">
        <f t="shared" si="93"/>
        <v>0</v>
      </c>
      <c r="BI98" s="560">
        <f t="shared" si="94"/>
        <v>0</v>
      </c>
      <c r="BJ98" s="560">
        <f t="shared" si="95"/>
        <v>0</v>
      </c>
      <c r="BK98" s="560"/>
      <c r="BL98" s="560">
        <v>734</v>
      </c>
    </row>
    <row r="99" spans="1:64" ht="15" customHeight="1" x14ac:dyDescent="0.25">
      <c r="A99" s="558" t="s">
        <v>464</v>
      </c>
      <c r="B99" s="559"/>
      <c r="C99" s="559" t="s">
        <v>4053</v>
      </c>
      <c r="D99" s="879" t="s">
        <v>4052</v>
      </c>
      <c r="E99" s="879"/>
      <c r="F99" s="559" t="s">
        <v>248</v>
      </c>
      <c r="G99" s="560">
        <f>'9-22-20 Rozpočet-vybr. sloupce'!I272</f>
        <v>24</v>
      </c>
      <c r="H99" s="560">
        <f>'9-22-20 Rozpočet-vybr. sloupce'!J272</f>
        <v>0</v>
      </c>
      <c r="I99" s="560">
        <f t="shared" si="72"/>
        <v>0</v>
      </c>
      <c r="J99" s="560">
        <f t="shared" si="73"/>
        <v>0</v>
      </c>
      <c r="K99" s="560">
        <f t="shared" si="74"/>
        <v>0</v>
      </c>
      <c r="L99" s="560">
        <v>2.0000000000000001E-4</v>
      </c>
      <c r="M99" s="560">
        <f t="shared" si="75"/>
        <v>4.8000000000000004E-3</v>
      </c>
      <c r="N99" s="561" t="s">
        <v>5401</v>
      </c>
      <c r="Z99" s="560">
        <f t="shared" si="76"/>
        <v>0</v>
      </c>
      <c r="AB99" s="560">
        <f t="shared" si="77"/>
        <v>0</v>
      </c>
      <c r="AC99" s="560">
        <f t="shared" si="78"/>
        <v>0</v>
      </c>
      <c r="AD99" s="560">
        <f t="shared" si="79"/>
        <v>0</v>
      </c>
      <c r="AE99" s="560">
        <f t="shared" si="80"/>
        <v>0</v>
      </c>
      <c r="AF99" s="560">
        <f t="shared" si="81"/>
        <v>0</v>
      </c>
      <c r="AG99" s="560">
        <f t="shared" si="82"/>
        <v>0</v>
      </c>
      <c r="AH99" s="560">
        <f t="shared" si="83"/>
        <v>0</v>
      </c>
      <c r="AI99" s="546"/>
      <c r="AJ99" s="560">
        <f t="shared" si="84"/>
        <v>0</v>
      </c>
      <c r="AK99" s="560">
        <f t="shared" si="85"/>
        <v>0</v>
      </c>
      <c r="AL99" s="560">
        <f t="shared" si="86"/>
        <v>0</v>
      </c>
      <c r="AN99" s="560">
        <v>21</v>
      </c>
      <c r="AO99" s="560">
        <f>H99*0.859276218611521</f>
        <v>0</v>
      </c>
      <c r="AP99" s="560">
        <f>H99*(1-0.859276218611521)</f>
        <v>0</v>
      </c>
      <c r="AQ99" s="562" t="s">
        <v>217</v>
      </c>
      <c r="AV99" s="560">
        <f t="shared" si="87"/>
        <v>0</v>
      </c>
      <c r="AW99" s="560">
        <f t="shared" si="88"/>
        <v>0</v>
      </c>
      <c r="AX99" s="560">
        <f t="shared" si="89"/>
        <v>0</v>
      </c>
      <c r="AY99" s="562" t="s">
        <v>5503</v>
      </c>
      <c r="AZ99" s="562" t="s">
        <v>5500</v>
      </c>
      <c r="BA99" s="546" t="s">
        <v>5400</v>
      </c>
      <c r="BC99" s="560">
        <f t="shared" si="90"/>
        <v>0</v>
      </c>
      <c r="BD99" s="560">
        <f t="shared" si="91"/>
        <v>0</v>
      </c>
      <c r="BE99" s="560">
        <v>0</v>
      </c>
      <c r="BF99" s="560">
        <f t="shared" si="92"/>
        <v>4.8000000000000004E-3</v>
      </c>
      <c r="BH99" s="560">
        <f t="shared" si="93"/>
        <v>0</v>
      </c>
      <c r="BI99" s="560">
        <f t="shared" si="94"/>
        <v>0</v>
      </c>
      <c r="BJ99" s="560">
        <f t="shared" si="95"/>
        <v>0</v>
      </c>
      <c r="BK99" s="560"/>
      <c r="BL99" s="560">
        <v>734</v>
      </c>
    </row>
    <row r="100" spans="1:64" ht="15" customHeight="1" x14ac:dyDescent="0.25">
      <c r="A100" s="558" t="s">
        <v>646</v>
      </c>
      <c r="B100" s="559"/>
      <c r="C100" s="559" t="s">
        <v>4051</v>
      </c>
      <c r="D100" s="879" t="s">
        <v>4050</v>
      </c>
      <c r="E100" s="879"/>
      <c r="F100" s="559" t="s">
        <v>248</v>
      </c>
      <c r="G100" s="560">
        <f>'9-22-20 Rozpočet-vybr. sloupce'!I277</f>
        <v>108</v>
      </c>
      <c r="H100" s="560">
        <f>'9-22-20 Rozpočet-vybr. sloupce'!J277</f>
        <v>0</v>
      </c>
      <c r="I100" s="560">
        <f t="shared" si="72"/>
        <v>0</v>
      </c>
      <c r="J100" s="560">
        <f t="shared" si="73"/>
        <v>0</v>
      </c>
      <c r="K100" s="560">
        <f t="shared" si="74"/>
        <v>0</v>
      </c>
      <c r="L100" s="560">
        <v>2.0000000000000001E-4</v>
      </c>
      <c r="M100" s="560">
        <f t="shared" si="75"/>
        <v>2.1600000000000001E-2</v>
      </c>
      <c r="N100" s="561" t="s">
        <v>5401</v>
      </c>
      <c r="Z100" s="560">
        <f t="shared" si="76"/>
        <v>0</v>
      </c>
      <c r="AB100" s="560">
        <f t="shared" si="77"/>
        <v>0</v>
      </c>
      <c r="AC100" s="560">
        <f t="shared" si="78"/>
        <v>0</v>
      </c>
      <c r="AD100" s="560">
        <f t="shared" si="79"/>
        <v>0</v>
      </c>
      <c r="AE100" s="560">
        <f t="shared" si="80"/>
        <v>0</v>
      </c>
      <c r="AF100" s="560">
        <f t="shared" si="81"/>
        <v>0</v>
      </c>
      <c r="AG100" s="560">
        <f t="shared" si="82"/>
        <v>0</v>
      </c>
      <c r="AH100" s="560">
        <f t="shared" si="83"/>
        <v>0</v>
      </c>
      <c r="AI100" s="546"/>
      <c r="AJ100" s="560">
        <f t="shared" si="84"/>
        <v>0</v>
      </c>
      <c r="AK100" s="560">
        <f t="shared" si="85"/>
        <v>0</v>
      </c>
      <c r="AL100" s="560">
        <f t="shared" si="86"/>
        <v>0</v>
      </c>
      <c r="AN100" s="560">
        <v>21</v>
      </c>
      <c r="AO100" s="560">
        <f>H100*0.860512445095168</f>
        <v>0</v>
      </c>
      <c r="AP100" s="560">
        <f>H100*(1-0.860512445095168)</f>
        <v>0</v>
      </c>
      <c r="AQ100" s="562" t="s">
        <v>217</v>
      </c>
      <c r="AV100" s="560">
        <f t="shared" si="87"/>
        <v>0</v>
      </c>
      <c r="AW100" s="560">
        <f t="shared" si="88"/>
        <v>0</v>
      </c>
      <c r="AX100" s="560">
        <f t="shared" si="89"/>
        <v>0</v>
      </c>
      <c r="AY100" s="562" t="s">
        <v>5503</v>
      </c>
      <c r="AZ100" s="562" t="s">
        <v>5500</v>
      </c>
      <c r="BA100" s="546" t="s">
        <v>5400</v>
      </c>
      <c r="BC100" s="560">
        <f t="shared" si="90"/>
        <v>0</v>
      </c>
      <c r="BD100" s="560">
        <f t="shared" si="91"/>
        <v>0</v>
      </c>
      <c r="BE100" s="560">
        <v>0</v>
      </c>
      <c r="BF100" s="560">
        <f t="shared" si="92"/>
        <v>2.1600000000000001E-2</v>
      </c>
      <c r="BH100" s="560">
        <f t="shared" si="93"/>
        <v>0</v>
      </c>
      <c r="BI100" s="560">
        <f t="shared" si="94"/>
        <v>0</v>
      </c>
      <c r="BJ100" s="560">
        <f t="shared" si="95"/>
        <v>0</v>
      </c>
      <c r="BK100" s="560"/>
      <c r="BL100" s="560">
        <v>734</v>
      </c>
    </row>
    <row r="101" spans="1:64" ht="15" customHeight="1" x14ac:dyDescent="0.25">
      <c r="A101" s="558" t="s">
        <v>469</v>
      </c>
      <c r="B101" s="559"/>
      <c r="C101" s="559" t="s">
        <v>4045</v>
      </c>
      <c r="D101" s="879" t="s">
        <v>4044</v>
      </c>
      <c r="E101" s="879"/>
      <c r="F101" s="559" t="s">
        <v>248</v>
      </c>
      <c r="G101" s="560">
        <f>'9-22-20 Rozpočet-vybr. sloupce'!I283</f>
        <v>27</v>
      </c>
      <c r="H101" s="560">
        <f>'9-22-20 Rozpočet-vybr. sloupce'!J283</f>
        <v>0</v>
      </c>
      <c r="I101" s="560">
        <f t="shared" si="72"/>
        <v>0</v>
      </c>
      <c r="J101" s="560">
        <f t="shared" si="73"/>
        <v>0</v>
      </c>
      <c r="K101" s="560">
        <f t="shared" si="74"/>
        <v>0</v>
      </c>
      <c r="L101" s="560">
        <v>0</v>
      </c>
      <c r="M101" s="560">
        <f t="shared" si="75"/>
        <v>0</v>
      </c>
      <c r="N101" s="561"/>
      <c r="Z101" s="560">
        <f t="shared" si="76"/>
        <v>0</v>
      </c>
      <c r="AB101" s="560">
        <f t="shared" si="77"/>
        <v>0</v>
      </c>
      <c r="AC101" s="560">
        <f t="shared" si="78"/>
        <v>0</v>
      </c>
      <c r="AD101" s="560">
        <f t="shared" si="79"/>
        <v>0</v>
      </c>
      <c r="AE101" s="560">
        <f t="shared" si="80"/>
        <v>0</v>
      </c>
      <c r="AF101" s="560">
        <f t="shared" si="81"/>
        <v>0</v>
      </c>
      <c r="AG101" s="560">
        <f t="shared" si="82"/>
        <v>0</v>
      </c>
      <c r="AH101" s="560">
        <f t="shared" si="83"/>
        <v>0</v>
      </c>
      <c r="AI101" s="546"/>
      <c r="AJ101" s="560">
        <f t="shared" si="84"/>
        <v>0</v>
      </c>
      <c r="AK101" s="560">
        <f t="shared" si="85"/>
        <v>0</v>
      </c>
      <c r="AL101" s="560">
        <f t="shared" si="86"/>
        <v>0</v>
      </c>
      <c r="AN101" s="560">
        <v>21</v>
      </c>
      <c r="AO101" s="560">
        <f t="shared" ref="AO101:AO109" si="96">H101*1</f>
        <v>0</v>
      </c>
      <c r="AP101" s="560">
        <f t="shared" ref="AP101:AP109" si="97">H101*(1-1)</f>
        <v>0</v>
      </c>
      <c r="AQ101" s="562" t="s">
        <v>217</v>
      </c>
      <c r="AV101" s="560">
        <f t="shared" si="87"/>
        <v>0</v>
      </c>
      <c r="AW101" s="560">
        <f t="shared" si="88"/>
        <v>0</v>
      </c>
      <c r="AX101" s="560">
        <f t="shared" si="89"/>
        <v>0</v>
      </c>
      <c r="AY101" s="562" t="s">
        <v>5503</v>
      </c>
      <c r="AZ101" s="562" t="s">
        <v>5500</v>
      </c>
      <c r="BA101" s="546" t="s">
        <v>5400</v>
      </c>
      <c r="BC101" s="560">
        <f t="shared" si="90"/>
        <v>0</v>
      </c>
      <c r="BD101" s="560">
        <f t="shared" si="91"/>
        <v>0</v>
      </c>
      <c r="BE101" s="560">
        <v>0</v>
      </c>
      <c r="BF101" s="560">
        <f t="shared" si="92"/>
        <v>0</v>
      </c>
      <c r="BH101" s="560">
        <f t="shared" si="93"/>
        <v>0</v>
      </c>
      <c r="BI101" s="560">
        <f t="shared" si="94"/>
        <v>0</v>
      </c>
      <c r="BJ101" s="560">
        <f t="shared" si="95"/>
        <v>0</v>
      </c>
      <c r="BK101" s="560"/>
      <c r="BL101" s="560">
        <v>734</v>
      </c>
    </row>
    <row r="102" spans="1:64" ht="15" customHeight="1" x14ac:dyDescent="0.25">
      <c r="A102" s="558" t="s">
        <v>655</v>
      </c>
      <c r="B102" s="559"/>
      <c r="C102" s="559" t="s">
        <v>4043</v>
      </c>
      <c r="D102" s="879" t="s">
        <v>4042</v>
      </c>
      <c r="E102" s="879"/>
      <c r="F102" s="559" t="s">
        <v>248</v>
      </c>
      <c r="G102" s="560">
        <f>'9-22-20 Rozpočet-vybr. sloupce'!I288</f>
        <v>27</v>
      </c>
      <c r="H102" s="560">
        <f>'9-22-20 Rozpočet-vybr. sloupce'!J288</f>
        <v>0</v>
      </c>
      <c r="I102" s="560">
        <f t="shared" si="72"/>
        <v>0</v>
      </c>
      <c r="J102" s="560">
        <f t="shared" si="73"/>
        <v>0</v>
      </c>
      <c r="K102" s="560">
        <f t="shared" si="74"/>
        <v>0</v>
      </c>
      <c r="L102" s="560">
        <v>0</v>
      </c>
      <c r="M102" s="560">
        <f t="shared" si="75"/>
        <v>0</v>
      </c>
      <c r="N102" s="561"/>
      <c r="Z102" s="560">
        <f t="shared" si="76"/>
        <v>0</v>
      </c>
      <c r="AB102" s="560">
        <f t="shared" si="77"/>
        <v>0</v>
      </c>
      <c r="AC102" s="560">
        <f t="shared" si="78"/>
        <v>0</v>
      </c>
      <c r="AD102" s="560">
        <f t="shared" si="79"/>
        <v>0</v>
      </c>
      <c r="AE102" s="560">
        <f t="shared" si="80"/>
        <v>0</v>
      </c>
      <c r="AF102" s="560">
        <f t="shared" si="81"/>
        <v>0</v>
      </c>
      <c r="AG102" s="560">
        <f t="shared" si="82"/>
        <v>0</v>
      </c>
      <c r="AH102" s="560">
        <f t="shared" si="83"/>
        <v>0</v>
      </c>
      <c r="AI102" s="546"/>
      <c r="AJ102" s="560">
        <f t="shared" si="84"/>
        <v>0</v>
      </c>
      <c r="AK102" s="560">
        <f t="shared" si="85"/>
        <v>0</v>
      </c>
      <c r="AL102" s="560">
        <f t="shared" si="86"/>
        <v>0</v>
      </c>
      <c r="AN102" s="560">
        <v>21</v>
      </c>
      <c r="AO102" s="560">
        <f t="shared" si="96"/>
        <v>0</v>
      </c>
      <c r="AP102" s="560">
        <f t="shared" si="97"/>
        <v>0</v>
      </c>
      <c r="AQ102" s="562" t="s">
        <v>217</v>
      </c>
      <c r="AV102" s="560">
        <f t="shared" si="87"/>
        <v>0</v>
      </c>
      <c r="AW102" s="560">
        <f t="shared" si="88"/>
        <v>0</v>
      </c>
      <c r="AX102" s="560">
        <f t="shared" si="89"/>
        <v>0</v>
      </c>
      <c r="AY102" s="562" t="s">
        <v>5503</v>
      </c>
      <c r="AZ102" s="562" t="s">
        <v>5500</v>
      </c>
      <c r="BA102" s="546" t="s">
        <v>5400</v>
      </c>
      <c r="BC102" s="560">
        <f t="shared" si="90"/>
        <v>0</v>
      </c>
      <c r="BD102" s="560">
        <f t="shared" si="91"/>
        <v>0</v>
      </c>
      <c r="BE102" s="560">
        <v>0</v>
      </c>
      <c r="BF102" s="560">
        <f t="shared" si="92"/>
        <v>0</v>
      </c>
      <c r="BH102" s="560">
        <f t="shared" si="93"/>
        <v>0</v>
      </c>
      <c r="BI102" s="560">
        <f t="shared" si="94"/>
        <v>0</v>
      </c>
      <c r="BJ102" s="560">
        <f t="shared" si="95"/>
        <v>0</v>
      </c>
      <c r="BK102" s="560"/>
      <c r="BL102" s="560">
        <v>734</v>
      </c>
    </row>
    <row r="103" spans="1:64" ht="15" customHeight="1" x14ac:dyDescent="0.25">
      <c r="A103" s="558" t="s">
        <v>479</v>
      </c>
      <c r="B103" s="559"/>
      <c r="C103" s="559" t="s">
        <v>4041</v>
      </c>
      <c r="D103" s="879" t="s">
        <v>4040</v>
      </c>
      <c r="E103" s="879"/>
      <c r="F103" s="559" t="s">
        <v>248</v>
      </c>
      <c r="G103" s="560">
        <f>'9-22-20 Rozpočet-vybr. sloupce'!I293</f>
        <v>11</v>
      </c>
      <c r="H103" s="560">
        <f>'9-22-20 Rozpočet-vybr. sloupce'!J293</f>
        <v>0</v>
      </c>
      <c r="I103" s="560">
        <f t="shared" si="72"/>
        <v>0</v>
      </c>
      <c r="J103" s="560">
        <f t="shared" si="73"/>
        <v>0</v>
      </c>
      <c r="K103" s="560">
        <f t="shared" si="74"/>
        <v>0</v>
      </c>
      <c r="L103" s="560">
        <v>0</v>
      </c>
      <c r="M103" s="560">
        <f t="shared" si="75"/>
        <v>0</v>
      </c>
      <c r="N103" s="561"/>
      <c r="Z103" s="560">
        <f t="shared" si="76"/>
        <v>0</v>
      </c>
      <c r="AB103" s="560">
        <f t="shared" si="77"/>
        <v>0</v>
      </c>
      <c r="AC103" s="560">
        <f t="shared" si="78"/>
        <v>0</v>
      </c>
      <c r="AD103" s="560">
        <f t="shared" si="79"/>
        <v>0</v>
      </c>
      <c r="AE103" s="560">
        <f t="shared" si="80"/>
        <v>0</v>
      </c>
      <c r="AF103" s="560">
        <f t="shared" si="81"/>
        <v>0</v>
      </c>
      <c r="AG103" s="560">
        <f t="shared" si="82"/>
        <v>0</v>
      </c>
      <c r="AH103" s="560">
        <f t="shared" si="83"/>
        <v>0</v>
      </c>
      <c r="AI103" s="546"/>
      <c r="AJ103" s="560">
        <f t="shared" si="84"/>
        <v>0</v>
      </c>
      <c r="AK103" s="560">
        <f t="shared" si="85"/>
        <v>0</v>
      </c>
      <c r="AL103" s="560">
        <f t="shared" si="86"/>
        <v>0</v>
      </c>
      <c r="AN103" s="560">
        <v>21</v>
      </c>
      <c r="AO103" s="560">
        <f t="shared" si="96"/>
        <v>0</v>
      </c>
      <c r="AP103" s="560">
        <f t="shared" si="97"/>
        <v>0</v>
      </c>
      <c r="AQ103" s="562" t="s">
        <v>217</v>
      </c>
      <c r="AV103" s="560">
        <f t="shared" si="87"/>
        <v>0</v>
      </c>
      <c r="AW103" s="560">
        <f t="shared" si="88"/>
        <v>0</v>
      </c>
      <c r="AX103" s="560">
        <f t="shared" si="89"/>
        <v>0</v>
      </c>
      <c r="AY103" s="562" t="s">
        <v>5503</v>
      </c>
      <c r="AZ103" s="562" t="s">
        <v>5500</v>
      </c>
      <c r="BA103" s="546" t="s">
        <v>5400</v>
      </c>
      <c r="BC103" s="560">
        <f t="shared" si="90"/>
        <v>0</v>
      </c>
      <c r="BD103" s="560">
        <f t="shared" si="91"/>
        <v>0</v>
      </c>
      <c r="BE103" s="560">
        <v>0</v>
      </c>
      <c r="BF103" s="560">
        <f t="shared" si="92"/>
        <v>0</v>
      </c>
      <c r="BH103" s="560">
        <f t="shared" si="93"/>
        <v>0</v>
      </c>
      <c r="BI103" s="560">
        <f t="shared" si="94"/>
        <v>0</v>
      </c>
      <c r="BJ103" s="560">
        <f t="shared" si="95"/>
        <v>0</v>
      </c>
      <c r="BK103" s="560"/>
      <c r="BL103" s="560">
        <v>734</v>
      </c>
    </row>
    <row r="104" spans="1:64" ht="15" customHeight="1" x14ac:dyDescent="0.25">
      <c r="A104" s="558" t="s">
        <v>662</v>
      </c>
      <c r="B104" s="559"/>
      <c r="C104" s="559" t="s">
        <v>4036</v>
      </c>
      <c r="D104" s="879" t="s">
        <v>4035</v>
      </c>
      <c r="E104" s="879"/>
      <c r="F104" s="559" t="s">
        <v>248</v>
      </c>
      <c r="G104" s="560">
        <f>'9-22-20 Rozpočet-vybr. sloupce'!I301</f>
        <v>130</v>
      </c>
      <c r="H104" s="560">
        <f>'9-22-20 Rozpočet-vybr. sloupce'!J301</f>
        <v>0</v>
      </c>
      <c r="I104" s="560">
        <f t="shared" si="72"/>
        <v>0</v>
      </c>
      <c r="J104" s="560">
        <f t="shared" si="73"/>
        <v>0</v>
      </c>
      <c r="K104" s="560">
        <f t="shared" si="74"/>
        <v>0</v>
      </c>
      <c r="L104" s="560">
        <v>0</v>
      </c>
      <c r="M104" s="560">
        <f t="shared" si="75"/>
        <v>0</v>
      </c>
      <c r="N104" s="561"/>
      <c r="Z104" s="560">
        <f t="shared" si="76"/>
        <v>0</v>
      </c>
      <c r="AB104" s="560">
        <f t="shared" si="77"/>
        <v>0</v>
      </c>
      <c r="AC104" s="560">
        <f t="shared" si="78"/>
        <v>0</v>
      </c>
      <c r="AD104" s="560">
        <f t="shared" si="79"/>
        <v>0</v>
      </c>
      <c r="AE104" s="560">
        <f t="shared" si="80"/>
        <v>0</v>
      </c>
      <c r="AF104" s="560">
        <f t="shared" si="81"/>
        <v>0</v>
      </c>
      <c r="AG104" s="560">
        <f t="shared" si="82"/>
        <v>0</v>
      </c>
      <c r="AH104" s="560">
        <f t="shared" si="83"/>
        <v>0</v>
      </c>
      <c r="AI104" s="546"/>
      <c r="AJ104" s="560">
        <f t="shared" si="84"/>
        <v>0</v>
      </c>
      <c r="AK104" s="560">
        <f t="shared" si="85"/>
        <v>0</v>
      </c>
      <c r="AL104" s="560">
        <f t="shared" si="86"/>
        <v>0</v>
      </c>
      <c r="AN104" s="560">
        <v>21</v>
      </c>
      <c r="AO104" s="560">
        <f t="shared" si="96"/>
        <v>0</v>
      </c>
      <c r="AP104" s="560">
        <f t="shared" si="97"/>
        <v>0</v>
      </c>
      <c r="AQ104" s="562" t="s">
        <v>217</v>
      </c>
      <c r="AV104" s="560">
        <f t="shared" si="87"/>
        <v>0</v>
      </c>
      <c r="AW104" s="560">
        <f t="shared" si="88"/>
        <v>0</v>
      </c>
      <c r="AX104" s="560">
        <f t="shared" si="89"/>
        <v>0</v>
      </c>
      <c r="AY104" s="562" t="s">
        <v>5503</v>
      </c>
      <c r="AZ104" s="562" t="s">
        <v>5500</v>
      </c>
      <c r="BA104" s="546" t="s">
        <v>5400</v>
      </c>
      <c r="BC104" s="560">
        <f t="shared" si="90"/>
        <v>0</v>
      </c>
      <c r="BD104" s="560">
        <f t="shared" si="91"/>
        <v>0</v>
      </c>
      <c r="BE104" s="560">
        <v>0</v>
      </c>
      <c r="BF104" s="560">
        <f t="shared" si="92"/>
        <v>0</v>
      </c>
      <c r="BH104" s="560">
        <f t="shared" si="93"/>
        <v>0</v>
      </c>
      <c r="BI104" s="560">
        <f t="shared" si="94"/>
        <v>0</v>
      </c>
      <c r="BJ104" s="560">
        <f t="shared" si="95"/>
        <v>0</v>
      </c>
      <c r="BK104" s="560"/>
      <c r="BL104" s="560">
        <v>734</v>
      </c>
    </row>
    <row r="105" spans="1:64" ht="15" customHeight="1" x14ac:dyDescent="0.25">
      <c r="A105" s="558" t="s">
        <v>482</v>
      </c>
      <c r="B105" s="559"/>
      <c r="C105" s="559" t="s">
        <v>4034</v>
      </c>
      <c r="D105" s="879" t="s">
        <v>4033</v>
      </c>
      <c r="E105" s="879"/>
      <c r="F105" s="559" t="s">
        <v>248</v>
      </c>
      <c r="G105" s="560">
        <f>'9-22-20 Rozpočet-vybr. sloupce'!I305</f>
        <v>10</v>
      </c>
      <c r="H105" s="560">
        <f>'9-22-20 Rozpočet-vybr. sloupce'!J305</f>
        <v>0</v>
      </c>
      <c r="I105" s="560">
        <f t="shared" si="72"/>
        <v>0</v>
      </c>
      <c r="J105" s="560">
        <f t="shared" si="73"/>
        <v>0</v>
      </c>
      <c r="K105" s="560">
        <f t="shared" si="74"/>
        <v>0</v>
      </c>
      <c r="L105" s="560">
        <v>0</v>
      </c>
      <c r="M105" s="560">
        <f t="shared" si="75"/>
        <v>0</v>
      </c>
      <c r="N105" s="561"/>
      <c r="Z105" s="560">
        <f t="shared" si="76"/>
        <v>0</v>
      </c>
      <c r="AB105" s="560">
        <f t="shared" si="77"/>
        <v>0</v>
      </c>
      <c r="AC105" s="560">
        <f t="shared" si="78"/>
        <v>0</v>
      </c>
      <c r="AD105" s="560">
        <f t="shared" si="79"/>
        <v>0</v>
      </c>
      <c r="AE105" s="560">
        <f t="shared" si="80"/>
        <v>0</v>
      </c>
      <c r="AF105" s="560">
        <f t="shared" si="81"/>
        <v>0</v>
      </c>
      <c r="AG105" s="560">
        <f t="shared" si="82"/>
        <v>0</v>
      </c>
      <c r="AH105" s="560">
        <f t="shared" si="83"/>
        <v>0</v>
      </c>
      <c r="AI105" s="546"/>
      <c r="AJ105" s="560">
        <f t="shared" si="84"/>
        <v>0</v>
      </c>
      <c r="AK105" s="560">
        <f t="shared" si="85"/>
        <v>0</v>
      </c>
      <c r="AL105" s="560">
        <f t="shared" si="86"/>
        <v>0</v>
      </c>
      <c r="AN105" s="560">
        <v>21</v>
      </c>
      <c r="AO105" s="560">
        <f t="shared" si="96"/>
        <v>0</v>
      </c>
      <c r="AP105" s="560">
        <f t="shared" si="97"/>
        <v>0</v>
      </c>
      <c r="AQ105" s="562" t="s">
        <v>217</v>
      </c>
      <c r="AV105" s="560">
        <f t="shared" si="87"/>
        <v>0</v>
      </c>
      <c r="AW105" s="560">
        <f t="shared" si="88"/>
        <v>0</v>
      </c>
      <c r="AX105" s="560">
        <f t="shared" si="89"/>
        <v>0</v>
      </c>
      <c r="AY105" s="562" t="s">
        <v>5503</v>
      </c>
      <c r="AZ105" s="562" t="s">
        <v>5500</v>
      </c>
      <c r="BA105" s="546" t="s">
        <v>5400</v>
      </c>
      <c r="BC105" s="560">
        <f t="shared" si="90"/>
        <v>0</v>
      </c>
      <c r="BD105" s="560">
        <f t="shared" si="91"/>
        <v>0</v>
      </c>
      <c r="BE105" s="560">
        <v>0</v>
      </c>
      <c r="BF105" s="560">
        <f t="shared" si="92"/>
        <v>0</v>
      </c>
      <c r="BH105" s="560">
        <f t="shared" si="93"/>
        <v>0</v>
      </c>
      <c r="BI105" s="560">
        <f t="shared" si="94"/>
        <v>0</v>
      </c>
      <c r="BJ105" s="560">
        <f t="shared" si="95"/>
        <v>0</v>
      </c>
      <c r="BK105" s="560"/>
      <c r="BL105" s="560">
        <v>734</v>
      </c>
    </row>
    <row r="106" spans="1:64" ht="15" customHeight="1" x14ac:dyDescent="0.25">
      <c r="A106" s="558" t="s">
        <v>670</v>
      </c>
      <c r="B106" s="559"/>
      <c r="C106" s="559" t="s">
        <v>4031</v>
      </c>
      <c r="D106" s="879" t="s">
        <v>4030</v>
      </c>
      <c r="E106" s="879"/>
      <c r="F106" s="559" t="s">
        <v>248</v>
      </c>
      <c r="G106" s="560">
        <f>'9-22-20 Rozpočet-vybr. sloupce'!I307</f>
        <v>5</v>
      </c>
      <c r="H106" s="560">
        <f>'9-22-20 Rozpočet-vybr. sloupce'!J307</f>
        <v>0</v>
      </c>
      <c r="I106" s="560">
        <f t="shared" si="72"/>
        <v>0</v>
      </c>
      <c r="J106" s="560">
        <f t="shared" si="73"/>
        <v>0</v>
      </c>
      <c r="K106" s="560">
        <f t="shared" si="74"/>
        <v>0</v>
      </c>
      <c r="L106" s="560">
        <v>0</v>
      </c>
      <c r="M106" s="560">
        <f t="shared" si="75"/>
        <v>0</v>
      </c>
      <c r="N106" s="561"/>
      <c r="Z106" s="560">
        <f t="shared" si="76"/>
        <v>0</v>
      </c>
      <c r="AB106" s="560">
        <f t="shared" si="77"/>
        <v>0</v>
      </c>
      <c r="AC106" s="560">
        <f t="shared" si="78"/>
        <v>0</v>
      </c>
      <c r="AD106" s="560">
        <f t="shared" si="79"/>
        <v>0</v>
      </c>
      <c r="AE106" s="560">
        <f t="shared" si="80"/>
        <v>0</v>
      </c>
      <c r="AF106" s="560">
        <f t="shared" si="81"/>
        <v>0</v>
      </c>
      <c r="AG106" s="560">
        <f t="shared" si="82"/>
        <v>0</v>
      </c>
      <c r="AH106" s="560">
        <f t="shared" si="83"/>
        <v>0</v>
      </c>
      <c r="AI106" s="546"/>
      <c r="AJ106" s="560">
        <f t="shared" si="84"/>
        <v>0</v>
      </c>
      <c r="AK106" s="560">
        <f t="shared" si="85"/>
        <v>0</v>
      </c>
      <c r="AL106" s="560">
        <f t="shared" si="86"/>
        <v>0</v>
      </c>
      <c r="AN106" s="560">
        <v>21</v>
      </c>
      <c r="AO106" s="560">
        <f t="shared" si="96"/>
        <v>0</v>
      </c>
      <c r="AP106" s="560">
        <f t="shared" si="97"/>
        <v>0</v>
      </c>
      <c r="AQ106" s="562" t="s">
        <v>217</v>
      </c>
      <c r="AV106" s="560">
        <f t="shared" si="87"/>
        <v>0</v>
      </c>
      <c r="AW106" s="560">
        <f t="shared" si="88"/>
        <v>0</v>
      </c>
      <c r="AX106" s="560">
        <f t="shared" si="89"/>
        <v>0</v>
      </c>
      <c r="AY106" s="562" t="s">
        <v>5503</v>
      </c>
      <c r="AZ106" s="562" t="s">
        <v>5500</v>
      </c>
      <c r="BA106" s="546" t="s">
        <v>5400</v>
      </c>
      <c r="BC106" s="560">
        <f t="shared" si="90"/>
        <v>0</v>
      </c>
      <c r="BD106" s="560">
        <f t="shared" si="91"/>
        <v>0</v>
      </c>
      <c r="BE106" s="560">
        <v>0</v>
      </c>
      <c r="BF106" s="560">
        <f t="shared" si="92"/>
        <v>0</v>
      </c>
      <c r="BH106" s="560">
        <f t="shared" si="93"/>
        <v>0</v>
      </c>
      <c r="BI106" s="560">
        <f t="shared" si="94"/>
        <v>0</v>
      </c>
      <c r="BJ106" s="560">
        <f t="shared" si="95"/>
        <v>0</v>
      </c>
      <c r="BK106" s="560"/>
      <c r="BL106" s="560">
        <v>734</v>
      </c>
    </row>
    <row r="107" spans="1:64" ht="15" customHeight="1" x14ac:dyDescent="0.25">
      <c r="A107" s="558" t="s">
        <v>486</v>
      </c>
      <c r="B107" s="559"/>
      <c r="C107" s="559" t="s">
        <v>4029</v>
      </c>
      <c r="D107" s="879" t="s">
        <v>4028</v>
      </c>
      <c r="E107" s="879"/>
      <c r="F107" s="559" t="s">
        <v>248</v>
      </c>
      <c r="G107" s="560">
        <f>'9-22-20 Rozpočet-vybr. sloupce'!I309</f>
        <v>5</v>
      </c>
      <c r="H107" s="560">
        <f>'9-22-20 Rozpočet-vybr. sloupce'!J309</f>
        <v>0</v>
      </c>
      <c r="I107" s="560">
        <f t="shared" si="72"/>
        <v>0</v>
      </c>
      <c r="J107" s="560">
        <f t="shared" si="73"/>
        <v>0</v>
      </c>
      <c r="K107" s="560">
        <f t="shared" si="74"/>
        <v>0</v>
      </c>
      <c r="L107" s="560">
        <v>0</v>
      </c>
      <c r="M107" s="560">
        <f t="shared" si="75"/>
        <v>0</v>
      </c>
      <c r="N107" s="561"/>
      <c r="Z107" s="560">
        <f t="shared" si="76"/>
        <v>0</v>
      </c>
      <c r="AB107" s="560">
        <f t="shared" si="77"/>
        <v>0</v>
      </c>
      <c r="AC107" s="560">
        <f t="shared" si="78"/>
        <v>0</v>
      </c>
      <c r="AD107" s="560">
        <f t="shared" si="79"/>
        <v>0</v>
      </c>
      <c r="AE107" s="560">
        <f t="shared" si="80"/>
        <v>0</v>
      </c>
      <c r="AF107" s="560">
        <f t="shared" si="81"/>
        <v>0</v>
      </c>
      <c r="AG107" s="560">
        <f t="shared" si="82"/>
        <v>0</v>
      </c>
      <c r="AH107" s="560">
        <f t="shared" si="83"/>
        <v>0</v>
      </c>
      <c r="AI107" s="546"/>
      <c r="AJ107" s="560">
        <f t="shared" si="84"/>
        <v>0</v>
      </c>
      <c r="AK107" s="560">
        <f t="shared" si="85"/>
        <v>0</v>
      </c>
      <c r="AL107" s="560">
        <f t="shared" si="86"/>
        <v>0</v>
      </c>
      <c r="AN107" s="560">
        <v>21</v>
      </c>
      <c r="AO107" s="560">
        <f t="shared" si="96"/>
        <v>0</v>
      </c>
      <c r="AP107" s="560">
        <f t="shared" si="97"/>
        <v>0</v>
      </c>
      <c r="AQ107" s="562" t="s">
        <v>217</v>
      </c>
      <c r="AV107" s="560">
        <f t="shared" si="87"/>
        <v>0</v>
      </c>
      <c r="AW107" s="560">
        <f t="shared" si="88"/>
        <v>0</v>
      </c>
      <c r="AX107" s="560">
        <f t="shared" si="89"/>
        <v>0</v>
      </c>
      <c r="AY107" s="562" t="s">
        <v>5503</v>
      </c>
      <c r="AZ107" s="562" t="s">
        <v>5500</v>
      </c>
      <c r="BA107" s="546" t="s">
        <v>5400</v>
      </c>
      <c r="BC107" s="560">
        <f t="shared" si="90"/>
        <v>0</v>
      </c>
      <c r="BD107" s="560">
        <f t="shared" si="91"/>
        <v>0</v>
      </c>
      <c r="BE107" s="560">
        <v>0</v>
      </c>
      <c r="BF107" s="560">
        <f t="shared" si="92"/>
        <v>0</v>
      </c>
      <c r="BH107" s="560">
        <f t="shared" si="93"/>
        <v>0</v>
      </c>
      <c r="BI107" s="560">
        <f t="shared" si="94"/>
        <v>0</v>
      </c>
      <c r="BJ107" s="560">
        <f t="shared" si="95"/>
        <v>0</v>
      </c>
      <c r="BK107" s="560"/>
      <c r="BL107" s="560">
        <v>734</v>
      </c>
    </row>
    <row r="108" spans="1:64" ht="15" customHeight="1" x14ac:dyDescent="0.25">
      <c r="A108" s="558" t="s">
        <v>677</v>
      </c>
      <c r="B108" s="559"/>
      <c r="C108" s="559" t="s">
        <v>4026</v>
      </c>
      <c r="D108" s="879" t="s">
        <v>4025</v>
      </c>
      <c r="E108" s="879"/>
      <c r="F108" s="559" t="s">
        <v>248</v>
      </c>
      <c r="G108" s="560">
        <f>'9-22-20 Rozpočet-vybr. sloupce'!I311</f>
        <v>8</v>
      </c>
      <c r="H108" s="560">
        <f>'9-22-20 Rozpočet-vybr. sloupce'!J311</f>
        <v>0</v>
      </c>
      <c r="I108" s="560">
        <f t="shared" si="72"/>
        <v>0</v>
      </c>
      <c r="J108" s="560">
        <f t="shared" si="73"/>
        <v>0</v>
      </c>
      <c r="K108" s="560">
        <f t="shared" si="74"/>
        <v>0</v>
      </c>
      <c r="L108" s="560">
        <v>0</v>
      </c>
      <c r="M108" s="560">
        <f t="shared" si="75"/>
        <v>0</v>
      </c>
      <c r="N108" s="561"/>
      <c r="Z108" s="560">
        <f t="shared" si="76"/>
        <v>0</v>
      </c>
      <c r="AB108" s="560">
        <f t="shared" si="77"/>
        <v>0</v>
      </c>
      <c r="AC108" s="560">
        <f t="shared" si="78"/>
        <v>0</v>
      </c>
      <c r="AD108" s="560">
        <f t="shared" si="79"/>
        <v>0</v>
      </c>
      <c r="AE108" s="560">
        <f t="shared" si="80"/>
        <v>0</v>
      </c>
      <c r="AF108" s="560">
        <f t="shared" si="81"/>
        <v>0</v>
      </c>
      <c r="AG108" s="560">
        <f t="shared" si="82"/>
        <v>0</v>
      </c>
      <c r="AH108" s="560">
        <f t="shared" si="83"/>
        <v>0</v>
      </c>
      <c r="AI108" s="546"/>
      <c r="AJ108" s="560">
        <f t="shared" si="84"/>
        <v>0</v>
      </c>
      <c r="AK108" s="560">
        <f t="shared" si="85"/>
        <v>0</v>
      </c>
      <c r="AL108" s="560">
        <f t="shared" si="86"/>
        <v>0</v>
      </c>
      <c r="AN108" s="560">
        <v>21</v>
      </c>
      <c r="AO108" s="560">
        <f t="shared" si="96"/>
        <v>0</v>
      </c>
      <c r="AP108" s="560">
        <f t="shared" si="97"/>
        <v>0</v>
      </c>
      <c r="AQ108" s="562" t="s">
        <v>217</v>
      </c>
      <c r="AV108" s="560">
        <f t="shared" si="87"/>
        <v>0</v>
      </c>
      <c r="AW108" s="560">
        <f t="shared" si="88"/>
        <v>0</v>
      </c>
      <c r="AX108" s="560">
        <f t="shared" si="89"/>
        <v>0</v>
      </c>
      <c r="AY108" s="562" t="s">
        <v>5503</v>
      </c>
      <c r="AZ108" s="562" t="s">
        <v>5500</v>
      </c>
      <c r="BA108" s="546" t="s">
        <v>5400</v>
      </c>
      <c r="BC108" s="560">
        <f t="shared" si="90"/>
        <v>0</v>
      </c>
      <c r="BD108" s="560">
        <f t="shared" si="91"/>
        <v>0</v>
      </c>
      <c r="BE108" s="560">
        <v>0</v>
      </c>
      <c r="BF108" s="560">
        <f t="shared" si="92"/>
        <v>0</v>
      </c>
      <c r="BH108" s="560">
        <f t="shared" si="93"/>
        <v>0</v>
      </c>
      <c r="BI108" s="560">
        <f t="shared" si="94"/>
        <v>0</v>
      </c>
      <c r="BJ108" s="560">
        <f t="shared" si="95"/>
        <v>0</v>
      </c>
      <c r="BK108" s="560"/>
      <c r="BL108" s="560">
        <v>734</v>
      </c>
    </row>
    <row r="109" spans="1:64" ht="15" customHeight="1" x14ac:dyDescent="0.25">
      <c r="A109" s="558" t="s">
        <v>489</v>
      </c>
      <c r="B109" s="559"/>
      <c r="C109" s="559" t="s">
        <v>4023</v>
      </c>
      <c r="D109" s="879" t="s">
        <v>4022</v>
      </c>
      <c r="E109" s="879"/>
      <c r="F109" s="559" t="s">
        <v>248</v>
      </c>
      <c r="G109" s="560">
        <f>'9-22-20 Rozpočet-vybr. sloupce'!I313</f>
        <v>7</v>
      </c>
      <c r="H109" s="560">
        <f>'9-22-20 Rozpočet-vybr. sloupce'!J313</f>
        <v>0</v>
      </c>
      <c r="I109" s="560">
        <f t="shared" si="72"/>
        <v>0</v>
      </c>
      <c r="J109" s="560">
        <f t="shared" si="73"/>
        <v>0</v>
      </c>
      <c r="K109" s="560">
        <f t="shared" si="74"/>
        <v>0</v>
      </c>
      <c r="L109" s="560">
        <v>0</v>
      </c>
      <c r="M109" s="560">
        <f t="shared" si="75"/>
        <v>0</v>
      </c>
      <c r="N109" s="561"/>
      <c r="Z109" s="560">
        <f t="shared" si="76"/>
        <v>0</v>
      </c>
      <c r="AB109" s="560">
        <f t="shared" si="77"/>
        <v>0</v>
      </c>
      <c r="AC109" s="560">
        <f t="shared" si="78"/>
        <v>0</v>
      </c>
      <c r="AD109" s="560">
        <f t="shared" si="79"/>
        <v>0</v>
      </c>
      <c r="AE109" s="560">
        <f t="shared" si="80"/>
        <v>0</v>
      </c>
      <c r="AF109" s="560">
        <f t="shared" si="81"/>
        <v>0</v>
      </c>
      <c r="AG109" s="560">
        <f t="shared" si="82"/>
        <v>0</v>
      </c>
      <c r="AH109" s="560">
        <f t="shared" si="83"/>
        <v>0</v>
      </c>
      <c r="AI109" s="546"/>
      <c r="AJ109" s="560">
        <f t="shared" si="84"/>
        <v>0</v>
      </c>
      <c r="AK109" s="560">
        <f t="shared" si="85"/>
        <v>0</v>
      </c>
      <c r="AL109" s="560">
        <f t="shared" si="86"/>
        <v>0</v>
      </c>
      <c r="AN109" s="560">
        <v>21</v>
      </c>
      <c r="AO109" s="560">
        <f t="shared" si="96"/>
        <v>0</v>
      </c>
      <c r="AP109" s="560">
        <f t="shared" si="97"/>
        <v>0</v>
      </c>
      <c r="AQ109" s="562" t="s">
        <v>217</v>
      </c>
      <c r="AV109" s="560">
        <f t="shared" si="87"/>
        <v>0</v>
      </c>
      <c r="AW109" s="560">
        <f t="shared" si="88"/>
        <v>0</v>
      </c>
      <c r="AX109" s="560">
        <f t="shared" si="89"/>
        <v>0</v>
      </c>
      <c r="AY109" s="562" t="s">
        <v>5503</v>
      </c>
      <c r="AZ109" s="562" t="s">
        <v>5500</v>
      </c>
      <c r="BA109" s="546" t="s">
        <v>5400</v>
      </c>
      <c r="BC109" s="560">
        <f t="shared" si="90"/>
        <v>0</v>
      </c>
      <c r="BD109" s="560">
        <f t="shared" si="91"/>
        <v>0</v>
      </c>
      <c r="BE109" s="560">
        <v>0</v>
      </c>
      <c r="BF109" s="560">
        <f t="shared" si="92"/>
        <v>0</v>
      </c>
      <c r="BH109" s="560">
        <f t="shared" si="93"/>
        <v>0</v>
      </c>
      <c r="BI109" s="560">
        <f t="shared" si="94"/>
        <v>0</v>
      </c>
      <c r="BJ109" s="560">
        <f t="shared" si="95"/>
        <v>0</v>
      </c>
      <c r="BK109" s="560"/>
      <c r="BL109" s="560">
        <v>734</v>
      </c>
    </row>
    <row r="110" spans="1:64" ht="15" customHeight="1" x14ac:dyDescent="0.25">
      <c r="A110" s="558" t="s">
        <v>684</v>
      </c>
      <c r="B110" s="559"/>
      <c r="C110" s="559" t="s">
        <v>4020</v>
      </c>
      <c r="D110" s="879" t="s">
        <v>4019</v>
      </c>
      <c r="E110" s="879"/>
      <c r="F110" s="559" t="s">
        <v>3877</v>
      </c>
      <c r="G110" s="560">
        <f>'9-22-20 Rozpočet-vybr. sloupce'!I315</f>
        <v>7387.1683000000003</v>
      </c>
      <c r="H110" s="560">
        <f>'9-22-20 Rozpočet-vybr. sloupce'!J315</f>
        <v>0</v>
      </c>
      <c r="I110" s="560">
        <f t="shared" si="72"/>
        <v>0</v>
      </c>
      <c r="J110" s="560">
        <f t="shared" si="73"/>
        <v>0</v>
      </c>
      <c r="K110" s="560">
        <f t="shared" si="74"/>
        <v>0</v>
      </c>
      <c r="L110" s="560">
        <v>0</v>
      </c>
      <c r="M110" s="560">
        <f t="shared" si="75"/>
        <v>0</v>
      </c>
      <c r="N110" s="561" t="s">
        <v>5401</v>
      </c>
      <c r="Z110" s="560">
        <f t="shared" si="76"/>
        <v>0</v>
      </c>
      <c r="AB110" s="560">
        <f t="shared" si="77"/>
        <v>0</v>
      </c>
      <c r="AC110" s="560">
        <f t="shared" si="78"/>
        <v>0</v>
      </c>
      <c r="AD110" s="560">
        <f t="shared" si="79"/>
        <v>0</v>
      </c>
      <c r="AE110" s="560">
        <f t="shared" si="80"/>
        <v>0</v>
      </c>
      <c r="AF110" s="560">
        <f t="shared" si="81"/>
        <v>0</v>
      </c>
      <c r="AG110" s="560">
        <f t="shared" si="82"/>
        <v>0</v>
      </c>
      <c r="AH110" s="560">
        <f t="shared" si="83"/>
        <v>0</v>
      </c>
      <c r="AI110" s="546"/>
      <c r="AJ110" s="560">
        <f t="shared" si="84"/>
        <v>0</v>
      </c>
      <c r="AK110" s="560">
        <f t="shared" si="85"/>
        <v>0</v>
      </c>
      <c r="AL110" s="560">
        <f t="shared" si="86"/>
        <v>0</v>
      </c>
      <c r="AN110" s="560">
        <v>21</v>
      </c>
      <c r="AO110" s="560">
        <f>H110*0</f>
        <v>0</v>
      </c>
      <c r="AP110" s="560">
        <f>H110*(1-0)</f>
        <v>0</v>
      </c>
      <c r="AQ110" s="562" t="s">
        <v>197</v>
      </c>
      <c r="AV110" s="560">
        <f t="shared" si="87"/>
        <v>0</v>
      </c>
      <c r="AW110" s="560">
        <f t="shared" si="88"/>
        <v>0</v>
      </c>
      <c r="AX110" s="560">
        <f t="shared" si="89"/>
        <v>0</v>
      </c>
      <c r="AY110" s="562" t="s">
        <v>5503</v>
      </c>
      <c r="AZ110" s="562" t="s">
        <v>5500</v>
      </c>
      <c r="BA110" s="546" t="s">
        <v>5400</v>
      </c>
      <c r="BC110" s="560">
        <f t="shared" si="90"/>
        <v>0</v>
      </c>
      <c r="BD110" s="560">
        <f t="shared" si="91"/>
        <v>0</v>
      </c>
      <c r="BE110" s="560">
        <v>0</v>
      </c>
      <c r="BF110" s="560">
        <f t="shared" si="92"/>
        <v>0</v>
      </c>
      <c r="BH110" s="560">
        <f t="shared" si="93"/>
        <v>0</v>
      </c>
      <c r="BI110" s="560">
        <f t="shared" si="94"/>
        <v>0</v>
      </c>
      <c r="BJ110" s="560">
        <f t="shared" si="95"/>
        <v>0</v>
      </c>
      <c r="BK110" s="560"/>
      <c r="BL110" s="560">
        <v>734</v>
      </c>
    </row>
    <row r="111" spans="1:64" ht="15" customHeight="1" x14ac:dyDescent="0.25">
      <c r="A111" s="558" t="s">
        <v>494</v>
      </c>
      <c r="B111" s="559"/>
      <c r="C111" s="559" t="s">
        <v>4018</v>
      </c>
      <c r="D111" s="879" t="s">
        <v>4017</v>
      </c>
      <c r="E111" s="879"/>
      <c r="F111" s="559" t="s">
        <v>3877</v>
      </c>
      <c r="G111" s="560">
        <f>'9-22-20 Rozpočet-vybr. sloupce'!I316</f>
        <v>7387.1683000000003</v>
      </c>
      <c r="H111" s="560">
        <f>'9-22-20 Rozpočet-vybr. sloupce'!J316</f>
        <v>0</v>
      </c>
      <c r="I111" s="560">
        <f t="shared" si="72"/>
        <v>0</v>
      </c>
      <c r="J111" s="560">
        <f t="shared" si="73"/>
        <v>0</v>
      </c>
      <c r="K111" s="560">
        <f t="shared" si="74"/>
        <v>0</v>
      </c>
      <c r="L111" s="560">
        <v>0</v>
      </c>
      <c r="M111" s="560">
        <f t="shared" si="75"/>
        <v>0</v>
      </c>
      <c r="N111" s="561" t="s">
        <v>5401</v>
      </c>
      <c r="Z111" s="560">
        <f t="shared" si="76"/>
        <v>0</v>
      </c>
      <c r="AB111" s="560">
        <f t="shared" si="77"/>
        <v>0</v>
      </c>
      <c r="AC111" s="560">
        <f t="shared" si="78"/>
        <v>0</v>
      </c>
      <c r="AD111" s="560">
        <f t="shared" si="79"/>
        <v>0</v>
      </c>
      <c r="AE111" s="560">
        <f t="shared" si="80"/>
        <v>0</v>
      </c>
      <c r="AF111" s="560">
        <f t="shared" si="81"/>
        <v>0</v>
      </c>
      <c r="AG111" s="560">
        <f t="shared" si="82"/>
        <v>0</v>
      </c>
      <c r="AH111" s="560">
        <f t="shared" si="83"/>
        <v>0</v>
      </c>
      <c r="AI111" s="546"/>
      <c r="AJ111" s="560">
        <f t="shared" si="84"/>
        <v>0</v>
      </c>
      <c r="AK111" s="560">
        <f t="shared" si="85"/>
        <v>0</v>
      </c>
      <c r="AL111" s="560">
        <f t="shared" si="86"/>
        <v>0</v>
      </c>
      <c r="AN111" s="560">
        <v>21</v>
      </c>
      <c r="AO111" s="560">
        <f>H111*0</f>
        <v>0</v>
      </c>
      <c r="AP111" s="560">
        <f>H111*(1-0)</f>
        <v>0</v>
      </c>
      <c r="AQ111" s="562" t="s">
        <v>197</v>
      </c>
      <c r="AV111" s="560">
        <f t="shared" si="87"/>
        <v>0</v>
      </c>
      <c r="AW111" s="560">
        <f t="shared" si="88"/>
        <v>0</v>
      </c>
      <c r="AX111" s="560">
        <f t="shared" si="89"/>
        <v>0</v>
      </c>
      <c r="AY111" s="562" t="s">
        <v>5503</v>
      </c>
      <c r="AZ111" s="562" t="s">
        <v>5500</v>
      </c>
      <c r="BA111" s="546" t="s">
        <v>5400</v>
      </c>
      <c r="BC111" s="560">
        <f t="shared" si="90"/>
        <v>0</v>
      </c>
      <c r="BD111" s="560">
        <f t="shared" si="91"/>
        <v>0</v>
      </c>
      <c r="BE111" s="560">
        <v>0</v>
      </c>
      <c r="BF111" s="560">
        <f t="shared" si="92"/>
        <v>0</v>
      </c>
      <c r="BH111" s="560">
        <f t="shared" si="93"/>
        <v>0</v>
      </c>
      <c r="BI111" s="560">
        <f t="shared" si="94"/>
        <v>0</v>
      </c>
      <c r="BJ111" s="560">
        <f t="shared" si="95"/>
        <v>0</v>
      </c>
      <c r="BK111" s="560"/>
      <c r="BL111" s="560">
        <v>734</v>
      </c>
    </row>
    <row r="112" spans="1:64" ht="15" customHeight="1" x14ac:dyDescent="0.25">
      <c r="A112" s="554"/>
      <c r="B112" s="555"/>
      <c r="C112" s="555" t="s">
        <v>3841</v>
      </c>
      <c r="D112" s="892" t="s">
        <v>3840</v>
      </c>
      <c r="E112" s="892"/>
      <c r="F112" s="556" t="s">
        <v>21</v>
      </c>
      <c r="G112" s="556" t="s">
        <v>21</v>
      </c>
      <c r="H112" s="556" t="s">
        <v>21</v>
      </c>
      <c r="I112" s="540">
        <f>SUM(I113:I150)</f>
        <v>0</v>
      </c>
      <c r="J112" s="540">
        <f>SUM(J113:J150)</f>
        <v>0</v>
      </c>
      <c r="K112" s="540">
        <f>SUM(K113:K150)</f>
        <v>0</v>
      </c>
      <c r="L112" s="546"/>
      <c r="M112" s="540">
        <f>SUM(M113:M150)</f>
        <v>14.451502</v>
      </c>
      <c r="N112" s="557"/>
      <c r="AI112" s="546"/>
      <c r="AS112" s="540">
        <f>SUM(AJ113:AJ150)</f>
        <v>0</v>
      </c>
      <c r="AT112" s="540">
        <f>SUM(AK113:AK150)</f>
        <v>0</v>
      </c>
      <c r="AU112" s="540">
        <f>SUM(AL113:AL150)</f>
        <v>0</v>
      </c>
    </row>
    <row r="113" spans="1:64" ht="15" customHeight="1" x14ac:dyDescent="0.25">
      <c r="A113" s="558" t="s">
        <v>691</v>
      </c>
      <c r="B113" s="559"/>
      <c r="C113" s="559" t="s">
        <v>4016</v>
      </c>
      <c r="D113" s="879" t="s">
        <v>4015</v>
      </c>
      <c r="E113" s="879"/>
      <c r="F113" s="559" t="s">
        <v>248</v>
      </c>
      <c r="G113" s="560">
        <f>'9-22-20 Rozpočet-vybr. sloupce'!I318</f>
        <v>289</v>
      </c>
      <c r="H113" s="560">
        <f>'9-22-20 Rozpočet-vybr. sloupce'!J318</f>
        <v>0</v>
      </c>
      <c r="I113" s="560">
        <f t="shared" ref="I113:I150" si="98">G113*AO113</f>
        <v>0</v>
      </c>
      <c r="J113" s="560">
        <f t="shared" ref="J113:J150" si="99">G113*AP113</f>
        <v>0</v>
      </c>
      <c r="K113" s="560">
        <f t="shared" ref="K113:K150" si="100">G113*H113</f>
        <v>0</v>
      </c>
      <c r="L113" s="560">
        <v>0</v>
      </c>
      <c r="M113" s="560">
        <f t="shared" ref="M113:M150" si="101">G113*L113</f>
        <v>0</v>
      </c>
      <c r="N113" s="561" t="s">
        <v>5401</v>
      </c>
      <c r="Z113" s="560">
        <f t="shared" ref="Z113:Z150" si="102">IF(AQ113="5",BJ113,0)</f>
        <v>0</v>
      </c>
      <c r="AB113" s="560">
        <f t="shared" ref="AB113:AB150" si="103">IF(AQ113="1",BH113,0)</f>
        <v>0</v>
      </c>
      <c r="AC113" s="560">
        <f t="shared" ref="AC113:AC150" si="104">IF(AQ113="1",BI113,0)</f>
        <v>0</v>
      </c>
      <c r="AD113" s="560">
        <f t="shared" ref="AD113:AD150" si="105">IF(AQ113="7",BH113,0)</f>
        <v>0</v>
      </c>
      <c r="AE113" s="560">
        <f t="shared" ref="AE113:AE150" si="106">IF(AQ113="7",BI113,0)</f>
        <v>0</v>
      </c>
      <c r="AF113" s="560">
        <f t="shared" ref="AF113:AF150" si="107">IF(AQ113="2",BH113,0)</f>
        <v>0</v>
      </c>
      <c r="AG113" s="560">
        <f t="shared" ref="AG113:AG150" si="108">IF(AQ113="2",BI113,0)</f>
        <v>0</v>
      </c>
      <c r="AH113" s="560">
        <f t="shared" ref="AH113:AH150" si="109">IF(AQ113="0",BJ113,0)</f>
        <v>0</v>
      </c>
      <c r="AI113" s="546"/>
      <c r="AJ113" s="560">
        <f t="shared" ref="AJ113:AJ150" si="110">IF(AN113=0,K113,0)</f>
        <v>0</v>
      </c>
      <c r="AK113" s="560">
        <f t="shared" ref="AK113:AK150" si="111">IF(AN113=15,K113,0)</f>
        <v>0</v>
      </c>
      <c r="AL113" s="560">
        <f t="shared" ref="AL113:AL150" si="112">IF(AN113=21,K113,0)</f>
        <v>0</v>
      </c>
      <c r="AN113" s="560">
        <v>21</v>
      </c>
      <c r="AO113" s="560">
        <f>H113*0</f>
        <v>0</v>
      </c>
      <c r="AP113" s="560">
        <f>H113*(1-0)</f>
        <v>0</v>
      </c>
      <c r="AQ113" s="562" t="s">
        <v>217</v>
      </c>
      <c r="AV113" s="560">
        <f t="shared" ref="AV113:AV150" si="113">AW113+AX113</f>
        <v>0</v>
      </c>
      <c r="AW113" s="560">
        <f t="shared" ref="AW113:AW150" si="114">G113*AO113</f>
        <v>0</v>
      </c>
      <c r="AX113" s="560">
        <f t="shared" ref="AX113:AX150" si="115">G113*AP113</f>
        <v>0</v>
      </c>
      <c r="AY113" s="562" t="s">
        <v>5505</v>
      </c>
      <c r="AZ113" s="562" t="s">
        <v>5500</v>
      </c>
      <c r="BA113" s="546" t="s">
        <v>5400</v>
      </c>
      <c r="BC113" s="560">
        <f t="shared" ref="BC113:BC150" si="116">AW113+AX113</f>
        <v>0</v>
      </c>
      <c r="BD113" s="560">
        <f t="shared" ref="BD113:BD150" si="117">H113/(100-BE113)*100</f>
        <v>0</v>
      </c>
      <c r="BE113" s="560">
        <v>0</v>
      </c>
      <c r="BF113" s="560">
        <f t="shared" ref="BF113:BF150" si="118">M113</f>
        <v>0</v>
      </c>
      <c r="BH113" s="560">
        <f t="shared" ref="BH113:BH150" si="119">G113*AO113</f>
        <v>0</v>
      </c>
      <c r="BI113" s="560">
        <f t="shared" ref="BI113:BI150" si="120">G113*AP113</f>
        <v>0</v>
      </c>
      <c r="BJ113" s="560">
        <f t="shared" ref="BJ113:BJ150" si="121">G113*H113</f>
        <v>0</v>
      </c>
      <c r="BK113" s="560"/>
      <c r="BL113" s="560">
        <v>735</v>
      </c>
    </row>
    <row r="114" spans="1:64" ht="15" customHeight="1" x14ac:dyDescent="0.25">
      <c r="A114" s="558" t="s">
        <v>499</v>
      </c>
      <c r="B114" s="559"/>
      <c r="C114" s="559" t="s">
        <v>4011</v>
      </c>
      <c r="D114" s="879" t="s">
        <v>4010</v>
      </c>
      <c r="E114" s="879"/>
      <c r="F114" s="559" t="s">
        <v>252</v>
      </c>
      <c r="G114" s="560">
        <f>'9-22-20 Rozpočet-vybr. sloupce'!I327</f>
        <v>547.29</v>
      </c>
      <c r="H114" s="560">
        <f>'9-22-20 Rozpočet-vybr. sloupce'!J327</f>
        <v>0</v>
      </c>
      <c r="I114" s="560">
        <f t="shared" si="98"/>
        <v>0</v>
      </c>
      <c r="J114" s="560">
        <f t="shared" si="99"/>
        <v>0</v>
      </c>
      <c r="K114" s="560">
        <f t="shared" si="100"/>
        <v>0</v>
      </c>
      <c r="L114" s="560">
        <v>2.3800000000000002E-2</v>
      </c>
      <c r="M114" s="560">
        <f t="shared" si="101"/>
        <v>13.025501999999999</v>
      </c>
      <c r="N114" s="561" t="s">
        <v>5401</v>
      </c>
      <c r="Z114" s="560">
        <f t="shared" si="102"/>
        <v>0</v>
      </c>
      <c r="AB114" s="560">
        <f t="shared" si="103"/>
        <v>0</v>
      </c>
      <c r="AC114" s="560">
        <f t="shared" si="104"/>
        <v>0</v>
      </c>
      <c r="AD114" s="560">
        <f t="shared" si="105"/>
        <v>0</v>
      </c>
      <c r="AE114" s="560">
        <f t="shared" si="106"/>
        <v>0</v>
      </c>
      <c r="AF114" s="560">
        <f t="shared" si="107"/>
        <v>0</v>
      </c>
      <c r="AG114" s="560">
        <f t="shared" si="108"/>
        <v>0</v>
      </c>
      <c r="AH114" s="560">
        <f t="shared" si="109"/>
        <v>0</v>
      </c>
      <c r="AI114" s="546"/>
      <c r="AJ114" s="560">
        <f t="shared" si="110"/>
        <v>0</v>
      </c>
      <c r="AK114" s="560">
        <f t="shared" si="111"/>
        <v>0</v>
      </c>
      <c r="AL114" s="560">
        <f t="shared" si="112"/>
        <v>0</v>
      </c>
      <c r="AN114" s="560">
        <v>21</v>
      </c>
      <c r="AO114" s="560">
        <f>H114*0</f>
        <v>0</v>
      </c>
      <c r="AP114" s="560">
        <f>H114*(1-0)</f>
        <v>0</v>
      </c>
      <c r="AQ114" s="562" t="s">
        <v>217</v>
      </c>
      <c r="AV114" s="560">
        <f t="shared" si="113"/>
        <v>0</v>
      </c>
      <c r="AW114" s="560">
        <f t="shared" si="114"/>
        <v>0</v>
      </c>
      <c r="AX114" s="560">
        <f t="shared" si="115"/>
        <v>0</v>
      </c>
      <c r="AY114" s="562" t="s">
        <v>5505</v>
      </c>
      <c r="AZ114" s="562" t="s">
        <v>5500</v>
      </c>
      <c r="BA114" s="546" t="s">
        <v>5400</v>
      </c>
      <c r="BC114" s="560">
        <f t="shared" si="116"/>
        <v>0</v>
      </c>
      <c r="BD114" s="560">
        <f t="shared" si="117"/>
        <v>0</v>
      </c>
      <c r="BE114" s="560">
        <v>0</v>
      </c>
      <c r="BF114" s="560">
        <f t="shared" si="118"/>
        <v>13.025501999999999</v>
      </c>
      <c r="BH114" s="560">
        <f t="shared" si="119"/>
        <v>0</v>
      </c>
      <c r="BI114" s="560">
        <f t="shared" si="120"/>
        <v>0</v>
      </c>
      <c r="BJ114" s="560">
        <f t="shared" si="121"/>
        <v>0</v>
      </c>
      <c r="BK114" s="560"/>
      <c r="BL114" s="560">
        <v>735</v>
      </c>
    </row>
    <row r="115" spans="1:64" ht="15" customHeight="1" x14ac:dyDescent="0.25">
      <c r="A115" s="558" t="s">
        <v>700</v>
      </c>
      <c r="B115" s="559"/>
      <c r="C115" s="559" t="s">
        <v>4005</v>
      </c>
      <c r="D115" s="879" t="s">
        <v>4004</v>
      </c>
      <c r="E115" s="879"/>
      <c r="F115" s="559" t="s">
        <v>248</v>
      </c>
      <c r="G115" s="560">
        <f>'9-22-20 Rozpočet-vybr. sloupce'!I333</f>
        <v>113</v>
      </c>
      <c r="H115" s="560">
        <f>'9-22-20 Rozpočet-vybr. sloupce'!J333</f>
        <v>0</v>
      </c>
      <c r="I115" s="560">
        <f t="shared" si="98"/>
        <v>0</v>
      </c>
      <c r="J115" s="560">
        <f t="shared" si="99"/>
        <v>0</v>
      </c>
      <c r="K115" s="560">
        <f t="shared" si="100"/>
        <v>0</v>
      </c>
      <c r="L115" s="560">
        <v>0</v>
      </c>
      <c r="M115" s="560">
        <f t="shared" si="101"/>
        <v>0</v>
      </c>
      <c r="N115" s="561" t="s">
        <v>5401</v>
      </c>
      <c r="Z115" s="560">
        <f t="shared" si="102"/>
        <v>0</v>
      </c>
      <c r="AB115" s="560">
        <f t="shared" si="103"/>
        <v>0</v>
      </c>
      <c r="AC115" s="560">
        <f t="shared" si="104"/>
        <v>0</v>
      </c>
      <c r="AD115" s="560">
        <f t="shared" si="105"/>
        <v>0</v>
      </c>
      <c r="AE115" s="560">
        <f t="shared" si="106"/>
        <v>0</v>
      </c>
      <c r="AF115" s="560">
        <f t="shared" si="107"/>
        <v>0</v>
      </c>
      <c r="AG115" s="560">
        <f t="shared" si="108"/>
        <v>0</v>
      </c>
      <c r="AH115" s="560">
        <f t="shared" si="109"/>
        <v>0</v>
      </c>
      <c r="AI115" s="546"/>
      <c r="AJ115" s="560">
        <f t="shared" si="110"/>
        <v>0</v>
      </c>
      <c r="AK115" s="560">
        <f t="shared" si="111"/>
        <v>0</v>
      </c>
      <c r="AL115" s="560">
        <f t="shared" si="112"/>
        <v>0</v>
      </c>
      <c r="AN115" s="560">
        <v>21</v>
      </c>
      <c r="AO115" s="560">
        <f>H115*0.00982311964302912</f>
        <v>0</v>
      </c>
      <c r="AP115" s="560">
        <f>H115*(1-0.00982311964302912)</f>
        <v>0</v>
      </c>
      <c r="AQ115" s="562" t="s">
        <v>217</v>
      </c>
      <c r="AV115" s="560">
        <f t="shared" si="113"/>
        <v>0</v>
      </c>
      <c r="AW115" s="560">
        <f t="shared" si="114"/>
        <v>0</v>
      </c>
      <c r="AX115" s="560">
        <f t="shared" si="115"/>
        <v>0</v>
      </c>
      <c r="AY115" s="562" t="s">
        <v>5505</v>
      </c>
      <c r="AZ115" s="562" t="s">
        <v>5500</v>
      </c>
      <c r="BA115" s="546" t="s">
        <v>5400</v>
      </c>
      <c r="BC115" s="560">
        <f t="shared" si="116"/>
        <v>0</v>
      </c>
      <c r="BD115" s="560">
        <f t="shared" si="117"/>
        <v>0</v>
      </c>
      <c r="BE115" s="560">
        <v>0</v>
      </c>
      <c r="BF115" s="560">
        <f t="shared" si="118"/>
        <v>0</v>
      </c>
      <c r="BH115" s="560">
        <f t="shared" si="119"/>
        <v>0</v>
      </c>
      <c r="BI115" s="560">
        <f t="shared" si="120"/>
        <v>0</v>
      </c>
      <c r="BJ115" s="560">
        <f t="shared" si="121"/>
        <v>0</v>
      </c>
      <c r="BK115" s="560"/>
      <c r="BL115" s="560">
        <v>735</v>
      </c>
    </row>
    <row r="116" spans="1:64" ht="15" customHeight="1" x14ac:dyDescent="0.25">
      <c r="A116" s="558" t="s">
        <v>503</v>
      </c>
      <c r="B116" s="559"/>
      <c r="C116" s="559" t="s">
        <v>3999</v>
      </c>
      <c r="D116" s="879" t="s">
        <v>3998</v>
      </c>
      <c r="E116" s="879"/>
      <c r="F116" s="559" t="s">
        <v>248</v>
      </c>
      <c r="G116" s="560">
        <f>'9-22-20 Rozpočet-vybr. sloupce'!I339</f>
        <v>2</v>
      </c>
      <c r="H116" s="560">
        <f>'9-22-20 Rozpočet-vybr. sloupce'!J339</f>
        <v>0</v>
      </c>
      <c r="I116" s="560">
        <f t="shared" si="98"/>
        <v>0</v>
      </c>
      <c r="J116" s="560">
        <f t="shared" si="99"/>
        <v>0</v>
      </c>
      <c r="K116" s="560">
        <f t="shared" si="100"/>
        <v>0</v>
      </c>
      <c r="L116" s="560">
        <v>0</v>
      </c>
      <c r="M116" s="560">
        <f t="shared" si="101"/>
        <v>0</v>
      </c>
      <c r="N116" s="561" t="s">
        <v>5401</v>
      </c>
      <c r="Z116" s="560">
        <f t="shared" si="102"/>
        <v>0</v>
      </c>
      <c r="AB116" s="560">
        <f t="shared" si="103"/>
        <v>0</v>
      </c>
      <c r="AC116" s="560">
        <f t="shared" si="104"/>
        <v>0</v>
      </c>
      <c r="AD116" s="560">
        <f t="shared" si="105"/>
        <v>0</v>
      </c>
      <c r="AE116" s="560">
        <f t="shared" si="106"/>
        <v>0</v>
      </c>
      <c r="AF116" s="560">
        <f t="shared" si="107"/>
        <v>0</v>
      </c>
      <c r="AG116" s="560">
        <f t="shared" si="108"/>
        <v>0</v>
      </c>
      <c r="AH116" s="560">
        <f t="shared" si="109"/>
        <v>0</v>
      </c>
      <c r="AI116" s="546"/>
      <c r="AJ116" s="560">
        <f t="shared" si="110"/>
        <v>0</v>
      </c>
      <c r="AK116" s="560">
        <f t="shared" si="111"/>
        <v>0</v>
      </c>
      <c r="AL116" s="560">
        <f t="shared" si="112"/>
        <v>0</v>
      </c>
      <c r="AN116" s="560">
        <v>21</v>
      </c>
      <c r="AO116" s="560">
        <f>H116*0.00974413646055437</f>
        <v>0</v>
      </c>
      <c r="AP116" s="560">
        <f>H116*(1-0.00974413646055437)</f>
        <v>0</v>
      </c>
      <c r="AQ116" s="562" t="s">
        <v>217</v>
      </c>
      <c r="AV116" s="560">
        <f t="shared" si="113"/>
        <v>0</v>
      </c>
      <c r="AW116" s="560">
        <f t="shared" si="114"/>
        <v>0</v>
      </c>
      <c r="AX116" s="560">
        <f t="shared" si="115"/>
        <v>0</v>
      </c>
      <c r="AY116" s="562" t="s">
        <v>5505</v>
      </c>
      <c r="AZ116" s="562" t="s">
        <v>5500</v>
      </c>
      <c r="BA116" s="546" t="s">
        <v>5400</v>
      </c>
      <c r="BC116" s="560">
        <f t="shared" si="116"/>
        <v>0</v>
      </c>
      <c r="BD116" s="560">
        <f t="shared" si="117"/>
        <v>0</v>
      </c>
      <c r="BE116" s="560">
        <v>0</v>
      </c>
      <c r="BF116" s="560">
        <f t="shared" si="118"/>
        <v>0</v>
      </c>
      <c r="BH116" s="560">
        <f t="shared" si="119"/>
        <v>0</v>
      </c>
      <c r="BI116" s="560">
        <f t="shared" si="120"/>
        <v>0</v>
      </c>
      <c r="BJ116" s="560">
        <f t="shared" si="121"/>
        <v>0</v>
      </c>
      <c r="BK116" s="560"/>
      <c r="BL116" s="560">
        <v>735</v>
      </c>
    </row>
    <row r="117" spans="1:64" ht="15" customHeight="1" x14ac:dyDescent="0.25">
      <c r="A117" s="558" t="s">
        <v>707</v>
      </c>
      <c r="B117" s="559"/>
      <c r="C117" s="559" t="s">
        <v>3997</v>
      </c>
      <c r="D117" s="879" t="s">
        <v>3996</v>
      </c>
      <c r="E117" s="879"/>
      <c r="F117" s="559" t="s">
        <v>248</v>
      </c>
      <c r="G117" s="560">
        <f>'9-22-20 Rozpočet-vybr. sloupce'!I342</f>
        <v>36</v>
      </c>
      <c r="H117" s="560">
        <f>'9-22-20 Rozpočet-vybr. sloupce'!J342</f>
        <v>0</v>
      </c>
      <c r="I117" s="560">
        <f t="shared" si="98"/>
        <v>0</v>
      </c>
      <c r="J117" s="560">
        <f t="shared" si="99"/>
        <v>0</v>
      </c>
      <c r="K117" s="560">
        <f t="shared" si="100"/>
        <v>0</v>
      </c>
      <c r="L117" s="560">
        <v>0</v>
      </c>
      <c r="M117" s="560">
        <f t="shared" si="101"/>
        <v>0</v>
      </c>
      <c r="N117" s="561" t="s">
        <v>5401</v>
      </c>
      <c r="Z117" s="560">
        <f t="shared" si="102"/>
        <v>0</v>
      </c>
      <c r="AB117" s="560">
        <f t="shared" si="103"/>
        <v>0</v>
      </c>
      <c r="AC117" s="560">
        <f t="shared" si="104"/>
        <v>0</v>
      </c>
      <c r="AD117" s="560">
        <f t="shared" si="105"/>
        <v>0</v>
      </c>
      <c r="AE117" s="560">
        <f t="shared" si="106"/>
        <v>0</v>
      </c>
      <c r="AF117" s="560">
        <f t="shared" si="107"/>
        <v>0</v>
      </c>
      <c r="AG117" s="560">
        <f t="shared" si="108"/>
        <v>0</v>
      </c>
      <c r="AH117" s="560">
        <f t="shared" si="109"/>
        <v>0</v>
      </c>
      <c r="AI117" s="546"/>
      <c r="AJ117" s="560">
        <f t="shared" si="110"/>
        <v>0</v>
      </c>
      <c r="AK117" s="560">
        <f t="shared" si="111"/>
        <v>0</v>
      </c>
      <c r="AL117" s="560">
        <f t="shared" si="112"/>
        <v>0</v>
      </c>
      <c r="AN117" s="560">
        <v>21</v>
      </c>
      <c r="AO117" s="560">
        <f t="shared" ref="AO117:AO122" si="122">H117*0</f>
        <v>0</v>
      </c>
      <c r="AP117" s="560">
        <f t="shared" ref="AP117:AP122" si="123">H117*(1-0)</f>
        <v>0</v>
      </c>
      <c r="AQ117" s="562" t="s">
        <v>217</v>
      </c>
      <c r="AV117" s="560">
        <f t="shared" si="113"/>
        <v>0</v>
      </c>
      <c r="AW117" s="560">
        <f t="shared" si="114"/>
        <v>0</v>
      </c>
      <c r="AX117" s="560">
        <f t="shared" si="115"/>
        <v>0</v>
      </c>
      <c r="AY117" s="562" t="s">
        <v>5505</v>
      </c>
      <c r="AZ117" s="562" t="s">
        <v>5500</v>
      </c>
      <c r="BA117" s="546" t="s">
        <v>5400</v>
      </c>
      <c r="BC117" s="560">
        <f t="shared" si="116"/>
        <v>0</v>
      </c>
      <c r="BD117" s="560">
        <f t="shared" si="117"/>
        <v>0</v>
      </c>
      <c r="BE117" s="560">
        <v>0</v>
      </c>
      <c r="BF117" s="560">
        <f t="shared" si="118"/>
        <v>0</v>
      </c>
      <c r="BH117" s="560">
        <f t="shared" si="119"/>
        <v>0</v>
      </c>
      <c r="BI117" s="560">
        <f t="shared" si="120"/>
        <v>0</v>
      </c>
      <c r="BJ117" s="560">
        <f t="shared" si="121"/>
        <v>0</v>
      </c>
      <c r="BK117" s="560"/>
      <c r="BL117" s="560">
        <v>735</v>
      </c>
    </row>
    <row r="118" spans="1:64" ht="15" customHeight="1" x14ac:dyDescent="0.25">
      <c r="A118" s="558" t="s">
        <v>510</v>
      </c>
      <c r="B118" s="559"/>
      <c r="C118" s="559" t="s">
        <v>3993</v>
      </c>
      <c r="D118" s="879" t="s">
        <v>3992</v>
      </c>
      <c r="E118" s="879"/>
      <c r="F118" s="559" t="s">
        <v>248</v>
      </c>
      <c r="G118" s="560">
        <f>'9-22-20 Rozpočet-vybr. sloupce'!I348</f>
        <v>58</v>
      </c>
      <c r="H118" s="560">
        <f>'9-22-20 Rozpočet-vybr. sloupce'!J348</f>
        <v>0</v>
      </c>
      <c r="I118" s="560">
        <f t="shared" si="98"/>
        <v>0</v>
      </c>
      <c r="J118" s="560">
        <f t="shared" si="99"/>
        <v>0</v>
      </c>
      <c r="K118" s="560">
        <f t="shared" si="100"/>
        <v>0</v>
      </c>
      <c r="L118" s="560">
        <v>0</v>
      </c>
      <c r="M118" s="560">
        <f t="shared" si="101"/>
        <v>0</v>
      </c>
      <c r="N118" s="561" t="s">
        <v>5401</v>
      </c>
      <c r="Z118" s="560">
        <f t="shared" si="102"/>
        <v>0</v>
      </c>
      <c r="AB118" s="560">
        <f t="shared" si="103"/>
        <v>0</v>
      </c>
      <c r="AC118" s="560">
        <f t="shared" si="104"/>
        <v>0</v>
      </c>
      <c r="AD118" s="560">
        <f t="shared" si="105"/>
        <v>0</v>
      </c>
      <c r="AE118" s="560">
        <f t="shared" si="106"/>
        <v>0</v>
      </c>
      <c r="AF118" s="560">
        <f t="shared" si="107"/>
        <v>0</v>
      </c>
      <c r="AG118" s="560">
        <f t="shared" si="108"/>
        <v>0</v>
      </c>
      <c r="AH118" s="560">
        <f t="shared" si="109"/>
        <v>0</v>
      </c>
      <c r="AI118" s="546"/>
      <c r="AJ118" s="560">
        <f t="shared" si="110"/>
        <v>0</v>
      </c>
      <c r="AK118" s="560">
        <f t="shared" si="111"/>
        <v>0</v>
      </c>
      <c r="AL118" s="560">
        <f t="shared" si="112"/>
        <v>0</v>
      </c>
      <c r="AN118" s="560">
        <v>21</v>
      </c>
      <c r="AO118" s="560">
        <f t="shared" si="122"/>
        <v>0</v>
      </c>
      <c r="AP118" s="560">
        <f t="shared" si="123"/>
        <v>0</v>
      </c>
      <c r="AQ118" s="562" t="s">
        <v>217</v>
      </c>
      <c r="AV118" s="560">
        <f t="shared" si="113"/>
        <v>0</v>
      </c>
      <c r="AW118" s="560">
        <f t="shared" si="114"/>
        <v>0</v>
      </c>
      <c r="AX118" s="560">
        <f t="shared" si="115"/>
        <v>0</v>
      </c>
      <c r="AY118" s="562" t="s">
        <v>5505</v>
      </c>
      <c r="AZ118" s="562" t="s">
        <v>5500</v>
      </c>
      <c r="BA118" s="546" t="s">
        <v>5400</v>
      </c>
      <c r="BC118" s="560">
        <f t="shared" si="116"/>
        <v>0</v>
      </c>
      <c r="BD118" s="560">
        <f t="shared" si="117"/>
        <v>0</v>
      </c>
      <c r="BE118" s="560">
        <v>0</v>
      </c>
      <c r="BF118" s="560">
        <f t="shared" si="118"/>
        <v>0</v>
      </c>
      <c r="BH118" s="560">
        <f t="shared" si="119"/>
        <v>0</v>
      </c>
      <c r="BI118" s="560">
        <f t="shared" si="120"/>
        <v>0</v>
      </c>
      <c r="BJ118" s="560">
        <f t="shared" si="121"/>
        <v>0</v>
      </c>
      <c r="BK118" s="560"/>
      <c r="BL118" s="560">
        <v>735</v>
      </c>
    </row>
    <row r="119" spans="1:64" ht="15" customHeight="1" x14ac:dyDescent="0.25">
      <c r="A119" s="558" t="s">
        <v>714</v>
      </c>
      <c r="B119" s="559"/>
      <c r="C119" s="559" t="s">
        <v>3987</v>
      </c>
      <c r="D119" s="879" t="s">
        <v>3986</v>
      </c>
      <c r="E119" s="879"/>
      <c r="F119" s="559" t="s">
        <v>248</v>
      </c>
      <c r="G119" s="560">
        <f>'9-22-20 Rozpočet-vybr. sloupce'!I353</f>
        <v>19</v>
      </c>
      <c r="H119" s="560">
        <f>'9-22-20 Rozpočet-vybr. sloupce'!J353</f>
        <v>0</v>
      </c>
      <c r="I119" s="560">
        <f t="shared" si="98"/>
        <v>0</v>
      </c>
      <c r="J119" s="560">
        <f t="shared" si="99"/>
        <v>0</v>
      </c>
      <c r="K119" s="560">
        <f t="shared" si="100"/>
        <v>0</v>
      </c>
      <c r="L119" s="560">
        <v>0</v>
      </c>
      <c r="M119" s="560">
        <f t="shared" si="101"/>
        <v>0</v>
      </c>
      <c r="N119" s="561" t="s">
        <v>5401</v>
      </c>
      <c r="Z119" s="560">
        <f t="shared" si="102"/>
        <v>0</v>
      </c>
      <c r="AB119" s="560">
        <f t="shared" si="103"/>
        <v>0</v>
      </c>
      <c r="AC119" s="560">
        <f t="shared" si="104"/>
        <v>0</v>
      </c>
      <c r="AD119" s="560">
        <f t="shared" si="105"/>
        <v>0</v>
      </c>
      <c r="AE119" s="560">
        <f t="shared" si="106"/>
        <v>0</v>
      </c>
      <c r="AF119" s="560">
        <f t="shared" si="107"/>
        <v>0</v>
      </c>
      <c r="AG119" s="560">
        <f t="shared" si="108"/>
        <v>0</v>
      </c>
      <c r="AH119" s="560">
        <f t="shared" si="109"/>
        <v>0</v>
      </c>
      <c r="AI119" s="546"/>
      <c r="AJ119" s="560">
        <f t="shared" si="110"/>
        <v>0</v>
      </c>
      <c r="AK119" s="560">
        <f t="shared" si="111"/>
        <v>0</v>
      </c>
      <c r="AL119" s="560">
        <f t="shared" si="112"/>
        <v>0</v>
      </c>
      <c r="AN119" s="560">
        <v>21</v>
      </c>
      <c r="AO119" s="560">
        <f t="shared" si="122"/>
        <v>0</v>
      </c>
      <c r="AP119" s="560">
        <f t="shared" si="123"/>
        <v>0</v>
      </c>
      <c r="AQ119" s="562" t="s">
        <v>217</v>
      </c>
      <c r="AV119" s="560">
        <f t="shared" si="113"/>
        <v>0</v>
      </c>
      <c r="AW119" s="560">
        <f t="shared" si="114"/>
        <v>0</v>
      </c>
      <c r="AX119" s="560">
        <f t="shared" si="115"/>
        <v>0</v>
      </c>
      <c r="AY119" s="562" t="s">
        <v>5505</v>
      </c>
      <c r="AZ119" s="562" t="s">
        <v>5500</v>
      </c>
      <c r="BA119" s="546" t="s">
        <v>5400</v>
      </c>
      <c r="BC119" s="560">
        <f t="shared" si="116"/>
        <v>0</v>
      </c>
      <c r="BD119" s="560">
        <f t="shared" si="117"/>
        <v>0</v>
      </c>
      <c r="BE119" s="560">
        <v>0</v>
      </c>
      <c r="BF119" s="560">
        <f t="shared" si="118"/>
        <v>0</v>
      </c>
      <c r="BH119" s="560">
        <f t="shared" si="119"/>
        <v>0</v>
      </c>
      <c r="BI119" s="560">
        <f t="shared" si="120"/>
        <v>0</v>
      </c>
      <c r="BJ119" s="560">
        <f t="shared" si="121"/>
        <v>0</v>
      </c>
      <c r="BK119" s="560"/>
      <c r="BL119" s="560">
        <v>735</v>
      </c>
    </row>
    <row r="120" spans="1:64" ht="15" customHeight="1" x14ac:dyDescent="0.25">
      <c r="A120" s="558" t="s">
        <v>527</v>
      </c>
      <c r="B120" s="559"/>
      <c r="C120" s="559" t="s">
        <v>3984</v>
      </c>
      <c r="D120" s="879" t="s">
        <v>3983</v>
      </c>
      <c r="E120" s="879"/>
      <c r="F120" s="559" t="s">
        <v>248</v>
      </c>
      <c r="G120" s="560">
        <f>'9-22-20 Rozpočet-vybr. sloupce'!I358</f>
        <v>2</v>
      </c>
      <c r="H120" s="560">
        <f>'9-22-20 Rozpočet-vybr. sloupce'!J358</f>
        <v>0</v>
      </c>
      <c r="I120" s="560">
        <f t="shared" si="98"/>
        <v>0</v>
      </c>
      <c r="J120" s="560">
        <f t="shared" si="99"/>
        <v>0</v>
      </c>
      <c r="K120" s="560">
        <f t="shared" si="100"/>
        <v>0</v>
      </c>
      <c r="L120" s="560">
        <v>0</v>
      </c>
      <c r="M120" s="560">
        <f t="shared" si="101"/>
        <v>0</v>
      </c>
      <c r="N120" s="561" t="s">
        <v>5401</v>
      </c>
      <c r="Z120" s="560">
        <f t="shared" si="102"/>
        <v>0</v>
      </c>
      <c r="AB120" s="560">
        <f t="shared" si="103"/>
        <v>0</v>
      </c>
      <c r="AC120" s="560">
        <f t="shared" si="104"/>
        <v>0</v>
      </c>
      <c r="AD120" s="560">
        <f t="shared" si="105"/>
        <v>0</v>
      </c>
      <c r="AE120" s="560">
        <f t="shared" si="106"/>
        <v>0</v>
      </c>
      <c r="AF120" s="560">
        <f t="shared" si="107"/>
        <v>0</v>
      </c>
      <c r="AG120" s="560">
        <f t="shared" si="108"/>
        <v>0</v>
      </c>
      <c r="AH120" s="560">
        <f t="shared" si="109"/>
        <v>0</v>
      </c>
      <c r="AI120" s="546"/>
      <c r="AJ120" s="560">
        <f t="shared" si="110"/>
        <v>0</v>
      </c>
      <c r="AK120" s="560">
        <f t="shared" si="111"/>
        <v>0</v>
      </c>
      <c r="AL120" s="560">
        <f t="shared" si="112"/>
        <v>0</v>
      </c>
      <c r="AN120" s="560">
        <v>21</v>
      </c>
      <c r="AO120" s="560">
        <f t="shared" si="122"/>
        <v>0</v>
      </c>
      <c r="AP120" s="560">
        <f t="shared" si="123"/>
        <v>0</v>
      </c>
      <c r="AQ120" s="562" t="s">
        <v>217</v>
      </c>
      <c r="AV120" s="560">
        <f t="shared" si="113"/>
        <v>0</v>
      </c>
      <c r="AW120" s="560">
        <f t="shared" si="114"/>
        <v>0</v>
      </c>
      <c r="AX120" s="560">
        <f t="shared" si="115"/>
        <v>0</v>
      </c>
      <c r="AY120" s="562" t="s">
        <v>5505</v>
      </c>
      <c r="AZ120" s="562" t="s">
        <v>5500</v>
      </c>
      <c r="BA120" s="546" t="s">
        <v>5400</v>
      </c>
      <c r="BC120" s="560">
        <f t="shared" si="116"/>
        <v>0</v>
      </c>
      <c r="BD120" s="560">
        <f t="shared" si="117"/>
        <v>0</v>
      </c>
      <c r="BE120" s="560">
        <v>0</v>
      </c>
      <c r="BF120" s="560">
        <f t="shared" si="118"/>
        <v>0</v>
      </c>
      <c r="BH120" s="560">
        <f t="shared" si="119"/>
        <v>0</v>
      </c>
      <c r="BI120" s="560">
        <f t="shared" si="120"/>
        <v>0</v>
      </c>
      <c r="BJ120" s="560">
        <f t="shared" si="121"/>
        <v>0</v>
      </c>
      <c r="BK120" s="560"/>
      <c r="BL120" s="560">
        <v>735</v>
      </c>
    </row>
    <row r="121" spans="1:64" ht="15" customHeight="1" x14ac:dyDescent="0.25">
      <c r="A121" s="558" t="s">
        <v>721</v>
      </c>
      <c r="B121" s="559"/>
      <c r="C121" s="559" t="s">
        <v>3982</v>
      </c>
      <c r="D121" s="879" t="s">
        <v>3981</v>
      </c>
      <c r="E121" s="879"/>
      <c r="F121" s="559" t="s">
        <v>248</v>
      </c>
      <c r="G121" s="560">
        <f>'9-22-20 Rozpočet-vybr. sloupce'!I361</f>
        <v>201</v>
      </c>
      <c r="H121" s="560">
        <f>'9-22-20 Rozpočet-vybr. sloupce'!J361</f>
        <v>0</v>
      </c>
      <c r="I121" s="560">
        <f t="shared" si="98"/>
        <v>0</v>
      </c>
      <c r="J121" s="560">
        <f t="shared" si="99"/>
        <v>0</v>
      </c>
      <c r="K121" s="560">
        <f t="shared" si="100"/>
        <v>0</v>
      </c>
      <c r="L121" s="560">
        <v>0</v>
      </c>
      <c r="M121" s="560">
        <f t="shared" si="101"/>
        <v>0</v>
      </c>
      <c r="N121" s="561" t="s">
        <v>5401</v>
      </c>
      <c r="Z121" s="560">
        <f t="shared" si="102"/>
        <v>0</v>
      </c>
      <c r="AB121" s="560">
        <f t="shared" si="103"/>
        <v>0</v>
      </c>
      <c r="AC121" s="560">
        <f t="shared" si="104"/>
        <v>0</v>
      </c>
      <c r="AD121" s="560">
        <f t="shared" si="105"/>
        <v>0</v>
      </c>
      <c r="AE121" s="560">
        <f t="shared" si="106"/>
        <v>0</v>
      </c>
      <c r="AF121" s="560">
        <f t="shared" si="107"/>
        <v>0</v>
      </c>
      <c r="AG121" s="560">
        <f t="shared" si="108"/>
        <v>0</v>
      </c>
      <c r="AH121" s="560">
        <f t="shared" si="109"/>
        <v>0</v>
      </c>
      <c r="AI121" s="546"/>
      <c r="AJ121" s="560">
        <f t="shared" si="110"/>
        <v>0</v>
      </c>
      <c r="AK121" s="560">
        <f t="shared" si="111"/>
        <v>0</v>
      </c>
      <c r="AL121" s="560">
        <f t="shared" si="112"/>
        <v>0</v>
      </c>
      <c r="AN121" s="560">
        <v>21</v>
      </c>
      <c r="AO121" s="560">
        <f t="shared" si="122"/>
        <v>0</v>
      </c>
      <c r="AP121" s="560">
        <f t="shared" si="123"/>
        <v>0</v>
      </c>
      <c r="AQ121" s="562" t="s">
        <v>217</v>
      </c>
      <c r="AV121" s="560">
        <f t="shared" si="113"/>
        <v>0</v>
      </c>
      <c r="AW121" s="560">
        <f t="shared" si="114"/>
        <v>0</v>
      </c>
      <c r="AX121" s="560">
        <f t="shared" si="115"/>
        <v>0</v>
      </c>
      <c r="AY121" s="562" t="s">
        <v>5505</v>
      </c>
      <c r="AZ121" s="562" t="s">
        <v>5500</v>
      </c>
      <c r="BA121" s="546" t="s">
        <v>5400</v>
      </c>
      <c r="BC121" s="560">
        <f t="shared" si="116"/>
        <v>0</v>
      </c>
      <c r="BD121" s="560">
        <f t="shared" si="117"/>
        <v>0</v>
      </c>
      <c r="BE121" s="560">
        <v>0</v>
      </c>
      <c r="BF121" s="560">
        <f t="shared" si="118"/>
        <v>0</v>
      </c>
      <c r="BH121" s="560">
        <f t="shared" si="119"/>
        <v>0</v>
      </c>
      <c r="BI121" s="560">
        <f t="shared" si="120"/>
        <v>0</v>
      </c>
      <c r="BJ121" s="560">
        <f t="shared" si="121"/>
        <v>0</v>
      </c>
      <c r="BK121" s="560"/>
      <c r="BL121" s="560">
        <v>735</v>
      </c>
    </row>
    <row r="122" spans="1:64" ht="15" customHeight="1" x14ac:dyDescent="0.25">
      <c r="A122" s="558" t="s">
        <v>531</v>
      </c>
      <c r="B122" s="559"/>
      <c r="C122" s="559" t="s">
        <v>3972</v>
      </c>
      <c r="D122" s="879" t="s">
        <v>3971</v>
      </c>
      <c r="E122" s="879"/>
      <c r="F122" s="559" t="s">
        <v>252</v>
      </c>
      <c r="G122" s="560">
        <f>'9-22-20 Rozpočet-vybr. sloupce'!I370</f>
        <v>1145.19</v>
      </c>
      <c r="H122" s="560">
        <f>'9-22-20 Rozpočet-vybr. sloupce'!J370</f>
        <v>0</v>
      </c>
      <c r="I122" s="560">
        <f t="shared" si="98"/>
        <v>0</v>
      </c>
      <c r="J122" s="560">
        <f t="shared" si="99"/>
        <v>0</v>
      </c>
      <c r="K122" s="560">
        <f t="shared" si="100"/>
        <v>0</v>
      </c>
      <c r="L122" s="560">
        <v>0</v>
      </c>
      <c r="M122" s="560">
        <f t="shared" si="101"/>
        <v>0</v>
      </c>
      <c r="N122" s="561" t="s">
        <v>5401</v>
      </c>
      <c r="Z122" s="560">
        <f t="shared" si="102"/>
        <v>0</v>
      </c>
      <c r="AB122" s="560">
        <f t="shared" si="103"/>
        <v>0</v>
      </c>
      <c r="AC122" s="560">
        <f t="shared" si="104"/>
        <v>0</v>
      </c>
      <c r="AD122" s="560">
        <f t="shared" si="105"/>
        <v>0</v>
      </c>
      <c r="AE122" s="560">
        <f t="shared" si="106"/>
        <v>0</v>
      </c>
      <c r="AF122" s="560">
        <f t="shared" si="107"/>
        <v>0</v>
      </c>
      <c r="AG122" s="560">
        <f t="shared" si="108"/>
        <v>0</v>
      </c>
      <c r="AH122" s="560">
        <f t="shared" si="109"/>
        <v>0</v>
      </c>
      <c r="AI122" s="546"/>
      <c r="AJ122" s="560">
        <f t="shared" si="110"/>
        <v>0</v>
      </c>
      <c r="AK122" s="560">
        <f t="shared" si="111"/>
        <v>0</v>
      </c>
      <c r="AL122" s="560">
        <f t="shared" si="112"/>
        <v>0</v>
      </c>
      <c r="AN122" s="560">
        <v>21</v>
      </c>
      <c r="AO122" s="560">
        <f t="shared" si="122"/>
        <v>0</v>
      </c>
      <c r="AP122" s="560">
        <f t="shared" si="123"/>
        <v>0</v>
      </c>
      <c r="AQ122" s="562" t="s">
        <v>217</v>
      </c>
      <c r="AV122" s="560">
        <f t="shared" si="113"/>
        <v>0</v>
      </c>
      <c r="AW122" s="560">
        <f t="shared" si="114"/>
        <v>0</v>
      </c>
      <c r="AX122" s="560">
        <f t="shared" si="115"/>
        <v>0</v>
      </c>
      <c r="AY122" s="562" t="s">
        <v>5505</v>
      </c>
      <c r="AZ122" s="562" t="s">
        <v>5500</v>
      </c>
      <c r="BA122" s="546" t="s">
        <v>5400</v>
      </c>
      <c r="BC122" s="560">
        <f t="shared" si="116"/>
        <v>0</v>
      </c>
      <c r="BD122" s="560">
        <f t="shared" si="117"/>
        <v>0</v>
      </c>
      <c r="BE122" s="560">
        <v>0</v>
      </c>
      <c r="BF122" s="560">
        <f t="shared" si="118"/>
        <v>0</v>
      </c>
      <c r="BH122" s="560">
        <f t="shared" si="119"/>
        <v>0</v>
      </c>
      <c r="BI122" s="560">
        <f t="shared" si="120"/>
        <v>0</v>
      </c>
      <c r="BJ122" s="560">
        <f t="shared" si="121"/>
        <v>0</v>
      </c>
      <c r="BK122" s="560"/>
      <c r="BL122" s="560">
        <v>735</v>
      </c>
    </row>
    <row r="123" spans="1:64" ht="15" customHeight="1" x14ac:dyDescent="0.25">
      <c r="A123" s="558" t="s">
        <v>730</v>
      </c>
      <c r="B123" s="559"/>
      <c r="C123" s="559" t="s">
        <v>3970</v>
      </c>
      <c r="D123" s="879" t="s">
        <v>3969</v>
      </c>
      <c r="E123" s="879"/>
      <c r="F123" s="559" t="s">
        <v>248</v>
      </c>
      <c r="G123" s="560">
        <f>'9-22-20 Rozpočet-vybr. sloupce'!I379</f>
        <v>5</v>
      </c>
      <c r="H123" s="560">
        <f>'9-22-20 Rozpočet-vybr. sloupce'!J379</f>
        <v>0</v>
      </c>
      <c r="I123" s="560">
        <f t="shared" si="98"/>
        <v>0</v>
      </c>
      <c r="J123" s="560">
        <f t="shared" si="99"/>
        <v>0</v>
      </c>
      <c r="K123" s="560">
        <f t="shared" si="100"/>
        <v>0</v>
      </c>
      <c r="L123" s="560">
        <v>1.269E-2</v>
      </c>
      <c r="M123" s="560">
        <f t="shared" si="101"/>
        <v>6.3450000000000006E-2</v>
      </c>
      <c r="N123" s="561" t="s">
        <v>5401</v>
      </c>
      <c r="Z123" s="560">
        <f t="shared" si="102"/>
        <v>0</v>
      </c>
      <c r="AB123" s="560">
        <f t="shared" si="103"/>
        <v>0</v>
      </c>
      <c r="AC123" s="560">
        <f t="shared" si="104"/>
        <v>0</v>
      </c>
      <c r="AD123" s="560">
        <f t="shared" si="105"/>
        <v>0</v>
      </c>
      <c r="AE123" s="560">
        <f t="shared" si="106"/>
        <v>0</v>
      </c>
      <c r="AF123" s="560">
        <f t="shared" si="107"/>
        <v>0</v>
      </c>
      <c r="AG123" s="560">
        <f t="shared" si="108"/>
        <v>0</v>
      </c>
      <c r="AH123" s="560">
        <f t="shared" si="109"/>
        <v>0</v>
      </c>
      <c r="AI123" s="546"/>
      <c r="AJ123" s="560">
        <f t="shared" si="110"/>
        <v>0</v>
      </c>
      <c r="AK123" s="560">
        <f t="shared" si="111"/>
        <v>0</v>
      </c>
      <c r="AL123" s="560">
        <f t="shared" si="112"/>
        <v>0</v>
      </c>
      <c r="AN123" s="560">
        <v>21</v>
      </c>
      <c r="AO123" s="560">
        <f>H123*0.221959798994975</f>
        <v>0</v>
      </c>
      <c r="AP123" s="560">
        <f>H123*(1-0.221959798994975)</f>
        <v>0</v>
      </c>
      <c r="AQ123" s="562" t="s">
        <v>217</v>
      </c>
      <c r="AV123" s="560">
        <f t="shared" si="113"/>
        <v>0</v>
      </c>
      <c r="AW123" s="560">
        <f t="shared" si="114"/>
        <v>0</v>
      </c>
      <c r="AX123" s="560">
        <f t="shared" si="115"/>
        <v>0</v>
      </c>
      <c r="AY123" s="562" t="s">
        <v>5505</v>
      </c>
      <c r="AZ123" s="562" t="s">
        <v>5500</v>
      </c>
      <c r="BA123" s="546" t="s">
        <v>5400</v>
      </c>
      <c r="BC123" s="560">
        <f t="shared" si="116"/>
        <v>0</v>
      </c>
      <c r="BD123" s="560">
        <f t="shared" si="117"/>
        <v>0</v>
      </c>
      <c r="BE123" s="560">
        <v>0</v>
      </c>
      <c r="BF123" s="560">
        <f t="shared" si="118"/>
        <v>6.3450000000000006E-2</v>
      </c>
      <c r="BH123" s="560">
        <f t="shared" si="119"/>
        <v>0</v>
      </c>
      <c r="BI123" s="560">
        <f t="shared" si="120"/>
        <v>0</v>
      </c>
      <c r="BJ123" s="560">
        <f t="shared" si="121"/>
        <v>0</v>
      </c>
      <c r="BK123" s="560"/>
      <c r="BL123" s="560">
        <v>735</v>
      </c>
    </row>
    <row r="124" spans="1:64" ht="15" customHeight="1" x14ac:dyDescent="0.25">
      <c r="A124" s="558" t="s">
        <v>535</v>
      </c>
      <c r="B124" s="559"/>
      <c r="C124" s="559" t="s">
        <v>3967</v>
      </c>
      <c r="D124" s="879" t="s">
        <v>3966</v>
      </c>
      <c r="E124" s="879"/>
      <c r="F124" s="559" t="s">
        <v>248</v>
      </c>
      <c r="G124" s="560">
        <f>'9-22-20 Rozpočet-vybr. sloupce'!I381</f>
        <v>6</v>
      </c>
      <c r="H124" s="560">
        <f>'9-22-20 Rozpočet-vybr. sloupce'!J381</f>
        <v>0</v>
      </c>
      <c r="I124" s="560">
        <f t="shared" si="98"/>
        <v>0</v>
      </c>
      <c r="J124" s="560">
        <f t="shared" si="99"/>
        <v>0</v>
      </c>
      <c r="K124" s="560">
        <f t="shared" si="100"/>
        <v>0</v>
      </c>
      <c r="L124" s="560">
        <v>2.836E-2</v>
      </c>
      <c r="M124" s="560">
        <f t="shared" si="101"/>
        <v>0.17016000000000001</v>
      </c>
      <c r="N124" s="561" t="s">
        <v>5401</v>
      </c>
      <c r="Z124" s="560">
        <f t="shared" si="102"/>
        <v>0</v>
      </c>
      <c r="AB124" s="560">
        <f t="shared" si="103"/>
        <v>0</v>
      </c>
      <c r="AC124" s="560">
        <f t="shared" si="104"/>
        <v>0</v>
      </c>
      <c r="AD124" s="560">
        <f t="shared" si="105"/>
        <v>0</v>
      </c>
      <c r="AE124" s="560">
        <f t="shared" si="106"/>
        <v>0</v>
      </c>
      <c r="AF124" s="560">
        <f t="shared" si="107"/>
        <v>0</v>
      </c>
      <c r="AG124" s="560">
        <f t="shared" si="108"/>
        <v>0</v>
      </c>
      <c r="AH124" s="560">
        <f t="shared" si="109"/>
        <v>0</v>
      </c>
      <c r="AI124" s="546"/>
      <c r="AJ124" s="560">
        <f t="shared" si="110"/>
        <v>0</v>
      </c>
      <c r="AK124" s="560">
        <f t="shared" si="111"/>
        <v>0</v>
      </c>
      <c r="AL124" s="560">
        <f t="shared" si="112"/>
        <v>0</v>
      </c>
      <c r="AN124" s="560">
        <v>21</v>
      </c>
      <c r="AO124" s="560">
        <f>H124*0.227597111234563</f>
        <v>0</v>
      </c>
      <c r="AP124" s="560">
        <f>H124*(1-0.227597111234563)</f>
        <v>0</v>
      </c>
      <c r="AQ124" s="562" t="s">
        <v>217</v>
      </c>
      <c r="AV124" s="560">
        <f t="shared" si="113"/>
        <v>0</v>
      </c>
      <c r="AW124" s="560">
        <f t="shared" si="114"/>
        <v>0</v>
      </c>
      <c r="AX124" s="560">
        <f t="shared" si="115"/>
        <v>0</v>
      </c>
      <c r="AY124" s="562" t="s">
        <v>5505</v>
      </c>
      <c r="AZ124" s="562" t="s">
        <v>5500</v>
      </c>
      <c r="BA124" s="546" t="s">
        <v>5400</v>
      </c>
      <c r="BC124" s="560">
        <f t="shared" si="116"/>
        <v>0</v>
      </c>
      <c r="BD124" s="560">
        <f t="shared" si="117"/>
        <v>0</v>
      </c>
      <c r="BE124" s="560">
        <v>0</v>
      </c>
      <c r="BF124" s="560">
        <f t="shared" si="118"/>
        <v>0.17016000000000001</v>
      </c>
      <c r="BH124" s="560">
        <f t="shared" si="119"/>
        <v>0</v>
      </c>
      <c r="BI124" s="560">
        <f t="shared" si="120"/>
        <v>0</v>
      </c>
      <c r="BJ124" s="560">
        <f t="shared" si="121"/>
        <v>0</v>
      </c>
      <c r="BK124" s="560"/>
      <c r="BL124" s="560">
        <v>735</v>
      </c>
    </row>
    <row r="125" spans="1:64" ht="15" customHeight="1" x14ac:dyDescent="0.25">
      <c r="A125" s="558" t="s">
        <v>737</v>
      </c>
      <c r="B125" s="559"/>
      <c r="C125" s="559" t="s">
        <v>3965</v>
      </c>
      <c r="D125" s="879" t="s">
        <v>3964</v>
      </c>
      <c r="E125" s="879"/>
      <c r="F125" s="559" t="s">
        <v>278</v>
      </c>
      <c r="G125" s="560">
        <f>'9-22-20 Rozpočet-vybr. sloupce'!I386</f>
        <v>33</v>
      </c>
      <c r="H125" s="560">
        <f>'9-22-20 Rozpočet-vybr. sloupce'!J386</f>
        <v>0</v>
      </c>
      <c r="I125" s="560">
        <f t="shared" si="98"/>
        <v>0</v>
      </c>
      <c r="J125" s="560">
        <f t="shared" si="99"/>
        <v>0</v>
      </c>
      <c r="K125" s="560">
        <f t="shared" si="100"/>
        <v>0</v>
      </c>
      <c r="L125" s="560">
        <v>2.0000000000000002E-5</v>
      </c>
      <c r="M125" s="560">
        <f t="shared" si="101"/>
        <v>6.600000000000001E-4</v>
      </c>
      <c r="N125" s="561" t="s">
        <v>5401</v>
      </c>
      <c r="Z125" s="560">
        <f t="shared" si="102"/>
        <v>0</v>
      </c>
      <c r="AB125" s="560">
        <f t="shared" si="103"/>
        <v>0</v>
      </c>
      <c r="AC125" s="560">
        <f t="shared" si="104"/>
        <v>0</v>
      </c>
      <c r="AD125" s="560">
        <f t="shared" si="105"/>
        <v>0</v>
      </c>
      <c r="AE125" s="560">
        <f t="shared" si="106"/>
        <v>0</v>
      </c>
      <c r="AF125" s="560">
        <f t="shared" si="107"/>
        <v>0</v>
      </c>
      <c r="AG125" s="560">
        <f t="shared" si="108"/>
        <v>0</v>
      </c>
      <c r="AH125" s="560">
        <f t="shared" si="109"/>
        <v>0</v>
      </c>
      <c r="AI125" s="546"/>
      <c r="AJ125" s="560">
        <f t="shared" si="110"/>
        <v>0</v>
      </c>
      <c r="AK125" s="560">
        <f t="shared" si="111"/>
        <v>0</v>
      </c>
      <c r="AL125" s="560">
        <f t="shared" si="112"/>
        <v>0</v>
      </c>
      <c r="AN125" s="560">
        <v>21</v>
      </c>
      <c r="AO125" s="560">
        <f>H125*0.355086848635236</f>
        <v>0</v>
      </c>
      <c r="AP125" s="560">
        <f>H125*(1-0.355086848635236)</f>
        <v>0</v>
      </c>
      <c r="AQ125" s="562" t="s">
        <v>217</v>
      </c>
      <c r="AV125" s="560">
        <f t="shared" si="113"/>
        <v>0</v>
      </c>
      <c r="AW125" s="560">
        <f t="shared" si="114"/>
        <v>0</v>
      </c>
      <c r="AX125" s="560">
        <f t="shared" si="115"/>
        <v>0</v>
      </c>
      <c r="AY125" s="562" t="s">
        <v>5505</v>
      </c>
      <c r="AZ125" s="562" t="s">
        <v>5500</v>
      </c>
      <c r="BA125" s="546" t="s">
        <v>5400</v>
      </c>
      <c r="BC125" s="560">
        <f t="shared" si="116"/>
        <v>0</v>
      </c>
      <c r="BD125" s="560">
        <f t="shared" si="117"/>
        <v>0</v>
      </c>
      <c r="BE125" s="560">
        <v>0</v>
      </c>
      <c r="BF125" s="560">
        <f t="shared" si="118"/>
        <v>6.600000000000001E-4</v>
      </c>
      <c r="BH125" s="560">
        <f t="shared" si="119"/>
        <v>0</v>
      </c>
      <c r="BI125" s="560">
        <f t="shared" si="120"/>
        <v>0</v>
      </c>
      <c r="BJ125" s="560">
        <f t="shared" si="121"/>
        <v>0</v>
      </c>
      <c r="BK125" s="560"/>
      <c r="BL125" s="560">
        <v>735</v>
      </c>
    </row>
    <row r="126" spans="1:64" ht="15" customHeight="1" x14ac:dyDescent="0.25">
      <c r="A126" s="558" t="s">
        <v>538</v>
      </c>
      <c r="B126" s="559"/>
      <c r="C126" s="559" t="s">
        <v>3962</v>
      </c>
      <c r="D126" s="879" t="s">
        <v>3961</v>
      </c>
      <c r="E126" s="879"/>
      <c r="F126" s="559" t="s">
        <v>248</v>
      </c>
      <c r="G126" s="560">
        <f>'9-22-20 Rozpočet-vybr. sloupce'!I391</f>
        <v>410</v>
      </c>
      <c r="H126" s="560">
        <f>'9-22-20 Rozpočet-vybr. sloupce'!J391</f>
        <v>0</v>
      </c>
      <c r="I126" s="560">
        <f t="shared" si="98"/>
        <v>0</v>
      </c>
      <c r="J126" s="560">
        <f t="shared" si="99"/>
        <v>0</v>
      </c>
      <c r="K126" s="560">
        <f t="shared" si="100"/>
        <v>0</v>
      </c>
      <c r="L126" s="560">
        <v>7.6000000000000004E-4</v>
      </c>
      <c r="M126" s="560">
        <f t="shared" si="101"/>
        <v>0.31160000000000004</v>
      </c>
      <c r="N126" s="561" t="s">
        <v>5401</v>
      </c>
      <c r="Z126" s="560">
        <f t="shared" si="102"/>
        <v>0</v>
      </c>
      <c r="AB126" s="560">
        <f t="shared" si="103"/>
        <v>0</v>
      </c>
      <c r="AC126" s="560">
        <f t="shared" si="104"/>
        <v>0</v>
      </c>
      <c r="AD126" s="560">
        <f t="shared" si="105"/>
        <v>0</v>
      </c>
      <c r="AE126" s="560">
        <f t="shared" si="106"/>
        <v>0</v>
      </c>
      <c r="AF126" s="560">
        <f t="shared" si="107"/>
        <v>0</v>
      </c>
      <c r="AG126" s="560">
        <f t="shared" si="108"/>
        <v>0</v>
      </c>
      <c r="AH126" s="560">
        <f t="shared" si="109"/>
        <v>0</v>
      </c>
      <c r="AI126" s="546"/>
      <c r="AJ126" s="560">
        <f t="shared" si="110"/>
        <v>0</v>
      </c>
      <c r="AK126" s="560">
        <f t="shared" si="111"/>
        <v>0</v>
      </c>
      <c r="AL126" s="560">
        <f t="shared" si="112"/>
        <v>0</v>
      </c>
      <c r="AN126" s="560">
        <v>21</v>
      </c>
      <c r="AO126" s="560">
        <f>H126*0.0470588235294118</f>
        <v>0</v>
      </c>
      <c r="AP126" s="560">
        <f>H126*(1-0.0470588235294118)</f>
        <v>0</v>
      </c>
      <c r="AQ126" s="562" t="s">
        <v>217</v>
      </c>
      <c r="AV126" s="560">
        <f t="shared" si="113"/>
        <v>0</v>
      </c>
      <c r="AW126" s="560">
        <f t="shared" si="114"/>
        <v>0</v>
      </c>
      <c r="AX126" s="560">
        <f t="shared" si="115"/>
        <v>0</v>
      </c>
      <c r="AY126" s="562" t="s">
        <v>5505</v>
      </c>
      <c r="AZ126" s="562" t="s">
        <v>5500</v>
      </c>
      <c r="BA126" s="546" t="s">
        <v>5400</v>
      </c>
      <c r="BC126" s="560">
        <f t="shared" si="116"/>
        <v>0</v>
      </c>
      <c r="BD126" s="560">
        <f t="shared" si="117"/>
        <v>0</v>
      </c>
      <c r="BE126" s="560">
        <v>0</v>
      </c>
      <c r="BF126" s="560">
        <f t="shared" si="118"/>
        <v>0.31160000000000004</v>
      </c>
      <c r="BH126" s="560">
        <f t="shared" si="119"/>
        <v>0</v>
      </c>
      <c r="BI126" s="560">
        <f t="shared" si="120"/>
        <v>0</v>
      </c>
      <c r="BJ126" s="560">
        <f t="shared" si="121"/>
        <v>0</v>
      </c>
      <c r="BK126" s="560"/>
      <c r="BL126" s="560">
        <v>735</v>
      </c>
    </row>
    <row r="127" spans="1:64" ht="15" customHeight="1" x14ac:dyDescent="0.25">
      <c r="A127" s="558" t="s">
        <v>744</v>
      </c>
      <c r="B127" s="559"/>
      <c r="C127" s="559" t="s">
        <v>3955</v>
      </c>
      <c r="D127" s="879" t="s">
        <v>3954</v>
      </c>
      <c r="E127" s="879"/>
      <c r="F127" s="559" t="s">
        <v>252</v>
      </c>
      <c r="G127" s="560">
        <f>'9-22-20 Rozpočet-vybr. sloupce'!I397</f>
        <v>1145.19</v>
      </c>
      <c r="H127" s="560">
        <f>'9-22-20 Rozpočet-vybr. sloupce'!J397</f>
        <v>0</v>
      </c>
      <c r="I127" s="560">
        <f t="shared" si="98"/>
        <v>0</v>
      </c>
      <c r="J127" s="560">
        <f t="shared" si="99"/>
        <v>0</v>
      </c>
      <c r="K127" s="560">
        <f t="shared" si="100"/>
        <v>0</v>
      </c>
      <c r="L127" s="560">
        <v>0</v>
      </c>
      <c r="M127" s="560">
        <f t="shared" si="101"/>
        <v>0</v>
      </c>
      <c r="N127" s="561" t="s">
        <v>5401</v>
      </c>
      <c r="Z127" s="560">
        <f t="shared" si="102"/>
        <v>0</v>
      </c>
      <c r="AB127" s="560">
        <f t="shared" si="103"/>
        <v>0</v>
      </c>
      <c r="AC127" s="560">
        <f t="shared" si="104"/>
        <v>0</v>
      </c>
      <c r="AD127" s="560">
        <f t="shared" si="105"/>
        <v>0</v>
      </c>
      <c r="AE127" s="560">
        <f t="shared" si="106"/>
        <v>0</v>
      </c>
      <c r="AF127" s="560">
        <f t="shared" si="107"/>
        <v>0</v>
      </c>
      <c r="AG127" s="560">
        <f t="shared" si="108"/>
        <v>0</v>
      </c>
      <c r="AH127" s="560">
        <f t="shared" si="109"/>
        <v>0</v>
      </c>
      <c r="AI127" s="546"/>
      <c r="AJ127" s="560">
        <f t="shared" si="110"/>
        <v>0</v>
      </c>
      <c r="AK127" s="560">
        <f t="shared" si="111"/>
        <v>0</v>
      </c>
      <c r="AL127" s="560">
        <f t="shared" si="112"/>
        <v>0</v>
      </c>
      <c r="AN127" s="560">
        <v>21</v>
      </c>
      <c r="AO127" s="560">
        <f>H127*0</f>
        <v>0</v>
      </c>
      <c r="AP127" s="560">
        <f>H127*(1-0)</f>
        <v>0</v>
      </c>
      <c r="AQ127" s="562" t="s">
        <v>217</v>
      </c>
      <c r="AV127" s="560">
        <f t="shared" si="113"/>
        <v>0</v>
      </c>
      <c r="AW127" s="560">
        <f t="shared" si="114"/>
        <v>0</v>
      </c>
      <c r="AX127" s="560">
        <f t="shared" si="115"/>
        <v>0</v>
      </c>
      <c r="AY127" s="562" t="s">
        <v>5505</v>
      </c>
      <c r="AZ127" s="562" t="s">
        <v>5500</v>
      </c>
      <c r="BA127" s="546" t="s">
        <v>5400</v>
      </c>
      <c r="BC127" s="560">
        <f t="shared" si="116"/>
        <v>0</v>
      </c>
      <c r="BD127" s="560">
        <f t="shared" si="117"/>
        <v>0</v>
      </c>
      <c r="BE127" s="560">
        <v>0</v>
      </c>
      <c r="BF127" s="560">
        <f t="shared" si="118"/>
        <v>0</v>
      </c>
      <c r="BH127" s="560">
        <f t="shared" si="119"/>
        <v>0</v>
      </c>
      <c r="BI127" s="560">
        <f t="shared" si="120"/>
        <v>0</v>
      </c>
      <c r="BJ127" s="560">
        <f t="shared" si="121"/>
        <v>0</v>
      </c>
      <c r="BK127" s="560"/>
      <c r="BL127" s="560">
        <v>735</v>
      </c>
    </row>
    <row r="128" spans="1:64" ht="15" customHeight="1" x14ac:dyDescent="0.25">
      <c r="A128" s="558" t="s">
        <v>543</v>
      </c>
      <c r="B128" s="559"/>
      <c r="C128" s="559" t="s">
        <v>3945</v>
      </c>
      <c r="D128" s="879" t="s">
        <v>3880</v>
      </c>
      <c r="E128" s="879"/>
      <c r="F128" s="559" t="s">
        <v>203</v>
      </c>
      <c r="G128" s="560">
        <f>'9-22-20 Rozpočet-vybr. sloupce'!I406</f>
        <v>13.5708</v>
      </c>
      <c r="H128" s="560">
        <f>'9-22-20 Rozpočet-vybr. sloupce'!J406</f>
        <v>0</v>
      </c>
      <c r="I128" s="560">
        <f t="shared" si="98"/>
        <v>0</v>
      </c>
      <c r="J128" s="560">
        <f t="shared" si="99"/>
        <v>0</v>
      </c>
      <c r="K128" s="560">
        <f t="shared" si="100"/>
        <v>0</v>
      </c>
      <c r="L128" s="560">
        <v>0</v>
      </c>
      <c r="M128" s="560">
        <f t="shared" si="101"/>
        <v>0</v>
      </c>
      <c r="N128" s="561" t="s">
        <v>5401</v>
      </c>
      <c r="Z128" s="560">
        <f t="shared" si="102"/>
        <v>0</v>
      </c>
      <c r="AB128" s="560">
        <f t="shared" si="103"/>
        <v>0</v>
      </c>
      <c r="AC128" s="560">
        <f t="shared" si="104"/>
        <v>0</v>
      </c>
      <c r="AD128" s="560">
        <f t="shared" si="105"/>
        <v>0</v>
      </c>
      <c r="AE128" s="560">
        <f t="shared" si="106"/>
        <v>0</v>
      </c>
      <c r="AF128" s="560">
        <f t="shared" si="107"/>
        <v>0</v>
      </c>
      <c r="AG128" s="560">
        <f t="shared" si="108"/>
        <v>0</v>
      </c>
      <c r="AH128" s="560">
        <f t="shared" si="109"/>
        <v>0</v>
      </c>
      <c r="AI128" s="546"/>
      <c r="AJ128" s="560">
        <f t="shared" si="110"/>
        <v>0</v>
      </c>
      <c r="AK128" s="560">
        <f t="shared" si="111"/>
        <v>0</v>
      </c>
      <c r="AL128" s="560">
        <f t="shared" si="112"/>
        <v>0</v>
      </c>
      <c r="AN128" s="560">
        <v>21</v>
      </c>
      <c r="AO128" s="560">
        <f>H128*0</f>
        <v>0</v>
      </c>
      <c r="AP128" s="560">
        <f>H128*(1-0)</f>
        <v>0</v>
      </c>
      <c r="AQ128" s="562" t="s">
        <v>197</v>
      </c>
      <c r="AV128" s="560">
        <f t="shared" si="113"/>
        <v>0</v>
      </c>
      <c r="AW128" s="560">
        <f t="shared" si="114"/>
        <v>0</v>
      </c>
      <c r="AX128" s="560">
        <f t="shared" si="115"/>
        <v>0</v>
      </c>
      <c r="AY128" s="562" t="s">
        <v>5505</v>
      </c>
      <c r="AZ128" s="562" t="s">
        <v>5500</v>
      </c>
      <c r="BA128" s="546" t="s">
        <v>5400</v>
      </c>
      <c r="BC128" s="560">
        <f t="shared" si="116"/>
        <v>0</v>
      </c>
      <c r="BD128" s="560">
        <f t="shared" si="117"/>
        <v>0</v>
      </c>
      <c r="BE128" s="560">
        <v>0</v>
      </c>
      <c r="BF128" s="560">
        <f t="shared" si="118"/>
        <v>0</v>
      </c>
      <c r="BH128" s="560">
        <f t="shared" si="119"/>
        <v>0</v>
      </c>
      <c r="BI128" s="560">
        <f t="shared" si="120"/>
        <v>0</v>
      </c>
      <c r="BJ128" s="560">
        <f t="shared" si="121"/>
        <v>0</v>
      </c>
      <c r="BK128" s="560"/>
      <c r="BL128" s="560">
        <v>735</v>
      </c>
    </row>
    <row r="129" spans="1:64" ht="15" customHeight="1" x14ac:dyDescent="0.25">
      <c r="A129" s="558" t="s">
        <v>752</v>
      </c>
      <c r="B129" s="559"/>
      <c r="C129" s="559" t="s">
        <v>3944</v>
      </c>
      <c r="D129" s="879" t="s">
        <v>3943</v>
      </c>
      <c r="E129" s="879"/>
      <c r="F129" s="559" t="s">
        <v>248</v>
      </c>
      <c r="G129" s="560">
        <f>'9-22-20 Rozpočet-vybr. sloupce'!I407</f>
        <v>27</v>
      </c>
      <c r="H129" s="560">
        <f>'9-22-20 Rozpočet-vybr. sloupce'!J407</f>
        <v>0</v>
      </c>
      <c r="I129" s="560">
        <f t="shared" si="98"/>
        <v>0</v>
      </c>
      <c r="J129" s="560">
        <f t="shared" si="99"/>
        <v>0</v>
      </c>
      <c r="K129" s="560">
        <f t="shared" si="100"/>
        <v>0</v>
      </c>
      <c r="L129" s="560">
        <v>2.0000000000000002E-5</v>
      </c>
      <c r="M129" s="560">
        <f t="shared" si="101"/>
        <v>5.4000000000000001E-4</v>
      </c>
      <c r="N129" s="561" t="s">
        <v>5401</v>
      </c>
      <c r="Z129" s="560">
        <f t="shared" si="102"/>
        <v>0</v>
      </c>
      <c r="AB129" s="560">
        <f t="shared" si="103"/>
        <v>0</v>
      </c>
      <c r="AC129" s="560">
        <f t="shared" si="104"/>
        <v>0</v>
      </c>
      <c r="AD129" s="560">
        <f t="shared" si="105"/>
        <v>0</v>
      </c>
      <c r="AE129" s="560">
        <f t="shared" si="106"/>
        <v>0</v>
      </c>
      <c r="AF129" s="560">
        <f t="shared" si="107"/>
        <v>0</v>
      </c>
      <c r="AG129" s="560">
        <f t="shared" si="108"/>
        <v>0</v>
      </c>
      <c r="AH129" s="560">
        <f t="shared" si="109"/>
        <v>0</v>
      </c>
      <c r="AI129" s="546"/>
      <c r="AJ129" s="560">
        <f t="shared" si="110"/>
        <v>0</v>
      </c>
      <c r="AK129" s="560">
        <f t="shared" si="111"/>
        <v>0</v>
      </c>
      <c r="AL129" s="560">
        <f t="shared" si="112"/>
        <v>0</v>
      </c>
      <c r="AN129" s="560">
        <v>21</v>
      </c>
      <c r="AO129" s="560">
        <f>H129*0.0898853211009174</f>
        <v>0</v>
      </c>
      <c r="AP129" s="560">
        <f>H129*(1-0.0898853211009174)</f>
        <v>0</v>
      </c>
      <c r="AQ129" s="562" t="s">
        <v>217</v>
      </c>
      <c r="AV129" s="560">
        <f t="shared" si="113"/>
        <v>0</v>
      </c>
      <c r="AW129" s="560">
        <f t="shared" si="114"/>
        <v>0</v>
      </c>
      <c r="AX129" s="560">
        <f t="shared" si="115"/>
        <v>0</v>
      </c>
      <c r="AY129" s="562" t="s">
        <v>5505</v>
      </c>
      <c r="AZ129" s="562" t="s">
        <v>5500</v>
      </c>
      <c r="BA129" s="546" t="s">
        <v>5400</v>
      </c>
      <c r="BC129" s="560">
        <f t="shared" si="116"/>
        <v>0</v>
      </c>
      <c r="BD129" s="560">
        <f t="shared" si="117"/>
        <v>0</v>
      </c>
      <c r="BE129" s="560">
        <v>0</v>
      </c>
      <c r="BF129" s="560">
        <f t="shared" si="118"/>
        <v>5.4000000000000001E-4</v>
      </c>
      <c r="BH129" s="560">
        <f t="shared" si="119"/>
        <v>0</v>
      </c>
      <c r="BI129" s="560">
        <f t="shared" si="120"/>
        <v>0</v>
      </c>
      <c r="BJ129" s="560">
        <f t="shared" si="121"/>
        <v>0</v>
      </c>
      <c r="BK129" s="560"/>
      <c r="BL129" s="560">
        <v>735</v>
      </c>
    </row>
    <row r="130" spans="1:64" ht="15" customHeight="1" x14ac:dyDescent="0.25">
      <c r="A130" s="558" t="s">
        <v>546</v>
      </c>
      <c r="B130" s="559"/>
      <c r="C130" s="559" t="s">
        <v>3942</v>
      </c>
      <c r="D130" s="879" t="s">
        <v>3941</v>
      </c>
      <c r="E130" s="879"/>
      <c r="F130" s="559" t="s">
        <v>1266</v>
      </c>
      <c r="G130" s="560">
        <f>'9-22-20 Rozpočet-vybr. sloupce'!I412</f>
        <v>15</v>
      </c>
      <c r="H130" s="560">
        <f>'9-22-20 Rozpočet-vybr. sloupce'!J412</f>
        <v>0</v>
      </c>
      <c r="I130" s="560">
        <f t="shared" si="98"/>
        <v>0</v>
      </c>
      <c r="J130" s="560">
        <f t="shared" si="99"/>
        <v>0</v>
      </c>
      <c r="K130" s="560">
        <f t="shared" si="100"/>
        <v>0</v>
      </c>
      <c r="L130" s="560">
        <v>3.8269999999999998E-2</v>
      </c>
      <c r="M130" s="560">
        <f t="shared" si="101"/>
        <v>0.57404999999999995</v>
      </c>
      <c r="N130" s="561" t="s">
        <v>5401</v>
      </c>
      <c r="Z130" s="560">
        <f t="shared" si="102"/>
        <v>0</v>
      </c>
      <c r="AB130" s="560">
        <f t="shared" si="103"/>
        <v>0</v>
      </c>
      <c r="AC130" s="560">
        <f t="shared" si="104"/>
        <v>0</v>
      </c>
      <c r="AD130" s="560">
        <f t="shared" si="105"/>
        <v>0</v>
      </c>
      <c r="AE130" s="560">
        <f t="shared" si="106"/>
        <v>0</v>
      </c>
      <c r="AF130" s="560">
        <f t="shared" si="107"/>
        <v>0</v>
      </c>
      <c r="AG130" s="560">
        <f t="shared" si="108"/>
        <v>0</v>
      </c>
      <c r="AH130" s="560">
        <f t="shared" si="109"/>
        <v>0</v>
      </c>
      <c r="AI130" s="546"/>
      <c r="AJ130" s="560">
        <f t="shared" si="110"/>
        <v>0</v>
      </c>
      <c r="AK130" s="560">
        <f t="shared" si="111"/>
        <v>0</v>
      </c>
      <c r="AL130" s="560">
        <f t="shared" si="112"/>
        <v>0</v>
      </c>
      <c r="AN130" s="560">
        <v>21</v>
      </c>
      <c r="AO130" s="560">
        <f>H130*0.583928251121076</f>
        <v>0</v>
      </c>
      <c r="AP130" s="560">
        <f>H130*(1-0.583928251121076)</f>
        <v>0</v>
      </c>
      <c r="AQ130" s="562" t="s">
        <v>217</v>
      </c>
      <c r="AV130" s="560">
        <f t="shared" si="113"/>
        <v>0</v>
      </c>
      <c r="AW130" s="560">
        <f t="shared" si="114"/>
        <v>0</v>
      </c>
      <c r="AX130" s="560">
        <f t="shared" si="115"/>
        <v>0</v>
      </c>
      <c r="AY130" s="562" t="s">
        <v>5505</v>
      </c>
      <c r="AZ130" s="562" t="s">
        <v>5500</v>
      </c>
      <c r="BA130" s="546" t="s">
        <v>5400</v>
      </c>
      <c r="BC130" s="560">
        <f t="shared" si="116"/>
        <v>0</v>
      </c>
      <c r="BD130" s="560">
        <f t="shared" si="117"/>
        <v>0</v>
      </c>
      <c r="BE130" s="560">
        <v>0</v>
      </c>
      <c r="BF130" s="560">
        <f t="shared" si="118"/>
        <v>0.57404999999999995</v>
      </c>
      <c r="BH130" s="560">
        <f t="shared" si="119"/>
        <v>0</v>
      </c>
      <c r="BI130" s="560">
        <f t="shared" si="120"/>
        <v>0</v>
      </c>
      <c r="BJ130" s="560">
        <f t="shared" si="121"/>
        <v>0</v>
      </c>
      <c r="BK130" s="560"/>
      <c r="BL130" s="560">
        <v>735</v>
      </c>
    </row>
    <row r="131" spans="1:64" ht="15" customHeight="1" x14ac:dyDescent="0.25">
      <c r="A131" s="558" t="s">
        <v>760</v>
      </c>
      <c r="B131" s="559"/>
      <c r="C131" s="559" t="s">
        <v>3938</v>
      </c>
      <c r="D131" s="879" t="s">
        <v>3937</v>
      </c>
      <c r="E131" s="879"/>
      <c r="F131" s="559" t="s">
        <v>278</v>
      </c>
      <c r="G131" s="560">
        <f>'9-22-20 Rozpočet-vybr. sloupce'!I416</f>
        <v>30</v>
      </c>
      <c r="H131" s="560">
        <f>'9-22-20 Rozpočet-vybr. sloupce'!J416</f>
        <v>0</v>
      </c>
      <c r="I131" s="560">
        <f t="shared" si="98"/>
        <v>0</v>
      </c>
      <c r="J131" s="560">
        <f t="shared" si="99"/>
        <v>0</v>
      </c>
      <c r="K131" s="560">
        <f t="shared" si="100"/>
        <v>0</v>
      </c>
      <c r="L131" s="560">
        <v>0</v>
      </c>
      <c r="M131" s="560">
        <f t="shared" si="101"/>
        <v>0</v>
      </c>
      <c r="N131" s="561" t="s">
        <v>5401</v>
      </c>
      <c r="Z131" s="560">
        <f t="shared" si="102"/>
        <v>0</v>
      </c>
      <c r="AB131" s="560">
        <f t="shared" si="103"/>
        <v>0</v>
      </c>
      <c r="AC131" s="560">
        <f t="shared" si="104"/>
        <v>0</v>
      </c>
      <c r="AD131" s="560">
        <f t="shared" si="105"/>
        <v>0</v>
      </c>
      <c r="AE131" s="560">
        <f t="shared" si="106"/>
        <v>0</v>
      </c>
      <c r="AF131" s="560">
        <f t="shared" si="107"/>
        <v>0</v>
      </c>
      <c r="AG131" s="560">
        <f t="shared" si="108"/>
        <v>0</v>
      </c>
      <c r="AH131" s="560">
        <f t="shared" si="109"/>
        <v>0</v>
      </c>
      <c r="AI131" s="546"/>
      <c r="AJ131" s="560">
        <f t="shared" si="110"/>
        <v>0</v>
      </c>
      <c r="AK131" s="560">
        <f t="shared" si="111"/>
        <v>0</v>
      </c>
      <c r="AL131" s="560">
        <f t="shared" si="112"/>
        <v>0</v>
      </c>
      <c r="AN131" s="560">
        <v>21</v>
      </c>
      <c r="AO131" s="560">
        <f>H131*0.0291095890410959</f>
        <v>0</v>
      </c>
      <c r="AP131" s="560">
        <f>H131*(1-0.0291095890410959)</f>
        <v>0</v>
      </c>
      <c r="AQ131" s="562" t="s">
        <v>217</v>
      </c>
      <c r="AV131" s="560">
        <f t="shared" si="113"/>
        <v>0</v>
      </c>
      <c r="AW131" s="560">
        <f t="shared" si="114"/>
        <v>0</v>
      </c>
      <c r="AX131" s="560">
        <f t="shared" si="115"/>
        <v>0</v>
      </c>
      <c r="AY131" s="562" t="s">
        <v>5505</v>
      </c>
      <c r="AZ131" s="562" t="s">
        <v>5500</v>
      </c>
      <c r="BA131" s="546" t="s">
        <v>5400</v>
      </c>
      <c r="BC131" s="560">
        <f t="shared" si="116"/>
        <v>0</v>
      </c>
      <c r="BD131" s="560">
        <f t="shared" si="117"/>
        <v>0</v>
      </c>
      <c r="BE131" s="560">
        <v>0</v>
      </c>
      <c r="BF131" s="560">
        <f t="shared" si="118"/>
        <v>0</v>
      </c>
      <c r="BH131" s="560">
        <f t="shared" si="119"/>
        <v>0</v>
      </c>
      <c r="BI131" s="560">
        <f t="shared" si="120"/>
        <v>0</v>
      </c>
      <c r="BJ131" s="560">
        <f t="shared" si="121"/>
        <v>0</v>
      </c>
      <c r="BK131" s="560"/>
      <c r="BL131" s="560">
        <v>735</v>
      </c>
    </row>
    <row r="132" spans="1:64" ht="15" customHeight="1" x14ac:dyDescent="0.25">
      <c r="A132" s="558" t="s">
        <v>552</v>
      </c>
      <c r="B132" s="559"/>
      <c r="C132" s="559" t="s">
        <v>3934</v>
      </c>
      <c r="D132" s="879" t="s">
        <v>3933</v>
      </c>
      <c r="E132" s="879"/>
      <c r="F132" s="559" t="s">
        <v>248</v>
      </c>
      <c r="G132" s="560">
        <f>'9-22-20 Rozpočet-vybr. sloupce'!I420</f>
        <v>2</v>
      </c>
      <c r="H132" s="560">
        <f>'9-22-20 Rozpočet-vybr. sloupce'!J420</f>
        <v>0</v>
      </c>
      <c r="I132" s="560">
        <f t="shared" si="98"/>
        <v>0</v>
      </c>
      <c r="J132" s="560">
        <f t="shared" si="99"/>
        <v>0</v>
      </c>
      <c r="K132" s="560">
        <f t="shared" si="100"/>
        <v>0</v>
      </c>
      <c r="L132" s="560">
        <v>5.1520000000000003E-2</v>
      </c>
      <c r="M132" s="560">
        <f t="shared" si="101"/>
        <v>0.10304000000000001</v>
      </c>
      <c r="N132" s="561" t="s">
        <v>5401</v>
      </c>
      <c r="Z132" s="560">
        <f t="shared" si="102"/>
        <v>0</v>
      </c>
      <c r="AB132" s="560">
        <f t="shared" si="103"/>
        <v>0</v>
      </c>
      <c r="AC132" s="560">
        <f t="shared" si="104"/>
        <v>0</v>
      </c>
      <c r="AD132" s="560">
        <f t="shared" si="105"/>
        <v>0</v>
      </c>
      <c r="AE132" s="560">
        <f t="shared" si="106"/>
        <v>0</v>
      </c>
      <c r="AF132" s="560">
        <f t="shared" si="107"/>
        <v>0</v>
      </c>
      <c r="AG132" s="560">
        <f t="shared" si="108"/>
        <v>0</v>
      </c>
      <c r="AH132" s="560">
        <f t="shared" si="109"/>
        <v>0</v>
      </c>
      <c r="AI132" s="546"/>
      <c r="AJ132" s="560">
        <f t="shared" si="110"/>
        <v>0</v>
      </c>
      <c r="AK132" s="560">
        <f t="shared" si="111"/>
        <v>0</v>
      </c>
      <c r="AL132" s="560">
        <f t="shared" si="112"/>
        <v>0</v>
      </c>
      <c r="AN132" s="560">
        <v>21</v>
      </c>
      <c r="AO132" s="560">
        <f>H132*0.974021939953811</f>
        <v>0</v>
      </c>
      <c r="AP132" s="560">
        <f>H132*(1-0.974021939953811)</f>
        <v>0</v>
      </c>
      <c r="AQ132" s="562" t="s">
        <v>217</v>
      </c>
      <c r="AV132" s="560">
        <f t="shared" si="113"/>
        <v>0</v>
      </c>
      <c r="AW132" s="560">
        <f t="shared" si="114"/>
        <v>0</v>
      </c>
      <c r="AX132" s="560">
        <f t="shared" si="115"/>
        <v>0</v>
      </c>
      <c r="AY132" s="562" t="s">
        <v>5505</v>
      </c>
      <c r="AZ132" s="562" t="s">
        <v>5500</v>
      </c>
      <c r="BA132" s="546" t="s">
        <v>5400</v>
      </c>
      <c r="BC132" s="560">
        <f t="shared" si="116"/>
        <v>0</v>
      </c>
      <c r="BD132" s="560">
        <f t="shared" si="117"/>
        <v>0</v>
      </c>
      <c r="BE132" s="560">
        <v>0</v>
      </c>
      <c r="BF132" s="560">
        <f t="shared" si="118"/>
        <v>0.10304000000000001</v>
      </c>
      <c r="BH132" s="560">
        <f t="shared" si="119"/>
        <v>0</v>
      </c>
      <c r="BI132" s="560">
        <f t="shared" si="120"/>
        <v>0</v>
      </c>
      <c r="BJ132" s="560">
        <f t="shared" si="121"/>
        <v>0</v>
      </c>
      <c r="BK132" s="560"/>
      <c r="BL132" s="560">
        <v>735</v>
      </c>
    </row>
    <row r="133" spans="1:64" ht="15" customHeight="1" x14ac:dyDescent="0.25">
      <c r="A133" s="558" t="s">
        <v>767</v>
      </c>
      <c r="B133" s="559"/>
      <c r="C133" s="559" t="s">
        <v>3932</v>
      </c>
      <c r="D133" s="879" t="s">
        <v>3931</v>
      </c>
      <c r="E133" s="879"/>
      <c r="F133" s="559" t="s">
        <v>248</v>
      </c>
      <c r="G133" s="560">
        <f>'9-22-20 Rozpočet-vybr. sloupce'!I423</f>
        <v>27</v>
      </c>
      <c r="H133" s="560">
        <f>'9-22-20 Rozpočet-vybr. sloupce'!J423</f>
        <v>0</v>
      </c>
      <c r="I133" s="560">
        <f t="shared" si="98"/>
        <v>0</v>
      </c>
      <c r="J133" s="560">
        <f t="shared" si="99"/>
        <v>0</v>
      </c>
      <c r="K133" s="560">
        <f t="shared" si="100"/>
        <v>0</v>
      </c>
      <c r="L133" s="560">
        <v>7.4999999999999997E-3</v>
      </c>
      <c r="M133" s="560">
        <f t="shared" si="101"/>
        <v>0.20249999999999999</v>
      </c>
      <c r="N133" s="561" t="s">
        <v>5401</v>
      </c>
      <c r="Z133" s="560">
        <f t="shared" si="102"/>
        <v>0</v>
      </c>
      <c r="AB133" s="560">
        <f t="shared" si="103"/>
        <v>0</v>
      </c>
      <c r="AC133" s="560">
        <f t="shared" si="104"/>
        <v>0</v>
      </c>
      <c r="AD133" s="560">
        <f t="shared" si="105"/>
        <v>0</v>
      </c>
      <c r="AE133" s="560">
        <f t="shared" si="106"/>
        <v>0</v>
      </c>
      <c r="AF133" s="560">
        <f t="shared" si="107"/>
        <v>0</v>
      </c>
      <c r="AG133" s="560">
        <f t="shared" si="108"/>
        <v>0</v>
      </c>
      <c r="AH133" s="560">
        <f t="shared" si="109"/>
        <v>0</v>
      </c>
      <c r="AI133" s="546"/>
      <c r="AJ133" s="560">
        <f t="shared" si="110"/>
        <v>0</v>
      </c>
      <c r="AK133" s="560">
        <f t="shared" si="111"/>
        <v>0</v>
      </c>
      <c r="AL133" s="560">
        <f t="shared" si="112"/>
        <v>0</v>
      </c>
      <c r="AN133" s="560">
        <v>21</v>
      </c>
      <c r="AO133" s="560">
        <f t="shared" ref="AO133:AO148" si="124">H133*1</f>
        <v>0</v>
      </c>
      <c r="AP133" s="560">
        <f t="shared" ref="AP133:AP148" si="125">H133*(1-1)</f>
        <v>0</v>
      </c>
      <c r="AQ133" s="562" t="s">
        <v>217</v>
      </c>
      <c r="AV133" s="560">
        <f t="shared" si="113"/>
        <v>0</v>
      </c>
      <c r="AW133" s="560">
        <f t="shared" si="114"/>
        <v>0</v>
      </c>
      <c r="AX133" s="560">
        <f t="shared" si="115"/>
        <v>0</v>
      </c>
      <c r="AY133" s="562" t="s">
        <v>5505</v>
      </c>
      <c r="AZ133" s="562" t="s">
        <v>5500</v>
      </c>
      <c r="BA133" s="546" t="s">
        <v>5400</v>
      </c>
      <c r="BC133" s="560">
        <f t="shared" si="116"/>
        <v>0</v>
      </c>
      <c r="BD133" s="560">
        <f t="shared" si="117"/>
        <v>0</v>
      </c>
      <c r="BE133" s="560">
        <v>0</v>
      </c>
      <c r="BF133" s="560">
        <f t="shared" si="118"/>
        <v>0.20249999999999999</v>
      </c>
      <c r="BH133" s="560">
        <f t="shared" si="119"/>
        <v>0</v>
      </c>
      <c r="BI133" s="560">
        <f t="shared" si="120"/>
        <v>0</v>
      </c>
      <c r="BJ133" s="560">
        <f t="shared" si="121"/>
        <v>0</v>
      </c>
      <c r="BK133" s="560"/>
      <c r="BL133" s="560">
        <v>735</v>
      </c>
    </row>
    <row r="134" spans="1:64" ht="15" customHeight="1" x14ac:dyDescent="0.25">
      <c r="A134" s="558" t="s">
        <v>555</v>
      </c>
      <c r="B134" s="559"/>
      <c r="C134" s="559" t="s">
        <v>3928</v>
      </c>
      <c r="D134" s="879" t="s">
        <v>3927</v>
      </c>
      <c r="E134" s="879"/>
      <c r="F134" s="559" t="s">
        <v>248</v>
      </c>
      <c r="G134" s="560">
        <f>'9-22-20 Rozpočet-vybr. sloupce'!I428</f>
        <v>4</v>
      </c>
      <c r="H134" s="560">
        <f>'9-22-20 Rozpočet-vybr. sloupce'!J428</f>
        <v>0</v>
      </c>
      <c r="I134" s="560">
        <f t="shared" si="98"/>
        <v>0</v>
      </c>
      <c r="J134" s="560">
        <f t="shared" si="99"/>
        <v>0</v>
      </c>
      <c r="K134" s="560">
        <f t="shared" si="100"/>
        <v>0</v>
      </c>
      <c r="L134" s="560">
        <v>0</v>
      </c>
      <c r="M134" s="560">
        <f t="shared" si="101"/>
        <v>0</v>
      </c>
      <c r="N134" s="561"/>
      <c r="Z134" s="560">
        <f t="shared" si="102"/>
        <v>0</v>
      </c>
      <c r="AB134" s="560">
        <f t="shared" si="103"/>
        <v>0</v>
      </c>
      <c r="AC134" s="560">
        <f t="shared" si="104"/>
        <v>0</v>
      </c>
      <c r="AD134" s="560">
        <f t="shared" si="105"/>
        <v>0</v>
      </c>
      <c r="AE134" s="560">
        <f t="shared" si="106"/>
        <v>0</v>
      </c>
      <c r="AF134" s="560">
        <f t="shared" si="107"/>
        <v>0</v>
      </c>
      <c r="AG134" s="560">
        <f t="shared" si="108"/>
        <v>0</v>
      </c>
      <c r="AH134" s="560">
        <f t="shared" si="109"/>
        <v>0</v>
      </c>
      <c r="AI134" s="546"/>
      <c r="AJ134" s="560">
        <f t="shared" si="110"/>
        <v>0</v>
      </c>
      <c r="AK134" s="560">
        <f t="shared" si="111"/>
        <v>0</v>
      </c>
      <c r="AL134" s="560">
        <f t="shared" si="112"/>
        <v>0</v>
      </c>
      <c r="AN134" s="560">
        <v>21</v>
      </c>
      <c r="AO134" s="560">
        <f t="shared" si="124"/>
        <v>0</v>
      </c>
      <c r="AP134" s="560">
        <f t="shared" si="125"/>
        <v>0</v>
      </c>
      <c r="AQ134" s="562" t="s">
        <v>217</v>
      </c>
      <c r="AV134" s="560">
        <f t="shared" si="113"/>
        <v>0</v>
      </c>
      <c r="AW134" s="560">
        <f t="shared" si="114"/>
        <v>0</v>
      </c>
      <c r="AX134" s="560">
        <f t="shared" si="115"/>
        <v>0</v>
      </c>
      <c r="AY134" s="562" t="s">
        <v>5505</v>
      </c>
      <c r="AZ134" s="562" t="s">
        <v>5500</v>
      </c>
      <c r="BA134" s="546" t="s">
        <v>5400</v>
      </c>
      <c r="BC134" s="560">
        <f t="shared" si="116"/>
        <v>0</v>
      </c>
      <c r="BD134" s="560">
        <f t="shared" si="117"/>
        <v>0</v>
      </c>
      <c r="BE134" s="560">
        <v>0</v>
      </c>
      <c r="BF134" s="560">
        <f t="shared" si="118"/>
        <v>0</v>
      </c>
      <c r="BH134" s="560">
        <f t="shared" si="119"/>
        <v>0</v>
      </c>
      <c r="BI134" s="560">
        <f t="shared" si="120"/>
        <v>0</v>
      </c>
      <c r="BJ134" s="560">
        <f t="shared" si="121"/>
        <v>0</v>
      </c>
      <c r="BK134" s="560"/>
      <c r="BL134" s="560">
        <v>735</v>
      </c>
    </row>
    <row r="135" spans="1:64" ht="15" customHeight="1" x14ac:dyDescent="0.25">
      <c r="A135" s="558" t="s">
        <v>774</v>
      </c>
      <c r="B135" s="559"/>
      <c r="C135" s="559" t="s">
        <v>3926</v>
      </c>
      <c r="D135" s="879" t="s">
        <v>3925</v>
      </c>
      <c r="E135" s="879"/>
      <c r="F135" s="559" t="s">
        <v>248</v>
      </c>
      <c r="G135" s="560">
        <f>'9-22-20 Rozpočet-vybr. sloupce'!I432</f>
        <v>4</v>
      </c>
      <c r="H135" s="560">
        <f>'9-22-20 Rozpočet-vybr. sloupce'!J432</f>
        <v>0</v>
      </c>
      <c r="I135" s="560">
        <f t="shared" si="98"/>
        <v>0</v>
      </c>
      <c r="J135" s="560">
        <f t="shared" si="99"/>
        <v>0</v>
      </c>
      <c r="K135" s="560">
        <f t="shared" si="100"/>
        <v>0</v>
      </c>
      <c r="L135" s="560">
        <v>0</v>
      </c>
      <c r="M135" s="560">
        <f t="shared" si="101"/>
        <v>0</v>
      </c>
      <c r="N135" s="561"/>
      <c r="Z135" s="560">
        <f t="shared" si="102"/>
        <v>0</v>
      </c>
      <c r="AB135" s="560">
        <f t="shared" si="103"/>
        <v>0</v>
      </c>
      <c r="AC135" s="560">
        <f t="shared" si="104"/>
        <v>0</v>
      </c>
      <c r="AD135" s="560">
        <f t="shared" si="105"/>
        <v>0</v>
      </c>
      <c r="AE135" s="560">
        <f t="shared" si="106"/>
        <v>0</v>
      </c>
      <c r="AF135" s="560">
        <f t="shared" si="107"/>
        <v>0</v>
      </c>
      <c r="AG135" s="560">
        <f t="shared" si="108"/>
        <v>0</v>
      </c>
      <c r="AH135" s="560">
        <f t="shared" si="109"/>
        <v>0</v>
      </c>
      <c r="AI135" s="546"/>
      <c r="AJ135" s="560">
        <f t="shared" si="110"/>
        <v>0</v>
      </c>
      <c r="AK135" s="560">
        <f t="shared" si="111"/>
        <v>0</v>
      </c>
      <c r="AL135" s="560">
        <f t="shared" si="112"/>
        <v>0</v>
      </c>
      <c r="AN135" s="560">
        <v>21</v>
      </c>
      <c r="AO135" s="560">
        <f t="shared" si="124"/>
        <v>0</v>
      </c>
      <c r="AP135" s="560">
        <f t="shared" si="125"/>
        <v>0</v>
      </c>
      <c r="AQ135" s="562" t="s">
        <v>217</v>
      </c>
      <c r="AV135" s="560">
        <f t="shared" si="113"/>
        <v>0</v>
      </c>
      <c r="AW135" s="560">
        <f t="shared" si="114"/>
        <v>0</v>
      </c>
      <c r="AX135" s="560">
        <f t="shared" si="115"/>
        <v>0</v>
      </c>
      <c r="AY135" s="562" t="s">
        <v>5505</v>
      </c>
      <c r="AZ135" s="562" t="s">
        <v>5500</v>
      </c>
      <c r="BA135" s="546" t="s">
        <v>5400</v>
      </c>
      <c r="BC135" s="560">
        <f t="shared" si="116"/>
        <v>0</v>
      </c>
      <c r="BD135" s="560">
        <f t="shared" si="117"/>
        <v>0</v>
      </c>
      <c r="BE135" s="560">
        <v>0</v>
      </c>
      <c r="BF135" s="560">
        <f t="shared" si="118"/>
        <v>0</v>
      </c>
      <c r="BH135" s="560">
        <f t="shared" si="119"/>
        <v>0</v>
      </c>
      <c r="BI135" s="560">
        <f t="shared" si="120"/>
        <v>0</v>
      </c>
      <c r="BJ135" s="560">
        <f t="shared" si="121"/>
        <v>0</v>
      </c>
      <c r="BK135" s="560"/>
      <c r="BL135" s="560">
        <v>735</v>
      </c>
    </row>
    <row r="136" spans="1:64" ht="15" customHeight="1" x14ac:dyDescent="0.25">
      <c r="A136" s="558" t="s">
        <v>559</v>
      </c>
      <c r="B136" s="559"/>
      <c r="C136" s="559" t="s">
        <v>3924</v>
      </c>
      <c r="D136" s="879" t="s">
        <v>3923</v>
      </c>
      <c r="E136" s="879"/>
      <c r="F136" s="559" t="s">
        <v>248</v>
      </c>
      <c r="G136" s="560">
        <f>'9-22-20 Rozpočet-vybr. sloupce'!I437</f>
        <v>2</v>
      </c>
      <c r="H136" s="560">
        <f>'9-22-20 Rozpočet-vybr. sloupce'!J437</f>
        <v>0</v>
      </c>
      <c r="I136" s="560">
        <f t="shared" si="98"/>
        <v>0</v>
      </c>
      <c r="J136" s="560">
        <f t="shared" si="99"/>
        <v>0</v>
      </c>
      <c r="K136" s="560">
        <f t="shared" si="100"/>
        <v>0</v>
      </c>
      <c r="L136" s="560">
        <v>0</v>
      </c>
      <c r="M136" s="560">
        <f t="shared" si="101"/>
        <v>0</v>
      </c>
      <c r="N136" s="561"/>
      <c r="Z136" s="560">
        <f t="shared" si="102"/>
        <v>0</v>
      </c>
      <c r="AB136" s="560">
        <f t="shared" si="103"/>
        <v>0</v>
      </c>
      <c r="AC136" s="560">
        <f t="shared" si="104"/>
        <v>0</v>
      </c>
      <c r="AD136" s="560">
        <f t="shared" si="105"/>
        <v>0</v>
      </c>
      <c r="AE136" s="560">
        <f t="shared" si="106"/>
        <v>0</v>
      </c>
      <c r="AF136" s="560">
        <f t="shared" si="107"/>
        <v>0</v>
      </c>
      <c r="AG136" s="560">
        <f t="shared" si="108"/>
        <v>0</v>
      </c>
      <c r="AH136" s="560">
        <f t="shared" si="109"/>
        <v>0</v>
      </c>
      <c r="AI136" s="546"/>
      <c r="AJ136" s="560">
        <f t="shared" si="110"/>
        <v>0</v>
      </c>
      <c r="AK136" s="560">
        <f t="shared" si="111"/>
        <v>0</v>
      </c>
      <c r="AL136" s="560">
        <f t="shared" si="112"/>
        <v>0</v>
      </c>
      <c r="AN136" s="560">
        <v>21</v>
      </c>
      <c r="AO136" s="560">
        <f t="shared" si="124"/>
        <v>0</v>
      </c>
      <c r="AP136" s="560">
        <f t="shared" si="125"/>
        <v>0</v>
      </c>
      <c r="AQ136" s="562" t="s">
        <v>217</v>
      </c>
      <c r="AV136" s="560">
        <f t="shared" si="113"/>
        <v>0</v>
      </c>
      <c r="AW136" s="560">
        <f t="shared" si="114"/>
        <v>0</v>
      </c>
      <c r="AX136" s="560">
        <f t="shared" si="115"/>
        <v>0</v>
      </c>
      <c r="AY136" s="562" t="s">
        <v>5505</v>
      </c>
      <c r="AZ136" s="562" t="s">
        <v>5500</v>
      </c>
      <c r="BA136" s="546" t="s">
        <v>5400</v>
      </c>
      <c r="BC136" s="560">
        <f t="shared" si="116"/>
        <v>0</v>
      </c>
      <c r="BD136" s="560">
        <f t="shared" si="117"/>
        <v>0</v>
      </c>
      <c r="BE136" s="560">
        <v>0</v>
      </c>
      <c r="BF136" s="560">
        <f t="shared" si="118"/>
        <v>0</v>
      </c>
      <c r="BH136" s="560">
        <f t="shared" si="119"/>
        <v>0</v>
      </c>
      <c r="BI136" s="560">
        <f t="shared" si="120"/>
        <v>0</v>
      </c>
      <c r="BJ136" s="560">
        <f t="shared" si="121"/>
        <v>0</v>
      </c>
      <c r="BK136" s="560"/>
      <c r="BL136" s="560">
        <v>735</v>
      </c>
    </row>
    <row r="137" spans="1:64" ht="15" customHeight="1" x14ac:dyDescent="0.25">
      <c r="A137" s="558" t="s">
        <v>783</v>
      </c>
      <c r="B137" s="559"/>
      <c r="C137" s="559" t="s">
        <v>3922</v>
      </c>
      <c r="D137" s="879" t="s">
        <v>3921</v>
      </c>
      <c r="E137" s="879"/>
      <c r="F137" s="559" t="s">
        <v>248</v>
      </c>
      <c r="G137" s="560">
        <f>'9-22-20 Rozpočet-vybr. sloupce'!I439</f>
        <v>2</v>
      </c>
      <c r="H137" s="560">
        <f>'9-22-20 Rozpočet-vybr. sloupce'!J439</f>
        <v>0</v>
      </c>
      <c r="I137" s="560">
        <f t="shared" si="98"/>
        <v>0</v>
      </c>
      <c r="J137" s="560">
        <f t="shared" si="99"/>
        <v>0</v>
      </c>
      <c r="K137" s="560">
        <f t="shared" si="100"/>
        <v>0</v>
      </c>
      <c r="L137" s="560">
        <v>0</v>
      </c>
      <c r="M137" s="560">
        <f t="shared" si="101"/>
        <v>0</v>
      </c>
      <c r="N137" s="561"/>
      <c r="Z137" s="560">
        <f t="shared" si="102"/>
        <v>0</v>
      </c>
      <c r="AB137" s="560">
        <f t="shared" si="103"/>
        <v>0</v>
      </c>
      <c r="AC137" s="560">
        <f t="shared" si="104"/>
        <v>0</v>
      </c>
      <c r="AD137" s="560">
        <f t="shared" si="105"/>
        <v>0</v>
      </c>
      <c r="AE137" s="560">
        <f t="shared" si="106"/>
        <v>0</v>
      </c>
      <c r="AF137" s="560">
        <f t="shared" si="107"/>
        <v>0</v>
      </c>
      <c r="AG137" s="560">
        <f t="shared" si="108"/>
        <v>0</v>
      </c>
      <c r="AH137" s="560">
        <f t="shared" si="109"/>
        <v>0</v>
      </c>
      <c r="AI137" s="546"/>
      <c r="AJ137" s="560">
        <f t="shared" si="110"/>
        <v>0</v>
      </c>
      <c r="AK137" s="560">
        <f t="shared" si="111"/>
        <v>0</v>
      </c>
      <c r="AL137" s="560">
        <f t="shared" si="112"/>
        <v>0</v>
      </c>
      <c r="AN137" s="560">
        <v>21</v>
      </c>
      <c r="AO137" s="560">
        <f t="shared" si="124"/>
        <v>0</v>
      </c>
      <c r="AP137" s="560">
        <f t="shared" si="125"/>
        <v>0</v>
      </c>
      <c r="AQ137" s="562" t="s">
        <v>217</v>
      </c>
      <c r="AV137" s="560">
        <f t="shared" si="113"/>
        <v>0</v>
      </c>
      <c r="AW137" s="560">
        <f t="shared" si="114"/>
        <v>0</v>
      </c>
      <c r="AX137" s="560">
        <f t="shared" si="115"/>
        <v>0</v>
      </c>
      <c r="AY137" s="562" t="s">
        <v>5505</v>
      </c>
      <c r="AZ137" s="562" t="s">
        <v>5500</v>
      </c>
      <c r="BA137" s="546" t="s">
        <v>5400</v>
      </c>
      <c r="BC137" s="560">
        <f t="shared" si="116"/>
        <v>0</v>
      </c>
      <c r="BD137" s="560">
        <f t="shared" si="117"/>
        <v>0</v>
      </c>
      <c r="BE137" s="560">
        <v>0</v>
      </c>
      <c r="BF137" s="560">
        <f t="shared" si="118"/>
        <v>0</v>
      </c>
      <c r="BH137" s="560">
        <f t="shared" si="119"/>
        <v>0</v>
      </c>
      <c r="BI137" s="560">
        <f t="shared" si="120"/>
        <v>0</v>
      </c>
      <c r="BJ137" s="560">
        <f t="shared" si="121"/>
        <v>0</v>
      </c>
      <c r="BK137" s="560"/>
      <c r="BL137" s="560">
        <v>735</v>
      </c>
    </row>
    <row r="138" spans="1:64" ht="15" customHeight="1" x14ac:dyDescent="0.25">
      <c r="A138" s="558" t="s">
        <v>562</v>
      </c>
      <c r="B138" s="559"/>
      <c r="C138" s="559" t="s">
        <v>3920</v>
      </c>
      <c r="D138" s="879" t="s">
        <v>3919</v>
      </c>
      <c r="E138" s="879"/>
      <c r="F138" s="559" t="s">
        <v>248</v>
      </c>
      <c r="G138" s="560">
        <f>'9-22-20 Rozpočet-vybr. sloupce'!I442</f>
        <v>3</v>
      </c>
      <c r="H138" s="560">
        <f>'9-22-20 Rozpočet-vybr. sloupce'!J442</f>
        <v>0</v>
      </c>
      <c r="I138" s="560">
        <f t="shared" si="98"/>
        <v>0</v>
      </c>
      <c r="J138" s="560">
        <f t="shared" si="99"/>
        <v>0</v>
      </c>
      <c r="K138" s="560">
        <f t="shared" si="100"/>
        <v>0</v>
      </c>
      <c r="L138" s="560">
        <v>0</v>
      </c>
      <c r="M138" s="560">
        <f t="shared" si="101"/>
        <v>0</v>
      </c>
      <c r="N138" s="561"/>
      <c r="Z138" s="560">
        <f t="shared" si="102"/>
        <v>0</v>
      </c>
      <c r="AB138" s="560">
        <f t="shared" si="103"/>
        <v>0</v>
      </c>
      <c r="AC138" s="560">
        <f t="shared" si="104"/>
        <v>0</v>
      </c>
      <c r="AD138" s="560">
        <f t="shared" si="105"/>
        <v>0</v>
      </c>
      <c r="AE138" s="560">
        <f t="shared" si="106"/>
        <v>0</v>
      </c>
      <c r="AF138" s="560">
        <f t="shared" si="107"/>
        <v>0</v>
      </c>
      <c r="AG138" s="560">
        <f t="shared" si="108"/>
        <v>0</v>
      </c>
      <c r="AH138" s="560">
        <f t="shared" si="109"/>
        <v>0</v>
      </c>
      <c r="AI138" s="546"/>
      <c r="AJ138" s="560">
        <f t="shared" si="110"/>
        <v>0</v>
      </c>
      <c r="AK138" s="560">
        <f t="shared" si="111"/>
        <v>0</v>
      </c>
      <c r="AL138" s="560">
        <f t="shared" si="112"/>
        <v>0</v>
      </c>
      <c r="AN138" s="560">
        <v>21</v>
      </c>
      <c r="AO138" s="560">
        <f t="shared" si="124"/>
        <v>0</v>
      </c>
      <c r="AP138" s="560">
        <f t="shared" si="125"/>
        <v>0</v>
      </c>
      <c r="AQ138" s="562" t="s">
        <v>217</v>
      </c>
      <c r="AV138" s="560">
        <f t="shared" si="113"/>
        <v>0</v>
      </c>
      <c r="AW138" s="560">
        <f t="shared" si="114"/>
        <v>0</v>
      </c>
      <c r="AX138" s="560">
        <f t="shared" si="115"/>
        <v>0</v>
      </c>
      <c r="AY138" s="562" t="s">
        <v>5505</v>
      </c>
      <c r="AZ138" s="562" t="s">
        <v>5500</v>
      </c>
      <c r="BA138" s="546" t="s">
        <v>5400</v>
      </c>
      <c r="BC138" s="560">
        <f t="shared" si="116"/>
        <v>0</v>
      </c>
      <c r="BD138" s="560">
        <f t="shared" si="117"/>
        <v>0</v>
      </c>
      <c r="BE138" s="560">
        <v>0</v>
      </c>
      <c r="BF138" s="560">
        <f t="shared" si="118"/>
        <v>0</v>
      </c>
      <c r="BH138" s="560">
        <f t="shared" si="119"/>
        <v>0</v>
      </c>
      <c r="BI138" s="560">
        <f t="shared" si="120"/>
        <v>0</v>
      </c>
      <c r="BJ138" s="560">
        <f t="shared" si="121"/>
        <v>0</v>
      </c>
      <c r="BK138" s="560"/>
      <c r="BL138" s="560">
        <v>735</v>
      </c>
    </row>
    <row r="139" spans="1:64" ht="15" customHeight="1" x14ac:dyDescent="0.25">
      <c r="A139" s="558" t="s">
        <v>809</v>
      </c>
      <c r="B139" s="559"/>
      <c r="C139" s="559" t="s">
        <v>3918</v>
      </c>
      <c r="D139" s="879" t="s">
        <v>3917</v>
      </c>
      <c r="E139" s="879"/>
      <c r="F139" s="559" t="s">
        <v>248</v>
      </c>
      <c r="G139" s="560">
        <f>'9-22-20 Rozpočet-vybr. sloupce'!I446</f>
        <v>1</v>
      </c>
      <c r="H139" s="560">
        <f>'9-22-20 Rozpočet-vybr. sloupce'!J446</f>
        <v>0</v>
      </c>
      <c r="I139" s="560">
        <f t="shared" si="98"/>
        <v>0</v>
      </c>
      <c r="J139" s="560">
        <f t="shared" si="99"/>
        <v>0</v>
      </c>
      <c r="K139" s="560">
        <f t="shared" si="100"/>
        <v>0</v>
      </c>
      <c r="L139" s="560">
        <v>0</v>
      </c>
      <c r="M139" s="560">
        <f t="shared" si="101"/>
        <v>0</v>
      </c>
      <c r="N139" s="561"/>
      <c r="Z139" s="560">
        <f t="shared" si="102"/>
        <v>0</v>
      </c>
      <c r="AB139" s="560">
        <f t="shared" si="103"/>
        <v>0</v>
      </c>
      <c r="AC139" s="560">
        <f t="shared" si="104"/>
        <v>0</v>
      </c>
      <c r="AD139" s="560">
        <f t="shared" si="105"/>
        <v>0</v>
      </c>
      <c r="AE139" s="560">
        <f t="shared" si="106"/>
        <v>0</v>
      </c>
      <c r="AF139" s="560">
        <f t="shared" si="107"/>
        <v>0</v>
      </c>
      <c r="AG139" s="560">
        <f t="shared" si="108"/>
        <v>0</v>
      </c>
      <c r="AH139" s="560">
        <f t="shared" si="109"/>
        <v>0</v>
      </c>
      <c r="AI139" s="546"/>
      <c r="AJ139" s="560">
        <f t="shared" si="110"/>
        <v>0</v>
      </c>
      <c r="AK139" s="560">
        <f t="shared" si="111"/>
        <v>0</v>
      </c>
      <c r="AL139" s="560">
        <f t="shared" si="112"/>
        <v>0</v>
      </c>
      <c r="AN139" s="560">
        <v>21</v>
      </c>
      <c r="AO139" s="560">
        <f t="shared" si="124"/>
        <v>0</v>
      </c>
      <c r="AP139" s="560">
        <f t="shared" si="125"/>
        <v>0</v>
      </c>
      <c r="AQ139" s="562" t="s">
        <v>217</v>
      </c>
      <c r="AV139" s="560">
        <f t="shared" si="113"/>
        <v>0</v>
      </c>
      <c r="AW139" s="560">
        <f t="shared" si="114"/>
        <v>0</v>
      </c>
      <c r="AX139" s="560">
        <f t="shared" si="115"/>
        <v>0</v>
      </c>
      <c r="AY139" s="562" t="s">
        <v>5505</v>
      </c>
      <c r="AZ139" s="562" t="s">
        <v>5500</v>
      </c>
      <c r="BA139" s="546" t="s">
        <v>5400</v>
      </c>
      <c r="BC139" s="560">
        <f t="shared" si="116"/>
        <v>0</v>
      </c>
      <c r="BD139" s="560">
        <f t="shared" si="117"/>
        <v>0</v>
      </c>
      <c r="BE139" s="560">
        <v>0</v>
      </c>
      <c r="BF139" s="560">
        <f t="shared" si="118"/>
        <v>0</v>
      </c>
      <c r="BH139" s="560">
        <f t="shared" si="119"/>
        <v>0</v>
      </c>
      <c r="BI139" s="560">
        <f t="shared" si="120"/>
        <v>0</v>
      </c>
      <c r="BJ139" s="560">
        <f t="shared" si="121"/>
        <v>0</v>
      </c>
      <c r="BK139" s="560"/>
      <c r="BL139" s="560">
        <v>735</v>
      </c>
    </row>
    <row r="140" spans="1:64" ht="15" customHeight="1" x14ac:dyDescent="0.25">
      <c r="A140" s="558" t="s">
        <v>566</v>
      </c>
      <c r="B140" s="559"/>
      <c r="C140" s="559" t="s">
        <v>3916</v>
      </c>
      <c r="D140" s="879" t="s">
        <v>3915</v>
      </c>
      <c r="E140" s="879"/>
      <c r="F140" s="559" t="s">
        <v>248</v>
      </c>
      <c r="G140" s="560">
        <f>'9-22-20 Rozpočet-vybr. sloupce'!I448</f>
        <v>1</v>
      </c>
      <c r="H140" s="560">
        <f>'9-22-20 Rozpočet-vybr. sloupce'!J448</f>
        <v>0</v>
      </c>
      <c r="I140" s="560">
        <f t="shared" si="98"/>
        <v>0</v>
      </c>
      <c r="J140" s="560">
        <f t="shared" si="99"/>
        <v>0</v>
      </c>
      <c r="K140" s="560">
        <f t="shared" si="100"/>
        <v>0</v>
      </c>
      <c r="L140" s="560">
        <v>0</v>
      </c>
      <c r="M140" s="560">
        <f t="shared" si="101"/>
        <v>0</v>
      </c>
      <c r="N140" s="561"/>
      <c r="Z140" s="560">
        <f t="shared" si="102"/>
        <v>0</v>
      </c>
      <c r="AB140" s="560">
        <f t="shared" si="103"/>
        <v>0</v>
      </c>
      <c r="AC140" s="560">
        <f t="shared" si="104"/>
        <v>0</v>
      </c>
      <c r="AD140" s="560">
        <f t="shared" si="105"/>
        <v>0</v>
      </c>
      <c r="AE140" s="560">
        <f t="shared" si="106"/>
        <v>0</v>
      </c>
      <c r="AF140" s="560">
        <f t="shared" si="107"/>
        <v>0</v>
      </c>
      <c r="AG140" s="560">
        <f t="shared" si="108"/>
        <v>0</v>
      </c>
      <c r="AH140" s="560">
        <f t="shared" si="109"/>
        <v>0</v>
      </c>
      <c r="AI140" s="546"/>
      <c r="AJ140" s="560">
        <f t="shared" si="110"/>
        <v>0</v>
      </c>
      <c r="AK140" s="560">
        <f t="shared" si="111"/>
        <v>0</v>
      </c>
      <c r="AL140" s="560">
        <f t="shared" si="112"/>
        <v>0</v>
      </c>
      <c r="AN140" s="560">
        <v>21</v>
      </c>
      <c r="AO140" s="560">
        <f t="shared" si="124"/>
        <v>0</v>
      </c>
      <c r="AP140" s="560">
        <f t="shared" si="125"/>
        <v>0</v>
      </c>
      <c r="AQ140" s="562" t="s">
        <v>217</v>
      </c>
      <c r="AV140" s="560">
        <f t="shared" si="113"/>
        <v>0</v>
      </c>
      <c r="AW140" s="560">
        <f t="shared" si="114"/>
        <v>0</v>
      </c>
      <c r="AX140" s="560">
        <f t="shared" si="115"/>
        <v>0</v>
      </c>
      <c r="AY140" s="562" t="s">
        <v>5505</v>
      </c>
      <c r="AZ140" s="562" t="s">
        <v>5500</v>
      </c>
      <c r="BA140" s="546" t="s">
        <v>5400</v>
      </c>
      <c r="BC140" s="560">
        <f t="shared" si="116"/>
        <v>0</v>
      </c>
      <c r="BD140" s="560">
        <f t="shared" si="117"/>
        <v>0</v>
      </c>
      <c r="BE140" s="560">
        <v>0</v>
      </c>
      <c r="BF140" s="560">
        <f t="shared" si="118"/>
        <v>0</v>
      </c>
      <c r="BH140" s="560">
        <f t="shared" si="119"/>
        <v>0</v>
      </c>
      <c r="BI140" s="560">
        <f t="shared" si="120"/>
        <v>0</v>
      </c>
      <c r="BJ140" s="560">
        <f t="shared" si="121"/>
        <v>0</v>
      </c>
      <c r="BK140" s="560"/>
      <c r="BL140" s="560">
        <v>735</v>
      </c>
    </row>
    <row r="141" spans="1:64" ht="15" customHeight="1" x14ac:dyDescent="0.25">
      <c r="A141" s="558" t="s">
        <v>816</v>
      </c>
      <c r="B141" s="559"/>
      <c r="C141" s="559" t="s">
        <v>3914</v>
      </c>
      <c r="D141" s="879" t="s">
        <v>3913</v>
      </c>
      <c r="E141" s="879"/>
      <c r="F141" s="559" t="s">
        <v>248</v>
      </c>
      <c r="G141" s="560">
        <f>'9-22-20 Rozpočet-vybr. sloupce'!I450</f>
        <v>1</v>
      </c>
      <c r="H141" s="560">
        <f>'9-22-20 Rozpočet-vybr. sloupce'!J450</f>
        <v>0</v>
      </c>
      <c r="I141" s="560">
        <f t="shared" si="98"/>
        <v>0</v>
      </c>
      <c r="J141" s="560">
        <f t="shared" si="99"/>
        <v>0</v>
      </c>
      <c r="K141" s="560">
        <f t="shared" si="100"/>
        <v>0</v>
      </c>
      <c r="L141" s="560">
        <v>0</v>
      </c>
      <c r="M141" s="560">
        <f t="shared" si="101"/>
        <v>0</v>
      </c>
      <c r="N141" s="561"/>
      <c r="Z141" s="560">
        <f t="shared" si="102"/>
        <v>0</v>
      </c>
      <c r="AB141" s="560">
        <f t="shared" si="103"/>
        <v>0</v>
      </c>
      <c r="AC141" s="560">
        <f t="shared" si="104"/>
        <v>0</v>
      </c>
      <c r="AD141" s="560">
        <f t="shared" si="105"/>
        <v>0</v>
      </c>
      <c r="AE141" s="560">
        <f t="shared" si="106"/>
        <v>0</v>
      </c>
      <c r="AF141" s="560">
        <f t="shared" si="107"/>
        <v>0</v>
      </c>
      <c r="AG141" s="560">
        <f t="shared" si="108"/>
        <v>0</v>
      </c>
      <c r="AH141" s="560">
        <f t="shared" si="109"/>
        <v>0</v>
      </c>
      <c r="AI141" s="546"/>
      <c r="AJ141" s="560">
        <f t="shared" si="110"/>
        <v>0</v>
      </c>
      <c r="AK141" s="560">
        <f t="shared" si="111"/>
        <v>0</v>
      </c>
      <c r="AL141" s="560">
        <f t="shared" si="112"/>
        <v>0</v>
      </c>
      <c r="AN141" s="560">
        <v>21</v>
      </c>
      <c r="AO141" s="560">
        <f t="shared" si="124"/>
        <v>0</v>
      </c>
      <c r="AP141" s="560">
        <f t="shared" si="125"/>
        <v>0</v>
      </c>
      <c r="AQ141" s="562" t="s">
        <v>217</v>
      </c>
      <c r="AV141" s="560">
        <f t="shared" si="113"/>
        <v>0</v>
      </c>
      <c r="AW141" s="560">
        <f t="shared" si="114"/>
        <v>0</v>
      </c>
      <c r="AX141" s="560">
        <f t="shared" si="115"/>
        <v>0</v>
      </c>
      <c r="AY141" s="562" t="s">
        <v>5505</v>
      </c>
      <c r="AZ141" s="562" t="s">
        <v>5500</v>
      </c>
      <c r="BA141" s="546" t="s">
        <v>5400</v>
      </c>
      <c r="BC141" s="560">
        <f t="shared" si="116"/>
        <v>0</v>
      </c>
      <c r="BD141" s="560">
        <f t="shared" si="117"/>
        <v>0</v>
      </c>
      <c r="BE141" s="560">
        <v>0</v>
      </c>
      <c r="BF141" s="560">
        <f t="shared" si="118"/>
        <v>0</v>
      </c>
      <c r="BH141" s="560">
        <f t="shared" si="119"/>
        <v>0</v>
      </c>
      <c r="BI141" s="560">
        <f t="shared" si="120"/>
        <v>0</v>
      </c>
      <c r="BJ141" s="560">
        <f t="shared" si="121"/>
        <v>0</v>
      </c>
      <c r="BK141" s="560"/>
      <c r="BL141" s="560">
        <v>735</v>
      </c>
    </row>
    <row r="142" spans="1:64" ht="15" customHeight="1" x14ac:dyDescent="0.25">
      <c r="A142" s="558" t="s">
        <v>569</v>
      </c>
      <c r="B142" s="559"/>
      <c r="C142" s="559" t="s">
        <v>3912</v>
      </c>
      <c r="D142" s="879" t="s">
        <v>3911</v>
      </c>
      <c r="E142" s="879"/>
      <c r="F142" s="559" t="s">
        <v>248</v>
      </c>
      <c r="G142" s="560">
        <f>'9-22-20 Rozpočet-vybr. sloupce'!I452</f>
        <v>10</v>
      </c>
      <c r="H142" s="560">
        <f>'9-22-20 Rozpočet-vybr. sloupce'!J452</f>
        <v>0</v>
      </c>
      <c r="I142" s="560">
        <f t="shared" si="98"/>
        <v>0</v>
      </c>
      <c r="J142" s="560">
        <f t="shared" si="99"/>
        <v>0</v>
      </c>
      <c r="K142" s="560">
        <f t="shared" si="100"/>
        <v>0</v>
      </c>
      <c r="L142" s="560">
        <v>0</v>
      </c>
      <c r="M142" s="560">
        <f t="shared" si="101"/>
        <v>0</v>
      </c>
      <c r="N142" s="561"/>
      <c r="Z142" s="560">
        <f t="shared" si="102"/>
        <v>0</v>
      </c>
      <c r="AB142" s="560">
        <f t="shared" si="103"/>
        <v>0</v>
      </c>
      <c r="AC142" s="560">
        <f t="shared" si="104"/>
        <v>0</v>
      </c>
      <c r="AD142" s="560">
        <f t="shared" si="105"/>
        <v>0</v>
      </c>
      <c r="AE142" s="560">
        <f t="shared" si="106"/>
        <v>0</v>
      </c>
      <c r="AF142" s="560">
        <f t="shared" si="107"/>
        <v>0</v>
      </c>
      <c r="AG142" s="560">
        <f t="shared" si="108"/>
        <v>0</v>
      </c>
      <c r="AH142" s="560">
        <f t="shared" si="109"/>
        <v>0</v>
      </c>
      <c r="AI142" s="546"/>
      <c r="AJ142" s="560">
        <f t="shared" si="110"/>
        <v>0</v>
      </c>
      <c r="AK142" s="560">
        <f t="shared" si="111"/>
        <v>0</v>
      </c>
      <c r="AL142" s="560">
        <f t="shared" si="112"/>
        <v>0</v>
      </c>
      <c r="AN142" s="560">
        <v>21</v>
      </c>
      <c r="AO142" s="560">
        <f t="shared" si="124"/>
        <v>0</v>
      </c>
      <c r="AP142" s="560">
        <f t="shared" si="125"/>
        <v>0</v>
      </c>
      <c r="AQ142" s="562" t="s">
        <v>217</v>
      </c>
      <c r="AV142" s="560">
        <f t="shared" si="113"/>
        <v>0</v>
      </c>
      <c r="AW142" s="560">
        <f t="shared" si="114"/>
        <v>0</v>
      </c>
      <c r="AX142" s="560">
        <f t="shared" si="115"/>
        <v>0</v>
      </c>
      <c r="AY142" s="562" t="s">
        <v>5505</v>
      </c>
      <c r="AZ142" s="562" t="s">
        <v>5500</v>
      </c>
      <c r="BA142" s="546" t="s">
        <v>5400</v>
      </c>
      <c r="BC142" s="560">
        <f t="shared" si="116"/>
        <v>0</v>
      </c>
      <c r="BD142" s="560">
        <f t="shared" si="117"/>
        <v>0</v>
      </c>
      <c r="BE142" s="560">
        <v>0</v>
      </c>
      <c r="BF142" s="560">
        <f t="shared" si="118"/>
        <v>0</v>
      </c>
      <c r="BH142" s="560">
        <f t="shared" si="119"/>
        <v>0</v>
      </c>
      <c r="BI142" s="560">
        <f t="shared" si="120"/>
        <v>0</v>
      </c>
      <c r="BJ142" s="560">
        <f t="shared" si="121"/>
        <v>0</v>
      </c>
      <c r="BK142" s="560"/>
      <c r="BL142" s="560">
        <v>735</v>
      </c>
    </row>
    <row r="143" spans="1:64" ht="15" customHeight="1" x14ac:dyDescent="0.25">
      <c r="A143" s="558" t="s">
        <v>823</v>
      </c>
      <c r="B143" s="559"/>
      <c r="C143" s="559" t="s">
        <v>3908</v>
      </c>
      <c r="D143" s="879" t="s">
        <v>3907</v>
      </c>
      <c r="E143" s="879"/>
      <c r="F143" s="559" t="s">
        <v>248</v>
      </c>
      <c r="G143" s="560">
        <f>'9-22-20 Rozpočet-vybr. sloupce'!I457</f>
        <v>9</v>
      </c>
      <c r="H143" s="560">
        <f>'9-22-20 Rozpočet-vybr. sloupce'!J457</f>
        <v>0</v>
      </c>
      <c r="I143" s="560">
        <f t="shared" si="98"/>
        <v>0</v>
      </c>
      <c r="J143" s="560">
        <f t="shared" si="99"/>
        <v>0</v>
      </c>
      <c r="K143" s="560">
        <f t="shared" si="100"/>
        <v>0</v>
      </c>
      <c r="L143" s="560">
        <v>0</v>
      </c>
      <c r="M143" s="560">
        <f t="shared" si="101"/>
        <v>0</v>
      </c>
      <c r="N143" s="561"/>
      <c r="Z143" s="560">
        <f t="shared" si="102"/>
        <v>0</v>
      </c>
      <c r="AB143" s="560">
        <f t="shared" si="103"/>
        <v>0</v>
      </c>
      <c r="AC143" s="560">
        <f t="shared" si="104"/>
        <v>0</v>
      </c>
      <c r="AD143" s="560">
        <f t="shared" si="105"/>
        <v>0</v>
      </c>
      <c r="AE143" s="560">
        <f t="shared" si="106"/>
        <v>0</v>
      </c>
      <c r="AF143" s="560">
        <f t="shared" si="107"/>
        <v>0</v>
      </c>
      <c r="AG143" s="560">
        <f t="shared" si="108"/>
        <v>0</v>
      </c>
      <c r="AH143" s="560">
        <f t="shared" si="109"/>
        <v>0</v>
      </c>
      <c r="AI143" s="546"/>
      <c r="AJ143" s="560">
        <f t="shared" si="110"/>
        <v>0</v>
      </c>
      <c r="AK143" s="560">
        <f t="shared" si="111"/>
        <v>0</v>
      </c>
      <c r="AL143" s="560">
        <f t="shared" si="112"/>
        <v>0</v>
      </c>
      <c r="AN143" s="560">
        <v>21</v>
      </c>
      <c r="AO143" s="560">
        <f t="shared" si="124"/>
        <v>0</v>
      </c>
      <c r="AP143" s="560">
        <f t="shared" si="125"/>
        <v>0</v>
      </c>
      <c r="AQ143" s="562" t="s">
        <v>217</v>
      </c>
      <c r="AV143" s="560">
        <f t="shared" si="113"/>
        <v>0</v>
      </c>
      <c r="AW143" s="560">
        <f t="shared" si="114"/>
        <v>0</v>
      </c>
      <c r="AX143" s="560">
        <f t="shared" si="115"/>
        <v>0</v>
      </c>
      <c r="AY143" s="562" t="s">
        <v>5505</v>
      </c>
      <c r="AZ143" s="562" t="s">
        <v>5500</v>
      </c>
      <c r="BA143" s="546" t="s">
        <v>5400</v>
      </c>
      <c r="BC143" s="560">
        <f t="shared" si="116"/>
        <v>0</v>
      </c>
      <c r="BD143" s="560">
        <f t="shared" si="117"/>
        <v>0</v>
      </c>
      <c r="BE143" s="560">
        <v>0</v>
      </c>
      <c r="BF143" s="560">
        <f t="shared" si="118"/>
        <v>0</v>
      </c>
      <c r="BH143" s="560">
        <f t="shared" si="119"/>
        <v>0</v>
      </c>
      <c r="BI143" s="560">
        <f t="shared" si="120"/>
        <v>0</v>
      </c>
      <c r="BJ143" s="560">
        <f t="shared" si="121"/>
        <v>0</v>
      </c>
      <c r="BK143" s="560"/>
      <c r="BL143" s="560">
        <v>735</v>
      </c>
    </row>
    <row r="144" spans="1:64" ht="15" customHeight="1" x14ac:dyDescent="0.25">
      <c r="A144" s="558" t="s">
        <v>573</v>
      </c>
      <c r="B144" s="559"/>
      <c r="C144" s="559" t="s">
        <v>3904</v>
      </c>
      <c r="D144" s="879" t="s">
        <v>3903</v>
      </c>
      <c r="E144" s="879"/>
      <c r="F144" s="559" t="s">
        <v>248</v>
      </c>
      <c r="G144" s="560">
        <f>'9-22-20 Rozpočet-vybr. sloupce'!I463</f>
        <v>23</v>
      </c>
      <c r="H144" s="560">
        <f>'9-22-20 Rozpočet-vybr. sloupce'!J463</f>
        <v>0</v>
      </c>
      <c r="I144" s="560">
        <f t="shared" si="98"/>
        <v>0</v>
      </c>
      <c r="J144" s="560">
        <f t="shared" si="99"/>
        <v>0</v>
      </c>
      <c r="K144" s="560">
        <f t="shared" si="100"/>
        <v>0</v>
      </c>
      <c r="L144" s="560">
        <v>0</v>
      </c>
      <c r="M144" s="560">
        <f t="shared" si="101"/>
        <v>0</v>
      </c>
      <c r="N144" s="561"/>
      <c r="Z144" s="560">
        <f t="shared" si="102"/>
        <v>0</v>
      </c>
      <c r="AB144" s="560">
        <f t="shared" si="103"/>
        <v>0</v>
      </c>
      <c r="AC144" s="560">
        <f t="shared" si="104"/>
        <v>0</v>
      </c>
      <c r="AD144" s="560">
        <f t="shared" si="105"/>
        <v>0</v>
      </c>
      <c r="AE144" s="560">
        <f t="shared" si="106"/>
        <v>0</v>
      </c>
      <c r="AF144" s="560">
        <f t="shared" si="107"/>
        <v>0</v>
      </c>
      <c r="AG144" s="560">
        <f t="shared" si="108"/>
        <v>0</v>
      </c>
      <c r="AH144" s="560">
        <f t="shared" si="109"/>
        <v>0</v>
      </c>
      <c r="AI144" s="546"/>
      <c r="AJ144" s="560">
        <f t="shared" si="110"/>
        <v>0</v>
      </c>
      <c r="AK144" s="560">
        <f t="shared" si="111"/>
        <v>0</v>
      </c>
      <c r="AL144" s="560">
        <f t="shared" si="112"/>
        <v>0</v>
      </c>
      <c r="AN144" s="560">
        <v>21</v>
      </c>
      <c r="AO144" s="560">
        <f t="shared" si="124"/>
        <v>0</v>
      </c>
      <c r="AP144" s="560">
        <f t="shared" si="125"/>
        <v>0</v>
      </c>
      <c r="AQ144" s="562" t="s">
        <v>217</v>
      </c>
      <c r="AV144" s="560">
        <f t="shared" si="113"/>
        <v>0</v>
      </c>
      <c r="AW144" s="560">
        <f t="shared" si="114"/>
        <v>0</v>
      </c>
      <c r="AX144" s="560">
        <f t="shared" si="115"/>
        <v>0</v>
      </c>
      <c r="AY144" s="562" t="s">
        <v>5505</v>
      </c>
      <c r="AZ144" s="562" t="s">
        <v>5500</v>
      </c>
      <c r="BA144" s="546" t="s">
        <v>5400</v>
      </c>
      <c r="BC144" s="560">
        <f t="shared" si="116"/>
        <v>0</v>
      </c>
      <c r="BD144" s="560">
        <f t="shared" si="117"/>
        <v>0</v>
      </c>
      <c r="BE144" s="560">
        <v>0</v>
      </c>
      <c r="BF144" s="560">
        <f t="shared" si="118"/>
        <v>0</v>
      </c>
      <c r="BH144" s="560">
        <f t="shared" si="119"/>
        <v>0</v>
      </c>
      <c r="BI144" s="560">
        <f t="shared" si="120"/>
        <v>0</v>
      </c>
      <c r="BJ144" s="560">
        <f t="shared" si="121"/>
        <v>0</v>
      </c>
      <c r="BK144" s="560"/>
      <c r="BL144" s="560">
        <v>735</v>
      </c>
    </row>
    <row r="145" spans="1:64" ht="15" customHeight="1" x14ac:dyDescent="0.25">
      <c r="A145" s="558" t="s">
        <v>837</v>
      </c>
      <c r="B145" s="559"/>
      <c r="C145" s="559" t="s">
        <v>3899</v>
      </c>
      <c r="D145" s="879" t="s">
        <v>3898</v>
      </c>
      <c r="E145" s="879"/>
      <c r="F145" s="559" t="s">
        <v>248</v>
      </c>
      <c r="G145" s="560">
        <f>'9-22-20 Rozpočet-vybr. sloupce'!I468</f>
        <v>32</v>
      </c>
      <c r="H145" s="560">
        <f>'9-22-20 Rozpočet-vybr. sloupce'!J468</f>
        <v>0</v>
      </c>
      <c r="I145" s="560">
        <f t="shared" si="98"/>
        <v>0</v>
      </c>
      <c r="J145" s="560">
        <f t="shared" si="99"/>
        <v>0</v>
      </c>
      <c r="K145" s="560">
        <f t="shared" si="100"/>
        <v>0</v>
      </c>
      <c r="L145" s="560">
        <v>0</v>
      </c>
      <c r="M145" s="560">
        <f t="shared" si="101"/>
        <v>0</v>
      </c>
      <c r="N145" s="561"/>
      <c r="Z145" s="560">
        <f t="shared" si="102"/>
        <v>0</v>
      </c>
      <c r="AB145" s="560">
        <f t="shared" si="103"/>
        <v>0</v>
      </c>
      <c r="AC145" s="560">
        <f t="shared" si="104"/>
        <v>0</v>
      </c>
      <c r="AD145" s="560">
        <f t="shared" si="105"/>
        <v>0</v>
      </c>
      <c r="AE145" s="560">
        <f t="shared" si="106"/>
        <v>0</v>
      </c>
      <c r="AF145" s="560">
        <f t="shared" si="107"/>
        <v>0</v>
      </c>
      <c r="AG145" s="560">
        <f t="shared" si="108"/>
        <v>0</v>
      </c>
      <c r="AH145" s="560">
        <f t="shared" si="109"/>
        <v>0</v>
      </c>
      <c r="AI145" s="546"/>
      <c r="AJ145" s="560">
        <f t="shared" si="110"/>
        <v>0</v>
      </c>
      <c r="AK145" s="560">
        <f t="shared" si="111"/>
        <v>0</v>
      </c>
      <c r="AL145" s="560">
        <f t="shared" si="112"/>
        <v>0</v>
      </c>
      <c r="AN145" s="560">
        <v>21</v>
      </c>
      <c r="AO145" s="560">
        <f t="shared" si="124"/>
        <v>0</v>
      </c>
      <c r="AP145" s="560">
        <f t="shared" si="125"/>
        <v>0</v>
      </c>
      <c r="AQ145" s="562" t="s">
        <v>217</v>
      </c>
      <c r="AV145" s="560">
        <f t="shared" si="113"/>
        <v>0</v>
      </c>
      <c r="AW145" s="560">
        <f t="shared" si="114"/>
        <v>0</v>
      </c>
      <c r="AX145" s="560">
        <f t="shared" si="115"/>
        <v>0</v>
      </c>
      <c r="AY145" s="562" t="s">
        <v>5505</v>
      </c>
      <c r="AZ145" s="562" t="s">
        <v>5500</v>
      </c>
      <c r="BA145" s="546" t="s">
        <v>5400</v>
      </c>
      <c r="BC145" s="560">
        <f t="shared" si="116"/>
        <v>0</v>
      </c>
      <c r="BD145" s="560">
        <f t="shared" si="117"/>
        <v>0</v>
      </c>
      <c r="BE145" s="560">
        <v>0</v>
      </c>
      <c r="BF145" s="560">
        <f t="shared" si="118"/>
        <v>0</v>
      </c>
      <c r="BH145" s="560">
        <f t="shared" si="119"/>
        <v>0</v>
      </c>
      <c r="BI145" s="560">
        <f t="shared" si="120"/>
        <v>0</v>
      </c>
      <c r="BJ145" s="560">
        <f t="shared" si="121"/>
        <v>0</v>
      </c>
      <c r="BK145" s="560"/>
      <c r="BL145" s="560">
        <v>735</v>
      </c>
    </row>
    <row r="146" spans="1:64" ht="15" customHeight="1" x14ac:dyDescent="0.25">
      <c r="A146" s="558" t="s">
        <v>576</v>
      </c>
      <c r="B146" s="559"/>
      <c r="C146" s="559" t="s">
        <v>3894</v>
      </c>
      <c r="D146" s="879" t="s">
        <v>5506</v>
      </c>
      <c r="E146" s="879"/>
      <c r="F146" s="559" t="s">
        <v>248</v>
      </c>
      <c r="G146" s="560">
        <f>'9-22-20 Rozpočet-vybr. sloupce'!I473</f>
        <v>18</v>
      </c>
      <c r="H146" s="560">
        <f>'9-22-20 Rozpočet-vybr. sloupce'!J473</f>
        <v>0</v>
      </c>
      <c r="I146" s="560">
        <f t="shared" si="98"/>
        <v>0</v>
      </c>
      <c r="J146" s="560">
        <f t="shared" si="99"/>
        <v>0</v>
      </c>
      <c r="K146" s="560">
        <f t="shared" si="100"/>
        <v>0</v>
      </c>
      <c r="L146" s="560">
        <v>0</v>
      </c>
      <c r="M146" s="560">
        <f t="shared" si="101"/>
        <v>0</v>
      </c>
      <c r="N146" s="561"/>
      <c r="Z146" s="560">
        <f t="shared" si="102"/>
        <v>0</v>
      </c>
      <c r="AB146" s="560">
        <f t="shared" si="103"/>
        <v>0</v>
      </c>
      <c r="AC146" s="560">
        <f t="shared" si="104"/>
        <v>0</v>
      </c>
      <c r="AD146" s="560">
        <f t="shared" si="105"/>
        <v>0</v>
      </c>
      <c r="AE146" s="560">
        <f t="shared" si="106"/>
        <v>0</v>
      </c>
      <c r="AF146" s="560">
        <f t="shared" si="107"/>
        <v>0</v>
      </c>
      <c r="AG146" s="560">
        <f t="shared" si="108"/>
        <v>0</v>
      </c>
      <c r="AH146" s="560">
        <f t="shared" si="109"/>
        <v>0</v>
      </c>
      <c r="AI146" s="546"/>
      <c r="AJ146" s="560">
        <f t="shared" si="110"/>
        <v>0</v>
      </c>
      <c r="AK146" s="560">
        <f t="shared" si="111"/>
        <v>0</v>
      </c>
      <c r="AL146" s="560">
        <f t="shared" si="112"/>
        <v>0</v>
      </c>
      <c r="AN146" s="560">
        <v>21</v>
      </c>
      <c r="AO146" s="560">
        <f t="shared" si="124"/>
        <v>0</v>
      </c>
      <c r="AP146" s="560">
        <f t="shared" si="125"/>
        <v>0</v>
      </c>
      <c r="AQ146" s="562" t="s">
        <v>217</v>
      </c>
      <c r="AV146" s="560">
        <f t="shared" si="113"/>
        <v>0</v>
      </c>
      <c r="AW146" s="560">
        <f t="shared" si="114"/>
        <v>0</v>
      </c>
      <c r="AX146" s="560">
        <f t="shared" si="115"/>
        <v>0</v>
      </c>
      <c r="AY146" s="562" t="s">
        <v>5505</v>
      </c>
      <c r="AZ146" s="562" t="s">
        <v>5500</v>
      </c>
      <c r="BA146" s="546" t="s">
        <v>5400</v>
      </c>
      <c r="BC146" s="560">
        <f t="shared" si="116"/>
        <v>0</v>
      </c>
      <c r="BD146" s="560">
        <f t="shared" si="117"/>
        <v>0</v>
      </c>
      <c r="BE146" s="560">
        <v>0</v>
      </c>
      <c r="BF146" s="560">
        <f t="shared" si="118"/>
        <v>0</v>
      </c>
      <c r="BH146" s="560">
        <f t="shared" si="119"/>
        <v>0</v>
      </c>
      <c r="BI146" s="560">
        <f t="shared" si="120"/>
        <v>0</v>
      </c>
      <c r="BJ146" s="560">
        <f t="shared" si="121"/>
        <v>0</v>
      </c>
      <c r="BK146" s="560"/>
      <c r="BL146" s="560">
        <v>735</v>
      </c>
    </row>
    <row r="147" spans="1:64" ht="15" customHeight="1" x14ac:dyDescent="0.25">
      <c r="A147" s="558" t="s">
        <v>859</v>
      </c>
      <c r="B147" s="559"/>
      <c r="C147" s="559" t="s">
        <v>3888</v>
      </c>
      <c r="D147" s="879" t="s">
        <v>3887</v>
      </c>
      <c r="E147" s="879"/>
      <c r="F147" s="559" t="s">
        <v>248</v>
      </c>
      <c r="G147" s="560">
        <f>'9-22-20 Rozpočet-vybr. sloupce'!I478</f>
        <v>1</v>
      </c>
      <c r="H147" s="560">
        <f>'9-22-20 Rozpočet-vybr. sloupce'!J478</f>
        <v>0</v>
      </c>
      <c r="I147" s="560">
        <f t="shared" si="98"/>
        <v>0</v>
      </c>
      <c r="J147" s="560">
        <f t="shared" si="99"/>
        <v>0</v>
      </c>
      <c r="K147" s="560">
        <f t="shared" si="100"/>
        <v>0</v>
      </c>
      <c r="L147" s="560">
        <v>0</v>
      </c>
      <c r="M147" s="560">
        <f t="shared" si="101"/>
        <v>0</v>
      </c>
      <c r="N147" s="561"/>
      <c r="Z147" s="560">
        <f t="shared" si="102"/>
        <v>0</v>
      </c>
      <c r="AB147" s="560">
        <f t="shared" si="103"/>
        <v>0</v>
      </c>
      <c r="AC147" s="560">
        <f t="shared" si="104"/>
        <v>0</v>
      </c>
      <c r="AD147" s="560">
        <f t="shared" si="105"/>
        <v>0</v>
      </c>
      <c r="AE147" s="560">
        <f t="shared" si="106"/>
        <v>0</v>
      </c>
      <c r="AF147" s="560">
        <f t="shared" si="107"/>
        <v>0</v>
      </c>
      <c r="AG147" s="560">
        <f t="shared" si="108"/>
        <v>0</v>
      </c>
      <c r="AH147" s="560">
        <f t="shared" si="109"/>
        <v>0</v>
      </c>
      <c r="AI147" s="546"/>
      <c r="AJ147" s="560">
        <f t="shared" si="110"/>
        <v>0</v>
      </c>
      <c r="AK147" s="560">
        <f t="shared" si="111"/>
        <v>0</v>
      </c>
      <c r="AL147" s="560">
        <f t="shared" si="112"/>
        <v>0</v>
      </c>
      <c r="AN147" s="560">
        <v>21</v>
      </c>
      <c r="AO147" s="560">
        <f t="shared" si="124"/>
        <v>0</v>
      </c>
      <c r="AP147" s="560">
        <f t="shared" si="125"/>
        <v>0</v>
      </c>
      <c r="AQ147" s="562" t="s">
        <v>217</v>
      </c>
      <c r="AV147" s="560">
        <f t="shared" si="113"/>
        <v>0</v>
      </c>
      <c r="AW147" s="560">
        <f t="shared" si="114"/>
        <v>0</v>
      </c>
      <c r="AX147" s="560">
        <f t="shared" si="115"/>
        <v>0</v>
      </c>
      <c r="AY147" s="562" t="s">
        <v>5505</v>
      </c>
      <c r="AZ147" s="562" t="s">
        <v>5500</v>
      </c>
      <c r="BA147" s="546" t="s">
        <v>5400</v>
      </c>
      <c r="BC147" s="560">
        <f t="shared" si="116"/>
        <v>0</v>
      </c>
      <c r="BD147" s="560">
        <f t="shared" si="117"/>
        <v>0</v>
      </c>
      <c r="BE147" s="560">
        <v>0</v>
      </c>
      <c r="BF147" s="560">
        <f t="shared" si="118"/>
        <v>0</v>
      </c>
      <c r="BH147" s="560">
        <f t="shared" si="119"/>
        <v>0</v>
      </c>
      <c r="BI147" s="560">
        <f t="shared" si="120"/>
        <v>0</v>
      </c>
      <c r="BJ147" s="560">
        <f t="shared" si="121"/>
        <v>0</v>
      </c>
      <c r="BK147" s="560"/>
      <c r="BL147" s="560">
        <v>735</v>
      </c>
    </row>
    <row r="148" spans="1:64" ht="15" customHeight="1" x14ac:dyDescent="0.25">
      <c r="A148" s="558" t="s">
        <v>580</v>
      </c>
      <c r="B148" s="559"/>
      <c r="C148" s="559" t="s">
        <v>3885</v>
      </c>
      <c r="D148" s="879" t="s">
        <v>3884</v>
      </c>
      <c r="E148" s="879"/>
      <c r="F148" s="559" t="s">
        <v>248</v>
      </c>
      <c r="G148" s="560">
        <f>'9-22-20 Rozpočet-vybr. sloupce'!I480</f>
        <v>2</v>
      </c>
      <c r="H148" s="560">
        <f>'9-22-20 Rozpočet-vybr. sloupce'!J480</f>
        <v>0</v>
      </c>
      <c r="I148" s="560">
        <f t="shared" si="98"/>
        <v>0</v>
      </c>
      <c r="J148" s="560">
        <f t="shared" si="99"/>
        <v>0</v>
      </c>
      <c r="K148" s="560">
        <f t="shared" si="100"/>
        <v>0</v>
      </c>
      <c r="L148" s="560">
        <v>0</v>
      </c>
      <c r="M148" s="560">
        <f t="shared" si="101"/>
        <v>0</v>
      </c>
      <c r="N148" s="561"/>
      <c r="Z148" s="560">
        <f t="shared" si="102"/>
        <v>0</v>
      </c>
      <c r="AB148" s="560">
        <f t="shared" si="103"/>
        <v>0</v>
      </c>
      <c r="AC148" s="560">
        <f t="shared" si="104"/>
        <v>0</v>
      </c>
      <c r="AD148" s="560">
        <f t="shared" si="105"/>
        <v>0</v>
      </c>
      <c r="AE148" s="560">
        <f t="shared" si="106"/>
        <v>0</v>
      </c>
      <c r="AF148" s="560">
        <f t="shared" si="107"/>
        <v>0</v>
      </c>
      <c r="AG148" s="560">
        <f t="shared" si="108"/>
        <v>0</v>
      </c>
      <c r="AH148" s="560">
        <f t="shared" si="109"/>
        <v>0</v>
      </c>
      <c r="AI148" s="546"/>
      <c r="AJ148" s="560">
        <f t="shared" si="110"/>
        <v>0</v>
      </c>
      <c r="AK148" s="560">
        <f t="shared" si="111"/>
        <v>0</v>
      </c>
      <c r="AL148" s="560">
        <f t="shared" si="112"/>
        <v>0</v>
      </c>
      <c r="AN148" s="560">
        <v>21</v>
      </c>
      <c r="AO148" s="560">
        <f t="shared" si="124"/>
        <v>0</v>
      </c>
      <c r="AP148" s="560">
        <f t="shared" si="125"/>
        <v>0</v>
      </c>
      <c r="AQ148" s="562" t="s">
        <v>217</v>
      </c>
      <c r="AV148" s="560">
        <f t="shared" si="113"/>
        <v>0</v>
      </c>
      <c r="AW148" s="560">
        <f t="shared" si="114"/>
        <v>0</v>
      </c>
      <c r="AX148" s="560">
        <f t="shared" si="115"/>
        <v>0</v>
      </c>
      <c r="AY148" s="562" t="s">
        <v>5505</v>
      </c>
      <c r="AZ148" s="562" t="s">
        <v>5500</v>
      </c>
      <c r="BA148" s="546" t="s">
        <v>5400</v>
      </c>
      <c r="BC148" s="560">
        <f t="shared" si="116"/>
        <v>0</v>
      </c>
      <c r="BD148" s="560">
        <f t="shared" si="117"/>
        <v>0</v>
      </c>
      <c r="BE148" s="560">
        <v>0</v>
      </c>
      <c r="BF148" s="560">
        <f t="shared" si="118"/>
        <v>0</v>
      </c>
      <c r="BH148" s="560">
        <f t="shared" si="119"/>
        <v>0</v>
      </c>
      <c r="BI148" s="560">
        <f t="shared" si="120"/>
        <v>0</v>
      </c>
      <c r="BJ148" s="560">
        <f t="shared" si="121"/>
        <v>0</v>
      </c>
      <c r="BK148" s="560"/>
      <c r="BL148" s="560">
        <v>735</v>
      </c>
    </row>
    <row r="149" spans="1:64" ht="15" customHeight="1" x14ac:dyDescent="0.25">
      <c r="A149" s="558" t="s">
        <v>868</v>
      </c>
      <c r="B149" s="559"/>
      <c r="C149" s="559" t="s">
        <v>3881</v>
      </c>
      <c r="D149" s="879" t="s">
        <v>3880</v>
      </c>
      <c r="E149" s="879"/>
      <c r="F149" s="559" t="s">
        <v>3877</v>
      </c>
      <c r="G149" s="560">
        <f>'9-22-20 Rozpočet-vybr. sloupce'!I483</f>
        <v>16109.456</v>
      </c>
      <c r="H149" s="560">
        <f>'9-22-20 Rozpočet-vybr. sloupce'!J483</f>
        <v>0</v>
      </c>
      <c r="I149" s="560">
        <f t="shared" si="98"/>
        <v>0</v>
      </c>
      <c r="J149" s="560">
        <f t="shared" si="99"/>
        <v>0</v>
      </c>
      <c r="K149" s="560">
        <f t="shared" si="100"/>
        <v>0</v>
      </c>
      <c r="L149" s="560">
        <v>0</v>
      </c>
      <c r="M149" s="560">
        <f t="shared" si="101"/>
        <v>0</v>
      </c>
      <c r="N149" s="561" t="s">
        <v>5401</v>
      </c>
      <c r="Z149" s="560">
        <f t="shared" si="102"/>
        <v>0</v>
      </c>
      <c r="AB149" s="560">
        <f t="shared" si="103"/>
        <v>0</v>
      </c>
      <c r="AC149" s="560">
        <f t="shared" si="104"/>
        <v>0</v>
      </c>
      <c r="AD149" s="560">
        <f t="shared" si="105"/>
        <v>0</v>
      </c>
      <c r="AE149" s="560">
        <f t="shared" si="106"/>
        <v>0</v>
      </c>
      <c r="AF149" s="560">
        <f t="shared" si="107"/>
        <v>0</v>
      </c>
      <c r="AG149" s="560">
        <f t="shared" si="108"/>
        <v>0</v>
      </c>
      <c r="AH149" s="560">
        <f t="shared" si="109"/>
        <v>0</v>
      </c>
      <c r="AI149" s="546"/>
      <c r="AJ149" s="560">
        <f t="shared" si="110"/>
        <v>0</v>
      </c>
      <c r="AK149" s="560">
        <f t="shared" si="111"/>
        <v>0</v>
      </c>
      <c r="AL149" s="560">
        <f t="shared" si="112"/>
        <v>0</v>
      </c>
      <c r="AN149" s="560">
        <v>21</v>
      </c>
      <c r="AO149" s="560">
        <f>H149*0</f>
        <v>0</v>
      </c>
      <c r="AP149" s="560">
        <f>H149*(1-0)</f>
        <v>0</v>
      </c>
      <c r="AQ149" s="562" t="s">
        <v>197</v>
      </c>
      <c r="AV149" s="560">
        <f t="shared" si="113"/>
        <v>0</v>
      </c>
      <c r="AW149" s="560">
        <f t="shared" si="114"/>
        <v>0</v>
      </c>
      <c r="AX149" s="560">
        <f t="shared" si="115"/>
        <v>0</v>
      </c>
      <c r="AY149" s="562" t="s">
        <v>5505</v>
      </c>
      <c r="AZ149" s="562" t="s">
        <v>5500</v>
      </c>
      <c r="BA149" s="546" t="s">
        <v>5400</v>
      </c>
      <c r="BC149" s="560">
        <f t="shared" si="116"/>
        <v>0</v>
      </c>
      <c r="BD149" s="560">
        <f t="shared" si="117"/>
        <v>0</v>
      </c>
      <c r="BE149" s="560">
        <v>0</v>
      </c>
      <c r="BF149" s="560">
        <f t="shared" si="118"/>
        <v>0</v>
      </c>
      <c r="BH149" s="560">
        <f t="shared" si="119"/>
        <v>0</v>
      </c>
      <c r="BI149" s="560">
        <f t="shared" si="120"/>
        <v>0</v>
      </c>
      <c r="BJ149" s="560">
        <f t="shared" si="121"/>
        <v>0</v>
      </c>
      <c r="BK149" s="560"/>
      <c r="BL149" s="560">
        <v>735</v>
      </c>
    </row>
    <row r="150" spans="1:64" ht="15" customHeight="1" x14ac:dyDescent="0.25">
      <c r="A150" s="558" t="s">
        <v>585</v>
      </c>
      <c r="B150" s="559"/>
      <c r="C150" s="559" t="s">
        <v>3879</v>
      </c>
      <c r="D150" s="879" t="s">
        <v>3878</v>
      </c>
      <c r="E150" s="879"/>
      <c r="F150" s="559" t="s">
        <v>3877</v>
      </c>
      <c r="G150" s="560">
        <f>'9-22-20 Rozpočet-vybr. sloupce'!I484</f>
        <v>16109.456</v>
      </c>
      <c r="H150" s="560">
        <f>'9-22-20 Rozpočet-vybr. sloupce'!J484</f>
        <v>0</v>
      </c>
      <c r="I150" s="560">
        <f t="shared" si="98"/>
        <v>0</v>
      </c>
      <c r="J150" s="560">
        <f t="shared" si="99"/>
        <v>0</v>
      </c>
      <c r="K150" s="560">
        <f t="shared" si="100"/>
        <v>0</v>
      </c>
      <c r="L150" s="560">
        <v>0</v>
      </c>
      <c r="M150" s="560">
        <f t="shared" si="101"/>
        <v>0</v>
      </c>
      <c r="N150" s="561" t="s">
        <v>5401</v>
      </c>
      <c r="Z150" s="560">
        <f t="shared" si="102"/>
        <v>0</v>
      </c>
      <c r="AB150" s="560">
        <f t="shared" si="103"/>
        <v>0</v>
      </c>
      <c r="AC150" s="560">
        <f t="shared" si="104"/>
        <v>0</v>
      </c>
      <c r="AD150" s="560">
        <f t="shared" si="105"/>
        <v>0</v>
      </c>
      <c r="AE150" s="560">
        <f t="shared" si="106"/>
        <v>0</v>
      </c>
      <c r="AF150" s="560">
        <f t="shared" si="107"/>
        <v>0</v>
      </c>
      <c r="AG150" s="560">
        <f t="shared" si="108"/>
        <v>0</v>
      </c>
      <c r="AH150" s="560">
        <f t="shared" si="109"/>
        <v>0</v>
      </c>
      <c r="AI150" s="546"/>
      <c r="AJ150" s="560">
        <f t="shared" si="110"/>
        <v>0</v>
      </c>
      <c r="AK150" s="560">
        <f t="shared" si="111"/>
        <v>0</v>
      </c>
      <c r="AL150" s="560">
        <f t="shared" si="112"/>
        <v>0</v>
      </c>
      <c r="AN150" s="560">
        <v>21</v>
      </c>
      <c r="AO150" s="560">
        <f>H150*0</f>
        <v>0</v>
      </c>
      <c r="AP150" s="560">
        <f>H150*(1-0)</f>
        <v>0</v>
      </c>
      <c r="AQ150" s="562" t="s">
        <v>197</v>
      </c>
      <c r="AV150" s="560">
        <f t="shared" si="113"/>
        <v>0</v>
      </c>
      <c r="AW150" s="560">
        <f t="shared" si="114"/>
        <v>0</v>
      </c>
      <c r="AX150" s="560">
        <f t="shared" si="115"/>
        <v>0</v>
      </c>
      <c r="AY150" s="562" t="s">
        <v>5505</v>
      </c>
      <c r="AZ150" s="562" t="s">
        <v>5500</v>
      </c>
      <c r="BA150" s="546" t="s">
        <v>5400</v>
      </c>
      <c r="BC150" s="560">
        <f t="shared" si="116"/>
        <v>0</v>
      </c>
      <c r="BD150" s="560">
        <f t="shared" si="117"/>
        <v>0</v>
      </c>
      <c r="BE150" s="560">
        <v>0</v>
      </c>
      <c r="BF150" s="560">
        <f t="shared" si="118"/>
        <v>0</v>
      </c>
      <c r="BH150" s="560">
        <f t="shared" si="119"/>
        <v>0</v>
      </c>
      <c r="BI150" s="560">
        <f t="shared" si="120"/>
        <v>0</v>
      </c>
      <c r="BJ150" s="560">
        <f t="shared" si="121"/>
        <v>0</v>
      </c>
      <c r="BK150" s="560"/>
      <c r="BL150" s="560">
        <v>735</v>
      </c>
    </row>
    <row r="151" spans="1:64" ht="15" customHeight="1" x14ac:dyDescent="0.25">
      <c r="A151" s="554"/>
      <c r="B151" s="555"/>
      <c r="C151" s="555" t="s">
        <v>781</v>
      </c>
      <c r="D151" s="892" t="s">
        <v>3839</v>
      </c>
      <c r="E151" s="892"/>
      <c r="F151" s="556" t="s">
        <v>21</v>
      </c>
      <c r="G151" s="556" t="s">
        <v>21</v>
      </c>
      <c r="H151" s="556" t="s">
        <v>21</v>
      </c>
      <c r="I151" s="540">
        <f>SUM(I152:I153)</f>
        <v>0</v>
      </c>
      <c r="J151" s="540">
        <f>SUM(J152:J153)</f>
        <v>0</v>
      </c>
      <c r="K151" s="540">
        <f>SUM(K152:K153)</f>
        <v>0</v>
      </c>
      <c r="L151" s="546"/>
      <c r="M151" s="540">
        <f>SUM(M152:M153)</f>
        <v>0.129135</v>
      </c>
      <c r="N151" s="557"/>
      <c r="AI151" s="546"/>
      <c r="AS151" s="540">
        <f>SUM(AJ152:AJ153)</f>
        <v>0</v>
      </c>
      <c r="AT151" s="540">
        <f>SUM(AK152:AK153)</f>
        <v>0</v>
      </c>
      <c r="AU151" s="540">
        <f>SUM(AL152:AL153)</f>
        <v>0</v>
      </c>
    </row>
    <row r="152" spans="1:64" ht="15" customHeight="1" x14ac:dyDescent="0.25">
      <c r="A152" s="558" t="s">
        <v>1663</v>
      </c>
      <c r="B152" s="559"/>
      <c r="C152" s="559" t="s">
        <v>3876</v>
      </c>
      <c r="D152" s="879" t="s">
        <v>3875</v>
      </c>
      <c r="E152" s="879"/>
      <c r="F152" s="559" t="s">
        <v>278</v>
      </c>
      <c r="G152" s="560">
        <f>'9-22-20 Rozpočet-vybr. sloupce'!I486</f>
        <v>1218.5</v>
      </c>
      <c r="H152" s="560">
        <f>'9-22-20 Rozpočet-vybr. sloupce'!J486</f>
        <v>0</v>
      </c>
      <c r="I152" s="560">
        <f>G152*AO152</f>
        <v>0</v>
      </c>
      <c r="J152" s="560">
        <f>G152*AP152</f>
        <v>0</v>
      </c>
      <c r="K152" s="560">
        <f>G152*H152</f>
        <v>0</v>
      </c>
      <c r="L152" s="560">
        <v>9.0000000000000006E-5</v>
      </c>
      <c r="M152" s="560">
        <f>G152*L152</f>
        <v>0.10966500000000001</v>
      </c>
      <c r="N152" s="561" t="s">
        <v>5401</v>
      </c>
      <c r="Z152" s="560">
        <f>IF(AQ152="5",BJ152,0)</f>
        <v>0</v>
      </c>
      <c r="AB152" s="560">
        <f>IF(AQ152="1",BH152,0)</f>
        <v>0</v>
      </c>
      <c r="AC152" s="560">
        <f>IF(AQ152="1",BI152,0)</f>
        <v>0</v>
      </c>
      <c r="AD152" s="560">
        <f>IF(AQ152="7",BH152,0)</f>
        <v>0</v>
      </c>
      <c r="AE152" s="560">
        <f>IF(AQ152="7",BI152,0)</f>
        <v>0</v>
      </c>
      <c r="AF152" s="560">
        <f>IF(AQ152="2",BH152,0)</f>
        <v>0</v>
      </c>
      <c r="AG152" s="560">
        <f>IF(AQ152="2",BI152,0)</f>
        <v>0</v>
      </c>
      <c r="AH152" s="560">
        <f>IF(AQ152="0",BJ152,0)</f>
        <v>0</v>
      </c>
      <c r="AI152" s="546"/>
      <c r="AJ152" s="560">
        <f>IF(AN152=0,K152,0)</f>
        <v>0</v>
      </c>
      <c r="AK152" s="560">
        <f>IF(AN152=15,K152,0)</f>
        <v>0</v>
      </c>
      <c r="AL152" s="560">
        <f>IF(AN152=21,K152,0)</f>
        <v>0</v>
      </c>
      <c r="AN152" s="560">
        <v>21</v>
      </c>
      <c r="AO152" s="560">
        <f>H152*0.230328867235079</f>
        <v>0</v>
      </c>
      <c r="AP152" s="560">
        <f>H152*(1-0.230328867235079)</f>
        <v>0</v>
      </c>
      <c r="AQ152" s="562" t="s">
        <v>217</v>
      </c>
      <c r="AV152" s="560">
        <f>AW152+AX152</f>
        <v>0</v>
      </c>
      <c r="AW152" s="560">
        <f>G152*AO152</f>
        <v>0</v>
      </c>
      <c r="AX152" s="560">
        <f>G152*AP152</f>
        <v>0</v>
      </c>
      <c r="AY152" s="562" t="s">
        <v>5507</v>
      </c>
      <c r="AZ152" s="562" t="s">
        <v>5508</v>
      </c>
      <c r="BA152" s="546" t="s">
        <v>5400</v>
      </c>
      <c r="BC152" s="560">
        <f>AW152+AX152</f>
        <v>0</v>
      </c>
      <c r="BD152" s="560">
        <f>H152/(100-BE152)*100</f>
        <v>0</v>
      </c>
      <c r="BE152" s="560">
        <v>0</v>
      </c>
      <c r="BF152" s="560">
        <f>M152</f>
        <v>0.10966500000000001</v>
      </c>
      <c r="BH152" s="560">
        <f>G152*AO152</f>
        <v>0</v>
      </c>
      <c r="BI152" s="560">
        <f>G152*AP152</f>
        <v>0</v>
      </c>
      <c r="BJ152" s="560">
        <f>G152*H152</f>
        <v>0</v>
      </c>
      <c r="BK152" s="560"/>
      <c r="BL152" s="560">
        <v>783</v>
      </c>
    </row>
    <row r="153" spans="1:64" ht="15" customHeight="1" x14ac:dyDescent="0.25">
      <c r="A153" s="558" t="s">
        <v>590</v>
      </c>
      <c r="B153" s="559"/>
      <c r="C153" s="559" t="s">
        <v>3874</v>
      </c>
      <c r="D153" s="879" t="s">
        <v>3873</v>
      </c>
      <c r="E153" s="879"/>
      <c r="F153" s="559" t="s">
        <v>278</v>
      </c>
      <c r="G153" s="560">
        <f>'9-22-20 Rozpočet-vybr. sloupce'!I487</f>
        <v>649</v>
      </c>
      <c r="H153" s="560">
        <f>'9-22-20 Rozpočet-vybr. sloupce'!J487</f>
        <v>0</v>
      </c>
      <c r="I153" s="560">
        <f>G153*AO153</f>
        <v>0</v>
      </c>
      <c r="J153" s="560">
        <f>G153*AP153</f>
        <v>0</v>
      </c>
      <c r="K153" s="560">
        <f>G153*H153</f>
        <v>0</v>
      </c>
      <c r="L153" s="560">
        <v>3.0000000000000001E-5</v>
      </c>
      <c r="M153" s="560">
        <f>G153*L153</f>
        <v>1.9470000000000001E-2</v>
      </c>
      <c r="N153" s="561" t="s">
        <v>5401</v>
      </c>
      <c r="Z153" s="560">
        <f>IF(AQ153="5",BJ153,0)</f>
        <v>0</v>
      </c>
      <c r="AB153" s="560">
        <f>IF(AQ153="1",BH153,0)</f>
        <v>0</v>
      </c>
      <c r="AC153" s="560">
        <f>IF(AQ153="1",BI153,0)</f>
        <v>0</v>
      </c>
      <c r="AD153" s="560">
        <f>IF(AQ153="7",BH153,0)</f>
        <v>0</v>
      </c>
      <c r="AE153" s="560">
        <f>IF(AQ153="7",BI153,0)</f>
        <v>0</v>
      </c>
      <c r="AF153" s="560">
        <f>IF(AQ153="2",BH153,0)</f>
        <v>0</v>
      </c>
      <c r="AG153" s="560">
        <f>IF(AQ153="2",BI153,0)</f>
        <v>0</v>
      </c>
      <c r="AH153" s="560">
        <f>IF(AQ153="0",BJ153,0)</f>
        <v>0</v>
      </c>
      <c r="AI153" s="546"/>
      <c r="AJ153" s="560">
        <f>IF(AN153=0,K153,0)</f>
        <v>0</v>
      </c>
      <c r="AK153" s="560">
        <f>IF(AN153=15,K153,0)</f>
        <v>0</v>
      </c>
      <c r="AL153" s="560">
        <f>IF(AN153=21,K153,0)</f>
        <v>0</v>
      </c>
      <c r="AN153" s="560">
        <v>21</v>
      </c>
      <c r="AO153" s="560">
        <f>H153*0.220633934120572</f>
        <v>0</v>
      </c>
      <c r="AP153" s="560">
        <f>H153*(1-0.220633934120572)</f>
        <v>0</v>
      </c>
      <c r="AQ153" s="562" t="s">
        <v>217</v>
      </c>
      <c r="AV153" s="560">
        <f>AW153+AX153</f>
        <v>0</v>
      </c>
      <c r="AW153" s="560">
        <f>G153*AO153</f>
        <v>0</v>
      </c>
      <c r="AX153" s="560">
        <f>G153*AP153</f>
        <v>0</v>
      </c>
      <c r="AY153" s="562" t="s">
        <v>5507</v>
      </c>
      <c r="AZ153" s="562" t="s">
        <v>5508</v>
      </c>
      <c r="BA153" s="546" t="s">
        <v>5400</v>
      </c>
      <c r="BC153" s="560">
        <f>AW153+AX153</f>
        <v>0</v>
      </c>
      <c r="BD153" s="560">
        <f>H153/(100-BE153)*100</f>
        <v>0</v>
      </c>
      <c r="BE153" s="560">
        <v>0</v>
      </c>
      <c r="BF153" s="560">
        <f>M153</f>
        <v>1.9470000000000001E-2</v>
      </c>
      <c r="BH153" s="560">
        <f>G153*AO153</f>
        <v>0</v>
      </c>
      <c r="BI153" s="560">
        <f>G153*AP153</f>
        <v>0</v>
      </c>
      <c r="BJ153" s="560">
        <f>G153*H153</f>
        <v>0</v>
      </c>
      <c r="BK153" s="560"/>
      <c r="BL153" s="560">
        <v>783</v>
      </c>
    </row>
    <row r="154" spans="1:64" ht="15" customHeight="1" x14ac:dyDescent="0.25">
      <c r="A154" s="554"/>
      <c r="B154" s="555"/>
      <c r="C154" s="555" t="s">
        <v>625</v>
      </c>
      <c r="D154" s="892" t="s">
        <v>3838</v>
      </c>
      <c r="E154" s="892"/>
      <c r="F154" s="556" t="s">
        <v>21</v>
      </c>
      <c r="G154" s="556" t="s">
        <v>21</v>
      </c>
      <c r="H154" s="556" t="s">
        <v>21</v>
      </c>
      <c r="I154" s="540">
        <f>SUM(I155:I156)</f>
        <v>0</v>
      </c>
      <c r="J154" s="540">
        <f>SUM(J155:J156)</f>
        <v>0</v>
      </c>
      <c r="K154" s="540">
        <f>SUM(K155:K156)</f>
        <v>0</v>
      </c>
      <c r="L154" s="546"/>
      <c r="M154" s="540">
        <f>SUM(M155:M156)</f>
        <v>0</v>
      </c>
      <c r="N154" s="557"/>
      <c r="AI154" s="546"/>
      <c r="AS154" s="540">
        <f>SUM(AJ155:AJ156)</f>
        <v>0</v>
      </c>
      <c r="AT154" s="540">
        <f>SUM(AK155:AK156)</f>
        <v>0</v>
      </c>
      <c r="AU154" s="540">
        <f>SUM(AL155:AL156)</f>
        <v>0</v>
      </c>
    </row>
    <row r="155" spans="1:64" ht="15" customHeight="1" x14ac:dyDescent="0.25">
      <c r="A155" s="558" t="s">
        <v>1669</v>
      </c>
      <c r="B155" s="559"/>
      <c r="C155" s="559" t="s">
        <v>3872</v>
      </c>
      <c r="D155" s="879" t="s">
        <v>3871</v>
      </c>
      <c r="E155" s="879"/>
      <c r="F155" s="559" t="s">
        <v>871</v>
      </c>
      <c r="G155" s="560">
        <f>'9-22-20 Rozpočet-vybr. sloupce'!I489</f>
        <v>72</v>
      </c>
      <c r="H155" s="560">
        <f>'9-22-20 Rozpočet-vybr. sloupce'!J489</f>
        <v>0</v>
      </c>
      <c r="I155" s="560">
        <f>G155*AO155</f>
        <v>0</v>
      </c>
      <c r="J155" s="560">
        <f>G155*AP155</f>
        <v>0</v>
      </c>
      <c r="K155" s="560">
        <f>G155*H155</f>
        <v>0</v>
      </c>
      <c r="L155" s="560">
        <v>0</v>
      </c>
      <c r="M155" s="560">
        <f>G155*L155</f>
        <v>0</v>
      </c>
      <c r="N155" s="561"/>
      <c r="Z155" s="560">
        <f>IF(AQ155="5",BJ155,0)</f>
        <v>0</v>
      </c>
      <c r="AB155" s="560">
        <f>IF(AQ155="1",BH155,0)</f>
        <v>0</v>
      </c>
      <c r="AC155" s="560">
        <f>IF(AQ155="1",BI155,0)</f>
        <v>0</v>
      </c>
      <c r="AD155" s="560">
        <f>IF(AQ155="7",BH155,0)</f>
        <v>0</v>
      </c>
      <c r="AE155" s="560">
        <f>IF(AQ155="7",BI155,0)</f>
        <v>0</v>
      </c>
      <c r="AF155" s="560">
        <f>IF(AQ155="2",BH155,0)</f>
        <v>0</v>
      </c>
      <c r="AG155" s="560">
        <f>IF(AQ155="2",BI155,0)</f>
        <v>0</v>
      </c>
      <c r="AH155" s="560">
        <f>IF(AQ155="0",BJ155,0)</f>
        <v>0</v>
      </c>
      <c r="AI155" s="546"/>
      <c r="AJ155" s="560">
        <f>IF(AN155=0,K155,0)</f>
        <v>0</v>
      </c>
      <c r="AK155" s="560">
        <f>IF(AN155=15,K155,0)</f>
        <v>0</v>
      </c>
      <c r="AL155" s="560">
        <f>IF(AN155=21,K155,0)</f>
        <v>0</v>
      </c>
      <c r="AN155" s="560">
        <v>21</v>
      </c>
      <c r="AO155" s="560">
        <f>H155*1</f>
        <v>0</v>
      </c>
      <c r="AP155" s="560">
        <f>H155*(1-1)</f>
        <v>0</v>
      </c>
      <c r="AQ155" s="562" t="s">
        <v>217</v>
      </c>
      <c r="AV155" s="560">
        <f>AW155+AX155</f>
        <v>0</v>
      </c>
      <c r="AW155" s="560">
        <f>G155*AO155</f>
        <v>0</v>
      </c>
      <c r="AX155" s="560">
        <f>G155*AP155</f>
        <v>0</v>
      </c>
      <c r="AY155" s="562" t="s">
        <v>5509</v>
      </c>
      <c r="AZ155" s="562" t="s">
        <v>5509</v>
      </c>
      <c r="BA155" s="546" t="s">
        <v>5400</v>
      </c>
      <c r="BC155" s="560">
        <f>AW155+AX155</f>
        <v>0</v>
      </c>
      <c r="BD155" s="560">
        <f>H155/(100-BE155)*100</f>
        <v>0</v>
      </c>
      <c r="BE155" s="560">
        <v>0</v>
      </c>
      <c r="BF155" s="560">
        <f>M155</f>
        <v>0</v>
      </c>
      <c r="BH155" s="560">
        <f>G155*AO155</f>
        <v>0</v>
      </c>
      <c r="BI155" s="560">
        <f>G155*AP155</f>
        <v>0</v>
      </c>
      <c r="BJ155" s="560">
        <f>G155*H155</f>
        <v>0</v>
      </c>
      <c r="BK155" s="560"/>
      <c r="BL155" s="560">
        <v>79</v>
      </c>
    </row>
    <row r="156" spans="1:64" ht="15" customHeight="1" x14ac:dyDescent="0.25">
      <c r="A156" s="558" t="s">
        <v>593</v>
      </c>
      <c r="B156" s="559"/>
      <c r="C156" s="559" t="s">
        <v>3870</v>
      </c>
      <c r="D156" s="879" t="s">
        <v>3869</v>
      </c>
      <c r="E156" s="879"/>
      <c r="F156" s="559" t="s">
        <v>1266</v>
      </c>
      <c r="G156" s="560">
        <f>'9-22-20 Rozpočet-vybr. sloupce'!I490</f>
        <v>1</v>
      </c>
      <c r="H156" s="560">
        <f>'9-22-20 Rozpočet-vybr. sloupce'!J490</f>
        <v>0</v>
      </c>
      <c r="I156" s="560">
        <f>G156*AO156</f>
        <v>0</v>
      </c>
      <c r="J156" s="560">
        <f>G156*AP156</f>
        <v>0</v>
      </c>
      <c r="K156" s="560">
        <f>G156*H156</f>
        <v>0</v>
      </c>
      <c r="L156" s="560">
        <v>0</v>
      </c>
      <c r="M156" s="560">
        <f>G156*L156</f>
        <v>0</v>
      </c>
      <c r="N156" s="561"/>
      <c r="Z156" s="560">
        <f>IF(AQ156="5",BJ156,0)</f>
        <v>0</v>
      </c>
      <c r="AB156" s="560">
        <f>IF(AQ156="1",BH156,0)</f>
        <v>0</v>
      </c>
      <c r="AC156" s="560">
        <f>IF(AQ156="1",BI156,0)</f>
        <v>0</v>
      </c>
      <c r="AD156" s="560">
        <f>IF(AQ156="7",BH156,0)</f>
        <v>0</v>
      </c>
      <c r="AE156" s="560">
        <f>IF(AQ156="7",BI156,0)</f>
        <v>0</v>
      </c>
      <c r="AF156" s="560">
        <f>IF(AQ156="2",BH156,0)</f>
        <v>0</v>
      </c>
      <c r="AG156" s="560">
        <f>IF(AQ156="2",BI156,0)</f>
        <v>0</v>
      </c>
      <c r="AH156" s="560">
        <f>IF(AQ156="0",BJ156,0)</f>
        <v>0</v>
      </c>
      <c r="AI156" s="546"/>
      <c r="AJ156" s="560">
        <f>IF(AN156=0,K156,0)</f>
        <v>0</v>
      </c>
      <c r="AK156" s="560">
        <f>IF(AN156=15,K156,0)</f>
        <v>0</v>
      </c>
      <c r="AL156" s="560">
        <f>IF(AN156=21,K156,0)</f>
        <v>0</v>
      </c>
      <c r="AN156" s="560">
        <v>21</v>
      </c>
      <c r="AO156" s="560">
        <f>H156*1</f>
        <v>0</v>
      </c>
      <c r="AP156" s="560">
        <f>H156*(1-1)</f>
        <v>0</v>
      </c>
      <c r="AQ156" s="562" t="s">
        <v>217</v>
      </c>
      <c r="AV156" s="560">
        <f>AW156+AX156</f>
        <v>0</v>
      </c>
      <c r="AW156" s="560">
        <f>G156*AO156</f>
        <v>0</v>
      </c>
      <c r="AX156" s="560">
        <f>G156*AP156</f>
        <v>0</v>
      </c>
      <c r="AY156" s="562" t="s">
        <v>5509</v>
      </c>
      <c r="AZ156" s="562" t="s">
        <v>5509</v>
      </c>
      <c r="BA156" s="546" t="s">
        <v>5400</v>
      </c>
      <c r="BC156" s="560">
        <f>AW156+AX156</f>
        <v>0</v>
      </c>
      <c r="BD156" s="560">
        <f>H156/(100-BE156)*100</f>
        <v>0</v>
      </c>
      <c r="BE156" s="560">
        <v>0</v>
      </c>
      <c r="BF156" s="560">
        <f>M156</f>
        <v>0</v>
      </c>
      <c r="BH156" s="560">
        <f>G156*AO156</f>
        <v>0</v>
      </c>
      <c r="BI156" s="560">
        <f>G156*AP156</f>
        <v>0</v>
      </c>
      <c r="BJ156" s="560">
        <f>G156*H156</f>
        <v>0</v>
      </c>
      <c r="BK156" s="560"/>
      <c r="BL156" s="560">
        <v>79</v>
      </c>
    </row>
    <row r="157" spans="1:64" ht="15" customHeight="1" x14ac:dyDescent="0.25">
      <c r="A157" s="554"/>
      <c r="B157" s="555"/>
      <c r="C157" s="555" t="s">
        <v>3837</v>
      </c>
      <c r="D157" s="892" t="s">
        <v>3836</v>
      </c>
      <c r="E157" s="892"/>
      <c r="F157" s="556" t="s">
        <v>21</v>
      </c>
      <c r="G157" s="556" t="s">
        <v>21</v>
      </c>
      <c r="H157" s="556" t="s">
        <v>21</v>
      </c>
      <c r="I157" s="540">
        <f>SUM(I158:I163)</f>
        <v>0</v>
      </c>
      <c r="J157" s="540">
        <f>SUM(J158:J163)</f>
        <v>0</v>
      </c>
      <c r="K157" s="540">
        <f>SUM(K158:K163)</f>
        <v>0</v>
      </c>
      <c r="L157" s="546"/>
      <c r="M157" s="540">
        <f>SUM(M158:M163)</f>
        <v>0</v>
      </c>
      <c r="N157" s="557"/>
      <c r="AI157" s="546"/>
      <c r="AS157" s="540">
        <f>SUM(AJ158:AJ163)</f>
        <v>0</v>
      </c>
      <c r="AT157" s="540">
        <f>SUM(AK158:AK163)</f>
        <v>0</v>
      </c>
      <c r="AU157" s="540">
        <f>SUM(AL158:AL163)</f>
        <v>0</v>
      </c>
    </row>
    <row r="158" spans="1:64" ht="15" customHeight="1" x14ac:dyDescent="0.25">
      <c r="A158" s="558" t="s">
        <v>1675</v>
      </c>
      <c r="B158" s="559"/>
      <c r="C158" s="559" t="s">
        <v>3868</v>
      </c>
      <c r="D158" s="879" t="s">
        <v>3867</v>
      </c>
      <c r="E158" s="879"/>
      <c r="F158" s="559" t="s">
        <v>203</v>
      </c>
      <c r="G158" s="560">
        <f>'9-22-20 Rozpočet-vybr. sloupce'!I492</f>
        <v>11.191000000000001</v>
      </c>
      <c r="H158" s="560">
        <f>'9-22-20 Rozpočet-vybr. sloupce'!J492</f>
        <v>0</v>
      </c>
      <c r="I158" s="560">
        <f t="shared" ref="I158:I163" si="126">G158*AO158</f>
        <v>0</v>
      </c>
      <c r="J158" s="560">
        <f t="shared" ref="J158:J163" si="127">G158*AP158</f>
        <v>0</v>
      </c>
      <c r="K158" s="560">
        <f t="shared" ref="K158:K163" si="128">G158*H158</f>
        <v>0</v>
      </c>
      <c r="L158" s="560">
        <v>0</v>
      </c>
      <c r="M158" s="560">
        <f t="shared" ref="M158:M163" si="129">G158*L158</f>
        <v>0</v>
      </c>
      <c r="N158" s="561" t="s">
        <v>5401</v>
      </c>
      <c r="Z158" s="560">
        <f t="shared" ref="Z158:Z163" si="130">IF(AQ158="5",BJ158,0)</f>
        <v>0</v>
      </c>
      <c r="AB158" s="560">
        <f t="shared" ref="AB158:AB163" si="131">IF(AQ158="1",BH158,0)</f>
        <v>0</v>
      </c>
      <c r="AC158" s="560">
        <f t="shared" ref="AC158:AC163" si="132">IF(AQ158="1",BI158,0)</f>
        <v>0</v>
      </c>
      <c r="AD158" s="560">
        <f t="shared" ref="AD158:AD163" si="133">IF(AQ158="7",BH158,0)</f>
        <v>0</v>
      </c>
      <c r="AE158" s="560">
        <f t="shared" ref="AE158:AE163" si="134">IF(AQ158="7",BI158,0)</f>
        <v>0</v>
      </c>
      <c r="AF158" s="560">
        <f t="shared" ref="AF158:AF163" si="135">IF(AQ158="2",BH158,0)</f>
        <v>0</v>
      </c>
      <c r="AG158" s="560">
        <f t="shared" ref="AG158:AG163" si="136">IF(AQ158="2",BI158,0)</f>
        <v>0</v>
      </c>
      <c r="AH158" s="560">
        <f t="shared" ref="AH158:AH163" si="137">IF(AQ158="0",BJ158,0)</f>
        <v>0</v>
      </c>
      <c r="AI158" s="546"/>
      <c r="AJ158" s="560">
        <f t="shared" ref="AJ158:AJ163" si="138">IF(AN158=0,K158,0)</f>
        <v>0</v>
      </c>
      <c r="AK158" s="560">
        <f t="shared" ref="AK158:AK163" si="139">IF(AN158=15,K158,0)</f>
        <v>0</v>
      </c>
      <c r="AL158" s="560">
        <f t="shared" ref="AL158:AL163" si="140">IF(AN158=21,K158,0)</f>
        <v>0</v>
      </c>
      <c r="AN158" s="560">
        <v>21</v>
      </c>
      <c r="AO158" s="560">
        <f t="shared" ref="AO158:AO163" si="141">H158*0</f>
        <v>0</v>
      </c>
      <c r="AP158" s="560">
        <f t="shared" ref="AP158:AP163" si="142">H158*(1-0)</f>
        <v>0</v>
      </c>
      <c r="AQ158" s="562" t="s">
        <v>197</v>
      </c>
      <c r="AV158" s="560">
        <f t="shared" ref="AV158:AV163" si="143">AW158+AX158</f>
        <v>0</v>
      </c>
      <c r="AW158" s="560">
        <f t="shared" ref="AW158:AW163" si="144">G158*AO158</f>
        <v>0</v>
      </c>
      <c r="AX158" s="560">
        <f t="shared" ref="AX158:AX163" si="145">G158*AP158</f>
        <v>0</v>
      </c>
      <c r="AY158" s="562" t="s">
        <v>5510</v>
      </c>
      <c r="AZ158" s="562" t="s">
        <v>5487</v>
      </c>
      <c r="BA158" s="546" t="s">
        <v>5400</v>
      </c>
      <c r="BC158" s="560">
        <f t="shared" ref="BC158:BC163" si="146">AW158+AX158</f>
        <v>0</v>
      </c>
      <c r="BD158" s="560">
        <f t="shared" ref="BD158:BD163" si="147">H158/(100-BE158)*100</f>
        <v>0</v>
      </c>
      <c r="BE158" s="560">
        <v>0</v>
      </c>
      <c r="BF158" s="560">
        <f t="shared" ref="BF158:BF163" si="148">M158</f>
        <v>0</v>
      </c>
      <c r="BH158" s="560">
        <f t="shared" ref="BH158:BH163" si="149">G158*AO158</f>
        <v>0</v>
      </c>
      <c r="BI158" s="560">
        <f t="shared" ref="BI158:BI163" si="150">G158*AP158</f>
        <v>0</v>
      </c>
      <c r="BJ158" s="560">
        <f t="shared" ref="BJ158:BJ163" si="151">G158*H158</f>
        <v>0</v>
      </c>
      <c r="BK158" s="560"/>
      <c r="BL158" s="560"/>
    </row>
    <row r="159" spans="1:64" ht="15" customHeight="1" x14ac:dyDescent="0.25">
      <c r="A159" s="558" t="s">
        <v>597</v>
      </c>
      <c r="B159" s="559"/>
      <c r="C159" s="559" t="s">
        <v>3866</v>
      </c>
      <c r="D159" s="879" t="s">
        <v>3865</v>
      </c>
      <c r="E159" s="879"/>
      <c r="F159" s="559" t="s">
        <v>203</v>
      </c>
      <c r="G159" s="560">
        <f>'9-22-20 Rozpočet-vybr. sloupce'!I493</f>
        <v>156.67400000000001</v>
      </c>
      <c r="H159" s="560">
        <f>'9-22-20 Rozpočet-vybr. sloupce'!J493</f>
        <v>0</v>
      </c>
      <c r="I159" s="560">
        <f t="shared" si="126"/>
        <v>0</v>
      </c>
      <c r="J159" s="560">
        <f t="shared" si="127"/>
        <v>0</v>
      </c>
      <c r="K159" s="560">
        <f t="shared" si="128"/>
        <v>0</v>
      </c>
      <c r="L159" s="560">
        <v>0</v>
      </c>
      <c r="M159" s="560">
        <f t="shared" si="129"/>
        <v>0</v>
      </c>
      <c r="N159" s="561" t="s">
        <v>5401</v>
      </c>
      <c r="Z159" s="560">
        <f t="shared" si="130"/>
        <v>0</v>
      </c>
      <c r="AB159" s="560">
        <f t="shared" si="131"/>
        <v>0</v>
      </c>
      <c r="AC159" s="560">
        <f t="shared" si="132"/>
        <v>0</v>
      </c>
      <c r="AD159" s="560">
        <f t="shared" si="133"/>
        <v>0</v>
      </c>
      <c r="AE159" s="560">
        <f t="shared" si="134"/>
        <v>0</v>
      </c>
      <c r="AF159" s="560">
        <f t="shared" si="135"/>
        <v>0</v>
      </c>
      <c r="AG159" s="560">
        <f t="shared" si="136"/>
        <v>0</v>
      </c>
      <c r="AH159" s="560">
        <f t="shared" si="137"/>
        <v>0</v>
      </c>
      <c r="AI159" s="546"/>
      <c r="AJ159" s="560">
        <f t="shared" si="138"/>
        <v>0</v>
      </c>
      <c r="AK159" s="560">
        <f t="shared" si="139"/>
        <v>0</v>
      </c>
      <c r="AL159" s="560">
        <f t="shared" si="140"/>
        <v>0</v>
      </c>
      <c r="AN159" s="560">
        <v>21</v>
      </c>
      <c r="AO159" s="560">
        <f t="shared" si="141"/>
        <v>0</v>
      </c>
      <c r="AP159" s="560">
        <f t="shared" si="142"/>
        <v>0</v>
      </c>
      <c r="AQ159" s="562" t="s">
        <v>197</v>
      </c>
      <c r="AV159" s="560">
        <f t="shared" si="143"/>
        <v>0</v>
      </c>
      <c r="AW159" s="560">
        <f t="shared" si="144"/>
        <v>0</v>
      </c>
      <c r="AX159" s="560">
        <f t="shared" si="145"/>
        <v>0</v>
      </c>
      <c r="AY159" s="562" t="s">
        <v>5510</v>
      </c>
      <c r="AZ159" s="562" t="s">
        <v>5487</v>
      </c>
      <c r="BA159" s="546" t="s">
        <v>5400</v>
      </c>
      <c r="BC159" s="560">
        <f t="shared" si="146"/>
        <v>0</v>
      </c>
      <c r="BD159" s="560">
        <f t="shared" si="147"/>
        <v>0</v>
      </c>
      <c r="BE159" s="560">
        <v>0</v>
      </c>
      <c r="BF159" s="560">
        <f t="shared" si="148"/>
        <v>0</v>
      </c>
      <c r="BH159" s="560">
        <f t="shared" si="149"/>
        <v>0</v>
      </c>
      <c r="BI159" s="560">
        <f t="shared" si="150"/>
        <v>0</v>
      </c>
      <c r="BJ159" s="560">
        <f t="shared" si="151"/>
        <v>0</v>
      </c>
      <c r="BK159" s="560"/>
      <c r="BL159" s="560"/>
    </row>
    <row r="160" spans="1:64" ht="15" customHeight="1" x14ac:dyDescent="0.25">
      <c r="A160" s="558" t="s">
        <v>1682</v>
      </c>
      <c r="B160" s="559"/>
      <c r="C160" s="559" t="s">
        <v>3864</v>
      </c>
      <c r="D160" s="879" t="s">
        <v>3863</v>
      </c>
      <c r="E160" s="879"/>
      <c r="F160" s="559" t="s">
        <v>203</v>
      </c>
      <c r="G160" s="560">
        <f>'9-22-20 Rozpočet-vybr. sloupce'!I494</f>
        <v>11.191000000000001</v>
      </c>
      <c r="H160" s="560">
        <f>'9-22-20 Rozpočet-vybr. sloupce'!J494</f>
        <v>0</v>
      </c>
      <c r="I160" s="560">
        <f t="shared" si="126"/>
        <v>0</v>
      </c>
      <c r="J160" s="560">
        <f t="shared" si="127"/>
        <v>0</v>
      </c>
      <c r="K160" s="560">
        <f t="shared" si="128"/>
        <v>0</v>
      </c>
      <c r="L160" s="560">
        <v>0</v>
      </c>
      <c r="M160" s="560">
        <f t="shared" si="129"/>
        <v>0</v>
      </c>
      <c r="N160" s="561" t="s">
        <v>5401</v>
      </c>
      <c r="Z160" s="560">
        <f t="shared" si="130"/>
        <v>0</v>
      </c>
      <c r="AB160" s="560">
        <f t="shared" si="131"/>
        <v>0</v>
      </c>
      <c r="AC160" s="560">
        <f t="shared" si="132"/>
        <v>0</v>
      </c>
      <c r="AD160" s="560">
        <f t="shared" si="133"/>
        <v>0</v>
      </c>
      <c r="AE160" s="560">
        <f t="shared" si="134"/>
        <v>0</v>
      </c>
      <c r="AF160" s="560">
        <f t="shared" si="135"/>
        <v>0</v>
      </c>
      <c r="AG160" s="560">
        <f t="shared" si="136"/>
        <v>0</v>
      </c>
      <c r="AH160" s="560">
        <f t="shared" si="137"/>
        <v>0</v>
      </c>
      <c r="AI160" s="546"/>
      <c r="AJ160" s="560">
        <f t="shared" si="138"/>
        <v>0</v>
      </c>
      <c r="AK160" s="560">
        <f t="shared" si="139"/>
        <v>0</v>
      </c>
      <c r="AL160" s="560">
        <f t="shared" si="140"/>
        <v>0</v>
      </c>
      <c r="AN160" s="560">
        <v>21</v>
      </c>
      <c r="AO160" s="560">
        <f t="shared" si="141"/>
        <v>0</v>
      </c>
      <c r="AP160" s="560">
        <f t="shared" si="142"/>
        <v>0</v>
      </c>
      <c r="AQ160" s="562" t="s">
        <v>197</v>
      </c>
      <c r="AV160" s="560">
        <f t="shared" si="143"/>
        <v>0</v>
      </c>
      <c r="AW160" s="560">
        <f t="shared" si="144"/>
        <v>0</v>
      </c>
      <c r="AX160" s="560">
        <f t="shared" si="145"/>
        <v>0</v>
      </c>
      <c r="AY160" s="562" t="s">
        <v>5510</v>
      </c>
      <c r="AZ160" s="562" t="s">
        <v>5487</v>
      </c>
      <c r="BA160" s="546" t="s">
        <v>5400</v>
      </c>
      <c r="BC160" s="560">
        <f t="shared" si="146"/>
        <v>0</v>
      </c>
      <c r="BD160" s="560">
        <f t="shared" si="147"/>
        <v>0</v>
      </c>
      <c r="BE160" s="560">
        <v>0</v>
      </c>
      <c r="BF160" s="560">
        <f t="shared" si="148"/>
        <v>0</v>
      </c>
      <c r="BH160" s="560">
        <f t="shared" si="149"/>
        <v>0</v>
      </c>
      <c r="BI160" s="560">
        <f t="shared" si="150"/>
        <v>0</v>
      </c>
      <c r="BJ160" s="560">
        <f t="shared" si="151"/>
        <v>0</v>
      </c>
      <c r="BK160" s="560"/>
      <c r="BL160" s="560"/>
    </row>
    <row r="161" spans="1:64" ht="15" customHeight="1" x14ac:dyDescent="0.25">
      <c r="A161" s="558" t="s">
        <v>600</v>
      </c>
      <c r="B161" s="559"/>
      <c r="C161" s="559" t="s">
        <v>3862</v>
      </c>
      <c r="D161" s="879" t="s">
        <v>3861</v>
      </c>
      <c r="E161" s="879"/>
      <c r="F161" s="559" t="s">
        <v>203</v>
      </c>
      <c r="G161" s="560">
        <f>'9-22-20 Rozpočet-vybr. sloupce'!I495</f>
        <v>67.146000000000001</v>
      </c>
      <c r="H161" s="560">
        <f>'9-22-20 Rozpočet-vybr. sloupce'!J495</f>
        <v>0</v>
      </c>
      <c r="I161" s="560">
        <f t="shared" si="126"/>
        <v>0</v>
      </c>
      <c r="J161" s="560">
        <f t="shared" si="127"/>
        <v>0</v>
      </c>
      <c r="K161" s="560">
        <f t="shared" si="128"/>
        <v>0</v>
      </c>
      <c r="L161" s="560">
        <v>0</v>
      </c>
      <c r="M161" s="560">
        <f t="shared" si="129"/>
        <v>0</v>
      </c>
      <c r="N161" s="561" t="s">
        <v>5401</v>
      </c>
      <c r="Z161" s="560">
        <f t="shared" si="130"/>
        <v>0</v>
      </c>
      <c r="AB161" s="560">
        <f t="shared" si="131"/>
        <v>0</v>
      </c>
      <c r="AC161" s="560">
        <f t="shared" si="132"/>
        <v>0</v>
      </c>
      <c r="AD161" s="560">
        <f t="shared" si="133"/>
        <v>0</v>
      </c>
      <c r="AE161" s="560">
        <f t="shared" si="134"/>
        <v>0</v>
      </c>
      <c r="AF161" s="560">
        <f t="shared" si="135"/>
        <v>0</v>
      </c>
      <c r="AG161" s="560">
        <f t="shared" si="136"/>
        <v>0</v>
      </c>
      <c r="AH161" s="560">
        <f t="shared" si="137"/>
        <v>0</v>
      </c>
      <c r="AI161" s="546"/>
      <c r="AJ161" s="560">
        <f t="shared" si="138"/>
        <v>0</v>
      </c>
      <c r="AK161" s="560">
        <f t="shared" si="139"/>
        <v>0</v>
      </c>
      <c r="AL161" s="560">
        <f t="shared" si="140"/>
        <v>0</v>
      </c>
      <c r="AN161" s="560">
        <v>21</v>
      </c>
      <c r="AO161" s="560">
        <f t="shared" si="141"/>
        <v>0</v>
      </c>
      <c r="AP161" s="560">
        <f t="shared" si="142"/>
        <v>0</v>
      </c>
      <c r="AQ161" s="562" t="s">
        <v>197</v>
      </c>
      <c r="AV161" s="560">
        <f t="shared" si="143"/>
        <v>0</v>
      </c>
      <c r="AW161" s="560">
        <f t="shared" si="144"/>
        <v>0</v>
      </c>
      <c r="AX161" s="560">
        <f t="shared" si="145"/>
        <v>0</v>
      </c>
      <c r="AY161" s="562" t="s">
        <v>5510</v>
      </c>
      <c r="AZ161" s="562" t="s">
        <v>5487</v>
      </c>
      <c r="BA161" s="546" t="s">
        <v>5400</v>
      </c>
      <c r="BC161" s="560">
        <f t="shared" si="146"/>
        <v>0</v>
      </c>
      <c r="BD161" s="560">
        <f t="shared" si="147"/>
        <v>0</v>
      </c>
      <c r="BE161" s="560">
        <v>0</v>
      </c>
      <c r="BF161" s="560">
        <f t="shared" si="148"/>
        <v>0</v>
      </c>
      <c r="BH161" s="560">
        <f t="shared" si="149"/>
        <v>0</v>
      </c>
      <c r="BI161" s="560">
        <f t="shared" si="150"/>
        <v>0</v>
      </c>
      <c r="BJ161" s="560">
        <f t="shared" si="151"/>
        <v>0</v>
      </c>
      <c r="BK161" s="560"/>
      <c r="BL161" s="560"/>
    </row>
    <row r="162" spans="1:64" ht="15" customHeight="1" x14ac:dyDescent="0.25">
      <c r="A162" s="558" t="s">
        <v>1689</v>
      </c>
      <c r="B162" s="559"/>
      <c r="C162" s="559" t="s">
        <v>3860</v>
      </c>
      <c r="D162" s="879" t="s">
        <v>3859</v>
      </c>
      <c r="E162" s="879"/>
      <c r="F162" s="559" t="s">
        <v>203</v>
      </c>
      <c r="G162" s="560">
        <f>'9-22-20 Rozpočet-vybr. sloupce'!I496</f>
        <v>11.191000000000001</v>
      </c>
      <c r="H162" s="560">
        <f>'9-22-20 Rozpočet-vybr. sloupce'!J496</f>
        <v>0</v>
      </c>
      <c r="I162" s="560">
        <f t="shared" si="126"/>
        <v>0</v>
      </c>
      <c r="J162" s="560">
        <f t="shared" si="127"/>
        <v>0</v>
      </c>
      <c r="K162" s="560">
        <f t="shared" si="128"/>
        <v>0</v>
      </c>
      <c r="L162" s="560">
        <v>0</v>
      </c>
      <c r="M162" s="560">
        <f t="shared" si="129"/>
        <v>0</v>
      </c>
      <c r="N162" s="561" t="s">
        <v>5401</v>
      </c>
      <c r="Z162" s="560">
        <f t="shared" si="130"/>
        <v>0</v>
      </c>
      <c r="AB162" s="560">
        <f t="shared" si="131"/>
        <v>0</v>
      </c>
      <c r="AC162" s="560">
        <f t="shared" si="132"/>
        <v>0</v>
      </c>
      <c r="AD162" s="560">
        <f t="shared" si="133"/>
        <v>0</v>
      </c>
      <c r="AE162" s="560">
        <f t="shared" si="134"/>
        <v>0</v>
      </c>
      <c r="AF162" s="560">
        <f t="shared" si="135"/>
        <v>0</v>
      </c>
      <c r="AG162" s="560">
        <f t="shared" si="136"/>
        <v>0</v>
      </c>
      <c r="AH162" s="560">
        <f t="shared" si="137"/>
        <v>0</v>
      </c>
      <c r="AI162" s="546"/>
      <c r="AJ162" s="560">
        <f t="shared" si="138"/>
        <v>0</v>
      </c>
      <c r="AK162" s="560">
        <f t="shared" si="139"/>
        <v>0</v>
      </c>
      <c r="AL162" s="560">
        <f t="shared" si="140"/>
        <v>0</v>
      </c>
      <c r="AN162" s="560">
        <v>21</v>
      </c>
      <c r="AO162" s="560">
        <f t="shared" si="141"/>
        <v>0</v>
      </c>
      <c r="AP162" s="560">
        <f t="shared" si="142"/>
        <v>0</v>
      </c>
      <c r="AQ162" s="562" t="s">
        <v>197</v>
      </c>
      <c r="AV162" s="560">
        <f t="shared" si="143"/>
        <v>0</v>
      </c>
      <c r="AW162" s="560">
        <f t="shared" si="144"/>
        <v>0</v>
      </c>
      <c r="AX162" s="560">
        <f t="shared" si="145"/>
        <v>0</v>
      </c>
      <c r="AY162" s="562" t="s">
        <v>5510</v>
      </c>
      <c r="AZ162" s="562" t="s">
        <v>5487</v>
      </c>
      <c r="BA162" s="546" t="s">
        <v>5400</v>
      </c>
      <c r="BC162" s="560">
        <f t="shared" si="146"/>
        <v>0</v>
      </c>
      <c r="BD162" s="560">
        <f t="shared" si="147"/>
        <v>0</v>
      </c>
      <c r="BE162" s="560">
        <v>0</v>
      </c>
      <c r="BF162" s="560">
        <f t="shared" si="148"/>
        <v>0</v>
      </c>
      <c r="BH162" s="560">
        <f t="shared" si="149"/>
        <v>0</v>
      </c>
      <c r="BI162" s="560">
        <f t="shared" si="150"/>
        <v>0</v>
      </c>
      <c r="BJ162" s="560">
        <f t="shared" si="151"/>
        <v>0</v>
      </c>
      <c r="BK162" s="560"/>
      <c r="BL162" s="560"/>
    </row>
    <row r="163" spans="1:64" ht="15" customHeight="1" x14ac:dyDescent="0.25">
      <c r="A163" s="563" t="s">
        <v>604</v>
      </c>
      <c r="B163" s="564"/>
      <c r="C163" s="564" t="s">
        <v>3858</v>
      </c>
      <c r="D163" s="894" t="s">
        <v>3857</v>
      </c>
      <c r="E163" s="894"/>
      <c r="F163" s="564" t="s">
        <v>203</v>
      </c>
      <c r="G163" s="565">
        <f>'9-22-20 Rozpočet-vybr. sloupce'!I497</f>
        <v>11.191000000000001</v>
      </c>
      <c r="H163" s="565">
        <f>'9-22-20 Rozpočet-vybr. sloupce'!J497</f>
        <v>0</v>
      </c>
      <c r="I163" s="565">
        <f t="shared" si="126"/>
        <v>0</v>
      </c>
      <c r="J163" s="565">
        <f t="shared" si="127"/>
        <v>0</v>
      </c>
      <c r="K163" s="565">
        <f t="shared" si="128"/>
        <v>0</v>
      </c>
      <c r="L163" s="565">
        <v>0</v>
      </c>
      <c r="M163" s="565">
        <f t="shared" si="129"/>
        <v>0</v>
      </c>
      <c r="N163" s="566" t="s">
        <v>5401</v>
      </c>
      <c r="Z163" s="560">
        <f t="shared" si="130"/>
        <v>0</v>
      </c>
      <c r="AB163" s="560">
        <f t="shared" si="131"/>
        <v>0</v>
      </c>
      <c r="AC163" s="560">
        <f t="shared" si="132"/>
        <v>0</v>
      </c>
      <c r="AD163" s="560">
        <f t="shared" si="133"/>
        <v>0</v>
      </c>
      <c r="AE163" s="560">
        <f t="shared" si="134"/>
        <v>0</v>
      </c>
      <c r="AF163" s="560">
        <f t="shared" si="135"/>
        <v>0</v>
      </c>
      <c r="AG163" s="560">
        <f t="shared" si="136"/>
        <v>0</v>
      </c>
      <c r="AH163" s="560">
        <f t="shared" si="137"/>
        <v>0</v>
      </c>
      <c r="AI163" s="546"/>
      <c r="AJ163" s="560">
        <f t="shared" si="138"/>
        <v>0</v>
      </c>
      <c r="AK163" s="560">
        <f t="shared" si="139"/>
        <v>0</v>
      </c>
      <c r="AL163" s="560">
        <f t="shared" si="140"/>
        <v>0</v>
      </c>
      <c r="AN163" s="560">
        <v>21</v>
      </c>
      <c r="AO163" s="560">
        <f t="shared" si="141"/>
        <v>0</v>
      </c>
      <c r="AP163" s="560">
        <f t="shared" si="142"/>
        <v>0</v>
      </c>
      <c r="AQ163" s="562" t="s">
        <v>197</v>
      </c>
      <c r="AV163" s="560">
        <f t="shared" si="143"/>
        <v>0</v>
      </c>
      <c r="AW163" s="560">
        <f t="shared" si="144"/>
        <v>0</v>
      </c>
      <c r="AX163" s="560">
        <f t="shared" si="145"/>
        <v>0</v>
      </c>
      <c r="AY163" s="562" t="s">
        <v>5510</v>
      </c>
      <c r="AZ163" s="562" t="s">
        <v>5487</v>
      </c>
      <c r="BA163" s="546" t="s">
        <v>5400</v>
      </c>
      <c r="BC163" s="560">
        <f t="shared" si="146"/>
        <v>0</v>
      </c>
      <c r="BD163" s="560">
        <f t="shared" si="147"/>
        <v>0</v>
      </c>
      <c r="BE163" s="560">
        <v>0</v>
      </c>
      <c r="BF163" s="560">
        <f t="shared" si="148"/>
        <v>0</v>
      </c>
      <c r="BH163" s="560">
        <f t="shared" si="149"/>
        <v>0</v>
      </c>
      <c r="BI163" s="560">
        <f t="shared" si="150"/>
        <v>0</v>
      </c>
      <c r="BJ163" s="560">
        <f t="shared" si="151"/>
        <v>0</v>
      </c>
      <c r="BK163" s="560"/>
      <c r="BL163" s="560"/>
    </row>
    <row r="164" spans="1:64" ht="15" customHeight="1" x14ac:dyDescent="0.25">
      <c r="I164" s="893" t="s">
        <v>3834</v>
      </c>
      <c r="J164" s="893"/>
      <c r="K164" s="567">
        <f>K12+K23+K32+K61+K112+K151+K154+K157</f>
        <v>0</v>
      </c>
    </row>
    <row r="165" spans="1:64" ht="15" customHeight="1" x14ac:dyDescent="0.25">
      <c r="A165" s="568" t="s">
        <v>32</v>
      </c>
    </row>
    <row r="166" spans="1:64" ht="12.75" customHeight="1" x14ac:dyDescent="0.25">
      <c r="A166" s="878"/>
      <c r="B166" s="878"/>
      <c r="C166" s="878"/>
      <c r="D166" s="878"/>
      <c r="E166" s="878"/>
      <c r="F166" s="878"/>
      <c r="G166" s="878"/>
      <c r="H166" s="878"/>
      <c r="I166" s="878"/>
      <c r="J166" s="878"/>
      <c r="K166" s="878"/>
      <c r="L166" s="878"/>
      <c r="M166" s="878"/>
      <c r="N166" s="878"/>
    </row>
  </sheetData>
  <sheetProtection selectLockedCells="1" selectUnlockedCells="1"/>
  <mergeCells count="183">
    <mergeCell ref="I164:J164"/>
    <mergeCell ref="A166:N166"/>
    <mergeCell ref="D158:E158"/>
    <mergeCell ref="D159:E159"/>
    <mergeCell ref="D160:E160"/>
    <mergeCell ref="D161:E161"/>
    <mergeCell ref="D162:E162"/>
    <mergeCell ref="D163:E163"/>
    <mergeCell ref="D152:E152"/>
    <mergeCell ref="D153:E153"/>
    <mergeCell ref="D154:E154"/>
    <mergeCell ref="D155:E155"/>
    <mergeCell ref="D156:E156"/>
    <mergeCell ref="D157:E157"/>
    <mergeCell ref="D146:E146"/>
    <mergeCell ref="D147:E147"/>
    <mergeCell ref="D148:E148"/>
    <mergeCell ref="D149:E149"/>
    <mergeCell ref="D150:E150"/>
    <mergeCell ref="D151:E151"/>
    <mergeCell ref="D140:E140"/>
    <mergeCell ref="D141:E141"/>
    <mergeCell ref="D142:E142"/>
    <mergeCell ref="D143:E143"/>
    <mergeCell ref="D144:E144"/>
    <mergeCell ref="D145:E145"/>
    <mergeCell ref="D134:E134"/>
    <mergeCell ref="D135:E135"/>
    <mergeCell ref="D136:E136"/>
    <mergeCell ref="D137:E137"/>
    <mergeCell ref="D138:E138"/>
    <mergeCell ref="D139:E139"/>
    <mergeCell ref="D128:E128"/>
    <mergeCell ref="D129:E129"/>
    <mergeCell ref="D130:E130"/>
    <mergeCell ref="D131:E131"/>
    <mergeCell ref="D132:E132"/>
    <mergeCell ref="D133:E133"/>
    <mergeCell ref="D122:E122"/>
    <mergeCell ref="D123:E123"/>
    <mergeCell ref="D124:E124"/>
    <mergeCell ref="D125:E125"/>
    <mergeCell ref="D126:E126"/>
    <mergeCell ref="D127:E127"/>
    <mergeCell ref="D116:E116"/>
    <mergeCell ref="D117:E117"/>
    <mergeCell ref="D118:E118"/>
    <mergeCell ref="D119:E119"/>
    <mergeCell ref="D120:E120"/>
    <mergeCell ref="D121:E121"/>
    <mergeCell ref="D110:E110"/>
    <mergeCell ref="D111:E111"/>
    <mergeCell ref="D112:E112"/>
    <mergeCell ref="D113:E113"/>
    <mergeCell ref="D114:E114"/>
    <mergeCell ref="D115:E115"/>
    <mergeCell ref="D104:E104"/>
    <mergeCell ref="D105:E105"/>
    <mergeCell ref="D106:E106"/>
    <mergeCell ref="D107:E107"/>
    <mergeCell ref="D108:E108"/>
    <mergeCell ref="D109:E109"/>
    <mergeCell ref="D98:E98"/>
    <mergeCell ref="D99:E99"/>
    <mergeCell ref="D100:E100"/>
    <mergeCell ref="D101:E101"/>
    <mergeCell ref="D102:E102"/>
    <mergeCell ref="D103:E103"/>
    <mergeCell ref="D92:E92"/>
    <mergeCell ref="D93:E93"/>
    <mergeCell ref="D94:E94"/>
    <mergeCell ref="D95:E95"/>
    <mergeCell ref="D96:E96"/>
    <mergeCell ref="D97:E97"/>
    <mergeCell ref="D86:E86"/>
    <mergeCell ref="D87:E87"/>
    <mergeCell ref="D88:E88"/>
    <mergeCell ref="D89:E89"/>
    <mergeCell ref="D90:E90"/>
    <mergeCell ref="D91:E91"/>
    <mergeCell ref="D80:E80"/>
    <mergeCell ref="D81:E81"/>
    <mergeCell ref="D82:E82"/>
    <mergeCell ref="D83:E83"/>
    <mergeCell ref="D84:E84"/>
    <mergeCell ref="D85:E85"/>
    <mergeCell ref="D74:E74"/>
    <mergeCell ref="D75:E75"/>
    <mergeCell ref="D76:E76"/>
    <mergeCell ref="D77:E77"/>
    <mergeCell ref="D78:E78"/>
    <mergeCell ref="D79:E79"/>
    <mergeCell ref="D68:E68"/>
    <mergeCell ref="D69:E69"/>
    <mergeCell ref="D70:E70"/>
    <mergeCell ref="D71:E71"/>
    <mergeCell ref="D72:E72"/>
    <mergeCell ref="D73:E73"/>
    <mergeCell ref="D62:E62"/>
    <mergeCell ref="D63:E63"/>
    <mergeCell ref="D64:E64"/>
    <mergeCell ref="D65:E65"/>
    <mergeCell ref="D66:E66"/>
    <mergeCell ref="D67:E67"/>
    <mergeCell ref="D56:E56"/>
    <mergeCell ref="D57:E57"/>
    <mergeCell ref="D58:E58"/>
    <mergeCell ref="D59:E59"/>
    <mergeCell ref="D60:E60"/>
    <mergeCell ref="D61:E61"/>
    <mergeCell ref="D50:E50"/>
    <mergeCell ref="D51:E51"/>
    <mergeCell ref="D52:E52"/>
    <mergeCell ref="D53:E53"/>
    <mergeCell ref="D54:E54"/>
    <mergeCell ref="D55:E55"/>
    <mergeCell ref="D44:E44"/>
    <mergeCell ref="D45:E45"/>
    <mergeCell ref="D46:E46"/>
    <mergeCell ref="D47:E47"/>
    <mergeCell ref="D48:E48"/>
    <mergeCell ref="D49:E49"/>
    <mergeCell ref="D38:E38"/>
    <mergeCell ref="D39:E39"/>
    <mergeCell ref="D40:E40"/>
    <mergeCell ref="D41:E41"/>
    <mergeCell ref="D42:E42"/>
    <mergeCell ref="D43:E43"/>
    <mergeCell ref="D32:E32"/>
    <mergeCell ref="D33:E33"/>
    <mergeCell ref="D34:E34"/>
    <mergeCell ref="D35:E35"/>
    <mergeCell ref="D36:E36"/>
    <mergeCell ref="D37:E37"/>
    <mergeCell ref="D26:E26"/>
    <mergeCell ref="D27:E27"/>
    <mergeCell ref="D28:E28"/>
    <mergeCell ref="D29:E29"/>
    <mergeCell ref="D30:E30"/>
    <mergeCell ref="D31:E31"/>
    <mergeCell ref="D20:E20"/>
    <mergeCell ref="D21:E21"/>
    <mergeCell ref="D22:E22"/>
    <mergeCell ref="D23:E23"/>
    <mergeCell ref="D24:E24"/>
    <mergeCell ref="D25:E25"/>
    <mergeCell ref="D14:E14"/>
    <mergeCell ref="D15:E15"/>
    <mergeCell ref="D16:E16"/>
    <mergeCell ref="D17:E17"/>
    <mergeCell ref="D18:E18"/>
    <mergeCell ref="D19:E19"/>
    <mergeCell ref="D10:E10"/>
    <mergeCell ref="I10:K10"/>
    <mergeCell ref="L10:M10"/>
    <mergeCell ref="D11:E11"/>
    <mergeCell ref="D12:E12"/>
    <mergeCell ref="D13:E13"/>
    <mergeCell ref="A8:C9"/>
    <mergeCell ref="D8:E9"/>
    <mergeCell ref="F8:G9"/>
    <mergeCell ref="H8:H9"/>
    <mergeCell ref="I8:I9"/>
    <mergeCell ref="J8:N9"/>
    <mergeCell ref="A6:C7"/>
    <mergeCell ref="D6:E7"/>
    <mergeCell ref="F6:G7"/>
    <mergeCell ref="H6:H7"/>
    <mergeCell ref="I6:I7"/>
    <mergeCell ref="J6:N7"/>
    <mergeCell ref="A4:C5"/>
    <mergeCell ref="D4:E5"/>
    <mergeCell ref="F4:G5"/>
    <mergeCell ref="H4:H5"/>
    <mergeCell ref="I4:I5"/>
    <mergeCell ref="J4:N5"/>
    <mergeCell ref="A1:N1"/>
    <mergeCell ref="A2:C3"/>
    <mergeCell ref="D2:E3"/>
    <mergeCell ref="F2:G3"/>
    <mergeCell ref="H2:H3"/>
    <mergeCell ref="I2:I3"/>
    <mergeCell ref="J2:N3"/>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List26"/>
  <dimension ref="A1:F606"/>
  <sheetViews>
    <sheetView topLeftCell="A574" zoomScaleNormal="100" workbookViewId="0">
      <selection activeCell="E590" sqref="E590"/>
    </sheetView>
  </sheetViews>
  <sheetFormatPr defaultColWidth="9.33203125" defaultRowHeight="12.75" x14ac:dyDescent="0.2"/>
  <cols>
    <col min="1" max="1" width="9.33203125" style="196"/>
    <col min="2" max="2" width="6.5" style="314" customWidth="1"/>
    <col min="3" max="3" width="59.83203125" style="196" customWidth="1"/>
    <col min="4" max="4" width="10" style="313" customWidth="1"/>
    <col min="5" max="5" width="14.83203125" style="312" customWidth="1"/>
    <col min="6" max="6" width="16" style="312" customWidth="1"/>
    <col min="7" max="16384" width="9.33203125" style="196"/>
  </cols>
  <sheetData>
    <row r="1" spans="1:6" x14ac:dyDescent="0.2">
      <c r="B1" s="385"/>
      <c r="F1" s="382" t="s">
        <v>3788</v>
      </c>
    </row>
    <row r="2" spans="1:6" x14ac:dyDescent="0.2">
      <c r="B2" s="385"/>
      <c r="D2" s="384"/>
      <c r="E2" s="383"/>
      <c r="F2" s="382" t="s">
        <v>3787</v>
      </c>
    </row>
    <row r="3" spans="1:6" ht="15" customHeight="1" x14ac:dyDescent="0.2">
      <c r="B3" s="895" t="s">
        <v>2955</v>
      </c>
      <c r="C3" s="897" t="s">
        <v>3786</v>
      </c>
      <c r="D3" s="381" t="s">
        <v>2953</v>
      </c>
      <c r="E3" s="899" t="s">
        <v>3785</v>
      </c>
      <c r="F3" s="900"/>
    </row>
    <row r="4" spans="1:6" ht="15" customHeight="1" x14ac:dyDescent="0.2">
      <c r="A4" s="196" t="s">
        <v>5621</v>
      </c>
      <c r="B4" s="896"/>
      <c r="C4" s="898"/>
      <c r="D4" s="376" t="s">
        <v>3784</v>
      </c>
      <c r="E4" s="376" t="s">
        <v>3783</v>
      </c>
      <c r="F4" s="380" t="s">
        <v>3782</v>
      </c>
    </row>
    <row r="5" spans="1:6" ht="15.75" x14ac:dyDescent="0.2">
      <c r="B5" s="379"/>
      <c r="C5" s="378"/>
      <c r="D5" s="377"/>
      <c r="E5" s="376" t="s">
        <v>3781</v>
      </c>
      <c r="F5" s="376" t="s">
        <v>3781</v>
      </c>
    </row>
    <row r="6" spans="1:6" ht="13.5" thickBot="1" x14ac:dyDescent="0.25">
      <c r="B6" s="375">
        <v>1</v>
      </c>
      <c r="C6" s="374">
        <v>2</v>
      </c>
      <c r="D6" s="373">
        <v>3</v>
      </c>
      <c r="E6" s="373" t="s">
        <v>172</v>
      </c>
      <c r="F6" s="373" t="s">
        <v>197</v>
      </c>
    </row>
    <row r="7" spans="1:6" ht="13.5" thickTop="1" x14ac:dyDescent="0.2">
      <c r="B7" s="372"/>
      <c r="C7" s="371"/>
      <c r="D7" s="370"/>
      <c r="E7" s="1225"/>
      <c r="F7" s="369"/>
    </row>
    <row r="8" spans="1:6" x14ac:dyDescent="0.2">
      <c r="B8" s="368"/>
      <c r="C8" s="336" t="s">
        <v>3780</v>
      </c>
      <c r="D8" s="333"/>
      <c r="E8" s="1226"/>
      <c r="F8" s="320"/>
    </row>
    <row r="9" spans="1:6" x14ac:dyDescent="0.2">
      <c r="B9" s="368"/>
      <c r="C9" s="335" t="s">
        <v>3779</v>
      </c>
      <c r="D9" s="333"/>
      <c r="E9" s="1226"/>
      <c r="F9" s="320"/>
    </row>
    <row r="10" spans="1:6" x14ac:dyDescent="0.2">
      <c r="B10" s="339"/>
      <c r="C10" s="326"/>
      <c r="D10" s="337"/>
      <c r="E10" s="1226"/>
      <c r="F10" s="320"/>
    </row>
    <row r="11" spans="1:6" x14ac:dyDescent="0.2">
      <c r="A11" s="723">
        <v>1</v>
      </c>
      <c r="B11" s="339" t="s">
        <v>2944</v>
      </c>
      <c r="C11" s="326" t="s">
        <v>3778</v>
      </c>
      <c r="D11" s="333">
        <v>1</v>
      </c>
      <c r="E11" s="1226">
        <v>0</v>
      </c>
      <c r="F11" s="320">
        <f>D11*E11</f>
        <v>0</v>
      </c>
    </row>
    <row r="12" spans="1:6" x14ac:dyDescent="0.2">
      <c r="A12" s="723">
        <v>2</v>
      </c>
      <c r="B12" s="339"/>
      <c r="C12" s="326" t="s">
        <v>3584</v>
      </c>
      <c r="D12" s="333"/>
      <c r="E12" s="1226"/>
      <c r="F12" s="320"/>
    </row>
    <row r="13" spans="1:6" x14ac:dyDescent="0.2">
      <c r="A13" s="723">
        <v>3</v>
      </c>
      <c r="B13" s="339"/>
      <c r="C13" s="326" t="s">
        <v>3777</v>
      </c>
      <c r="D13" s="333">
        <v>1</v>
      </c>
      <c r="E13" s="1226"/>
      <c r="F13" s="320"/>
    </row>
    <row r="14" spans="1:6" x14ac:dyDescent="0.2">
      <c r="A14" s="723">
        <v>4</v>
      </c>
      <c r="B14" s="339"/>
      <c r="C14" s="326" t="s">
        <v>3776</v>
      </c>
      <c r="D14" s="333">
        <v>1</v>
      </c>
      <c r="E14" s="1226"/>
      <c r="F14" s="320"/>
    </row>
    <row r="15" spans="1:6" x14ac:dyDescent="0.2">
      <c r="A15" s="723">
        <v>5</v>
      </c>
      <c r="B15" s="339"/>
      <c r="C15" s="326" t="s">
        <v>3775</v>
      </c>
      <c r="D15" s="333">
        <v>1</v>
      </c>
      <c r="E15" s="1226"/>
      <c r="F15" s="320"/>
    </row>
    <row r="16" spans="1:6" x14ac:dyDescent="0.2">
      <c r="A16" s="723">
        <v>6</v>
      </c>
      <c r="B16" s="339"/>
      <c r="C16" s="326" t="s">
        <v>3774</v>
      </c>
      <c r="D16" s="333">
        <v>1</v>
      </c>
      <c r="E16" s="1226"/>
      <c r="F16" s="320"/>
    </row>
    <row r="17" spans="1:6" x14ac:dyDescent="0.2">
      <c r="A17" s="723">
        <v>7</v>
      </c>
      <c r="B17" s="339"/>
      <c r="C17" s="326" t="s">
        <v>3773</v>
      </c>
      <c r="D17" s="333">
        <v>2</v>
      </c>
      <c r="E17" s="1226"/>
      <c r="F17" s="320"/>
    </row>
    <row r="18" spans="1:6" x14ac:dyDescent="0.2">
      <c r="A18" s="723">
        <v>8</v>
      </c>
      <c r="B18" s="339"/>
      <c r="C18" s="326" t="s">
        <v>3772</v>
      </c>
      <c r="D18" s="333">
        <v>1</v>
      </c>
      <c r="E18" s="1226"/>
      <c r="F18" s="320"/>
    </row>
    <row r="19" spans="1:6" x14ac:dyDescent="0.2">
      <c r="A19" s="723">
        <v>9</v>
      </c>
      <c r="B19" s="339"/>
      <c r="C19" s="326" t="s">
        <v>3771</v>
      </c>
      <c r="D19" s="333">
        <v>2</v>
      </c>
      <c r="E19" s="1226"/>
      <c r="F19" s="320"/>
    </row>
    <row r="20" spans="1:6" x14ac:dyDescent="0.2">
      <c r="A20" s="723">
        <v>10</v>
      </c>
      <c r="B20" s="339"/>
      <c r="C20" s="326" t="s">
        <v>3770</v>
      </c>
      <c r="D20" s="333">
        <v>2</v>
      </c>
      <c r="E20" s="1226"/>
      <c r="F20" s="320"/>
    </row>
    <row r="21" spans="1:6" x14ac:dyDescent="0.2">
      <c r="A21" s="723">
        <v>11</v>
      </c>
      <c r="B21" s="339"/>
      <c r="C21" s="326" t="s">
        <v>3583</v>
      </c>
      <c r="D21" s="333">
        <v>2</v>
      </c>
      <c r="E21" s="1226"/>
      <c r="F21" s="320"/>
    </row>
    <row r="22" spans="1:6" x14ac:dyDescent="0.2">
      <c r="A22" s="723">
        <v>12</v>
      </c>
      <c r="B22" s="339"/>
      <c r="C22" s="326" t="s">
        <v>3582</v>
      </c>
      <c r="D22" s="333">
        <v>4</v>
      </c>
      <c r="E22" s="1226"/>
      <c r="F22" s="320"/>
    </row>
    <row r="23" spans="1:6" x14ac:dyDescent="0.2">
      <c r="A23" s="723"/>
      <c r="B23" s="339"/>
      <c r="C23" s="326" t="s">
        <v>3581</v>
      </c>
      <c r="D23" s="326"/>
      <c r="E23" s="1226"/>
      <c r="F23" s="320"/>
    </row>
    <row r="24" spans="1:6" ht="25.5" customHeight="1" x14ac:dyDescent="0.2">
      <c r="A24" s="723"/>
      <c r="B24" s="339"/>
      <c r="C24" s="326" t="s">
        <v>3769</v>
      </c>
      <c r="D24" s="333"/>
      <c r="E24" s="1226"/>
      <c r="F24" s="320"/>
    </row>
    <row r="25" spans="1:6" x14ac:dyDescent="0.2">
      <c r="A25" s="723"/>
      <c r="B25" s="339"/>
      <c r="C25" s="326" t="s">
        <v>3768</v>
      </c>
      <c r="D25" s="333"/>
      <c r="E25" s="1226"/>
      <c r="F25" s="320"/>
    </row>
    <row r="26" spans="1:6" x14ac:dyDescent="0.2">
      <c r="A26" s="723"/>
      <c r="B26" s="339"/>
      <c r="C26" s="326" t="s">
        <v>3767</v>
      </c>
      <c r="D26" s="333"/>
      <c r="E26" s="1226"/>
      <c r="F26" s="320"/>
    </row>
    <row r="27" spans="1:6" ht="16.5" x14ac:dyDescent="0.25">
      <c r="A27" s="723"/>
      <c r="B27" s="339"/>
      <c r="C27" s="325" t="s">
        <v>3766</v>
      </c>
      <c r="D27" s="333"/>
      <c r="E27" s="1226"/>
      <c r="F27" s="320"/>
    </row>
    <row r="28" spans="1:6" x14ac:dyDescent="0.2">
      <c r="A28" s="723"/>
      <c r="B28" s="339"/>
      <c r="C28" s="326" t="s">
        <v>3764</v>
      </c>
      <c r="D28" s="333"/>
      <c r="E28" s="1226"/>
      <c r="F28" s="320"/>
    </row>
    <row r="29" spans="1:6" ht="16.5" x14ac:dyDescent="0.25">
      <c r="A29" s="723"/>
      <c r="B29" s="339"/>
      <c r="C29" s="325" t="s">
        <v>3765</v>
      </c>
      <c r="D29" s="333"/>
      <c r="E29" s="1226"/>
      <c r="F29" s="320"/>
    </row>
    <row r="30" spans="1:6" x14ac:dyDescent="0.2">
      <c r="A30" s="723"/>
      <c r="B30" s="339"/>
      <c r="C30" s="326" t="s">
        <v>3764</v>
      </c>
      <c r="D30" s="333"/>
      <c r="E30" s="1226"/>
      <c r="F30" s="320"/>
    </row>
    <row r="31" spans="1:6" ht="25.5" x14ac:dyDescent="0.2">
      <c r="A31" s="723"/>
      <c r="B31" s="339"/>
      <c r="C31" s="326" t="s">
        <v>3763</v>
      </c>
      <c r="D31" s="337"/>
      <c r="E31" s="1226"/>
      <c r="F31" s="320"/>
    </row>
    <row r="32" spans="1:6" x14ac:dyDescent="0.2">
      <c r="A32" s="723"/>
      <c r="B32" s="339"/>
      <c r="C32" s="326"/>
      <c r="D32" s="337"/>
      <c r="E32" s="1226"/>
      <c r="F32" s="320"/>
    </row>
    <row r="33" spans="1:6" x14ac:dyDescent="0.2">
      <c r="A33" s="723">
        <v>13</v>
      </c>
      <c r="B33" s="339" t="s">
        <v>3762</v>
      </c>
      <c r="C33" s="326" t="s">
        <v>3761</v>
      </c>
      <c r="D33" s="333">
        <v>2</v>
      </c>
      <c r="E33" s="1226">
        <v>0</v>
      </c>
      <c r="F33" s="320">
        <f>D33*E33</f>
        <v>0</v>
      </c>
    </row>
    <row r="34" spans="1:6" ht="76.5" customHeight="1" x14ac:dyDescent="0.2">
      <c r="A34" s="723"/>
      <c r="B34" s="339"/>
      <c r="C34" s="338" t="s">
        <v>3760</v>
      </c>
      <c r="D34" s="333"/>
      <c r="E34" s="1226"/>
      <c r="F34" s="320"/>
    </row>
    <row r="35" spans="1:6" x14ac:dyDescent="0.2">
      <c r="A35" s="723"/>
      <c r="B35" s="339"/>
      <c r="C35" s="338" t="s">
        <v>3625</v>
      </c>
      <c r="D35" s="333"/>
      <c r="E35" s="1226"/>
      <c r="F35" s="320"/>
    </row>
    <row r="36" spans="1:6" x14ac:dyDescent="0.2">
      <c r="A36" s="723"/>
      <c r="B36" s="339"/>
      <c r="C36" s="326" t="s">
        <v>3759</v>
      </c>
      <c r="D36" s="333"/>
      <c r="E36" s="1226"/>
      <c r="F36" s="320"/>
    </row>
    <row r="37" spans="1:6" x14ac:dyDescent="0.2">
      <c r="A37" s="723"/>
      <c r="B37" s="339"/>
      <c r="C37" s="326" t="s">
        <v>3758</v>
      </c>
      <c r="D37" s="333"/>
      <c r="E37" s="1226"/>
      <c r="F37" s="320"/>
    </row>
    <row r="38" spans="1:6" ht="14.25" x14ac:dyDescent="0.25">
      <c r="A38" s="723"/>
      <c r="B38" s="339"/>
      <c r="C38" s="342" t="s">
        <v>3757</v>
      </c>
      <c r="D38" s="333"/>
      <c r="E38" s="1226"/>
      <c r="F38" s="320"/>
    </row>
    <row r="39" spans="1:6" x14ac:dyDescent="0.2">
      <c r="A39" s="723"/>
      <c r="B39" s="339"/>
      <c r="C39" s="338" t="s">
        <v>3756</v>
      </c>
      <c r="D39" s="333"/>
      <c r="E39" s="1226"/>
      <c r="F39" s="320"/>
    </row>
    <row r="40" spans="1:6" x14ac:dyDescent="0.2">
      <c r="A40" s="723"/>
      <c r="B40" s="339"/>
      <c r="C40" s="326" t="s">
        <v>3755</v>
      </c>
      <c r="D40" s="333"/>
      <c r="E40" s="1226"/>
      <c r="F40" s="320"/>
    </row>
    <row r="41" spans="1:6" x14ac:dyDescent="0.2">
      <c r="A41" s="723"/>
      <c r="B41" s="339"/>
      <c r="C41" s="326"/>
      <c r="D41" s="333"/>
      <c r="E41" s="1226"/>
      <c r="F41" s="320"/>
    </row>
    <row r="42" spans="1:6" x14ac:dyDescent="0.2">
      <c r="A42" s="723">
        <v>14</v>
      </c>
      <c r="B42" s="339" t="s">
        <v>3754</v>
      </c>
      <c r="C42" s="326" t="s">
        <v>3753</v>
      </c>
      <c r="D42" s="333">
        <v>1</v>
      </c>
      <c r="E42" s="1226">
        <v>0</v>
      </c>
      <c r="F42" s="320">
        <f>D42*E42</f>
        <v>0</v>
      </c>
    </row>
    <row r="43" spans="1:6" x14ac:dyDescent="0.2">
      <c r="A43" s="723">
        <v>15</v>
      </c>
      <c r="B43" s="339"/>
      <c r="C43" s="326" t="s">
        <v>3752</v>
      </c>
      <c r="D43" s="333"/>
      <c r="E43" s="1226"/>
      <c r="F43" s="320"/>
    </row>
    <row r="44" spans="1:6" x14ac:dyDescent="0.2">
      <c r="A44" s="723"/>
      <c r="B44" s="339"/>
      <c r="C44" s="326"/>
      <c r="D44" s="333"/>
      <c r="E44" s="1226"/>
      <c r="F44" s="320"/>
    </row>
    <row r="45" spans="1:6" x14ac:dyDescent="0.2">
      <c r="A45" s="723">
        <v>16</v>
      </c>
      <c r="B45" s="339" t="s">
        <v>3751</v>
      </c>
      <c r="C45" s="326" t="s">
        <v>3750</v>
      </c>
      <c r="D45" s="333">
        <v>3</v>
      </c>
      <c r="E45" s="1226">
        <v>0</v>
      </c>
      <c r="F45" s="320">
        <f>D45*E45</f>
        <v>0</v>
      </c>
    </row>
    <row r="46" spans="1:6" x14ac:dyDescent="0.2">
      <c r="A46" s="723"/>
      <c r="B46" s="339"/>
      <c r="C46" s="326" t="s">
        <v>3749</v>
      </c>
      <c r="D46" s="333"/>
      <c r="E46" s="1226"/>
      <c r="F46" s="320"/>
    </row>
    <row r="47" spans="1:6" x14ac:dyDescent="0.2">
      <c r="A47" s="723"/>
      <c r="B47" s="339"/>
      <c r="C47" s="326"/>
      <c r="D47" s="333"/>
      <c r="E47" s="1226"/>
      <c r="F47" s="320"/>
    </row>
    <row r="48" spans="1:6" x14ac:dyDescent="0.2">
      <c r="A48" s="723">
        <v>17</v>
      </c>
      <c r="B48" s="339" t="s">
        <v>3748</v>
      </c>
      <c r="C48" s="326" t="s">
        <v>3747</v>
      </c>
      <c r="D48" s="333">
        <v>1</v>
      </c>
      <c r="E48" s="1226">
        <v>0</v>
      </c>
      <c r="F48" s="320">
        <f>D48*E48</f>
        <v>0</v>
      </c>
    </row>
    <row r="49" spans="1:6" x14ac:dyDescent="0.2">
      <c r="A49" s="723"/>
      <c r="B49" s="339"/>
      <c r="C49" s="326" t="s">
        <v>3746</v>
      </c>
      <c r="D49" s="333"/>
      <c r="E49" s="1226"/>
      <c r="F49" s="320"/>
    </row>
    <row r="50" spans="1:6" x14ac:dyDescent="0.2">
      <c r="A50" s="723"/>
      <c r="B50" s="345"/>
      <c r="C50" s="356"/>
      <c r="D50" s="367"/>
      <c r="E50" s="1227"/>
      <c r="F50" s="315"/>
    </row>
    <row r="51" spans="1:6" x14ac:dyDescent="0.2">
      <c r="A51" s="723"/>
      <c r="B51" s="339"/>
      <c r="C51" s="326"/>
      <c r="D51" s="333"/>
      <c r="E51" s="1226"/>
      <c r="F51" s="320"/>
    </row>
    <row r="52" spans="1:6" x14ac:dyDescent="0.2">
      <c r="A52" s="723">
        <v>18</v>
      </c>
      <c r="B52" s="339" t="s">
        <v>3745</v>
      </c>
      <c r="C52" s="326" t="s">
        <v>3744</v>
      </c>
      <c r="D52" s="333">
        <v>18</v>
      </c>
      <c r="E52" s="1226">
        <v>0</v>
      </c>
      <c r="F52" s="320">
        <f>D52*E52</f>
        <v>0</v>
      </c>
    </row>
    <row r="53" spans="1:6" ht="25.5" customHeight="1" x14ac:dyDescent="0.2">
      <c r="A53" s="723"/>
      <c r="B53" s="339"/>
      <c r="C53" s="326" t="s">
        <v>3743</v>
      </c>
      <c r="D53" s="337"/>
      <c r="E53" s="1226"/>
      <c r="F53" s="320"/>
    </row>
    <row r="54" spans="1:6" x14ac:dyDescent="0.2">
      <c r="A54" s="723"/>
      <c r="B54" s="339"/>
      <c r="C54" s="326"/>
      <c r="D54" s="333"/>
      <c r="E54" s="1226"/>
      <c r="F54" s="320"/>
    </row>
    <row r="55" spans="1:6" x14ac:dyDescent="0.2">
      <c r="A55" s="723">
        <v>19</v>
      </c>
      <c r="B55" s="339" t="s">
        <v>3742</v>
      </c>
      <c r="C55" s="326" t="s">
        <v>3741</v>
      </c>
      <c r="D55" s="333">
        <v>1</v>
      </c>
      <c r="E55" s="1226">
        <v>0</v>
      </c>
      <c r="F55" s="320">
        <f>D55*E55</f>
        <v>0</v>
      </c>
    </row>
    <row r="56" spans="1:6" ht="25.5" customHeight="1" x14ac:dyDescent="0.2">
      <c r="A56" s="723"/>
      <c r="B56" s="339"/>
      <c r="C56" s="326" t="s">
        <v>3740</v>
      </c>
      <c r="D56" s="337"/>
      <c r="E56" s="1226"/>
      <c r="F56" s="320"/>
    </row>
    <row r="57" spans="1:6" x14ac:dyDescent="0.2">
      <c r="A57" s="723"/>
      <c r="B57" s="339"/>
      <c r="C57" s="326"/>
      <c r="D57" s="333"/>
      <c r="E57" s="1226"/>
      <c r="F57" s="320"/>
    </row>
    <row r="58" spans="1:6" x14ac:dyDescent="0.2">
      <c r="A58" s="723">
        <v>20</v>
      </c>
      <c r="B58" s="339" t="s">
        <v>3739</v>
      </c>
      <c r="C58" s="326" t="s">
        <v>3738</v>
      </c>
      <c r="D58" s="333">
        <v>9</v>
      </c>
      <c r="E58" s="1226">
        <v>0</v>
      </c>
      <c r="F58" s="320">
        <f>D58*E58</f>
        <v>0</v>
      </c>
    </row>
    <row r="59" spans="1:6" ht="25.5" customHeight="1" x14ac:dyDescent="0.2">
      <c r="A59" s="723"/>
      <c r="B59" s="339"/>
      <c r="C59" s="326" t="s">
        <v>3737</v>
      </c>
      <c r="D59" s="337"/>
      <c r="E59" s="1226"/>
      <c r="F59" s="320"/>
    </row>
    <row r="60" spans="1:6" x14ac:dyDescent="0.2">
      <c r="A60" s="723"/>
      <c r="B60" s="339"/>
      <c r="C60" s="326"/>
      <c r="D60" s="333"/>
      <c r="E60" s="1226"/>
      <c r="F60" s="320"/>
    </row>
    <row r="61" spans="1:6" x14ac:dyDescent="0.2">
      <c r="A61" s="723">
        <v>21</v>
      </c>
      <c r="B61" s="339" t="s">
        <v>3736</v>
      </c>
      <c r="C61" s="342" t="s">
        <v>3735</v>
      </c>
      <c r="D61" s="337">
        <v>51</v>
      </c>
      <c r="E61" s="1226">
        <v>0</v>
      </c>
      <c r="F61" s="320">
        <f>D61*E61</f>
        <v>0</v>
      </c>
    </row>
    <row r="62" spans="1:6" x14ac:dyDescent="0.2">
      <c r="A62" s="723"/>
      <c r="B62" s="339"/>
      <c r="C62" s="342" t="s">
        <v>3730</v>
      </c>
      <c r="D62" s="337"/>
      <c r="E62" s="1226"/>
      <c r="F62" s="320"/>
    </row>
    <row r="63" spans="1:6" x14ac:dyDescent="0.2">
      <c r="A63" s="723"/>
      <c r="B63" s="339"/>
      <c r="C63" s="342"/>
      <c r="D63" s="337"/>
      <c r="E63" s="1226"/>
      <c r="F63" s="320"/>
    </row>
    <row r="64" spans="1:6" x14ac:dyDescent="0.2">
      <c r="A64" s="723">
        <v>22</v>
      </c>
      <c r="B64" s="339" t="s">
        <v>3734</v>
      </c>
      <c r="C64" s="342" t="s">
        <v>3733</v>
      </c>
      <c r="D64" s="337">
        <v>16</v>
      </c>
      <c r="E64" s="1226">
        <v>0</v>
      </c>
      <c r="F64" s="320">
        <f>D64*E64</f>
        <v>0</v>
      </c>
    </row>
    <row r="65" spans="1:6" x14ac:dyDescent="0.2">
      <c r="A65" s="723"/>
      <c r="B65" s="339"/>
      <c r="C65" s="342" t="s">
        <v>3730</v>
      </c>
      <c r="D65" s="337"/>
      <c r="E65" s="1226"/>
      <c r="F65" s="320"/>
    </row>
    <row r="66" spans="1:6" x14ac:dyDescent="0.2">
      <c r="A66" s="723"/>
      <c r="B66" s="339"/>
      <c r="C66" s="342"/>
      <c r="D66" s="337"/>
      <c r="E66" s="1226"/>
      <c r="F66" s="320"/>
    </row>
    <row r="67" spans="1:6" x14ac:dyDescent="0.2">
      <c r="A67" s="723">
        <v>23</v>
      </c>
      <c r="B67" s="339" t="s">
        <v>3732</v>
      </c>
      <c r="C67" s="342" t="s">
        <v>3731</v>
      </c>
      <c r="D67" s="337">
        <v>25</v>
      </c>
      <c r="E67" s="1226">
        <v>0</v>
      </c>
      <c r="F67" s="320">
        <f>D67*E67</f>
        <v>0</v>
      </c>
    </row>
    <row r="68" spans="1:6" x14ac:dyDescent="0.2">
      <c r="A68" s="723"/>
      <c r="B68" s="339"/>
      <c r="C68" s="342" t="s">
        <v>3730</v>
      </c>
      <c r="D68" s="337"/>
      <c r="E68" s="1226"/>
      <c r="F68" s="320"/>
    </row>
    <row r="69" spans="1:6" x14ac:dyDescent="0.2">
      <c r="A69" s="723"/>
      <c r="B69" s="339"/>
      <c r="C69" s="342"/>
      <c r="D69" s="337"/>
      <c r="E69" s="1226"/>
      <c r="F69" s="320"/>
    </row>
    <row r="70" spans="1:6" x14ac:dyDescent="0.2">
      <c r="A70" s="723">
        <v>24</v>
      </c>
      <c r="B70" s="339" t="s">
        <v>3729</v>
      </c>
      <c r="C70" s="326" t="s">
        <v>3660</v>
      </c>
      <c r="D70" s="333" t="s">
        <v>3659</v>
      </c>
      <c r="E70" s="1226"/>
      <c r="F70" s="320"/>
    </row>
    <row r="71" spans="1:6" x14ac:dyDescent="0.2">
      <c r="A71" s="723"/>
      <c r="B71" s="339"/>
      <c r="C71" s="342"/>
      <c r="D71" s="333"/>
      <c r="E71" s="1226"/>
      <c r="F71" s="320"/>
    </row>
    <row r="72" spans="1:6" x14ac:dyDescent="0.2">
      <c r="A72" s="723">
        <v>25</v>
      </c>
      <c r="B72" s="339" t="s">
        <v>3728</v>
      </c>
      <c r="C72" s="326" t="s">
        <v>3727</v>
      </c>
      <c r="D72" s="333">
        <v>4</v>
      </c>
      <c r="E72" s="1226">
        <v>0</v>
      </c>
      <c r="F72" s="320">
        <f>D72*E72</f>
        <v>0</v>
      </c>
    </row>
    <row r="73" spans="1:6" x14ac:dyDescent="0.2">
      <c r="A73" s="723"/>
      <c r="B73" s="339"/>
      <c r="C73" s="342" t="s">
        <v>3724</v>
      </c>
      <c r="D73" s="333"/>
      <c r="E73" s="1226"/>
      <c r="F73" s="320"/>
    </row>
    <row r="74" spans="1:6" x14ac:dyDescent="0.2">
      <c r="A74" s="723"/>
      <c r="B74" s="339"/>
      <c r="C74" s="342"/>
      <c r="D74" s="333"/>
      <c r="E74" s="1226"/>
      <c r="F74" s="320"/>
    </row>
    <row r="75" spans="1:6" x14ac:dyDescent="0.2">
      <c r="A75" s="723">
        <v>26</v>
      </c>
      <c r="B75" s="339" t="s">
        <v>3726</v>
      </c>
      <c r="C75" s="326" t="s">
        <v>3725</v>
      </c>
      <c r="D75" s="333">
        <v>2</v>
      </c>
      <c r="E75" s="1226">
        <v>0</v>
      </c>
      <c r="F75" s="320">
        <f>D75*E75</f>
        <v>0</v>
      </c>
    </row>
    <row r="76" spans="1:6" x14ac:dyDescent="0.2">
      <c r="A76" s="723"/>
      <c r="B76" s="339"/>
      <c r="C76" s="342" t="s">
        <v>3724</v>
      </c>
      <c r="D76" s="333"/>
      <c r="E76" s="1226"/>
      <c r="F76" s="320"/>
    </row>
    <row r="77" spans="1:6" x14ac:dyDescent="0.2">
      <c r="A77" s="723"/>
      <c r="B77" s="339"/>
      <c r="C77" s="326"/>
      <c r="D77" s="333"/>
      <c r="E77" s="1226"/>
      <c r="F77" s="320"/>
    </row>
    <row r="78" spans="1:6" x14ac:dyDescent="0.2">
      <c r="A78" s="723">
        <v>27</v>
      </c>
      <c r="B78" s="339" t="s">
        <v>3723</v>
      </c>
      <c r="C78" s="342" t="s">
        <v>3722</v>
      </c>
      <c r="D78" s="337">
        <v>4</v>
      </c>
      <c r="E78" s="1226">
        <v>0</v>
      </c>
      <c r="F78" s="320">
        <f>D78*E78</f>
        <v>0</v>
      </c>
    </row>
    <row r="79" spans="1:6" x14ac:dyDescent="0.2">
      <c r="A79" s="723"/>
      <c r="B79" s="339"/>
      <c r="C79" s="342" t="s">
        <v>3713</v>
      </c>
      <c r="D79" s="337"/>
      <c r="E79" s="1226"/>
      <c r="F79" s="320"/>
    </row>
    <row r="80" spans="1:6" x14ac:dyDescent="0.2">
      <c r="A80" s="723"/>
      <c r="B80" s="339"/>
      <c r="C80" s="342"/>
      <c r="D80" s="337"/>
      <c r="E80" s="1226"/>
      <c r="F80" s="320"/>
    </row>
    <row r="81" spans="1:6" x14ac:dyDescent="0.2">
      <c r="A81" s="723">
        <v>28</v>
      </c>
      <c r="B81" s="339" t="s">
        <v>3721</v>
      </c>
      <c r="C81" s="342" t="s">
        <v>3720</v>
      </c>
      <c r="D81" s="337">
        <v>2</v>
      </c>
      <c r="E81" s="1226">
        <v>0</v>
      </c>
      <c r="F81" s="320">
        <f>D81*E81</f>
        <v>0</v>
      </c>
    </row>
    <row r="82" spans="1:6" x14ac:dyDescent="0.2">
      <c r="A82" s="723"/>
      <c r="B82" s="339"/>
      <c r="C82" s="342" t="s">
        <v>3713</v>
      </c>
      <c r="D82" s="337"/>
      <c r="E82" s="1226"/>
      <c r="F82" s="320"/>
    </row>
    <row r="83" spans="1:6" x14ac:dyDescent="0.2">
      <c r="A83" s="723"/>
      <c r="B83" s="339"/>
      <c r="C83" s="342"/>
      <c r="D83" s="337"/>
      <c r="E83" s="1226"/>
      <c r="F83" s="320"/>
    </row>
    <row r="84" spans="1:6" x14ac:dyDescent="0.2">
      <c r="A84" s="723">
        <v>29</v>
      </c>
      <c r="B84" s="339" t="s">
        <v>3719</v>
      </c>
      <c r="C84" s="342" t="s">
        <v>3718</v>
      </c>
      <c r="D84" s="337">
        <v>4</v>
      </c>
      <c r="E84" s="1226">
        <v>0</v>
      </c>
      <c r="F84" s="320">
        <f>D84*E84</f>
        <v>0</v>
      </c>
    </row>
    <row r="85" spans="1:6" x14ac:dyDescent="0.2">
      <c r="A85" s="723"/>
      <c r="B85" s="339"/>
      <c r="C85" s="342" t="s">
        <v>3713</v>
      </c>
      <c r="D85" s="337"/>
      <c r="E85" s="1226"/>
      <c r="F85" s="320"/>
    </row>
    <row r="86" spans="1:6" x14ac:dyDescent="0.2">
      <c r="A86" s="723"/>
      <c r="B86" s="339"/>
      <c r="C86" s="342"/>
      <c r="D86" s="337"/>
      <c r="E86" s="1226"/>
      <c r="F86" s="320"/>
    </row>
    <row r="87" spans="1:6" x14ac:dyDescent="0.2">
      <c r="A87" s="723">
        <v>30</v>
      </c>
      <c r="B87" s="339" t="s">
        <v>3717</v>
      </c>
      <c r="C87" s="342" t="s">
        <v>3716</v>
      </c>
      <c r="D87" s="337">
        <v>2</v>
      </c>
      <c r="E87" s="1226">
        <v>0</v>
      </c>
      <c r="F87" s="320">
        <f>D87*E87</f>
        <v>0</v>
      </c>
    </row>
    <row r="88" spans="1:6" x14ac:dyDescent="0.2">
      <c r="A88" s="723"/>
      <c r="B88" s="339"/>
      <c r="C88" s="342" t="s">
        <v>3713</v>
      </c>
      <c r="D88" s="337"/>
      <c r="E88" s="1226"/>
      <c r="F88" s="320"/>
    </row>
    <row r="89" spans="1:6" x14ac:dyDescent="0.2">
      <c r="A89" s="723"/>
      <c r="B89" s="339"/>
      <c r="C89" s="342"/>
      <c r="D89" s="337"/>
      <c r="E89" s="1226"/>
      <c r="F89" s="320"/>
    </row>
    <row r="90" spans="1:6" x14ac:dyDescent="0.2">
      <c r="A90" s="723">
        <v>31</v>
      </c>
      <c r="B90" s="339" t="s">
        <v>3715</v>
      </c>
      <c r="C90" s="342" t="s">
        <v>3714</v>
      </c>
      <c r="D90" s="337">
        <v>4</v>
      </c>
      <c r="E90" s="1226">
        <v>0</v>
      </c>
      <c r="F90" s="320">
        <f>D90*E90</f>
        <v>0</v>
      </c>
    </row>
    <row r="91" spans="1:6" x14ac:dyDescent="0.2">
      <c r="A91" s="723"/>
      <c r="B91" s="339"/>
      <c r="C91" s="342" t="s">
        <v>3713</v>
      </c>
      <c r="D91" s="337"/>
      <c r="E91" s="1226"/>
      <c r="F91" s="320"/>
    </row>
    <row r="92" spans="1:6" x14ac:dyDescent="0.2">
      <c r="A92" s="723"/>
      <c r="B92" s="339"/>
      <c r="C92" s="342"/>
      <c r="D92" s="337"/>
      <c r="E92" s="1226"/>
      <c r="F92" s="320"/>
    </row>
    <row r="93" spans="1:6" x14ac:dyDescent="0.2">
      <c r="A93" s="723">
        <v>32</v>
      </c>
      <c r="B93" s="339" t="s">
        <v>3712</v>
      </c>
      <c r="C93" s="326" t="s">
        <v>3711</v>
      </c>
      <c r="D93" s="333">
        <v>6</v>
      </c>
      <c r="E93" s="1226">
        <v>0</v>
      </c>
      <c r="F93" s="320">
        <f>D93*E93</f>
        <v>0</v>
      </c>
    </row>
    <row r="94" spans="1:6" ht="25.5" x14ac:dyDescent="0.2">
      <c r="A94" s="723"/>
      <c r="B94" s="339"/>
      <c r="C94" s="326" t="s">
        <v>3498</v>
      </c>
      <c r="D94" s="333"/>
      <c r="E94" s="1226"/>
      <c r="F94" s="320"/>
    </row>
    <row r="95" spans="1:6" x14ac:dyDescent="0.2">
      <c r="A95" s="723"/>
      <c r="B95" s="339"/>
      <c r="C95" s="326" t="s">
        <v>3497</v>
      </c>
      <c r="D95" s="337"/>
      <c r="E95" s="1226"/>
      <c r="F95" s="320"/>
    </row>
    <row r="96" spans="1:6" x14ac:dyDescent="0.2">
      <c r="A96" s="723"/>
      <c r="B96" s="339"/>
      <c r="C96" s="326"/>
      <c r="D96" s="337"/>
      <c r="E96" s="1226"/>
      <c r="F96" s="320"/>
    </row>
    <row r="97" spans="1:6" x14ac:dyDescent="0.2">
      <c r="A97" s="723"/>
      <c r="B97" s="339"/>
      <c r="C97" s="326"/>
      <c r="D97" s="337"/>
      <c r="E97" s="1226"/>
      <c r="F97" s="320"/>
    </row>
    <row r="98" spans="1:6" x14ac:dyDescent="0.2">
      <c r="A98" s="723"/>
      <c r="B98" s="345"/>
      <c r="C98" s="356"/>
      <c r="D98" s="354"/>
      <c r="E98" s="1227"/>
      <c r="F98" s="315"/>
    </row>
    <row r="99" spans="1:6" x14ac:dyDescent="0.2">
      <c r="A99" s="723"/>
      <c r="B99" s="339"/>
      <c r="C99" s="342"/>
      <c r="D99" s="337"/>
      <c r="E99" s="1226"/>
      <c r="F99" s="320"/>
    </row>
    <row r="100" spans="1:6" x14ac:dyDescent="0.2">
      <c r="A100" s="723">
        <v>34</v>
      </c>
      <c r="B100" s="339" t="s">
        <v>3710</v>
      </c>
      <c r="C100" s="326" t="s">
        <v>3709</v>
      </c>
      <c r="D100" s="333">
        <v>4</v>
      </c>
      <c r="E100" s="1226">
        <v>0</v>
      </c>
      <c r="F100" s="320">
        <f>D100*E100</f>
        <v>0</v>
      </c>
    </row>
    <row r="101" spans="1:6" ht="25.5" x14ac:dyDescent="0.2">
      <c r="A101" s="723"/>
      <c r="B101" s="339"/>
      <c r="C101" s="326" t="s">
        <v>3498</v>
      </c>
      <c r="D101" s="333"/>
      <c r="E101" s="1226"/>
      <c r="F101" s="320"/>
    </row>
    <row r="102" spans="1:6" x14ac:dyDescent="0.2">
      <c r="A102" s="723"/>
      <c r="B102" s="339"/>
      <c r="C102" s="326" t="s">
        <v>3497</v>
      </c>
      <c r="D102" s="337"/>
      <c r="E102" s="1226"/>
      <c r="F102" s="320"/>
    </row>
    <row r="103" spans="1:6" x14ac:dyDescent="0.2">
      <c r="A103" s="723"/>
      <c r="B103" s="339"/>
      <c r="C103" s="342"/>
      <c r="D103" s="337"/>
      <c r="E103" s="1226"/>
      <c r="F103" s="320"/>
    </row>
    <row r="104" spans="1:6" x14ac:dyDescent="0.2">
      <c r="A104" s="723">
        <v>35</v>
      </c>
      <c r="B104" s="339" t="s">
        <v>3708</v>
      </c>
      <c r="C104" s="326" t="s">
        <v>3707</v>
      </c>
      <c r="D104" s="333">
        <v>3</v>
      </c>
      <c r="E104" s="1226">
        <v>0</v>
      </c>
      <c r="F104" s="320">
        <f>D104*E104</f>
        <v>0</v>
      </c>
    </row>
    <row r="105" spans="1:6" ht="25.5" x14ac:dyDescent="0.2">
      <c r="A105" s="723"/>
      <c r="B105" s="339"/>
      <c r="C105" s="326" t="s">
        <v>3498</v>
      </c>
      <c r="D105" s="333"/>
      <c r="E105" s="1226"/>
      <c r="F105" s="320"/>
    </row>
    <row r="106" spans="1:6" x14ac:dyDescent="0.2">
      <c r="A106" s="723"/>
      <c r="B106" s="339"/>
      <c r="C106" s="326" t="s">
        <v>3497</v>
      </c>
      <c r="D106" s="337"/>
      <c r="E106" s="1226"/>
      <c r="F106" s="320"/>
    </row>
    <row r="107" spans="1:6" x14ac:dyDescent="0.2">
      <c r="A107" s="723"/>
      <c r="B107" s="339"/>
      <c r="C107" s="342"/>
      <c r="D107" s="337"/>
      <c r="E107" s="1226"/>
      <c r="F107" s="320"/>
    </row>
    <row r="108" spans="1:6" x14ac:dyDescent="0.2">
      <c r="A108" s="723">
        <v>36</v>
      </c>
      <c r="B108" s="339" t="s">
        <v>3706</v>
      </c>
      <c r="C108" s="326" t="s">
        <v>3705</v>
      </c>
      <c r="D108" s="333">
        <v>2</v>
      </c>
      <c r="E108" s="1226">
        <v>0</v>
      </c>
      <c r="F108" s="320">
        <f>D108*E108</f>
        <v>0</v>
      </c>
    </row>
    <row r="109" spans="1:6" ht="25.5" x14ac:dyDescent="0.2">
      <c r="A109" s="723"/>
      <c r="B109" s="339"/>
      <c r="C109" s="326" t="s">
        <v>3498</v>
      </c>
      <c r="D109" s="333"/>
      <c r="E109" s="1226"/>
      <c r="F109" s="320"/>
    </row>
    <row r="110" spans="1:6" x14ac:dyDescent="0.2">
      <c r="A110" s="723"/>
      <c r="B110" s="339"/>
      <c r="C110" s="326" t="s">
        <v>3497</v>
      </c>
      <c r="D110" s="337"/>
      <c r="E110" s="1226"/>
      <c r="F110" s="320"/>
    </row>
    <row r="111" spans="1:6" x14ac:dyDescent="0.2">
      <c r="A111" s="723"/>
      <c r="B111" s="339"/>
      <c r="C111" s="342"/>
      <c r="D111" s="337"/>
      <c r="E111" s="1226"/>
      <c r="F111" s="320"/>
    </row>
    <row r="112" spans="1:6" x14ac:dyDescent="0.2">
      <c r="A112" s="723">
        <v>37</v>
      </c>
      <c r="B112" s="339" t="s">
        <v>3704</v>
      </c>
      <c r="C112" s="326" t="s">
        <v>3703</v>
      </c>
      <c r="D112" s="333">
        <v>1</v>
      </c>
      <c r="E112" s="1226">
        <v>0</v>
      </c>
      <c r="F112" s="320">
        <f>D112*E112</f>
        <v>0</v>
      </c>
    </row>
    <row r="113" spans="1:6" ht="25.5" x14ac:dyDescent="0.2">
      <c r="A113" s="723"/>
      <c r="B113" s="339"/>
      <c r="C113" s="326" t="s">
        <v>3498</v>
      </c>
      <c r="D113" s="333"/>
      <c r="E113" s="1226"/>
      <c r="F113" s="320"/>
    </row>
    <row r="114" spans="1:6" x14ac:dyDescent="0.2">
      <c r="A114" s="723"/>
      <c r="B114" s="339"/>
      <c r="C114" s="326" t="s">
        <v>3497</v>
      </c>
      <c r="D114" s="337"/>
      <c r="E114" s="1226"/>
      <c r="F114" s="320"/>
    </row>
    <row r="115" spans="1:6" x14ac:dyDescent="0.2">
      <c r="A115" s="723"/>
      <c r="B115" s="339"/>
      <c r="C115" s="326"/>
      <c r="D115" s="337"/>
      <c r="E115" s="1226"/>
      <c r="F115" s="320"/>
    </row>
    <row r="116" spans="1:6" x14ac:dyDescent="0.2">
      <c r="A116" s="723">
        <v>38</v>
      </c>
      <c r="B116" s="339" t="s">
        <v>3702</v>
      </c>
      <c r="C116" s="326" t="s">
        <v>3701</v>
      </c>
      <c r="D116" s="337">
        <v>1</v>
      </c>
      <c r="E116" s="1226">
        <v>0</v>
      </c>
      <c r="F116" s="320">
        <f>D116*E116</f>
        <v>0</v>
      </c>
    </row>
    <row r="117" spans="1:6" ht="25.5" x14ac:dyDescent="0.2">
      <c r="A117" s="723"/>
      <c r="B117" s="339"/>
      <c r="C117" s="326" t="s">
        <v>3526</v>
      </c>
      <c r="D117" s="333"/>
      <c r="E117" s="1226"/>
      <c r="F117" s="320"/>
    </row>
    <row r="118" spans="1:6" x14ac:dyDescent="0.2">
      <c r="A118" s="723"/>
      <c r="B118" s="339"/>
      <c r="C118" s="326"/>
      <c r="D118" s="333"/>
      <c r="E118" s="1226"/>
      <c r="F118" s="320"/>
    </row>
    <row r="119" spans="1:6" x14ac:dyDescent="0.2">
      <c r="A119" s="723">
        <v>39</v>
      </c>
      <c r="B119" s="339" t="s">
        <v>3700</v>
      </c>
      <c r="C119" s="326" t="s">
        <v>3699</v>
      </c>
      <c r="D119" s="333">
        <v>1</v>
      </c>
      <c r="E119" s="1226">
        <v>0</v>
      </c>
      <c r="F119" s="320">
        <f>D119*E119</f>
        <v>0</v>
      </c>
    </row>
    <row r="120" spans="1:6" x14ac:dyDescent="0.2">
      <c r="A120" s="723"/>
      <c r="B120" s="339"/>
      <c r="C120" s="326" t="s">
        <v>3523</v>
      </c>
      <c r="D120" s="333"/>
      <c r="E120" s="1226"/>
      <c r="F120" s="320"/>
    </row>
    <row r="121" spans="1:6" x14ac:dyDescent="0.2">
      <c r="A121" s="723"/>
      <c r="B121" s="339"/>
      <c r="C121" s="326"/>
      <c r="D121" s="333"/>
      <c r="E121" s="1226"/>
      <c r="F121" s="320"/>
    </row>
    <row r="122" spans="1:6" x14ac:dyDescent="0.2">
      <c r="A122" s="723"/>
      <c r="B122" s="339" t="s">
        <v>3698</v>
      </c>
      <c r="C122" s="326" t="s">
        <v>3697</v>
      </c>
      <c r="D122" s="333"/>
      <c r="E122" s="1226"/>
      <c r="F122" s="320"/>
    </row>
    <row r="123" spans="1:6" x14ac:dyDescent="0.2">
      <c r="A123" s="723">
        <v>40</v>
      </c>
      <c r="B123" s="339"/>
      <c r="C123" s="326" t="s">
        <v>3696</v>
      </c>
      <c r="D123" s="334">
        <v>27</v>
      </c>
      <c r="E123" s="1226">
        <v>0</v>
      </c>
      <c r="F123" s="320">
        <f>D123*E123</f>
        <v>0</v>
      </c>
    </row>
    <row r="124" spans="1:6" x14ac:dyDescent="0.2">
      <c r="A124" s="723">
        <v>41</v>
      </c>
      <c r="B124" s="339"/>
      <c r="C124" s="326" t="s">
        <v>3695</v>
      </c>
      <c r="D124" s="334">
        <v>2</v>
      </c>
      <c r="E124" s="1226">
        <v>0</v>
      </c>
      <c r="F124" s="320">
        <f>D124*E124</f>
        <v>0</v>
      </c>
    </row>
    <row r="125" spans="1:6" x14ac:dyDescent="0.2">
      <c r="A125" s="723">
        <v>42</v>
      </c>
      <c r="B125" s="339"/>
      <c r="C125" s="326" t="s">
        <v>3694</v>
      </c>
      <c r="D125" s="334">
        <v>90</v>
      </c>
      <c r="E125" s="1226">
        <v>0</v>
      </c>
      <c r="F125" s="320">
        <f>D125*E125</f>
        <v>0</v>
      </c>
    </row>
    <row r="126" spans="1:6" x14ac:dyDescent="0.2">
      <c r="A126" s="723">
        <v>43</v>
      </c>
      <c r="B126" s="339"/>
      <c r="C126" s="326" t="s">
        <v>3693</v>
      </c>
      <c r="D126" s="334">
        <v>20</v>
      </c>
      <c r="E126" s="1226">
        <v>0</v>
      </c>
      <c r="F126" s="320">
        <f>D126*E126</f>
        <v>0</v>
      </c>
    </row>
    <row r="127" spans="1:6" x14ac:dyDescent="0.2">
      <c r="A127" s="723">
        <v>44</v>
      </c>
      <c r="B127" s="347"/>
      <c r="C127" s="326" t="s">
        <v>3692</v>
      </c>
      <c r="D127" s="334">
        <v>38</v>
      </c>
      <c r="E127" s="1226">
        <v>0</v>
      </c>
      <c r="F127" s="320">
        <f>D127*E127</f>
        <v>0</v>
      </c>
    </row>
    <row r="128" spans="1:6" x14ac:dyDescent="0.2">
      <c r="A128" s="723"/>
      <c r="B128" s="347"/>
      <c r="C128" s="366"/>
      <c r="D128" s="365"/>
      <c r="E128" s="1226"/>
      <c r="F128" s="320"/>
    </row>
    <row r="129" spans="1:6" ht="25.5" x14ac:dyDescent="0.2">
      <c r="A129" s="723"/>
      <c r="B129" s="347" t="s">
        <v>3691</v>
      </c>
      <c r="C129" s="326" t="s">
        <v>3462</v>
      </c>
      <c r="D129" s="337"/>
      <c r="E129" s="1226"/>
      <c r="F129" s="320"/>
    </row>
    <row r="130" spans="1:6" ht="25.5" x14ac:dyDescent="0.2">
      <c r="A130" s="723">
        <v>45</v>
      </c>
      <c r="B130" s="339"/>
      <c r="C130" s="346" t="s">
        <v>3690</v>
      </c>
      <c r="D130" s="334">
        <v>155</v>
      </c>
      <c r="E130" s="1226">
        <v>0</v>
      </c>
      <c r="F130" s="320">
        <f>D130*E130</f>
        <v>0</v>
      </c>
    </row>
    <row r="131" spans="1:6" ht="38.25" x14ac:dyDescent="0.2">
      <c r="A131" s="723">
        <v>46</v>
      </c>
      <c r="B131" s="339"/>
      <c r="C131" s="346" t="s">
        <v>3689</v>
      </c>
      <c r="D131" s="334">
        <v>310</v>
      </c>
      <c r="E131" s="1226">
        <v>0</v>
      </c>
      <c r="F131" s="320">
        <f>D131*E131</f>
        <v>0</v>
      </c>
    </row>
    <row r="132" spans="1:6" x14ac:dyDescent="0.2">
      <c r="A132" s="723"/>
      <c r="B132" s="339"/>
      <c r="C132" s="346"/>
      <c r="D132" s="334"/>
      <c r="E132" s="1226"/>
      <c r="F132" s="320"/>
    </row>
    <row r="133" spans="1:6" x14ac:dyDescent="0.2">
      <c r="A133" s="723"/>
      <c r="B133" s="339" t="s">
        <v>3688</v>
      </c>
      <c r="C133" s="325" t="s">
        <v>3494</v>
      </c>
      <c r="D133" s="334"/>
      <c r="E133" s="1226"/>
      <c r="F133" s="320"/>
    </row>
    <row r="134" spans="1:6" x14ac:dyDescent="0.2">
      <c r="A134" s="723">
        <v>47</v>
      </c>
      <c r="B134" s="339"/>
      <c r="C134" s="342" t="s">
        <v>3687</v>
      </c>
      <c r="D134" s="334">
        <v>12</v>
      </c>
      <c r="E134" s="1226">
        <v>0</v>
      </c>
      <c r="F134" s="320">
        <f>D134*E134</f>
        <v>0</v>
      </c>
    </row>
    <row r="135" spans="1:6" x14ac:dyDescent="0.2">
      <c r="A135" s="723">
        <v>48</v>
      </c>
      <c r="B135" s="339"/>
      <c r="C135" s="342" t="s">
        <v>3686</v>
      </c>
      <c r="D135" s="334">
        <v>35</v>
      </c>
      <c r="E135" s="1226">
        <v>0</v>
      </c>
      <c r="F135" s="320">
        <f>D135*E135</f>
        <v>0</v>
      </c>
    </row>
    <row r="136" spans="1:6" ht="38.25" x14ac:dyDescent="0.2">
      <c r="A136" s="723">
        <v>49</v>
      </c>
      <c r="B136" s="339"/>
      <c r="C136" s="342" t="s">
        <v>3685</v>
      </c>
      <c r="D136" s="334">
        <v>300</v>
      </c>
      <c r="E136" s="1226">
        <v>0</v>
      </c>
      <c r="F136" s="320">
        <f>D136*E136</f>
        <v>0</v>
      </c>
    </row>
    <row r="137" spans="1:6" x14ac:dyDescent="0.2">
      <c r="A137" s="723"/>
      <c r="B137" s="339"/>
      <c r="C137" s="342"/>
      <c r="D137" s="334"/>
      <c r="E137" s="1226"/>
      <c r="F137" s="320"/>
    </row>
    <row r="138" spans="1:6" x14ac:dyDescent="0.2">
      <c r="A138" s="723">
        <v>50</v>
      </c>
      <c r="B138" s="339" t="s">
        <v>3684</v>
      </c>
      <c r="C138" s="338" t="s">
        <v>3683</v>
      </c>
      <c r="D138" s="349">
        <v>30</v>
      </c>
      <c r="E138" s="1226">
        <v>0</v>
      </c>
      <c r="F138" s="320">
        <f>D138*E138</f>
        <v>0</v>
      </c>
    </row>
    <row r="139" spans="1:6" x14ac:dyDescent="0.2">
      <c r="A139" s="723"/>
      <c r="B139" s="345"/>
      <c r="C139" s="364" t="s">
        <v>3471</v>
      </c>
      <c r="D139" s="343"/>
      <c r="E139" s="1227"/>
      <c r="F139" s="315"/>
    </row>
    <row r="140" spans="1:6" x14ac:dyDescent="0.2">
      <c r="A140" s="723"/>
      <c r="B140" s="339"/>
      <c r="C140" s="338"/>
      <c r="D140" s="337"/>
      <c r="E140" s="1226"/>
      <c r="F140" s="320"/>
    </row>
    <row r="141" spans="1:6" x14ac:dyDescent="0.2">
      <c r="A141" s="723">
        <v>51</v>
      </c>
      <c r="B141" s="339" t="s">
        <v>3682</v>
      </c>
      <c r="C141" s="338" t="s">
        <v>3681</v>
      </c>
      <c r="D141" s="337">
        <v>4</v>
      </c>
      <c r="E141" s="1226">
        <v>0</v>
      </c>
      <c r="F141" s="320">
        <f>D141*E141</f>
        <v>0</v>
      </c>
    </row>
    <row r="142" spans="1:6" x14ac:dyDescent="0.2">
      <c r="A142" s="723"/>
      <c r="B142" s="339"/>
      <c r="C142" s="338" t="s">
        <v>3680</v>
      </c>
      <c r="D142" s="337"/>
      <c r="E142" s="1226"/>
      <c r="F142" s="320"/>
    </row>
    <row r="143" spans="1:6" x14ac:dyDescent="0.2">
      <c r="A143" s="723"/>
      <c r="B143" s="339"/>
      <c r="C143" s="363" t="s">
        <v>3679</v>
      </c>
      <c r="D143" s="337"/>
      <c r="E143" s="1226"/>
      <c r="F143" s="320"/>
    </row>
    <row r="144" spans="1:6" x14ac:dyDescent="0.2">
      <c r="A144" s="723"/>
      <c r="B144" s="339"/>
      <c r="C144" s="363"/>
      <c r="D144" s="337"/>
      <c r="E144" s="1226"/>
      <c r="F144" s="319">
        <f>SUM(F11:F143)</f>
        <v>0</v>
      </c>
    </row>
    <row r="145" spans="1:6" x14ac:dyDescent="0.2">
      <c r="A145" s="723"/>
      <c r="B145" s="339"/>
      <c r="C145" s="346"/>
      <c r="D145" s="334"/>
      <c r="E145" s="1226"/>
      <c r="F145" s="320"/>
    </row>
    <row r="146" spans="1:6" x14ac:dyDescent="0.2">
      <c r="A146" s="723">
        <v>52</v>
      </c>
      <c r="B146" s="339"/>
      <c r="C146" s="326" t="s">
        <v>3491</v>
      </c>
      <c r="D146" s="341">
        <v>515</v>
      </c>
      <c r="E146" s="1226">
        <v>0</v>
      </c>
      <c r="F146" s="320">
        <f>D146*E146</f>
        <v>0</v>
      </c>
    </row>
    <row r="147" spans="1:6" ht="25.5" x14ac:dyDescent="0.2">
      <c r="A147" s="723"/>
      <c r="B147" s="339"/>
      <c r="C147" s="338" t="s">
        <v>3678</v>
      </c>
      <c r="D147" s="337" t="s">
        <v>21</v>
      </c>
      <c r="E147" s="1226"/>
      <c r="F147" s="320"/>
    </row>
    <row r="148" spans="1:6" x14ac:dyDescent="0.2">
      <c r="A148" s="723"/>
      <c r="B148" s="339"/>
      <c r="C148" s="338"/>
      <c r="D148" s="337"/>
      <c r="E148" s="1226"/>
      <c r="F148" s="320"/>
    </row>
    <row r="149" spans="1:6" x14ac:dyDescent="0.2">
      <c r="A149" s="723">
        <v>53</v>
      </c>
      <c r="B149" s="339"/>
      <c r="C149" s="326" t="s">
        <v>3517</v>
      </c>
      <c r="D149" s="341">
        <v>31</v>
      </c>
      <c r="E149" s="1226">
        <v>0</v>
      </c>
      <c r="F149" s="320">
        <f>D149*E149</f>
        <v>0</v>
      </c>
    </row>
    <row r="150" spans="1:6" x14ac:dyDescent="0.2">
      <c r="A150" s="723"/>
      <c r="B150" s="339"/>
      <c r="C150" s="338" t="s">
        <v>3677</v>
      </c>
      <c r="D150" s="333"/>
      <c r="E150" s="1226"/>
      <c r="F150" s="320"/>
    </row>
    <row r="151" spans="1:6" x14ac:dyDescent="0.2">
      <c r="A151" s="723"/>
      <c r="B151" s="339"/>
      <c r="C151" s="326"/>
      <c r="D151" s="337"/>
      <c r="E151" s="1226"/>
      <c r="F151" s="320"/>
    </row>
    <row r="152" spans="1:6" ht="25.5" x14ac:dyDescent="0.2">
      <c r="A152" s="723">
        <v>54</v>
      </c>
      <c r="B152" s="339"/>
      <c r="C152" s="326" t="s">
        <v>3676</v>
      </c>
      <c r="D152" s="331">
        <v>10</v>
      </c>
      <c r="E152" s="1226">
        <v>0</v>
      </c>
      <c r="F152" s="320">
        <f>D152*E152</f>
        <v>0</v>
      </c>
    </row>
    <row r="153" spans="1:6" x14ac:dyDescent="0.2">
      <c r="A153" s="723"/>
      <c r="B153" s="339"/>
      <c r="C153" s="326"/>
      <c r="D153" s="337"/>
      <c r="E153" s="1226"/>
      <c r="F153" s="320"/>
    </row>
    <row r="154" spans="1:6" x14ac:dyDescent="0.2">
      <c r="A154" s="723"/>
      <c r="B154" s="339"/>
      <c r="C154" s="326"/>
      <c r="D154" s="337"/>
      <c r="E154" s="1226"/>
      <c r="F154" s="320"/>
    </row>
    <row r="155" spans="1:6" x14ac:dyDescent="0.2">
      <c r="A155" s="723"/>
      <c r="B155" s="339"/>
      <c r="C155" s="326"/>
      <c r="D155" s="337"/>
      <c r="E155" s="1226"/>
      <c r="F155" s="320"/>
    </row>
    <row r="156" spans="1:6" x14ac:dyDescent="0.2">
      <c r="A156" s="723"/>
      <c r="B156" s="339"/>
      <c r="C156" s="336" t="s">
        <v>3675</v>
      </c>
      <c r="D156" s="333"/>
      <c r="E156" s="1226"/>
      <c r="F156" s="320"/>
    </row>
    <row r="157" spans="1:6" x14ac:dyDescent="0.2">
      <c r="A157" s="723"/>
      <c r="B157" s="339"/>
      <c r="C157" s="335" t="s">
        <v>3674</v>
      </c>
      <c r="D157" s="333"/>
      <c r="E157" s="1226"/>
      <c r="F157" s="320"/>
    </row>
    <row r="158" spans="1:6" x14ac:dyDescent="0.2">
      <c r="A158" s="723"/>
      <c r="B158" s="339"/>
      <c r="C158" s="338"/>
      <c r="D158" s="333"/>
      <c r="E158" s="1226"/>
      <c r="F158" s="320"/>
    </row>
    <row r="159" spans="1:6" x14ac:dyDescent="0.2">
      <c r="A159" s="723">
        <v>55</v>
      </c>
      <c r="B159" s="339" t="s">
        <v>2941</v>
      </c>
      <c r="C159" s="338" t="s">
        <v>3669</v>
      </c>
      <c r="D159" s="333">
        <v>1</v>
      </c>
      <c r="E159" s="1226">
        <v>0</v>
      </c>
      <c r="F159" s="320">
        <f>D159*E159</f>
        <v>0</v>
      </c>
    </row>
    <row r="160" spans="1:6" ht="76.5" customHeight="1" x14ac:dyDescent="0.2">
      <c r="A160" s="723"/>
      <c r="B160" s="339"/>
      <c r="C160" s="338" t="s">
        <v>3626</v>
      </c>
      <c r="D160" s="337"/>
      <c r="E160" s="1226"/>
      <c r="F160" s="320"/>
    </row>
    <row r="161" spans="1:6" x14ac:dyDescent="0.2">
      <c r="A161" s="723"/>
      <c r="B161" s="339"/>
      <c r="C161" s="338" t="s">
        <v>3625</v>
      </c>
      <c r="D161" s="337"/>
      <c r="E161" s="1226"/>
      <c r="F161" s="320"/>
    </row>
    <row r="162" spans="1:6" x14ac:dyDescent="0.2">
      <c r="A162" s="723"/>
      <c r="B162" s="339"/>
      <c r="C162" s="326" t="s">
        <v>3668</v>
      </c>
      <c r="D162" s="337"/>
      <c r="E162" s="1226"/>
      <c r="F162" s="320"/>
    </row>
    <row r="163" spans="1:6" x14ac:dyDescent="0.2">
      <c r="A163" s="723"/>
      <c r="B163" s="339"/>
      <c r="C163" s="326" t="s">
        <v>3623</v>
      </c>
      <c r="D163" s="337"/>
      <c r="E163" s="1226"/>
      <c r="F163" s="320"/>
    </row>
    <row r="164" spans="1:6" x14ac:dyDescent="0.2">
      <c r="A164" s="723"/>
      <c r="B164" s="339"/>
      <c r="C164" s="338" t="s">
        <v>3667</v>
      </c>
      <c r="D164" s="337"/>
      <c r="E164" s="1226"/>
      <c r="F164" s="320"/>
    </row>
    <row r="165" spans="1:6" x14ac:dyDescent="0.2">
      <c r="A165" s="723"/>
      <c r="B165" s="339"/>
      <c r="C165" s="338" t="s">
        <v>3666</v>
      </c>
      <c r="D165" s="337"/>
      <c r="E165" s="1226"/>
      <c r="F165" s="320"/>
    </row>
    <row r="166" spans="1:6" x14ac:dyDescent="0.2">
      <c r="A166" s="723"/>
      <c r="B166" s="339"/>
      <c r="C166" s="325"/>
      <c r="D166" s="337"/>
      <c r="E166" s="1226"/>
      <c r="F166" s="320"/>
    </row>
    <row r="167" spans="1:6" x14ac:dyDescent="0.2">
      <c r="A167" s="723">
        <v>56</v>
      </c>
      <c r="B167" s="339" t="s">
        <v>2938</v>
      </c>
      <c r="C167" s="338" t="s">
        <v>3673</v>
      </c>
      <c r="D167" s="351">
        <v>1</v>
      </c>
      <c r="E167" s="1226">
        <v>0</v>
      </c>
      <c r="F167" s="320">
        <f>D167*E167</f>
        <v>0</v>
      </c>
    </row>
    <row r="168" spans="1:6" x14ac:dyDescent="0.2">
      <c r="A168" s="723"/>
      <c r="B168" s="339"/>
      <c r="C168" s="325" t="s">
        <v>3655</v>
      </c>
      <c r="D168" s="337"/>
      <c r="E168" s="1226"/>
      <c r="F168" s="320"/>
    </row>
    <row r="169" spans="1:6" x14ac:dyDescent="0.2">
      <c r="A169" s="723"/>
      <c r="B169" s="339"/>
      <c r="C169" s="352" t="s">
        <v>3607</v>
      </c>
      <c r="D169" s="337"/>
      <c r="E169" s="1226"/>
      <c r="F169" s="320"/>
    </row>
    <row r="170" spans="1:6" x14ac:dyDescent="0.2">
      <c r="A170" s="723"/>
      <c r="B170" s="339"/>
      <c r="C170" s="352" t="s">
        <v>3606</v>
      </c>
      <c r="D170" s="337"/>
      <c r="E170" s="1226"/>
      <c r="F170" s="320"/>
    </row>
    <row r="171" spans="1:6" ht="14.25" x14ac:dyDescent="0.25">
      <c r="A171" s="723"/>
      <c r="B171" s="339"/>
      <c r="C171" s="325" t="s">
        <v>3613</v>
      </c>
      <c r="D171" s="337"/>
      <c r="E171" s="1226"/>
      <c r="F171" s="320"/>
    </row>
    <row r="172" spans="1:6" x14ac:dyDescent="0.2">
      <c r="A172" s="723"/>
      <c r="B172" s="339"/>
      <c r="C172" s="325" t="s">
        <v>3612</v>
      </c>
      <c r="D172" s="337"/>
      <c r="E172" s="1226"/>
      <c r="F172" s="320"/>
    </row>
    <row r="173" spans="1:6" x14ac:dyDescent="0.2">
      <c r="A173" s="723"/>
      <c r="B173" s="339"/>
      <c r="C173" s="326" t="s">
        <v>3603</v>
      </c>
      <c r="D173" s="337"/>
      <c r="E173" s="1226"/>
      <c r="F173" s="320"/>
    </row>
    <row r="174" spans="1:6" x14ac:dyDescent="0.2">
      <c r="A174" s="723"/>
      <c r="B174" s="339"/>
      <c r="C174" s="325"/>
      <c r="D174" s="337"/>
      <c r="E174" s="1226"/>
      <c r="F174" s="320"/>
    </row>
    <row r="175" spans="1:6" x14ac:dyDescent="0.2">
      <c r="A175" s="723">
        <v>57</v>
      </c>
      <c r="B175" s="339" t="s">
        <v>2936</v>
      </c>
      <c r="C175" s="338" t="s">
        <v>3672</v>
      </c>
      <c r="D175" s="351">
        <v>4</v>
      </c>
      <c r="E175" s="1226">
        <v>0</v>
      </c>
      <c r="F175" s="320">
        <f>D175*E175</f>
        <v>0</v>
      </c>
    </row>
    <row r="176" spans="1:6" x14ac:dyDescent="0.2">
      <c r="A176" s="723"/>
      <c r="B176" s="339"/>
      <c r="C176" s="325" t="s">
        <v>3655</v>
      </c>
      <c r="D176" s="337"/>
      <c r="E176" s="1226"/>
      <c r="F176" s="320"/>
    </row>
    <row r="177" spans="1:6" x14ac:dyDescent="0.2">
      <c r="A177" s="723"/>
      <c r="B177" s="339"/>
      <c r="C177" s="352" t="s">
        <v>3607</v>
      </c>
      <c r="D177" s="337"/>
      <c r="E177" s="1226"/>
      <c r="F177" s="320"/>
    </row>
    <row r="178" spans="1:6" x14ac:dyDescent="0.2">
      <c r="A178" s="723"/>
      <c r="B178" s="339"/>
      <c r="C178" s="352" t="s">
        <v>3606</v>
      </c>
      <c r="D178" s="337"/>
      <c r="E178" s="1226"/>
      <c r="F178" s="320"/>
    </row>
    <row r="179" spans="1:6" ht="14.25" x14ac:dyDescent="0.25">
      <c r="A179" s="723"/>
      <c r="B179" s="339"/>
      <c r="C179" s="325" t="s">
        <v>3605</v>
      </c>
      <c r="D179" s="337"/>
      <c r="E179" s="1226"/>
      <c r="F179" s="320"/>
    </row>
    <row r="180" spans="1:6" x14ac:dyDescent="0.2">
      <c r="A180" s="723"/>
      <c r="B180" s="339"/>
      <c r="C180" s="325" t="s">
        <v>3604</v>
      </c>
      <c r="D180" s="337"/>
      <c r="E180" s="1226"/>
      <c r="F180" s="320"/>
    </row>
    <row r="181" spans="1:6" x14ac:dyDescent="0.2">
      <c r="A181" s="723"/>
      <c r="B181" s="339"/>
      <c r="C181" s="326" t="s">
        <v>3603</v>
      </c>
      <c r="D181" s="337"/>
      <c r="E181" s="1226"/>
      <c r="F181" s="320"/>
    </row>
    <row r="182" spans="1:6" x14ac:dyDescent="0.2">
      <c r="A182" s="723"/>
      <c r="B182" s="339"/>
      <c r="C182" s="326"/>
      <c r="D182" s="337"/>
      <c r="E182" s="1226"/>
      <c r="F182" s="320"/>
    </row>
    <row r="183" spans="1:6" x14ac:dyDescent="0.2">
      <c r="A183" s="723">
        <v>58</v>
      </c>
      <c r="B183" s="345" t="s">
        <v>2934</v>
      </c>
      <c r="C183" s="356" t="s">
        <v>3660</v>
      </c>
      <c r="D183" s="354" t="s">
        <v>3659</v>
      </c>
      <c r="E183" s="1227"/>
      <c r="F183" s="315"/>
    </row>
    <row r="184" spans="1:6" x14ac:dyDescent="0.2">
      <c r="A184" s="723"/>
      <c r="B184" s="339"/>
      <c r="C184" s="326"/>
      <c r="D184" s="337"/>
      <c r="E184" s="1226"/>
      <c r="F184" s="320"/>
    </row>
    <row r="185" spans="1:6" x14ac:dyDescent="0.2">
      <c r="A185" s="723">
        <v>59</v>
      </c>
      <c r="B185" s="339" t="s">
        <v>3671</v>
      </c>
      <c r="C185" s="326" t="s">
        <v>3660</v>
      </c>
      <c r="D185" s="337" t="s">
        <v>3659</v>
      </c>
      <c r="E185" s="1226"/>
      <c r="F185" s="320"/>
    </row>
    <row r="186" spans="1:6" x14ac:dyDescent="0.2">
      <c r="A186" s="723"/>
      <c r="B186" s="339"/>
      <c r="C186" s="325"/>
      <c r="D186" s="337"/>
      <c r="E186" s="1226"/>
      <c r="F186" s="320"/>
    </row>
    <row r="187" spans="1:6" x14ac:dyDescent="0.2">
      <c r="A187" s="723">
        <v>60</v>
      </c>
      <c r="B187" s="339" t="s">
        <v>3670</v>
      </c>
      <c r="C187" s="338" t="s">
        <v>3669</v>
      </c>
      <c r="D187" s="333">
        <v>1</v>
      </c>
      <c r="E187" s="1226">
        <v>0</v>
      </c>
      <c r="F187" s="320">
        <f>D187*E187</f>
        <v>0</v>
      </c>
    </row>
    <row r="188" spans="1:6" ht="76.5" customHeight="1" x14ac:dyDescent="0.2">
      <c r="A188" s="723"/>
      <c r="B188" s="339"/>
      <c r="C188" s="338" t="s">
        <v>3626</v>
      </c>
      <c r="D188" s="337"/>
      <c r="E188" s="1226"/>
      <c r="F188" s="320"/>
    </row>
    <row r="189" spans="1:6" x14ac:dyDescent="0.2">
      <c r="A189" s="723"/>
      <c r="B189" s="339"/>
      <c r="C189" s="338" t="s">
        <v>3625</v>
      </c>
      <c r="D189" s="337"/>
      <c r="E189" s="1226"/>
      <c r="F189" s="320"/>
    </row>
    <row r="190" spans="1:6" x14ac:dyDescent="0.2">
      <c r="A190" s="723"/>
      <c r="B190" s="339"/>
      <c r="C190" s="326" t="s">
        <v>3668</v>
      </c>
      <c r="D190" s="337"/>
      <c r="E190" s="1226"/>
      <c r="F190" s="320"/>
    </row>
    <row r="191" spans="1:6" x14ac:dyDescent="0.2">
      <c r="A191" s="723"/>
      <c r="B191" s="339"/>
      <c r="C191" s="326" t="s">
        <v>3623</v>
      </c>
      <c r="D191" s="337"/>
      <c r="E191" s="1226"/>
      <c r="F191" s="320"/>
    </row>
    <row r="192" spans="1:6" x14ac:dyDescent="0.2">
      <c r="A192" s="723"/>
      <c r="B192" s="339"/>
      <c r="C192" s="338" t="s">
        <v>3667</v>
      </c>
      <c r="D192" s="337"/>
      <c r="E192" s="1226"/>
      <c r="F192" s="320"/>
    </row>
    <row r="193" spans="1:6" x14ac:dyDescent="0.2">
      <c r="A193" s="723"/>
      <c r="B193" s="339"/>
      <c r="C193" s="338" t="s">
        <v>3666</v>
      </c>
      <c r="D193" s="337"/>
      <c r="E193" s="1226"/>
      <c r="F193" s="320"/>
    </row>
    <row r="194" spans="1:6" x14ac:dyDescent="0.2">
      <c r="A194" s="723"/>
      <c r="B194" s="339"/>
      <c r="C194" s="325"/>
      <c r="D194" s="337"/>
      <c r="E194" s="1226"/>
      <c r="F194" s="320"/>
    </row>
    <row r="195" spans="1:6" x14ac:dyDescent="0.2">
      <c r="A195" s="723">
        <v>61</v>
      </c>
      <c r="B195" s="339" t="s">
        <v>3665</v>
      </c>
      <c r="C195" s="338" t="s">
        <v>3664</v>
      </c>
      <c r="D195" s="351">
        <v>6</v>
      </c>
      <c r="E195" s="1226">
        <v>0</v>
      </c>
      <c r="F195" s="320">
        <f>D195*E195</f>
        <v>0</v>
      </c>
    </row>
    <row r="196" spans="1:6" x14ac:dyDescent="0.2">
      <c r="A196" s="723"/>
      <c r="B196" s="339"/>
      <c r="C196" s="325" t="s">
        <v>3655</v>
      </c>
      <c r="D196" s="337"/>
      <c r="E196" s="1226"/>
      <c r="F196" s="320"/>
    </row>
    <row r="197" spans="1:6" x14ac:dyDescent="0.2">
      <c r="A197" s="723"/>
      <c r="B197" s="339"/>
      <c r="C197" s="352" t="s">
        <v>3607</v>
      </c>
      <c r="D197" s="337"/>
      <c r="E197" s="1226"/>
      <c r="F197" s="320"/>
    </row>
    <row r="198" spans="1:6" x14ac:dyDescent="0.2">
      <c r="A198" s="723"/>
      <c r="B198" s="339"/>
      <c r="C198" s="352" t="s">
        <v>3606</v>
      </c>
      <c r="D198" s="337"/>
      <c r="E198" s="1226"/>
      <c r="F198" s="320"/>
    </row>
    <row r="199" spans="1:6" ht="14.25" x14ac:dyDescent="0.25">
      <c r="A199" s="723"/>
      <c r="B199" s="339"/>
      <c r="C199" s="325" t="s">
        <v>3605</v>
      </c>
      <c r="D199" s="337"/>
      <c r="E199" s="1226"/>
      <c r="F199" s="320"/>
    </row>
    <row r="200" spans="1:6" x14ac:dyDescent="0.2">
      <c r="A200" s="723"/>
      <c r="B200" s="339"/>
      <c r="C200" s="325" t="s">
        <v>3604</v>
      </c>
      <c r="D200" s="337"/>
      <c r="E200" s="1226"/>
      <c r="F200" s="320"/>
    </row>
    <row r="201" spans="1:6" x14ac:dyDescent="0.2">
      <c r="A201" s="723"/>
      <c r="B201" s="339"/>
      <c r="C201" s="326" t="s">
        <v>3603</v>
      </c>
      <c r="D201" s="337"/>
      <c r="E201" s="1226"/>
      <c r="F201" s="320"/>
    </row>
    <row r="202" spans="1:6" x14ac:dyDescent="0.2">
      <c r="A202" s="723"/>
      <c r="B202" s="339"/>
      <c r="C202" s="326"/>
      <c r="D202" s="337"/>
      <c r="E202" s="1226"/>
      <c r="F202" s="320"/>
    </row>
    <row r="203" spans="1:6" x14ac:dyDescent="0.2">
      <c r="A203" s="723">
        <v>62</v>
      </c>
      <c r="B203" s="339" t="s">
        <v>3663</v>
      </c>
      <c r="C203" s="326" t="s">
        <v>3660</v>
      </c>
      <c r="D203" s="337" t="s">
        <v>3659</v>
      </c>
      <c r="E203" s="1226"/>
      <c r="F203" s="320"/>
    </row>
    <row r="204" spans="1:6" x14ac:dyDescent="0.2">
      <c r="A204" s="723"/>
      <c r="B204" s="339"/>
      <c r="C204" s="325"/>
      <c r="D204" s="337"/>
      <c r="E204" s="1226"/>
      <c r="F204" s="320"/>
    </row>
    <row r="205" spans="1:6" x14ac:dyDescent="0.2">
      <c r="A205" s="723">
        <v>63</v>
      </c>
      <c r="B205" s="339" t="s">
        <v>3662</v>
      </c>
      <c r="C205" s="326" t="s">
        <v>3660</v>
      </c>
      <c r="D205" s="337" t="s">
        <v>3659</v>
      </c>
      <c r="E205" s="1226"/>
      <c r="F205" s="320"/>
    </row>
    <row r="206" spans="1:6" x14ac:dyDescent="0.2">
      <c r="A206" s="723"/>
      <c r="B206" s="339"/>
      <c r="C206" s="326"/>
      <c r="D206" s="337"/>
      <c r="E206" s="1226"/>
      <c r="F206" s="320"/>
    </row>
    <row r="207" spans="1:6" x14ac:dyDescent="0.2">
      <c r="A207" s="723">
        <v>64</v>
      </c>
      <c r="B207" s="339" t="s">
        <v>3661</v>
      </c>
      <c r="C207" s="326" t="s">
        <v>3660</v>
      </c>
      <c r="D207" s="337" t="s">
        <v>3659</v>
      </c>
      <c r="E207" s="1226"/>
      <c r="F207" s="320"/>
    </row>
    <row r="208" spans="1:6" x14ac:dyDescent="0.2">
      <c r="A208" s="723"/>
      <c r="B208" s="339"/>
      <c r="C208" s="325"/>
      <c r="D208" s="337"/>
      <c r="E208" s="1226"/>
      <c r="F208" s="320"/>
    </row>
    <row r="209" spans="1:6" x14ac:dyDescent="0.2">
      <c r="A209" s="723">
        <v>65</v>
      </c>
      <c r="B209" s="339" t="s">
        <v>3658</v>
      </c>
      <c r="C209" s="338" t="s">
        <v>3643</v>
      </c>
      <c r="D209" s="333">
        <v>2</v>
      </c>
      <c r="E209" s="1226">
        <v>0</v>
      </c>
      <c r="F209" s="320">
        <f>D209*E209</f>
        <v>0</v>
      </c>
    </row>
    <row r="210" spans="1:6" ht="76.5" customHeight="1" x14ac:dyDescent="0.2">
      <c r="A210" s="723"/>
      <c r="B210" s="339"/>
      <c r="C210" s="338" t="s">
        <v>3626</v>
      </c>
      <c r="D210" s="337"/>
      <c r="E210" s="1226"/>
      <c r="F210" s="320"/>
    </row>
    <row r="211" spans="1:6" x14ac:dyDescent="0.2">
      <c r="A211" s="723"/>
      <c r="B211" s="339"/>
      <c r="C211" s="338" t="s">
        <v>3625</v>
      </c>
      <c r="D211" s="337"/>
      <c r="E211" s="1226"/>
      <c r="F211" s="320"/>
    </row>
    <row r="212" spans="1:6" x14ac:dyDescent="0.2">
      <c r="A212" s="723"/>
      <c r="B212" s="339"/>
      <c r="C212" s="326" t="s">
        <v>3624</v>
      </c>
      <c r="D212" s="337"/>
      <c r="E212" s="1226"/>
      <c r="F212" s="320"/>
    </row>
    <row r="213" spans="1:6" x14ac:dyDescent="0.2">
      <c r="A213" s="723"/>
      <c r="B213" s="339"/>
      <c r="C213" s="326" t="s">
        <v>3623</v>
      </c>
      <c r="D213" s="337"/>
      <c r="E213" s="1226"/>
      <c r="F213" s="320"/>
    </row>
    <row r="214" spans="1:6" x14ac:dyDescent="0.2">
      <c r="A214" s="723"/>
      <c r="B214" s="339"/>
      <c r="C214" s="338" t="s">
        <v>3622</v>
      </c>
      <c r="D214" s="337"/>
      <c r="E214" s="1226"/>
      <c r="F214" s="320"/>
    </row>
    <row r="215" spans="1:6" x14ac:dyDescent="0.2">
      <c r="A215" s="723"/>
      <c r="B215" s="339"/>
      <c r="C215" s="338" t="s">
        <v>3621</v>
      </c>
      <c r="D215" s="337"/>
      <c r="E215" s="1226"/>
      <c r="F215" s="320"/>
    </row>
    <row r="216" spans="1:6" x14ac:dyDescent="0.2">
      <c r="A216" s="723"/>
      <c r="B216" s="339"/>
      <c r="C216" s="325"/>
      <c r="D216" s="337"/>
      <c r="E216" s="1226"/>
      <c r="F216" s="320"/>
    </row>
    <row r="217" spans="1:6" x14ac:dyDescent="0.2">
      <c r="A217" s="723">
        <v>66</v>
      </c>
      <c r="B217" s="339" t="s">
        <v>3657</v>
      </c>
      <c r="C217" s="338" t="s">
        <v>3656</v>
      </c>
      <c r="D217" s="351">
        <v>2</v>
      </c>
      <c r="E217" s="1226">
        <v>0</v>
      </c>
      <c r="F217" s="320">
        <f>D217*E217</f>
        <v>0</v>
      </c>
    </row>
    <row r="218" spans="1:6" x14ac:dyDescent="0.2">
      <c r="A218" s="723"/>
      <c r="B218" s="339"/>
      <c r="C218" s="325" t="s">
        <v>3655</v>
      </c>
      <c r="D218" s="337"/>
      <c r="E218" s="1226"/>
      <c r="F218" s="320"/>
    </row>
    <row r="219" spans="1:6" x14ac:dyDescent="0.2">
      <c r="A219" s="723"/>
      <c r="B219" s="339"/>
      <c r="C219" s="352" t="s">
        <v>3654</v>
      </c>
      <c r="D219" s="337"/>
      <c r="E219" s="1226"/>
      <c r="F219" s="320"/>
    </row>
    <row r="220" spans="1:6" x14ac:dyDescent="0.2">
      <c r="A220" s="723"/>
      <c r="B220" s="339"/>
      <c r="C220" s="352" t="s">
        <v>3607</v>
      </c>
      <c r="D220" s="337"/>
      <c r="E220" s="1226"/>
      <c r="F220" s="320"/>
    </row>
    <row r="221" spans="1:6" x14ac:dyDescent="0.2">
      <c r="A221" s="723"/>
      <c r="B221" s="339"/>
      <c r="C221" s="352" t="s">
        <v>3606</v>
      </c>
      <c r="D221" s="337"/>
      <c r="E221" s="1226"/>
      <c r="F221" s="320"/>
    </row>
    <row r="222" spans="1:6" ht="14.25" x14ac:dyDescent="0.25">
      <c r="A222" s="723"/>
      <c r="B222" s="339"/>
      <c r="C222" s="325" t="s">
        <v>3653</v>
      </c>
      <c r="D222" s="337"/>
      <c r="E222" s="1226"/>
      <c r="F222" s="320"/>
    </row>
    <row r="223" spans="1:6" x14ac:dyDescent="0.2">
      <c r="A223" s="723"/>
      <c r="B223" s="339"/>
      <c r="C223" s="325" t="s">
        <v>3652</v>
      </c>
      <c r="D223" s="337"/>
      <c r="E223" s="1226"/>
      <c r="F223" s="320"/>
    </row>
    <row r="224" spans="1:6" x14ac:dyDescent="0.2">
      <c r="A224" s="723"/>
      <c r="B224" s="345"/>
      <c r="C224" s="356" t="s">
        <v>3651</v>
      </c>
      <c r="D224" s="354"/>
      <c r="E224" s="1227"/>
      <c r="F224" s="315"/>
    </row>
    <row r="225" spans="1:6" x14ac:dyDescent="0.2">
      <c r="A225" s="723"/>
      <c r="B225" s="339"/>
      <c r="C225" s="325"/>
      <c r="D225" s="337"/>
      <c r="E225" s="1226"/>
      <c r="F225" s="320"/>
    </row>
    <row r="226" spans="1:6" x14ac:dyDescent="0.2">
      <c r="A226" s="723">
        <v>67</v>
      </c>
      <c r="B226" s="339" t="s">
        <v>3650</v>
      </c>
      <c r="C226" s="338" t="s">
        <v>3649</v>
      </c>
      <c r="D226" s="351">
        <v>6</v>
      </c>
      <c r="E226" s="1226">
        <v>0</v>
      </c>
      <c r="F226" s="320">
        <f>D226*E226</f>
        <v>0</v>
      </c>
    </row>
    <row r="227" spans="1:6" x14ac:dyDescent="0.2">
      <c r="A227" s="723"/>
      <c r="B227" s="339"/>
      <c r="C227" s="325" t="s">
        <v>3648</v>
      </c>
      <c r="D227" s="337"/>
      <c r="E227" s="1226"/>
      <c r="F227" s="320"/>
    </row>
    <row r="228" spans="1:6" x14ac:dyDescent="0.2">
      <c r="A228" s="723"/>
      <c r="B228" s="339"/>
      <c r="C228" s="352" t="s">
        <v>3607</v>
      </c>
      <c r="D228" s="337"/>
      <c r="E228" s="1226"/>
      <c r="F228" s="320"/>
    </row>
    <row r="229" spans="1:6" x14ac:dyDescent="0.2">
      <c r="A229" s="723"/>
      <c r="B229" s="339"/>
      <c r="C229" s="352" t="s">
        <v>3606</v>
      </c>
      <c r="D229" s="337"/>
      <c r="E229" s="1226"/>
      <c r="F229" s="320"/>
    </row>
    <row r="230" spans="1:6" ht="14.25" x14ac:dyDescent="0.25">
      <c r="A230" s="723"/>
      <c r="B230" s="339"/>
      <c r="C230" s="325" t="s">
        <v>3613</v>
      </c>
      <c r="D230" s="337"/>
      <c r="E230" s="1226"/>
      <c r="F230" s="320"/>
    </row>
    <row r="231" spans="1:6" x14ac:dyDescent="0.2">
      <c r="A231" s="723"/>
      <c r="B231" s="339"/>
      <c r="C231" s="325" t="s">
        <v>3612</v>
      </c>
      <c r="D231" s="337"/>
      <c r="E231" s="1226"/>
      <c r="F231" s="320"/>
    </row>
    <row r="232" spans="1:6" x14ac:dyDescent="0.2">
      <c r="A232" s="723"/>
      <c r="B232" s="339"/>
      <c r="C232" s="326" t="s">
        <v>3603</v>
      </c>
      <c r="D232" s="337"/>
      <c r="E232" s="1226"/>
      <c r="F232" s="320"/>
    </row>
    <row r="233" spans="1:6" x14ac:dyDescent="0.2">
      <c r="A233" s="723"/>
      <c r="B233" s="339"/>
      <c r="C233" s="338"/>
      <c r="D233" s="351"/>
      <c r="E233" s="1226"/>
      <c r="F233" s="320"/>
    </row>
    <row r="234" spans="1:6" ht="25.5" x14ac:dyDescent="0.2">
      <c r="A234" s="723">
        <v>68</v>
      </c>
      <c r="B234" s="347" t="s">
        <v>3647</v>
      </c>
      <c r="C234" s="338" t="s">
        <v>3646</v>
      </c>
      <c r="D234" s="351">
        <v>10</v>
      </c>
      <c r="E234" s="1228">
        <v>0</v>
      </c>
      <c r="F234" s="362">
        <f>D234*E234</f>
        <v>0</v>
      </c>
    </row>
    <row r="235" spans="1:6" x14ac:dyDescent="0.2">
      <c r="A235" s="723"/>
      <c r="B235" s="339"/>
      <c r="C235" s="325" t="s">
        <v>3645</v>
      </c>
      <c r="D235" s="337"/>
      <c r="E235" s="1226"/>
      <c r="F235" s="320"/>
    </row>
    <row r="236" spans="1:6" x14ac:dyDescent="0.2">
      <c r="A236" s="723"/>
      <c r="B236" s="339"/>
      <c r="C236" s="352" t="s">
        <v>3638</v>
      </c>
      <c r="D236" s="337"/>
      <c r="E236" s="1226"/>
      <c r="F236" s="320"/>
    </row>
    <row r="237" spans="1:6" x14ac:dyDescent="0.2">
      <c r="A237" s="723"/>
      <c r="B237" s="339"/>
      <c r="C237" s="352" t="s">
        <v>3607</v>
      </c>
      <c r="D237" s="337"/>
      <c r="E237" s="1226"/>
      <c r="F237" s="320"/>
    </row>
    <row r="238" spans="1:6" x14ac:dyDescent="0.2">
      <c r="A238" s="723"/>
      <c r="B238" s="339"/>
      <c r="C238" s="352" t="s">
        <v>3606</v>
      </c>
      <c r="D238" s="337"/>
      <c r="E238" s="1226"/>
      <c r="F238" s="320"/>
    </row>
    <row r="239" spans="1:6" ht="14.25" x14ac:dyDescent="0.25">
      <c r="A239" s="723"/>
      <c r="B239" s="339"/>
      <c r="C239" s="325" t="s">
        <v>3605</v>
      </c>
      <c r="D239" s="337"/>
      <c r="E239" s="1226"/>
      <c r="F239" s="320"/>
    </row>
    <row r="240" spans="1:6" x14ac:dyDescent="0.2">
      <c r="A240" s="723"/>
      <c r="B240" s="339"/>
      <c r="C240" s="325" t="s">
        <v>3604</v>
      </c>
      <c r="D240" s="337"/>
      <c r="E240" s="1226"/>
      <c r="F240" s="320"/>
    </row>
    <row r="241" spans="1:6" x14ac:dyDescent="0.2">
      <c r="A241" s="723"/>
      <c r="B241" s="339"/>
      <c r="C241" s="326" t="s">
        <v>3603</v>
      </c>
      <c r="D241" s="337"/>
      <c r="E241" s="1226"/>
      <c r="F241" s="320"/>
    </row>
    <row r="242" spans="1:6" x14ac:dyDescent="0.2">
      <c r="A242" s="723"/>
      <c r="B242" s="339"/>
      <c r="C242" s="338"/>
      <c r="D242" s="337"/>
      <c r="E242" s="1226"/>
      <c r="F242" s="320"/>
    </row>
    <row r="243" spans="1:6" x14ac:dyDescent="0.2">
      <c r="A243" s="723">
        <v>69</v>
      </c>
      <c r="B243" s="347" t="s">
        <v>3644</v>
      </c>
      <c r="C243" s="338" t="s">
        <v>3643</v>
      </c>
      <c r="D243" s="333">
        <v>2</v>
      </c>
      <c r="E243" s="1226">
        <v>0</v>
      </c>
      <c r="F243" s="362">
        <f>D243*E243</f>
        <v>0</v>
      </c>
    </row>
    <row r="244" spans="1:6" ht="76.5" customHeight="1" x14ac:dyDescent="0.2">
      <c r="A244" s="723"/>
      <c r="B244" s="339"/>
      <c r="C244" s="338" t="s">
        <v>3626</v>
      </c>
      <c r="D244" s="337"/>
      <c r="E244" s="1226"/>
      <c r="F244" s="320"/>
    </row>
    <row r="245" spans="1:6" x14ac:dyDescent="0.2">
      <c r="A245" s="723"/>
      <c r="B245" s="339"/>
      <c r="C245" s="338" t="s">
        <v>3625</v>
      </c>
      <c r="D245" s="337"/>
      <c r="E245" s="1226"/>
      <c r="F245" s="320"/>
    </row>
    <row r="246" spans="1:6" x14ac:dyDescent="0.2">
      <c r="A246" s="723"/>
      <c r="B246" s="339"/>
      <c r="C246" s="326" t="s">
        <v>3624</v>
      </c>
      <c r="D246" s="337"/>
      <c r="E246" s="1226"/>
      <c r="F246" s="320"/>
    </row>
    <row r="247" spans="1:6" x14ac:dyDescent="0.2">
      <c r="A247" s="723"/>
      <c r="B247" s="339"/>
      <c r="C247" s="326" t="s">
        <v>3623</v>
      </c>
      <c r="D247" s="337"/>
      <c r="E247" s="1226"/>
      <c r="F247" s="320"/>
    </row>
    <row r="248" spans="1:6" x14ac:dyDescent="0.2">
      <c r="A248" s="723"/>
      <c r="B248" s="339"/>
      <c r="C248" s="338" t="s">
        <v>3622</v>
      </c>
      <c r="D248" s="337"/>
      <c r="E248" s="1226"/>
      <c r="F248" s="320"/>
    </row>
    <row r="249" spans="1:6" x14ac:dyDescent="0.2">
      <c r="A249" s="723"/>
      <c r="B249" s="339"/>
      <c r="C249" s="338" t="s">
        <v>3621</v>
      </c>
      <c r="D249" s="337"/>
      <c r="E249" s="1226"/>
      <c r="F249" s="320"/>
    </row>
    <row r="250" spans="1:6" x14ac:dyDescent="0.2">
      <c r="A250" s="723"/>
      <c r="B250" s="339"/>
      <c r="C250" s="325"/>
      <c r="D250" s="337"/>
      <c r="E250" s="1226"/>
      <c r="F250" s="320"/>
    </row>
    <row r="251" spans="1:6" x14ac:dyDescent="0.2">
      <c r="A251" s="723">
        <v>70</v>
      </c>
      <c r="B251" s="347" t="s">
        <v>3642</v>
      </c>
      <c r="C251" s="338" t="s">
        <v>3641</v>
      </c>
      <c r="D251" s="351">
        <v>6</v>
      </c>
      <c r="E251" s="1226">
        <v>0</v>
      </c>
      <c r="F251" s="362">
        <f>D251*E251</f>
        <v>0</v>
      </c>
    </row>
    <row r="252" spans="1:6" x14ac:dyDescent="0.2">
      <c r="A252" s="723"/>
      <c r="B252" s="339"/>
      <c r="C252" s="325" t="s">
        <v>3614</v>
      </c>
      <c r="D252" s="337"/>
      <c r="E252" s="1226"/>
      <c r="F252" s="320"/>
    </row>
    <row r="253" spans="1:6" x14ac:dyDescent="0.2">
      <c r="A253" s="723"/>
      <c r="B253" s="339"/>
      <c r="C253" s="352" t="s">
        <v>3638</v>
      </c>
      <c r="D253" s="337"/>
      <c r="E253" s="1226"/>
      <c r="F253" s="320"/>
    </row>
    <row r="254" spans="1:6" x14ac:dyDescent="0.2">
      <c r="A254" s="723"/>
      <c r="B254" s="339"/>
      <c r="C254" s="352" t="s">
        <v>3607</v>
      </c>
      <c r="D254" s="337"/>
      <c r="E254" s="1226"/>
      <c r="F254" s="320"/>
    </row>
    <row r="255" spans="1:6" x14ac:dyDescent="0.2">
      <c r="A255" s="723"/>
      <c r="B255" s="339"/>
      <c r="C255" s="352" t="s">
        <v>3606</v>
      </c>
      <c r="D255" s="337"/>
      <c r="E255" s="1226"/>
      <c r="F255" s="320"/>
    </row>
    <row r="256" spans="1:6" ht="14.25" x14ac:dyDescent="0.25">
      <c r="A256" s="723"/>
      <c r="B256" s="339"/>
      <c r="C256" s="325" t="s">
        <v>3613</v>
      </c>
      <c r="D256" s="337"/>
      <c r="E256" s="1226"/>
      <c r="F256" s="320"/>
    </row>
    <row r="257" spans="1:6" x14ac:dyDescent="0.2">
      <c r="A257" s="723"/>
      <c r="B257" s="339"/>
      <c r="C257" s="325" t="s">
        <v>3612</v>
      </c>
      <c r="D257" s="337"/>
      <c r="E257" s="1226"/>
      <c r="F257" s="320"/>
    </row>
    <row r="258" spans="1:6" x14ac:dyDescent="0.2">
      <c r="A258" s="723"/>
      <c r="B258" s="339"/>
      <c r="C258" s="326" t="s">
        <v>3603</v>
      </c>
      <c r="D258" s="337"/>
      <c r="E258" s="1226"/>
      <c r="F258" s="320"/>
    </row>
    <row r="259" spans="1:6" x14ac:dyDescent="0.2">
      <c r="A259" s="723"/>
      <c r="B259" s="339"/>
      <c r="C259" s="338"/>
      <c r="D259" s="333"/>
      <c r="E259" s="1226"/>
      <c r="F259" s="320"/>
    </row>
    <row r="260" spans="1:6" ht="25.5" x14ac:dyDescent="0.2">
      <c r="A260" s="723">
        <v>71</v>
      </c>
      <c r="B260" s="347" t="s">
        <v>3640</v>
      </c>
      <c r="C260" s="338" t="s">
        <v>3639</v>
      </c>
      <c r="D260" s="351">
        <v>18</v>
      </c>
      <c r="E260" s="1228">
        <v>0</v>
      </c>
      <c r="F260" s="362">
        <f>D260*E260</f>
        <v>0</v>
      </c>
    </row>
    <row r="261" spans="1:6" x14ac:dyDescent="0.2">
      <c r="A261" s="723"/>
      <c r="B261" s="339"/>
      <c r="C261" s="325" t="s">
        <v>3614</v>
      </c>
      <c r="D261" s="337"/>
      <c r="E261" s="1226"/>
      <c r="F261" s="320"/>
    </row>
    <row r="262" spans="1:6" x14ac:dyDescent="0.2">
      <c r="A262" s="723"/>
      <c r="B262" s="339"/>
      <c r="C262" s="352" t="s">
        <v>3638</v>
      </c>
      <c r="D262" s="337"/>
      <c r="E262" s="1226"/>
      <c r="F262" s="320"/>
    </row>
    <row r="263" spans="1:6" x14ac:dyDescent="0.2">
      <c r="A263" s="723"/>
      <c r="B263" s="339"/>
      <c r="C263" s="352" t="s">
        <v>3607</v>
      </c>
      <c r="D263" s="337"/>
      <c r="E263" s="1226"/>
      <c r="F263" s="320"/>
    </row>
    <row r="264" spans="1:6" x14ac:dyDescent="0.2">
      <c r="A264" s="723"/>
      <c r="B264" s="339"/>
      <c r="C264" s="352" t="s">
        <v>3606</v>
      </c>
      <c r="D264" s="337"/>
      <c r="E264" s="1226"/>
      <c r="F264" s="320"/>
    </row>
    <row r="265" spans="1:6" ht="14.25" x14ac:dyDescent="0.25">
      <c r="A265" s="723"/>
      <c r="B265" s="339"/>
      <c r="C265" s="325" t="s">
        <v>3605</v>
      </c>
      <c r="D265" s="337"/>
      <c r="E265" s="1226"/>
      <c r="F265" s="320"/>
    </row>
    <row r="266" spans="1:6" x14ac:dyDescent="0.2">
      <c r="A266" s="723"/>
      <c r="B266" s="339"/>
      <c r="C266" s="325" t="s">
        <v>3604</v>
      </c>
      <c r="D266" s="337"/>
      <c r="E266" s="1226"/>
      <c r="F266" s="320"/>
    </row>
    <row r="267" spans="1:6" x14ac:dyDescent="0.2">
      <c r="A267" s="723"/>
      <c r="B267" s="339"/>
      <c r="C267" s="326" t="s">
        <v>3603</v>
      </c>
      <c r="D267" s="337"/>
      <c r="E267" s="1226"/>
      <c r="F267" s="320"/>
    </row>
    <row r="268" spans="1:6" x14ac:dyDescent="0.2">
      <c r="A268" s="723"/>
      <c r="B268" s="345"/>
      <c r="C268" s="356"/>
      <c r="D268" s="354"/>
      <c r="E268" s="1227"/>
      <c r="F268" s="315"/>
    </row>
    <row r="269" spans="1:6" x14ac:dyDescent="0.2">
      <c r="A269" s="723">
        <v>72</v>
      </c>
      <c r="B269" s="347" t="s">
        <v>3637</v>
      </c>
      <c r="C269" s="338" t="s">
        <v>3627</v>
      </c>
      <c r="D269" s="333">
        <v>1</v>
      </c>
      <c r="E269" s="1226">
        <v>0</v>
      </c>
      <c r="F269" s="362">
        <f>D269*E269</f>
        <v>0</v>
      </c>
    </row>
    <row r="270" spans="1:6" ht="76.5" customHeight="1" x14ac:dyDescent="0.2">
      <c r="A270" s="723"/>
      <c r="B270" s="339"/>
      <c r="C270" s="338" t="s">
        <v>3626</v>
      </c>
      <c r="D270" s="337"/>
      <c r="E270" s="1226"/>
      <c r="F270" s="320"/>
    </row>
    <row r="271" spans="1:6" x14ac:dyDescent="0.2">
      <c r="A271" s="723"/>
      <c r="B271" s="339"/>
      <c r="C271" s="338" t="s">
        <v>3625</v>
      </c>
      <c r="D271" s="337"/>
      <c r="E271" s="1226"/>
      <c r="F271" s="320"/>
    </row>
    <row r="272" spans="1:6" x14ac:dyDescent="0.2">
      <c r="A272" s="723"/>
      <c r="B272" s="339"/>
      <c r="C272" s="326" t="s">
        <v>3624</v>
      </c>
      <c r="D272" s="337"/>
      <c r="E272" s="1226"/>
      <c r="F272" s="320"/>
    </row>
    <row r="273" spans="1:6" x14ac:dyDescent="0.2">
      <c r="A273" s="723"/>
      <c r="B273" s="339"/>
      <c r="C273" s="326" t="s">
        <v>3623</v>
      </c>
      <c r="D273" s="337"/>
      <c r="E273" s="1226"/>
      <c r="F273" s="320"/>
    </row>
    <row r="274" spans="1:6" x14ac:dyDescent="0.2">
      <c r="A274" s="723"/>
      <c r="B274" s="339"/>
      <c r="C274" s="338" t="s">
        <v>3622</v>
      </c>
      <c r="D274" s="337"/>
      <c r="E274" s="1226"/>
      <c r="F274" s="320"/>
    </row>
    <row r="275" spans="1:6" x14ac:dyDescent="0.2">
      <c r="A275" s="723"/>
      <c r="B275" s="339"/>
      <c r="C275" s="338" t="s">
        <v>3621</v>
      </c>
      <c r="D275" s="337"/>
      <c r="E275" s="1226"/>
      <c r="F275" s="320"/>
    </row>
    <row r="276" spans="1:6" x14ac:dyDescent="0.2">
      <c r="A276" s="723"/>
      <c r="B276" s="339"/>
      <c r="C276" s="338"/>
      <c r="D276" s="337"/>
      <c r="E276" s="1226"/>
      <c r="F276" s="320"/>
    </row>
    <row r="277" spans="1:6" x14ac:dyDescent="0.2">
      <c r="A277" s="723">
        <v>73</v>
      </c>
      <c r="B277" s="347" t="s">
        <v>3636</v>
      </c>
      <c r="C277" s="338" t="s">
        <v>3635</v>
      </c>
      <c r="D277" s="351">
        <v>3</v>
      </c>
      <c r="E277" s="1226">
        <v>0</v>
      </c>
      <c r="F277" s="362">
        <f>D277*E277</f>
        <v>0</v>
      </c>
    </row>
    <row r="278" spans="1:6" x14ac:dyDescent="0.2">
      <c r="A278" s="723"/>
      <c r="B278" s="339"/>
      <c r="C278" s="325" t="s">
        <v>3614</v>
      </c>
      <c r="D278" s="337"/>
      <c r="E278" s="1226"/>
      <c r="F278" s="320"/>
    </row>
    <row r="279" spans="1:6" x14ac:dyDescent="0.2">
      <c r="A279" s="723"/>
      <c r="B279" s="339"/>
      <c r="C279" s="352" t="s">
        <v>3634</v>
      </c>
      <c r="D279" s="337"/>
      <c r="E279" s="1226"/>
      <c r="F279" s="320"/>
    </row>
    <row r="280" spans="1:6" x14ac:dyDescent="0.2">
      <c r="A280" s="723"/>
      <c r="B280" s="339"/>
      <c r="C280" s="352" t="s">
        <v>3607</v>
      </c>
      <c r="D280" s="337"/>
      <c r="E280" s="1226"/>
      <c r="F280" s="320"/>
    </row>
    <row r="281" spans="1:6" x14ac:dyDescent="0.2">
      <c r="A281" s="723"/>
      <c r="B281" s="339"/>
      <c r="C281" s="352" t="s">
        <v>3606</v>
      </c>
      <c r="D281" s="337"/>
      <c r="E281" s="1226"/>
      <c r="F281" s="320"/>
    </row>
    <row r="282" spans="1:6" ht="14.25" x14ac:dyDescent="0.25">
      <c r="A282" s="723"/>
      <c r="B282" s="339"/>
      <c r="C282" s="325" t="s">
        <v>3618</v>
      </c>
      <c r="D282" s="337"/>
      <c r="E282" s="1226"/>
      <c r="F282" s="320"/>
    </row>
    <row r="283" spans="1:6" x14ac:dyDescent="0.2">
      <c r="A283" s="723"/>
      <c r="B283" s="339"/>
      <c r="C283" s="325" t="s">
        <v>3612</v>
      </c>
      <c r="D283" s="337"/>
      <c r="E283" s="1226"/>
      <c r="F283" s="320"/>
    </row>
    <row r="284" spans="1:6" x14ac:dyDescent="0.2">
      <c r="A284" s="723"/>
      <c r="B284" s="339"/>
      <c r="C284" s="326" t="s">
        <v>3617</v>
      </c>
      <c r="D284" s="337"/>
      <c r="E284" s="1226"/>
      <c r="F284" s="320"/>
    </row>
    <row r="285" spans="1:6" x14ac:dyDescent="0.2">
      <c r="A285" s="723"/>
      <c r="B285" s="339"/>
      <c r="C285" s="338"/>
      <c r="D285" s="333"/>
      <c r="E285" s="1226"/>
      <c r="F285" s="320"/>
    </row>
    <row r="286" spans="1:6" x14ac:dyDescent="0.2">
      <c r="A286" s="723">
        <v>74</v>
      </c>
      <c r="B286" s="347" t="s">
        <v>3633</v>
      </c>
      <c r="C286" s="338" t="s">
        <v>3632</v>
      </c>
      <c r="D286" s="351">
        <v>4</v>
      </c>
      <c r="E286" s="1226">
        <v>0</v>
      </c>
      <c r="F286" s="362">
        <f>D286*E286</f>
        <v>0</v>
      </c>
    </row>
    <row r="287" spans="1:6" x14ac:dyDescent="0.2">
      <c r="A287" s="723"/>
      <c r="B287" s="339"/>
      <c r="C287" s="325" t="s">
        <v>3629</v>
      </c>
      <c r="D287" s="337"/>
      <c r="E287" s="1226"/>
      <c r="F287" s="320"/>
    </row>
    <row r="288" spans="1:6" x14ac:dyDescent="0.2">
      <c r="A288" s="723"/>
      <c r="B288" s="339"/>
      <c r="C288" s="352" t="s">
        <v>3608</v>
      </c>
      <c r="D288" s="337"/>
      <c r="E288" s="1226"/>
      <c r="F288" s="320"/>
    </row>
    <row r="289" spans="1:6" x14ac:dyDescent="0.2">
      <c r="A289" s="723"/>
      <c r="B289" s="339"/>
      <c r="C289" s="352" t="s">
        <v>3607</v>
      </c>
      <c r="D289" s="337"/>
      <c r="E289" s="1226"/>
      <c r="F289" s="320"/>
    </row>
    <row r="290" spans="1:6" x14ac:dyDescent="0.2">
      <c r="A290" s="723"/>
      <c r="B290" s="339"/>
      <c r="C290" s="352" t="s">
        <v>3606</v>
      </c>
      <c r="D290" s="337"/>
      <c r="E290" s="1226"/>
      <c r="F290" s="320"/>
    </row>
    <row r="291" spans="1:6" ht="14.25" x14ac:dyDescent="0.25">
      <c r="A291" s="723"/>
      <c r="B291" s="339"/>
      <c r="C291" s="325" t="s">
        <v>3613</v>
      </c>
      <c r="D291" s="337"/>
      <c r="E291" s="1226"/>
      <c r="F291" s="320"/>
    </row>
    <row r="292" spans="1:6" x14ac:dyDescent="0.2">
      <c r="A292" s="723"/>
      <c r="B292" s="339"/>
      <c r="C292" s="325" t="s">
        <v>3612</v>
      </c>
      <c r="D292" s="337"/>
      <c r="E292" s="1226"/>
      <c r="F292" s="320"/>
    </row>
    <row r="293" spans="1:6" x14ac:dyDescent="0.2">
      <c r="A293" s="723"/>
      <c r="B293" s="339"/>
      <c r="C293" s="326" t="s">
        <v>3603</v>
      </c>
      <c r="D293" s="337"/>
      <c r="E293" s="1226"/>
      <c r="F293" s="320"/>
    </row>
    <row r="294" spans="1:6" x14ac:dyDescent="0.2">
      <c r="A294" s="723"/>
      <c r="B294" s="339"/>
      <c r="C294" s="338"/>
      <c r="D294" s="333"/>
      <c r="E294" s="1226"/>
      <c r="F294" s="320"/>
    </row>
    <row r="295" spans="1:6" x14ac:dyDescent="0.2">
      <c r="A295" s="723">
        <v>75</v>
      </c>
      <c r="B295" s="347" t="s">
        <v>3631</v>
      </c>
      <c r="C295" s="338" t="s">
        <v>3630</v>
      </c>
      <c r="D295" s="351">
        <v>3</v>
      </c>
      <c r="E295" s="1226">
        <v>0</v>
      </c>
      <c r="F295" s="362">
        <f>D295*E295</f>
        <v>0</v>
      </c>
    </row>
    <row r="296" spans="1:6" x14ac:dyDescent="0.2">
      <c r="A296" s="723"/>
      <c r="B296" s="339"/>
      <c r="C296" s="325" t="s">
        <v>3629</v>
      </c>
      <c r="D296" s="337"/>
      <c r="E296" s="1226"/>
      <c r="F296" s="320"/>
    </row>
    <row r="297" spans="1:6" x14ac:dyDescent="0.2">
      <c r="A297" s="723"/>
      <c r="B297" s="339"/>
      <c r="C297" s="352" t="s">
        <v>3607</v>
      </c>
      <c r="D297" s="337"/>
      <c r="E297" s="1226"/>
      <c r="F297" s="320"/>
    </row>
    <row r="298" spans="1:6" x14ac:dyDescent="0.2">
      <c r="A298" s="723"/>
      <c r="B298" s="339"/>
      <c r="C298" s="352" t="s">
        <v>3606</v>
      </c>
      <c r="D298" s="337"/>
      <c r="E298" s="1226"/>
      <c r="F298" s="320"/>
    </row>
    <row r="299" spans="1:6" ht="14.25" x14ac:dyDescent="0.25">
      <c r="A299" s="723"/>
      <c r="B299" s="339"/>
      <c r="C299" s="325" t="s">
        <v>3605</v>
      </c>
      <c r="D299" s="337"/>
      <c r="E299" s="1226"/>
      <c r="F299" s="320"/>
    </row>
    <row r="300" spans="1:6" x14ac:dyDescent="0.2">
      <c r="A300" s="723"/>
      <c r="B300" s="347"/>
      <c r="C300" s="325" t="s">
        <v>3604</v>
      </c>
      <c r="D300" s="337"/>
      <c r="E300" s="1226"/>
      <c r="F300" s="320"/>
    </row>
    <row r="301" spans="1:6" x14ac:dyDescent="0.2">
      <c r="A301" s="723"/>
      <c r="B301" s="347"/>
      <c r="C301" s="326" t="s">
        <v>3603</v>
      </c>
      <c r="D301" s="337"/>
      <c r="E301" s="1226"/>
      <c r="F301" s="320"/>
    </row>
    <row r="302" spans="1:6" x14ac:dyDescent="0.2">
      <c r="A302" s="723"/>
      <c r="B302" s="339"/>
      <c r="C302" s="325"/>
      <c r="D302" s="337"/>
      <c r="E302" s="1226"/>
      <c r="F302" s="320"/>
    </row>
    <row r="303" spans="1:6" x14ac:dyDescent="0.2">
      <c r="A303" s="723">
        <v>76</v>
      </c>
      <c r="B303" s="347" t="s">
        <v>3628</v>
      </c>
      <c r="C303" s="338" t="s">
        <v>3627</v>
      </c>
      <c r="D303" s="333">
        <v>1</v>
      </c>
      <c r="E303" s="1226">
        <v>0</v>
      </c>
      <c r="F303" s="362">
        <f>D303*E303</f>
        <v>0</v>
      </c>
    </row>
    <row r="304" spans="1:6" ht="76.5" customHeight="1" x14ac:dyDescent="0.2">
      <c r="A304" s="723"/>
      <c r="B304" s="339"/>
      <c r="C304" s="338" t="s">
        <v>3626</v>
      </c>
      <c r="D304" s="337"/>
      <c r="E304" s="1226"/>
      <c r="F304" s="320"/>
    </row>
    <row r="305" spans="1:6" x14ac:dyDescent="0.2">
      <c r="A305" s="723"/>
      <c r="B305" s="339"/>
      <c r="C305" s="338" t="s">
        <v>3625</v>
      </c>
      <c r="D305" s="337"/>
      <c r="E305" s="1226"/>
      <c r="F305" s="320"/>
    </row>
    <row r="306" spans="1:6" x14ac:dyDescent="0.2">
      <c r="A306" s="723"/>
      <c r="B306" s="339"/>
      <c r="C306" s="326" t="s">
        <v>3624</v>
      </c>
      <c r="D306" s="337"/>
      <c r="E306" s="1226"/>
      <c r="F306" s="320"/>
    </row>
    <row r="307" spans="1:6" x14ac:dyDescent="0.2">
      <c r="A307" s="723"/>
      <c r="B307" s="339"/>
      <c r="C307" s="326" t="s">
        <v>3623</v>
      </c>
      <c r="D307" s="337"/>
      <c r="E307" s="1226"/>
      <c r="F307" s="320"/>
    </row>
    <row r="308" spans="1:6" x14ac:dyDescent="0.2">
      <c r="A308" s="723"/>
      <c r="B308" s="339"/>
      <c r="C308" s="338" t="s">
        <v>3622</v>
      </c>
      <c r="D308" s="337"/>
      <c r="E308" s="1226"/>
      <c r="F308" s="320"/>
    </row>
    <row r="309" spans="1:6" x14ac:dyDescent="0.2">
      <c r="A309" s="723"/>
      <c r="B309" s="345"/>
      <c r="C309" s="355" t="s">
        <v>3621</v>
      </c>
      <c r="D309" s="354"/>
      <c r="E309" s="1227"/>
      <c r="F309" s="315"/>
    </row>
    <row r="310" spans="1:6" x14ac:dyDescent="0.2">
      <c r="A310" s="723"/>
      <c r="B310" s="339"/>
      <c r="C310" s="338"/>
      <c r="D310" s="337"/>
      <c r="E310" s="1226"/>
      <c r="F310" s="320"/>
    </row>
    <row r="311" spans="1:6" x14ac:dyDescent="0.2">
      <c r="A311" s="723">
        <v>77</v>
      </c>
      <c r="B311" s="347" t="s">
        <v>3620</v>
      </c>
      <c r="C311" s="338" t="s">
        <v>3619</v>
      </c>
      <c r="D311" s="351">
        <v>1</v>
      </c>
      <c r="E311" s="1226">
        <v>0</v>
      </c>
      <c r="F311" s="362">
        <f>D311*E311</f>
        <v>0</v>
      </c>
    </row>
    <row r="312" spans="1:6" x14ac:dyDescent="0.2">
      <c r="A312" s="723"/>
      <c r="B312" s="339"/>
      <c r="C312" s="325" t="s">
        <v>3609</v>
      </c>
      <c r="D312" s="337"/>
      <c r="E312" s="1226"/>
      <c r="F312" s="320"/>
    </row>
    <row r="313" spans="1:6" x14ac:dyDescent="0.2">
      <c r="A313" s="723"/>
      <c r="B313" s="339"/>
      <c r="C313" s="352" t="s">
        <v>3607</v>
      </c>
      <c r="D313" s="337"/>
      <c r="E313" s="1226"/>
      <c r="F313" s="320"/>
    </row>
    <row r="314" spans="1:6" x14ac:dyDescent="0.2">
      <c r="A314" s="723"/>
      <c r="B314" s="339"/>
      <c r="C314" s="352" t="s">
        <v>3606</v>
      </c>
      <c r="D314" s="337"/>
      <c r="E314" s="1226"/>
      <c r="F314" s="320"/>
    </row>
    <row r="315" spans="1:6" ht="14.25" x14ac:dyDescent="0.25">
      <c r="A315" s="723"/>
      <c r="B315" s="339"/>
      <c r="C315" s="325" t="s">
        <v>3618</v>
      </c>
      <c r="D315" s="337"/>
      <c r="E315" s="1226"/>
      <c r="F315" s="320"/>
    </row>
    <row r="316" spans="1:6" x14ac:dyDescent="0.2">
      <c r="A316" s="723"/>
      <c r="B316" s="339"/>
      <c r="C316" s="325" t="s">
        <v>3612</v>
      </c>
      <c r="D316" s="337"/>
      <c r="E316" s="1226"/>
      <c r="F316" s="320"/>
    </row>
    <row r="317" spans="1:6" x14ac:dyDescent="0.2">
      <c r="A317" s="723"/>
      <c r="B317" s="339"/>
      <c r="C317" s="326" t="s">
        <v>3617</v>
      </c>
      <c r="D317" s="337"/>
      <c r="E317" s="1226"/>
      <c r="F317" s="320"/>
    </row>
    <row r="318" spans="1:6" x14ac:dyDescent="0.2">
      <c r="A318" s="723"/>
      <c r="B318" s="339"/>
      <c r="C318" s="338"/>
      <c r="D318" s="333"/>
      <c r="E318" s="1226"/>
      <c r="F318" s="320"/>
    </row>
    <row r="319" spans="1:6" x14ac:dyDescent="0.2">
      <c r="A319" s="723">
        <v>78</v>
      </c>
      <c r="B319" s="347" t="s">
        <v>3616</v>
      </c>
      <c r="C319" s="338" t="s">
        <v>3615</v>
      </c>
      <c r="D319" s="351">
        <v>3</v>
      </c>
      <c r="E319" s="1226">
        <v>0</v>
      </c>
      <c r="F319" s="362">
        <f>D319*E319</f>
        <v>0</v>
      </c>
    </row>
    <row r="320" spans="1:6" x14ac:dyDescent="0.2">
      <c r="A320" s="723"/>
      <c r="B320" s="339"/>
      <c r="C320" s="325" t="s">
        <v>3614</v>
      </c>
      <c r="D320" s="337"/>
      <c r="E320" s="1226"/>
      <c r="F320" s="320"/>
    </row>
    <row r="321" spans="1:6" x14ac:dyDescent="0.2">
      <c r="A321" s="723"/>
      <c r="B321" s="339"/>
      <c r="C321" s="352" t="s">
        <v>3608</v>
      </c>
      <c r="D321" s="337"/>
      <c r="E321" s="1226"/>
      <c r="F321" s="320"/>
    </row>
    <row r="322" spans="1:6" x14ac:dyDescent="0.2">
      <c r="A322" s="723"/>
      <c r="B322" s="339"/>
      <c r="C322" s="352" t="s">
        <v>3607</v>
      </c>
      <c r="D322" s="337"/>
      <c r="E322" s="1226"/>
      <c r="F322" s="320"/>
    </row>
    <row r="323" spans="1:6" x14ac:dyDescent="0.2">
      <c r="A323" s="723"/>
      <c r="B323" s="339"/>
      <c r="C323" s="352" t="s">
        <v>3606</v>
      </c>
      <c r="D323" s="337"/>
      <c r="E323" s="1226"/>
      <c r="F323" s="320"/>
    </row>
    <row r="324" spans="1:6" ht="14.25" x14ac:dyDescent="0.25">
      <c r="A324" s="723"/>
      <c r="B324" s="339"/>
      <c r="C324" s="325" t="s">
        <v>3613</v>
      </c>
      <c r="D324" s="337"/>
      <c r="E324" s="1226"/>
      <c r="F324" s="320"/>
    </row>
    <row r="325" spans="1:6" x14ac:dyDescent="0.2">
      <c r="A325" s="723"/>
      <c r="B325" s="339"/>
      <c r="C325" s="325" t="s">
        <v>3612</v>
      </c>
      <c r="D325" s="337"/>
      <c r="E325" s="1226"/>
      <c r="F325" s="320"/>
    </row>
    <row r="326" spans="1:6" x14ac:dyDescent="0.2">
      <c r="A326" s="723"/>
      <c r="B326" s="339"/>
      <c r="C326" s="326" t="s">
        <v>3603</v>
      </c>
      <c r="D326" s="337"/>
      <c r="E326" s="1226"/>
      <c r="F326" s="320"/>
    </row>
    <row r="327" spans="1:6" x14ac:dyDescent="0.2">
      <c r="A327" s="723"/>
      <c r="B327" s="339"/>
      <c r="C327" s="338"/>
      <c r="D327" s="333"/>
      <c r="E327" s="1226"/>
      <c r="F327" s="320"/>
    </row>
    <row r="328" spans="1:6" x14ac:dyDescent="0.2">
      <c r="A328" s="723">
        <v>79</v>
      </c>
      <c r="B328" s="347" t="s">
        <v>3611</v>
      </c>
      <c r="C328" s="338" t="s">
        <v>3610</v>
      </c>
      <c r="D328" s="351">
        <v>7</v>
      </c>
      <c r="E328" s="1226">
        <v>0</v>
      </c>
      <c r="F328" s="362">
        <f>D328*E328</f>
        <v>0</v>
      </c>
    </row>
    <row r="329" spans="1:6" x14ac:dyDescent="0.2">
      <c r="A329" s="723"/>
      <c r="B329" s="339"/>
      <c r="C329" s="325" t="s">
        <v>3609</v>
      </c>
      <c r="D329" s="337"/>
      <c r="E329" s="1226"/>
      <c r="F329" s="320"/>
    </row>
    <row r="330" spans="1:6" x14ac:dyDescent="0.2">
      <c r="A330" s="723"/>
      <c r="B330" s="339"/>
      <c r="C330" s="352" t="s">
        <v>3608</v>
      </c>
      <c r="D330" s="337"/>
      <c r="E330" s="1226"/>
      <c r="F330" s="320"/>
    </row>
    <row r="331" spans="1:6" x14ac:dyDescent="0.2">
      <c r="A331" s="723"/>
      <c r="B331" s="339"/>
      <c r="C331" s="352" t="s">
        <v>3607</v>
      </c>
      <c r="D331" s="337"/>
      <c r="E331" s="1226"/>
      <c r="F331" s="320"/>
    </row>
    <row r="332" spans="1:6" x14ac:dyDescent="0.2">
      <c r="A332" s="723"/>
      <c r="B332" s="339"/>
      <c r="C332" s="352" t="s">
        <v>3606</v>
      </c>
      <c r="D332" s="337"/>
      <c r="E332" s="1226"/>
      <c r="F332" s="320"/>
    </row>
    <row r="333" spans="1:6" ht="14.25" x14ac:dyDescent="0.25">
      <c r="A333" s="723"/>
      <c r="B333" s="339"/>
      <c r="C333" s="325" t="s">
        <v>3605</v>
      </c>
      <c r="D333" s="337"/>
      <c r="E333" s="1226"/>
      <c r="F333" s="320"/>
    </row>
    <row r="334" spans="1:6" x14ac:dyDescent="0.2">
      <c r="A334" s="723"/>
      <c r="B334" s="339"/>
      <c r="C334" s="325" t="s">
        <v>3604</v>
      </c>
      <c r="D334" s="337"/>
      <c r="E334" s="1226"/>
      <c r="F334" s="320"/>
    </row>
    <row r="335" spans="1:6" x14ac:dyDescent="0.2">
      <c r="A335" s="723"/>
      <c r="B335" s="339"/>
      <c r="C335" s="326" t="s">
        <v>3603</v>
      </c>
      <c r="D335" s="337"/>
      <c r="E335" s="1226"/>
      <c r="F335" s="320"/>
    </row>
    <row r="336" spans="1:6" x14ac:dyDescent="0.2">
      <c r="A336" s="723"/>
      <c r="B336" s="339"/>
      <c r="C336" s="338"/>
      <c r="D336" s="337"/>
      <c r="E336" s="1226"/>
      <c r="F336" s="320"/>
    </row>
    <row r="337" spans="1:6" ht="12.75" customHeight="1" x14ac:dyDescent="0.2">
      <c r="A337" s="723"/>
      <c r="B337" s="347" t="s">
        <v>3602</v>
      </c>
      <c r="C337" s="338" t="s">
        <v>3601</v>
      </c>
      <c r="D337" s="361"/>
      <c r="E337" s="1226"/>
      <c r="F337" s="320"/>
    </row>
    <row r="338" spans="1:6" ht="25.5" x14ac:dyDescent="0.2">
      <c r="A338" s="723">
        <v>80</v>
      </c>
      <c r="B338" s="347"/>
      <c r="C338" s="338" t="s">
        <v>3600</v>
      </c>
      <c r="D338" s="334">
        <v>170</v>
      </c>
      <c r="E338" s="1226">
        <v>0</v>
      </c>
      <c r="F338" s="320">
        <f>D338*E338</f>
        <v>0</v>
      </c>
    </row>
    <row r="339" spans="1:6" x14ac:dyDescent="0.2">
      <c r="A339" s="723">
        <v>81</v>
      </c>
      <c r="B339" s="347"/>
      <c r="C339" s="338" t="s">
        <v>3599</v>
      </c>
      <c r="D339" s="349">
        <v>255</v>
      </c>
      <c r="E339" s="1226">
        <v>0</v>
      </c>
      <c r="F339" s="320">
        <f>D339*E339</f>
        <v>0</v>
      </c>
    </row>
    <row r="340" spans="1:6" x14ac:dyDescent="0.2">
      <c r="A340" s="723">
        <v>82</v>
      </c>
      <c r="B340" s="347"/>
      <c r="C340" s="338" t="s">
        <v>3598</v>
      </c>
      <c r="D340" s="349">
        <v>255</v>
      </c>
      <c r="E340" s="1226">
        <v>0</v>
      </c>
      <c r="F340" s="320">
        <f>D340*E340</f>
        <v>0</v>
      </c>
    </row>
    <row r="341" spans="1:6" ht="25.5" x14ac:dyDescent="0.2">
      <c r="A341" s="723">
        <v>83</v>
      </c>
      <c r="B341" s="347"/>
      <c r="C341" s="338" t="s">
        <v>3597</v>
      </c>
      <c r="D341" s="349">
        <v>250</v>
      </c>
      <c r="E341" s="1226">
        <v>0</v>
      </c>
      <c r="F341" s="320">
        <f>D341*E341</f>
        <v>0</v>
      </c>
    </row>
    <row r="342" spans="1:6" x14ac:dyDescent="0.2">
      <c r="A342" s="723">
        <v>84</v>
      </c>
      <c r="B342" s="339"/>
      <c r="C342" s="338" t="s">
        <v>3471</v>
      </c>
      <c r="D342" s="337"/>
      <c r="E342" s="1226"/>
      <c r="F342" s="320"/>
    </row>
    <row r="343" spans="1:6" x14ac:dyDescent="0.2">
      <c r="A343" s="723">
        <v>85</v>
      </c>
      <c r="B343" s="339"/>
      <c r="C343" s="352" t="s">
        <v>3596</v>
      </c>
      <c r="D343" s="337">
        <v>64</v>
      </c>
      <c r="E343" s="1226">
        <v>0</v>
      </c>
      <c r="F343" s="320">
        <f t="shared" ref="F343:F350" si="0">D343*E343</f>
        <v>0</v>
      </c>
    </row>
    <row r="344" spans="1:6" x14ac:dyDescent="0.2">
      <c r="A344" s="723">
        <v>86</v>
      </c>
      <c r="B344" s="339"/>
      <c r="C344" s="352" t="s">
        <v>3595</v>
      </c>
      <c r="D344" s="337">
        <v>23</v>
      </c>
      <c r="E344" s="1226">
        <v>0</v>
      </c>
      <c r="F344" s="320">
        <f t="shared" si="0"/>
        <v>0</v>
      </c>
    </row>
    <row r="345" spans="1:6" x14ac:dyDescent="0.2">
      <c r="A345" s="723">
        <v>87</v>
      </c>
      <c r="B345" s="339"/>
      <c r="C345" s="359" t="s">
        <v>3594</v>
      </c>
      <c r="D345" s="360">
        <v>14</v>
      </c>
      <c r="E345" s="1226">
        <v>0</v>
      </c>
      <c r="F345" s="320">
        <f t="shared" si="0"/>
        <v>0</v>
      </c>
    </row>
    <row r="346" spans="1:6" x14ac:dyDescent="0.2">
      <c r="A346" s="723">
        <v>88</v>
      </c>
      <c r="B346" s="339"/>
      <c r="C346" s="359" t="s">
        <v>3593</v>
      </c>
      <c r="D346" s="360">
        <v>15</v>
      </c>
      <c r="E346" s="1226">
        <v>0</v>
      </c>
      <c r="F346" s="320">
        <f t="shared" si="0"/>
        <v>0</v>
      </c>
    </row>
    <row r="347" spans="1:6" x14ac:dyDescent="0.2">
      <c r="A347" s="723">
        <v>89</v>
      </c>
      <c r="B347" s="339"/>
      <c r="C347" s="359" t="s">
        <v>3592</v>
      </c>
      <c r="D347" s="360">
        <v>15</v>
      </c>
      <c r="E347" s="1226">
        <v>0</v>
      </c>
      <c r="F347" s="320">
        <f t="shared" si="0"/>
        <v>0</v>
      </c>
    </row>
    <row r="348" spans="1:6" x14ac:dyDescent="0.2">
      <c r="A348" s="723">
        <v>90</v>
      </c>
      <c r="B348" s="339"/>
      <c r="C348" s="359" t="s">
        <v>3591</v>
      </c>
      <c r="D348" s="360">
        <v>14</v>
      </c>
      <c r="E348" s="1226">
        <v>0</v>
      </c>
      <c r="F348" s="320">
        <f t="shared" si="0"/>
        <v>0</v>
      </c>
    </row>
    <row r="349" spans="1:6" x14ac:dyDescent="0.2">
      <c r="A349" s="723">
        <v>91</v>
      </c>
      <c r="B349" s="339"/>
      <c r="C349" s="359" t="s">
        <v>3590</v>
      </c>
      <c r="D349" s="337">
        <v>4</v>
      </c>
      <c r="E349" s="1226">
        <v>0</v>
      </c>
      <c r="F349" s="320">
        <f t="shared" si="0"/>
        <v>0</v>
      </c>
    </row>
    <row r="350" spans="1:6" x14ac:dyDescent="0.2">
      <c r="A350" s="723">
        <v>92</v>
      </c>
      <c r="B350" s="339"/>
      <c r="C350" s="359" t="s">
        <v>3589</v>
      </c>
      <c r="D350" s="337">
        <v>4</v>
      </c>
      <c r="E350" s="1226">
        <v>0</v>
      </c>
      <c r="F350" s="320">
        <f t="shared" si="0"/>
        <v>0</v>
      </c>
    </row>
    <row r="351" spans="1:6" x14ac:dyDescent="0.2">
      <c r="A351" s="723"/>
      <c r="B351" s="339"/>
      <c r="C351" s="359"/>
      <c r="D351" s="337"/>
      <c r="E351" s="1226"/>
      <c r="F351" s="319">
        <f>SUM(F156:F350)</f>
        <v>0</v>
      </c>
    </row>
    <row r="352" spans="1:6" x14ac:dyDescent="0.2">
      <c r="A352" s="723"/>
      <c r="B352" s="339"/>
      <c r="C352" s="358"/>
      <c r="D352" s="337"/>
      <c r="E352" s="1226"/>
      <c r="F352" s="320"/>
    </row>
    <row r="353" spans="1:6" ht="25.5" x14ac:dyDescent="0.2">
      <c r="A353" s="723">
        <v>93</v>
      </c>
      <c r="B353" s="339"/>
      <c r="C353" s="326" t="s">
        <v>3588</v>
      </c>
      <c r="D353" s="331">
        <v>24</v>
      </c>
      <c r="E353" s="1226">
        <v>0</v>
      </c>
      <c r="F353" s="320">
        <f>D353*E353</f>
        <v>0</v>
      </c>
    </row>
    <row r="354" spans="1:6" x14ac:dyDescent="0.2">
      <c r="A354" s="723"/>
      <c r="B354" s="339"/>
      <c r="C354" s="326"/>
      <c r="D354" s="331"/>
      <c r="E354" s="1226"/>
      <c r="F354" s="320"/>
    </row>
    <row r="355" spans="1:6" x14ac:dyDescent="0.2">
      <c r="A355" s="723"/>
      <c r="B355" s="339"/>
      <c r="C355" s="326"/>
      <c r="D355" s="331"/>
      <c r="E355" s="1226"/>
      <c r="F355" s="320"/>
    </row>
    <row r="356" spans="1:6" x14ac:dyDescent="0.2">
      <c r="A356" s="723"/>
      <c r="B356" s="339"/>
      <c r="C356" s="326"/>
      <c r="D356" s="331"/>
      <c r="E356" s="1226"/>
      <c r="F356" s="320"/>
    </row>
    <row r="357" spans="1:6" x14ac:dyDescent="0.2">
      <c r="A357" s="723"/>
      <c r="B357" s="345"/>
      <c r="C357" s="356"/>
      <c r="D357" s="354"/>
      <c r="E357" s="1227"/>
      <c r="F357" s="315"/>
    </row>
    <row r="358" spans="1:6" x14ac:dyDescent="0.2">
      <c r="A358" s="723"/>
      <c r="B358" s="339"/>
      <c r="C358" s="326"/>
      <c r="D358" s="337"/>
      <c r="E358" s="1226"/>
      <c r="F358" s="320"/>
    </row>
    <row r="359" spans="1:6" x14ac:dyDescent="0.2">
      <c r="A359" s="723"/>
      <c r="B359" s="339"/>
      <c r="C359" s="336" t="s">
        <v>3587</v>
      </c>
      <c r="D359" s="337"/>
      <c r="E359" s="1226"/>
      <c r="F359" s="320"/>
    </row>
    <row r="360" spans="1:6" x14ac:dyDescent="0.2">
      <c r="A360" s="723"/>
      <c r="B360" s="339"/>
      <c r="C360" s="335" t="s">
        <v>3586</v>
      </c>
      <c r="D360" s="337"/>
      <c r="E360" s="1226"/>
      <c r="F360" s="320"/>
    </row>
    <row r="361" spans="1:6" x14ac:dyDescent="0.2">
      <c r="A361" s="723"/>
      <c r="B361" s="339"/>
      <c r="C361" s="326"/>
      <c r="D361" s="337"/>
      <c r="E361" s="1226"/>
      <c r="F361" s="320"/>
    </row>
    <row r="362" spans="1:6" x14ac:dyDescent="0.2">
      <c r="A362" s="723">
        <v>94</v>
      </c>
      <c r="B362" s="339" t="s">
        <v>2931</v>
      </c>
      <c r="C362" s="326" t="s">
        <v>3585</v>
      </c>
      <c r="D362" s="337">
        <v>1</v>
      </c>
      <c r="E362" s="1226">
        <v>0</v>
      </c>
      <c r="F362" s="320">
        <f>D362*E362</f>
        <v>0</v>
      </c>
    </row>
    <row r="363" spans="1:6" x14ac:dyDescent="0.2">
      <c r="A363" s="723"/>
      <c r="B363" s="339"/>
      <c r="C363" s="326" t="s">
        <v>3584</v>
      </c>
      <c r="D363" s="337"/>
      <c r="E363" s="1226"/>
      <c r="F363" s="320"/>
    </row>
    <row r="364" spans="1:6" x14ac:dyDescent="0.2">
      <c r="A364" s="723"/>
      <c r="B364" s="339"/>
      <c r="C364" s="326" t="s">
        <v>3583</v>
      </c>
      <c r="D364" s="337">
        <v>1</v>
      </c>
      <c r="E364" s="1226"/>
      <c r="F364" s="320"/>
    </row>
    <row r="365" spans="1:6" x14ac:dyDescent="0.2">
      <c r="A365" s="723"/>
      <c r="B365" s="339"/>
      <c r="C365" s="357" t="s">
        <v>3582</v>
      </c>
      <c r="D365" s="337">
        <v>2</v>
      </c>
      <c r="E365" s="1226"/>
      <c r="F365" s="320"/>
    </row>
    <row r="366" spans="1:6" x14ac:dyDescent="0.2">
      <c r="A366" s="723"/>
      <c r="B366" s="339"/>
      <c r="C366" s="326" t="s">
        <v>3581</v>
      </c>
      <c r="D366" s="337"/>
      <c r="E366" s="1226"/>
      <c r="F366" s="320"/>
    </row>
    <row r="367" spans="1:6" x14ac:dyDescent="0.2">
      <c r="A367" s="723"/>
      <c r="B367" s="339"/>
      <c r="C367" s="326" t="s">
        <v>3580</v>
      </c>
      <c r="D367" s="337"/>
      <c r="E367" s="1226"/>
      <c r="F367" s="320"/>
    </row>
    <row r="368" spans="1:6" x14ac:dyDescent="0.2">
      <c r="A368" s="723"/>
      <c r="B368" s="339"/>
      <c r="C368" s="326" t="s">
        <v>3579</v>
      </c>
      <c r="D368" s="337"/>
      <c r="E368" s="1226"/>
      <c r="F368" s="320"/>
    </row>
    <row r="369" spans="1:6" ht="16.5" x14ac:dyDescent="0.25">
      <c r="A369" s="723"/>
      <c r="B369" s="339"/>
      <c r="C369" s="325" t="s">
        <v>3578</v>
      </c>
      <c r="D369" s="337"/>
      <c r="E369" s="1226"/>
      <c r="F369" s="320"/>
    </row>
    <row r="370" spans="1:6" x14ac:dyDescent="0.2">
      <c r="A370" s="723"/>
      <c r="B370" s="339"/>
      <c r="C370" s="326" t="s">
        <v>3577</v>
      </c>
      <c r="D370" s="337"/>
      <c r="E370" s="1226"/>
      <c r="F370" s="320"/>
    </row>
    <row r="371" spans="1:6" ht="12.75" customHeight="1" x14ac:dyDescent="0.2">
      <c r="A371" s="723"/>
      <c r="B371" s="339"/>
      <c r="C371" s="326" t="s">
        <v>3576</v>
      </c>
      <c r="D371" s="337"/>
      <c r="E371" s="1226"/>
      <c r="F371" s="320"/>
    </row>
    <row r="372" spans="1:6" x14ac:dyDescent="0.2">
      <c r="A372" s="723"/>
      <c r="B372" s="339"/>
      <c r="C372" s="326"/>
      <c r="D372" s="337"/>
      <c r="E372" s="1226"/>
      <c r="F372" s="320"/>
    </row>
    <row r="373" spans="1:6" x14ac:dyDescent="0.2">
      <c r="A373" s="723">
        <v>95</v>
      </c>
      <c r="B373" s="339" t="s">
        <v>2929</v>
      </c>
      <c r="C373" s="326" t="s">
        <v>3572</v>
      </c>
      <c r="D373" s="337">
        <v>1</v>
      </c>
      <c r="E373" s="1226">
        <v>0</v>
      </c>
      <c r="F373" s="320">
        <f>D373*E373</f>
        <v>0</v>
      </c>
    </row>
    <row r="374" spans="1:6" x14ac:dyDescent="0.2">
      <c r="A374" s="723"/>
      <c r="B374" s="339"/>
      <c r="C374" s="326" t="s">
        <v>3510</v>
      </c>
      <c r="D374" s="337"/>
      <c r="E374" s="1226"/>
      <c r="F374" s="320"/>
    </row>
    <row r="375" spans="1:6" ht="16.5" x14ac:dyDescent="0.25">
      <c r="A375" s="723"/>
      <c r="B375" s="339"/>
      <c r="C375" s="325" t="s">
        <v>3575</v>
      </c>
      <c r="D375" s="337"/>
      <c r="E375" s="1226"/>
      <c r="F375" s="320"/>
    </row>
    <row r="376" spans="1:6" x14ac:dyDescent="0.2">
      <c r="A376" s="723"/>
      <c r="B376" s="339"/>
      <c r="C376" s="326" t="s">
        <v>3508</v>
      </c>
      <c r="D376" s="337"/>
      <c r="E376" s="1226"/>
      <c r="F376" s="320"/>
    </row>
    <row r="377" spans="1:6" x14ac:dyDescent="0.2">
      <c r="A377" s="723"/>
      <c r="B377" s="339"/>
      <c r="C377" s="326"/>
      <c r="D377" s="337"/>
      <c r="E377" s="1226"/>
      <c r="F377" s="320"/>
    </row>
    <row r="378" spans="1:6" x14ac:dyDescent="0.2">
      <c r="A378" s="723">
        <v>96</v>
      </c>
      <c r="B378" s="339" t="s">
        <v>2927</v>
      </c>
      <c r="C378" s="326" t="s">
        <v>3572</v>
      </c>
      <c r="D378" s="337">
        <v>1</v>
      </c>
      <c r="E378" s="1226">
        <v>0</v>
      </c>
      <c r="F378" s="320">
        <f>D378*E378</f>
        <v>0</v>
      </c>
    </row>
    <row r="379" spans="1:6" x14ac:dyDescent="0.2">
      <c r="A379" s="723"/>
      <c r="B379" s="339"/>
      <c r="C379" s="326" t="s">
        <v>3510</v>
      </c>
      <c r="D379" s="337"/>
      <c r="E379" s="1226"/>
      <c r="F379" s="320"/>
    </row>
    <row r="380" spans="1:6" ht="16.5" x14ac:dyDescent="0.25">
      <c r="A380" s="723"/>
      <c r="B380" s="339"/>
      <c r="C380" s="325" t="s">
        <v>3574</v>
      </c>
      <c r="D380" s="337"/>
      <c r="E380" s="1226"/>
      <c r="F380" s="320"/>
    </row>
    <row r="381" spans="1:6" x14ac:dyDescent="0.2">
      <c r="A381" s="723"/>
      <c r="B381" s="339"/>
      <c r="C381" s="326" t="s">
        <v>3573</v>
      </c>
      <c r="D381" s="337"/>
      <c r="E381" s="1226"/>
      <c r="F381" s="320"/>
    </row>
    <row r="382" spans="1:6" x14ac:dyDescent="0.2">
      <c r="A382" s="723"/>
      <c r="B382" s="339"/>
      <c r="C382" s="326"/>
      <c r="D382" s="337"/>
      <c r="E382" s="1226"/>
      <c r="F382" s="320"/>
    </row>
    <row r="383" spans="1:6" x14ac:dyDescent="0.2">
      <c r="A383" s="723">
        <v>97</v>
      </c>
      <c r="B383" s="339" t="s">
        <v>2925</v>
      </c>
      <c r="C383" s="326" t="s">
        <v>3572</v>
      </c>
      <c r="D383" s="337">
        <v>1</v>
      </c>
      <c r="E383" s="1226">
        <v>0</v>
      </c>
      <c r="F383" s="320">
        <f>D383*E383</f>
        <v>0</v>
      </c>
    </row>
    <row r="384" spans="1:6" x14ac:dyDescent="0.2">
      <c r="A384" s="723"/>
      <c r="B384" s="339"/>
      <c r="C384" s="326" t="s">
        <v>3571</v>
      </c>
      <c r="D384" s="337"/>
      <c r="E384" s="1226"/>
      <c r="F384" s="320"/>
    </row>
    <row r="385" spans="1:6" ht="16.5" x14ac:dyDescent="0.25">
      <c r="A385" s="723"/>
      <c r="B385" s="339"/>
      <c r="C385" s="325" t="s">
        <v>3570</v>
      </c>
      <c r="D385" s="337"/>
      <c r="E385" s="1226"/>
      <c r="F385" s="320"/>
    </row>
    <row r="386" spans="1:6" x14ac:dyDescent="0.2">
      <c r="A386" s="723"/>
      <c r="B386" s="339"/>
      <c r="C386" s="326" t="s">
        <v>3569</v>
      </c>
      <c r="D386" s="337"/>
      <c r="E386" s="1226"/>
      <c r="F386" s="320"/>
    </row>
    <row r="387" spans="1:6" x14ac:dyDescent="0.2">
      <c r="A387" s="723"/>
      <c r="B387" s="339"/>
      <c r="C387" s="326"/>
      <c r="D387" s="337"/>
      <c r="E387" s="1226"/>
      <c r="F387" s="320"/>
    </row>
    <row r="388" spans="1:6" x14ac:dyDescent="0.2">
      <c r="A388" s="723">
        <v>98</v>
      </c>
      <c r="B388" s="339" t="s">
        <v>2923</v>
      </c>
      <c r="C388" s="326" t="s">
        <v>3568</v>
      </c>
      <c r="D388" s="337">
        <v>2</v>
      </c>
      <c r="E388" s="1226">
        <v>0</v>
      </c>
      <c r="F388" s="320">
        <f>D388*E388</f>
        <v>0</v>
      </c>
    </row>
    <row r="389" spans="1:6" x14ac:dyDescent="0.2">
      <c r="A389" s="723"/>
      <c r="B389" s="339"/>
      <c r="C389" s="326" t="s">
        <v>3506</v>
      </c>
      <c r="D389" s="337"/>
      <c r="E389" s="1226"/>
      <c r="F389" s="320"/>
    </row>
    <row r="390" spans="1:6" x14ac:dyDescent="0.2">
      <c r="A390" s="723"/>
      <c r="B390" s="339"/>
      <c r="C390" s="326" t="s">
        <v>3505</v>
      </c>
      <c r="D390" s="337"/>
      <c r="E390" s="1226"/>
      <c r="F390" s="320"/>
    </row>
    <row r="391" spans="1:6" x14ac:dyDescent="0.2">
      <c r="A391" s="723"/>
      <c r="B391" s="339"/>
      <c r="C391" s="326"/>
      <c r="D391" s="337"/>
      <c r="E391" s="1226"/>
      <c r="F391" s="320"/>
    </row>
    <row r="392" spans="1:6" x14ac:dyDescent="0.2">
      <c r="A392" s="723">
        <v>99</v>
      </c>
      <c r="B392" s="339" t="s">
        <v>3567</v>
      </c>
      <c r="C392" s="326" t="s">
        <v>3507</v>
      </c>
      <c r="D392" s="337">
        <v>2</v>
      </c>
      <c r="E392" s="1226">
        <v>0</v>
      </c>
      <c r="F392" s="320">
        <f>D392*E392</f>
        <v>0</v>
      </c>
    </row>
    <row r="393" spans="1:6" x14ac:dyDescent="0.2">
      <c r="A393" s="723"/>
      <c r="B393" s="339"/>
      <c r="C393" s="326" t="s">
        <v>3506</v>
      </c>
      <c r="D393" s="337"/>
      <c r="E393" s="1226"/>
      <c r="F393" s="320"/>
    </row>
    <row r="394" spans="1:6" x14ac:dyDescent="0.2">
      <c r="A394" s="723"/>
      <c r="B394" s="339"/>
      <c r="C394" s="326" t="s">
        <v>3505</v>
      </c>
      <c r="D394" s="337"/>
      <c r="E394" s="1226"/>
      <c r="F394" s="320"/>
    </row>
    <row r="395" spans="1:6" x14ac:dyDescent="0.2">
      <c r="A395" s="723"/>
      <c r="B395" s="339"/>
      <c r="C395" s="326"/>
      <c r="D395" s="337"/>
      <c r="E395" s="1226"/>
      <c r="F395" s="320"/>
    </row>
    <row r="396" spans="1:6" x14ac:dyDescent="0.2">
      <c r="A396" s="723">
        <v>100</v>
      </c>
      <c r="B396" s="339" t="s">
        <v>3566</v>
      </c>
      <c r="C396" s="326" t="s">
        <v>3565</v>
      </c>
      <c r="D396" s="337">
        <v>1</v>
      </c>
      <c r="E396" s="1226">
        <v>0</v>
      </c>
      <c r="F396" s="320">
        <f>D396*E396</f>
        <v>0</v>
      </c>
    </row>
    <row r="397" spans="1:6" x14ac:dyDescent="0.2">
      <c r="A397" s="723"/>
      <c r="B397" s="339"/>
      <c r="C397" s="326" t="s">
        <v>3506</v>
      </c>
      <c r="D397" s="337"/>
      <c r="E397" s="1226"/>
      <c r="F397" s="320"/>
    </row>
    <row r="398" spans="1:6" x14ac:dyDescent="0.2">
      <c r="A398" s="723"/>
      <c r="B398" s="339"/>
      <c r="C398" s="326" t="s">
        <v>3505</v>
      </c>
      <c r="D398" s="337"/>
      <c r="E398" s="1226"/>
      <c r="F398" s="320"/>
    </row>
    <row r="399" spans="1:6" x14ac:dyDescent="0.2">
      <c r="A399" s="723"/>
      <c r="B399" s="339"/>
      <c r="C399" s="326"/>
      <c r="D399" s="337"/>
      <c r="E399" s="1226"/>
      <c r="F399" s="320"/>
    </row>
    <row r="400" spans="1:6" x14ac:dyDescent="0.2">
      <c r="A400" s="723">
        <v>101</v>
      </c>
      <c r="B400" s="339" t="s">
        <v>3564</v>
      </c>
      <c r="C400" s="326" t="s">
        <v>3563</v>
      </c>
      <c r="D400" s="337">
        <v>1</v>
      </c>
      <c r="E400" s="1226">
        <v>0</v>
      </c>
      <c r="F400" s="320">
        <f>D400*E400</f>
        <v>0</v>
      </c>
    </row>
    <row r="401" spans="1:6" x14ac:dyDescent="0.2">
      <c r="A401" s="723"/>
      <c r="B401" s="339"/>
      <c r="C401" s="326" t="s">
        <v>3506</v>
      </c>
      <c r="D401" s="337"/>
      <c r="E401" s="1226"/>
      <c r="F401" s="320"/>
    </row>
    <row r="402" spans="1:6" x14ac:dyDescent="0.2">
      <c r="A402" s="723"/>
      <c r="B402" s="339"/>
      <c r="C402" s="326" t="s">
        <v>3505</v>
      </c>
      <c r="D402" s="337"/>
      <c r="E402" s="1226"/>
      <c r="F402" s="320"/>
    </row>
    <row r="403" spans="1:6" x14ac:dyDescent="0.2">
      <c r="A403" s="723"/>
      <c r="B403" s="339"/>
      <c r="C403" s="326"/>
      <c r="D403" s="337"/>
      <c r="E403" s="1226"/>
      <c r="F403" s="320"/>
    </row>
    <row r="404" spans="1:6" x14ac:dyDescent="0.2">
      <c r="A404" s="723">
        <v>102</v>
      </c>
      <c r="B404" s="339" t="s">
        <v>3562</v>
      </c>
      <c r="C404" s="326" t="s">
        <v>3561</v>
      </c>
      <c r="D404" s="337">
        <v>2</v>
      </c>
      <c r="E404" s="1226">
        <v>0</v>
      </c>
      <c r="F404" s="320">
        <f>D404*E404</f>
        <v>0</v>
      </c>
    </row>
    <row r="405" spans="1:6" x14ac:dyDescent="0.2">
      <c r="A405" s="723"/>
      <c r="B405" s="339"/>
      <c r="C405" s="326"/>
      <c r="D405" s="337"/>
      <c r="E405" s="1226"/>
      <c r="F405" s="320"/>
    </row>
    <row r="406" spans="1:6" x14ac:dyDescent="0.2">
      <c r="A406" s="723">
        <v>103</v>
      </c>
      <c r="B406" s="339" t="s">
        <v>3560</v>
      </c>
      <c r="C406" s="326" t="s">
        <v>3559</v>
      </c>
      <c r="D406" s="337">
        <v>2</v>
      </c>
      <c r="E406" s="1226">
        <v>0</v>
      </c>
      <c r="F406" s="320">
        <f>D406*E406</f>
        <v>0</v>
      </c>
    </row>
    <row r="407" spans="1:6" x14ac:dyDescent="0.2">
      <c r="A407" s="723"/>
      <c r="B407" s="345"/>
      <c r="C407" s="356"/>
      <c r="D407" s="354"/>
      <c r="E407" s="1227"/>
      <c r="F407" s="315"/>
    </row>
    <row r="408" spans="1:6" x14ac:dyDescent="0.2">
      <c r="A408" s="723"/>
      <c r="B408" s="339"/>
      <c r="C408" s="326"/>
      <c r="D408" s="337"/>
      <c r="E408" s="1226"/>
      <c r="F408" s="320"/>
    </row>
    <row r="409" spans="1:6" x14ac:dyDescent="0.2">
      <c r="A409" s="723">
        <v>104</v>
      </c>
      <c r="B409" s="339" t="s">
        <v>3558</v>
      </c>
      <c r="C409" s="326" t="s">
        <v>3557</v>
      </c>
      <c r="D409" s="337">
        <v>1</v>
      </c>
      <c r="E409" s="1226">
        <v>0</v>
      </c>
      <c r="F409" s="320">
        <f>D409*E409</f>
        <v>0</v>
      </c>
    </row>
    <row r="410" spans="1:6" x14ac:dyDescent="0.2">
      <c r="A410" s="723"/>
      <c r="B410" s="339"/>
      <c r="C410" s="326"/>
      <c r="D410" s="337"/>
      <c r="E410" s="1226"/>
      <c r="F410" s="320"/>
    </row>
    <row r="411" spans="1:6" x14ac:dyDescent="0.2">
      <c r="A411" s="723">
        <v>105</v>
      </c>
      <c r="B411" s="339" t="s">
        <v>3556</v>
      </c>
      <c r="C411" s="326" t="s">
        <v>3555</v>
      </c>
      <c r="D411" s="337">
        <v>1</v>
      </c>
      <c r="E411" s="1226">
        <v>0</v>
      </c>
      <c r="F411" s="320">
        <f>D411*E411</f>
        <v>0</v>
      </c>
    </row>
    <row r="412" spans="1:6" x14ac:dyDescent="0.2">
      <c r="A412" s="723"/>
      <c r="B412" s="339"/>
      <c r="C412" s="326"/>
      <c r="D412" s="337"/>
      <c r="E412" s="1226"/>
      <c r="F412" s="320"/>
    </row>
    <row r="413" spans="1:6" x14ac:dyDescent="0.2">
      <c r="A413" s="723">
        <v>106</v>
      </c>
      <c r="B413" s="339" t="s">
        <v>3554</v>
      </c>
      <c r="C413" s="326" t="s">
        <v>3553</v>
      </c>
      <c r="D413" s="337">
        <v>4</v>
      </c>
      <c r="E413" s="1226">
        <v>0</v>
      </c>
      <c r="F413" s="320">
        <f>D413*E413</f>
        <v>0</v>
      </c>
    </row>
    <row r="414" spans="1:6" x14ac:dyDescent="0.2">
      <c r="A414" s="723"/>
      <c r="B414" s="339"/>
      <c r="C414" s="326"/>
      <c r="D414" s="337"/>
      <c r="E414" s="1226"/>
      <c r="F414" s="320"/>
    </row>
    <row r="415" spans="1:6" x14ac:dyDescent="0.2">
      <c r="A415" s="723">
        <v>107</v>
      </c>
      <c r="B415" s="339" t="s">
        <v>3552</v>
      </c>
      <c r="C415" s="326" t="s">
        <v>3551</v>
      </c>
      <c r="D415" s="337">
        <v>2</v>
      </c>
      <c r="E415" s="1226">
        <v>0</v>
      </c>
      <c r="F415" s="320">
        <f>D415*E415</f>
        <v>0</v>
      </c>
    </row>
    <row r="416" spans="1:6" x14ac:dyDescent="0.2">
      <c r="A416" s="723"/>
      <c r="B416" s="339"/>
      <c r="C416" s="326"/>
      <c r="D416" s="337"/>
      <c r="E416" s="1226"/>
      <c r="F416" s="320"/>
    </row>
    <row r="417" spans="1:6" x14ac:dyDescent="0.2">
      <c r="A417" s="723">
        <v>108</v>
      </c>
      <c r="B417" s="339" t="s">
        <v>3550</v>
      </c>
      <c r="C417" s="326" t="s">
        <v>3549</v>
      </c>
      <c r="D417" s="337">
        <v>1</v>
      </c>
      <c r="E417" s="1226">
        <v>0</v>
      </c>
      <c r="F417" s="320">
        <f>D417*E417</f>
        <v>0</v>
      </c>
    </row>
    <row r="418" spans="1:6" x14ac:dyDescent="0.2">
      <c r="A418" s="723"/>
      <c r="B418" s="339"/>
      <c r="C418" s="326"/>
      <c r="D418" s="337"/>
      <c r="E418" s="1226"/>
      <c r="F418" s="320"/>
    </row>
    <row r="419" spans="1:6" x14ac:dyDescent="0.2">
      <c r="A419" s="723">
        <v>109</v>
      </c>
      <c r="B419" s="339" t="s">
        <v>3548</v>
      </c>
      <c r="C419" s="326" t="s">
        <v>3547</v>
      </c>
      <c r="D419" s="337">
        <v>1</v>
      </c>
      <c r="E419" s="1226">
        <v>0</v>
      </c>
      <c r="F419" s="320">
        <f>D419*E419</f>
        <v>0</v>
      </c>
    </row>
    <row r="420" spans="1:6" x14ac:dyDescent="0.2">
      <c r="A420" s="723"/>
      <c r="B420" s="339"/>
      <c r="C420" s="326"/>
      <c r="D420" s="337"/>
      <c r="E420" s="1226"/>
      <c r="F420" s="320"/>
    </row>
    <row r="421" spans="1:6" x14ac:dyDescent="0.2">
      <c r="A421" s="723">
        <v>110</v>
      </c>
      <c r="B421" s="339" t="s">
        <v>3546</v>
      </c>
      <c r="C421" s="326" t="s">
        <v>3545</v>
      </c>
      <c r="D421" s="337">
        <v>1</v>
      </c>
      <c r="E421" s="1226">
        <v>0</v>
      </c>
      <c r="F421" s="320">
        <f>D421*E421</f>
        <v>0</v>
      </c>
    </row>
    <row r="422" spans="1:6" x14ac:dyDescent="0.2">
      <c r="A422" s="723"/>
      <c r="B422" s="339"/>
      <c r="C422" s="326"/>
      <c r="D422" s="337"/>
      <c r="E422" s="1226"/>
      <c r="F422" s="320"/>
    </row>
    <row r="423" spans="1:6" x14ac:dyDescent="0.2">
      <c r="A423" s="723">
        <v>111</v>
      </c>
      <c r="B423" s="339" t="s">
        <v>3544</v>
      </c>
      <c r="C423" s="326" t="s">
        <v>3543</v>
      </c>
      <c r="D423" s="337">
        <v>1</v>
      </c>
      <c r="E423" s="1226">
        <v>0</v>
      </c>
      <c r="F423" s="320">
        <f>D423*E423</f>
        <v>0</v>
      </c>
    </row>
    <row r="424" spans="1:6" x14ac:dyDescent="0.2">
      <c r="A424" s="723"/>
      <c r="B424" s="339"/>
      <c r="C424" s="326"/>
      <c r="D424" s="337"/>
      <c r="E424" s="1226"/>
      <c r="F424" s="320"/>
    </row>
    <row r="425" spans="1:6" x14ac:dyDescent="0.2">
      <c r="A425" s="723">
        <v>112</v>
      </c>
      <c r="B425" s="339" t="s">
        <v>3542</v>
      </c>
      <c r="C425" s="326" t="s">
        <v>3541</v>
      </c>
      <c r="D425" s="337">
        <v>2</v>
      </c>
      <c r="E425" s="1226">
        <v>0</v>
      </c>
      <c r="F425" s="320">
        <f>D425*E425</f>
        <v>0</v>
      </c>
    </row>
    <row r="426" spans="1:6" x14ac:dyDescent="0.2">
      <c r="A426" s="723"/>
      <c r="B426" s="339"/>
      <c r="C426" s="326"/>
      <c r="D426" s="337"/>
      <c r="E426" s="1226"/>
      <c r="F426" s="320"/>
    </row>
    <row r="427" spans="1:6" x14ac:dyDescent="0.2">
      <c r="A427" s="723">
        <v>113</v>
      </c>
      <c r="B427" s="339" t="s">
        <v>3540</v>
      </c>
      <c r="C427" s="326" t="s">
        <v>3539</v>
      </c>
      <c r="D427" s="337">
        <v>1</v>
      </c>
      <c r="E427" s="1226">
        <v>0</v>
      </c>
      <c r="F427" s="320">
        <f>D427*E427</f>
        <v>0</v>
      </c>
    </row>
    <row r="428" spans="1:6" x14ac:dyDescent="0.2">
      <c r="A428" s="723"/>
      <c r="B428" s="339"/>
      <c r="C428" s="326"/>
      <c r="D428" s="337"/>
      <c r="E428" s="1226"/>
      <c r="F428" s="320"/>
    </row>
    <row r="429" spans="1:6" x14ac:dyDescent="0.2">
      <c r="A429" s="723">
        <v>114</v>
      </c>
      <c r="B429" s="339" t="s">
        <v>3538</v>
      </c>
      <c r="C429" s="326" t="s">
        <v>3537</v>
      </c>
      <c r="D429" s="337">
        <v>1</v>
      </c>
      <c r="E429" s="1226">
        <v>0</v>
      </c>
      <c r="F429" s="320">
        <f>D429*E429</f>
        <v>0</v>
      </c>
    </row>
    <row r="430" spans="1:6" x14ac:dyDescent="0.2">
      <c r="A430" s="723"/>
      <c r="B430" s="339"/>
      <c r="C430" s="326"/>
      <c r="D430" s="337"/>
      <c r="E430" s="1226"/>
      <c r="F430" s="320"/>
    </row>
    <row r="431" spans="1:6" x14ac:dyDescent="0.2">
      <c r="A431" s="723">
        <v>115</v>
      </c>
      <c r="B431" s="339" t="s">
        <v>3536</v>
      </c>
      <c r="C431" s="326" t="s">
        <v>3535</v>
      </c>
      <c r="D431" s="337">
        <v>4</v>
      </c>
      <c r="E431" s="1226">
        <v>0</v>
      </c>
      <c r="F431" s="320">
        <f>D431*E431</f>
        <v>0</v>
      </c>
    </row>
    <row r="432" spans="1:6" x14ac:dyDescent="0.2">
      <c r="A432" s="723"/>
      <c r="B432" s="339"/>
      <c r="C432" s="326"/>
      <c r="D432" s="337"/>
      <c r="E432" s="1226"/>
      <c r="F432" s="320"/>
    </row>
    <row r="433" spans="1:6" x14ac:dyDescent="0.2">
      <c r="A433" s="723">
        <v>116</v>
      </c>
      <c r="B433" s="339" t="s">
        <v>3534</v>
      </c>
      <c r="C433" s="326" t="s">
        <v>3533</v>
      </c>
      <c r="D433" s="337">
        <v>2</v>
      </c>
      <c r="E433" s="1226">
        <v>0</v>
      </c>
      <c r="F433" s="320">
        <f>D433*E433</f>
        <v>0</v>
      </c>
    </row>
    <row r="434" spans="1:6" x14ac:dyDescent="0.2">
      <c r="A434" s="723"/>
      <c r="B434" s="339"/>
      <c r="C434" s="326"/>
      <c r="D434" s="337"/>
      <c r="E434" s="1226"/>
      <c r="F434" s="320"/>
    </row>
    <row r="435" spans="1:6" x14ac:dyDescent="0.2">
      <c r="A435" s="723">
        <v>117</v>
      </c>
      <c r="B435" s="339" t="s">
        <v>3532</v>
      </c>
      <c r="C435" s="326" t="s">
        <v>3531</v>
      </c>
      <c r="D435" s="337">
        <v>4</v>
      </c>
      <c r="E435" s="1226">
        <v>0</v>
      </c>
      <c r="F435" s="320">
        <f>D435*E435</f>
        <v>0</v>
      </c>
    </row>
    <row r="436" spans="1:6" ht="25.5" x14ac:dyDescent="0.2">
      <c r="A436" s="723"/>
      <c r="B436" s="339"/>
      <c r="C436" s="326" t="s">
        <v>3526</v>
      </c>
      <c r="D436" s="333"/>
      <c r="E436" s="1226"/>
      <c r="F436" s="320"/>
    </row>
    <row r="437" spans="1:6" x14ac:dyDescent="0.2">
      <c r="A437" s="723"/>
      <c r="B437" s="339"/>
      <c r="C437" s="326"/>
      <c r="D437" s="333"/>
      <c r="E437" s="1226"/>
      <c r="F437" s="320"/>
    </row>
    <row r="438" spans="1:6" x14ac:dyDescent="0.2">
      <c r="A438" s="723">
        <v>118</v>
      </c>
      <c r="B438" s="339" t="s">
        <v>3530</v>
      </c>
      <c r="C438" s="326" t="s">
        <v>3529</v>
      </c>
      <c r="D438" s="337">
        <v>2</v>
      </c>
      <c r="E438" s="1226">
        <v>0</v>
      </c>
      <c r="F438" s="320">
        <f>D438*E438</f>
        <v>0</v>
      </c>
    </row>
    <row r="439" spans="1:6" ht="25.5" x14ac:dyDescent="0.2">
      <c r="A439" s="723"/>
      <c r="B439" s="339"/>
      <c r="C439" s="326" t="s">
        <v>3526</v>
      </c>
      <c r="D439" s="333"/>
      <c r="E439" s="1226"/>
      <c r="F439" s="320"/>
    </row>
    <row r="440" spans="1:6" x14ac:dyDescent="0.2">
      <c r="A440" s="723"/>
      <c r="B440" s="339"/>
      <c r="C440" s="326"/>
      <c r="D440" s="333"/>
      <c r="E440" s="1226"/>
      <c r="F440" s="320"/>
    </row>
    <row r="441" spans="1:6" x14ac:dyDescent="0.2">
      <c r="A441" s="723">
        <v>119</v>
      </c>
      <c r="B441" s="339" t="s">
        <v>3528</v>
      </c>
      <c r="C441" s="326" t="s">
        <v>3527</v>
      </c>
      <c r="D441" s="337">
        <v>1</v>
      </c>
      <c r="E441" s="1226">
        <v>0</v>
      </c>
      <c r="F441" s="320">
        <f>D441*E441</f>
        <v>0</v>
      </c>
    </row>
    <row r="442" spans="1:6" ht="25.5" x14ac:dyDescent="0.2">
      <c r="A442" s="723"/>
      <c r="B442" s="339"/>
      <c r="C442" s="326" t="s">
        <v>3526</v>
      </c>
      <c r="D442" s="333"/>
      <c r="E442" s="1226"/>
      <c r="F442" s="320"/>
    </row>
    <row r="443" spans="1:6" x14ac:dyDescent="0.2">
      <c r="A443" s="723"/>
      <c r="B443" s="339"/>
      <c r="C443" s="326"/>
      <c r="D443" s="333"/>
      <c r="E443" s="1226"/>
      <c r="F443" s="320"/>
    </row>
    <row r="444" spans="1:6" x14ac:dyDescent="0.2">
      <c r="A444" s="723">
        <v>120</v>
      </c>
      <c r="B444" s="339" t="s">
        <v>3525</v>
      </c>
      <c r="C444" s="326" t="s">
        <v>3524</v>
      </c>
      <c r="D444" s="333">
        <v>1</v>
      </c>
      <c r="E444" s="1226">
        <v>0</v>
      </c>
      <c r="F444" s="320">
        <f>D444*E444</f>
        <v>0</v>
      </c>
    </row>
    <row r="445" spans="1:6" x14ac:dyDescent="0.2">
      <c r="A445" s="723"/>
      <c r="B445" s="339"/>
      <c r="C445" s="326" t="s">
        <v>3523</v>
      </c>
      <c r="D445" s="333"/>
      <c r="E445" s="1226"/>
      <c r="F445" s="320"/>
    </row>
    <row r="446" spans="1:6" x14ac:dyDescent="0.2">
      <c r="A446" s="723"/>
      <c r="B446" s="339"/>
      <c r="C446" s="326"/>
      <c r="D446" s="337"/>
      <c r="E446" s="1226"/>
      <c r="F446" s="320"/>
    </row>
    <row r="447" spans="1:6" x14ac:dyDescent="0.2">
      <c r="A447" s="723"/>
      <c r="B447" s="339" t="s">
        <v>3522</v>
      </c>
      <c r="C447" s="325" t="s">
        <v>3494</v>
      </c>
      <c r="D447" s="334"/>
      <c r="E447" s="1226"/>
      <c r="F447" s="320"/>
    </row>
    <row r="448" spans="1:6" x14ac:dyDescent="0.2">
      <c r="A448" s="723">
        <v>121</v>
      </c>
      <c r="B448" s="339"/>
      <c r="C448" s="342" t="s">
        <v>3521</v>
      </c>
      <c r="D448" s="334">
        <v>20</v>
      </c>
      <c r="E448" s="1226">
        <v>0</v>
      </c>
      <c r="F448" s="320">
        <f>D448*E448</f>
        <v>0</v>
      </c>
    </row>
    <row r="449" spans="1:6" x14ac:dyDescent="0.2">
      <c r="A449" s="723">
        <v>122</v>
      </c>
      <c r="B449" s="339"/>
      <c r="C449" s="342" t="s">
        <v>3520</v>
      </c>
      <c r="D449" s="334">
        <v>35</v>
      </c>
      <c r="E449" s="1226">
        <v>0</v>
      </c>
      <c r="F449" s="320">
        <f>D449*E449</f>
        <v>0</v>
      </c>
    </row>
    <row r="450" spans="1:6" x14ac:dyDescent="0.2">
      <c r="A450" s="723">
        <v>123</v>
      </c>
      <c r="B450" s="339"/>
      <c r="C450" s="342" t="s">
        <v>3519</v>
      </c>
      <c r="D450" s="334">
        <v>55</v>
      </c>
      <c r="E450" s="1226">
        <v>0</v>
      </c>
      <c r="F450" s="320">
        <f>D450*E450</f>
        <v>0</v>
      </c>
    </row>
    <row r="451" spans="1:6" x14ac:dyDescent="0.2">
      <c r="A451" s="723"/>
      <c r="B451" s="339"/>
      <c r="C451" s="342"/>
      <c r="D451" s="334"/>
      <c r="E451" s="1226"/>
      <c r="F451" s="319">
        <f>SUM(F362:F450)</f>
        <v>0</v>
      </c>
    </row>
    <row r="452" spans="1:6" x14ac:dyDescent="0.2">
      <c r="A452" s="723"/>
      <c r="B452" s="339"/>
      <c r="C452" s="346"/>
      <c r="D452" s="334"/>
      <c r="E452" s="1226"/>
      <c r="F452" s="320"/>
    </row>
    <row r="453" spans="1:6" x14ac:dyDescent="0.2">
      <c r="A453" s="723">
        <v>124</v>
      </c>
      <c r="B453" s="339"/>
      <c r="C453" s="326" t="s">
        <v>3491</v>
      </c>
      <c r="D453" s="341">
        <v>48</v>
      </c>
      <c r="E453" s="1226">
        <v>0</v>
      </c>
      <c r="F453" s="320">
        <f>D453*E453</f>
        <v>0</v>
      </c>
    </row>
    <row r="454" spans="1:6" x14ac:dyDescent="0.2">
      <c r="A454" s="723"/>
      <c r="B454" s="339"/>
      <c r="C454" s="338" t="s">
        <v>3518</v>
      </c>
      <c r="D454" s="337" t="s">
        <v>21</v>
      </c>
      <c r="E454" s="1226"/>
      <c r="F454" s="320"/>
    </row>
    <row r="455" spans="1:6" x14ac:dyDescent="0.2">
      <c r="A455" s="723"/>
      <c r="B455" s="339"/>
      <c r="C455" s="338"/>
      <c r="D455" s="337"/>
      <c r="E455" s="1226"/>
      <c r="F455" s="320"/>
    </row>
    <row r="456" spans="1:6" x14ac:dyDescent="0.2">
      <c r="A456" s="723"/>
      <c r="B456" s="345"/>
      <c r="C456" s="355"/>
      <c r="D456" s="354"/>
      <c r="E456" s="1227"/>
      <c r="F456" s="315"/>
    </row>
    <row r="457" spans="1:6" x14ac:dyDescent="0.2">
      <c r="A457" s="723"/>
      <c r="B457" s="339"/>
      <c r="C457" s="338"/>
      <c r="D457" s="337"/>
      <c r="E457" s="1226"/>
      <c r="F457" s="320"/>
    </row>
    <row r="458" spans="1:6" x14ac:dyDescent="0.2">
      <c r="A458" s="723">
        <v>125</v>
      </c>
      <c r="B458" s="339"/>
      <c r="C458" s="326" t="s">
        <v>3517</v>
      </c>
      <c r="D458" s="341">
        <v>15</v>
      </c>
      <c r="E458" s="1226">
        <v>0</v>
      </c>
      <c r="F458" s="320">
        <f>D458*E458</f>
        <v>0</v>
      </c>
    </row>
    <row r="459" spans="1:6" x14ac:dyDescent="0.2">
      <c r="A459" s="723"/>
      <c r="B459" s="339"/>
      <c r="C459" s="338" t="s">
        <v>3516</v>
      </c>
      <c r="D459" s="333"/>
      <c r="E459" s="1226"/>
      <c r="F459" s="320"/>
    </row>
    <row r="460" spans="1:6" x14ac:dyDescent="0.2">
      <c r="A460" s="723"/>
      <c r="B460" s="339"/>
      <c r="C460" s="338"/>
      <c r="D460" s="333"/>
      <c r="E460" s="1226"/>
      <c r="F460" s="320"/>
    </row>
    <row r="461" spans="1:6" x14ac:dyDescent="0.2">
      <c r="A461" s="723">
        <v>126</v>
      </c>
      <c r="B461" s="339"/>
      <c r="C461" s="342" t="s">
        <v>3460</v>
      </c>
      <c r="D461" s="341">
        <v>16</v>
      </c>
      <c r="E461" s="1226">
        <v>0</v>
      </c>
      <c r="F461" s="320">
        <f>D461*E461</f>
        <v>0</v>
      </c>
    </row>
    <row r="462" spans="1:6" x14ac:dyDescent="0.2">
      <c r="A462" s="723"/>
      <c r="B462" s="339"/>
      <c r="C462" s="338" t="s">
        <v>3515</v>
      </c>
      <c r="D462" s="337"/>
      <c r="E462" s="1226"/>
      <c r="F462" s="320"/>
    </row>
    <row r="463" spans="1:6" x14ac:dyDescent="0.2">
      <c r="A463" s="723"/>
      <c r="B463" s="339"/>
      <c r="C463" s="338"/>
      <c r="D463" s="337"/>
      <c r="E463" s="1226"/>
      <c r="F463" s="320"/>
    </row>
    <row r="464" spans="1:6" x14ac:dyDescent="0.2">
      <c r="A464" s="723"/>
      <c r="B464" s="339"/>
      <c r="C464" s="338"/>
      <c r="D464" s="337"/>
      <c r="E464" s="1226"/>
      <c r="F464" s="320"/>
    </row>
    <row r="465" spans="1:6" x14ac:dyDescent="0.2">
      <c r="A465" s="723"/>
      <c r="B465" s="339"/>
      <c r="C465" s="338"/>
      <c r="D465" s="337"/>
      <c r="E465" s="1226"/>
      <c r="F465" s="320"/>
    </row>
    <row r="466" spans="1:6" x14ac:dyDescent="0.2">
      <c r="A466" s="723"/>
      <c r="B466" s="339"/>
      <c r="C466" s="336" t="s">
        <v>3514</v>
      </c>
      <c r="D466" s="337"/>
      <c r="E466" s="1226"/>
      <c r="F466" s="320"/>
    </row>
    <row r="467" spans="1:6" x14ac:dyDescent="0.2">
      <c r="A467" s="723"/>
      <c r="B467" s="339"/>
      <c r="C467" s="335" t="s">
        <v>3513</v>
      </c>
      <c r="D467" s="337"/>
      <c r="E467" s="1226"/>
      <c r="F467" s="320"/>
    </row>
    <row r="468" spans="1:6" x14ac:dyDescent="0.2">
      <c r="A468" s="723"/>
      <c r="B468" s="339"/>
      <c r="C468" s="338"/>
      <c r="D468" s="337"/>
      <c r="E468" s="1226"/>
      <c r="F468" s="320"/>
    </row>
    <row r="469" spans="1:6" x14ac:dyDescent="0.2">
      <c r="A469" s="723">
        <v>127</v>
      </c>
      <c r="B469" s="339" t="s">
        <v>2920</v>
      </c>
      <c r="C469" s="326" t="s">
        <v>3511</v>
      </c>
      <c r="D469" s="337">
        <v>1</v>
      </c>
      <c r="E469" s="1226">
        <v>0</v>
      </c>
      <c r="F469" s="320">
        <f>D469*E469</f>
        <v>0</v>
      </c>
    </row>
    <row r="470" spans="1:6" x14ac:dyDescent="0.2">
      <c r="A470" s="723"/>
      <c r="B470" s="339"/>
      <c r="C470" s="326" t="s">
        <v>3510</v>
      </c>
      <c r="D470" s="337"/>
      <c r="E470" s="1226"/>
      <c r="F470" s="320"/>
    </row>
    <row r="471" spans="1:6" ht="16.5" x14ac:dyDescent="0.25">
      <c r="A471" s="723"/>
      <c r="B471" s="339"/>
      <c r="C471" s="325" t="s">
        <v>3512</v>
      </c>
      <c r="D471" s="337"/>
      <c r="E471" s="1226"/>
      <c r="F471" s="320"/>
    </row>
    <row r="472" spans="1:6" x14ac:dyDescent="0.2">
      <c r="A472" s="723"/>
      <c r="B472" s="339"/>
      <c r="C472" s="326" t="s">
        <v>3508</v>
      </c>
      <c r="D472" s="337"/>
      <c r="E472" s="1226"/>
      <c r="F472" s="320"/>
    </row>
    <row r="473" spans="1:6" x14ac:dyDescent="0.2">
      <c r="A473" s="723"/>
      <c r="B473" s="339"/>
      <c r="C473" s="338"/>
      <c r="D473" s="337"/>
      <c r="E473" s="1226"/>
      <c r="F473" s="320"/>
    </row>
    <row r="474" spans="1:6" x14ac:dyDescent="0.2">
      <c r="A474" s="723">
        <v>128</v>
      </c>
      <c r="B474" s="339" t="s">
        <v>2918</v>
      </c>
      <c r="C474" s="326" t="s">
        <v>3511</v>
      </c>
      <c r="D474" s="337">
        <v>1</v>
      </c>
      <c r="E474" s="1226"/>
      <c r="F474" s="320"/>
    </row>
    <row r="475" spans="1:6" x14ac:dyDescent="0.2">
      <c r="A475" s="723"/>
      <c r="B475" s="339"/>
      <c r="C475" s="326" t="s">
        <v>3510</v>
      </c>
      <c r="D475" s="337"/>
      <c r="E475" s="1226"/>
      <c r="F475" s="320"/>
    </row>
    <row r="476" spans="1:6" ht="16.5" x14ac:dyDescent="0.25">
      <c r="A476" s="723"/>
      <c r="B476" s="339"/>
      <c r="C476" s="325" t="s">
        <v>3509</v>
      </c>
      <c r="D476" s="337"/>
      <c r="E476" s="1226"/>
      <c r="F476" s="320"/>
    </row>
    <row r="477" spans="1:6" x14ac:dyDescent="0.2">
      <c r="A477" s="723"/>
      <c r="B477" s="339"/>
      <c r="C477" s="326" t="s">
        <v>3508</v>
      </c>
      <c r="D477" s="337"/>
      <c r="E477" s="1226"/>
      <c r="F477" s="320"/>
    </row>
    <row r="478" spans="1:6" x14ac:dyDescent="0.2">
      <c r="A478" s="723"/>
      <c r="B478" s="339"/>
      <c r="C478" s="338"/>
      <c r="D478" s="337"/>
      <c r="E478" s="1226"/>
      <c r="F478" s="320"/>
    </row>
    <row r="479" spans="1:6" x14ac:dyDescent="0.2">
      <c r="A479" s="723">
        <v>129</v>
      </c>
      <c r="B479" s="339" t="s">
        <v>2916</v>
      </c>
      <c r="C479" s="326" t="s">
        <v>3507</v>
      </c>
      <c r="D479" s="337">
        <v>2</v>
      </c>
      <c r="E479" s="1226">
        <v>0</v>
      </c>
      <c r="F479" s="320">
        <f>D479*E479</f>
        <v>0</v>
      </c>
    </row>
    <row r="480" spans="1:6" x14ac:dyDescent="0.2">
      <c r="A480" s="723"/>
      <c r="B480" s="339"/>
      <c r="C480" s="326" t="s">
        <v>3506</v>
      </c>
      <c r="D480" s="337"/>
      <c r="E480" s="1226"/>
      <c r="F480" s="320"/>
    </row>
    <row r="481" spans="1:6" x14ac:dyDescent="0.2">
      <c r="A481" s="723"/>
      <c r="B481" s="339"/>
      <c r="C481" s="326" t="s">
        <v>3505</v>
      </c>
      <c r="D481" s="337"/>
      <c r="E481" s="1226"/>
      <c r="F481" s="320"/>
    </row>
    <row r="482" spans="1:6" x14ac:dyDescent="0.2">
      <c r="A482" s="723"/>
      <c r="B482" s="339"/>
      <c r="C482" s="338"/>
      <c r="D482" s="337"/>
      <c r="E482" s="1226"/>
      <c r="F482" s="320"/>
    </row>
    <row r="483" spans="1:6" x14ac:dyDescent="0.2">
      <c r="A483" s="723">
        <v>130</v>
      </c>
      <c r="B483" s="339" t="s">
        <v>2914</v>
      </c>
      <c r="C483" s="338" t="s">
        <v>3504</v>
      </c>
      <c r="D483" s="337">
        <v>2</v>
      </c>
      <c r="E483" s="1226">
        <v>0</v>
      </c>
      <c r="F483" s="320">
        <f>D483*E483</f>
        <v>0</v>
      </c>
    </row>
    <row r="484" spans="1:6" x14ac:dyDescent="0.2">
      <c r="A484" s="723"/>
      <c r="B484" s="339"/>
      <c r="C484" s="338" t="s">
        <v>3503</v>
      </c>
      <c r="D484" s="337"/>
      <c r="E484" s="1226"/>
      <c r="F484" s="320"/>
    </row>
    <row r="485" spans="1:6" x14ac:dyDescent="0.2">
      <c r="A485" s="723"/>
      <c r="B485" s="339"/>
      <c r="C485" s="338"/>
      <c r="D485" s="337"/>
      <c r="E485" s="1226"/>
      <c r="F485" s="320"/>
    </row>
    <row r="486" spans="1:6" x14ac:dyDescent="0.2">
      <c r="A486" s="723">
        <v>131</v>
      </c>
      <c r="B486" s="339" t="s">
        <v>2912</v>
      </c>
      <c r="C486" s="338" t="s">
        <v>3502</v>
      </c>
      <c r="D486" s="337">
        <v>2</v>
      </c>
      <c r="E486" s="1226">
        <v>0</v>
      </c>
      <c r="F486" s="320">
        <f>D486*E486</f>
        <v>0</v>
      </c>
    </row>
    <row r="487" spans="1:6" x14ac:dyDescent="0.2">
      <c r="A487" s="723"/>
      <c r="B487" s="339"/>
      <c r="C487" s="338" t="s">
        <v>3501</v>
      </c>
      <c r="D487" s="337"/>
      <c r="E487" s="1226"/>
      <c r="F487" s="320"/>
    </row>
    <row r="488" spans="1:6" x14ac:dyDescent="0.2">
      <c r="A488" s="723"/>
      <c r="B488" s="339"/>
      <c r="C488" s="338"/>
      <c r="D488" s="337"/>
      <c r="E488" s="1226"/>
      <c r="F488" s="320"/>
    </row>
    <row r="489" spans="1:6" x14ac:dyDescent="0.2">
      <c r="A489" s="723">
        <v>132</v>
      </c>
      <c r="B489" s="339" t="s">
        <v>2910</v>
      </c>
      <c r="C489" s="326" t="s">
        <v>3500</v>
      </c>
      <c r="D489" s="333">
        <v>1</v>
      </c>
      <c r="E489" s="1226">
        <v>0</v>
      </c>
      <c r="F489" s="320">
        <f>D489*E489</f>
        <v>0</v>
      </c>
    </row>
    <row r="490" spans="1:6" ht="25.5" x14ac:dyDescent="0.2">
      <c r="A490" s="723"/>
      <c r="B490" s="339"/>
      <c r="C490" s="326" t="s">
        <v>3498</v>
      </c>
      <c r="D490" s="333"/>
      <c r="E490" s="1226"/>
      <c r="F490" s="320"/>
    </row>
    <row r="491" spans="1:6" x14ac:dyDescent="0.2">
      <c r="A491" s="723"/>
      <c r="B491" s="339"/>
      <c r="C491" s="326" t="s">
        <v>3497</v>
      </c>
      <c r="D491" s="337"/>
      <c r="E491" s="1226"/>
      <c r="F491" s="320"/>
    </row>
    <row r="492" spans="1:6" x14ac:dyDescent="0.2">
      <c r="A492" s="723"/>
      <c r="B492" s="339"/>
      <c r="C492" s="338"/>
      <c r="D492" s="337"/>
      <c r="E492" s="1226"/>
      <c r="F492" s="320"/>
    </row>
    <row r="493" spans="1:6" x14ac:dyDescent="0.2">
      <c r="A493" s="723">
        <v>133</v>
      </c>
      <c r="B493" s="339" t="s">
        <v>2908</v>
      </c>
      <c r="C493" s="326" t="s">
        <v>3499</v>
      </c>
      <c r="D493" s="333">
        <v>1</v>
      </c>
      <c r="E493" s="1226">
        <v>0</v>
      </c>
      <c r="F493" s="320">
        <f>D493*E493</f>
        <v>0</v>
      </c>
    </row>
    <row r="494" spans="1:6" ht="25.5" x14ac:dyDescent="0.2">
      <c r="A494" s="723"/>
      <c r="B494" s="339"/>
      <c r="C494" s="326" t="s">
        <v>3498</v>
      </c>
      <c r="D494" s="333"/>
      <c r="E494" s="1226"/>
      <c r="F494" s="320"/>
    </row>
    <row r="495" spans="1:6" x14ac:dyDescent="0.2">
      <c r="A495" s="723"/>
      <c r="B495" s="339"/>
      <c r="C495" s="326" t="s">
        <v>3497</v>
      </c>
      <c r="D495" s="337"/>
      <c r="E495" s="1226"/>
      <c r="F495" s="320"/>
    </row>
    <row r="496" spans="1:6" x14ac:dyDescent="0.2">
      <c r="A496" s="723"/>
      <c r="B496" s="339"/>
      <c r="C496" s="338"/>
      <c r="D496" s="337"/>
      <c r="E496" s="1226"/>
      <c r="F496" s="320"/>
    </row>
    <row r="497" spans="1:6" x14ac:dyDescent="0.2">
      <c r="A497" s="723">
        <v>134</v>
      </c>
      <c r="B497" s="339" t="s">
        <v>2905</v>
      </c>
      <c r="C497" s="326" t="s">
        <v>3496</v>
      </c>
      <c r="D497" s="337">
        <v>2</v>
      </c>
      <c r="E497" s="1226">
        <v>0</v>
      </c>
      <c r="F497" s="320">
        <f>D497*E497</f>
        <v>0</v>
      </c>
    </row>
    <row r="498" spans="1:6" ht="25.5" x14ac:dyDescent="0.2">
      <c r="A498" s="723"/>
      <c r="B498" s="339"/>
      <c r="C498" s="326" t="s">
        <v>3495</v>
      </c>
      <c r="D498" s="337"/>
      <c r="E498" s="1226"/>
      <c r="F498" s="320"/>
    </row>
    <row r="499" spans="1:6" x14ac:dyDescent="0.2">
      <c r="A499" s="723"/>
      <c r="B499" s="339"/>
      <c r="C499" s="326"/>
      <c r="D499" s="337"/>
      <c r="E499" s="1226"/>
      <c r="F499" s="320"/>
    </row>
    <row r="500" spans="1:6" x14ac:dyDescent="0.2">
      <c r="A500" s="723"/>
      <c r="B500" s="339" t="s">
        <v>2902</v>
      </c>
      <c r="C500" s="325" t="s">
        <v>3494</v>
      </c>
      <c r="D500" s="334"/>
      <c r="E500" s="1226"/>
      <c r="F500" s="320"/>
    </row>
    <row r="501" spans="1:6" x14ac:dyDescent="0.2">
      <c r="A501" s="723">
        <v>135</v>
      </c>
      <c r="B501" s="339"/>
      <c r="C501" s="342" t="s">
        <v>3493</v>
      </c>
      <c r="D501" s="334">
        <v>8</v>
      </c>
      <c r="E501" s="1226">
        <v>0</v>
      </c>
      <c r="F501" s="320">
        <f>D501*E501</f>
        <v>0</v>
      </c>
    </row>
    <row r="502" spans="1:6" x14ac:dyDescent="0.2">
      <c r="A502" s="723">
        <v>136</v>
      </c>
      <c r="B502" s="339"/>
      <c r="C502" s="342" t="s">
        <v>3492</v>
      </c>
      <c r="D502" s="334">
        <v>26</v>
      </c>
      <c r="E502" s="1226">
        <v>0</v>
      </c>
      <c r="F502" s="320">
        <f>D502*E502</f>
        <v>0</v>
      </c>
    </row>
    <row r="503" spans="1:6" x14ac:dyDescent="0.2">
      <c r="A503" s="723"/>
      <c r="B503" s="339"/>
      <c r="C503" s="342"/>
      <c r="D503" s="334"/>
      <c r="E503" s="1226"/>
      <c r="F503" s="319">
        <f>SUM(F469:F502)</f>
        <v>0</v>
      </c>
    </row>
    <row r="504" spans="1:6" x14ac:dyDescent="0.2">
      <c r="A504" s="723"/>
      <c r="B504" s="345"/>
      <c r="C504" s="344"/>
      <c r="D504" s="343"/>
      <c r="E504" s="1227"/>
      <c r="F504" s="315"/>
    </row>
    <row r="505" spans="1:6" x14ac:dyDescent="0.2">
      <c r="A505" s="723"/>
      <c r="B505" s="339"/>
      <c r="C505" s="346"/>
      <c r="D505" s="334"/>
      <c r="E505" s="1226"/>
      <c r="F505" s="353"/>
    </row>
    <row r="506" spans="1:6" x14ac:dyDescent="0.2">
      <c r="A506" s="723">
        <v>137</v>
      </c>
      <c r="B506" s="339"/>
      <c r="C506" s="326" t="s">
        <v>3491</v>
      </c>
      <c r="D506" s="341">
        <v>33</v>
      </c>
      <c r="E506" s="1226">
        <v>0</v>
      </c>
      <c r="F506" s="320">
        <f>D506*E506</f>
        <v>0</v>
      </c>
    </row>
    <row r="507" spans="1:6" x14ac:dyDescent="0.2">
      <c r="A507" s="723"/>
      <c r="B507" s="339"/>
      <c r="C507" s="338" t="s">
        <v>3490</v>
      </c>
      <c r="D507" s="337" t="s">
        <v>21</v>
      </c>
      <c r="E507" s="1226"/>
      <c r="F507" s="320"/>
    </row>
    <row r="508" spans="1:6" x14ac:dyDescent="0.2">
      <c r="A508" s="723"/>
      <c r="B508" s="339"/>
      <c r="C508" s="338"/>
      <c r="D508" s="337"/>
      <c r="E508" s="1226"/>
      <c r="F508" s="320"/>
    </row>
    <row r="509" spans="1:6" x14ac:dyDescent="0.2">
      <c r="A509" s="723"/>
      <c r="B509" s="339"/>
      <c r="C509" s="338"/>
      <c r="D509" s="337"/>
      <c r="E509" s="1226"/>
      <c r="F509" s="320"/>
    </row>
    <row r="510" spans="1:6" x14ac:dyDescent="0.2">
      <c r="A510" s="723"/>
      <c r="B510" s="347"/>
      <c r="C510" s="326"/>
      <c r="D510" s="337"/>
      <c r="E510" s="1226"/>
      <c r="F510" s="320"/>
    </row>
    <row r="511" spans="1:6" x14ac:dyDescent="0.2">
      <c r="A511" s="723"/>
      <c r="B511" s="347"/>
      <c r="C511" s="336" t="s">
        <v>3489</v>
      </c>
      <c r="D511" s="337"/>
      <c r="E511" s="1226"/>
      <c r="F511" s="320"/>
    </row>
    <row r="512" spans="1:6" x14ac:dyDescent="0.2">
      <c r="A512" s="723"/>
      <c r="B512" s="347"/>
      <c r="C512" s="335" t="s">
        <v>3488</v>
      </c>
      <c r="D512" s="337"/>
      <c r="E512" s="1226"/>
      <c r="F512" s="320"/>
    </row>
    <row r="513" spans="1:6" x14ac:dyDescent="0.2">
      <c r="A513" s="723"/>
      <c r="B513" s="347"/>
      <c r="C513" s="338"/>
      <c r="D513" s="337"/>
      <c r="E513" s="1226"/>
      <c r="F513" s="320"/>
    </row>
    <row r="514" spans="1:6" x14ac:dyDescent="0.2">
      <c r="A514" s="723">
        <v>138</v>
      </c>
      <c r="B514" s="347" t="s">
        <v>2899</v>
      </c>
      <c r="C514" s="338" t="s">
        <v>3487</v>
      </c>
      <c r="D514" s="351">
        <v>1</v>
      </c>
      <c r="E514" s="1226">
        <v>0</v>
      </c>
      <c r="F514" s="320">
        <f>D514*E514</f>
        <v>0</v>
      </c>
    </row>
    <row r="515" spans="1:6" x14ac:dyDescent="0.2">
      <c r="A515" s="723"/>
      <c r="B515" s="347"/>
      <c r="C515" s="325" t="s">
        <v>3486</v>
      </c>
      <c r="D515" s="350"/>
      <c r="E515" s="1226"/>
      <c r="F515" s="320"/>
    </row>
    <row r="516" spans="1:6" x14ac:dyDescent="0.2">
      <c r="A516" s="723"/>
      <c r="B516" s="347"/>
      <c r="C516" s="352" t="s">
        <v>3485</v>
      </c>
      <c r="D516" s="350"/>
      <c r="E516" s="1226"/>
      <c r="F516" s="320"/>
    </row>
    <row r="517" spans="1:6" x14ac:dyDescent="0.2">
      <c r="A517" s="723"/>
      <c r="B517" s="347"/>
      <c r="C517" s="352" t="s">
        <v>3484</v>
      </c>
      <c r="D517" s="350"/>
      <c r="E517" s="1226"/>
      <c r="F517" s="320"/>
    </row>
    <row r="518" spans="1:6" x14ac:dyDescent="0.2">
      <c r="A518" s="723"/>
      <c r="B518" s="347"/>
      <c r="C518" s="352" t="s">
        <v>3483</v>
      </c>
      <c r="D518" s="350"/>
      <c r="E518" s="1226"/>
      <c r="F518" s="320"/>
    </row>
    <row r="519" spans="1:6" x14ac:dyDescent="0.2">
      <c r="A519" s="723"/>
      <c r="B519" s="347"/>
      <c r="C519" s="326" t="s">
        <v>3482</v>
      </c>
      <c r="D519" s="350"/>
      <c r="E519" s="1226"/>
      <c r="F519" s="320"/>
    </row>
    <row r="520" spans="1:6" x14ac:dyDescent="0.2">
      <c r="A520" s="723"/>
      <c r="B520" s="347"/>
      <c r="C520" s="326" t="s">
        <v>3481</v>
      </c>
      <c r="D520" s="350"/>
      <c r="E520" s="1226"/>
      <c r="F520" s="320"/>
    </row>
    <row r="521" spans="1:6" ht="14.25" x14ac:dyDescent="0.25">
      <c r="A521" s="723"/>
      <c r="B521" s="347"/>
      <c r="C521" s="325" t="s">
        <v>3480</v>
      </c>
      <c r="D521" s="350"/>
      <c r="E521" s="1226"/>
      <c r="F521" s="320"/>
    </row>
    <row r="522" spans="1:6" x14ac:dyDescent="0.2">
      <c r="A522" s="723"/>
      <c r="B522" s="347"/>
      <c r="C522" s="325" t="s">
        <v>3475</v>
      </c>
      <c r="D522" s="350"/>
      <c r="E522" s="1226"/>
      <c r="F522" s="320"/>
    </row>
    <row r="523" spans="1:6" x14ac:dyDescent="0.2">
      <c r="A523" s="723"/>
      <c r="B523" s="347"/>
      <c r="C523" s="326"/>
      <c r="D523" s="337"/>
      <c r="E523" s="1226"/>
      <c r="F523" s="320"/>
    </row>
    <row r="524" spans="1:6" x14ac:dyDescent="0.2">
      <c r="A524" s="723">
        <v>139</v>
      </c>
      <c r="B524" s="347" t="s">
        <v>3479</v>
      </c>
      <c r="C524" s="325" t="s">
        <v>3478</v>
      </c>
      <c r="D524" s="351">
        <v>1</v>
      </c>
      <c r="E524" s="1226">
        <v>0</v>
      </c>
      <c r="F524" s="320">
        <f>D524*E524</f>
        <v>0</v>
      </c>
    </row>
    <row r="525" spans="1:6" x14ac:dyDescent="0.2">
      <c r="A525" s="723"/>
      <c r="B525" s="339"/>
      <c r="C525" s="325" t="s">
        <v>3477</v>
      </c>
      <c r="D525" s="337"/>
      <c r="E525" s="1226"/>
      <c r="F525" s="320"/>
    </row>
    <row r="526" spans="1:6" ht="14.25" x14ac:dyDescent="0.25">
      <c r="A526" s="723"/>
      <c r="B526" s="347"/>
      <c r="C526" s="325" t="s">
        <v>3476</v>
      </c>
      <c r="D526" s="350"/>
      <c r="E526" s="1226"/>
      <c r="F526" s="320"/>
    </row>
    <row r="527" spans="1:6" x14ac:dyDescent="0.2">
      <c r="A527" s="723"/>
      <c r="B527" s="339"/>
      <c r="C527" s="325" t="s">
        <v>3475</v>
      </c>
      <c r="D527" s="337"/>
      <c r="E527" s="1226"/>
      <c r="F527" s="320"/>
    </row>
    <row r="528" spans="1:6" x14ac:dyDescent="0.2">
      <c r="A528" s="723"/>
      <c r="B528" s="339"/>
      <c r="C528" s="326" t="s">
        <v>3474</v>
      </c>
      <c r="D528" s="337"/>
      <c r="E528" s="1226"/>
      <c r="F528" s="320"/>
    </row>
    <row r="529" spans="1:6" x14ac:dyDescent="0.2">
      <c r="A529" s="723"/>
      <c r="B529" s="339"/>
      <c r="C529" s="325"/>
      <c r="D529" s="350"/>
      <c r="E529" s="1226"/>
      <c r="F529" s="320"/>
    </row>
    <row r="530" spans="1:6" x14ac:dyDescent="0.2">
      <c r="A530" s="723">
        <v>140</v>
      </c>
      <c r="B530" s="347" t="s">
        <v>3473</v>
      </c>
      <c r="C530" s="338" t="s">
        <v>3472</v>
      </c>
      <c r="D530" s="349">
        <v>10</v>
      </c>
      <c r="E530" s="1226">
        <v>0</v>
      </c>
      <c r="F530" s="320">
        <f>D530*E530</f>
        <v>0</v>
      </c>
    </row>
    <row r="531" spans="1:6" x14ac:dyDescent="0.2">
      <c r="A531" s="723"/>
      <c r="B531" s="339"/>
      <c r="C531" s="338" t="s">
        <v>3471</v>
      </c>
      <c r="D531" s="337"/>
      <c r="E531" s="1226"/>
      <c r="F531" s="320"/>
    </row>
    <row r="532" spans="1:6" x14ac:dyDescent="0.2">
      <c r="A532" s="723"/>
      <c r="B532" s="339"/>
      <c r="C532" s="338"/>
      <c r="D532" s="337"/>
      <c r="E532" s="1226"/>
      <c r="F532" s="319">
        <f>SUM(F514:F530)</f>
        <v>0</v>
      </c>
    </row>
    <row r="533" spans="1:6" x14ac:dyDescent="0.2">
      <c r="A533" s="723"/>
      <c r="B533" s="339"/>
      <c r="C533" s="338"/>
      <c r="D533" s="337"/>
      <c r="E533" s="1226"/>
      <c r="F533" s="320"/>
    </row>
    <row r="534" spans="1:6" x14ac:dyDescent="0.2">
      <c r="A534" s="723">
        <v>141</v>
      </c>
      <c r="B534" s="339"/>
      <c r="C534" s="338" t="s">
        <v>3470</v>
      </c>
      <c r="D534" s="330">
        <v>3</v>
      </c>
      <c r="E534" s="1226">
        <v>0</v>
      </c>
      <c r="F534" s="320">
        <f>D534*E534</f>
        <v>0</v>
      </c>
    </row>
    <row r="535" spans="1:6" x14ac:dyDescent="0.2">
      <c r="A535" s="723"/>
      <c r="B535" s="339"/>
      <c r="C535" s="338"/>
      <c r="D535" s="330"/>
      <c r="E535" s="1226"/>
      <c r="F535" s="320"/>
    </row>
    <row r="536" spans="1:6" x14ac:dyDescent="0.2">
      <c r="A536" s="723"/>
      <c r="B536" s="339"/>
      <c r="C536" s="338"/>
      <c r="D536" s="337"/>
      <c r="E536" s="1226"/>
      <c r="F536" s="320"/>
    </row>
    <row r="537" spans="1:6" x14ac:dyDescent="0.2">
      <c r="A537" s="723"/>
      <c r="B537" s="339"/>
      <c r="C537" s="338"/>
      <c r="D537" s="337"/>
      <c r="E537" s="1226"/>
      <c r="F537" s="320"/>
    </row>
    <row r="538" spans="1:6" x14ac:dyDescent="0.2">
      <c r="A538" s="723"/>
      <c r="B538" s="339"/>
      <c r="C538" s="336" t="s">
        <v>3469</v>
      </c>
      <c r="D538" s="341"/>
      <c r="E538" s="1226"/>
      <c r="F538" s="320"/>
    </row>
    <row r="539" spans="1:6" x14ac:dyDescent="0.2">
      <c r="A539" s="723"/>
      <c r="B539" s="339"/>
      <c r="C539" s="335" t="s">
        <v>3468</v>
      </c>
      <c r="D539" s="341"/>
      <c r="E539" s="1226"/>
      <c r="F539" s="320"/>
    </row>
    <row r="540" spans="1:6" x14ac:dyDescent="0.2">
      <c r="A540" s="723"/>
      <c r="B540" s="339"/>
      <c r="C540" s="326"/>
      <c r="D540" s="341"/>
      <c r="E540" s="1226"/>
      <c r="F540" s="320"/>
    </row>
    <row r="541" spans="1:6" x14ac:dyDescent="0.2">
      <c r="A541" s="723">
        <v>142</v>
      </c>
      <c r="B541" s="339" t="s">
        <v>2896</v>
      </c>
      <c r="C541" s="348" t="s">
        <v>3467</v>
      </c>
      <c r="D541" s="337">
        <v>2</v>
      </c>
      <c r="E541" s="1226">
        <v>0</v>
      </c>
      <c r="F541" s="320">
        <f>D541*E541</f>
        <v>0</v>
      </c>
    </row>
    <row r="542" spans="1:6" x14ac:dyDescent="0.2">
      <c r="A542" s="723"/>
      <c r="B542" s="339"/>
      <c r="C542" s="326" t="s">
        <v>3465</v>
      </c>
      <c r="D542" s="337"/>
      <c r="E542" s="1226"/>
      <c r="F542" s="320"/>
    </row>
    <row r="543" spans="1:6" x14ac:dyDescent="0.2">
      <c r="A543" s="723"/>
      <c r="B543" s="339"/>
      <c r="C543" s="348"/>
      <c r="D543" s="337"/>
      <c r="E543" s="1226"/>
      <c r="F543" s="320"/>
    </row>
    <row r="544" spans="1:6" x14ac:dyDescent="0.2">
      <c r="A544" s="723">
        <v>143</v>
      </c>
      <c r="B544" s="339" t="s">
        <v>2894</v>
      </c>
      <c r="C544" s="348" t="s">
        <v>3466</v>
      </c>
      <c r="D544" s="337">
        <v>1</v>
      </c>
      <c r="E544" s="1226">
        <v>0</v>
      </c>
      <c r="F544" s="320">
        <f>D544*E544</f>
        <v>0</v>
      </c>
    </row>
    <row r="545" spans="1:6" x14ac:dyDescent="0.2">
      <c r="A545" s="723"/>
      <c r="B545" s="339"/>
      <c r="C545" s="326" t="s">
        <v>3465</v>
      </c>
      <c r="D545" s="337"/>
      <c r="E545" s="1226"/>
      <c r="F545" s="320"/>
    </row>
    <row r="546" spans="1:6" x14ac:dyDescent="0.2">
      <c r="A546" s="723"/>
      <c r="B546" s="339"/>
      <c r="C546" s="326"/>
      <c r="D546" s="337"/>
      <c r="E546" s="1226"/>
      <c r="F546" s="320"/>
    </row>
    <row r="547" spans="1:6" x14ac:dyDescent="0.2">
      <c r="A547" s="723">
        <v>144</v>
      </c>
      <c r="B547" s="339" t="s">
        <v>2893</v>
      </c>
      <c r="C547" s="326" t="s">
        <v>3464</v>
      </c>
      <c r="D547" s="337">
        <v>2</v>
      </c>
      <c r="E547" s="1226">
        <v>0</v>
      </c>
      <c r="F547" s="320">
        <f>D547*E547</f>
        <v>0</v>
      </c>
    </row>
    <row r="548" spans="1:6" x14ac:dyDescent="0.2">
      <c r="A548" s="723"/>
      <c r="B548" s="339"/>
      <c r="C548" s="326"/>
      <c r="D548" s="337"/>
      <c r="E548" s="1226"/>
      <c r="F548" s="320"/>
    </row>
    <row r="549" spans="1:6" x14ac:dyDescent="0.2">
      <c r="A549" s="723">
        <v>145</v>
      </c>
      <c r="B549" s="339" t="s">
        <v>2891</v>
      </c>
      <c r="C549" s="326" t="s">
        <v>3463</v>
      </c>
      <c r="D549" s="337">
        <v>1</v>
      </c>
      <c r="E549" s="1226">
        <v>0</v>
      </c>
      <c r="F549" s="320">
        <f>D549*E549</f>
        <v>0</v>
      </c>
    </row>
    <row r="550" spans="1:6" x14ac:dyDescent="0.2">
      <c r="A550" s="723"/>
      <c r="B550" s="339"/>
      <c r="C550" s="325"/>
      <c r="D550" s="337"/>
      <c r="E550" s="1226"/>
      <c r="F550" s="320"/>
    </row>
    <row r="551" spans="1:6" ht="25.5" x14ac:dyDescent="0.2">
      <c r="A551" s="723"/>
      <c r="B551" s="347" t="s">
        <v>2889</v>
      </c>
      <c r="C551" s="326" t="s">
        <v>3462</v>
      </c>
      <c r="D551" s="337"/>
      <c r="E551" s="1226"/>
      <c r="F551" s="320"/>
    </row>
    <row r="552" spans="1:6" x14ac:dyDescent="0.2">
      <c r="A552" s="723">
        <v>146</v>
      </c>
      <c r="B552" s="339"/>
      <c r="C552" s="346" t="s">
        <v>3461</v>
      </c>
      <c r="D552" s="334">
        <v>20</v>
      </c>
      <c r="E552" s="1226">
        <v>0</v>
      </c>
      <c r="F552" s="320">
        <f>D552*E552</f>
        <v>0</v>
      </c>
    </row>
    <row r="553" spans="1:6" x14ac:dyDescent="0.2">
      <c r="A553" s="723"/>
      <c r="B553" s="339"/>
      <c r="C553" s="346"/>
      <c r="D553" s="334"/>
      <c r="E553" s="1226"/>
      <c r="F553" s="319">
        <f>SUM(F541:F552)</f>
        <v>0</v>
      </c>
    </row>
    <row r="554" spans="1:6" x14ac:dyDescent="0.2">
      <c r="A554" s="723"/>
      <c r="B554" s="345"/>
      <c r="C554" s="344"/>
      <c r="D554" s="343"/>
      <c r="E554" s="1227"/>
      <c r="F554" s="315"/>
    </row>
    <row r="555" spans="1:6" x14ac:dyDescent="0.2">
      <c r="A555" s="723">
        <v>147</v>
      </c>
      <c r="B555" s="339"/>
      <c r="C555" s="342" t="s">
        <v>3460</v>
      </c>
      <c r="D555" s="341">
        <v>19</v>
      </c>
      <c r="E555" s="1226">
        <v>0</v>
      </c>
      <c r="F555" s="320">
        <f>D555*E555</f>
        <v>0</v>
      </c>
    </row>
    <row r="556" spans="1:6" x14ac:dyDescent="0.2">
      <c r="A556" s="723"/>
      <c r="B556" s="339"/>
      <c r="C556" s="340" t="s">
        <v>3459</v>
      </c>
      <c r="D556" s="337"/>
      <c r="E556" s="1226"/>
      <c r="F556" s="320"/>
    </row>
    <row r="557" spans="1:6" x14ac:dyDescent="0.2">
      <c r="A557" s="723"/>
      <c r="B557" s="339"/>
      <c r="C557" s="338"/>
      <c r="D557" s="337"/>
      <c r="E557" s="1226"/>
      <c r="F557" s="320"/>
    </row>
    <row r="558" spans="1:6" x14ac:dyDescent="0.2">
      <c r="A558" s="723"/>
      <c r="B558" s="339"/>
      <c r="C558" s="338"/>
      <c r="D558" s="337"/>
      <c r="E558" s="1226"/>
      <c r="F558" s="320"/>
    </row>
    <row r="559" spans="1:6" x14ac:dyDescent="0.2">
      <c r="A559" s="723"/>
      <c r="B559" s="339"/>
      <c r="C559" s="338"/>
      <c r="D559" s="337"/>
      <c r="E559" s="1226"/>
      <c r="F559" s="320"/>
    </row>
    <row r="560" spans="1:6" x14ac:dyDescent="0.2">
      <c r="A560" s="723"/>
      <c r="B560" s="323"/>
      <c r="C560" s="336" t="s">
        <v>3458</v>
      </c>
      <c r="D560" s="334"/>
      <c r="E560" s="1226"/>
      <c r="F560" s="320"/>
    </row>
    <row r="561" spans="1:6" x14ac:dyDescent="0.2">
      <c r="A561" s="723"/>
      <c r="B561" s="323"/>
      <c r="C561" s="335"/>
      <c r="D561" s="331"/>
      <c r="E561" s="1226"/>
      <c r="F561" s="320"/>
    </row>
    <row r="562" spans="1:6" x14ac:dyDescent="0.2">
      <c r="A562" s="723">
        <v>148</v>
      </c>
      <c r="B562" s="323"/>
      <c r="C562" s="325" t="s">
        <v>3457</v>
      </c>
      <c r="D562" s="331">
        <v>1500</v>
      </c>
      <c r="E562" s="1226">
        <v>0</v>
      </c>
      <c r="F562" s="320">
        <f>D562*E562</f>
        <v>0</v>
      </c>
    </row>
    <row r="563" spans="1:6" x14ac:dyDescent="0.2">
      <c r="A563" s="723"/>
      <c r="B563" s="323"/>
      <c r="C563" s="325"/>
      <c r="D563" s="331"/>
      <c r="E563" s="1226"/>
      <c r="F563" s="320"/>
    </row>
    <row r="564" spans="1:6" x14ac:dyDescent="0.2">
      <c r="A564" s="723"/>
      <c r="B564" s="323"/>
      <c r="C564" s="325" t="s">
        <v>3456</v>
      </c>
      <c r="D564" s="331"/>
      <c r="E564" s="1226"/>
      <c r="F564" s="320"/>
    </row>
    <row r="565" spans="1:6" x14ac:dyDescent="0.2">
      <c r="A565" s="723">
        <v>149</v>
      </c>
      <c r="B565" s="323"/>
      <c r="C565" s="325" t="s">
        <v>3455</v>
      </c>
      <c r="D565" s="334">
        <v>100</v>
      </c>
      <c r="E565" s="1226">
        <v>0</v>
      </c>
      <c r="F565" s="320">
        <f>D565*E565</f>
        <v>0</v>
      </c>
    </row>
    <row r="566" spans="1:6" x14ac:dyDescent="0.2">
      <c r="A566" s="723">
        <v>150</v>
      </c>
      <c r="B566" s="323"/>
      <c r="C566" s="325" t="s">
        <v>3454</v>
      </c>
      <c r="D566" s="334">
        <v>100</v>
      </c>
      <c r="E566" s="1226">
        <v>0</v>
      </c>
      <c r="F566" s="320">
        <f>D566*E566</f>
        <v>0</v>
      </c>
    </row>
    <row r="567" spans="1:6" x14ac:dyDescent="0.2">
      <c r="A567" s="723">
        <v>151</v>
      </c>
      <c r="B567" s="323"/>
      <c r="C567" s="325" t="s">
        <v>3453</v>
      </c>
      <c r="D567" s="334">
        <v>100</v>
      </c>
      <c r="E567" s="1226">
        <v>0</v>
      </c>
      <c r="F567" s="320">
        <f>D567*E567</f>
        <v>0</v>
      </c>
    </row>
    <row r="568" spans="1:6" x14ac:dyDescent="0.2">
      <c r="A568" s="723">
        <v>152</v>
      </c>
      <c r="B568" s="323"/>
      <c r="C568" s="325" t="s">
        <v>3452</v>
      </c>
      <c r="D568" s="334">
        <v>50</v>
      </c>
      <c r="E568" s="1226">
        <v>0</v>
      </c>
      <c r="F568" s="320">
        <f>D568*E568</f>
        <v>0</v>
      </c>
    </row>
    <row r="569" spans="1:6" x14ac:dyDescent="0.2">
      <c r="A569" s="723"/>
      <c r="B569" s="323"/>
      <c r="C569" s="325"/>
      <c r="D569" s="328"/>
      <c r="E569" s="1226"/>
      <c r="F569" s="320"/>
    </row>
    <row r="570" spans="1:6" ht="11.25" customHeight="1" x14ac:dyDescent="0.2">
      <c r="A570" s="723"/>
      <c r="B570" s="323"/>
      <c r="C570" s="325" t="s">
        <v>3451</v>
      </c>
      <c r="D570" s="330"/>
      <c r="E570" s="1226"/>
      <c r="F570" s="320"/>
    </row>
    <row r="571" spans="1:6" x14ac:dyDescent="0.2">
      <c r="A571" s="723">
        <v>153</v>
      </c>
      <c r="B571" s="323"/>
      <c r="C571" s="325" t="s">
        <v>3450</v>
      </c>
      <c r="D571" s="333">
        <v>1</v>
      </c>
      <c r="E571" s="1226">
        <v>0</v>
      </c>
      <c r="F571" s="320">
        <f t="shared" ref="F571:F582" si="1">D571*E571</f>
        <v>0</v>
      </c>
    </row>
    <row r="572" spans="1:6" x14ac:dyDescent="0.2">
      <c r="A572" s="723">
        <v>154</v>
      </c>
      <c r="B572" s="323"/>
      <c r="C572" s="325" t="s">
        <v>3449</v>
      </c>
      <c r="D572" s="333">
        <v>2</v>
      </c>
      <c r="E572" s="1226">
        <v>0</v>
      </c>
      <c r="F572" s="320">
        <f t="shared" si="1"/>
        <v>0</v>
      </c>
    </row>
    <row r="573" spans="1:6" x14ac:dyDescent="0.2">
      <c r="A573" s="723">
        <v>155</v>
      </c>
      <c r="B573" s="323"/>
      <c r="C573" s="325" t="s">
        <v>3448</v>
      </c>
      <c r="D573" s="333">
        <v>1</v>
      </c>
      <c r="E573" s="1226">
        <v>0</v>
      </c>
      <c r="F573" s="320">
        <f t="shared" si="1"/>
        <v>0</v>
      </c>
    </row>
    <row r="574" spans="1:6" x14ac:dyDescent="0.2">
      <c r="A574" s="723">
        <v>156</v>
      </c>
      <c r="B574" s="323"/>
      <c r="C574" s="325" t="s">
        <v>3447</v>
      </c>
      <c r="D574" s="333">
        <v>6</v>
      </c>
      <c r="E574" s="1226">
        <v>0</v>
      </c>
      <c r="F574" s="320">
        <f t="shared" si="1"/>
        <v>0</v>
      </c>
    </row>
    <row r="575" spans="1:6" x14ac:dyDescent="0.2">
      <c r="A575" s="723">
        <v>157</v>
      </c>
      <c r="B575" s="323"/>
      <c r="C575" s="325" t="s">
        <v>3446</v>
      </c>
      <c r="D575" s="333">
        <v>1</v>
      </c>
      <c r="E575" s="1226">
        <v>0</v>
      </c>
      <c r="F575" s="320">
        <f t="shared" si="1"/>
        <v>0</v>
      </c>
    </row>
    <row r="576" spans="1:6" x14ac:dyDescent="0.2">
      <c r="A576" s="723">
        <v>158</v>
      </c>
      <c r="B576" s="323"/>
      <c r="C576" s="325" t="s">
        <v>3445</v>
      </c>
      <c r="D576" s="333">
        <v>1</v>
      </c>
      <c r="E576" s="1226">
        <v>0</v>
      </c>
      <c r="F576" s="320">
        <f t="shared" si="1"/>
        <v>0</v>
      </c>
    </row>
    <row r="577" spans="1:6" x14ac:dyDescent="0.2">
      <c r="A577" s="723">
        <v>159</v>
      </c>
      <c r="B577" s="323"/>
      <c r="C577" s="325" t="s">
        <v>3444</v>
      </c>
      <c r="D577" s="333">
        <v>3</v>
      </c>
      <c r="E577" s="1226">
        <v>0</v>
      </c>
      <c r="F577" s="320">
        <f t="shared" si="1"/>
        <v>0</v>
      </c>
    </row>
    <row r="578" spans="1:6" x14ac:dyDescent="0.2">
      <c r="A578" s="723">
        <v>160</v>
      </c>
      <c r="B578" s="323"/>
      <c r="C578" s="325" t="s">
        <v>3443</v>
      </c>
      <c r="D578" s="333">
        <v>4</v>
      </c>
      <c r="E578" s="1226">
        <v>0</v>
      </c>
      <c r="F578" s="320">
        <f t="shared" si="1"/>
        <v>0</v>
      </c>
    </row>
    <row r="579" spans="1:6" x14ac:dyDescent="0.2">
      <c r="A579" s="723">
        <v>161</v>
      </c>
      <c r="B579" s="323"/>
      <c r="C579" s="325" t="s">
        <v>3442</v>
      </c>
      <c r="D579" s="333">
        <v>2</v>
      </c>
      <c r="E579" s="1226">
        <v>0</v>
      </c>
      <c r="F579" s="320">
        <f t="shared" si="1"/>
        <v>0</v>
      </c>
    </row>
    <row r="580" spans="1:6" x14ac:dyDescent="0.2">
      <c r="A580" s="723">
        <v>162</v>
      </c>
      <c r="B580" s="323"/>
      <c r="C580" s="325" t="s">
        <v>3441</v>
      </c>
      <c r="D580" s="333">
        <v>1</v>
      </c>
      <c r="E580" s="1226">
        <v>0</v>
      </c>
      <c r="F580" s="320">
        <f t="shared" si="1"/>
        <v>0</v>
      </c>
    </row>
    <row r="581" spans="1:6" x14ac:dyDescent="0.2">
      <c r="A581" s="723">
        <v>163</v>
      </c>
      <c r="B581" s="323"/>
      <c r="C581" s="325" t="s">
        <v>3440</v>
      </c>
      <c r="D581" s="333">
        <v>2</v>
      </c>
      <c r="E581" s="1226">
        <v>0</v>
      </c>
      <c r="F581" s="320">
        <f t="shared" si="1"/>
        <v>0</v>
      </c>
    </row>
    <row r="582" spans="1:6" x14ac:dyDescent="0.2">
      <c r="A582" s="723">
        <v>164</v>
      </c>
      <c r="B582" s="323"/>
      <c r="C582" s="325" t="s">
        <v>3439</v>
      </c>
      <c r="D582" s="333">
        <v>1</v>
      </c>
      <c r="E582" s="1226">
        <v>0</v>
      </c>
      <c r="F582" s="320">
        <f t="shared" si="1"/>
        <v>0</v>
      </c>
    </row>
    <row r="583" spans="1:6" x14ac:dyDescent="0.2">
      <c r="A583" s="723"/>
      <c r="B583" s="323"/>
      <c r="C583" s="325"/>
      <c r="D583" s="330"/>
      <c r="E583" s="1226"/>
      <c r="F583" s="320"/>
    </row>
    <row r="584" spans="1:6" x14ac:dyDescent="0.2">
      <c r="A584" s="723">
        <v>165</v>
      </c>
      <c r="B584" s="323"/>
      <c r="C584" s="325" t="s">
        <v>3438</v>
      </c>
      <c r="D584" s="331">
        <v>80</v>
      </c>
      <c r="E584" s="1226">
        <v>0</v>
      </c>
      <c r="F584" s="320">
        <f>D584*E584</f>
        <v>0</v>
      </c>
    </row>
    <row r="585" spans="1:6" x14ac:dyDescent="0.2">
      <c r="A585" s="723"/>
      <c r="B585" s="323"/>
      <c r="C585" s="326"/>
      <c r="D585" s="332"/>
      <c r="E585" s="1226"/>
      <c r="F585" s="320"/>
    </row>
    <row r="586" spans="1:6" x14ac:dyDescent="0.2">
      <c r="A586" s="723">
        <v>166</v>
      </c>
      <c r="B586" s="323"/>
      <c r="C586" s="325" t="s">
        <v>3437</v>
      </c>
      <c r="D586" s="331">
        <v>1000</v>
      </c>
      <c r="E586" s="1226">
        <v>0</v>
      </c>
      <c r="F586" s="320">
        <f>D586*E586</f>
        <v>0</v>
      </c>
    </row>
    <row r="587" spans="1:6" x14ac:dyDescent="0.2">
      <c r="A587" s="723"/>
      <c r="B587" s="323"/>
      <c r="C587" s="325"/>
      <c r="D587" s="328"/>
      <c r="E587" s="1226"/>
      <c r="F587" s="320"/>
    </row>
    <row r="588" spans="1:6" x14ac:dyDescent="0.2">
      <c r="A588" s="723">
        <v>167</v>
      </c>
      <c r="B588" s="323"/>
      <c r="C588" s="325" t="s">
        <v>3436</v>
      </c>
      <c r="D588" s="331">
        <v>20</v>
      </c>
      <c r="E588" s="1226">
        <v>0</v>
      </c>
      <c r="F588" s="320">
        <f>D588*E588</f>
        <v>0</v>
      </c>
    </row>
    <row r="589" spans="1:6" x14ac:dyDescent="0.2">
      <c r="A589" s="723"/>
      <c r="B589" s="323"/>
      <c r="C589" s="325"/>
      <c r="D589" s="330"/>
      <c r="E589" s="1226"/>
      <c r="F589" s="320"/>
    </row>
    <row r="590" spans="1:6" x14ac:dyDescent="0.2">
      <c r="A590" s="723">
        <v>168</v>
      </c>
      <c r="B590" s="323"/>
      <c r="C590" s="325" t="s">
        <v>3435</v>
      </c>
      <c r="D590" s="329">
        <v>9000</v>
      </c>
      <c r="E590" s="1226">
        <v>0</v>
      </c>
      <c r="F590" s="320">
        <f>D590*E590</f>
        <v>0</v>
      </c>
    </row>
    <row r="591" spans="1:6" x14ac:dyDescent="0.2">
      <c r="A591" s="723"/>
      <c r="B591" s="323"/>
      <c r="C591" s="325"/>
      <c r="D591" s="328"/>
      <c r="E591" s="1226"/>
      <c r="F591" s="320"/>
    </row>
    <row r="592" spans="1:6" x14ac:dyDescent="0.2">
      <c r="A592" s="723"/>
      <c r="B592" s="323"/>
      <c r="C592" s="326"/>
      <c r="D592" s="321"/>
      <c r="E592" s="1226"/>
      <c r="F592" s="320"/>
    </row>
    <row r="593" spans="1:6" x14ac:dyDescent="0.2">
      <c r="A593" s="723"/>
      <c r="B593" s="323"/>
      <c r="C593" s="327" t="s">
        <v>3434</v>
      </c>
      <c r="D593" s="321"/>
      <c r="E593" s="1226"/>
      <c r="F593" s="320"/>
    </row>
    <row r="594" spans="1:6" x14ac:dyDescent="0.2">
      <c r="A594" s="723"/>
      <c r="B594" s="323"/>
      <c r="C594" s="325"/>
      <c r="D594" s="321"/>
      <c r="E594" s="1226"/>
      <c r="F594" s="320"/>
    </row>
    <row r="595" spans="1:6" x14ac:dyDescent="0.2">
      <c r="A595" s="723">
        <v>169</v>
      </c>
      <c r="B595" s="323"/>
      <c r="C595" s="325" t="s">
        <v>3433</v>
      </c>
      <c r="D595" s="321"/>
      <c r="E595" s="1226"/>
      <c r="F595" s="320">
        <f>F553+F532+F451+F503+F351+F144</f>
        <v>0</v>
      </c>
    </row>
    <row r="596" spans="1:6" x14ac:dyDescent="0.2">
      <c r="A596" s="723">
        <v>170</v>
      </c>
      <c r="B596" s="323"/>
      <c r="C596" s="325" t="s">
        <v>3432</v>
      </c>
      <c r="D596" s="321"/>
      <c r="E596" s="1226"/>
      <c r="F596" s="320">
        <f>F555+F506+F453+F458+F461+F146+F149</f>
        <v>0</v>
      </c>
    </row>
    <row r="597" spans="1:6" x14ac:dyDescent="0.2">
      <c r="A597" s="723">
        <v>171</v>
      </c>
      <c r="B597" s="323"/>
      <c r="C597" s="326" t="s">
        <v>3431</v>
      </c>
      <c r="D597" s="321"/>
      <c r="E597" s="1226"/>
      <c r="F597" s="320">
        <f>F534+F353+F152</f>
        <v>0</v>
      </c>
    </row>
    <row r="598" spans="1:6" x14ac:dyDescent="0.2">
      <c r="A598" s="723">
        <v>172</v>
      </c>
      <c r="B598" s="323"/>
      <c r="C598" s="325" t="s">
        <v>2949</v>
      </c>
      <c r="D598" s="321"/>
      <c r="E598" s="1226"/>
      <c r="F598" s="320">
        <f>F562</f>
        <v>0</v>
      </c>
    </row>
    <row r="599" spans="1:6" x14ac:dyDescent="0.2">
      <c r="A599" s="723">
        <v>173</v>
      </c>
      <c r="B599" s="323"/>
      <c r="C599" s="325" t="s">
        <v>3430</v>
      </c>
      <c r="D599" s="321"/>
      <c r="E599" s="1226"/>
      <c r="F599" s="320">
        <f>SUM(F565:F568)</f>
        <v>0</v>
      </c>
    </row>
    <row r="600" spans="1:6" x14ac:dyDescent="0.2">
      <c r="A600" s="723">
        <v>174</v>
      </c>
      <c r="B600" s="323"/>
      <c r="C600" s="325" t="s">
        <v>3429</v>
      </c>
      <c r="D600" s="321"/>
      <c r="E600" s="1226"/>
      <c r="F600" s="320">
        <f>SUM(F571:F582)</f>
        <v>0</v>
      </c>
    </row>
    <row r="601" spans="1:6" x14ac:dyDescent="0.2">
      <c r="A601" s="723">
        <v>175</v>
      </c>
      <c r="B601" s="323"/>
      <c r="C601" s="325" t="s">
        <v>3428</v>
      </c>
      <c r="D601" s="321"/>
      <c r="E601" s="1226"/>
      <c r="F601" s="320">
        <f>F584</f>
        <v>0</v>
      </c>
    </row>
    <row r="602" spans="1:6" x14ac:dyDescent="0.2">
      <c r="A602" s="723">
        <v>176</v>
      </c>
      <c r="B602" s="323"/>
      <c r="C602" s="325" t="s">
        <v>3427</v>
      </c>
      <c r="D602" s="321"/>
      <c r="E602" s="1226"/>
      <c r="F602" s="320">
        <f>F586</f>
        <v>0</v>
      </c>
    </row>
    <row r="603" spans="1:6" x14ac:dyDescent="0.2">
      <c r="A603" s="723">
        <v>177</v>
      </c>
      <c r="B603" s="323"/>
      <c r="C603" s="325" t="s">
        <v>3426</v>
      </c>
      <c r="D603" s="321"/>
      <c r="E603" s="1226"/>
      <c r="F603" s="320">
        <f>F588</f>
        <v>0</v>
      </c>
    </row>
    <row r="604" spans="1:6" x14ac:dyDescent="0.2">
      <c r="A604" s="723">
        <v>178</v>
      </c>
      <c r="B604" s="323"/>
      <c r="C604" s="324" t="s">
        <v>3425</v>
      </c>
      <c r="D604" s="321"/>
      <c r="E604" s="1226"/>
      <c r="F604" s="320">
        <f>F590</f>
        <v>0</v>
      </c>
    </row>
    <row r="605" spans="1:6" x14ac:dyDescent="0.2">
      <c r="A605" s="723">
        <v>179</v>
      </c>
      <c r="B605" s="323"/>
      <c r="C605" s="322" t="s">
        <v>3424</v>
      </c>
      <c r="D605" s="321"/>
      <c r="E605" s="320"/>
      <c r="F605" s="319">
        <f>SUM(F595:F604)</f>
        <v>0</v>
      </c>
    </row>
    <row r="606" spans="1:6" x14ac:dyDescent="0.2">
      <c r="B606" s="318"/>
      <c r="C606" s="317"/>
      <c r="D606" s="316"/>
      <c r="E606" s="315"/>
      <c r="F606" s="315"/>
    </row>
  </sheetData>
  <sheetProtection password="D923" sheet="1" objects="1" scenarios="1"/>
  <mergeCells count="3">
    <mergeCell ref="B3:B4"/>
    <mergeCell ref="C3:C4"/>
    <mergeCell ref="E3:F3"/>
  </mergeCells>
  <pageMargins left="0.78740157480314965" right="0.39370078740157483" top="0.59055118110236227" bottom="0.98425196850393704" header="0.51181102362204722" footer="0.51181102362204722"/>
  <pageSetup paperSize="9" orientation="portrait" r:id="rId1"/>
  <headerFooter alignWithMargins="0">
    <oddFooter>&amp;C&amp;P+1/14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List27">
    <pageSetUpPr fitToPage="1"/>
  </sheetPr>
  <dimension ref="A1:I37"/>
  <sheetViews>
    <sheetView showOutlineSymbols="0" workbookViewId="0">
      <selection activeCell="K19" sqref="K19"/>
    </sheetView>
  </sheetViews>
  <sheetFormatPr defaultColWidth="14.1640625" defaultRowHeight="15" customHeight="1" x14ac:dyDescent="0.25"/>
  <cols>
    <col min="1" max="1" width="10.6640625" style="421" customWidth="1"/>
    <col min="2" max="2" width="15" style="421" customWidth="1"/>
    <col min="3" max="3" width="31.6640625" style="421" customWidth="1"/>
    <col min="4" max="4" width="11.6640625" style="421" customWidth="1"/>
    <col min="5" max="5" width="16.33203125" style="421" customWidth="1"/>
    <col min="6" max="6" width="31.6640625" style="421" customWidth="1"/>
    <col min="7" max="7" width="10.6640625" style="421" customWidth="1"/>
    <col min="8" max="8" width="15" style="421" customWidth="1"/>
    <col min="9" max="9" width="31.6640625" style="421" customWidth="1"/>
    <col min="10" max="256" width="14.1640625" style="421"/>
    <col min="257" max="257" width="10.6640625" style="421" customWidth="1"/>
    <col min="258" max="258" width="15" style="421" customWidth="1"/>
    <col min="259" max="259" width="31.6640625" style="421" customWidth="1"/>
    <col min="260" max="260" width="11.6640625" style="421" customWidth="1"/>
    <col min="261" max="261" width="16.33203125" style="421" customWidth="1"/>
    <col min="262" max="262" width="31.6640625" style="421" customWidth="1"/>
    <col min="263" max="263" width="10.6640625" style="421" customWidth="1"/>
    <col min="264" max="264" width="15" style="421" customWidth="1"/>
    <col min="265" max="265" width="31.6640625" style="421" customWidth="1"/>
    <col min="266" max="512" width="14.1640625" style="421"/>
    <col min="513" max="513" width="10.6640625" style="421" customWidth="1"/>
    <col min="514" max="514" width="15" style="421" customWidth="1"/>
    <col min="515" max="515" width="31.6640625" style="421" customWidth="1"/>
    <col min="516" max="516" width="11.6640625" style="421" customWidth="1"/>
    <col min="517" max="517" width="16.33203125" style="421" customWidth="1"/>
    <col min="518" max="518" width="31.6640625" style="421" customWidth="1"/>
    <col min="519" max="519" width="10.6640625" style="421" customWidth="1"/>
    <col min="520" max="520" width="15" style="421" customWidth="1"/>
    <col min="521" max="521" width="31.6640625" style="421" customWidth="1"/>
    <col min="522" max="768" width="14.1640625" style="421"/>
    <col min="769" max="769" width="10.6640625" style="421" customWidth="1"/>
    <col min="770" max="770" width="15" style="421" customWidth="1"/>
    <col min="771" max="771" width="31.6640625" style="421" customWidth="1"/>
    <col min="772" max="772" width="11.6640625" style="421" customWidth="1"/>
    <col min="773" max="773" width="16.33203125" style="421" customWidth="1"/>
    <col min="774" max="774" width="31.6640625" style="421" customWidth="1"/>
    <col min="775" max="775" width="10.6640625" style="421" customWidth="1"/>
    <col min="776" max="776" width="15" style="421" customWidth="1"/>
    <col min="777" max="777" width="31.6640625" style="421" customWidth="1"/>
    <col min="778" max="1024" width="14.1640625" style="421"/>
    <col min="1025" max="1025" width="10.6640625" style="421" customWidth="1"/>
    <col min="1026" max="1026" width="15" style="421" customWidth="1"/>
    <col min="1027" max="1027" width="31.6640625" style="421" customWidth="1"/>
    <col min="1028" max="1028" width="11.6640625" style="421" customWidth="1"/>
    <col min="1029" max="1029" width="16.33203125" style="421" customWidth="1"/>
    <col min="1030" max="1030" width="31.6640625" style="421" customWidth="1"/>
    <col min="1031" max="1031" width="10.6640625" style="421" customWidth="1"/>
    <col min="1032" max="1032" width="15" style="421" customWidth="1"/>
    <col min="1033" max="1033" width="31.6640625" style="421" customWidth="1"/>
    <col min="1034" max="1280" width="14.1640625" style="421"/>
    <col min="1281" max="1281" width="10.6640625" style="421" customWidth="1"/>
    <col min="1282" max="1282" width="15" style="421" customWidth="1"/>
    <col min="1283" max="1283" width="31.6640625" style="421" customWidth="1"/>
    <col min="1284" max="1284" width="11.6640625" style="421" customWidth="1"/>
    <col min="1285" max="1285" width="16.33203125" style="421" customWidth="1"/>
    <col min="1286" max="1286" width="31.6640625" style="421" customWidth="1"/>
    <col min="1287" max="1287" width="10.6640625" style="421" customWidth="1"/>
    <col min="1288" max="1288" width="15" style="421" customWidth="1"/>
    <col min="1289" max="1289" width="31.6640625" style="421" customWidth="1"/>
    <col min="1290" max="1536" width="14.1640625" style="421"/>
    <col min="1537" max="1537" width="10.6640625" style="421" customWidth="1"/>
    <col min="1538" max="1538" width="15" style="421" customWidth="1"/>
    <col min="1539" max="1539" width="31.6640625" style="421" customWidth="1"/>
    <col min="1540" max="1540" width="11.6640625" style="421" customWidth="1"/>
    <col min="1541" max="1541" width="16.33203125" style="421" customWidth="1"/>
    <col min="1542" max="1542" width="31.6640625" style="421" customWidth="1"/>
    <col min="1543" max="1543" width="10.6640625" style="421" customWidth="1"/>
    <col min="1544" max="1544" width="15" style="421" customWidth="1"/>
    <col min="1545" max="1545" width="31.6640625" style="421" customWidth="1"/>
    <col min="1546" max="1792" width="14.1640625" style="421"/>
    <col min="1793" max="1793" width="10.6640625" style="421" customWidth="1"/>
    <col min="1794" max="1794" width="15" style="421" customWidth="1"/>
    <col min="1795" max="1795" width="31.6640625" style="421" customWidth="1"/>
    <col min="1796" max="1796" width="11.6640625" style="421" customWidth="1"/>
    <col min="1797" max="1797" width="16.33203125" style="421" customWidth="1"/>
    <col min="1798" max="1798" width="31.6640625" style="421" customWidth="1"/>
    <col min="1799" max="1799" width="10.6640625" style="421" customWidth="1"/>
    <col min="1800" max="1800" width="15" style="421" customWidth="1"/>
    <col min="1801" max="1801" width="31.6640625" style="421" customWidth="1"/>
    <col min="1802" max="2048" width="14.1640625" style="421"/>
    <col min="2049" max="2049" width="10.6640625" style="421" customWidth="1"/>
    <col min="2050" max="2050" width="15" style="421" customWidth="1"/>
    <col min="2051" max="2051" width="31.6640625" style="421" customWidth="1"/>
    <col min="2052" max="2052" width="11.6640625" style="421" customWidth="1"/>
    <col min="2053" max="2053" width="16.33203125" style="421" customWidth="1"/>
    <col min="2054" max="2054" width="31.6640625" style="421" customWidth="1"/>
    <col min="2055" max="2055" width="10.6640625" style="421" customWidth="1"/>
    <col min="2056" max="2056" width="15" style="421" customWidth="1"/>
    <col min="2057" max="2057" width="31.6640625" style="421" customWidth="1"/>
    <col min="2058" max="2304" width="14.1640625" style="421"/>
    <col min="2305" max="2305" width="10.6640625" style="421" customWidth="1"/>
    <col min="2306" max="2306" width="15" style="421" customWidth="1"/>
    <col min="2307" max="2307" width="31.6640625" style="421" customWidth="1"/>
    <col min="2308" max="2308" width="11.6640625" style="421" customWidth="1"/>
    <col min="2309" max="2309" width="16.33203125" style="421" customWidth="1"/>
    <col min="2310" max="2310" width="31.6640625" style="421" customWidth="1"/>
    <col min="2311" max="2311" width="10.6640625" style="421" customWidth="1"/>
    <col min="2312" max="2312" width="15" style="421" customWidth="1"/>
    <col min="2313" max="2313" width="31.6640625" style="421" customWidth="1"/>
    <col min="2314" max="2560" width="14.1640625" style="421"/>
    <col min="2561" max="2561" width="10.6640625" style="421" customWidth="1"/>
    <col min="2562" max="2562" width="15" style="421" customWidth="1"/>
    <col min="2563" max="2563" width="31.6640625" style="421" customWidth="1"/>
    <col min="2564" max="2564" width="11.6640625" style="421" customWidth="1"/>
    <col min="2565" max="2565" width="16.33203125" style="421" customWidth="1"/>
    <col min="2566" max="2566" width="31.6640625" style="421" customWidth="1"/>
    <col min="2567" max="2567" width="10.6640625" style="421" customWidth="1"/>
    <col min="2568" max="2568" width="15" style="421" customWidth="1"/>
    <col min="2569" max="2569" width="31.6640625" style="421" customWidth="1"/>
    <col min="2570" max="2816" width="14.1640625" style="421"/>
    <col min="2817" max="2817" width="10.6640625" style="421" customWidth="1"/>
    <col min="2818" max="2818" width="15" style="421" customWidth="1"/>
    <col min="2819" max="2819" width="31.6640625" style="421" customWidth="1"/>
    <col min="2820" max="2820" width="11.6640625" style="421" customWidth="1"/>
    <col min="2821" max="2821" width="16.33203125" style="421" customWidth="1"/>
    <col min="2822" max="2822" width="31.6640625" style="421" customWidth="1"/>
    <col min="2823" max="2823" width="10.6640625" style="421" customWidth="1"/>
    <col min="2824" max="2824" width="15" style="421" customWidth="1"/>
    <col min="2825" max="2825" width="31.6640625" style="421" customWidth="1"/>
    <col min="2826" max="3072" width="14.1640625" style="421"/>
    <col min="3073" max="3073" width="10.6640625" style="421" customWidth="1"/>
    <col min="3074" max="3074" width="15" style="421" customWidth="1"/>
    <col min="3075" max="3075" width="31.6640625" style="421" customWidth="1"/>
    <col min="3076" max="3076" width="11.6640625" style="421" customWidth="1"/>
    <col min="3077" max="3077" width="16.33203125" style="421" customWidth="1"/>
    <col min="3078" max="3078" width="31.6640625" style="421" customWidth="1"/>
    <col min="3079" max="3079" width="10.6640625" style="421" customWidth="1"/>
    <col min="3080" max="3080" width="15" style="421" customWidth="1"/>
    <col min="3081" max="3081" width="31.6640625" style="421" customWidth="1"/>
    <col min="3082" max="3328" width="14.1640625" style="421"/>
    <col min="3329" max="3329" width="10.6640625" style="421" customWidth="1"/>
    <col min="3330" max="3330" width="15" style="421" customWidth="1"/>
    <col min="3331" max="3331" width="31.6640625" style="421" customWidth="1"/>
    <col min="3332" max="3332" width="11.6640625" style="421" customWidth="1"/>
    <col min="3333" max="3333" width="16.33203125" style="421" customWidth="1"/>
    <col min="3334" max="3334" width="31.6640625" style="421" customWidth="1"/>
    <col min="3335" max="3335" width="10.6640625" style="421" customWidth="1"/>
    <col min="3336" max="3336" width="15" style="421" customWidth="1"/>
    <col min="3337" max="3337" width="31.6640625" style="421" customWidth="1"/>
    <col min="3338" max="3584" width="14.1640625" style="421"/>
    <col min="3585" max="3585" width="10.6640625" style="421" customWidth="1"/>
    <col min="3586" max="3586" width="15" style="421" customWidth="1"/>
    <col min="3587" max="3587" width="31.6640625" style="421" customWidth="1"/>
    <col min="3588" max="3588" width="11.6640625" style="421" customWidth="1"/>
    <col min="3589" max="3589" width="16.33203125" style="421" customWidth="1"/>
    <col min="3590" max="3590" width="31.6640625" style="421" customWidth="1"/>
    <col min="3591" max="3591" width="10.6640625" style="421" customWidth="1"/>
    <col min="3592" max="3592" width="15" style="421" customWidth="1"/>
    <col min="3593" max="3593" width="31.6640625" style="421" customWidth="1"/>
    <col min="3594" max="3840" width="14.1640625" style="421"/>
    <col min="3841" max="3841" width="10.6640625" style="421" customWidth="1"/>
    <col min="3842" max="3842" width="15" style="421" customWidth="1"/>
    <col min="3843" max="3843" width="31.6640625" style="421" customWidth="1"/>
    <col min="3844" max="3844" width="11.6640625" style="421" customWidth="1"/>
    <col min="3845" max="3845" width="16.33203125" style="421" customWidth="1"/>
    <col min="3846" max="3846" width="31.6640625" style="421" customWidth="1"/>
    <col min="3847" max="3847" width="10.6640625" style="421" customWidth="1"/>
    <col min="3848" max="3848" width="15" style="421" customWidth="1"/>
    <col min="3849" max="3849" width="31.6640625" style="421" customWidth="1"/>
    <col min="3850" max="4096" width="14.1640625" style="421"/>
    <col min="4097" max="4097" width="10.6640625" style="421" customWidth="1"/>
    <col min="4098" max="4098" width="15" style="421" customWidth="1"/>
    <col min="4099" max="4099" width="31.6640625" style="421" customWidth="1"/>
    <col min="4100" max="4100" width="11.6640625" style="421" customWidth="1"/>
    <col min="4101" max="4101" width="16.33203125" style="421" customWidth="1"/>
    <col min="4102" max="4102" width="31.6640625" style="421" customWidth="1"/>
    <col min="4103" max="4103" width="10.6640625" style="421" customWidth="1"/>
    <col min="4104" max="4104" width="15" style="421" customWidth="1"/>
    <col min="4105" max="4105" width="31.6640625" style="421" customWidth="1"/>
    <col min="4106" max="4352" width="14.1640625" style="421"/>
    <col min="4353" max="4353" width="10.6640625" style="421" customWidth="1"/>
    <col min="4354" max="4354" width="15" style="421" customWidth="1"/>
    <col min="4355" max="4355" width="31.6640625" style="421" customWidth="1"/>
    <col min="4356" max="4356" width="11.6640625" style="421" customWidth="1"/>
    <col min="4357" max="4357" width="16.33203125" style="421" customWidth="1"/>
    <col min="4358" max="4358" width="31.6640625" style="421" customWidth="1"/>
    <col min="4359" max="4359" width="10.6640625" style="421" customWidth="1"/>
    <col min="4360" max="4360" width="15" style="421" customWidth="1"/>
    <col min="4361" max="4361" width="31.6640625" style="421" customWidth="1"/>
    <col min="4362" max="4608" width="14.1640625" style="421"/>
    <col min="4609" max="4609" width="10.6640625" style="421" customWidth="1"/>
    <col min="4610" max="4610" width="15" style="421" customWidth="1"/>
    <col min="4611" max="4611" width="31.6640625" style="421" customWidth="1"/>
    <col min="4612" max="4612" width="11.6640625" style="421" customWidth="1"/>
    <col min="4613" max="4613" width="16.33203125" style="421" customWidth="1"/>
    <col min="4614" max="4614" width="31.6640625" style="421" customWidth="1"/>
    <col min="4615" max="4615" width="10.6640625" style="421" customWidth="1"/>
    <col min="4616" max="4616" width="15" style="421" customWidth="1"/>
    <col min="4617" max="4617" width="31.6640625" style="421" customWidth="1"/>
    <col min="4618" max="4864" width="14.1640625" style="421"/>
    <col min="4865" max="4865" width="10.6640625" style="421" customWidth="1"/>
    <col min="4866" max="4866" width="15" style="421" customWidth="1"/>
    <col min="4867" max="4867" width="31.6640625" style="421" customWidth="1"/>
    <col min="4868" max="4868" width="11.6640625" style="421" customWidth="1"/>
    <col min="4869" max="4869" width="16.33203125" style="421" customWidth="1"/>
    <col min="4870" max="4870" width="31.6640625" style="421" customWidth="1"/>
    <col min="4871" max="4871" width="10.6640625" style="421" customWidth="1"/>
    <col min="4872" max="4872" width="15" style="421" customWidth="1"/>
    <col min="4873" max="4873" width="31.6640625" style="421" customWidth="1"/>
    <col min="4874" max="5120" width="14.1640625" style="421"/>
    <col min="5121" max="5121" width="10.6640625" style="421" customWidth="1"/>
    <col min="5122" max="5122" width="15" style="421" customWidth="1"/>
    <col min="5123" max="5123" width="31.6640625" style="421" customWidth="1"/>
    <col min="5124" max="5124" width="11.6640625" style="421" customWidth="1"/>
    <col min="5125" max="5125" width="16.33203125" style="421" customWidth="1"/>
    <col min="5126" max="5126" width="31.6640625" style="421" customWidth="1"/>
    <col min="5127" max="5127" width="10.6640625" style="421" customWidth="1"/>
    <col min="5128" max="5128" width="15" style="421" customWidth="1"/>
    <col min="5129" max="5129" width="31.6640625" style="421" customWidth="1"/>
    <col min="5130" max="5376" width="14.1640625" style="421"/>
    <col min="5377" max="5377" width="10.6640625" style="421" customWidth="1"/>
    <col min="5378" max="5378" width="15" style="421" customWidth="1"/>
    <col min="5379" max="5379" width="31.6640625" style="421" customWidth="1"/>
    <col min="5380" max="5380" width="11.6640625" style="421" customWidth="1"/>
    <col min="5381" max="5381" width="16.33203125" style="421" customWidth="1"/>
    <col min="5382" max="5382" width="31.6640625" style="421" customWidth="1"/>
    <col min="5383" max="5383" width="10.6640625" style="421" customWidth="1"/>
    <col min="5384" max="5384" width="15" style="421" customWidth="1"/>
    <col min="5385" max="5385" width="31.6640625" style="421" customWidth="1"/>
    <col min="5386" max="5632" width="14.1640625" style="421"/>
    <col min="5633" max="5633" width="10.6640625" style="421" customWidth="1"/>
    <col min="5634" max="5634" width="15" style="421" customWidth="1"/>
    <col min="5635" max="5635" width="31.6640625" style="421" customWidth="1"/>
    <col min="5636" max="5636" width="11.6640625" style="421" customWidth="1"/>
    <col min="5637" max="5637" width="16.33203125" style="421" customWidth="1"/>
    <col min="5638" max="5638" width="31.6640625" style="421" customWidth="1"/>
    <col min="5639" max="5639" width="10.6640625" style="421" customWidth="1"/>
    <col min="5640" max="5640" width="15" style="421" customWidth="1"/>
    <col min="5641" max="5641" width="31.6640625" style="421" customWidth="1"/>
    <col min="5642" max="5888" width="14.1640625" style="421"/>
    <col min="5889" max="5889" width="10.6640625" style="421" customWidth="1"/>
    <col min="5890" max="5890" width="15" style="421" customWidth="1"/>
    <col min="5891" max="5891" width="31.6640625" style="421" customWidth="1"/>
    <col min="5892" max="5892" width="11.6640625" style="421" customWidth="1"/>
    <col min="5893" max="5893" width="16.33203125" style="421" customWidth="1"/>
    <col min="5894" max="5894" width="31.6640625" style="421" customWidth="1"/>
    <col min="5895" max="5895" width="10.6640625" style="421" customWidth="1"/>
    <col min="5896" max="5896" width="15" style="421" customWidth="1"/>
    <col min="5897" max="5897" width="31.6640625" style="421" customWidth="1"/>
    <col min="5898" max="6144" width="14.1640625" style="421"/>
    <col min="6145" max="6145" width="10.6640625" style="421" customWidth="1"/>
    <col min="6146" max="6146" width="15" style="421" customWidth="1"/>
    <col min="6147" max="6147" width="31.6640625" style="421" customWidth="1"/>
    <col min="6148" max="6148" width="11.6640625" style="421" customWidth="1"/>
    <col min="6149" max="6149" width="16.33203125" style="421" customWidth="1"/>
    <col min="6150" max="6150" width="31.6640625" style="421" customWidth="1"/>
    <col min="6151" max="6151" width="10.6640625" style="421" customWidth="1"/>
    <col min="6152" max="6152" width="15" style="421" customWidth="1"/>
    <col min="6153" max="6153" width="31.6640625" style="421" customWidth="1"/>
    <col min="6154" max="6400" width="14.1640625" style="421"/>
    <col min="6401" max="6401" width="10.6640625" style="421" customWidth="1"/>
    <col min="6402" max="6402" width="15" style="421" customWidth="1"/>
    <col min="6403" max="6403" width="31.6640625" style="421" customWidth="1"/>
    <col min="6404" max="6404" width="11.6640625" style="421" customWidth="1"/>
    <col min="6405" max="6405" width="16.33203125" style="421" customWidth="1"/>
    <col min="6406" max="6406" width="31.6640625" style="421" customWidth="1"/>
    <col min="6407" max="6407" width="10.6640625" style="421" customWidth="1"/>
    <col min="6408" max="6408" width="15" style="421" customWidth="1"/>
    <col min="6409" max="6409" width="31.6640625" style="421" customWidth="1"/>
    <col min="6410" max="6656" width="14.1640625" style="421"/>
    <col min="6657" max="6657" width="10.6640625" style="421" customWidth="1"/>
    <col min="6658" max="6658" width="15" style="421" customWidth="1"/>
    <col min="6659" max="6659" width="31.6640625" style="421" customWidth="1"/>
    <col min="6660" max="6660" width="11.6640625" style="421" customWidth="1"/>
    <col min="6661" max="6661" width="16.33203125" style="421" customWidth="1"/>
    <col min="6662" max="6662" width="31.6640625" style="421" customWidth="1"/>
    <col min="6663" max="6663" width="10.6640625" style="421" customWidth="1"/>
    <col min="6664" max="6664" width="15" style="421" customWidth="1"/>
    <col min="6665" max="6665" width="31.6640625" style="421" customWidth="1"/>
    <col min="6666" max="6912" width="14.1640625" style="421"/>
    <col min="6913" max="6913" width="10.6640625" style="421" customWidth="1"/>
    <col min="6914" max="6914" width="15" style="421" customWidth="1"/>
    <col min="6915" max="6915" width="31.6640625" style="421" customWidth="1"/>
    <col min="6916" max="6916" width="11.6640625" style="421" customWidth="1"/>
    <col min="6917" max="6917" width="16.33203125" style="421" customWidth="1"/>
    <col min="6918" max="6918" width="31.6640625" style="421" customWidth="1"/>
    <col min="6919" max="6919" width="10.6640625" style="421" customWidth="1"/>
    <col min="6920" max="6920" width="15" style="421" customWidth="1"/>
    <col min="6921" max="6921" width="31.6640625" style="421" customWidth="1"/>
    <col min="6922" max="7168" width="14.1640625" style="421"/>
    <col min="7169" max="7169" width="10.6640625" style="421" customWidth="1"/>
    <col min="7170" max="7170" width="15" style="421" customWidth="1"/>
    <col min="7171" max="7171" width="31.6640625" style="421" customWidth="1"/>
    <col min="7172" max="7172" width="11.6640625" style="421" customWidth="1"/>
    <col min="7173" max="7173" width="16.33203125" style="421" customWidth="1"/>
    <col min="7174" max="7174" width="31.6640625" style="421" customWidth="1"/>
    <col min="7175" max="7175" width="10.6640625" style="421" customWidth="1"/>
    <col min="7176" max="7176" width="15" style="421" customWidth="1"/>
    <col min="7177" max="7177" width="31.6640625" style="421" customWidth="1"/>
    <col min="7178" max="7424" width="14.1640625" style="421"/>
    <col min="7425" max="7425" width="10.6640625" style="421" customWidth="1"/>
    <col min="7426" max="7426" width="15" style="421" customWidth="1"/>
    <col min="7427" max="7427" width="31.6640625" style="421" customWidth="1"/>
    <col min="7428" max="7428" width="11.6640625" style="421" customWidth="1"/>
    <col min="7429" max="7429" width="16.33203125" style="421" customWidth="1"/>
    <col min="7430" max="7430" width="31.6640625" style="421" customWidth="1"/>
    <col min="7431" max="7431" width="10.6640625" style="421" customWidth="1"/>
    <col min="7432" max="7432" width="15" style="421" customWidth="1"/>
    <col min="7433" max="7433" width="31.6640625" style="421" customWidth="1"/>
    <col min="7434" max="7680" width="14.1640625" style="421"/>
    <col min="7681" max="7681" width="10.6640625" style="421" customWidth="1"/>
    <col min="7682" max="7682" width="15" style="421" customWidth="1"/>
    <col min="7683" max="7683" width="31.6640625" style="421" customWidth="1"/>
    <col min="7684" max="7684" width="11.6640625" style="421" customWidth="1"/>
    <col min="7685" max="7685" width="16.33203125" style="421" customWidth="1"/>
    <col min="7686" max="7686" width="31.6640625" style="421" customWidth="1"/>
    <col min="7687" max="7687" width="10.6640625" style="421" customWidth="1"/>
    <col min="7688" max="7688" width="15" style="421" customWidth="1"/>
    <col min="7689" max="7689" width="31.6640625" style="421" customWidth="1"/>
    <col min="7690" max="7936" width="14.1640625" style="421"/>
    <col min="7937" max="7937" width="10.6640625" style="421" customWidth="1"/>
    <col min="7938" max="7938" width="15" style="421" customWidth="1"/>
    <col min="7939" max="7939" width="31.6640625" style="421" customWidth="1"/>
    <col min="7940" max="7940" width="11.6640625" style="421" customWidth="1"/>
    <col min="7941" max="7941" width="16.33203125" style="421" customWidth="1"/>
    <col min="7942" max="7942" width="31.6640625" style="421" customWidth="1"/>
    <col min="7943" max="7943" width="10.6640625" style="421" customWidth="1"/>
    <col min="7944" max="7944" width="15" style="421" customWidth="1"/>
    <col min="7945" max="7945" width="31.6640625" style="421" customWidth="1"/>
    <col min="7946" max="8192" width="14.1640625" style="421"/>
    <col min="8193" max="8193" width="10.6640625" style="421" customWidth="1"/>
    <col min="8194" max="8194" width="15" style="421" customWidth="1"/>
    <col min="8195" max="8195" width="31.6640625" style="421" customWidth="1"/>
    <col min="8196" max="8196" width="11.6640625" style="421" customWidth="1"/>
    <col min="8197" max="8197" width="16.33203125" style="421" customWidth="1"/>
    <col min="8198" max="8198" width="31.6640625" style="421" customWidth="1"/>
    <col min="8199" max="8199" width="10.6640625" style="421" customWidth="1"/>
    <col min="8200" max="8200" width="15" style="421" customWidth="1"/>
    <col min="8201" max="8201" width="31.6640625" style="421" customWidth="1"/>
    <col min="8202" max="8448" width="14.1640625" style="421"/>
    <col min="8449" max="8449" width="10.6640625" style="421" customWidth="1"/>
    <col min="8450" max="8450" width="15" style="421" customWidth="1"/>
    <col min="8451" max="8451" width="31.6640625" style="421" customWidth="1"/>
    <col min="8452" max="8452" width="11.6640625" style="421" customWidth="1"/>
    <col min="8453" max="8453" width="16.33203125" style="421" customWidth="1"/>
    <col min="8454" max="8454" width="31.6640625" style="421" customWidth="1"/>
    <col min="8455" max="8455" width="10.6640625" style="421" customWidth="1"/>
    <col min="8456" max="8456" width="15" style="421" customWidth="1"/>
    <col min="8457" max="8457" width="31.6640625" style="421" customWidth="1"/>
    <col min="8458" max="8704" width="14.1640625" style="421"/>
    <col min="8705" max="8705" width="10.6640625" style="421" customWidth="1"/>
    <col min="8706" max="8706" width="15" style="421" customWidth="1"/>
    <col min="8707" max="8707" width="31.6640625" style="421" customWidth="1"/>
    <col min="8708" max="8708" width="11.6640625" style="421" customWidth="1"/>
    <col min="8709" max="8709" width="16.33203125" style="421" customWidth="1"/>
    <col min="8710" max="8710" width="31.6640625" style="421" customWidth="1"/>
    <col min="8711" max="8711" width="10.6640625" style="421" customWidth="1"/>
    <col min="8712" max="8712" width="15" style="421" customWidth="1"/>
    <col min="8713" max="8713" width="31.6640625" style="421" customWidth="1"/>
    <col min="8714" max="8960" width="14.1640625" style="421"/>
    <col min="8961" max="8961" width="10.6640625" style="421" customWidth="1"/>
    <col min="8962" max="8962" width="15" style="421" customWidth="1"/>
    <col min="8963" max="8963" width="31.6640625" style="421" customWidth="1"/>
    <col min="8964" max="8964" width="11.6640625" style="421" customWidth="1"/>
    <col min="8965" max="8965" width="16.33203125" style="421" customWidth="1"/>
    <col min="8966" max="8966" width="31.6640625" style="421" customWidth="1"/>
    <col min="8967" max="8967" width="10.6640625" style="421" customWidth="1"/>
    <col min="8968" max="8968" width="15" style="421" customWidth="1"/>
    <col min="8969" max="8969" width="31.6640625" style="421" customWidth="1"/>
    <col min="8970" max="9216" width="14.1640625" style="421"/>
    <col min="9217" max="9217" width="10.6640625" style="421" customWidth="1"/>
    <col min="9218" max="9218" width="15" style="421" customWidth="1"/>
    <col min="9219" max="9219" width="31.6640625" style="421" customWidth="1"/>
    <col min="9220" max="9220" width="11.6640625" style="421" customWidth="1"/>
    <col min="9221" max="9221" width="16.33203125" style="421" customWidth="1"/>
    <col min="9222" max="9222" width="31.6640625" style="421" customWidth="1"/>
    <col min="9223" max="9223" width="10.6640625" style="421" customWidth="1"/>
    <col min="9224" max="9224" width="15" style="421" customWidth="1"/>
    <col min="9225" max="9225" width="31.6640625" style="421" customWidth="1"/>
    <col min="9226" max="9472" width="14.1640625" style="421"/>
    <col min="9473" max="9473" width="10.6640625" style="421" customWidth="1"/>
    <col min="9474" max="9474" width="15" style="421" customWidth="1"/>
    <col min="9475" max="9475" width="31.6640625" style="421" customWidth="1"/>
    <col min="9476" max="9476" width="11.6640625" style="421" customWidth="1"/>
    <col min="9477" max="9477" width="16.33203125" style="421" customWidth="1"/>
    <col min="9478" max="9478" width="31.6640625" style="421" customWidth="1"/>
    <col min="9479" max="9479" width="10.6640625" style="421" customWidth="1"/>
    <col min="9480" max="9480" width="15" style="421" customWidth="1"/>
    <col min="9481" max="9481" width="31.6640625" style="421" customWidth="1"/>
    <col min="9482" max="9728" width="14.1640625" style="421"/>
    <col min="9729" max="9729" width="10.6640625" style="421" customWidth="1"/>
    <col min="9730" max="9730" width="15" style="421" customWidth="1"/>
    <col min="9731" max="9731" width="31.6640625" style="421" customWidth="1"/>
    <col min="9732" max="9732" width="11.6640625" style="421" customWidth="1"/>
    <col min="9733" max="9733" width="16.33203125" style="421" customWidth="1"/>
    <col min="9734" max="9734" width="31.6640625" style="421" customWidth="1"/>
    <col min="9735" max="9735" width="10.6640625" style="421" customWidth="1"/>
    <col min="9736" max="9736" width="15" style="421" customWidth="1"/>
    <col min="9737" max="9737" width="31.6640625" style="421" customWidth="1"/>
    <col min="9738" max="9984" width="14.1640625" style="421"/>
    <col min="9985" max="9985" width="10.6640625" style="421" customWidth="1"/>
    <col min="9986" max="9986" width="15" style="421" customWidth="1"/>
    <col min="9987" max="9987" width="31.6640625" style="421" customWidth="1"/>
    <col min="9988" max="9988" width="11.6640625" style="421" customWidth="1"/>
    <col min="9989" max="9989" width="16.33203125" style="421" customWidth="1"/>
    <col min="9990" max="9990" width="31.6640625" style="421" customWidth="1"/>
    <col min="9991" max="9991" width="10.6640625" style="421" customWidth="1"/>
    <col min="9992" max="9992" width="15" style="421" customWidth="1"/>
    <col min="9993" max="9993" width="31.6640625" style="421" customWidth="1"/>
    <col min="9994" max="10240" width="14.1640625" style="421"/>
    <col min="10241" max="10241" width="10.6640625" style="421" customWidth="1"/>
    <col min="10242" max="10242" width="15" style="421" customWidth="1"/>
    <col min="10243" max="10243" width="31.6640625" style="421" customWidth="1"/>
    <col min="10244" max="10244" width="11.6640625" style="421" customWidth="1"/>
    <col min="10245" max="10245" width="16.33203125" style="421" customWidth="1"/>
    <col min="10246" max="10246" width="31.6640625" style="421" customWidth="1"/>
    <col min="10247" max="10247" width="10.6640625" style="421" customWidth="1"/>
    <col min="10248" max="10248" width="15" style="421" customWidth="1"/>
    <col min="10249" max="10249" width="31.6640625" style="421" customWidth="1"/>
    <col min="10250" max="10496" width="14.1640625" style="421"/>
    <col min="10497" max="10497" width="10.6640625" style="421" customWidth="1"/>
    <col min="10498" max="10498" width="15" style="421" customWidth="1"/>
    <col min="10499" max="10499" width="31.6640625" style="421" customWidth="1"/>
    <col min="10500" max="10500" width="11.6640625" style="421" customWidth="1"/>
    <col min="10501" max="10501" width="16.33203125" style="421" customWidth="1"/>
    <col min="10502" max="10502" width="31.6640625" style="421" customWidth="1"/>
    <col min="10503" max="10503" width="10.6640625" style="421" customWidth="1"/>
    <col min="10504" max="10504" width="15" style="421" customWidth="1"/>
    <col min="10505" max="10505" width="31.6640625" style="421" customWidth="1"/>
    <col min="10506" max="10752" width="14.1640625" style="421"/>
    <col min="10753" max="10753" width="10.6640625" style="421" customWidth="1"/>
    <col min="10754" max="10754" width="15" style="421" customWidth="1"/>
    <col min="10755" max="10755" width="31.6640625" style="421" customWidth="1"/>
    <col min="10756" max="10756" width="11.6640625" style="421" customWidth="1"/>
    <col min="10757" max="10757" width="16.33203125" style="421" customWidth="1"/>
    <col min="10758" max="10758" width="31.6640625" style="421" customWidth="1"/>
    <col min="10759" max="10759" width="10.6640625" style="421" customWidth="1"/>
    <col min="10760" max="10760" width="15" style="421" customWidth="1"/>
    <col min="10761" max="10761" width="31.6640625" style="421" customWidth="1"/>
    <col min="10762" max="11008" width="14.1640625" style="421"/>
    <col min="11009" max="11009" width="10.6640625" style="421" customWidth="1"/>
    <col min="11010" max="11010" width="15" style="421" customWidth="1"/>
    <col min="11011" max="11011" width="31.6640625" style="421" customWidth="1"/>
    <col min="11012" max="11012" width="11.6640625" style="421" customWidth="1"/>
    <col min="11013" max="11013" width="16.33203125" style="421" customWidth="1"/>
    <col min="11014" max="11014" width="31.6640625" style="421" customWidth="1"/>
    <col min="11015" max="11015" width="10.6640625" style="421" customWidth="1"/>
    <col min="11016" max="11016" width="15" style="421" customWidth="1"/>
    <col min="11017" max="11017" width="31.6640625" style="421" customWidth="1"/>
    <col min="11018" max="11264" width="14.1640625" style="421"/>
    <col min="11265" max="11265" width="10.6640625" style="421" customWidth="1"/>
    <col min="11266" max="11266" width="15" style="421" customWidth="1"/>
    <col min="11267" max="11267" width="31.6640625" style="421" customWidth="1"/>
    <col min="11268" max="11268" width="11.6640625" style="421" customWidth="1"/>
    <col min="11269" max="11269" width="16.33203125" style="421" customWidth="1"/>
    <col min="11270" max="11270" width="31.6640625" style="421" customWidth="1"/>
    <col min="11271" max="11271" width="10.6640625" style="421" customWidth="1"/>
    <col min="11272" max="11272" width="15" style="421" customWidth="1"/>
    <col min="11273" max="11273" width="31.6640625" style="421" customWidth="1"/>
    <col min="11274" max="11520" width="14.1640625" style="421"/>
    <col min="11521" max="11521" width="10.6640625" style="421" customWidth="1"/>
    <col min="11522" max="11522" width="15" style="421" customWidth="1"/>
    <col min="11523" max="11523" width="31.6640625" style="421" customWidth="1"/>
    <col min="11524" max="11524" width="11.6640625" style="421" customWidth="1"/>
    <col min="11525" max="11525" width="16.33203125" style="421" customWidth="1"/>
    <col min="11526" max="11526" width="31.6640625" style="421" customWidth="1"/>
    <col min="11527" max="11527" width="10.6640625" style="421" customWidth="1"/>
    <col min="11528" max="11528" width="15" style="421" customWidth="1"/>
    <col min="11529" max="11529" width="31.6640625" style="421" customWidth="1"/>
    <col min="11530" max="11776" width="14.1640625" style="421"/>
    <col min="11777" max="11777" width="10.6640625" style="421" customWidth="1"/>
    <col min="11778" max="11778" width="15" style="421" customWidth="1"/>
    <col min="11779" max="11779" width="31.6640625" style="421" customWidth="1"/>
    <col min="11780" max="11780" width="11.6640625" style="421" customWidth="1"/>
    <col min="11781" max="11781" width="16.33203125" style="421" customWidth="1"/>
    <col min="11782" max="11782" width="31.6640625" style="421" customWidth="1"/>
    <col min="11783" max="11783" width="10.6640625" style="421" customWidth="1"/>
    <col min="11784" max="11784" width="15" style="421" customWidth="1"/>
    <col min="11785" max="11785" width="31.6640625" style="421" customWidth="1"/>
    <col min="11786" max="12032" width="14.1640625" style="421"/>
    <col min="12033" max="12033" width="10.6640625" style="421" customWidth="1"/>
    <col min="12034" max="12034" width="15" style="421" customWidth="1"/>
    <col min="12035" max="12035" width="31.6640625" style="421" customWidth="1"/>
    <col min="12036" max="12036" width="11.6640625" style="421" customWidth="1"/>
    <col min="12037" max="12037" width="16.33203125" style="421" customWidth="1"/>
    <col min="12038" max="12038" width="31.6640625" style="421" customWidth="1"/>
    <col min="12039" max="12039" width="10.6640625" style="421" customWidth="1"/>
    <col min="12040" max="12040" width="15" style="421" customWidth="1"/>
    <col min="12041" max="12041" width="31.6640625" style="421" customWidth="1"/>
    <col min="12042" max="12288" width="14.1640625" style="421"/>
    <col min="12289" max="12289" width="10.6640625" style="421" customWidth="1"/>
    <col min="12290" max="12290" width="15" style="421" customWidth="1"/>
    <col min="12291" max="12291" width="31.6640625" style="421" customWidth="1"/>
    <col min="12292" max="12292" width="11.6640625" style="421" customWidth="1"/>
    <col min="12293" max="12293" width="16.33203125" style="421" customWidth="1"/>
    <col min="12294" max="12294" width="31.6640625" style="421" customWidth="1"/>
    <col min="12295" max="12295" width="10.6640625" style="421" customWidth="1"/>
    <col min="12296" max="12296" width="15" style="421" customWidth="1"/>
    <col min="12297" max="12297" width="31.6640625" style="421" customWidth="1"/>
    <col min="12298" max="12544" width="14.1640625" style="421"/>
    <col min="12545" max="12545" width="10.6640625" style="421" customWidth="1"/>
    <col min="12546" max="12546" width="15" style="421" customWidth="1"/>
    <col min="12547" max="12547" width="31.6640625" style="421" customWidth="1"/>
    <col min="12548" max="12548" width="11.6640625" style="421" customWidth="1"/>
    <col min="12549" max="12549" width="16.33203125" style="421" customWidth="1"/>
    <col min="12550" max="12550" width="31.6640625" style="421" customWidth="1"/>
    <col min="12551" max="12551" width="10.6640625" style="421" customWidth="1"/>
    <col min="12552" max="12552" width="15" style="421" customWidth="1"/>
    <col min="12553" max="12553" width="31.6640625" style="421" customWidth="1"/>
    <col min="12554" max="12800" width="14.1640625" style="421"/>
    <col min="12801" max="12801" width="10.6640625" style="421" customWidth="1"/>
    <col min="12802" max="12802" width="15" style="421" customWidth="1"/>
    <col min="12803" max="12803" width="31.6640625" style="421" customWidth="1"/>
    <col min="12804" max="12804" width="11.6640625" style="421" customWidth="1"/>
    <col min="12805" max="12805" width="16.33203125" style="421" customWidth="1"/>
    <col min="12806" max="12806" width="31.6640625" style="421" customWidth="1"/>
    <col min="12807" max="12807" width="10.6640625" style="421" customWidth="1"/>
    <col min="12808" max="12808" width="15" style="421" customWidth="1"/>
    <col min="12809" max="12809" width="31.6640625" style="421" customWidth="1"/>
    <col min="12810" max="13056" width="14.1640625" style="421"/>
    <col min="13057" max="13057" width="10.6640625" style="421" customWidth="1"/>
    <col min="13058" max="13058" width="15" style="421" customWidth="1"/>
    <col min="13059" max="13059" width="31.6640625" style="421" customWidth="1"/>
    <col min="13060" max="13060" width="11.6640625" style="421" customWidth="1"/>
    <col min="13061" max="13061" width="16.33203125" style="421" customWidth="1"/>
    <col min="13062" max="13062" width="31.6640625" style="421" customWidth="1"/>
    <col min="13063" max="13063" width="10.6640625" style="421" customWidth="1"/>
    <col min="13064" max="13064" width="15" style="421" customWidth="1"/>
    <col min="13065" max="13065" width="31.6640625" style="421" customWidth="1"/>
    <col min="13066" max="13312" width="14.1640625" style="421"/>
    <col min="13313" max="13313" width="10.6640625" style="421" customWidth="1"/>
    <col min="13314" max="13314" width="15" style="421" customWidth="1"/>
    <col min="13315" max="13315" width="31.6640625" style="421" customWidth="1"/>
    <col min="13316" max="13316" width="11.6640625" style="421" customWidth="1"/>
    <col min="13317" max="13317" width="16.33203125" style="421" customWidth="1"/>
    <col min="13318" max="13318" width="31.6640625" style="421" customWidth="1"/>
    <col min="13319" max="13319" width="10.6640625" style="421" customWidth="1"/>
    <col min="13320" max="13320" width="15" style="421" customWidth="1"/>
    <col min="13321" max="13321" width="31.6640625" style="421" customWidth="1"/>
    <col min="13322" max="13568" width="14.1640625" style="421"/>
    <col min="13569" max="13569" width="10.6640625" style="421" customWidth="1"/>
    <col min="13570" max="13570" width="15" style="421" customWidth="1"/>
    <col min="13571" max="13571" width="31.6640625" style="421" customWidth="1"/>
    <col min="13572" max="13572" width="11.6640625" style="421" customWidth="1"/>
    <col min="13573" max="13573" width="16.33203125" style="421" customWidth="1"/>
    <col min="13574" max="13574" width="31.6640625" style="421" customWidth="1"/>
    <col min="13575" max="13575" width="10.6640625" style="421" customWidth="1"/>
    <col min="13576" max="13576" width="15" style="421" customWidth="1"/>
    <col min="13577" max="13577" width="31.6640625" style="421" customWidth="1"/>
    <col min="13578" max="13824" width="14.1640625" style="421"/>
    <col min="13825" max="13825" width="10.6640625" style="421" customWidth="1"/>
    <col min="13826" max="13826" width="15" style="421" customWidth="1"/>
    <col min="13827" max="13827" width="31.6640625" style="421" customWidth="1"/>
    <col min="13828" max="13828" width="11.6640625" style="421" customWidth="1"/>
    <col min="13829" max="13829" width="16.33203125" style="421" customWidth="1"/>
    <col min="13830" max="13830" width="31.6640625" style="421" customWidth="1"/>
    <col min="13831" max="13831" width="10.6640625" style="421" customWidth="1"/>
    <col min="13832" max="13832" width="15" style="421" customWidth="1"/>
    <col min="13833" max="13833" width="31.6640625" style="421" customWidth="1"/>
    <col min="13834" max="14080" width="14.1640625" style="421"/>
    <col min="14081" max="14081" width="10.6640625" style="421" customWidth="1"/>
    <col min="14082" max="14082" width="15" style="421" customWidth="1"/>
    <col min="14083" max="14083" width="31.6640625" style="421" customWidth="1"/>
    <col min="14084" max="14084" width="11.6640625" style="421" customWidth="1"/>
    <col min="14085" max="14085" width="16.33203125" style="421" customWidth="1"/>
    <col min="14086" max="14086" width="31.6640625" style="421" customWidth="1"/>
    <col min="14087" max="14087" width="10.6640625" style="421" customWidth="1"/>
    <col min="14088" max="14088" width="15" style="421" customWidth="1"/>
    <col min="14089" max="14089" width="31.6640625" style="421" customWidth="1"/>
    <col min="14090" max="14336" width="14.1640625" style="421"/>
    <col min="14337" max="14337" width="10.6640625" style="421" customWidth="1"/>
    <col min="14338" max="14338" width="15" style="421" customWidth="1"/>
    <col min="14339" max="14339" width="31.6640625" style="421" customWidth="1"/>
    <col min="14340" max="14340" width="11.6640625" style="421" customWidth="1"/>
    <col min="14341" max="14341" width="16.33203125" style="421" customWidth="1"/>
    <col min="14342" max="14342" width="31.6640625" style="421" customWidth="1"/>
    <col min="14343" max="14343" width="10.6640625" style="421" customWidth="1"/>
    <col min="14344" max="14344" width="15" style="421" customWidth="1"/>
    <col min="14345" max="14345" width="31.6640625" style="421" customWidth="1"/>
    <col min="14346" max="14592" width="14.1640625" style="421"/>
    <col min="14593" max="14593" width="10.6640625" style="421" customWidth="1"/>
    <col min="14594" max="14594" width="15" style="421" customWidth="1"/>
    <col min="14595" max="14595" width="31.6640625" style="421" customWidth="1"/>
    <col min="14596" max="14596" width="11.6640625" style="421" customWidth="1"/>
    <col min="14597" max="14597" width="16.33203125" style="421" customWidth="1"/>
    <col min="14598" max="14598" width="31.6640625" style="421" customWidth="1"/>
    <col min="14599" max="14599" width="10.6640625" style="421" customWidth="1"/>
    <col min="14600" max="14600" width="15" style="421" customWidth="1"/>
    <col min="14601" max="14601" width="31.6640625" style="421" customWidth="1"/>
    <col min="14602" max="14848" width="14.1640625" style="421"/>
    <col min="14849" max="14849" width="10.6640625" style="421" customWidth="1"/>
    <col min="14850" max="14850" width="15" style="421" customWidth="1"/>
    <col min="14851" max="14851" width="31.6640625" style="421" customWidth="1"/>
    <col min="14852" max="14852" width="11.6640625" style="421" customWidth="1"/>
    <col min="14853" max="14853" width="16.33203125" style="421" customWidth="1"/>
    <col min="14854" max="14854" width="31.6640625" style="421" customWidth="1"/>
    <col min="14855" max="14855" width="10.6640625" style="421" customWidth="1"/>
    <col min="14856" max="14856" width="15" style="421" customWidth="1"/>
    <col min="14857" max="14857" width="31.6640625" style="421" customWidth="1"/>
    <col min="14858" max="15104" width="14.1640625" style="421"/>
    <col min="15105" max="15105" width="10.6640625" style="421" customWidth="1"/>
    <col min="15106" max="15106" width="15" style="421" customWidth="1"/>
    <col min="15107" max="15107" width="31.6640625" style="421" customWidth="1"/>
    <col min="15108" max="15108" width="11.6640625" style="421" customWidth="1"/>
    <col min="15109" max="15109" width="16.33203125" style="421" customWidth="1"/>
    <col min="15110" max="15110" width="31.6640625" style="421" customWidth="1"/>
    <col min="15111" max="15111" width="10.6640625" style="421" customWidth="1"/>
    <col min="15112" max="15112" width="15" style="421" customWidth="1"/>
    <col min="15113" max="15113" width="31.6640625" style="421" customWidth="1"/>
    <col min="15114" max="15360" width="14.1640625" style="421"/>
    <col min="15361" max="15361" width="10.6640625" style="421" customWidth="1"/>
    <col min="15362" max="15362" width="15" style="421" customWidth="1"/>
    <col min="15363" max="15363" width="31.6640625" style="421" customWidth="1"/>
    <col min="15364" max="15364" width="11.6640625" style="421" customWidth="1"/>
    <col min="15365" max="15365" width="16.33203125" style="421" customWidth="1"/>
    <col min="15366" max="15366" width="31.6640625" style="421" customWidth="1"/>
    <col min="15367" max="15367" width="10.6640625" style="421" customWidth="1"/>
    <col min="15368" max="15368" width="15" style="421" customWidth="1"/>
    <col min="15369" max="15369" width="31.6640625" style="421" customWidth="1"/>
    <col min="15370" max="15616" width="14.1640625" style="421"/>
    <col min="15617" max="15617" width="10.6640625" style="421" customWidth="1"/>
    <col min="15618" max="15618" width="15" style="421" customWidth="1"/>
    <col min="15619" max="15619" width="31.6640625" style="421" customWidth="1"/>
    <col min="15620" max="15620" width="11.6640625" style="421" customWidth="1"/>
    <col min="15621" max="15621" width="16.33203125" style="421" customWidth="1"/>
    <col min="15622" max="15622" width="31.6640625" style="421" customWidth="1"/>
    <col min="15623" max="15623" width="10.6640625" style="421" customWidth="1"/>
    <col min="15624" max="15624" width="15" style="421" customWidth="1"/>
    <col min="15625" max="15625" width="31.6640625" style="421" customWidth="1"/>
    <col min="15626" max="15872" width="14.1640625" style="421"/>
    <col min="15873" max="15873" width="10.6640625" style="421" customWidth="1"/>
    <col min="15874" max="15874" width="15" style="421" customWidth="1"/>
    <col min="15875" max="15875" width="31.6640625" style="421" customWidth="1"/>
    <col min="15876" max="15876" width="11.6640625" style="421" customWidth="1"/>
    <col min="15877" max="15877" width="16.33203125" style="421" customWidth="1"/>
    <col min="15878" max="15878" width="31.6640625" style="421" customWidth="1"/>
    <col min="15879" max="15879" width="10.6640625" style="421" customWidth="1"/>
    <col min="15880" max="15880" width="15" style="421" customWidth="1"/>
    <col min="15881" max="15881" width="31.6640625" style="421" customWidth="1"/>
    <col min="15882" max="16128" width="14.1640625" style="421"/>
    <col min="16129" max="16129" width="10.6640625" style="421" customWidth="1"/>
    <col min="16130" max="16130" width="15" style="421" customWidth="1"/>
    <col min="16131" max="16131" width="31.6640625" style="421" customWidth="1"/>
    <col min="16132" max="16132" width="11.6640625" style="421" customWidth="1"/>
    <col min="16133" max="16133" width="16.33203125" style="421" customWidth="1"/>
    <col min="16134" max="16134" width="31.6640625" style="421" customWidth="1"/>
    <col min="16135" max="16135" width="10.6640625" style="421" customWidth="1"/>
    <col min="16136" max="16136" width="15" style="421" customWidth="1"/>
    <col min="16137" max="16137" width="31.6640625" style="421" customWidth="1"/>
    <col min="16138" max="16384" width="14.1640625" style="421"/>
  </cols>
  <sheetData>
    <row r="1" spans="1:9" ht="54.75" customHeight="1" x14ac:dyDescent="0.25">
      <c r="A1" s="901" t="s">
        <v>3833</v>
      </c>
      <c r="B1" s="901"/>
      <c r="C1" s="901"/>
      <c r="D1" s="901"/>
      <c r="E1" s="901"/>
      <c r="F1" s="901"/>
      <c r="G1" s="901"/>
      <c r="H1" s="901"/>
      <c r="I1" s="901"/>
    </row>
    <row r="2" spans="1:9" ht="15" customHeight="1" x14ac:dyDescent="0.25">
      <c r="A2" s="902" t="s">
        <v>3832</v>
      </c>
      <c r="B2" s="902"/>
      <c r="C2" s="903" t="str">
        <f>'9-22-22 Stavební rozpočet'!D2</f>
        <v>Nemocnice Český Krumlov - INTERNÍ PAVILON</v>
      </c>
      <c r="D2" s="903"/>
      <c r="E2" s="904" t="s">
        <v>3831</v>
      </c>
      <c r="F2" s="904" t="str">
        <f>'9-22-22 Stavební rozpočet'!J2</f>
        <v> </v>
      </c>
      <c r="G2" s="904"/>
      <c r="H2" s="904" t="s">
        <v>3827</v>
      </c>
      <c r="I2" s="905"/>
    </row>
    <row r="3" spans="1:9" ht="15" customHeight="1" x14ac:dyDescent="0.25">
      <c r="A3" s="902"/>
      <c r="B3" s="902"/>
      <c r="C3" s="903"/>
      <c r="D3" s="903"/>
      <c r="E3" s="904"/>
      <c r="F3" s="904"/>
      <c r="G3" s="904"/>
      <c r="H3" s="904"/>
      <c r="I3" s="905"/>
    </row>
    <row r="4" spans="1:9" ht="15" customHeight="1" x14ac:dyDescent="0.25">
      <c r="A4" s="907" t="s">
        <v>3830</v>
      </c>
      <c r="B4" s="907"/>
      <c r="C4" s="908" t="str">
        <f>'9-22-22 Stavební rozpočet'!D4</f>
        <v>Zdravotní instalace</v>
      </c>
      <c r="D4" s="908"/>
      <c r="E4" s="908" t="s">
        <v>29</v>
      </c>
      <c r="F4" s="908"/>
      <c r="G4" s="908"/>
      <c r="H4" s="908" t="s">
        <v>3827</v>
      </c>
      <c r="I4" s="906"/>
    </row>
    <row r="5" spans="1:9" ht="15" customHeight="1" x14ac:dyDescent="0.25">
      <c r="A5" s="907"/>
      <c r="B5" s="907"/>
      <c r="C5" s="908"/>
      <c r="D5" s="908"/>
      <c r="E5" s="908"/>
      <c r="F5" s="908"/>
      <c r="G5" s="908"/>
      <c r="H5" s="908"/>
      <c r="I5" s="906"/>
    </row>
    <row r="6" spans="1:9" ht="15" customHeight="1" x14ac:dyDescent="0.25">
      <c r="A6" s="907" t="s">
        <v>3829</v>
      </c>
      <c r="B6" s="907"/>
      <c r="C6" s="908" t="str">
        <f>'9-22-22 Stavební rozpočet'!D6</f>
        <v>Nemocnice Český Krumlov a.s.</v>
      </c>
      <c r="D6" s="908"/>
      <c r="E6" s="908" t="s">
        <v>3828</v>
      </c>
      <c r="F6" s="908" t="str">
        <f>'9-22-22 Stavební rozpočet'!J6</f>
        <v> </v>
      </c>
      <c r="G6" s="908"/>
      <c r="H6" s="908" t="s">
        <v>3827</v>
      </c>
      <c r="I6" s="906"/>
    </row>
    <row r="7" spans="1:9" ht="15" customHeight="1" x14ac:dyDescent="0.25">
      <c r="A7" s="907"/>
      <c r="B7" s="907"/>
      <c r="C7" s="908"/>
      <c r="D7" s="908"/>
      <c r="E7" s="908"/>
      <c r="F7" s="908"/>
      <c r="G7" s="908"/>
      <c r="H7" s="908"/>
      <c r="I7" s="906"/>
    </row>
    <row r="8" spans="1:9" ht="15" customHeight="1" x14ac:dyDescent="0.25">
      <c r="A8" s="907" t="s">
        <v>3826</v>
      </c>
      <c r="B8" s="907"/>
      <c r="C8" s="910"/>
      <c r="D8" s="910"/>
      <c r="E8" s="908" t="s">
        <v>3825</v>
      </c>
      <c r="F8" s="908" t="str">
        <f>'9-22-22 Stavební rozpočet'!H6</f>
        <v xml:space="preserve"> </v>
      </c>
      <c r="G8" s="908"/>
      <c r="H8" s="911" t="s">
        <v>3824</v>
      </c>
      <c r="I8" s="912"/>
    </row>
    <row r="9" spans="1:9" ht="15" customHeight="1" x14ac:dyDescent="0.25">
      <c r="A9" s="907"/>
      <c r="B9" s="907"/>
      <c r="C9" s="910"/>
      <c r="D9" s="910"/>
      <c r="E9" s="908"/>
      <c r="F9" s="908"/>
      <c r="G9" s="908"/>
      <c r="H9" s="911"/>
      <c r="I9" s="912"/>
    </row>
    <row r="10" spans="1:9" ht="15" customHeight="1" x14ac:dyDescent="0.25">
      <c r="A10" s="913" t="s">
        <v>3823</v>
      </c>
      <c r="B10" s="913"/>
      <c r="C10" s="914" t="str">
        <f>'9-22-22 Stavební rozpočet'!D8</f>
        <v xml:space="preserve"> </v>
      </c>
      <c r="D10" s="914"/>
      <c r="E10" s="914" t="s">
        <v>3822</v>
      </c>
      <c r="F10" s="914"/>
      <c r="G10" s="914"/>
      <c r="H10" s="915" t="s">
        <v>22</v>
      </c>
      <c r="I10" s="909"/>
    </row>
    <row r="11" spans="1:9" ht="15" customHeight="1" x14ac:dyDescent="0.25">
      <c r="A11" s="913"/>
      <c r="B11" s="913"/>
      <c r="C11" s="914"/>
      <c r="D11" s="914"/>
      <c r="E11" s="914"/>
      <c r="F11" s="914"/>
      <c r="G11" s="914"/>
      <c r="H11" s="915"/>
      <c r="I11" s="909"/>
    </row>
    <row r="12" spans="1:9" ht="22.5" customHeight="1" x14ac:dyDescent="0.25">
      <c r="A12" s="916" t="s">
        <v>3821</v>
      </c>
      <c r="B12" s="916"/>
      <c r="C12" s="916"/>
      <c r="D12" s="916"/>
      <c r="E12" s="916"/>
      <c r="F12" s="916"/>
      <c r="G12" s="916"/>
      <c r="H12" s="916"/>
      <c r="I12" s="916"/>
    </row>
    <row r="13" spans="1:9" ht="26.25" customHeight="1" x14ac:dyDescent="0.25">
      <c r="A13" s="422" t="s">
        <v>3820</v>
      </c>
      <c r="B13" s="917" t="s">
        <v>3819</v>
      </c>
      <c r="C13" s="917"/>
      <c r="D13" s="423" t="s">
        <v>3818</v>
      </c>
      <c r="E13" s="917" t="s">
        <v>3817</v>
      </c>
      <c r="F13" s="917"/>
      <c r="G13" s="423" t="s">
        <v>3816</v>
      </c>
      <c r="H13" s="917" t="s">
        <v>3815</v>
      </c>
      <c r="I13" s="917"/>
    </row>
    <row r="14" spans="1:9" ht="15" customHeight="1" x14ac:dyDescent="0.25">
      <c r="A14" s="424" t="s">
        <v>164</v>
      </c>
      <c r="B14" s="425" t="s">
        <v>3809</v>
      </c>
      <c r="C14" s="426">
        <f>SUM('9-22-22 Stavební rozpočet'!AB12:AB326)</f>
        <v>0</v>
      </c>
      <c r="D14" s="918" t="s">
        <v>3814</v>
      </c>
      <c r="E14" s="918"/>
      <c r="F14" s="426">
        <v>0</v>
      </c>
      <c r="G14" s="918" t="s">
        <v>2832</v>
      </c>
      <c r="H14" s="918"/>
      <c r="I14" s="427" t="s">
        <v>73</v>
      </c>
    </row>
    <row r="15" spans="1:9" ht="15" customHeight="1" x14ac:dyDescent="0.25">
      <c r="A15" s="428"/>
      <c r="B15" s="425" t="s">
        <v>2949</v>
      </c>
      <c r="C15" s="426">
        <f>SUM('9-22-22 Stavební rozpočet'!AC12:AC326)</f>
        <v>0</v>
      </c>
      <c r="D15" s="918" t="s">
        <v>3813</v>
      </c>
      <c r="E15" s="918"/>
      <c r="F15" s="426">
        <v>0</v>
      </c>
      <c r="G15" s="918" t="s">
        <v>3812</v>
      </c>
      <c r="H15" s="918"/>
      <c r="I15" s="427" t="s">
        <v>73</v>
      </c>
    </row>
    <row r="16" spans="1:9" ht="15" customHeight="1" x14ac:dyDescent="0.25">
      <c r="A16" s="424" t="s">
        <v>504</v>
      </c>
      <c r="B16" s="425" t="s">
        <v>3809</v>
      </c>
      <c r="C16" s="426">
        <f>SUM('9-22-22 Stavební rozpočet'!AD12:AD326)</f>
        <v>0</v>
      </c>
      <c r="D16" s="918" t="s">
        <v>3811</v>
      </c>
      <c r="E16" s="918"/>
      <c r="F16" s="426">
        <v>0</v>
      </c>
      <c r="G16" s="918" t="s">
        <v>2863</v>
      </c>
      <c r="H16" s="918"/>
      <c r="I16" s="427" t="s">
        <v>73</v>
      </c>
    </row>
    <row r="17" spans="1:9" ht="15" customHeight="1" x14ac:dyDescent="0.25">
      <c r="A17" s="428"/>
      <c r="B17" s="425" t="s">
        <v>2949</v>
      </c>
      <c r="C17" s="426">
        <f>SUM('9-22-22 Stavební rozpočet'!AE12:AE326)</f>
        <v>0</v>
      </c>
      <c r="D17" s="918"/>
      <c r="E17" s="918"/>
      <c r="F17" s="427"/>
      <c r="G17" s="918" t="s">
        <v>2799</v>
      </c>
      <c r="H17" s="918"/>
      <c r="I17" s="427" t="s">
        <v>73</v>
      </c>
    </row>
    <row r="18" spans="1:9" ht="15" customHeight="1" x14ac:dyDescent="0.25">
      <c r="A18" s="424" t="s">
        <v>3810</v>
      </c>
      <c r="B18" s="425" t="s">
        <v>3809</v>
      </c>
      <c r="C18" s="426">
        <f>SUM('9-22-22 Stavební rozpočet'!AF12:AF326)</f>
        <v>0</v>
      </c>
      <c r="D18" s="918"/>
      <c r="E18" s="918"/>
      <c r="F18" s="427"/>
      <c r="G18" s="918" t="s">
        <v>2897</v>
      </c>
      <c r="H18" s="918"/>
      <c r="I18" s="427" t="s">
        <v>73</v>
      </c>
    </row>
    <row r="19" spans="1:9" ht="15" customHeight="1" x14ac:dyDescent="0.25">
      <c r="A19" s="428"/>
      <c r="B19" s="425" t="s">
        <v>2949</v>
      </c>
      <c r="C19" s="426">
        <f>SUM('9-22-22 Stavební rozpočet'!AG12:AG326)</f>
        <v>0</v>
      </c>
      <c r="D19" s="918"/>
      <c r="E19" s="918"/>
      <c r="F19" s="427"/>
      <c r="G19" s="918" t="s">
        <v>3808</v>
      </c>
      <c r="H19" s="918"/>
      <c r="I19" s="427" t="s">
        <v>73</v>
      </c>
    </row>
    <row r="20" spans="1:9" ht="15" customHeight="1" x14ac:dyDescent="0.25">
      <c r="A20" s="919" t="s">
        <v>3807</v>
      </c>
      <c r="B20" s="919"/>
      <c r="C20" s="426">
        <f>SUM('9-22-22 Stavební rozpočet'!AH12:AH326)</f>
        <v>0</v>
      </c>
      <c r="D20" s="918"/>
      <c r="E20" s="918"/>
      <c r="F20" s="427"/>
      <c r="G20" s="918"/>
      <c r="H20" s="918"/>
      <c r="I20" s="427"/>
    </row>
    <row r="21" spans="1:9" ht="15" customHeight="1" x14ac:dyDescent="0.25">
      <c r="A21" s="922" t="s">
        <v>3806</v>
      </c>
      <c r="B21" s="922"/>
      <c r="C21" s="429">
        <f>SUM('9-22-22 Stavební rozpočet'!Z12:Z326)</f>
        <v>0</v>
      </c>
      <c r="D21" s="923"/>
      <c r="E21" s="923"/>
      <c r="F21" s="430"/>
      <c r="G21" s="923"/>
      <c r="H21" s="923"/>
      <c r="I21" s="430"/>
    </row>
    <row r="22" spans="1:9" ht="16.5" customHeight="1" x14ac:dyDescent="0.25">
      <c r="A22" s="924" t="s">
        <v>3805</v>
      </c>
      <c r="B22" s="924"/>
      <c r="C22" s="431">
        <f>SUM(C14:C21)</f>
        <v>0</v>
      </c>
      <c r="D22" s="925" t="s">
        <v>3804</v>
      </c>
      <c r="E22" s="925"/>
      <c r="F22" s="431">
        <f>SUM(F14:F21)</f>
        <v>0</v>
      </c>
      <c r="G22" s="925" t="s">
        <v>3803</v>
      </c>
      <c r="H22" s="925"/>
      <c r="I22" s="431">
        <f>SUM(I14:I21)</f>
        <v>0</v>
      </c>
    </row>
    <row r="23" spans="1:9" ht="15" customHeight="1" thickBot="1" x14ac:dyDescent="0.3">
      <c r="D23" s="919" t="s">
        <v>3802</v>
      </c>
      <c r="E23" s="919"/>
      <c r="F23" s="432">
        <v>0</v>
      </c>
      <c r="G23" s="926" t="s">
        <v>3801</v>
      </c>
      <c r="H23" s="926"/>
      <c r="I23" s="426">
        <v>0</v>
      </c>
    </row>
    <row r="24" spans="1:9" ht="15" customHeight="1" x14ac:dyDescent="0.25">
      <c r="G24" s="919" t="s">
        <v>3800</v>
      </c>
      <c r="H24" s="919"/>
      <c r="I24" s="426">
        <v>0</v>
      </c>
    </row>
    <row r="25" spans="1:9" ht="15" customHeight="1" x14ac:dyDescent="0.25">
      <c r="G25" s="919" t="s">
        <v>3799</v>
      </c>
      <c r="H25" s="919"/>
      <c r="I25" s="426">
        <v>0</v>
      </c>
    </row>
    <row r="27" spans="1:9" ht="15" customHeight="1" x14ac:dyDescent="0.25">
      <c r="A27" s="927" t="s">
        <v>3798</v>
      </c>
      <c r="B27" s="927"/>
      <c r="C27" s="433">
        <f>SUM('9-22-22 Stavební rozpočet'!AJ12:AJ326)</f>
        <v>0</v>
      </c>
    </row>
    <row r="28" spans="1:9" ht="15" customHeight="1" x14ac:dyDescent="0.25">
      <c r="A28" s="920" t="s">
        <v>3797</v>
      </c>
      <c r="B28" s="920"/>
      <c r="C28" s="434">
        <f>SUM('9-22-22 Stavební rozpočet'!AK12:AK326)</f>
        <v>0</v>
      </c>
      <c r="D28" s="921" t="s">
        <v>3796</v>
      </c>
      <c r="E28" s="921"/>
      <c r="F28" s="433">
        <f>ROUND(C28*(15/100),2)</f>
        <v>0</v>
      </c>
      <c r="G28" s="921" t="s">
        <v>3795</v>
      </c>
      <c r="H28" s="921"/>
      <c r="I28" s="433">
        <f>SUM(C27:C29)</f>
        <v>0</v>
      </c>
    </row>
    <row r="29" spans="1:9" ht="15" customHeight="1" x14ac:dyDescent="0.25">
      <c r="A29" s="920" t="s">
        <v>3794</v>
      </c>
      <c r="B29" s="920"/>
      <c r="C29" s="434">
        <f>SUM('9-22-22 Stavební rozpočet'!AL12:AL326)</f>
        <v>0</v>
      </c>
      <c r="D29" s="928" t="s">
        <v>3793</v>
      </c>
      <c r="E29" s="928"/>
      <c r="F29" s="434">
        <f>ROUND(C29*(21/100),2)</f>
        <v>0</v>
      </c>
      <c r="G29" s="928" t="s">
        <v>3792</v>
      </c>
      <c r="H29" s="928"/>
      <c r="I29" s="434">
        <f>SUM(F28:F29)+I28</f>
        <v>0</v>
      </c>
    </row>
    <row r="31" spans="1:9" ht="15" customHeight="1" x14ac:dyDescent="0.25">
      <c r="A31" s="929" t="s">
        <v>46</v>
      </c>
      <c r="B31" s="929"/>
      <c r="C31" s="929"/>
      <c r="D31" s="930" t="s">
        <v>3791</v>
      </c>
      <c r="E31" s="930"/>
      <c r="F31" s="930"/>
      <c r="G31" s="930" t="s">
        <v>3790</v>
      </c>
      <c r="H31" s="930"/>
      <c r="I31" s="930"/>
    </row>
    <row r="32" spans="1:9" ht="15" customHeight="1" x14ac:dyDescent="0.25">
      <c r="A32" s="931"/>
      <c r="B32" s="931"/>
      <c r="C32" s="931"/>
      <c r="D32" s="932"/>
      <c r="E32" s="932"/>
      <c r="F32" s="932"/>
      <c r="G32" s="932"/>
      <c r="H32" s="932"/>
      <c r="I32" s="932"/>
    </row>
    <row r="33" spans="1:9" ht="15" customHeight="1" x14ac:dyDescent="0.25">
      <c r="A33" s="931"/>
      <c r="B33" s="931"/>
      <c r="C33" s="931"/>
      <c r="D33" s="932"/>
      <c r="E33" s="932"/>
      <c r="F33" s="932"/>
      <c r="G33" s="932"/>
      <c r="H33" s="932"/>
      <c r="I33" s="932"/>
    </row>
    <row r="34" spans="1:9" ht="15" customHeight="1" x14ac:dyDescent="0.25">
      <c r="A34" s="931"/>
      <c r="B34" s="931"/>
      <c r="C34" s="931"/>
      <c r="D34" s="932"/>
      <c r="E34" s="932"/>
      <c r="F34" s="932"/>
      <c r="G34" s="932"/>
      <c r="H34" s="932"/>
      <c r="I34" s="932"/>
    </row>
    <row r="35" spans="1:9" ht="15" customHeight="1" thickBot="1" x14ac:dyDescent="0.3">
      <c r="A35" s="933" t="s">
        <v>3789</v>
      </c>
      <c r="B35" s="933"/>
      <c r="C35" s="933"/>
      <c r="D35" s="934" t="s">
        <v>3789</v>
      </c>
      <c r="E35" s="934"/>
      <c r="F35" s="934"/>
      <c r="G35" s="934" t="s">
        <v>3789</v>
      </c>
      <c r="H35" s="934"/>
      <c r="I35" s="934"/>
    </row>
    <row r="36" spans="1:9" ht="15" customHeight="1" x14ac:dyDescent="0.25">
      <c r="A36" s="435" t="s">
        <v>32</v>
      </c>
    </row>
    <row r="37" spans="1:9" ht="12.75" customHeight="1" x14ac:dyDescent="0.25">
      <c r="A37" s="908"/>
      <c r="B37" s="908"/>
      <c r="C37" s="908"/>
      <c r="D37" s="908"/>
      <c r="E37" s="908"/>
      <c r="F37" s="908"/>
      <c r="G37" s="908"/>
      <c r="H37" s="908"/>
      <c r="I37" s="908"/>
    </row>
  </sheetData>
  <sheetProtection password="D923" sheet="1" objects="1" scenarios="1"/>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374999999999999" right="0.39374999999999999" top="0.59097222222222223" bottom="0.59097222222222223" header="0.51181102362204722" footer="0.51181102362204722"/>
  <pageSetup paperSize="9" firstPageNumber="0" orientation="landscape" horizontalDpi="300" verticalDpi="300"/>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List28">
    <pageSetUpPr fitToPage="1"/>
  </sheetPr>
  <dimension ref="A1:I21"/>
  <sheetViews>
    <sheetView showOutlineSymbols="0" workbookViewId="0">
      <pane ySplit="11" topLeftCell="A12" activePane="bottomLeft" state="frozen"/>
      <selection pane="bottomLeft" activeCell="E24" sqref="E24"/>
    </sheetView>
  </sheetViews>
  <sheetFormatPr defaultColWidth="14.1640625" defaultRowHeight="15" customHeight="1" x14ac:dyDescent="0.25"/>
  <cols>
    <col min="1" max="2" width="10" style="421" customWidth="1"/>
    <col min="3" max="3" width="83.33203125" style="421" customWidth="1"/>
    <col min="4" max="6" width="32.5" style="421" customWidth="1"/>
    <col min="7" max="7" width="43.33203125" style="421" customWidth="1"/>
    <col min="8" max="9" width="14.1640625" style="421" hidden="1" customWidth="1"/>
    <col min="10" max="256" width="14.1640625" style="421"/>
    <col min="257" max="258" width="10" style="421" customWidth="1"/>
    <col min="259" max="259" width="83.33203125" style="421" customWidth="1"/>
    <col min="260" max="262" width="32.5" style="421" customWidth="1"/>
    <col min="263" max="263" width="43.33203125" style="421" customWidth="1"/>
    <col min="264" max="265" width="0" style="421" hidden="1" customWidth="1"/>
    <col min="266" max="512" width="14.1640625" style="421"/>
    <col min="513" max="514" width="10" style="421" customWidth="1"/>
    <col min="515" max="515" width="83.33203125" style="421" customWidth="1"/>
    <col min="516" max="518" width="32.5" style="421" customWidth="1"/>
    <col min="519" max="519" width="43.33203125" style="421" customWidth="1"/>
    <col min="520" max="521" width="0" style="421" hidden="1" customWidth="1"/>
    <col min="522" max="768" width="14.1640625" style="421"/>
    <col min="769" max="770" width="10" style="421" customWidth="1"/>
    <col min="771" max="771" width="83.33203125" style="421" customWidth="1"/>
    <col min="772" max="774" width="32.5" style="421" customWidth="1"/>
    <col min="775" max="775" width="43.33203125" style="421" customWidth="1"/>
    <col min="776" max="777" width="0" style="421" hidden="1" customWidth="1"/>
    <col min="778" max="1024" width="14.1640625" style="421"/>
    <col min="1025" max="1026" width="10" style="421" customWidth="1"/>
    <col min="1027" max="1027" width="83.33203125" style="421" customWidth="1"/>
    <col min="1028" max="1030" width="32.5" style="421" customWidth="1"/>
    <col min="1031" max="1031" width="43.33203125" style="421" customWidth="1"/>
    <col min="1032" max="1033" width="0" style="421" hidden="1" customWidth="1"/>
    <col min="1034" max="1280" width="14.1640625" style="421"/>
    <col min="1281" max="1282" width="10" style="421" customWidth="1"/>
    <col min="1283" max="1283" width="83.33203125" style="421" customWidth="1"/>
    <col min="1284" max="1286" width="32.5" style="421" customWidth="1"/>
    <col min="1287" max="1287" width="43.33203125" style="421" customWidth="1"/>
    <col min="1288" max="1289" width="0" style="421" hidden="1" customWidth="1"/>
    <col min="1290" max="1536" width="14.1640625" style="421"/>
    <col min="1537" max="1538" width="10" style="421" customWidth="1"/>
    <col min="1539" max="1539" width="83.33203125" style="421" customWidth="1"/>
    <col min="1540" max="1542" width="32.5" style="421" customWidth="1"/>
    <col min="1543" max="1543" width="43.33203125" style="421" customWidth="1"/>
    <col min="1544" max="1545" width="0" style="421" hidden="1" customWidth="1"/>
    <col min="1546" max="1792" width="14.1640625" style="421"/>
    <col min="1793" max="1794" width="10" style="421" customWidth="1"/>
    <col min="1795" max="1795" width="83.33203125" style="421" customWidth="1"/>
    <col min="1796" max="1798" width="32.5" style="421" customWidth="1"/>
    <col min="1799" max="1799" width="43.33203125" style="421" customWidth="1"/>
    <col min="1800" max="1801" width="0" style="421" hidden="1" customWidth="1"/>
    <col min="1802" max="2048" width="14.1640625" style="421"/>
    <col min="2049" max="2050" width="10" style="421" customWidth="1"/>
    <col min="2051" max="2051" width="83.33203125" style="421" customWidth="1"/>
    <col min="2052" max="2054" width="32.5" style="421" customWidth="1"/>
    <col min="2055" max="2055" width="43.33203125" style="421" customWidth="1"/>
    <col min="2056" max="2057" width="0" style="421" hidden="1" customWidth="1"/>
    <col min="2058" max="2304" width="14.1640625" style="421"/>
    <col min="2305" max="2306" width="10" style="421" customWidth="1"/>
    <col min="2307" max="2307" width="83.33203125" style="421" customWidth="1"/>
    <col min="2308" max="2310" width="32.5" style="421" customWidth="1"/>
    <col min="2311" max="2311" width="43.33203125" style="421" customWidth="1"/>
    <col min="2312" max="2313" width="0" style="421" hidden="1" customWidth="1"/>
    <col min="2314" max="2560" width="14.1640625" style="421"/>
    <col min="2561" max="2562" width="10" style="421" customWidth="1"/>
    <col min="2563" max="2563" width="83.33203125" style="421" customWidth="1"/>
    <col min="2564" max="2566" width="32.5" style="421" customWidth="1"/>
    <col min="2567" max="2567" width="43.33203125" style="421" customWidth="1"/>
    <col min="2568" max="2569" width="0" style="421" hidden="1" customWidth="1"/>
    <col min="2570" max="2816" width="14.1640625" style="421"/>
    <col min="2817" max="2818" width="10" style="421" customWidth="1"/>
    <col min="2819" max="2819" width="83.33203125" style="421" customWidth="1"/>
    <col min="2820" max="2822" width="32.5" style="421" customWidth="1"/>
    <col min="2823" max="2823" width="43.33203125" style="421" customWidth="1"/>
    <col min="2824" max="2825" width="0" style="421" hidden="1" customWidth="1"/>
    <col min="2826" max="3072" width="14.1640625" style="421"/>
    <col min="3073" max="3074" width="10" style="421" customWidth="1"/>
    <col min="3075" max="3075" width="83.33203125" style="421" customWidth="1"/>
    <col min="3076" max="3078" width="32.5" style="421" customWidth="1"/>
    <col min="3079" max="3079" width="43.33203125" style="421" customWidth="1"/>
    <col min="3080" max="3081" width="0" style="421" hidden="1" customWidth="1"/>
    <col min="3082" max="3328" width="14.1640625" style="421"/>
    <col min="3329" max="3330" width="10" style="421" customWidth="1"/>
    <col min="3331" max="3331" width="83.33203125" style="421" customWidth="1"/>
    <col min="3332" max="3334" width="32.5" style="421" customWidth="1"/>
    <col min="3335" max="3335" width="43.33203125" style="421" customWidth="1"/>
    <col min="3336" max="3337" width="0" style="421" hidden="1" customWidth="1"/>
    <col min="3338" max="3584" width="14.1640625" style="421"/>
    <col min="3585" max="3586" width="10" style="421" customWidth="1"/>
    <col min="3587" max="3587" width="83.33203125" style="421" customWidth="1"/>
    <col min="3588" max="3590" width="32.5" style="421" customWidth="1"/>
    <col min="3591" max="3591" width="43.33203125" style="421" customWidth="1"/>
    <col min="3592" max="3593" width="0" style="421" hidden="1" customWidth="1"/>
    <col min="3594" max="3840" width="14.1640625" style="421"/>
    <col min="3841" max="3842" width="10" style="421" customWidth="1"/>
    <col min="3843" max="3843" width="83.33203125" style="421" customWidth="1"/>
    <col min="3844" max="3846" width="32.5" style="421" customWidth="1"/>
    <col min="3847" max="3847" width="43.33203125" style="421" customWidth="1"/>
    <col min="3848" max="3849" width="0" style="421" hidden="1" customWidth="1"/>
    <col min="3850" max="4096" width="14.1640625" style="421"/>
    <col min="4097" max="4098" width="10" style="421" customWidth="1"/>
    <col min="4099" max="4099" width="83.33203125" style="421" customWidth="1"/>
    <col min="4100" max="4102" width="32.5" style="421" customWidth="1"/>
    <col min="4103" max="4103" width="43.33203125" style="421" customWidth="1"/>
    <col min="4104" max="4105" width="0" style="421" hidden="1" customWidth="1"/>
    <col min="4106" max="4352" width="14.1640625" style="421"/>
    <col min="4353" max="4354" width="10" style="421" customWidth="1"/>
    <col min="4355" max="4355" width="83.33203125" style="421" customWidth="1"/>
    <col min="4356" max="4358" width="32.5" style="421" customWidth="1"/>
    <col min="4359" max="4359" width="43.33203125" style="421" customWidth="1"/>
    <col min="4360" max="4361" width="0" style="421" hidden="1" customWidth="1"/>
    <col min="4362" max="4608" width="14.1640625" style="421"/>
    <col min="4609" max="4610" width="10" style="421" customWidth="1"/>
    <col min="4611" max="4611" width="83.33203125" style="421" customWidth="1"/>
    <col min="4612" max="4614" width="32.5" style="421" customWidth="1"/>
    <col min="4615" max="4615" width="43.33203125" style="421" customWidth="1"/>
    <col min="4616" max="4617" width="0" style="421" hidden="1" customWidth="1"/>
    <col min="4618" max="4864" width="14.1640625" style="421"/>
    <col min="4865" max="4866" width="10" style="421" customWidth="1"/>
    <col min="4867" max="4867" width="83.33203125" style="421" customWidth="1"/>
    <col min="4868" max="4870" width="32.5" style="421" customWidth="1"/>
    <col min="4871" max="4871" width="43.33203125" style="421" customWidth="1"/>
    <col min="4872" max="4873" width="0" style="421" hidden="1" customWidth="1"/>
    <col min="4874" max="5120" width="14.1640625" style="421"/>
    <col min="5121" max="5122" width="10" style="421" customWidth="1"/>
    <col min="5123" max="5123" width="83.33203125" style="421" customWidth="1"/>
    <col min="5124" max="5126" width="32.5" style="421" customWidth="1"/>
    <col min="5127" max="5127" width="43.33203125" style="421" customWidth="1"/>
    <col min="5128" max="5129" width="0" style="421" hidden="1" customWidth="1"/>
    <col min="5130" max="5376" width="14.1640625" style="421"/>
    <col min="5377" max="5378" width="10" style="421" customWidth="1"/>
    <col min="5379" max="5379" width="83.33203125" style="421" customWidth="1"/>
    <col min="5380" max="5382" width="32.5" style="421" customWidth="1"/>
    <col min="5383" max="5383" width="43.33203125" style="421" customWidth="1"/>
    <col min="5384" max="5385" width="0" style="421" hidden="1" customWidth="1"/>
    <col min="5386" max="5632" width="14.1640625" style="421"/>
    <col min="5633" max="5634" width="10" style="421" customWidth="1"/>
    <col min="5635" max="5635" width="83.33203125" style="421" customWidth="1"/>
    <col min="5636" max="5638" width="32.5" style="421" customWidth="1"/>
    <col min="5639" max="5639" width="43.33203125" style="421" customWidth="1"/>
    <col min="5640" max="5641" width="0" style="421" hidden="1" customWidth="1"/>
    <col min="5642" max="5888" width="14.1640625" style="421"/>
    <col min="5889" max="5890" width="10" style="421" customWidth="1"/>
    <col min="5891" max="5891" width="83.33203125" style="421" customWidth="1"/>
    <col min="5892" max="5894" width="32.5" style="421" customWidth="1"/>
    <col min="5895" max="5895" width="43.33203125" style="421" customWidth="1"/>
    <col min="5896" max="5897" width="0" style="421" hidden="1" customWidth="1"/>
    <col min="5898" max="6144" width="14.1640625" style="421"/>
    <col min="6145" max="6146" width="10" style="421" customWidth="1"/>
    <col min="6147" max="6147" width="83.33203125" style="421" customWidth="1"/>
    <col min="6148" max="6150" width="32.5" style="421" customWidth="1"/>
    <col min="6151" max="6151" width="43.33203125" style="421" customWidth="1"/>
    <col min="6152" max="6153" width="0" style="421" hidden="1" customWidth="1"/>
    <col min="6154" max="6400" width="14.1640625" style="421"/>
    <col min="6401" max="6402" width="10" style="421" customWidth="1"/>
    <col min="6403" max="6403" width="83.33203125" style="421" customWidth="1"/>
    <col min="6404" max="6406" width="32.5" style="421" customWidth="1"/>
    <col min="6407" max="6407" width="43.33203125" style="421" customWidth="1"/>
    <col min="6408" max="6409" width="0" style="421" hidden="1" customWidth="1"/>
    <col min="6410" max="6656" width="14.1640625" style="421"/>
    <col min="6657" max="6658" width="10" style="421" customWidth="1"/>
    <col min="6659" max="6659" width="83.33203125" style="421" customWidth="1"/>
    <col min="6660" max="6662" width="32.5" style="421" customWidth="1"/>
    <col min="6663" max="6663" width="43.33203125" style="421" customWidth="1"/>
    <col min="6664" max="6665" width="0" style="421" hidden="1" customWidth="1"/>
    <col min="6666" max="6912" width="14.1640625" style="421"/>
    <col min="6913" max="6914" width="10" style="421" customWidth="1"/>
    <col min="6915" max="6915" width="83.33203125" style="421" customWidth="1"/>
    <col min="6916" max="6918" width="32.5" style="421" customWidth="1"/>
    <col min="6919" max="6919" width="43.33203125" style="421" customWidth="1"/>
    <col min="6920" max="6921" width="0" style="421" hidden="1" customWidth="1"/>
    <col min="6922" max="7168" width="14.1640625" style="421"/>
    <col min="7169" max="7170" width="10" style="421" customWidth="1"/>
    <col min="7171" max="7171" width="83.33203125" style="421" customWidth="1"/>
    <col min="7172" max="7174" width="32.5" style="421" customWidth="1"/>
    <col min="7175" max="7175" width="43.33203125" style="421" customWidth="1"/>
    <col min="7176" max="7177" width="0" style="421" hidden="1" customWidth="1"/>
    <col min="7178" max="7424" width="14.1640625" style="421"/>
    <col min="7425" max="7426" width="10" style="421" customWidth="1"/>
    <col min="7427" max="7427" width="83.33203125" style="421" customWidth="1"/>
    <col min="7428" max="7430" width="32.5" style="421" customWidth="1"/>
    <col min="7431" max="7431" width="43.33203125" style="421" customWidth="1"/>
    <col min="7432" max="7433" width="0" style="421" hidden="1" customWidth="1"/>
    <col min="7434" max="7680" width="14.1640625" style="421"/>
    <col min="7681" max="7682" width="10" style="421" customWidth="1"/>
    <col min="7683" max="7683" width="83.33203125" style="421" customWidth="1"/>
    <col min="7684" max="7686" width="32.5" style="421" customWidth="1"/>
    <col min="7687" max="7687" width="43.33203125" style="421" customWidth="1"/>
    <col min="7688" max="7689" width="0" style="421" hidden="1" customWidth="1"/>
    <col min="7690" max="7936" width="14.1640625" style="421"/>
    <col min="7937" max="7938" width="10" style="421" customWidth="1"/>
    <col min="7939" max="7939" width="83.33203125" style="421" customWidth="1"/>
    <col min="7940" max="7942" width="32.5" style="421" customWidth="1"/>
    <col min="7943" max="7943" width="43.33203125" style="421" customWidth="1"/>
    <col min="7944" max="7945" width="0" style="421" hidden="1" customWidth="1"/>
    <col min="7946" max="8192" width="14.1640625" style="421"/>
    <col min="8193" max="8194" width="10" style="421" customWidth="1"/>
    <col min="8195" max="8195" width="83.33203125" style="421" customWidth="1"/>
    <col min="8196" max="8198" width="32.5" style="421" customWidth="1"/>
    <col min="8199" max="8199" width="43.33203125" style="421" customWidth="1"/>
    <col min="8200" max="8201" width="0" style="421" hidden="1" customWidth="1"/>
    <col min="8202" max="8448" width="14.1640625" style="421"/>
    <col min="8449" max="8450" width="10" style="421" customWidth="1"/>
    <col min="8451" max="8451" width="83.33203125" style="421" customWidth="1"/>
    <col min="8452" max="8454" width="32.5" style="421" customWidth="1"/>
    <col min="8455" max="8455" width="43.33203125" style="421" customWidth="1"/>
    <col min="8456" max="8457" width="0" style="421" hidden="1" customWidth="1"/>
    <col min="8458" max="8704" width="14.1640625" style="421"/>
    <col min="8705" max="8706" width="10" style="421" customWidth="1"/>
    <col min="8707" max="8707" width="83.33203125" style="421" customWidth="1"/>
    <col min="8708" max="8710" width="32.5" style="421" customWidth="1"/>
    <col min="8711" max="8711" width="43.33203125" style="421" customWidth="1"/>
    <col min="8712" max="8713" width="0" style="421" hidden="1" customWidth="1"/>
    <col min="8714" max="8960" width="14.1640625" style="421"/>
    <col min="8961" max="8962" width="10" style="421" customWidth="1"/>
    <col min="8963" max="8963" width="83.33203125" style="421" customWidth="1"/>
    <col min="8964" max="8966" width="32.5" style="421" customWidth="1"/>
    <col min="8967" max="8967" width="43.33203125" style="421" customWidth="1"/>
    <col min="8968" max="8969" width="0" style="421" hidden="1" customWidth="1"/>
    <col min="8970" max="9216" width="14.1640625" style="421"/>
    <col min="9217" max="9218" width="10" style="421" customWidth="1"/>
    <col min="9219" max="9219" width="83.33203125" style="421" customWidth="1"/>
    <col min="9220" max="9222" width="32.5" style="421" customWidth="1"/>
    <col min="9223" max="9223" width="43.33203125" style="421" customWidth="1"/>
    <col min="9224" max="9225" width="0" style="421" hidden="1" customWidth="1"/>
    <col min="9226" max="9472" width="14.1640625" style="421"/>
    <col min="9473" max="9474" width="10" style="421" customWidth="1"/>
    <col min="9475" max="9475" width="83.33203125" style="421" customWidth="1"/>
    <col min="9476" max="9478" width="32.5" style="421" customWidth="1"/>
    <col min="9479" max="9479" width="43.33203125" style="421" customWidth="1"/>
    <col min="9480" max="9481" width="0" style="421" hidden="1" customWidth="1"/>
    <col min="9482" max="9728" width="14.1640625" style="421"/>
    <col min="9729" max="9730" width="10" style="421" customWidth="1"/>
    <col min="9731" max="9731" width="83.33203125" style="421" customWidth="1"/>
    <col min="9732" max="9734" width="32.5" style="421" customWidth="1"/>
    <col min="9735" max="9735" width="43.33203125" style="421" customWidth="1"/>
    <col min="9736" max="9737" width="0" style="421" hidden="1" customWidth="1"/>
    <col min="9738" max="9984" width="14.1640625" style="421"/>
    <col min="9985" max="9986" width="10" style="421" customWidth="1"/>
    <col min="9987" max="9987" width="83.33203125" style="421" customWidth="1"/>
    <col min="9988" max="9990" width="32.5" style="421" customWidth="1"/>
    <col min="9991" max="9991" width="43.33203125" style="421" customWidth="1"/>
    <col min="9992" max="9993" width="0" style="421" hidden="1" customWidth="1"/>
    <col min="9994" max="10240" width="14.1640625" style="421"/>
    <col min="10241" max="10242" width="10" style="421" customWidth="1"/>
    <col min="10243" max="10243" width="83.33203125" style="421" customWidth="1"/>
    <col min="10244" max="10246" width="32.5" style="421" customWidth="1"/>
    <col min="10247" max="10247" width="43.33203125" style="421" customWidth="1"/>
    <col min="10248" max="10249" width="0" style="421" hidden="1" customWidth="1"/>
    <col min="10250" max="10496" width="14.1640625" style="421"/>
    <col min="10497" max="10498" width="10" style="421" customWidth="1"/>
    <col min="10499" max="10499" width="83.33203125" style="421" customWidth="1"/>
    <col min="10500" max="10502" width="32.5" style="421" customWidth="1"/>
    <col min="10503" max="10503" width="43.33203125" style="421" customWidth="1"/>
    <col min="10504" max="10505" width="0" style="421" hidden="1" customWidth="1"/>
    <col min="10506" max="10752" width="14.1640625" style="421"/>
    <col min="10753" max="10754" width="10" style="421" customWidth="1"/>
    <col min="10755" max="10755" width="83.33203125" style="421" customWidth="1"/>
    <col min="10756" max="10758" width="32.5" style="421" customWidth="1"/>
    <col min="10759" max="10759" width="43.33203125" style="421" customWidth="1"/>
    <col min="10760" max="10761" width="0" style="421" hidden="1" customWidth="1"/>
    <col min="10762" max="11008" width="14.1640625" style="421"/>
    <col min="11009" max="11010" width="10" style="421" customWidth="1"/>
    <col min="11011" max="11011" width="83.33203125" style="421" customWidth="1"/>
    <col min="11012" max="11014" width="32.5" style="421" customWidth="1"/>
    <col min="11015" max="11015" width="43.33203125" style="421" customWidth="1"/>
    <col min="11016" max="11017" width="0" style="421" hidden="1" customWidth="1"/>
    <col min="11018" max="11264" width="14.1640625" style="421"/>
    <col min="11265" max="11266" width="10" style="421" customWidth="1"/>
    <col min="11267" max="11267" width="83.33203125" style="421" customWidth="1"/>
    <col min="11268" max="11270" width="32.5" style="421" customWidth="1"/>
    <col min="11271" max="11271" width="43.33203125" style="421" customWidth="1"/>
    <col min="11272" max="11273" width="0" style="421" hidden="1" customWidth="1"/>
    <col min="11274" max="11520" width="14.1640625" style="421"/>
    <col min="11521" max="11522" width="10" style="421" customWidth="1"/>
    <col min="11523" max="11523" width="83.33203125" style="421" customWidth="1"/>
    <col min="11524" max="11526" width="32.5" style="421" customWidth="1"/>
    <col min="11527" max="11527" width="43.33203125" style="421" customWidth="1"/>
    <col min="11528" max="11529" width="0" style="421" hidden="1" customWidth="1"/>
    <col min="11530" max="11776" width="14.1640625" style="421"/>
    <col min="11777" max="11778" width="10" style="421" customWidth="1"/>
    <col min="11779" max="11779" width="83.33203125" style="421" customWidth="1"/>
    <col min="11780" max="11782" width="32.5" style="421" customWidth="1"/>
    <col min="11783" max="11783" width="43.33203125" style="421" customWidth="1"/>
    <col min="11784" max="11785" width="0" style="421" hidden="1" customWidth="1"/>
    <col min="11786" max="12032" width="14.1640625" style="421"/>
    <col min="12033" max="12034" width="10" style="421" customWidth="1"/>
    <col min="12035" max="12035" width="83.33203125" style="421" customWidth="1"/>
    <col min="12036" max="12038" width="32.5" style="421" customWidth="1"/>
    <col min="12039" max="12039" width="43.33203125" style="421" customWidth="1"/>
    <col min="12040" max="12041" width="0" style="421" hidden="1" customWidth="1"/>
    <col min="12042" max="12288" width="14.1640625" style="421"/>
    <col min="12289" max="12290" width="10" style="421" customWidth="1"/>
    <col min="12291" max="12291" width="83.33203125" style="421" customWidth="1"/>
    <col min="12292" max="12294" width="32.5" style="421" customWidth="1"/>
    <col min="12295" max="12295" width="43.33203125" style="421" customWidth="1"/>
    <col min="12296" max="12297" width="0" style="421" hidden="1" customWidth="1"/>
    <col min="12298" max="12544" width="14.1640625" style="421"/>
    <col min="12545" max="12546" width="10" style="421" customWidth="1"/>
    <col min="12547" max="12547" width="83.33203125" style="421" customWidth="1"/>
    <col min="12548" max="12550" width="32.5" style="421" customWidth="1"/>
    <col min="12551" max="12551" width="43.33203125" style="421" customWidth="1"/>
    <col min="12552" max="12553" width="0" style="421" hidden="1" customWidth="1"/>
    <col min="12554" max="12800" width="14.1640625" style="421"/>
    <col min="12801" max="12802" width="10" style="421" customWidth="1"/>
    <col min="12803" max="12803" width="83.33203125" style="421" customWidth="1"/>
    <col min="12804" max="12806" width="32.5" style="421" customWidth="1"/>
    <col min="12807" max="12807" width="43.33203125" style="421" customWidth="1"/>
    <col min="12808" max="12809" width="0" style="421" hidden="1" customWidth="1"/>
    <col min="12810" max="13056" width="14.1640625" style="421"/>
    <col min="13057" max="13058" width="10" style="421" customWidth="1"/>
    <col min="13059" max="13059" width="83.33203125" style="421" customWidth="1"/>
    <col min="13060" max="13062" width="32.5" style="421" customWidth="1"/>
    <col min="13063" max="13063" width="43.33203125" style="421" customWidth="1"/>
    <col min="13064" max="13065" width="0" style="421" hidden="1" customWidth="1"/>
    <col min="13066" max="13312" width="14.1640625" style="421"/>
    <col min="13313" max="13314" width="10" style="421" customWidth="1"/>
    <col min="13315" max="13315" width="83.33203125" style="421" customWidth="1"/>
    <col min="13316" max="13318" width="32.5" style="421" customWidth="1"/>
    <col min="13319" max="13319" width="43.33203125" style="421" customWidth="1"/>
    <col min="13320" max="13321" width="0" style="421" hidden="1" customWidth="1"/>
    <col min="13322" max="13568" width="14.1640625" style="421"/>
    <col min="13569" max="13570" width="10" style="421" customWidth="1"/>
    <col min="13571" max="13571" width="83.33203125" style="421" customWidth="1"/>
    <col min="13572" max="13574" width="32.5" style="421" customWidth="1"/>
    <col min="13575" max="13575" width="43.33203125" style="421" customWidth="1"/>
    <col min="13576" max="13577" width="0" style="421" hidden="1" customWidth="1"/>
    <col min="13578" max="13824" width="14.1640625" style="421"/>
    <col min="13825" max="13826" width="10" style="421" customWidth="1"/>
    <col min="13827" max="13827" width="83.33203125" style="421" customWidth="1"/>
    <col min="13828" max="13830" width="32.5" style="421" customWidth="1"/>
    <col min="13831" max="13831" width="43.33203125" style="421" customWidth="1"/>
    <col min="13832" max="13833" width="0" style="421" hidden="1" customWidth="1"/>
    <col min="13834" max="14080" width="14.1640625" style="421"/>
    <col min="14081" max="14082" width="10" style="421" customWidth="1"/>
    <col min="14083" max="14083" width="83.33203125" style="421" customWidth="1"/>
    <col min="14084" max="14086" width="32.5" style="421" customWidth="1"/>
    <col min="14087" max="14087" width="43.33203125" style="421" customWidth="1"/>
    <col min="14088" max="14089" width="0" style="421" hidden="1" customWidth="1"/>
    <col min="14090" max="14336" width="14.1640625" style="421"/>
    <col min="14337" max="14338" width="10" style="421" customWidth="1"/>
    <col min="14339" max="14339" width="83.33203125" style="421" customWidth="1"/>
    <col min="14340" max="14342" width="32.5" style="421" customWidth="1"/>
    <col min="14343" max="14343" width="43.33203125" style="421" customWidth="1"/>
    <col min="14344" max="14345" width="0" style="421" hidden="1" customWidth="1"/>
    <col min="14346" max="14592" width="14.1640625" style="421"/>
    <col min="14593" max="14594" width="10" style="421" customWidth="1"/>
    <col min="14595" max="14595" width="83.33203125" style="421" customWidth="1"/>
    <col min="14596" max="14598" width="32.5" style="421" customWidth="1"/>
    <col min="14599" max="14599" width="43.33203125" style="421" customWidth="1"/>
    <col min="14600" max="14601" width="0" style="421" hidden="1" customWidth="1"/>
    <col min="14602" max="14848" width="14.1640625" style="421"/>
    <col min="14849" max="14850" width="10" style="421" customWidth="1"/>
    <col min="14851" max="14851" width="83.33203125" style="421" customWidth="1"/>
    <col min="14852" max="14854" width="32.5" style="421" customWidth="1"/>
    <col min="14855" max="14855" width="43.33203125" style="421" customWidth="1"/>
    <col min="14856" max="14857" width="0" style="421" hidden="1" customWidth="1"/>
    <col min="14858" max="15104" width="14.1640625" style="421"/>
    <col min="15105" max="15106" width="10" style="421" customWidth="1"/>
    <col min="15107" max="15107" width="83.33203125" style="421" customWidth="1"/>
    <col min="15108" max="15110" width="32.5" style="421" customWidth="1"/>
    <col min="15111" max="15111" width="43.33203125" style="421" customWidth="1"/>
    <col min="15112" max="15113" width="0" style="421" hidden="1" customWidth="1"/>
    <col min="15114" max="15360" width="14.1640625" style="421"/>
    <col min="15361" max="15362" width="10" style="421" customWidth="1"/>
    <col min="15363" max="15363" width="83.33203125" style="421" customWidth="1"/>
    <col min="15364" max="15366" width="32.5" style="421" customWidth="1"/>
    <col min="15367" max="15367" width="43.33203125" style="421" customWidth="1"/>
    <col min="15368" max="15369" width="0" style="421" hidden="1" customWidth="1"/>
    <col min="15370" max="15616" width="14.1640625" style="421"/>
    <col min="15617" max="15618" width="10" style="421" customWidth="1"/>
    <col min="15619" max="15619" width="83.33203125" style="421" customWidth="1"/>
    <col min="15620" max="15622" width="32.5" style="421" customWidth="1"/>
    <col min="15623" max="15623" width="43.33203125" style="421" customWidth="1"/>
    <col min="15624" max="15625" width="0" style="421" hidden="1" customWidth="1"/>
    <col min="15626" max="15872" width="14.1640625" style="421"/>
    <col min="15873" max="15874" width="10" style="421" customWidth="1"/>
    <col min="15875" max="15875" width="83.33203125" style="421" customWidth="1"/>
    <col min="15876" max="15878" width="32.5" style="421" customWidth="1"/>
    <col min="15879" max="15879" width="43.33203125" style="421" customWidth="1"/>
    <col min="15880" max="15881" width="0" style="421" hidden="1" customWidth="1"/>
    <col min="15882" max="16128" width="14.1640625" style="421"/>
    <col min="16129" max="16130" width="10" style="421" customWidth="1"/>
    <col min="16131" max="16131" width="83.33203125" style="421" customWidth="1"/>
    <col min="16132" max="16134" width="32.5" style="421" customWidth="1"/>
    <col min="16135" max="16135" width="43.33203125" style="421" customWidth="1"/>
    <col min="16136" max="16137" width="0" style="421" hidden="1" customWidth="1"/>
    <col min="16138" max="16384" width="14.1640625" style="421"/>
  </cols>
  <sheetData>
    <row r="1" spans="1:9" ht="54.75" customHeight="1" x14ac:dyDescent="0.25">
      <c r="A1" s="936" t="s">
        <v>3856</v>
      </c>
      <c r="B1" s="936"/>
      <c r="C1" s="936"/>
      <c r="D1" s="936"/>
      <c r="E1" s="936"/>
      <c r="F1" s="936"/>
      <c r="G1" s="936"/>
    </row>
    <row r="2" spans="1:9" ht="15" customHeight="1" x14ac:dyDescent="0.25">
      <c r="A2" s="902" t="s">
        <v>3832</v>
      </c>
      <c r="B2" s="902"/>
      <c r="C2" s="903" t="str">
        <f>'9-22-22 Stavební rozpočet'!D2</f>
        <v>Nemocnice Český Krumlov - INTERNÍ PAVILON</v>
      </c>
      <c r="D2" s="937" t="s">
        <v>3855</v>
      </c>
      <c r="E2" s="937" t="s">
        <v>21</v>
      </c>
      <c r="F2" s="904" t="s">
        <v>3831</v>
      </c>
      <c r="G2" s="938" t="str">
        <f>'9-22-22 Stavební rozpočet'!J2</f>
        <v> </v>
      </c>
    </row>
    <row r="3" spans="1:9" ht="15" customHeight="1" x14ac:dyDescent="0.25">
      <c r="A3" s="902"/>
      <c r="B3" s="902"/>
      <c r="C3" s="903"/>
      <c r="D3" s="937"/>
      <c r="E3" s="937"/>
      <c r="F3" s="937"/>
      <c r="G3" s="938"/>
    </row>
    <row r="4" spans="1:9" ht="15" customHeight="1" x14ac:dyDescent="0.25">
      <c r="A4" s="907" t="s">
        <v>3830</v>
      </c>
      <c r="B4" s="907"/>
      <c r="C4" s="908" t="str">
        <f>'9-22-22 Stavební rozpočet'!D4</f>
        <v>Zdravotní instalace</v>
      </c>
      <c r="D4" s="911" t="s">
        <v>3826</v>
      </c>
      <c r="E4" s="939"/>
      <c r="F4" s="908" t="s">
        <v>29</v>
      </c>
      <c r="G4" s="935"/>
    </row>
    <row r="5" spans="1:9" ht="15" customHeight="1" x14ac:dyDescent="0.25">
      <c r="A5" s="907"/>
      <c r="B5" s="907"/>
      <c r="C5" s="908"/>
      <c r="D5" s="908"/>
      <c r="E5" s="908"/>
      <c r="F5" s="908"/>
      <c r="G5" s="935"/>
    </row>
    <row r="6" spans="1:9" ht="15" customHeight="1" x14ac:dyDescent="0.25">
      <c r="A6" s="907" t="s">
        <v>3829</v>
      </c>
      <c r="B6" s="907"/>
      <c r="C6" s="908" t="str">
        <f>'9-22-22 Stavební rozpočet'!D6</f>
        <v>Nemocnice Český Krumlov a.s.</v>
      </c>
      <c r="D6" s="911" t="s">
        <v>3825</v>
      </c>
      <c r="E6" s="911" t="s">
        <v>21</v>
      </c>
      <c r="F6" s="908" t="s">
        <v>3828</v>
      </c>
      <c r="G6" s="935" t="str">
        <f>'9-22-22 Stavební rozpočet'!J6</f>
        <v> </v>
      </c>
    </row>
    <row r="7" spans="1:9" ht="15" customHeight="1" x14ac:dyDescent="0.25">
      <c r="A7" s="907"/>
      <c r="B7" s="907"/>
      <c r="C7" s="908"/>
      <c r="D7" s="908"/>
      <c r="E7" s="908"/>
      <c r="F7" s="908"/>
      <c r="G7" s="935"/>
    </row>
    <row r="8" spans="1:9" ht="15" customHeight="1" x14ac:dyDescent="0.25">
      <c r="A8" s="907" t="s">
        <v>3822</v>
      </c>
      <c r="B8" s="907"/>
      <c r="C8" s="908"/>
      <c r="D8" s="911" t="s">
        <v>3854</v>
      </c>
      <c r="E8" s="939"/>
      <c r="F8" s="911" t="s">
        <v>3854</v>
      </c>
      <c r="G8" s="940"/>
    </row>
    <row r="9" spans="1:9" ht="15" customHeight="1" thickBot="1" x14ac:dyDescent="0.3">
      <c r="A9" s="907"/>
      <c r="B9" s="907"/>
      <c r="C9" s="908"/>
      <c r="D9" s="908"/>
      <c r="E9" s="908"/>
      <c r="F9" s="908"/>
      <c r="G9" s="940"/>
    </row>
    <row r="10" spans="1:9" ht="15" customHeight="1" thickBot="1" x14ac:dyDescent="0.3">
      <c r="A10" s="436" t="s">
        <v>3853</v>
      </c>
      <c r="B10" s="437" t="s">
        <v>54</v>
      </c>
      <c r="C10" s="438" t="s">
        <v>3852</v>
      </c>
      <c r="D10" s="439" t="s">
        <v>3851</v>
      </c>
      <c r="E10" s="439" t="s">
        <v>3850</v>
      </c>
      <c r="F10" s="439" t="s">
        <v>3849</v>
      </c>
      <c r="G10" s="440" t="s">
        <v>3848</v>
      </c>
    </row>
    <row r="11" spans="1:9" ht="15" customHeight="1" x14ac:dyDescent="0.25">
      <c r="A11" s="441"/>
      <c r="B11" s="442" t="s">
        <v>1258</v>
      </c>
      <c r="C11" s="442" t="s">
        <v>1259</v>
      </c>
      <c r="D11" s="1229">
        <f>'9-22-22 Stavební rozpočet'!I12</f>
        <v>0</v>
      </c>
      <c r="E11" s="1229">
        <f>'9-22-22 Stavební rozpočet'!J12</f>
        <v>0</v>
      </c>
      <c r="F11" s="443">
        <f>'9-22-22 Stavební rozpočet'!K12</f>
        <v>0</v>
      </c>
      <c r="G11" s="444">
        <f>'9-22-22 Stavební rozpočet'!M12</f>
        <v>0</v>
      </c>
      <c r="H11" s="445" t="s">
        <v>3835</v>
      </c>
      <c r="I11" s="443">
        <f t="shared" ref="I11:I20" si="0">IF(H11="F",0,F11)</f>
        <v>0</v>
      </c>
    </row>
    <row r="12" spans="1:9" ht="15" customHeight="1" x14ac:dyDescent="0.25">
      <c r="A12" s="441"/>
      <c r="B12" s="442" t="s">
        <v>4325</v>
      </c>
      <c r="C12" s="442" t="s">
        <v>4326</v>
      </c>
      <c r="D12" s="1229">
        <f>'9-22-22 Stavební rozpočet'!I28</f>
        <v>0</v>
      </c>
      <c r="E12" s="1229">
        <f>'9-22-22 Stavební rozpočet'!J28</f>
        <v>0</v>
      </c>
      <c r="F12" s="443">
        <f>'9-22-22 Stavební rozpočet'!K28</f>
        <v>0</v>
      </c>
      <c r="G12" s="444">
        <f>'9-22-22 Stavební rozpočet'!M28</f>
        <v>12.831290000000001</v>
      </c>
      <c r="H12" s="445" t="s">
        <v>3835</v>
      </c>
      <c r="I12" s="443">
        <f t="shared" si="0"/>
        <v>0</v>
      </c>
    </row>
    <row r="13" spans="1:9" ht="15" customHeight="1" x14ac:dyDescent="0.25">
      <c r="A13" s="441"/>
      <c r="B13" s="442" t="s">
        <v>4327</v>
      </c>
      <c r="C13" s="442" t="s">
        <v>4328</v>
      </c>
      <c r="D13" s="1229">
        <f>'9-22-22 Stavební rozpočet'!I82</f>
        <v>0</v>
      </c>
      <c r="E13" s="1229">
        <f>'9-22-22 Stavební rozpočet'!J82</f>
        <v>0</v>
      </c>
      <c r="F13" s="443">
        <f>'9-22-22 Stavební rozpočet'!K82</f>
        <v>0</v>
      </c>
      <c r="G13" s="444">
        <f>'9-22-22 Stavební rozpočet'!M82</f>
        <v>0</v>
      </c>
      <c r="H13" s="445" t="s">
        <v>3835</v>
      </c>
      <c r="I13" s="443">
        <f t="shared" si="0"/>
        <v>0</v>
      </c>
    </row>
    <row r="14" spans="1:9" ht="15" customHeight="1" x14ac:dyDescent="0.25">
      <c r="A14" s="441"/>
      <c r="B14" s="442" t="s">
        <v>4329</v>
      </c>
      <c r="C14" s="442" t="s">
        <v>4330</v>
      </c>
      <c r="D14" s="1229">
        <f>'9-22-22 Stavební rozpočet'!I91</f>
        <v>0</v>
      </c>
      <c r="E14" s="1229">
        <f>'9-22-22 Stavební rozpočet'!J91</f>
        <v>0</v>
      </c>
      <c r="F14" s="443">
        <f>'9-22-22 Stavební rozpočet'!K91</f>
        <v>0</v>
      </c>
      <c r="G14" s="444">
        <f>'9-22-22 Stavební rozpočet'!M91</f>
        <v>17.210144999999994</v>
      </c>
      <c r="H14" s="445" t="s">
        <v>3835</v>
      </c>
      <c r="I14" s="443">
        <f t="shared" si="0"/>
        <v>0</v>
      </c>
    </row>
    <row r="15" spans="1:9" ht="15" customHeight="1" x14ac:dyDescent="0.25">
      <c r="A15" s="441"/>
      <c r="B15" s="442" t="s">
        <v>1262</v>
      </c>
      <c r="C15" s="442" t="s">
        <v>4331</v>
      </c>
      <c r="D15" s="1229">
        <f>'9-22-22 Stavební rozpočet'!I195</f>
        <v>0</v>
      </c>
      <c r="E15" s="1229">
        <f>'9-22-22 Stavební rozpočet'!J195</f>
        <v>0</v>
      </c>
      <c r="F15" s="443">
        <f>'9-22-22 Stavební rozpočet'!K195</f>
        <v>0</v>
      </c>
      <c r="G15" s="444">
        <f>'9-22-22 Stavební rozpočet'!M195</f>
        <v>8.2300000000000022</v>
      </c>
      <c r="H15" s="445" t="s">
        <v>3835</v>
      </c>
      <c r="I15" s="443">
        <f t="shared" si="0"/>
        <v>0</v>
      </c>
    </row>
    <row r="16" spans="1:9" ht="15" customHeight="1" x14ac:dyDescent="0.25">
      <c r="A16" s="441"/>
      <c r="B16" s="442" t="s">
        <v>4332</v>
      </c>
      <c r="C16" s="442" t="s">
        <v>4333</v>
      </c>
      <c r="D16" s="1229">
        <f>'9-22-22 Stavební rozpočet'!I308</f>
        <v>0</v>
      </c>
      <c r="E16" s="1229">
        <f>'9-22-22 Stavební rozpočet'!J308</f>
        <v>0</v>
      </c>
      <c r="F16" s="443">
        <f>'9-22-22 Stavební rozpočet'!K308</f>
        <v>0</v>
      </c>
      <c r="G16" s="444">
        <f>'9-22-22 Stavební rozpočet'!M308</f>
        <v>0</v>
      </c>
      <c r="H16" s="445" t="s">
        <v>3835</v>
      </c>
      <c r="I16" s="443">
        <f t="shared" si="0"/>
        <v>0</v>
      </c>
    </row>
    <row r="17" spans="1:9" ht="15" customHeight="1" x14ac:dyDescent="0.25">
      <c r="A17" s="441"/>
      <c r="B17" s="442" t="s">
        <v>4334</v>
      </c>
      <c r="C17" s="442" t="s">
        <v>4335</v>
      </c>
      <c r="D17" s="1229">
        <f>'9-22-22 Stavební rozpočet'!I312</f>
        <v>0</v>
      </c>
      <c r="E17" s="1229">
        <f>'9-22-22 Stavební rozpočet'!J312</f>
        <v>0</v>
      </c>
      <c r="F17" s="443">
        <f>'9-22-22 Stavební rozpočet'!K312</f>
        <v>0</v>
      </c>
      <c r="G17" s="444">
        <f>'9-22-22 Stavební rozpočet'!M312</f>
        <v>0</v>
      </c>
      <c r="H17" s="445" t="s">
        <v>3835</v>
      </c>
      <c r="I17" s="443">
        <f t="shared" si="0"/>
        <v>0</v>
      </c>
    </row>
    <row r="18" spans="1:9" ht="15" customHeight="1" x14ac:dyDescent="0.25">
      <c r="A18" s="441"/>
      <c r="B18" s="442" t="s">
        <v>4336</v>
      </c>
      <c r="C18" s="442" t="s">
        <v>4337</v>
      </c>
      <c r="D18" s="1229">
        <f>'9-22-22 Stavební rozpočet'!I314</f>
        <v>0</v>
      </c>
      <c r="E18" s="1229">
        <f>'9-22-22 Stavební rozpočet'!J314</f>
        <v>0</v>
      </c>
      <c r="F18" s="443">
        <f>'9-22-22 Stavební rozpočet'!K314</f>
        <v>0</v>
      </c>
      <c r="G18" s="444">
        <f>'9-22-22 Stavební rozpočet'!M314</f>
        <v>0</v>
      </c>
      <c r="H18" s="445" t="s">
        <v>3835</v>
      </c>
      <c r="I18" s="443">
        <f t="shared" si="0"/>
        <v>0</v>
      </c>
    </row>
    <row r="19" spans="1:9" ht="15" customHeight="1" x14ac:dyDescent="0.25">
      <c r="A19" s="441"/>
      <c r="B19" s="442"/>
      <c r="C19" s="442" t="s">
        <v>4338</v>
      </c>
      <c r="D19" s="1229">
        <f>'9-22-22 Stavební rozpočet'!I324</f>
        <v>0</v>
      </c>
      <c r="E19" s="1229">
        <f>'9-22-22 Stavební rozpočet'!J324</f>
        <v>0</v>
      </c>
      <c r="F19" s="443">
        <f>'9-22-22 Stavební rozpočet'!K324</f>
        <v>0</v>
      </c>
      <c r="G19" s="444">
        <f>'9-22-22 Stavební rozpočet'!M324</f>
        <v>0</v>
      </c>
      <c r="H19" s="445" t="s">
        <v>4339</v>
      </c>
      <c r="I19" s="443">
        <f t="shared" si="0"/>
        <v>0</v>
      </c>
    </row>
    <row r="20" spans="1:9" ht="15" customHeight="1" x14ac:dyDescent="0.25">
      <c r="A20" s="446"/>
      <c r="B20" s="447" t="s">
        <v>4340</v>
      </c>
      <c r="C20" s="447" t="s">
        <v>4341</v>
      </c>
      <c r="D20" s="1230">
        <f>'9-22-22 Stavební rozpočet'!I325</f>
        <v>0</v>
      </c>
      <c r="E20" s="1230">
        <f>'9-22-22 Stavební rozpočet'!J325</f>
        <v>0</v>
      </c>
      <c r="F20" s="448">
        <f>'9-22-22 Stavební rozpočet'!K325</f>
        <v>0</v>
      </c>
      <c r="G20" s="449">
        <f>'9-22-22 Stavební rozpočet'!M325</f>
        <v>0</v>
      </c>
      <c r="H20" s="445" t="s">
        <v>3835</v>
      </c>
      <c r="I20" s="443">
        <f t="shared" si="0"/>
        <v>0</v>
      </c>
    </row>
    <row r="21" spans="1:9" ht="15" customHeight="1" x14ac:dyDescent="0.25">
      <c r="E21" s="450" t="s">
        <v>3834</v>
      </c>
      <c r="F21" s="451">
        <f>SUM(I11:I20)</f>
        <v>0</v>
      </c>
    </row>
  </sheetData>
  <sheetProtection password="D923" sheet="1" objects="1"/>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List29">
    <pageSetUpPr fitToPage="1"/>
  </sheetPr>
  <dimension ref="A1:IV65536"/>
  <sheetViews>
    <sheetView showOutlineSymbols="0" topLeftCell="A4" workbookViewId="0">
      <selection activeCell="I17" sqref="I17"/>
    </sheetView>
  </sheetViews>
  <sheetFormatPr defaultColWidth="14.1640625" defaultRowHeight="15" customHeight="1" x14ac:dyDescent="0.25"/>
  <cols>
    <col min="1" max="1" width="5" style="734" customWidth="1"/>
    <col min="2" max="2" width="20" style="734" customWidth="1"/>
    <col min="3" max="3" width="83.33203125" style="734" customWidth="1"/>
    <col min="4" max="7" width="13.33203125" style="734" customWidth="1"/>
    <col min="8" max="8" width="5" style="734" customWidth="1"/>
    <col min="9" max="9" width="15" style="734" customWidth="1"/>
    <col min="10" max="11" width="26.6640625" style="734" customWidth="1"/>
    <col min="12" max="229" width="14.1640625" style="734"/>
    <col min="230" max="254" width="14.1640625" style="734" hidden="1" customWidth="1"/>
    <col min="255" max="256" width="14.1640625" style="734"/>
    <col min="257" max="257" width="5" style="734" customWidth="1"/>
    <col min="258" max="258" width="20" style="734" customWidth="1"/>
    <col min="259" max="259" width="83.33203125" style="734" customWidth="1"/>
    <col min="260" max="263" width="13.33203125" style="734" customWidth="1"/>
    <col min="264" max="264" width="5" style="734" customWidth="1"/>
    <col min="265" max="265" width="15" style="734" customWidth="1"/>
    <col min="266" max="267" width="26.6640625" style="734" customWidth="1"/>
    <col min="268" max="485" width="14.1640625" style="734"/>
    <col min="486" max="510" width="0" style="734" hidden="1" customWidth="1"/>
    <col min="511" max="512" width="14.1640625" style="734"/>
    <col min="513" max="513" width="5" style="734" customWidth="1"/>
    <col min="514" max="514" width="20" style="734" customWidth="1"/>
    <col min="515" max="515" width="83.33203125" style="734" customWidth="1"/>
    <col min="516" max="519" width="13.33203125" style="734" customWidth="1"/>
    <col min="520" max="520" width="5" style="734" customWidth="1"/>
    <col min="521" max="521" width="15" style="734" customWidth="1"/>
    <col min="522" max="523" width="26.6640625" style="734" customWidth="1"/>
    <col min="524" max="741" width="14.1640625" style="734"/>
    <col min="742" max="766" width="0" style="734" hidden="1" customWidth="1"/>
    <col min="767" max="768" width="14.1640625" style="734"/>
    <col min="769" max="769" width="5" style="734" customWidth="1"/>
    <col min="770" max="770" width="20" style="734" customWidth="1"/>
    <col min="771" max="771" width="83.33203125" style="734" customWidth="1"/>
    <col min="772" max="775" width="13.33203125" style="734" customWidth="1"/>
    <col min="776" max="776" width="5" style="734" customWidth="1"/>
    <col min="777" max="777" width="15" style="734" customWidth="1"/>
    <col min="778" max="779" width="26.6640625" style="734" customWidth="1"/>
    <col min="780" max="997" width="14.1640625" style="734"/>
    <col min="998" max="1022" width="0" style="734" hidden="1" customWidth="1"/>
    <col min="1023" max="1024" width="14.1640625" style="734"/>
    <col min="1025" max="1025" width="5" style="734" customWidth="1"/>
    <col min="1026" max="1026" width="20" style="734" customWidth="1"/>
    <col min="1027" max="1027" width="83.33203125" style="734" customWidth="1"/>
    <col min="1028" max="1031" width="13.33203125" style="734" customWidth="1"/>
    <col min="1032" max="1032" width="5" style="734" customWidth="1"/>
    <col min="1033" max="1033" width="15" style="734" customWidth="1"/>
    <col min="1034" max="1035" width="26.6640625" style="734" customWidth="1"/>
    <col min="1036" max="1253" width="14.1640625" style="734"/>
    <col min="1254" max="1278" width="0" style="734" hidden="1" customWidth="1"/>
    <col min="1279" max="1280" width="14.1640625" style="734"/>
    <col min="1281" max="1281" width="5" style="734" customWidth="1"/>
    <col min="1282" max="1282" width="20" style="734" customWidth="1"/>
    <col min="1283" max="1283" width="83.33203125" style="734" customWidth="1"/>
    <col min="1284" max="1287" width="13.33203125" style="734" customWidth="1"/>
    <col min="1288" max="1288" width="5" style="734" customWidth="1"/>
    <col min="1289" max="1289" width="15" style="734" customWidth="1"/>
    <col min="1290" max="1291" width="26.6640625" style="734" customWidth="1"/>
    <col min="1292" max="1509" width="14.1640625" style="734"/>
    <col min="1510" max="1534" width="0" style="734" hidden="1" customWidth="1"/>
    <col min="1535" max="1536" width="14.1640625" style="734"/>
    <col min="1537" max="1537" width="5" style="734" customWidth="1"/>
    <col min="1538" max="1538" width="20" style="734" customWidth="1"/>
    <col min="1539" max="1539" width="83.33203125" style="734" customWidth="1"/>
    <col min="1540" max="1543" width="13.33203125" style="734" customWidth="1"/>
    <col min="1544" max="1544" width="5" style="734" customWidth="1"/>
    <col min="1545" max="1545" width="15" style="734" customWidth="1"/>
    <col min="1546" max="1547" width="26.6640625" style="734" customWidth="1"/>
    <col min="1548" max="1765" width="14.1640625" style="734"/>
    <col min="1766" max="1790" width="0" style="734" hidden="1" customWidth="1"/>
    <col min="1791" max="1792" width="14.1640625" style="734"/>
    <col min="1793" max="1793" width="5" style="734" customWidth="1"/>
    <col min="1794" max="1794" width="20" style="734" customWidth="1"/>
    <col min="1795" max="1795" width="83.33203125" style="734" customWidth="1"/>
    <col min="1796" max="1799" width="13.33203125" style="734" customWidth="1"/>
    <col min="1800" max="1800" width="5" style="734" customWidth="1"/>
    <col min="1801" max="1801" width="15" style="734" customWidth="1"/>
    <col min="1802" max="1803" width="26.6640625" style="734" customWidth="1"/>
    <col min="1804" max="2021" width="14.1640625" style="734"/>
    <col min="2022" max="2046" width="0" style="734" hidden="1" customWidth="1"/>
    <col min="2047" max="2048" width="14.1640625" style="734"/>
    <col min="2049" max="2049" width="5" style="734" customWidth="1"/>
    <col min="2050" max="2050" width="20" style="734" customWidth="1"/>
    <col min="2051" max="2051" width="83.33203125" style="734" customWidth="1"/>
    <col min="2052" max="2055" width="13.33203125" style="734" customWidth="1"/>
    <col min="2056" max="2056" width="5" style="734" customWidth="1"/>
    <col min="2057" max="2057" width="15" style="734" customWidth="1"/>
    <col min="2058" max="2059" width="26.6640625" style="734" customWidth="1"/>
    <col min="2060" max="2277" width="14.1640625" style="734"/>
    <col min="2278" max="2302" width="0" style="734" hidden="1" customWidth="1"/>
    <col min="2303" max="2304" width="14.1640625" style="734"/>
    <col min="2305" max="2305" width="5" style="734" customWidth="1"/>
    <col min="2306" max="2306" width="20" style="734" customWidth="1"/>
    <col min="2307" max="2307" width="83.33203125" style="734" customWidth="1"/>
    <col min="2308" max="2311" width="13.33203125" style="734" customWidth="1"/>
    <col min="2312" max="2312" width="5" style="734" customWidth="1"/>
    <col min="2313" max="2313" width="15" style="734" customWidth="1"/>
    <col min="2314" max="2315" width="26.6640625" style="734" customWidth="1"/>
    <col min="2316" max="2533" width="14.1640625" style="734"/>
    <col min="2534" max="2558" width="0" style="734" hidden="1" customWidth="1"/>
    <col min="2559" max="2560" width="14.1640625" style="734"/>
    <col min="2561" max="2561" width="5" style="734" customWidth="1"/>
    <col min="2562" max="2562" width="20" style="734" customWidth="1"/>
    <col min="2563" max="2563" width="83.33203125" style="734" customWidth="1"/>
    <col min="2564" max="2567" width="13.33203125" style="734" customWidth="1"/>
    <col min="2568" max="2568" width="5" style="734" customWidth="1"/>
    <col min="2569" max="2569" width="15" style="734" customWidth="1"/>
    <col min="2570" max="2571" width="26.6640625" style="734" customWidth="1"/>
    <col min="2572" max="2789" width="14.1640625" style="734"/>
    <col min="2790" max="2814" width="0" style="734" hidden="1" customWidth="1"/>
    <col min="2815" max="2816" width="14.1640625" style="734"/>
    <col min="2817" max="2817" width="5" style="734" customWidth="1"/>
    <col min="2818" max="2818" width="20" style="734" customWidth="1"/>
    <col min="2819" max="2819" width="83.33203125" style="734" customWidth="1"/>
    <col min="2820" max="2823" width="13.33203125" style="734" customWidth="1"/>
    <col min="2824" max="2824" width="5" style="734" customWidth="1"/>
    <col min="2825" max="2825" width="15" style="734" customWidth="1"/>
    <col min="2826" max="2827" width="26.6640625" style="734" customWidth="1"/>
    <col min="2828" max="3045" width="14.1640625" style="734"/>
    <col min="3046" max="3070" width="0" style="734" hidden="1" customWidth="1"/>
    <col min="3071" max="3072" width="14.1640625" style="734"/>
    <col min="3073" max="3073" width="5" style="734" customWidth="1"/>
    <col min="3074" max="3074" width="20" style="734" customWidth="1"/>
    <col min="3075" max="3075" width="83.33203125" style="734" customWidth="1"/>
    <col min="3076" max="3079" width="13.33203125" style="734" customWidth="1"/>
    <col min="3080" max="3080" width="5" style="734" customWidth="1"/>
    <col min="3081" max="3081" width="15" style="734" customWidth="1"/>
    <col min="3082" max="3083" width="26.6640625" style="734" customWidth="1"/>
    <col min="3084" max="3301" width="14.1640625" style="734"/>
    <col min="3302" max="3326" width="0" style="734" hidden="1" customWidth="1"/>
    <col min="3327" max="3328" width="14.1640625" style="734"/>
    <col min="3329" max="3329" width="5" style="734" customWidth="1"/>
    <col min="3330" max="3330" width="20" style="734" customWidth="1"/>
    <col min="3331" max="3331" width="83.33203125" style="734" customWidth="1"/>
    <col min="3332" max="3335" width="13.33203125" style="734" customWidth="1"/>
    <col min="3336" max="3336" width="5" style="734" customWidth="1"/>
    <col min="3337" max="3337" width="15" style="734" customWidth="1"/>
    <col min="3338" max="3339" width="26.6640625" style="734" customWidth="1"/>
    <col min="3340" max="3557" width="14.1640625" style="734"/>
    <col min="3558" max="3582" width="0" style="734" hidden="1" customWidth="1"/>
    <col min="3583" max="3584" width="14.1640625" style="734"/>
    <col min="3585" max="3585" width="5" style="734" customWidth="1"/>
    <col min="3586" max="3586" width="20" style="734" customWidth="1"/>
    <col min="3587" max="3587" width="83.33203125" style="734" customWidth="1"/>
    <col min="3588" max="3591" width="13.33203125" style="734" customWidth="1"/>
    <col min="3592" max="3592" width="5" style="734" customWidth="1"/>
    <col min="3593" max="3593" width="15" style="734" customWidth="1"/>
    <col min="3594" max="3595" width="26.6640625" style="734" customWidth="1"/>
    <col min="3596" max="3813" width="14.1640625" style="734"/>
    <col min="3814" max="3838" width="0" style="734" hidden="1" customWidth="1"/>
    <col min="3839" max="3840" width="14.1640625" style="734"/>
    <col min="3841" max="3841" width="5" style="734" customWidth="1"/>
    <col min="3842" max="3842" width="20" style="734" customWidth="1"/>
    <col min="3843" max="3843" width="83.33203125" style="734" customWidth="1"/>
    <col min="3844" max="3847" width="13.33203125" style="734" customWidth="1"/>
    <col min="3848" max="3848" width="5" style="734" customWidth="1"/>
    <col min="3849" max="3849" width="15" style="734" customWidth="1"/>
    <col min="3850" max="3851" width="26.6640625" style="734" customWidth="1"/>
    <col min="3852" max="4069" width="14.1640625" style="734"/>
    <col min="4070" max="4094" width="0" style="734" hidden="1" customWidth="1"/>
    <col min="4095" max="4096" width="14.1640625" style="734"/>
    <col min="4097" max="4097" width="5" style="734" customWidth="1"/>
    <col min="4098" max="4098" width="20" style="734" customWidth="1"/>
    <col min="4099" max="4099" width="83.33203125" style="734" customWidth="1"/>
    <col min="4100" max="4103" width="13.33203125" style="734" customWidth="1"/>
    <col min="4104" max="4104" width="5" style="734" customWidth="1"/>
    <col min="4105" max="4105" width="15" style="734" customWidth="1"/>
    <col min="4106" max="4107" width="26.6640625" style="734" customWidth="1"/>
    <col min="4108" max="4325" width="14.1640625" style="734"/>
    <col min="4326" max="4350" width="0" style="734" hidden="1" customWidth="1"/>
    <col min="4351" max="4352" width="14.1640625" style="734"/>
    <col min="4353" max="4353" width="5" style="734" customWidth="1"/>
    <col min="4354" max="4354" width="20" style="734" customWidth="1"/>
    <col min="4355" max="4355" width="83.33203125" style="734" customWidth="1"/>
    <col min="4356" max="4359" width="13.33203125" style="734" customWidth="1"/>
    <col min="4360" max="4360" width="5" style="734" customWidth="1"/>
    <col min="4361" max="4361" width="15" style="734" customWidth="1"/>
    <col min="4362" max="4363" width="26.6640625" style="734" customWidth="1"/>
    <col min="4364" max="4581" width="14.1640625" style="734"/>
    <col min="4582" max="4606" width="0" style="734" hidden="1" customWidth="1"/>
    <col min="4607" max="4608" width="14.1640625" style="734"/>
    <col min="4609" max="4609" width="5" style="734" customWidth="1"/>
    <col min="4610" max="4610" width="20" style="734" customWidth="1"/>
    <col min="4611" max="4611" width="83.33203125" style="734" customWidth="1"/>
    <col min="4612" max="4615" width="13.33203125" style="734" customWidth="1"/>
    <col min="4616" max="4616" width="5" style="734" customWidth="1"/>
    <col min="4617" max="4617" width="15" style="734" customWidth="1"/>
    <col min="4618" max="4619" width="26.6640625" style="734" customWidth="1"/>
    <col min="4620" max="4837" width="14.1640625" style="734"/>
    <col min="4838" max="4862" width="0" style="734" hidden="1" customWidth="1"/>
    <col min="4863" max="4864" width="14.1640625" style="734"/>
    <col min="4865" max="4865" width="5" style="734" customWidth="1"/>
    <col min="4866" max="4866" width="20" style="734" customWidth="1"/>
    <col min="4867" max="4867" width="83.33203125" style="734" customWidth="1"/>
    <col min="4868" max="4871" width="13.33203125" style="734" customWidth="1"/>
    <col min="4872" max="4872" width="5" style="734" customWidth="1"/>
    <col min="4873" max="4873" width="15" style="734" customWidth="1"/>
    <col min="4874" max="4875" width="26.6640625" style="734" customWidth="1"/>
    <col min="4876" max="5093" width="14.1640625" style="734"/>
    <col min="5094" max="5118" width="0" style="734" hidden="1" customWidth="1"/>
    <col min="5119" max="5120" width="14.1640625" style="734"/>
    <col min="5121" max="5121" width="5" style="734" customWidth="1"/>
    <col min="5122" max="5122" width="20" style="734" customWidth="1"/>
    <col min="5123" max="5123" width="83.33203125" style="734" customWidth="1"/>
    <col min="5124" max="5127" width="13.33203125" style="734" customWidth="1"/>
    <col min="5128" max="5128" width="5" style="734" customWidth="1"/>
    <col min="5129" max="5129" width="15" style="734" customWidth="1"/>
    <col min="5130" max="5131" width="26.6640625" style="734" customWidth="1"/>
    <col min="5132" max="5349" width="14.1640625" style="734"/>
    <col min="5350" max="5374" width="0" style="734" hidden="1" customWidth="1"/>
    <col min="5375" max="5376" width="14.1640625" style="734"/>
    <col min="5377" max="5377" width="5" style="734" customWidth="1"/>
    <col min="5378" max="5378" width="20" style="734" customWidth="1"/>
    <col min="5379" max="5379" width="83.33203125" style="734" customWidth="1"/>
    <col min="5380" max="5383" width="13.33203125" style="734" customWidth="1"/>
    <col min="5384" max="5384" width="5" style="734" customWidth="1"/>
    <col min="5385" max="5385" width="15" style="734" customWidth="1"/>
    <col min="5386" max="5387" width="26.6640625" style="734" customWidth="1"/>
    <col min="5388" max="5605" width="14.1640625" style="734"/>
    <col min="5606" max="5630" width="0" style="734" hidden="1" customWidth="1"/>
    <col min="5631" max="5632" width="14.1640625" style="734"/>
    <col min="5633" max="5633" width="5" style="734" customWidth="1"/>
    <col min="5634" max="5634" width="20" style="734" customWidth="1"/>
    <col min="5635" max="5635" width="83.33203125" style="734" customWidth="1"/>
    <col min="5636" max="5639" width="13.33203125" style="734" customWidth="1"/>
    <col min="5640" max="5640" width="5" style="734" customWidth="1"/>
    <col min="5641" max="5641" width="15" style="734" customWidth="1"/>
    <col min="5642" max="5643" width="26.6640625" style="734" customWidth="1"/>
    <col min="5644" max="5861" width="14.1640625" style="734"/>
    <col min="5862" max="5886" width="0" style="734" hidden="1" customWidth="1"/>
    <col min="5887" max="5888" width="14.1640625" style="734"/>
    <col min="5889" max="5889" width="5" style="734" customWidth="1"/>
    <col min="5890" max="5890" width="20" style="734" customWidth="1"/>
    <col min="5891" max="5891" width="83.33203125" style="734" customWidth="1"/>
    <col min="5892" max="5895" width="13.33203125" style="734" customWidth="1"/>
    <col min="5896" max="5896" width="5" style="734" customWidth="1"/>
    <col min="5897" max="5897" width="15" style="734" customWidth="1"/>
    <col min="5898" max="5899" width="26.6640625" style="734" customWidth="1"/>
    <col min="5900" max="6117" width="14.1640625" style="734"/>
    <col min="6118" max="6142" width="0" style="734" hidden="1" customWidth="1"/>
    <col min="6143" max="6144" width="14.1640625" style="734"/>
    <col min="6145" max="6145" width="5" style="734" customWidth="1"/>
    <col min="6146" max="6146" width="20" style="734" customWidth="1"/>
    <col min="6147" max="6147" width="83.33203125" style="734" customWidth="1"/>
    <col min="6148" max="6151" width="13.33203125" style="734" customWidth="1"/>
    <col min="6152" max="6152" width="5" style="734" customWidth="1"/>
    <col min="6153" max="6153" width="15" style="734" customWidth="1"/>
    <col min="6154" max="6155" width="26.6640625" style="734" customWidth="1"/>
    <col min="6156" max="6373" width="14.1640625" style="734"/>
    <col min="6374" max="6398" width="0" style="734" hidden="1" customWidth="1"/>
    <col min="6399" max="6400" width="14.1640625" style="734"/>
    <col min="6401" max="6401" width="5" style="734" customWidth="1"/>
    <col min="6402" max="6402" width="20" style="734" customWidth="1"/>
    <col min="6403" max="6403" width="83.33203125" style="734" customWidth="1"/>
    <col min="6404" max="6407" width="13.33203125" style="734" customWidth="1"/>
    <col min="6408" max="6408" width="5" style="734" customWidth="1"/>
    <col min="6409" max="6409" width="15" style="734" customWidth="1"/>
    <col min="6410" max="6411" width="26.6640625" style="734" customWidth="1"/>
    <col min="6412" max="6629" width="14.1640625" style="734"/>
    <col min="6630" max="6654" width="0" style="734" hidden="1" customWidth="1"/>
    <col min="6655" max="6656" width="14.1640625" style="734"/>
    <col min="6657" max="6657" width="5" style="734" customWidth="1"/>
    <col min="6658" max="6658" width="20" style="734" customWidth="1"/>
    <col min="6659" max="6659" width="83.33203125" style="734" customWidth="1"/>
    <col min="6660" max="6663" width="13.33203125" style="734" customWidth="1"/>
    <col min="6664" max="6664" width="5" style="734" customWidth="1"/>
    <col min="6665" max="6665" width="15" style="734" customWidth="1"/>
    <col min="6666" max="6667" width="26.6640625" style="734" customWidth="1"/>
    <col min="6668" max="6885" width="14.1640625" style="734"/>
    <col min="6886" max="6910" width="0" style="734" hidden="1" customWidth="1"/>
    <col min="6911" max="6912" width="14.1640625" style="734"/>
    <col min="6913" max="6913" width="5" style="734" customWidth="1"/>
    <col min="6914" max="6914" width="20" style="734" customWidth="1"/>
    <col min="6915" max="6915" width="83.33203125" style="734" customWidth="1"/>
    <col min="6916" max="6919" width="13.33203125" style="734" customWidth="1"/>
    <col min="6920" max="6920" width="5" style="734" customWidth="1"/>
    <col min="6921" max="6921" width="15" style="734" customWidth="1"/>
    <col min="6922" max="6923" width="26.6640625" style="734" customWidth="1"/>
    <col min="6924" max="7141" width="14.1640625" style="734"/>
    <col min="7142" max="7166" width="0" style="734" hidden="1" customWidth="1"/>
    <col min="7167" max="7168" width="14.1640625" style="734"/>
    <col min="7169" max="7169" width="5" style="734" customWidth="1"/>
    <col min="7170" max="7170" width="20" style="734" customWidth="1"/>
    <col min="7171" max="7171" width="83.33203125" style="734" customWidth="1"/>
    <col min="7172" max="7175" width="13.33203125" style="734" customWidth="1"/>
    <col min="7176" max="7176" width="5" style="734" customWidth="1"/>
    <col min="7177" max="7177" width="15" style="734" customWidth="1"/>
    <col min="7178" max="7179" width="26.6640625" style="734" customWidth="1"/>
    <col min="7180" max="7397" width="14.1640625" style="734"/>
    <col min="7398" max="7422" width="0" style="734" hidden="1" customWidth="1"/>
    <col min="7423" max="7424" width="14.1640625" style="734"/>
    <col min="7425" max="7425" width="5" style="734" customWidth="1"/>
    <col min="7426" max="7426" width="20" style="734" customWidth="1"/>
    <col min="7427" max="7427" width="83.33203125" style="734" customWidth="1"/>
    <col min="7428" max="7431" width="13.33203125" style="734" customWidth="1"/>
    <col min="7432" max="7432" width="5" style="734" customWidth="1"/>
    <col min="7433" max="7433" width="15" style="734" customWidth="1"/>
    <col min="7434" max="7435" width="26.6640625" style="734" customWidth="1"/>
    <col min="7436" max="7653" width="14.1640625" style="734"/>
    <col min="7654" max="7678" width="0" style="734" hidden="1" customWidth="1"/>
    <col min="7679" max="7680" width="14.1640625" style="734"/>
    <col min="7681" max="7681" width="5" style="734" customWidth="1"/>
    <col min="7682" max="7682" width="20" style="734" customWidth="1"/>
    <col min="7683" max="7683" width="83.33203125" style="734" customWidth="1"/>
    <col min="7684" max="7687" width="13.33203125" style="734" customWidth="1"/>
    <col min="7688" max="7688" width="5" style="734" customWidth="1"/>
    <col min="7689" max="7689" width="15" style="734" customWidth="1"/>
    <col min="7690" max="7691" width="26.6640625" style="734" customWidth="1"/>
    <col min="7692" max="7909" width="14.1640625" style="734"/>
    <col min="7910" max="7934" width="0" style="734" hidden="1" customWidth="1"/>
    <col min="7935" max="7936" width="14.1640625" style="734"/>
    <col min="7937" max="7937" width="5" style="734" customWidth="1"/>
    <col min="7938" max="7938" width="20" style="734" customWidth="1"/>
    <col min="7939" max="7939" width="83.33203125" style="734" customWidth="1"/>
    <col min="7940" max="7943" width="13.33203125" style="734" customWidth="1"/>
    <col min="7944" max="7944" width="5" style="734" customWidth="1"/>
    <col min="7945" max="7945" width="15" style="734" customWidth="1"/>
    <col min="7946" max="7947" width="26.6640625" style="734" customWidth="1"/>
    <col min="7948" max="8165" width="14.1640625" style="734"/>
    <col min="8166" max="8190" width="0" style="734" hidden="1" customWidth="1"/>
    <col min="8191" max="8192" width="14.1640625" style="734"/>
    <col min="8193" max="8193" width="5" style="734" customWidth="1"/>
    <col min="8194" max="8194" width="20" style="734" customWidth="1"/>
    <col min="8195" max="8195" width="83.33203125" style="734" customWidth="1"/>
    <col min="8196" max="8199" width="13.33203125" style="734" customWidth="1"/>
    <col min="8200" max="8200" width="5" style="734" customWidth="1"/>
    <col min="8201" max="8201" width="15" style="734" customWidth="1"/>
    <col min="8202" max="8203" width="26.6640625" style="734" customWidth="1"/>
    <col min="8204" max="8421" width="14.1640625" style="734"/>
    <col min="8422" max="8446" width="0" style="734" hidden="1" customWidth="1"/>
    <col min="8447" max="8448" width="14.1640625" style="734"/>
    <col min="8449" max="8449" width="5" style="734" customWidth="1"/>
    <col min="8450" max="8450" width="20" style="734" customWidth="1"/>
    <col min="8451" max="8451" width="83.33203125" style="734" customWidth="1"/>
    <col min="8452" max="8455" width="13.33203125" style="734" customWidth="1"/>
    <col min="8456" max="8456" width="5" style="734" customWidth="1"/>
    <col min="8457" max="8457" width="15" style="734" customWidth="1"/>
    <col min="8458" max="8459" width="26.6640625" style="734" customWidth="1"/>
    <col min="8460" max="8677" width="14.1640625" style="734"/>
    <col min="8678" max="8702" width="0" style="734" hidden="1" customWidth="1"/>
    <col min="8703" max="8704" width="14.1640625" style="734"/>
    <col min="8705" max="8705" width="5" style="734" customWidth="1"/>
    <col min="8706" max="8706" width="20" style="734" customWidth="1"/>
    <col min="8707" max="8707" width="83.33203125" style="734" customWidth="1"/>
    <col min="8708" max="8711" width="13.33203125" style="734" customWidth="1"/>
    <col min="8712" max="8712" width="5" style="734" customWidth="1"/>
    <col min="8713" max="8713" width="15" style="734" customWidth="1"/>
    <col min="8714" max="8715" width="26.6640625" style="734" customWidth="1"/>
    <col min="8716" max="8933" width="14.1640625" style="734"/>
    <col min="8934" max="8958" width="0" style="734" hidden="1" customWidth="1"/>
    <col min="8959" max="8960" width="14.1640625" style="734"/>
    <col min="8961" max="8961" width="5" style="734" customWidth="1"/>
    <col min="8962" max="8962" width="20" style="734" customWidth="1"/>
    <col min="8963" max="8963" width="83.33203125" style="734" customWidth="1"/>
    <col min="8964" max="8967" width="13.33203125" style="734" customWidth="1"/>
    <col min="8968" max="8968" width="5" style="734" customWidth="1"/>
    <col min="8969" max="8969" width="15" style="734" customWidth="1"/>
    <col min="8970" max="8971" width="26.6640625" style="734" customWidth="1"/>
    <col min="8972" max="9189" width="14.1640625" style="734"/>
    <col min="9190" max="9214" width="0" style="734" hidden="1" customWidth="1"/>
    <col min="9215" max="9216" width="14.1640625" style="734"/>
    <col min="9217" max="9217" width="5" style="734" customWidth="1"/>
    <col min="9218" max="9218" width="20" style="734" customWidth="1"/>
    <col min="9219" max="9219" width="83.33203125" style="734" customWidth="1"/>
    <col min="9220" max="9223" width="13.33203125" style="734" customWidth="1"/>
    <col min="9224" max="9224" width="5" style="734" customWidth="1"/>
    <col min="9225" max="9225" width="15" style="734" customWidth="1"/>
    <col min="9226" max="9227" width="26.6640625" style="734" customWidth="1"/>
    <col min="9228" max="9445" width="14.1640625" style="734"/>
    <col min="9446" max="9470" width="0" style="734" hidden="1" customWidth="1"/>
    <col min="9471" max="9472" width="14.1640625" style="734"/>
    <col min="9473" max="9473" width="5" style="734" customWidth="1"/>
    <col min="9474" max="9474" width="20" style="734" customWidth="1"/>
    <col min="9475" max="9475" width="83.33203125" style="734" customWidth="1"/>
    <col min="9476" max="9479" width="13.33203125" style="734" customWidth="1"/>
    <col min="9480" max="9480" width="5" style="734" customWidth="1"/>
    <col min="9481" max="9481" width="15" style="734" customWidth="1"/>
    <col min="9482" max="9483" width="26.6640625" style="734" customWidth="1"/>
    <col min="9484" max="9701" width="14.1640625" style="734"/>
    <col min="9702" max="9726" width="0" style="734" hidden="1" customWidth="1"/>
    <col min="9727" max="9728" width="14.1640625" style="734"/>
    <col min="9729" max="9729" width="5" style="734" customWidth="1"/>
    <col min="9730" max="9730" width="20" style="734" customWidth="1"/>
    <col min="9731" max="9731" width="83.33203125" style="734" customWidth="1"/>
    <col min="9732" max="9735" width="13.33203125" style="734" customWidth="1"/>
    <col min="9736" max="9736" width="5" style="734" customWidth="1"/>
    <col min="9737" max="9737" width="15" style="734" customWidth="1"/>
    <col min="9738" max="9739" width="26.6640625" style="734" customWidth="1"/>
    <col min="9740" max="9957" width="14.1640625" style="734"/>
    <col min="9958" max="9982" width="0" style="734" hidden="1" customWidth="1"/>
    <col min="9983" max="9984" width="14.1640625" style="734"/>
    <col min="9985" max="9985" width="5" style="734" customWidth="1"/>
    <col min="9986" max="9986" width="20" style="734" customWidth="1"/>
    <col min="9987" max="9987" width="83.33203125" style="734" customWidth="1"/>
    <col min="9988" max="9991" width="13.33203125" style="734" customWidth="1"/>
    <col min="9992" max="9992" width="5" style="734" customWidth="1"/>
    <col min="9993" max="9993" width="15" style="734" customWidth="1"/>
    <col min="9994" max="9995" width="26.6640625" style="734" customWidth="1"/>
    <col min="9996" max="10213" width="14.1640625" style="734"/>
    <col min="10214" max="10238" width="0" style="734" hidden="1" customWidth="1"/>
    <col min="10239" max="10240" width="14.1640625" style="734"/>
    <col min="10241" max="10241" width="5" style="734" customWidth="1"/>
    <col min="10242" max="10242" width="20" style="734" customWidth="1"/>
    <col min="10243" max="10243" width="83.33203125" style="734" customWidth="1"/>
    <col min="10244" max="10247" width="13.33203125" style="734" customWidth="1"/>
    <col min="10248" max="10248" width="5" style="734" customWidth="1"/>
    <col min="10249" max="10249" width="15" style="734" customWidth="1"/>
    <col min="10250" max="10251" width="26.6640625" style="734" customWidth="1"/>
    <col min="10252" max="10469" width="14.1640625" style="734"/>
    <col min="10470" max="10494" width="0" style="734" hidden="1" customWidth="1"/>
    <col min="10495" max="10496" width="14.1640625" style="734"/>
    <col min="10497" max="10497" width="5" style="734" customWidth="1"/>
    <col min="10498" max="10498" width="20" style="734" customWidth="1"/>
    <col min="10499" max="10499" width="83.33203125" style="734" customWidth="1"/>
    <col min="10500" max="10503" width="13.33203125" style="734" customWidth="1"/>
    <col min="10504" max="10504" width="5" style="734" customWidth="1"/>
    <col min="10505" max="10505" width="15" style="734" customWidth="1"/>
    <col min="10506" max="10507" width="26.6640625" style="734" customWidth="1"/>
    <col min="10508" max="10725" width="14.1640625" style="734"/>
    <col min="10726" max="10750" width="0" style="734" hidden="1" customWidth="1"/>
    <col min="10751" max="10752" width="14.1640625" style="734"/>
    <col min="10753" max="10753" width="5" style="734" customWidth="1"/>
    <col min="10754" max="10754" width="20" style="734" customWidth="1"/>
    <col min="10755" max="10755" width="83.33203125" style="734" customWidth="1"/>
    <col min="10756" max="10759" width="13.33203125" style="734" customWidth="1"/>
    <col min="10760" max="10760" width="5" style="734" customWidth="1"/>
    <col min="10761" max="10761" width="15" style="734" customWidth="1"/>
    <col min="10762" max="10763" width="26.6640625" style="734" customWidth="1"/>
    <col min="10764" max="10981" width="14.1640625" style="734"/>
    <col min="10982" max="11006" width="0" style="734" hidden="1" customWidth="1"/>
    <col min="11007" max="11008" width="14.1640625" style="734"/>
    <col min="11009" max="11009" width="5" style="734" customWidth="1"/>
    <col min="11010" max="11010" width="20" style="734" customWidth="1"/>
    <col min="11011" max="11011" width="83.33203125" style="734" customWidth="1"/>
    <col min="11012" max="11015" width="13.33203125" style="734" customWidth="1"/>
    <col min="11016" max="11016" width="5" style="734" customWidth="1"/>
    <col min="11017" max="11017" width="15" style="734" customWidth="1"/>
    <col min="11018" max="11019" width="26.6640625" style="734" customWidth="1"/>
    <col min="11020" max="11237" width="14.1640625" style="734"/>
    <col min="11238" max="11262" width="0" style="734" hidden="1" customWidth="1"/>
    <col min="11263" max="11264" width="14.1640625" style="734"/>
    <col min="11265" max="11265" width="5" style="734" customWidth="1"/>
    <col min="11266" max="11266" width="20" style="734" customWidth="1"/>
    <col min="11267" max="11267" width="83.33203125" style="734" customWidth="1"/>
    <col min="11268" max="11271" width="13.33203125" style="734" customWidth="1"/>
    <col min="11272" max="11272" width="5" style="734" customWidth="1"/>
    <col min="11273" max="11273" width="15" style="734" customWidth="1"/>
    <col min="11274" max="11275" width="26.6640625" style="734" customWidth="1"/>
    <col min="11276" max="11493" width="14.1640625" style="734"/>
    <col min="11494" max="11518" width="0" style="734" hidden="1" customWidth="1"/>
    <col min="11519" max="11520" width="14.1640625" style="734"/>
    <col min="11521" max="11521" width="5" style="734" customWidth="1"/>
    <col min="11522" max="11522" width="20" style="734" customWidth="1"/>
    <col min="11523" max="11523" width="83.33203125" style="734" customWidth="1"/>
    <col min="11524" max="11527" width="13.33203125" style="734" customWidth="1"/>
    <col min="11528" max="11528" width="5" style="734" customWidth="1"/>
    <col min="11529" max="11529" width="15" style="734" customWidth="1"/>
    <col min="11530" max="11531" width="26.6640625" style="734" customWidth="1"/>
    <col min="11532" max="11749" width="14.1640625" style="734"/>
    <col min="11750" max="11774" width="0" style="734" hidden="1" customWidth="1"/>
    <col min="11775" max="11776" width="14.1640625" style="734"/>
    <col min="11777" max="11777" width="5" style="734" customWidth="1"/>
    <col min="11778" max="11778" width="20" style="734" customWidth="1"/>
    <col min="11779" max="11779" width="83.33203125" style="734" customWidth="1"/>
    <col min="11780" max="11783" width="13.33203125" style="734" customWidth="1"/>
    <col min="11784" max="11784" width="5" style="734" customWidth="1"/>
    <col min="11785" max="11785" width="15" style="734" customWidth="1"/>
    <col min="11786" max="11787" width="26.6640625" style="734" customWidth="1"/>
    <col min="11788" max="12005" width="14.1640625" style="734"/>
    <col min="12006" max="12030" width="0" style="734" hidden="1" customWidth="1"/>
    <col min="12031" max="12032" width="14.1640625" style="734"/>
    <col min="12033" max="12033" width="5" style="734" customWidth="1"/>
    <col min="12034" max="12034" width="20" style="734" customWidth="1"/>
    <col min="12035" max="12035" width="83.33203125" style="734" customWidth="1"/>
    <col min="12036" max="12039" width="13.33203125" style="734" customWidth="1"/>
    <col min="12040" max="12040" width="5" style="734" customWidth="1"/>
    <col min="12041" max="12041" width="15" style="734" customWidth="1"/>
    <col min="12042" max="12043" width="26.6640625" style="734" customWidth="1"/>
    <col min="12044" max="12261" width="14.1640625" style="734"/>
    <col min="12262" max="12286" width="0" style="734" hidden="1" customWidth="1"/>
    <col min="12287" max="12288" width="14.1640625" style="734"/>
    <col min="12289" max="12289" width="5" style="734" customWidth="1"/>
    <col min="12290" max="12290" width="20" style="734" customWidth="1"/>
    <col min="12291" max="12291" width="83.33203125" style="734" customWidth="1"/>
    <col min="12292" max="12295" width="13.33203125" style="734" customWidth="1"/>
    <col min="12296" max="12296" width="5" style="734" customWidth="1"/>
    <col min="12297" max="12297" width="15" style="734" customWidth="1"/>
    <col min="12298" max="12299" width="26.6640625" style="734" customWidth="1"/>
    <col min="12300" max="12517" width="14.1640625" style="734"/>
    <col min="12518" max="12542" width="0" style="734" hidden="1" customWidth="1"/>
    <col min="12543" max="12544" width="14.1640625" style="734"/>
    <col min="12545" max="12545" width="5" style="734" customWidth="1"/>
    <col min="12546" max="12546" width="20" style="734" customWidth="1"/>
    <col min="12547" max="12547" width="83.33203125" style="734" customWidth="1"/>
    <col min="12548" max="12551" width="13.33203125" style="734" customWidth="1"/>
    <col min="12552" max="12552" width="5" style="734" customWidth="1"/>
    <col min="12553" max="12553" width="15" style="734" customWidth="1"/>
    <col min="12554" max="12555" width="26.6640625" style="734" customWidth="1"/>
    <col min="12556" max="12773" width="14.1640625" style="734"/>
    <col min="12774" max="12798" width="0" style="734" hidden="1" customWidth="1"/>
    <col min="12799" max="12800" width="14.1640625" style="734"/>
    <col min="12801" max="12801" width="5" style="734" customWidth="1"/>
    <col min="12802" max="12802" width="20" style="734" customWidth="1"/>
    <col min="12803" max="12803" width="83.33203125" style="734" customWidth="1"/>
    <col min="12804" max="12807" width="13.33203125" style="734" customWidth="1"/>
    <col min="12808" max="12808" width="5" style="734" customWidth="1"/>
    <col min="12809" max="12809" width="15" style="734" customWidth="1"/>
    <col min="12810" max="12811" width="26.6640625" style="734" customWidth="1"/>
    <col min="12812" max="13029" width="14.1640625" style="734"/>
    <col min="13030" max="13054" width="0" style="734" hidden="1" customWidth="1"/>
    <col min="13055" max="13056" width="14.1640625" style="734"/>
    <col min="13057" max="13057" width="5" style="734" customWidth="1"/>
    <col min="13058" max="13058" width="20" style="734" customWidth="1"/>
    <col min="13059" max="13059" width="83.33203125" style="734" customWidth="1"/>
    <col min="13060" max="13063" width="13.33203125" style="734" customWidth="1"/>
    <col min="13064" max="13064" width="5" style="734" customWidth="1"/>
    <col min="13065" max="13065" width="15" style="734" customWidth="1"/>
    <col min="13066" max="13067" width="26.6640625" style="734" customWidth="1"/>
    <col min="13068" max="13285" width="14.1640625" style="734"/>
    <col min="13286" max="13310" width="0" style="734" hidden="1" customWidth="1"/>
    <col min="13311" max="13312" width="14.1640625" style="734"/>
    <col min="13313" max="13313" width="5" style="734" customWidth="1"/>
    <col min="13314" max="13314" width="20" style="734" customWidth="1"/>
    <col min="13315" max="13315" width="83.33203125" style="734" customWidth="1"/>
    <col min="13316" max="13319" width="13.33203125" style="734" customWidth="1"/>
    <col min="13320" max="13320" width="5" style="734" customWidth="1"/>
    <col min="13321" max="13321" width="15" style="734" customWidth="1"/>
    <col min="13322" max="13323" width="26.6640625" style="734" customWidth="1"/>
    <col min="13324" max="13541" width="14.1640625" style="734"/>
    <col min="13542" max="13566" width="0" style="734" hidden="1" customWidth="1"/>
    <col min="13567" max="13568" width="14.1640625" style="734"/>
    <col min="13569" max="13569" width="5" style="734" customWidth="1"/>
    <col min="13570" max="13570" width="20" style="734" customWidth="1"/>
    <col min="13571" max="13571" width="83.33203125" style="734" customWidth="1"/>
    <col min="13572" max="13575" width="13.33203125" style="734" customWidth="1"/>
    <col min="13576" max="13576" width="5" style="734" customWidth="1"/>
    <col min="13577" max="13577" width="15" style="734" customWidth="1"/>
    <col min="13578" max="13579" width="26.6640625" style="734" customWidth="1"/>
    <col min="13580" max="13797" width="14.1640625" style="734"/>
    <col min="13798" max="13822" width="0" style="734" hidden="1" customWidth="1"/>
    <col min="13823" max="13824" width="14.1640625" style="734"/>
    <col min="13825" max="13825" width="5" style="734" customWidth="1"/>
    <col min="13826" max="13826" width="20" style="734" customWidth="1"/>
    <col min="13827" max="13827" width="83.33203125" style="734" customWidth="1"/>
    <col min="13828" max="13831" width="13.33203125" style="734" customWidth="1"/>
    <col min="13832" max="13832" width="5" style="734" customWidth="1"/>
    <col min="13833" max="13833" width="15" style="734" customWidth="1"/>
    <col min="13834" max="13835" width="26.6640625" style="734" customWidth="1"/>
    <col min="13836" max="14053" width="14.1640625" style="734"/>
    <col min="14054" max="14078" width="0" style="734" hidden="1" customWidth="1"/>
    <col min="14079" max="14080" width="14.1640625" style="734"/>
    <col min="14081" max="14081" width="5" style="734" customWidth="1"/>
    <col min="14082" max="14082" width="20" style="734" customWidth="1"/>
    <col min="14083" max="14083" width="83.33203125" style="734" customWidth="1"/>
    <col min="14084" max="14087" width="13.33203125" style="734" customWidth="1"/>
    <col min="14088" max="14088" width="5" style="734" customWidth="1"/>
    <col min="14089" max="14089" width="15" style="734" customWidth="1"/>
    <col min="14090" max="14091" width="26.6640625" style="734" customWidth="1"/>
    <col min="14092" max="14309" width="14.1640625" style="734"/>
    <col min="14310" max="14334" width="0" style="734" hidden="1" customWidth="1"/>
    <col min="14335" max="14336" width="14.1640625" style="734"/>
    <col min="14337" max="14337" width="5" style="734" customWidth="1"/>
    <col min="14338" max="14338" width="20" style="734" customWidth="1"/>
    <col min="14339" max="14339" width="83.33203125" style="734" customWidth="1"/>
    <col min="14340" max="14343" width="13.33203125" style="734" customWidth="1"/>
    <col min="14344" max="14344" width="5" style="734" customWidth="1"/>
    <col min="14345" max="14345" width="15" style="734" customWidth="1"/>
    <col min="14346" max="14347" width="26.6640625" style="734" customWidth="1"/>
    <col min="14348" max="14565" width="14.1640625" style="734"/>
    <col min="14566" max="14590" width="0" style="734" hidden="1" customWidth="1"/>
    <col min="14591" max="14592" width="14.1640625" style="734"/>
    <col min="14593" max="14593" width="5" style="734" customWidth="1"/>
    <col min="14594" max="14594" width="20" style="734" customWidth="1"/>
    <col min="14595" max="14595" width="83.33203125" style="734" customWidth="1"/>
    <col min="14596" max="14599" width="13.33203125" style="734" customWidth="1"/>
    <col min="14600" max="14600" width="5" style="734" customWidth="1"/>
    <col min="14601" max="14601" width="15" style="734" customWidth="1"/>
    <col min="14602" max="14603" width="26.6640625" style="734" customWidth="1"/>
    <col min="14604" max="14821" width="14.1640625" style="734"/>
    <col min="14822" max="14846" width="0" style="734" hidden="1" customWidth="1"/>
    <col min="14847" max="14848" width="14.1640625" style="734"/>
    <col min="14849" max="14849" width="5" style="734" customWidth="1"/>
    <col min="14850" max="14850" width="20" style="734" customWidth="1"/>
    <col min="14851" max="14851" width="83.33203125" style="734" customWidth="1"/>
    <col min="14852" max="14855" width="13.33203125" style="734" customWidth="1"/>
    <col min="14856" max="14856" width="5" style="734" customWidth="1"/>
    <col min="14857" max="14857" width="15" style="734" customWidth="1"/>
    <col min="14858" max="14859" width="26.6640625" style="734" customWidth="1"/>
    <col min="14860" max="15077" width="14.1640625" style="734"/>
    <col min="15078" max="15102" width="0" style="734" hidden="1" customWidth="1"/>
    <col min="15103" max="15104" width="14.1640625" style="734"/>
    <col min="15105" max="15105" width="5" style="734" customWidth="1"/>
    <col min="15106" max="15106" width="20" style="734" customWidth="1"/>
    <col min="15107" max="15107" width="83.33203125" style="734" customWidth="1"/>
    <col min="15108" max="15111" width="13.33203125" style="734" customWidth="1"/>
    <col min="15112" max="15112" width="5" style="734" customWidth="1"/>
    <col min="15113" max="15113" width="15" style="734" customWidth="1"/>
    <col min="15114" max="15115" width="26.6640625" style="734" customWidth="1"/>
    <col min="15116" max="15333" width="14.1640625" style="734"/>
    <col min="15334" max="15358" width="0" style="734" hidden="1" customWidth="1"/>
    <col min="15359" max="15360" width="14.1640625" style="734"/>
    <col min="15361" max="15361" width="5" style="734" customWidth="1"/>
    <col min="15362" max="15362" width="20" style="734" customWidth="1"/>
    <col min="15363" max="15363" width="83.33203125" style="734" customWidth="1"/>
    <col min="15364" max="15367" width="13.33203125" style="734" customWidth="1"/>
    <col min="15368" max="15368" width="5" style="734" customWidth="1"/>
    <col min="15369" max="15369" width="15" style="734" customWidth="1"/>
    <col min="15370" max="15371" width="26.6640625" style="734" customWidth="1"/>
    <col min="15372" max="15589" width="14.1640625" style="734"/>
    <col min="15590" max="15614" width="0" style="734" hidden="1" customWidth="1"/>
    <col min="15615" max="15616" width="14.1640625" style="734"/>
    <col min="15617" max="15617" width="5" style="734" customWidth="1"/>
    <col min="15618" max="15618" width="20" style="734" customWidth="1"/>
    <col min="15619" max="15619" width="83.33203125" style="734" customWidth="1"/>
    <col min="15620" max="15623" width="13.33203125" style="734" customWidth="1"/>
    <col min="15624" max="15624" width="5" style="734" customWidth="1"/>
    <col min="15625" max="15625" width="15" style="734" customWidth="1"/>
    <col min="15626" max="15627" width="26.6640625" style="734" customWidth="1"/>
    <col min="15628" max="15845" width="14.1640625" style="734"/>
    <col min="15846" max="15870" width="0" style="734" hidden="1" customWidth="1"/>
    <col min="15871" max="15872" width="14.1640625" style="734"/>
    <col min="15873" max="15873" width="5" style="734" customWidth="1"/>
    <col min="15874" max="15874" width="20" style="734" customWidth="1"/>
    <col min="15875" max="15875" width="83.33203125" style="734" customWidth="1"/>
    <col min="15876" max="15879" width="13.33203125" style="734" customWidth="1"/>
    <col min="15880" max="15880" width="5" style="734" customWidth="1"/>
    <col min="15881" max="15881" width="15" style="734" customWidth="1"/>
    <col min="15882" max="15883" width="26.6640625" style="734" customWidth="1"/>
    <col min="15884" max="16101" width="14.1640625" style="734"/>
    <col min="16102" max="16126" width="0" style="734" hidden="1" customWidth="1"/>
    <col min="16127" max="16128" width="14.1640625" style="734"/>
    <col min="16129" max="16129" width="5" style="734" customWidth="1"/>
    <col min="16130" max="16130" width="20" style="734" customWidth="1"/>
    <col min="16131" max="16131" width="83.33203125" style="734" customWidth="1"/>
    <col min="16132" max="16135" width="13.33203125" style="734" customWidth="1"/>
    <col min="16136" max="16136" width="5" style="734" customWidth="1"/>
    <col min="16137" max="16137" width="15" style="734" customWidth="1"/>
    <col min="16138" max="16139" width="26.6640625" style="734" customWidth="1"/>
    <col min="16140" max="16357" width="14.1640625" style="734"/>
    <col min="16358" max="16382" width="0" style="734" hidden="1" customWidth="1"/>
    <col min="16383" max="16384" width="14.1640625" style="734"/>
  </cols>
  <sheetData>
    <row r="1" spans="1:253" ht="12.75" customHeight="1" x14ac:dyDescent="0.25">
      <c r="A1" s="936" t="s">
        <v>4324</v>
      </c>
      <c r="B1" s="936"/>
      <c r="C1" s="936"/>
      <c r="D1" s="936"/>
      <c r="E1" s="936"/>
      <c r="F1" s="936"/>
      <c r="G1" s="936"/>
      <c r="H1" s="936"/>
      <c r="I1" s="936"/>
      <c r="J1" s="936"/>
      <c r="K1" s="936"/>
    </row>
    <row r="2" spans="1:253" ht="15" customHeight="1" x14ac:dyDescent="0.25">
      <c r="A2" s="902" t="s">
        <v>3832</v>
      </c>
      <c r="B2" s="902"/>
      <c r="C2" s="903" t="str">
        <f>'9-22-22 Stavební rozpočet'!D2</f>
        <v>Nemocnice Český Krumlov - INTERNÍ PAVILON</v>
      </c>
      <c r="D2" s="937" t="s">
        <v>3855</v>
      </c>
      <c r="E2" s="937"/>
      <c r="F2" s="904" t="str">
        <f>'9-22-22 Stavební rozpočet'!H2</f>
        <v xml:space="preserve"> </v>
      </c>
      <c r="G2" s="904" t="s">
        <v>3831</v>
      </c>
      <c r="H2" s="938" t="str">
        <f>'9-22-22 Stavební rozpočet'!J2</f>
        <v> </v>
      </c>
      <c r="I2" s="938"/>
      <c r="J2" s="938"/>
      <c r="K2" s="938"/>
    </row>
    <row r="3" spans="1:253" ht="15" customHeight="1" x14ac:dyDescent="0.25">
      <c r="A3" s="902"/>
      <c r="B3" s="902"/>
      <c r="C3" s="903"/>
      <c r="D3" s="937"/>
      <c r="E3" s="937"/>
      <c r="F3" s="904"/>
      <c r="G3" s="904"/>
      <c r="H3" s="904"/>
      <c r="I3" s="938"/>
      <c r="J3" s="938"/>
      <c r="K3" s="938"/>
    </row>
    <row r="4" spans="1:253" ht="15" customHeight="1" x14ac:dyDescent="0.25">
      <c r="A4" s="907" t="s">
        <v>3830</v>
      </c>
      <c r="B4" s="907"/>
      <c r="C4" s="908" t="str">
        <f>'9-22-22 Stavební rozpočet'!D4</f>
        <v>Zdravotní instalace</v>
      </c>
      <c r="D4" s="911" t="s">
        <v>3826</v>
      </c>
      <c r="E4" s="911"/>
      <c r="F4" s="910"/>
      <c r="G4" s="908" t="s">
        <v>29</v>
      </c>
      <c r="H4" s="935"/>
      <c r="I4" s="935"/>
      <c r="J4" s="935"/>
      <c r="K4" s="935"/>
    </row>
    <row r="5" spans="1:253" ht="15" customHeight="1" x14ac:dyDescent="0.25">
      <c r="A5" s="907"/>
      <c r="B5" s="907"/>
      <c r="C5" s="908"/>
      <c r="D5" s="908"/>
      <c r="E5" s="911"/>
      <c r="F5" s="910"/>
      <c r="G5" s="910"/>
      <c r="H5" s="910"/>
      <c r="I5" s="935"/>
      <c r="J5" s="935"/>
      <c r="K5" s="935"/>
    </row>
    <row r="6" spans="1:253" ht="15" customHeight="1" x14ac:dyDescent="0.25">
      <c r="A6" s="907" t="s">
        <v>3829</v>
      </c>
      <c r="B6" s="907"/>
      <c r="C6" s="908" t="str">
        <f>'9-22-22 Stavební rozpočet'!D6</f>
        <v>Nemocnice Český Krumlov a.s.</v>
      </c>
      <c r="D6" s="911" t="s">
        <v>3825</v>
      </c>
      <c r="E6" s="911"/>
      <c r="F6" s="908" t="str">
        <f>'9-22-22 Stavební rozpočet'!H6</f>
        <v xml:space="preserve"> </v>
      </c>
      <c r="G6" s="908" t="s">
        <v>3828</v>
      </c>
      <c r="H6" s="935" t="str">
        <f>'9-22-22 Stavební rozpočet'!J6</f>
        <v> </v>
      </c>
      <c r="I6" s="935"/>
      <c r="J6" s="935"/>
      <c r="K6" s="935"/>
    </row>
    <row r="7" spans="1:253" ht="15" customHeight="1" x14ac:dyDescent="0.25">
      <c r="A7" s="907"/>
      <c r="B7" s="907"/>
      <c r="C7" s="908"/>
      <c r="D7" s="908"/>
      <c r="E7" s="911"/>
      <c r="F7" s="908"/>
      <c r="G7" s="908"/>
      <c r="H7" s="908"/>
      <c r="I7" s="935"/>
      <c r="J7" s="935"/>
      <c r="K7" s="935"/>
    </row>
    <row r="8" spans="1:253" ht="15" customHeight="1" x14ac:dyDescent="0.25">
      <c r="A8" s="913" t="s">
        <v>3823</v>
      </c>
      <c r="B8" s="913"/>
      <c r="C8" s="914" t="str">
        <f>'9-22-22 Stavební rozpočet'!D8</f>
        <v xml:space="preserve"> </v>
      </c>
      <c r="D8" s="915" t="s">
        <v>3854</v>
      </c>
      <c r="E8" s="915"/>
      <c r="F8" s="941"/>
      <c r="G8" s="914" t="s">
        <v>3822</v>
      </c>
      <c r="H8" s="942"/>
      <c r="I8" s="942"/>
      <c r="J8" s="942"/>
      <c r="K8" s="942"/>
    </row>
    <row r="9" spans="1:253" ht="15" customHeight="1" x14ac:dyDescent="0.25">
      <c r="A9" s="913"/>
      <c r="B9" s="913"/>
      <c r="C9" s="914"/>
      <c r="D9" s="914"/>
      <c r="E9" s="915"/>
      <c r="F9" s="941"/>
      <c r="G9" s="941"/>
      <c r="H9" s="941"/>
      <c r="I9" s="942"/>
      <c r="J9" s="942"/>
      <c r="K9" s="942"/>
    </row>
    <row r="10" spans="1:253" ht="15" customHeight="1" thickBot="1" x14ac:dyDescent="0.3">
      <c r="A10" s="735" t="s">
        <v>4323</v>
      </c>
      <c r="B10" s="735" t="s">
        <v>54</v>
      </c>
      <c r="C10" s="944" t="s">
        <v>3852</v>
      </c>
      <c r="D10" s="944"/>
      <c r="E10" s="944"/>
      <c r="F10" s="944"/>
      <c r="G10" s="944"/>
      <c r="H10" s="735" t="s">
        <v>153</v>
      </c>
      <c r="I10" s="735" t="s">
        <v>154</v>
      </c>
      <c r="J10" s="735" t="s">
        <v>4322</v>
      </c>
      <c r="K10" s="452" t="s">
        <v>4321</v>
      </c>
      <c r="HV10" s="453" t="s">
        <v>4320</v>
      </c>
      <c r="HW10" s="453" t="s">
        <v>4319</v>
      </c>
    </row>
    <row r="11" spans="1:253" ht="15" customHeight="1" x14ac:dyDescent="0.25">
      <c r="A11" s="454" t="s">
        <v>21</v>
      </c>
      <c r="B11" s="455" t="s">
        <v>1258</v>
      </c>
      <c r="C11" s="943" t="s">
        <v>1259</v>
      </c>
      <c r="D11" s="943"/>
      <c r="E11" s="943"/>
      <c r="F11" s="943"/>
      <c r="G11" s="943"/>
      <c r="H11" s="455" t="s">
        <v>21</v>
      </c>
      <c r="I11" s="456" t="s">
        <v>21</v>
      </c>
      <c r="J11" s="456" t="s">
        <v>21</v>
      </c>
      <c r="K11" s="457">
        <f>SUM(K12:K26)</f>
        <v>0</v>
      </c>
    </row>
    <row r="12" spans="1:253" ht="15" customHeight="1" x14ac:dyDescent="0.25">
      <c r="A12" s="458">
        <v>1</v>
      </c>
      <c r="B12" s="732" t="s">
        <v>4342</v>
      </c>
      <c r="C12" s="908" t="s">
        <v>4343</v>
      </c>
      <c r="D12" s="908"/>
      <c r="E12" s="908"/>
      <c r="F12" s="908"/>
      <c r="G12" s="908"/>
      <c r="H12" s="732" t="s">
        <v>278</v>
      </c>
      <c r="I12" s="443">
        <v>526</v>
      </c>
      <c r="J12" s="1229"/>
      <c r="K12" s="444">
        <f t="shared" ref="K12:K26" si="0">IR12*I12+IS12*I12</f>
        <v>0</v>
      </c>
      <c r="HV12" s="732" t="s">
        <v>1258</v>
      </c>
      <c r="HW12" s="732" t="s">
        <v>2995</v>
      </c>
      <c r="IR12" s="459">
        <f>J12*0</f>
        <v>0</v>
      </c>
      <c r="IS12" s="459">
        <f>J12*(1-0)</f>
        <v>0</v>
      </c>
    </row>
    <row r="13" spans="1:253" ht="15" customHeight="1" x14ac:dyDescent="0.25">
      <c r="A13" s="458">
        <v>2</v>
      </c>
      <c r="B13" s="732" t="s">
        <v>4344</v>
      </c>
      <c r="C13" s="908" t="s">
        <v>4345</v>
      </c>
      <c r="D13" s="908"/>
      <c r="E13" s="908"/>
      <c r="F13" s="908"/>
      <c r="G13" s="908"/>
      <c r="H13" s="732" t="s">
        <v>278</v>
      </c>
      <c r="I13" s="443">
        <v>229</v>
      </c>
      <c r="J13" s="1229"/>
      <c r="K13" s="444">
        <f t="shared" si="0"/>
        <v>0</v>
      </c>
      <c r="HV13" s="732" t="s">
        <v>1258</v>
      </c>
      <c r="HW13" s="732" t="s">
        <v>2995</v>
      </c>
      <c r="IR13" s="459">
        <f>J13*0</f>
        <v>0</v>
      </c>
      <c r="IS13" s="459">
        <f>J13*(1-0)</f>
        <v>0</v>
      </c>
    </row>
    <row r="14" spans="1:253" ht="15" customHeight="1" x14ac:dyDescent="0.25">
      <c r="A14" s="458">
        <v>3</v>
      </c>
      <c r="B14" s="732" t="s">
        <v>4346</v>
      </c>
      <c r="C14" s="908" t="s">
        <v>4347</v>
      </c>
      <c r="D14" s="908"/>
      <c r="E14" s="908"/>
      <c r="F14" s="908"/>
      <c r="G14" s="908"/>
      <c r="H14" s="732" t="s">
        <v>203</v>
      </c>
      <c r="I14" s="443">
        <v>4.6824000000000003</v>
      </c>
      <c r="J14" s="1229"/>
      <c r="K14" s="444">
        <f t="shared" si="0"/>
        <v>0</v>
      </c>
      <c r="HV14" s="732" t="s">
        <v>1258</v>
      </c>
      <c r="HW14" s="732" t="s">
        <v>2995</v>
      </c>
      <c r="IR14" s="459">
        <f>J14*0</f>
        <v>0</v>
      </c>
      <c r="IS14" s="459">
        <f>J14*(1-0)</f>
        <v>0</v>
      </c>
    </row>
    <row r="15" spans="1:253" ht="15" customHeight="1" x14ac:dyDescent="0.25">
      <c r="A15" s="458">
        <v>4</v>
      </c>
      <c r="B15" s="732" t="s">
        <v>4318</v>
      </c>
      <c r="C15" s="908" t="s">
        <v>4317</v>
      </c>
      <c r="D15" s="908"/>
      <c r="E15" s="908"/>
      <c r="F15" s="908"/>
      <c r="G15" s="908"/>
      <c r="H15" s="732" t="s">
        <v>278</v>
      </c>
      <c r="I15" s="443">
        <v>526</v>
      </c>
      <c r="J15" s="1229"/>
      <c r="K15" s="444">
        <f t="shared" si="0"/>
        <v>0</v>
      </c>
      <c r="HV15" s="732" t="s">
        <v>1258</v>
      </c>
      <c r="HW15" s="732" t="s">
        <v>2995</v>
      </c>
      <c r="IR15" s="459">
        <f>J15*0</f>
        <v>0</v>
      </c>
      <c r="IS15" s="459">
        <f>J15*(1-0)</f>
        <v>0</v>
      </c>
    </row>
    <row r="16" spans="1:253" ht="15" customHeight="1" x14ac:dyDescent="0.25">
      <c r="A16" s="458">
        <v>5</v>
      </c>
      <c r="B16" s="732" t="s">
        <v>4348</v>
      </c>
      <c r="C16" s="908" t="s">
        <v>4349</v>
      </c>
      <c r="D16" s="908"/>
      <c r="E16" s="908"/>
      <c r="F16" s="908"/>
      <c r="G16" s="908"/>
      <c r="H16" s="732" t="s">
        <v>278</v>
      </c>
      <c r="I16" s="443">
        <v>229</v>
      </c>
      <c r="J16" s="1229"/>
      <c r="K16" s="444">
        <f t="shared" si="0"/>
        <v>0</v>
      </c>
      <c r="HV16" s="732" t="s">
        <v>1258</v>
      </c>
      <c r="HW16" s="732" t="s">
        <v>2995</v>
      </c>
      <c r="IR16" s="459">
        <f>J16*0</f>
        <v>0</v>
      </c>
      <c r="IS16" s="459">
        <f>J16*(1-0)</f>
        <v>0</v>
      </c>
    </row>
    <row r="17" spans="1:253" ht="15" customHeight="1" x14ac:dyDescent="0.25">
      <c r="A17" s="458">
        <v>6</v>
      </c>
      <c r="B17" s="732" t="s">
        <v>4350</v>
      </c>
      <c r="C17" s="908" t="s">
        <v>4306</v>
      </c>
      <c r="D17" s="908"/>
      <c r="E17" s="908"/>
      <c r="F17" s="908"/>
      <c r="G17" s="908"/>
      <c r="H17" s="732" t="s">
        <v>278</v>
      </c>
      <c r="I17" s="443">
        <v>140</v>
      </c>
      <c r="J17" s="1229"/>
      <c r="K17" s="444">
        <f t="shared" si="0"/>
        <v>0</v>
      </c>
      <c r="HV17" s="732" t="s">
        <v>1258</v>
      </c>
      <c r="HW17" s="732" t="s">
        <v>2995</v>
      </c>
      <c r="IR17" s="459">
        <f t="shared" ref="IR17:IR25" si="1">J17*1</f>
        <v>0</v>
      </c>
      <c r="IS17" s="459">
        <f t="shared" ref="IS17:IS25" si="2">J17*(1-1)</f>
        <v>0</v>
      </c>
    </row>
    <row r="18" spans="1:253" ht="15" customHeight="1" x14ac:dyDescent="0.25">
      <c r="A18" s="458">
        <v>7</v>
      </c>
      <c r="B18" s="732" t="s">
        <v>4351</v>
      </c>
      <c r="C18" s="908" t="s">
        <v>4352</v>
      </c>
      <c r="D18" s="908"/>
      <c r="E18" s="908"/>
      <c r="F18" s="908"/>
      <c r="G18" s="908"/>
      <c r="H18" s="732" t="s">
        <v>278</v>
      </c>
      <c r="I18" s="443">
        <v>97</v>
      </c>
      <c r="J18" s="1229"/>
      <c r="K18" s="444">
        <f t="shared" si="0"/>
        <v>0</v>
      </c>
      <c r="HV18" s="732" t="s">
        <v>1258</v>
      </c>
      <c r="HW18" s="732" t="s">
        <v>2995</v>
      </c>
      <c r="IR18" s="459">
        <f t="shared" si="1"/>
        <v>0</v>
      </c>
      <c r="IS18" s="459">
        <f t="shared" si="2"/>
        <v>0</v>
      </c>
    </row>
    <row r="19" spans="1:253" ht="15" customHeight="1" x14ac:dyDescent="0.25">
      <c r="A19" s="458">
        <v>8</v>
      </c>
      <c r="B19" s="732" t="s">
        <v>4353</v>
      </c>
      <c r="C19" s="908" t="s">
        <v>4354</v>
      </c>
      <c r="D19" s="908"/>
      <c r="E19" s="908"/>
      <c r="F19" s="908"/>
      <c r="G19" s="908"/>
      <c r="H19" s="732" t="s">
        <v>278</v>
      </c>
      <c r="I19" s="443">
        <v>162</v>
      </c>
      <c r="J19" s="1229"/>
      <c r="K19" s="444">
        <f t="shared" si="0"/>
        <v>0</v>
      </c>
      <c r="HV19" s="732" t="s">
        <v>1258</v>
      </c>
      <c r="HW19" s="732" t="s">
        <v>2995</v>
      </c>
      <c r="IR19" s="459">
        <f t="shared" si="1"/>
        <v>0</v>
      </c>
      <c r="IS19" s="459">
        <f t="shared" si="2"/>
        <v>0</v>
      </c>
    </row>
    <row r="20" spans="1:253" ht="15" customHeight="1" x14ac:dyDescent="0.25">
      <c r="A20" s="458">
        <v>9</v>
      </c>
      <c r="B20" s="732" t="s">
        <v>4355</v>
      </c>
      <c r="C20" s="908" t="s">
        <v>4356</v>
      </c>
      <c r="D20" s="908"/>
      <c r="E20" s="908"/>
      <c r="F20" s="908"/>
      <c r="G20" s="908"/>
      <c r="H20" s="732" t="s">
        <v>278</v>
      </c>
      <c r="I20" s="443">
        <v>40</v>
      </c>
      <c r="J20" s="1229"/>
      <c r="K20" s="444">
        <f t="shared" si="0"/>
        <v>0</v>
      </c>
      <c r="HV20" s="732" t="s">
        <v>1258</v>
      </c>
      <c r="HW20" s="732" t="s">
        <v>2995</v>
      </c>
      <c r="IR20" s="459">
        <f t="shared" si="1"/>
        <v>0</v>
      </c>
      <c r="IS20" s="459">
        <f t="shared" si="2"/>
        <v>0</v>
      </c>
    </row>
    <row r="21" spans="1:253" ht="15" customHeight="1" x14ac:dyDescent="0.25">
      <c r="A21" s="458">
        <v>10</v>
      </c>
      <c r="B21" s="732" t="s">
        <v>4357</v>
      </c>
      <c r="C21" s="908" t="s">
        <v>4358</v>
      </c>
      <c r="D21" s="908"/>
      <c r="E21" s="908"/>
      <c r="F21" s="908"/>
      <c r="G21" s="908"/>
      <c r="H21" s="732" t="s">
        <v>278</v>
      </c>
      <c r="I21" s="443">
        <v>87</v>
      </c>
      <c r="J21" s="1229"/>
      <c r="K21" s="444">
        <f t="shared" si="0"/>
        <v>0</v>
      </c>
      <c r="HV21" s="732" t="s">
        <v>1258</v>
      </c>
      <c r="HW21" s="732" t="s">
        <v>2995</v>
      </c>
      <c r="IR21" s="459">
        <f t="shared" si="1"/>
        <v>0</v>
      </c>
      <c r="IS21" s="459">
        <f t="shared" si="2"/>
        <v>0</v>
      </c>
    </row>
    <row r="22" spans="1:253" ht="15" customHeight="1" x14ac:dyDescent="0.25">
      <c r="A22" s="458">
        <v>11</v>
      </c>
      <c r="B22" s="732" t="s">
        <v>4359</v>
      </c>
      <c r="C22" s="908" t="s">
        <v>4360</v>
      </c>
      <c r="D22" s="908"/>
      <c r="E22" s="908"/>
      <c r="F22" s="908"/>
      <c r="G22" s="908"/>
      <c r="H22" s="732" t="s">
        <v>278</v>
      </c>
      <c r="I22" s="443">
        <v>30</v>
      </c>
      <c r="J22" s="1229"/>
      <c r="K22" s="444">
        <f t="shared" si="0"/>
        <v>0</v>
      </c>
      <c r="HV22" s="732" t="s">
        <v>1258</v>
      </c>
      <c r="HW22" s="732" t="s">
        <v>2995</v>
      </c>
      <c r="IR22" s="459">
        <f t="shared" si="1"/>
        <v>0</v>
      </c>
      <c r="IS22" s="459">
        <f t="shared" si="2"/>
        <v>0</v>
      </c>
    </row>
    <row r="23" spans="1:253" ht="15" customHeight="1" x14ac:dyDescent="0.25">
      <c r="A23" s="458">
        <v>12</v>
      </c>
      <c r="B23" s="732" t="s">
        <v>4361</v>
      </c>
      <c r="C23" s="908" t="s">
        <v>4362</v>
      </c>
      <c r="D23" s="908"/>
      <c r="E23" s="908"/>
      <c r="F23" s="908"/>
      <c r="G23" s="908"/>
      <c r="H23" s="732" t="s">
        <v>278</v>
      </c>
      <c r="I23" s="443">
        <v>107</v>
      </c>
      <c r="J23" s="1229"/>
      <c r="K23" s="444">
        <f t="shared" si="0"/>
        <v>0</v>
      </c>
      <c r="HV23" s="732" t="s">
        <v>1258</v>
      </c>
      <c r="HW23" s="732" t="s">
        <v>2995</v>
      </c>
      <c r="IR23" s="459">
        <f t="shared" si="1"/>
        <v>0</v>
      </c>
      <c r="IS23" s="459">
        <f t="shared" si="2"/>
        <v>0</v>
      </c>
    </row>
    <row r="24" spans="1:253" ht="15" customHeight="1" x14ac:dyDescent="0.25">
      <c r="A24" s="458">
        <v>13</v>
      </c>
      <c r="B24" s="732" t="s">
        <v>4363</v>
      </c>
      <c r="C24" s="908" t="s">
        <v>4364</v>
      </c>
      <c r="D24" s="908"/>
      <c r="E24" s="908"/>
      <c r="F24" s="908"/>
      <c r="G24" s="908"/>
      <c r="H24" s="732" t="s">
        <v>278</v>
      </c>
      <c r="I24" s="443">
        <v>58</v>
      </c>
      <c r="J24" s="1229"/>
      <c r="K24" s="444">
        <f t="shared" si="0"/>
        <v>0</v>
      </c>
      <c r="HV24" s="732" t="s">
        <v>1258</v>
      </c>
      <c r="HW24" s="732" t="s">
        <v>2995</v>
      </c>
      <c r="IR24" s="459">
        <f t="shared" si="1"/>
        <v>0</v>
      </c>
      <c r="IS24" s="459">
        <f t="shared" si="2"/>
        <v>0</v>
      </c>
    </row>
    <row r="25" spans="1:253" ht="15" customHeight="1" x14ac:dyDescent="0.25">
      <c r="A25" s="458">
        <v>14</v>
      </c>
      <c r="B25" s="732" t="s">
        <v>4365</v>
      </c>
      <c r="C25" s="908" t="s">
        <v>4366</v>
      </c>
      <c r="D25" s="908"/>
      <c r="E25" s="908"/>
      <c r="F25" s="908"/>
      <c r="G25" s="908"/>
      <c r="H25" s="732" t="s">
        <v>278</v>
      </c>
      <c r="I25" s="443">
        <v>34</v>
      </c>
      <c r="J25" s="1229"/>
      <c r="K25" s="444">
        <f t="shared" si="0"/>
        <v>0</v>
      </c>
      <c r="HV25" s="732" t="s">
        <v>1258</v>
      </c>
      <c r="HW25" s="732" t="s">
        <v>2995</v>
      </c>
      <c r="IR25" s="459">
        <f t="shared" si="1"/>
        <v>0</v>
      </c>
      <c r="IS25" s="459">
        <f t="shared" si="2"/>
        <v>0</v>
      </c>
    </row>
    <row r="26" spans="1:253" ht="15" customHeight="1" x14ac:dyDescent="0.25">
      <c r="A26" s="458">
        <v>15</v>
      </c>
      <c r="B26" s="732" t="s">
        <v>4367</v>
      </c>
      <c r="C26" s="908" t="s">
        <v>4347</v>
      </c>
      <c r="D26" s="908"/>
      <c r="E26" s="908"/>
      <c r="F26" s="908"/>
      <c r="G26" s="908"/>
      <c r="H26" s="732" t="s">
        <v>3877</v>
      </c>
      <c r="I26" s="443">
        <v>2975.1316999999999</v>
      </c>
      <c r="J26" s="1229"/>
      <c r="K26" s="444">
        <f t="shared" si="0"/>
        <v>0</v>
      </c>
      <c r="HV26" s="732" t="s">
        <v>1258</v>
      </c>
      <c r="HW26" s="732" t="s">
        <v>2995</v>
      </c>
      <c r="IR26" s="459">
        <f>J26*0</f>
        <v>0</v>
      </c>
      <c r="IS26" s="459">
        <f>J26*(1-0)</f>
        <v>0</v>
      </c>
    </row>
    <row r="27" spans="1:253" ht="15" customHeight="1" x14ac:dyDescent="0.25">
      <c r="A27" s="454" t="s">
        <v>21</v>
      </c>
      <c r="B27" s="455" t="s">
        <v>4325</v>
      </c>
      <c r="C27" s="943" t="s">
        <v>4326</v>
      </c>
      <c r="D27" s="943"/>
      <c r="E27" s="943"/>
      <c r="F27" s="943"/>
      <c r="G27" s="943"/>
      <c r="H27" s="455" t="s">
        <v>21</v>
      </c>
      <c r="I27" s="456" t="s">
        <v>21</v>
      </c>
      <c r="J27" s="1231"/>
      <c r="K27" s="457">
        <f>SUM(K28:K257)</f>
        <v>0</v>
      </c>
    </row>
    <row r="28" spans="1:253" ht="15" customHeight="1" x14ac:dyDescent="0.25">
      <c r="A28" s="458">
        <v>16</v>
      </c>
      <c r="B28" s="732" t="s">
        <v>4368</v>
      </c>
      <c r="C28" s="908" t="s">
        <v>4369</v>
      </c>
      <c r="D28" s="908"/>
      <c r="E28" s="908"/>
      <c r="F28" s="908"/>
      <c r="G28" s="908"/>
      <c r="H28" s="732" t="s">
        <v>248</v>
      </c>
      <c r="I28" s="443">
        <v>23</v>
      </c>
      <c r="J28" s="1229"/>
      <c r="K28" s="444">
        <f>IR28*I28+IS28*I28</f>
        <v>0</v>
      </c>
      <c r="HV28" s="732" t="s">
        <v>4325</v>
      </c>
      <c r="HW28" s="732" t="s">
        <v>2995</v>
      </c>
      <c r="IR28" s="459">
        <f>J28*0.0695552367288379</f>
        <v>0</v>
      </c>
      <c r="IS28" s="459">
        <f>J28*(1-0.0695552367288379)</f>
        <v>0</v>
      </c>
    </row>
    <row r="29" spans="1:253" ht="15" customHeight="1" x14ac:dyDescent="0.25">
      <c r="A29" s="458"/>
      <c r="B29" s="732"/>
      <c r="C29" s="908" t="s">
        <v>4370</v>
      </c>
      <c r="D29" s="908"/>
      <c r="E29" s="908"/>
      <c r="F29" s="908"/>
      <c r="G29" s="908"/>
      <c r="H29" s="732"/>
      <c r="I29" s="443"/>
      <c r="J29" s="1229"/>
      <c r="K29" s="444"/>
      <c r="HV29" s="732"/>
      <c r="HW29" s="732"/>
      <c r="IR29" s="459"/>
      <c r="IS29" s="459"/>
    </row>
    <row r="30" spans="1:253" ht="15" customHeight="1" x14ac:dyDescent="0.25">
      <c r="A30" s="458">
        <v>17</v>
      </c>
      <c r="B30" s="732" t="s">
        <v>4371</v>
      </c>
      <c r="C30" s="908" t="s">
        <v>4372</v>
      </c>
      <c r="D30" s="908"/>
      <c r="E30" s="908"/>
      <c r="F30" s="908"/>
      <c r="G30" s="908"/>
      <c r="H30" s="732" t="s">
        <v>248</v>
      </c>
      <c r="I30" s="443">
        <v>1</v>
      </c>
      <c r="J30" s="1229"/>
      <c r="K30" s="444">
        <f>IR30*I30+IS30*I30</f>
        <v>0</v>
      </c>
      <c r="HV30" s="732" t="s">
        <v>4325</v>
      </c>
      <c r="HW30" s="732" t="s">
        <v>2995</v>
      </c>
      <c r="IR30" s="459">
        <f>J30*0.0701797175866496</f>
        <v>0</v>
      </c>
      <c r="IS30" s="459">
        <f>J30*(1-0.0701797175866496)</f>
        <v>0</v>
      </c>
    </row>
    <row r="31" spans="1:253" ht="15" customHeight="1" x14ac:dyDescent="0.25">
      <c r="A31" s="458"/>
      <c r="B31" s="732"/>
      <c r="C31" s="908" t="s">
        <v>4039</v>
      </c>
      <c r="D31" s="908"/>
      <c r="E31" s="908"/>
      <c r="F31" s="908"/>
      <c r="G31" s="908"/>
      <c r="H31" s="732"/>
      <c r="I31" s="443"/>
      <c r="J31" s="1229"/>
      <c r="K31" s="444"/>
      <c r="HV31" s="732"/>
      <c r="HW31" s="732"/>
      <c r="IR31" s="459"/>
      <c r="IS31" s="459"/>
    </row>
    <row r="32" spans="1:253" ht="15" customHeight="1" x14ac:dyDescent="0.25">
      <c r="A32" s="458">
        <v>18</v>
      </c>
      <c r="B32" s="732" t="s">
        <v>4373</v>
      </c>
      <c r="C32" s="908" t="s">
        <v>4374</v>
      </c>
      <c r="D32" s="908"/>
      <c r="E32" s="908"/>
      <c r="F32" s="908"/>
      <c r="G32" s="908"/>
      <c r="H32" s="732" t="s">
        <v>248</v>
      </c>
      <c r="I32" s="443">
        <v>23</v>
      </c>
      <c r="J32" s="1229"/>
      <c r="K32" s="444">
        <f>IR32*I32+IS32*I32</f>
        <v>0</v>
      </c>
      <c r="HV32" s="732" t="s">
        <v>4325</v>
      </c>
      <c r="HW32" s="732" t="s">
        <v>2995</v>
      </c>
      <c r="IR32" s="459">
        <f>J32*0</f>
        <v>0</v>
      </c>
      <c r="IS32" s="459">
        <f>J32*(1-0)</f>
        <v>0</v>
      </c>
    </row>
    <row r="33" spans="1:253" ht="15" customHeight="1" x14ac:dyDescent="0.25">
      <c r="A33" s="458"/>
      <c r="B33" s="732"/>
      <c r="C33" s="908" t="s">
        <v>4370</v>
      </c>
      <c r="D33" s="908"/>
      <c r="E33" s="908"/>
      <c r="F33" s="908"/>
      <c r="G33" s="908"/>
      <c r="H33" s="732"/>
      <c r="I33" s="443"/>
      <c r="J33" s="1229"/>
      <c r="K33" s="444"/>
      <c r="HV33" s="732"/>
      <c r="HW33" s="732"/>
      <c r="IR33" s="459"/>
      <c r="IS33" s="459"/>
    </row>
    <row r="34" spans="1:253" ht="15" customHeight="1" x14ac:dyDescent="0.25">
      <c r="A34" s="458">
        <v>19</v>
      </c>
      <c r="B34" s="732" t="s">
        <v>4375</v>
      </c>
      <c r="C34" s="908" t="s">
        <v>4376</v>
      </c>
      <c r="D34" s="908"/>
      <c r="E34" s="908"/>
      <c r="F34" s="908"/>
      <c r="G34" s="908"/>
      <c r="H34" s="732" t="s">
        <v>248</v>
      </c>
      <c r="I34" s="443">
        <v>1</v>
      </c>
      <c r="J34" s="1229"/>
      <c r="K34" s="444">
        <f>IR34*I34+IS34*I34</f>
        <v>0</v>
      </c>
      <c r="HV34" s="732" t="s">
        <v>4325</v>
      </c>
      <c r="HW34" s="732" t="s">
        <v>2995</v>
      </c>
      <c r="IR34" s="459">
        <f>J34*0</f>
        <v>0</v>
      </c>
      <c r="IS34" s="459">
        <f>J34*(1-0)</f>
        <v>0</v>
      </c>
    </row>
    <row r="35" spans="1:253" ht="15" customHeight="1" x14ac:dyDescent="0.25">
      <c r="A35" s="458"/>
      <c r="B35" s="732"/>
      <c r="C35" s="908" t="s">
        <v>4039</v>
      </c>
      <c r="D35" s="908"/>
      <c r="E35" s="908"/>
      <c r="F35" s="908"/>
      <c r="G35" s="908"/>
      <c r="H35" s="732"/>
      <c r="I35" s="443"/>
      <c r="J35" s="1229"/>
      <c r="K35" s="444"/>
      <c r="HV35" s="732"/>
      <c r="HW35" s="732"/>
      <c r="IR35" s="459"/>
      <c r="IS35" s="459"/>
    </row>
    <row r="36" spans="1:253" ht="15" customHeight="1" x14ac:dyDescent="0.25">
      <c r="A36" s="458">
        <v>20</v>
      </c>
      <c r="B36" s="732" t="s">
        <v>4377</v>
      </c>
      <c r="C36" s="908" t="s">
        <v>4378</v>
      </c>
      <c r="D36" s="908"/>
      <c r="E36" s="908"/>
      <c r="F36" s="908"/>
      <c r="G36" s="908"/>
      <c r="H36" s="732" t="s">
        <v>278</v>
      </c>
      <c r="I36" s="443">
        <v>461</v>
      </c>
      <c r="J36" s="1229"/>
      <c r="K36" s="444">
        <f>IR36*I36+IS36*I36</f>
        <v>0</v>
      </c>
      <c r="HV36" s="732" t="s">
        <v>4325</v>
      </c>
      <c r="HW36" s="732" t="s">
        <v>2995</v>
      </c>
      <c r="IR36" s="459">
        <f>J36*0</f>
        <v>0</v>
      </c>
      <c r="IS36" s="459">
        <f>J36*(1-0)</f>
        <v>0</v>
      </c>
    </row>
    <row r="37" spans="1:253" ht="15" customHeight="1" x14ac:dyDescent="0.25">
      <c r="A37" s="458"/>
      <c r="B37" s="732"/>
      <c r="C37" s="908" t="s">
        <v>4379</v>
      </c>
      <c r="D37" s="908"/>
      <c r="E37" s="908"/>
      <c r="F37" s="908"/>
      <c r="G37" s="908"/>
      <c r="H37" s="732"/>
      <c r="I37" s="443"/>
      <c r="J37" s="1229"/>
      <c r="K37" s="444"/>
      <c r="HV37" s="732"/>
      <c r="HW37" s="732"/>
      <c r="IR37" s="459"/>
      <c r="IS37" s="459"/>
    </row>
    <row r="38" spans="1:253" ht="15" customHeight="1" x14ac:dyDescent="0.25">
      <c r="A38" s="458"/>
      <c r="B38" s="732"/>
      <c r="C38" s="908" t="s">
        <v>4380</v>
      </c>
      <c r="D38" s="908"/>
      <c r="E38" s="908"/>
      <c r="F38" s="908"/>
      <c r="G38" s="908"/>
      <c r="H38" s="732"/>
      <c r="I38" s="443"/>
      <c r="J38" s="1229"/>
      <c r="K38" s="444"/>
      <c r="HV38" s="732"/>
      <c r="HW38" s="732"/>
      <c r="IR38" s="459"/>
      <c r="IS38" s="459"/>
    </row>
    <row r="39" spans="1:253" ht="15" customHeight="1" x14ac:dyDescent="0.25">
      <c r="A39" s="458"/>
      <c r="B39" s="732"/>
      <c r="C39" s="908" t="s">
        <v>4381</v>
      </c>
      <c r="D39" s="908"/>
      <c r="E39" s="908"/>
      <c r="F39" s="908"/>
      <c r="G39" s="908"/>
      <c r="H39" s="732"/>
      <c r="I39" s="443"/>
      <c r="J39" s="1229"/>
      <c r="K39" s="444"/>
      <c r="HV39" s="732"/>
      <c r="HW39" s="732"/>
      <c r="IR39" s="459"/>
      <c r="IS39" s="459"/>
    </row>
    <row r="40" spans="1:253" ht="15" customHeight="1" x14ac:dyDescent="0.25">
      <c r="A40" s="458"/>
      <c r="B40" s="732"/>
      <c r="C40" s="908" t="s">
        <v>4382</v>
      </c>
      <c r="D40" s="908"/>
      <c r="E40" s="908"/>
      <c r="F40" s="908"/>
      <c r="G40" s="908"/>
      <c r="H40" s="732"/>
      <c r="I40" s="443"/>
      <c r="J40" s="1229"/>
      <c r="K40" s="444"/>
      <c r="HV40" s="732"/>
      <c r="HW40" s="732"/>
      <c r="IR40" s="459"/>
      <c r="IS40" s="459"/>
    </row>
    <row r="41" spans="1:253" ht="15" customHeight="1" x14ac:dyDescent="0.25">
      <c r="A41" s="458"/>
      <c r="B41" s="732"/>
      <c r="C41" s="945" t="s">
        <v>4131</v>
      </c>
      <c r="D41" s="945"/>
      <c r="E41" s="945"/>
      <c r="F41" s="945"/>
      <c r="G41" s="945"/>
      <c r="H41" s="732"/>
      <c r="I41" s="443"/>
      <c r="J41" s="1229"/>
      <c r="K41" s="444"/>
      <c r="HV41" s="732"/>
      <c r="HW41" s="732"/>
      <c r="IR41" s="459"/>
      <c r="IS41" s="459"/>
    </row>
    <row r="42" spans="1:253" ht="15" customHeight="1" x14ac:dyDescent="0.25">
      <c r="A42" s="458"/>
      <c r="B42" s="732"/>
      <c r="C42" s="908" t="s">
        <v>4130</v>
      </c>
      <c r="D42" s="908"/>
      <c r="E42" s="908"/>
      <c r="F42" s="908"/>
      <c r="G42" s="908"/>
      <c r="H42" s="732"/>
      <c r="I42" s="443"/>
      <c r="J42" s="1229"/>
      <c r="K42" s="444"/>
      <c r="HV42" s="732"/>
      <c r="HW42" s="732"/>
      <c r="IR42" s="459"/>
      <c r="IS42" s="459"/>
    </row>
    <row r="43" spans="1:253" ht="15" customHeight="1" x14ac:dyDescent="0.25">
      <c r="A43" s="458"/>
      <c r="B43" s="732"/>
      <c r="C43" s="908" t="s">
        <v>4383</v>
      </c>
      <c r="D43" s="908"/>
      <c r="E43" s="908"/>
      <c r="F43" s="908"/>
      <c r="G43" s="908"/>
      <c r="H43" s="732"/>
      <c r="I43" s="443"/>
      <c r="J43" s="1229"/>
      <c r="K43" s="444"/>
      <c r="HV43" s="732"/>
      <c r="HW43" s="732"/>
      <c r="IR43" s="459"/>
      <c r="IS43" s="459"/>
    </row>
    <row r="44" spans="1:253" ht="15" customHeight="1" x14ac:dyDescent="0.25">
      <c r="A44" s="458"/>
      <c r="B44" s="732"/>
      <c r="C44" s="908" t="s">
        <v>4072</v>
      </c>
      <c r="D44" s="908"/>
      <c r="E44" s="908"/>
      <c r="F44" s="908"/>
      <c r="G44" s="908"/>
      <c r="H44" s="732"/>
      <c r="I44" s="443"/>
      <c r="J44" s="1229"/>
      <c r="K44" s="444"/>
      <c r="HV44" s="732"/>
      <c r="HW44" s="732"/>
      <c r="IR44" s="459"/>
      <c r="IS44" s="459"/>
    </row>
    <row r="45" spans="1:253" ht="15" customHeight="1" x14ac:dyDescent="0.25">
      <c r="A45" s="458">
        <v>21</v>
      </c>
      <c r="B45" s="732" t="s">
        <v>4377</v>
      </c>
      <c r="C45" s="908" t="s">
        <v>4384</v>
      </c>
      <c r="D45" s="908"/>
      <c r="E45" s="908"/>
      <c r="F45" s="908"/>
      <c r="G45" s="908"/>
      <c r="H45" s="732" t="s">
        <v>278</v>
      </c>
      <c r="I45" s="443">
        <v>130</v>
      </c>
      <c r="J45" s="1229"/>
      <c r="K45" s="444">
        <f>IR45*I45+IS45*I45</f>
        <v>0</v>
      </c>
      <c r="HV45" s="732" t="s">
        <v>4325</v>
      </c>
      <c r="HW45" s="732" t="s">
        <v>2995</v>
      </c>
      <c r="IR45" s="459">
        <f>J45*0</f>
        <v>0</v>
      </c>
      <c r="IS45" s="459">
        <f>J45*(1-0)</f>
        <v>0</v>
      </c>
    </row>
    <row r="46" spans="1:253" ht="15" customHeight="1" x14ac:dyDescent="0.25">
      <c r="A46" s="458"/>
      <c r="B46" s="732"/>
      <c r="C46" s="908" t="s">
        <v>4160</v>
      </c>
      <c r="D46" s="908"/>
      <c r="E46" s="908"/>
      <c r="F46" s="908"/>
      <c r="G46" s="908"/>
      <c r="H46" s="732"/>
      <c r="I46" s="443"/>
      <c r="J46" s="1229"/>
      <c r="K46" s="444"/>
      <c r="HV46" s="732"/>
      <c r="HW46" s="732"/>
      <c r="IR46" s="459"/>
      <c r="IS46" s="459"/>
    </row>
    <row r="47" spans="1:253" ht="15" customHeight="1" x14ac:dyDescent="0.25">
      <c r="A47" s="458"/>
      <c r="B47" s="732"/>
      <c r="C47" s="908" t="s">
        <v>4385</v>
      </c>
      <c r="D47" s="908"/>
      <c r="E47" s="908"/>
      <c r="F47" s="908"/>
      <c r="G47" s="908"/>
      <c r="H47" s="732"/>
      <c r="I47" s="443"/>
      <c r="J47" s="1229"/>
      <c r="K47" s="444"/>
      <c r="HV47" s="732"/>
      <c r="HW47" s="732"/>
      <c r="IR47" s="459"/>
      <c r="IS47" s="459"/>
    </row>
    <row r="48" spans="1:253" ht="15" customHeight="1" x14ac:dyDescent="0.25">
      <c r="A48" s="458"/>
      <c r="B48" s="732"/>
      <c r="C48" s="945" t="s">
        <v>3978</v>
      </c>
      <c r="D48" s="945"/>
      <c r="E48" s="945"/>
      <c r="F48" s="945"/>
      <c r="G48" s="945"/>
      <c r="H48" s="732"/>
      <c r="I48" s="443"/>
      <c r="J48" s="1229"/>
      <c r="K48" s="444"/>
      <c r="HV48" s="732"/>
      <c r="HW48" s="732"/>
      <c r="IR48" s="459"/>
      <c r="IS48" s="459"/>
    </row>
    <row r="49" spans="1:253" ht="15" customHeight="1" x14ac:dyDescent="0.25">
      <c r="A49" s="458"/>
      <c r="B49" s="732"/>
      <c r="C49" s="908" t="s">
        <v>4386</v>
      </c>
      <c r="D49" s="908"/>
      <c r="E49" s="908"/>
      <c r="F49" s="908"/>
      <c r="G49" s="908"/>
      <c r="H49" s="732"/>
      <c r="I49" s="443"/>
      <c r="J49" s="1229"/>
      <c r="K49" s="444"/>
      <c r="HV49" s="732"/>
      <c r="HW49" s="732"/>
      <c r="IR49" s="459"/>
      <c r="IS49" s="459"/>
    </row>
    <row r="50" spans="1:253" ht="15" customHeight="1" x14ac:dyDescent="0.25">
      <c r="A50" s="458"/>
      <c r="B50" s="732"/>
      <c r="C50" s="908" t="s">
        <v>4387</v>
      </c>
      <c r="D50" s="908"/>
      <c r="E50" s="908"/>
      <c r="F50" s="908"/>
      <c r="G50" s="908"/>
      <c r="H50" s="732"/>
      <c r="I50" s="443"/>
      <c r="J50" s="1229"/>
      <c r="K50" s="444"/>
      <c r="HV50" s="732"/>
      <c r="HW50" s="732"/>
      <c r="IR50" s="459"/>
      <c r="IS50" s="459"/>
    </row>
    <row r="51" spans="1:253" ht="15" customHeight="1" x14ac:dyDescent="0.25">
      <c r="A51" s="458"/>
      <c r="B51" s="732"/>
      <c r="C51" s="908" t="s">
        <v>4388</v>
      </c>
      <c r="D51" s="908"/>
      <c r="E51" s="908"/>
      <c r="F51" s="908"/>
      <c r="G51" s="908"/>
      <c r="H51" s="732"/>
      <c r="I51" s="443"/>
      <c r="J51" s="1229"/>
      <c r="K51" s="444"/>
      <c r="HV51" s="732"/>
      <c r="HW51" s="732"/>
      <c r="IR51" s="459"/>
      <c r="IS51" s="459"/>
    </row>
    <row r="52" spans="1:253" ht="15" customHeight="1" x14ac:dyDescent="0.25">
      <c r="A52" s="458"/>
      <c r="B52" s="732"/>
      <c r="C52" s="945" t="s">
        <v>4389</v>
      </c>
      <c r="D52" s="945"/>
      <c r="E52" s="945"/>
      <c r="F52" s="945"/>
      <c r="G52" s="945"/>
      <c r="H52" s="732"/>
      <c r="I52" s="443"/>
      <c r="J52" s="1229"/>
      <c r="K52" s="444"/>
      <c r="HV52" s="732"/>
      <c r="HW52" s="732"/>
      <c r="IR52" s="459"/>
      <c r="IS52" s="459"/>
    </row>
    <row r="53" spans="1:253" ht="15" customHeight="1" x14ac:dyDescent="0.25">
      <c r="A53" s="458"/>
      <c r="B53" s="732"/>
      <c r="C53" s="908" t="s">
        <v>4121</v>
      </c>
      <c r="D53" s="908"/>
      <c r="E53" s="908"/>
      <c r="F53" s="908"/>
      <c r="G53" s="908"/>
      <c r="H53" s="732"/>
      <c r="I53" s="443"/>
      <c r="J53" s="1229"/>
      <c r="K53" s="444"/>
      <c r="HV53" s="732"/>
      <c r="HW53" s="732"/>
      <c r="IR53" s="459"/>
      <c r="IS53" s="459"/>
    </row>
    <row r="54" spans="1:253" ht="15" customHeight="1" x14ac:dyDescent="0.25">
      <c r="A54" s="458">
        <v>22</v>
      </c>
      <c r="B54" s="732" t="s">
        <v>4390</v>
      </c>
      <c r="C54" s="908" t="s">
        <v>4391</v>
      </c>
      <c r="D54" s="908"/>
      <c r="E54" s="908"/>
      <c r="F54" s="908"/>
      <c r="G54" s="908"/>
      <c r="H54" s="732" t="s">
        <v>278</v>
      </c>
      <c r="I54" s="443">
        <v>14.5</v>
      </c>
      <c r="J54" s="1229"/>
      <c r="K54" s="444">
        <f>IR54*I54+IS54*I54</f>
        <v>0</v>
      </c>
      <c r="HV54" s="732" t="s">
        <v>4325</v>
      </c>
      <c r="HW54" s="732" t="s">
        <v>2995</v>
      </c>
      <c r="IR54" s="459">
        <f>J54*0</f>
        <v>0</v>
      </c>
      <c r="IS54" s="459">
        <f>J54*(1-0)</f>
        <v>0</v>
      </c>
    </row>
    <row r="55" spans="1:253" ht="15" customHeight="1" x14ac:dyDescent="0.25">
      <c r="A55" s="458"/>
      <c r="B55" s="732"/>
      <c r="C55" s="908" t="s">
        <v>4107</v>
      </c>
      <c r="D55" s="908"/>
      <c r="E55" s="908"/>
      <c r="F55" s="908"/>
      <c r="G55" s="908"/>
      <c r="H55" s="732"/>
      <c r="I55" s="443"/>
      <c r="J55" s="1229"/>
      <c r="K55" s="444"/>
      <c r="HV55" s="732"/>
      <c r="HW55" s="732"/>
      <c r="IR55" s="459"/>
      <c r="IS55" s="459"/>
    </row>
    <row r="56" spans="1:253" ht="15" customHeight="1" x14ac:dyDescent="0.25">
      <c r="A56" s="458"/>
      <c r="B56" s="732"/>
      <c r="C56" s="908" t="s">
        <v>4392</v>
      </c>
      <c r="D56" s="908"/>
      <c r="E56" s="908"/>
      <c r="F56" s="908"/>
      <c r="G56" s="908"/>
      <c r="H56" s="732"/>
      <c r="I56" s="443"/>
      <c r="J56" s="1229"/>
      <c r="K56" s="444"/>
      <c r="HV56" s="732"/>
      <c r="HW56" s="732"/>
      <c r="IR56" s="459"/>
      <c r="IS56" s="459"/>
    </row>
    <row r="57" spans="1:253" ht="15" customHeight="1" x14ac:dyDescent="0.25">
      <c r="A57" s="458"/>
      <c r="B57" s="732"/>
      <c r="C57" s="908" t="s">
        <v>4393</v>
      </c>
      <c r="D57" s="908"/>
      <c r="E57" s="908"/>
      <c r="F57" s="908"/>
      <c r="G57" s="908"/>
      <c r="H57" s="732"/>
      <c r="I57" s="443"/>
      <c r="J57" s="1229"/>
      <c r="K57" s="444"/>
      <c r="HV57" s="732"/>
      <c r="HW57" s="732"/>
      <c r="IR57" s="459"/>
      <c r="IS57" s="459"/>
    </row>
    <row r="58" spans="1:253" ht="15" customHeight="1" x14ac:dyDescent="0.25">
      <c r="A58" s="458"/>
      <c r="B58" s="732"/>
      <c r="C58" s="908" t="s">
        <v>4253</v>
      </c>
      <c r="D58" s="908"/>
      <c r="E58" s="908"/>
      <c r="F58" s="908"/>
      <c r="G58" s="908"/>
      <c r="H58" s="732"/>
      <c r="I58" s="443"/>
      <c r="J58" s="1229"/>
      <c r="K58" s="444"/>
      <c r="HV58" s="732"/>
      <c r="HW58" s="732"/>
      <c r="IR58" s="459"/>
      <c r="IS58" s="459"/>
    </row>
    <row r="59" spans="1:253" ht="15" customHeight="1" x14ac:dyDescent="0.25">
      <c r="A59" s="458">
        <v>23</v>
      </c>
      <c r="B59" s="732" t="s">
        <v>4394</v>
      </c>
      <c r="C59" s="908" t="s">
        <v>4395</v>
      </c>
      <c r="D59" s="908"/>
      <c r="E59" s="908"/>
      <c r="F59" s="908"/>
      <c r="G59" s="908"/>
      <c r="H59" s="732" t="s">
        <v>248</v>
      </c>
      <c r="I59" s="443">
        <v>5</v>
      </c>
      <c r="J59" s="1229"/>
      <c r="K59" s="444">
        <f>IR59*I59+IS59*I59</f>
        <v>0</v>
      </c>
      <c r="HV59" s="732" t="s">
        <v>4325</v>
      </c>
      <c r="HW59" s="732" t="s">
        <v>2995</v>
      </c>
      <c r="IR59" s="459">
        <f>J59*0.236002824858757</f>
        <v>0</v>
      </c>
      <c r="IS59" s="459">
        <f>J59*(1-0.236002824858757)</f>
        <v>0</v>
      </c>
    </row>
    <row r="60" spans="1:253" ht="15" customHeight="1" x14ac:dyDescent="0.25">
      <c r="A60" s="458"/>
      <c r="B60" s="732"/>
      <c r="C60" s="908" t="s">
        <v>3889</v>
      </c>
      <c r="D60" s="908"/>
      <c r="E60" s="908"/>
      <c r="F60" s="908"/>
      <c r="G60" s="908"/>
      <c r="H60" s="732"/>
      <c r="I60" s="443"/>
      <c r="J60" s="1229"/>
      <c r="K60" s="444"/>
      <c r="HV60" s="732"/>
      <c r="HW60" s="732"/>
      <c r="IR60" s="459"/>
      <c r="IS60" s="459"/>
    </row>
    <row r="61" spans="1:253" ht="15" customHeight="1" x14ac:dyDescent="0.25">
      <c r="A61" s="458"/>
      <c r="B61" s="732"/>
      <c r="C61" s="945" t="s">
        <v>3905</v>
      </c>
      <c r="D61" s="945"/>
      <c r="E61" s="945"/>
      <c r="F61" s="945"/>
      <c r="G61" s="945"/>
      <c r="H61" s="732"/>
      <c r="I61" s="443"/>
      <c r="J61" s="1229"/>
      <c r="K61" s="444"/>
      <c r="HV61" s="732"/>
      <c r="HW61" s="732"/>
      <c r="IR61" s="459"/>
      <c r="IS61" s="459"/>
    </row>
    <row r="62" spans="1:253" ht="15" customHeight="1" x14ac:dyDescent="0.25">
      <c r="A62" s="458">
        <v>24</v>
      </c>
      <c r="B62" s="732" t="s">
        <v>4396</v>
      </c>
      <c r="C62" s="908" t="s">
        <v>4397</v>
      </c>
      <c r="D62" s="908"/>
      <c r="E62" s="908"/>
      <c r="F62" s="908"/>
      <c r="G62" s="908"/>
      <c r="H62" s="732" t="s">
        <v>248</v>
      </c>
      <c r="I62" s="443">
        <v>20</v>
      </c>
      <c r="J62" s="1229"/>
      <c r="K62" s="444">
        <f>IR62*I62+IS62*I62</f>
        <v>0</v>
      </c>
      <c r="HV62" s="732" t="s">
        <v>4325</v>
      </c>
      <c r="HW62" s="732" t="s">
        <v>2995</v>
      </c>
      <c r="IR62" s="459">
        <f>J62*0.277763904653802</f>
        <v>0</v>
      </c>
      <c r="IS62" s="459">
        <f>J62*(1-0.277763904653802)</f>
        <v>0</v>
      </c>
    </row>
    <row r="63" spans="1:253" ht="15" customHeight="1" x14ac:dyDescent="0.25">
      <c r="A63" s="458"/>
      <c r="B63" s="732"/>
      <c r="C63" s="908" t="s">
        <v>4398</v>
      </c>
      <c r="D63" s="908"/>
      <c r="E63" s="908"/>
      <c r="F63" s="908"/>
      <c r="G63" s="908"/>
      <c r="H63" s="732"/>
      <c r="I63" s="443"/>
      <c r="J63" s="1229"/>
      <c r="K63" s="444"/>
      <c r="HV63" s="732"/>
      <c r="HW63" s="732"/>
      <c r="IR63" s="459"/>
      <c r="IS63" s="459"/>
    </row>
    <row r="64" spans="1:253" ht="15" customHeight="1" x14ac:dyDescent="0.25">
      <c r="A64" s="458"/>
      <c r="B64" s="732"/>
      <c r="C64" s="908" t="s">
        <v>4121</v>
      </c>
      <c r="D64" s="908"/>
      <c r="E64" s="908"/>
      <c r="F64" s="908"/>
      <c r="G64" s="908"/>
      <c r="H64" s="732"/>
      <c r="I64" s="443"/>
      <c r="J64" s="1229"/>
      <c r="K64" s="444"/>
      <c r="HV64" s="732"/>
      <c r="HW64" s="732"/>
      <c r="IR64" s="459"/>
      <c r="IS64" s="459"/>
    </row>
    <row r="65" spans="1:253" ht="15" customHeight="1" x14ac:dyDescent="0.25">
      <c r="A65" s="458">
        <v>25</v>
      </c>
      <c r="B65" s="732" t="s">
        <v>4399</v>
      </c>
      <c r="C65" s="908" t="s">
        <v>4400</v>
      </c>
      <c r="D65" s="908"/>
      <c r="E65" s="908"/>
      <c r="F65" s="908"/>
      <c r="G65" s="908"/>
      <c r="H65" s="732" t="s">
        <v>248</v>
      </c>
      <c r="I65" s="443">
        <v>5</v>
      </c>
      <c r="J65" s="1229"/>
      <c r="K65" s="444">
        <f>IR65*I65+IS65*I65</f>
        <v>0</v>
      </c>
      <c r="HV65" s="732" t="s">
        <v>4325</v>
      </c>
      <c r="HW65" s="732" t="s">
        <v>2995</v>
      </c>
      <c r="IR65" s="459">
        <f>J65*0.817846153846154</f>
        <v>0</v>
      </c>
      <c r="IS65" s="459">
        <f>J65*(1-0.817846153846154)</f>
        <v>0</v>
      </c>
    </row>
    <row r="66" spans="1:253" ht="15" customHeight="1" x14ac:dyDescent="0.25">
      <c r="A66" s="458"/>
      <c r="B66" s="732"/>
      <c r="C66" s="908" t="s">
        <v>3889</v>
      </c>
      <c r="D66" s="908"/>
      <c r="E66" s="908"/>
      <c r="F66" s="908"/>
      <c r="G66" s="908"/>
      <c r="H66" s="732"/>
      <c r="I66" s="443"/>
      <c r="J66" s="1229"/>
      <c r="K66" s="444"/>
      <c r="HV66" s="732"/>
      <c r="HW66" s="732"/>
      <c r="IR66" s="459"/>
      <c r="IS66" s="459"/>
    </row>
    <row r="67" spans="1:253" ht="15" customHeight="1" x14ac:dyDescent="0.25">
      <c r="A67" s="458"/>
      <c r="B67" s="732"/>
      <c r="C67" s="908" t="s">
        <v>3905</v>
      </c>
      <c r="D67" s="908"/>
      <c r="E67" s="908"/>
      <c r="F67" s="908"/>
      <c r="G67" s="908"/>
      <c r="H67" s="732"/>
      <c r="I67" s="443"/>
      <c r="J67" s="1229"/>
      <c r="K67" s="444"/>
      <c r="HV67" s="732"/>
      <c r="HW67" s="732"/>
      <c r="IR67" s="459"/>
      <c r="IS67" s="459"/>
    </row>
    <row r="68" spans="1:253" ht="15" customHeight="1" x14ac:dyDescent="0.25">
      <c r="A68" s="458">
        <v>26</v>
      </c>
      <c r="B68" s="732" t="s">
        <v>4399</v>
      </c>
      <c r="C68" s="908" t="s">
        <v>4401</v>
      </c>
      <c r="D68" s="908"/>
      <c r="E68" s="908"/>
      <c r="F68" s="908"/>
      <c r="G68" s="908"/>
      <c r="H68" s="732" t="s">
        <v>248</v>
      </c>
      <c r="I68" s="443">
        <v>20</v>
      </c>
      <c r="J68" s="1229"/>
      <c r="K68" s="444">
        <f>IR68*I68+IS68*I68</f>
        <v>0</v>
      </c>
      <c r="HV68" s="732" t="s">
        <v>4325</v>
      </c>
      <c r="HW68" s="732" t="s">
        <v>2995</v>
      </c>
      <c r="IR68" s="459">
        <f>J68*0.817846153846154</f>
        <v>0</v>
      </c>
      <c r="IS68" s="459">
        <f>J68*(1-0.817846153846154)</f>
        <v>0</v>
      </c>
    </row>
    <row r="69" spans="1:253" ht="15" customHeight="1" x14ac:dyDescent="0.25">
      <c r="A69" s="458"/>
      <c r="B69" s="732"/>
      <c r="C69" s="908" t="s">
        <v>4398</v>
      </c>
      <c r="D69" s="908"/>
      <c r="E69" s="908"/>
      <c r="F69" s="908"/>
      <c r="G69" s="908"/>
      <c r="H69" s="732"/>
      <c r="I69" s="443"/>
      <c r="J69" s="1229"/>
      <c r="K69" s="444"/>
      <c r="HV69" s="732"/>
      <c r="HW69" s="732"/>
      <c r="IR69" s="459"/>
      <c r="IS69" s="459"/>
    </row>
    <row r="70" spans="1:253" ht="15" customHeight="1" x14ac:dyDescent="0.25">
      <c r="A70" s="458"/>
      <c r="B70" s="732"/>
      <c r="C70" s="908" t="s">
        <v>4121</v>
      </c>
      <c r="D70" s="908"/>
      <c r="E70" s="908"/>
      <c r="F70" s="908"/>
      <c r="G70" s="908"/>
      <c r="H70" s="732"/>
      <c r="I70" s="443"/>
      <c r="J70" s="1229"/>
      <c r="K70" s="444"/>
      <c r="HV70" s="732"/>
      <c r="HW70" s="732"/>
      <c r="IR70" s="459"/>
      <c r="IS70" s="459"/>
    </row>
    <row r="71" spans="1:253" ht="15" customHeight="1" x14ac:dyDescent="0.25">
      <c r="A71" s="458">
        <v>27</v>
      </c>
      <c r="B71" s="732" t="s">
        <v>4402</v>
      </c>
      <c r="C71" s="908" t="s">
        <v>4403</v>
      </c>
      <c r="D71" s="908"/>
      <c r="E71" s="908"/>
      <c r="F71" s="908"/>
      <c r="G71" s="908"/>
      <c r="H71" s="732" t="s">
        <v>278</v>
      </c>
      <c r="I71" s="443">
        <v>38</v>
      </c>
      <c r="J71" s="1229"/>
      <c r="K71" s="444">
        <f>IR71*I71+IS71*I71</f>
        <v>0</v>
      </c>
      <c r="HV71" s="732" t="s">
        <v>4325</v>
      </c>
      <c r="HW71" s="732" t="s">
        <v>2995</v>
      </c>
      <c r="IR71" s="459">
        <f>J71*0</f>
        <v>0</v>
      </c>
      <c r="IS71" s="459">
        <f>J71*(1-0)</f>
        <v>0</v>
      </c>
    </row>
    <row r="72" spans="1:253" ht="15" customHeight="1" x14ac:dyDescent="0.25">
      <c r="A72" s="458"/>
      <c r="B72" s="732"/>
      <c r="C72" s="908" t="s">
        <v>4404</v>
      </c>
      <c r="D72" s="908"/>
      <c r="E72" s="908"/>
      <c r="F72" s="908"/>
      <c r="G72" s="908"/>
      <c r="H72" s="732"/>
      <c r="I72" s="443"/>
      <c r="J72" s="1229"/>
      <c r="K72" s="444"/>
      <c r="HV72" s="732"/>
      <c r="HW72" s="732"/>
      <c r="IR72" s="459"/>
      <c r="IS72" s="459"/>
    </row>
    <row r="73" spans="1:253" ht="15" customHeight="1" x14ac:dyDescent="0.25">
      <c r="A73" s="458"/>
      <c r="B73" s="732"/>
      <c r="C73" s="945" t="s">
        <v>4405</v>
      </c>
      <c r="D73" s="945"/>
      <c r="E73" s="945"/>
      <c r="F73" s="945"/>
      <c r="G73" s="945"/>
      <c r="H73" s="732"/>
      <c r="I73" s="443"/>
      <c r="J73" s="1229"/>
      <c r="K73" s="444"/>
      <c r="HV73" s="732"/>
      <c r="HW73" s="732"/>
      <c r="IR73" s="459"/>
      <c r="IS73" s="459"/>
    </row>
    <row r="74" spans="1:253" ht="15" customHeight="1" x14ac:dyDescent="0.25">
      <c r="A74" s="458">
        <v>28</v>
      </c>
      <c r="B74" s="732" t="s">
        <v>4406</v>
      </c>
      <c r="C74" s="908" t="s">
        <v>4407</v>
      </c>
      <c r="D74" s="908"/>
      <c r="E74" s="908"/>
      <c r="F74" s="908"/>
      <c r="G74" s="908"/>
      <c r="H74" s="732" t="s">
        <v>248</v>
      </c>
      <c r="I74" s="443">
        <v>43</v>
      </c>
      <c r="J74" s="1229"/>
      <c r="K74" s="444">
        <f>IR74*I74+IS74*I74</f>
        <v>0</v>
      </c>
      <c r="HV74" s="732" t="s">
        <v>4325</v>
      </c>
      <c r="HW74" s="732" t="s">
        <v>2995</v>
      </c>
      <c r="IR74" s="459">
        <f>J74*0.23797619047619</f>
        <v>0</v>
      </c>
      <c r="IS74" s="459">
        <f>J74*(1-0.23797619047619)</f>
        <v>0</v>
      </c>
    </row>
    <row r="75" spans="1:253" ht="15" customHeight="1" x14ac:dyDescent="0.25">
      <c r="A75" s="458"/>
      <c r="B75" s="732"/>
      <c r="C75" s="908" t="s">
        <v>4408</v>
      </c>
      <c r="D75" s="908"/>
      <c r="E75" s="908"/>
      <c r="F75" s="908"/>
      <c r="G75" s="908"/>
      <c r="H75" s="732"/>
      <c r="I75" s="443"/>
      <c r="J75" s="1229"/>
      <c r="K75" s="444"/>
      <c r="HV75" s="732"/>
      <c r="HW75" s="732"/>
      <c r="IR75" s="459"/>
      <c r="IS75" s="459"/>
    </row>
    <row r="76" spans="1:253" ht="15" customHeight="1" x14ac:dyDescent="0.25">
      <c r="A76" s="458"/>
      <c r="B76" s="732"/>
      <c r="C76" s="908" t="s">
        <v>3979</v>
      </c>
      <c r="D76" s="908"/>
      <c r="E76" s="908"/>
      <c r="F76" s="908"/>
      <c r="G76" s="908"/>
      <c r="H76" s="732"/>
      <c r="I76" s="443"/>
      <c r="J76" s="1229"/>
      <c r="K76" s="444"/>
      <c r="HV76" s="732"/>
      <c r="HW76" s="732"/>
      <c r="IR76" s="459"/>
      <c r="IS76" s="459"/>
    </row>
    <row r="77" spans="1:253" ht="15" customHeight="1" x14ac:dyDescent="0.25">
      <c r="A77" s="458"/>
      <c r="B77" s="732"/>
      <c r="C77" s="908" t="s">
        <v>4409</v>
      </c>
      <c r="D77" s="908"/>
      <c r="E77" s="908"/>
      <c r="F77" s="908"/>
      <c r="G77" s="908"/>
      <c r="H77" s="732"/>
      <c r="I77" s="443"/>
      <c r="J77" s="1229"/>
      <c r="K77" s="444"/>
      <c r="HV77" s="732"/>
      <c r="HW77" s="732"/>
      <c r="IR77" s="459"/>
      <c r="IS77" s="459"/>
    </row>
    <row r="78" spans="1:253" ht="15" customHeight="1" x14ac:dyDescent="0.25">
      <c r="A78" s="458">
        <v>29</v>
      </c>
      <c r="B78" s="732" t="s">
        <v>4410</v>
      </c>
      <c r="C78" s="908" t="s">
        <v>4411</v>
      </c>
      <c r="D78" s="908"/>
      <c r="E78" s="908"/>
      <c r="F78" s="908"/>
      <c r="G78" s="908"/>
      <c r="H78" s="732" t="s">
        <v>248</v>
      </c>
      <c r="I78" s="443">
        <v>2</v>
      </c>
      <c r="J78" s="1229"/>
      <c r="K78" s="444">
        <f>IR78*I78+IS78*I78</f>
        <v>0</v>
      </c>
      <c r="HV78" s="732" t="s">
        <v>4325</v>
      </c>
      <c r="HW78" s="732" t="s">
        <v>2995</v>
      </c>
      <c r="IR78" s="459">
        <f>J78*0.21673360107095</f>
        <v>0</v>
      </c>
      <c r="IS78" s="459">
        <f>J78*(1-0.21673360107095)</f>
        <v>0</v>
      </c>
    </row>
    <row r="79" spans="1:253" ht="15" customHeight="1" x14ac:dyDescent="0.25">
      <c r="A79" s="458"/>
      <c r="B79" s="732"/>
      <c r="C79" s="908" t="s">
        <v>4078</v>
      </c>
      <c r="D79" s="908"/>
      <c r="E79" s="908"/>
      <c r="F79" s="908"/>
      <c r="G79" s="908"/>
      <c r="H79" s="732"/>
      <c r="I79" s="443"/>
      <c r="J79" s="1229"/>
      <c r="K79" s="444"/>
      <c r="HV79" s="732"/>
      <c r="HW79" s="732"/>
      <c r="IR79" s="459"/>
      <c r="IS79" s="459"/>
    </row>
    <row r="80" spans="1:253" ht="15" customHeight="1" x14ac:dyDescent="0.25">
      <c r="A80" s="458">
        <v>30</v>
      </c>
      <c r="B80" s="732" t="s">
        <v>4412</v>
      </c>
      <c r="C80" s="908" t="s">
        <v>4413</v>
      </c>
      <c r="D80" s="908"/>
      <c r="E80" s="908"/>
      <c r="F80" s="908"/>
      <c r="G80" s="908"/>
      <c r="H80" s="732" t="s">
        <v>248</v>
      </c>
      <c r="I80" s="443">
        <v>17</v>
      </c>
      <c r="J80" s="1229"/>
      <c r="K80" s="444">
        <f>IR80*I80+IS80*I80</f>
        <v>0</v>
      </c>
      <c r="HV80" s="732" t="s">
        <v>4325</v>
      </c>
      <c r="HW80" s="732" t="s">
        <v>2995</v>
      </c>
      <c r="IR80" s="459">
        <f>J80*0.203921739319681</f>
        <v>0</v>
      </c>
      <c r="IS80" s="459">
        <f>J80*(1-0.203921739319681)</f>
        <v>0</v>
      </c>
    </row>
    <row r="81" spans="1:253" ht="15" customHeight="1" x14ac:dyDescent="0.25">
      <c r="A81" s="458"/>
      <c r="B81" s="732"/>
      <c r="C81" s="908" t="s">
        <v>4027</v>
      </c>
      <c r="D81" s="908"/>
      <c r="E81" s="908"/>
      <c r="F81" s="908"/>
      <c r="G81" s="908"/>
      <c r="H81" s="732"/>
      <c r="I81" s="443"/>
      <c r="J81" s="1229"/>
      <c r="K81" s="444"/>
      <c r="HV81" s="732"/>
      <c r="HW81" s="732"/>
      <c r="IR81" s="459"/>
      <c r="IS81" s="459"/>
    </row>
    <row r="82" spans="1:253" ht="15" customHeight="1" x14ac:dyDescent="0.25">
      <c r="A82" s="458"/>
      <c r="B82" s="732"/>
      <c r="C82" s="908" t="s">
        <v>4414</v>
      </c>
      <c r="D82" s="908"/>
      <c r="E82" s="908"/>
      <c r="F82" s="908"/>
      <c r="G82" s="908"/>
      <c r="H82" s="732"/>
      <c r="I82" s="443"/>
      <c r="J82" s="1229"/>
      <c r="K82" s="444"/>
      <c r="HV82" s="732"/>
      <c r="HW82" s="732"/>
      <c r="IR82" s="459"/>
      <c r="IS82" s="459"/>
    </row>
    <row r="83" spans="1:253" ht="15" customHeight="1" x14ac:dyDescent="0.25">
      <c r="A83" s="458"/>
      <c r="B83" s="732"/>
      <c r="C83" s="908" t="s">
        <v>4415</v>
      </c>
      <c r="D83" s="908"/>
      <c r="E83" s="908"/>
      <c r="F83" s="908"/>
      <c r="G83" s="908"/>
      <c r="H83" s="732"/>
      <c r="I83" s="443"/>
      <c r="J83" s="1229"/>
      <c r="K83" s="444"/>
      <c r="HV83" s="732"/>
      <c r="HW83" s="732"/>
      <c r="IR83" s="459"/>
      <c r="IS83" s="459"/>
    </row>
    <row r="84" spans="1:253" ht="15" customHeight="1" x14ac:dyDescent="0.25">
      <c r="A84" s="458">
        <v>31</v>
      </c>
      <c r="B84" s="732" t="s">
        <v>4416</v>
      </c>
      <c r="C84" s="908" t="s">
        <v>4417</v>
      </c>
      <c r="D84" s="908"/>
      <c r="E84" s="908"/>
      <c r="F84" s="908"/>
      <c r="G84" s="908"/>
      <c r="H84" s="732" t="s">
        <v>248</v>
      </c>
      <c r="I84" s="443">
        <v>43</v>
      </c>
      <c r="J84" s="1229"/>
      <c r="K84" s="444">
        <f>IR84*I84+IS84*I84</f>
        <v>0</v>
      </c>
      <c r="HV84" s="732" t="s">
        <v>4325</v>
      </c>
      <c r="HW84" s="732" t="s">
        <v>2995</v>
      </c>
      <c r="IR84" s="459">
        <f>J84*0</f>
        <v>0</v>
      </c>
      <c r="IS84" s="459">
        <f>J84*(1-0)</f>
        <v>0</v>
      </c>
    </row>
    <row r="85" spans="1:253" ht="15" customHeight="1" x14ac:dyDescent="0.25">
      <c r="A85" s="458"/>
      <c r="B85" s="732"/>
      <c r="C85" s="945" t="s">
        <v>4408</v>
      </c>
      <c r="D85" s="945"/>
      <c r="E85" s="945"/>
      <c r="F85" s="945"/>
      <c r="G85" s="945"/>
      <c r="H85" s="732"/>
      <c r="I85" s="443"/>
      <c r="J85" s="1229"/>
      <c r="K85" s="444"/>
      <c r="HV85" s="732"/>
      <c r="HW85" s="732"/>
      <c r="IR85" s="459"/>
      <c r="IS85" s="459"/>
    </row>
    <row r="86" spans="1:253" ht="15" customHeight="1" x14ac:dyDescent="0.25">
      <c r="A86" s="458"/>
      <c r="B86" s="732"/>
      <c r="C86" s="908" t="s">
        <v>3979</v>
      </c>
      <c r="D86" s="908"/>
      <c r="E86" s="908"/>
      <c r="F86" s="908"/>
      <c r="G86" s="908"/>
      <c r="H86" s="732"/>
      <c r="I86" s="443"/>
      <c r="J86" s="1229"/>
      <c r="K86" s="444"/>
      <c r="HV86" s="732"/>
      <c r="HW86" s="732"/>
      <c r="IR86" s="459"/>
      <c r="IS86" s="459"/>
    </row>
    <row r="87" spans="1:253" ht="15" customHeight="1" x14ac:dyDescent="0.25">
      <c r="A87" s="458"/>
      <c r="B87" s="732"/>
      <c r="C87" s="945" t="s">
        <v>4409</v>
      </c>
      <c r="D87" s="945"/>
      <c r="E87" s="945"/>
      <c r="F87" s="945"/>
      <c r="G87" s="945"/>
      <c r="H87" s="732"/>
      <c r="I87" s="443"/>
      <c r="J87" s="1229"/>
      <c r="K87" s="444"/>
      <c r="HV87" s="732"/>
      <c r="HW87" s="732"/>
      <c r="IR87" s="459"/>
      <c r="IS87" s="459"/>
    </row>
    <row r="88" spans="1:253" ht="15" customHeight="1" x14ac:dyDescent="0.25">
      <c r="A88" s="458">
        <v>32</v>
      </c>
      <c r="B88" s="732" t="s">
        <v>4418</v>
      </c>
      <c r="C88" s="908" t="s">
        <v>4419</v>
      </c>
      <c r="D88" s="908"/>
      <c r="E88" s="908"/>
      <c r="F88" s="908"/>
      <c r="G88" s="908"/>
      <c r="H88" s="732" t="s">
        <v>248</v>
      </c>
      <c r="I88" s="443">
        <v>2</v>
      </c>
      <c r="J88" s="1229"/>
      <c r="K88" s="444">
        <f>IR88*I88+IS88*I88</f>
        <v>0</v>
      </c>
      <c r="HV88" s="732" t="s">
        <v>4325</v>
      </c>
      <c r="HW88" s="732" t="s">
        <v>2995</v>
      </c>
      <c r="IR88" s="459">
        <f>J88*0</f>
        <v>0</v>
      </c>
      <c r="IS88" s="459">
        <f>J88*(1-0)</f>
        <v>0</v>
      </c>
    </row>
    <row r="89" spans="1:253" ht="15" customHeight="1" x14ac:dyDescent="0.25">
      <c r="A89" s="458"/>
      <c r="B89" s="732"/>
      <c r="C89" s="908" t="s">
        <v>4078</v>
      </c>
      <c r="D89" s="908"/>
      <c r="E89" s="908"/>
      <c r="F89" s="908"/>
      <c r="G89" s="908"/>
      <c r="H89" s="732"/>
      <c r="I89" s="443"/>
      <c r="J89" s="1229"/>
      <c r="K89" s="444"/>
      <c r="HV89" s="732"/>
      <c r="HW89" s="732"/>
      <c r="IR89" s="459"/>
      <c r="IS89" s="459"/>
    </row>
    <row r="90" spans="1:253" ht="15" customHeight="1" x14ac:dyDescent="0.25">
      <c r="A90" s="458">
        <v>33</v>
      </c>
      <c r="B90" s="732" t="s">
        <v>4420</v>
      </c>
      <c r="C90" s="908" t="s">
        <v>4421</v>
      </c>
      <c r="D90" s="908"/>
      <c r="E90" s="908"/>
      <c r="F90" s="908"/>
      <c r="G90" s="908"/>
      <c r="H90" s="732" t="s">
        <v>248</v>
      </c>
      <c r="I90" s="443">
        <v>17</v>
      </c>
      <c r="J90" s="1229"/>
      <c r="K90" s="444">
        <f>IR90*I90+IS90*I90</f>
        <v>0</v>
      </c>
      <c r="HV90" s="732" t="s">
        <v>4325</v>
      </c>
      <c r="HW90" s="732" t="s">
        <v>2995</v>
      </c>
      <c r="IR90" s="459">
        <f>J90*0</f>
        <v>0</v>
      </c>
      <c r="IS90" s="459">
        <f>J90*(1-0)</f>
        <v>0</v>
      </c>
    </row>
    <row r="91" spans="1:253" ht="15" customHeight="1" x14ac:dyDescent="0.25">
      <c r="A91" s="458"/>
      <c r="B91" s="732"/>
      <c r="C91" s="908" t="s">
        <v>4027</v>
      </c>
      <c r="D91" s="908"/>
      <c r="E91" s="908"/>
      <c r="F91" s="908"/>
      <c r="G91" s="908"/>
      <c r="H91" s="732"/>
      <c r="I91" s="443"/>
      <c r="J91" s="1229"/>
      <c r="K91" s="444"/>
      <c r="HV91" s="732"/>
      <c r="HW91" s="732"/>
      <c r="IR91" s="459"/>
      <c r="IS91" s="459"/>
    </row>
    <row r="92" spans="1:253" ht="15" customHeight="1" x14ac:dyDescent="0.25">
      <c r="A92" s="458"/>
      <c r="B92" s="732"/>
      <c r="C92" s="908" t="s">
        <v>4414</v>
      </c>
      <c r="D92" s="908"/>
      <c r="E92" s="908"/>
      <c r="F92" s="908"/>
      <c r="G92" s="908"/>
      <c r="H92" s="732"/>
      <c r="I92" s="443"/>
      <c r="J92" s="1229"/>
      <c r="K92" s="444"/>
      <c r="HV92" s="732"/>
      <c r="HW92" s="732"/>
      <c r="IR92" s="459"/>
      <c r="IS92" s="459"/>
    </row>
    <row r="93" spans="1:253" ht="15" customHeight="1" x14ac:dyDescent="0.25">
      <c r="A93" s="458"/>
      <c r="B93" s="732"/>
      <c r="C93" s="908" t="s">
        <v>4415</v>
      </c>
      <c r="D93" s="908"/>
      <c r="E93" s="908"/>
      <c r="F93" s="908"/>
      <c r="G93" s="908"/>
      <c r="H93" s="732"/>
      <c r="I93" s="443"/>
      <c r="J93" s="1229"/>
      <c r="K93" s="444"/>
      <c r="HV93" s="732"/>
      <c r="HW93" s="732"/>
      <c r="IR93" s="459"/>
      <c r="IS93" s="459"/>
    </row>
    <row r="94" spans="1:253" ht="15" customHeight="1" x14ac:dyDescent="0.25">
      <c r="A94" s="458">
        <v>34</v>
      </c>
      <c r="B94" s="732" t="s">
        <v>4422</v>
      </c>
      <c r="C94" s="908" t="s">
        <v>4423</v>
      </c>
      <c r="D94" s="908"/>
      <c r="E94" s="908"/>
      <c r="F94" s="908"/>
      <c r="G94" s="908"/>
      <c r="H94" s="732" t="s">
        <v>278</v>
      </c>
      <c r="I94" s="443">
        <v>153</v>
      </c>
      <c r="J94" s="1229"/>
      <c r="K94" s="444">
        <f>IR94*I94+IS94*I94</f>
        <v>0</v>
      </c>
      <c r="HV94" s="732" t="s">
        <v>4325</v>
      </c>
      <c r="HW94" s="732" t="s">
        <v>2995</v>
      </c>
      <c r="IR94" s="459">
        <f>J94*0</f>
        <v>0</v>
      </c>
      <c r="IS94" s="459">
        <f>J94*(1-0)</f>
        <v>0</v>
      </c>
    </row>
    <row r="95" spans="1:253" ht="15" customHeight="1" x14ac:dyDescent="0.25">
      <c r="A95" s="458"/>
      <c r="B95" s="732"/>
      <c r="C95" s="908" t="s">
        <v>4424</v>
      </c>
      <c r="D95" s="908"/>
      <c r="E95" s="908"/>
      <c r="F95" s="908"/>
      <c r="G95" s="908"/>
      <c r="H95" s="732"/>
      <c r="I95" s="443"/>
      <c r="J95" s="1229"/>
      <c r="K95" s="444"/>
      <c r="HV95" s="732"/>
      <c r="HW95" s="732"/>
      <c r="IR95" s="459"/>
      <c r="IS95" s="459"/>
    </row>
    <row r="96" spans="1:253" ht="15" customHeight="1" x14ac:dyDescent="0.25">
      <c r="A96" s="458"/>
      <c r="B96" s="732"/>
      <c r="C96" s="908" t="s">
        <v>4425</v>
      </c>
      <c r="D96" s="908"/>
      <c r="E96" s="908"/>
      <c r="F96" s="908"/>
      <c r="G96" s="908"/>
      <c r="H96" s="732"/>
      <c r="I96" s="443"/>
      <c r="J96" s="1229"/>
      <c r="K96" s="444"/>
      <c r="HV96" s="732"/>
      <c r="HW96" s="732"/>
      <c r="IR96" s="459"/>
      <c r="IS96" s="459"/>
    </row>
    <row r="97" spans="1:253" ht="15" customHeight="1" x14ac:dyDescent="0.25">
      <c r="A97" s="458"/>
      <c r="B97" s="732"/>
      <c r="C97" s="908" t="s">
        <v>4426</v>
      </c>
      <c r="D97" s="908"/>
      <c r="E97" s="908"/>
      <c r="F97" s="908"/>
      <c r="G97" s="908"/>
      <c r="H97" s="732"/>
      <c r="I97" s="443"/>
      <c r="J97" s="1229"/>
      <c r="K97" s="444"/>
      <c r="HV97" s="732"/>
      <c r="HW97" s="732"/>
      <c r="IR97" s="459"/>
      <c r="IS97" s="459"/>
    </row>
    <row r="98" spans="1:253" ht="15" customHeight="1" x14ac:dyDescent="0.25">
      <c r="A98" s="458"/>
      <c r="B98" s="732"/>
      <c r="C98" s="908" t="s">
        <v>4427</v>
      </c>
      <c r="D98" s="908"/>
      <c r="E98" s="908"/>
      <c r="F98" s="908"/>
      <c r="G98" s="908"/>
      <c r="H98" s="732"/>
      <c r="I98" s="443"/>
      <c r="J98" s="1229"/>
      <c r="K98" s="444"/>
      <c r="HV98" s="732"/>
      <c r="HW98" s="732"/>
      <c r="IR98" s="459"/>
      <c r="IS98" s="459"/>
    </row>
    <row r="99" spans="1:253" ht="15" customHeight="1" x14ac:dyDescent="0.25">
      <c r="A99" s="458">
        <v>35</v>
      </c>
      <c r="B99" s="732" t="s">
        <v>4428</v>
      </c>
      <c r="C99" s="908" t="s">
        <v>4429</v>
      </c>
      <c r="D99" s="908"/>
      <c r="E99" s="908"/>
      <c r="F99" s="908"/>
      <c r="G99" s="908"/>
      <c r="H99" s="732" t="s">
        <v>278</v>
      </c>
      <c r="I99" s="443">
        <v>51</v>
      </c>
      <c r="J99" s="1229"/>
      <c r="K99" s="444">
        <f>IR99*I99+IS99*I99</f>
        <v>0</v>
      </c>
      <c r="HV99" s="732" t="s">
        <v>4325</v>
      </c>
      <c r="HW99" s="732" t="s">
        <v>2995</v>
      </c>
      <c r="IR99" s="459">
        <f>J99*0</f>
        <v>0</v>
      </c>
      <c r="IS99" s="459">
        <f>J99*(1-0)</f>
        <v>0</v>
      </c>
    </row>
    <row r="100" spans="1:253" ht="15" customHeight="1" x14ac:dyDescent="0.25">
      <c r="A100" s="458"/>
      <c r="B100" s="732"/>
      <c r="C100" s="908" t="s">
        <v>4430</v>
      </c>
      <c r="D100" s="908"/>
      <c r="E100" s="908"/>
      <c r="F100" s="908"/>
      <c r="G100" s="908"/>
      <c r="H100" s="732"/>
      <c r="I100" s="443"/>
      <c r="J100" s="1229"/>
      <c r="K100" s="444"/>
      <c r="HV100" s="732"/>
      <c r="HW100" s="732"/>
      <c r="IR100" s="459"/>
      <c r="IS100" s="459"/>
    </row>
    <row r="101" spans="1:253" ht="15" customHeight="1" x14ac:dyDescent="0.25">
      <c r="A101" s="458"/>
      <c r="B101" s="732"/>
      <c r="C101" s="908" t="s">
        <v>4137</v>
      </c>
      <c r="D101" s="908"/>
      <c r="E101" s="908"/>
      <c r="F101" s="908"/>
      <c r="G101" s="908"/>
      <c r="H101" s="732"/>
      <c r="I101" s="443"/>
      <c r="J101" s="1229"/>
      <c r="K101" s="444"/>
      <c r="HV101" s="732"/>
      <c r="HW101" s="732"/>
      <c r="IR101" s="459"/>
      <c r="IS101" s="459"/>
    </row>
    <row r="102" spans="1:253" ht="15" customHeight="1" x14ac:dyDescent="0.25">
      <c r="A102" s="458"/>
      <c r="B102" s="732"/>
      <c r="C102" s="908" t="s">
        <v>4136</v>
      </c>
      <c r="D102" s="908"/>
      <c r="E102" s="908"/>
      <c r="F102" s="908"/>
      <c r="G102" s="908"/>
      <c r="H102" s="732"/>
      <c r="I102" s="443"/>
      <c r="J102" s="1229"/>
      <c r="K102" s="444"/>
      <c r="HV102" s="732"/>
      <c r="HW102" s="732"/>
      <c r="IR102" s="459"/>
      <c r="IS102" s="459"/>
    </row>
    <row r="103" spans="1:253" ht="15" customHeight="1" x14ac:dyDescent="0.25">
      <c r="A103" s="458"/>
      <c r="B103" s="732"/>
      <c r="C103" s="908" t="s">
        <v>4431</v>
      </c>
      <c r="D103" s="908"/>
      <c r="E103" s="908"/>
      <c r="F103" s="908"/>
      <c r="G103" s="908"/>
      <c r="H103" s="732"/>
      <c r="I103" s="443"/>
      <c r="J103" s="1229"/>
      <c r="K103" s="444"/>
      <c r="HV103" s="732"/>
      <c r="HW103" s="732"/>
      <c r="IR103" s="459"/>
      <c r="IS103" s="459"/>
    </row>
    <row r="104" spans="1:253" ht="15" customHeight="1" x14ac:dyDescent="0.25">
      <c r="A104" s="458">
        <v>36</v>
      </c>
      <c r="B104" s="732" t="s">
        <v>4432</v>
      </c>
      <c r="C104" s="908" t="s">
        <v>4433</v>
      </c>
      <c r="D104" s="908"/>
      <c r="E104" s="908"/>
      <c r="F104" s="908"/>
      <c r="G104" s="908"/>
      <c r="H104" s="732" t="s">
        <v>278</v>
      </c>
      <c r="I104" s="443">
        <v>559</v>
      </c>
      <c r="J104" s="1229"/>
      <c r="K104" s="444">
        <f>IR104*I104+IS104*I104</f>
        <v>0</v>
      </c>
      <c r="HV104" s="732" t="s">
        <v>4325</v>
      </c>
      <c r="HW104" s="732" t="s">
        <v>2995</v>
      </c>
      <c r="IR104" s="459">
        <f>J104*0.694926533685925</f>
        <v>0</v>
      </c>
      <c r="IS104" s="459">
        <f>J104*(1-0.694926533685925)</f>
        <v>0</v>
      </c>
    </row>
    <row r="105" spans="1:253" ht="15" customHeight="1" x14ac:dyDescent="0.25">
      <c r="A105" s="458"/>
      <c r="B105" s="732"/>
      <c r="C105" s="908" t="s">
        <v>4434</v>
      </c>
      <c r="D105" s="908"/>
      <c r="E105" s="908"/>
      <c r="F105" s="908"/>
      <c r="G105" s="908"/>
      <c r="H105" s="732"/>
      <c r="I105" s="443"/>
      <c r="J105" s="1229"/>
      <c r="K105" s="444"/>
      <c r="HV105" s="732"/>
      <c r="HW105" s="732"/>
      <c r="IR105" s="459"/>
      <c r="IS105" s="459"/>
    </row>
    <row r="106" spans="1:253" ht="15" customHeight="1" x14ac:dyDescent="0.25">
      <c r="A106" s="458"/>
      <c r="B106" s="732"/>
      <c r="C106" s="908" t="s">
        <v>4435</v>
      </c>
      <c r="D106" s="908"/>
      <c r="E106" s="908"/>
      <c r="F106" s="908"/>
      <c r="G106" s="908"/>
      <c r="H106" s="732"/>
      <c r="I106" s="443"/>
      <c r="J106" s="1229"/>
      <c r="K106" s="444"/>
      <c r="HV106" s="732"/>
      <c r="HW106" s="732"/>
      <c r="IR106" s="459"/>
      <c r="IS106" s="459"/>
    </row>
    <row r="107" spans="1:253" ht="15" customHeight="1" x14ac:dyDescent="0.25">
      <c r="A107" s="458"/>
      <c r="B107" s="732"/>
      <c r="C107" s="908" t="s">
        <v>4436</v>
      </c>
      <c r="D107" s="908"/>
      <c r="E107" s="908"/>
      <c r="F107" s="908"/>
      <c r="G107" s="908"/>
      <c r="H107" s="732"/>
      <c r="I107" s="443"/>
      <c r="J107" s="1229"/>
      <c r="K107" s="444"/>
      <c r="HV107" s="732"/>
      <c r="HW107" s="732"/>
      <c r="IR107" s="459"/>
      <c r="IS107" s="459"/>
    </row>
    <row r="108" spans="1:253" ht="15" customHeight="1" x14ac:dyDescent="0.25">
      <c r="A108" s="458"/>
      <c r="B108" s="732"/>
      <c r="C108" s="908" t="s">
        <v>4437</v>
      </c>
      <c r="D108" s="908"/>
      <c r="E108" s="908"/>
      <c r="F108" s="908"/>
      <c r="G108" s="908"/>
      <c r="H108" s="732"/>
      <c r="I108" s="443"/>
      <c r="J108" s="1229"/>
      <c r="K108" s="444"/>
      <c r="HV108" s="732"/>
      <c r="HW108" s="732"/>
      <c r="IR108" s="459"/>
      <c r="IS108" s="459"/>
    </row>
    <row r="109" spans="1:253" ht="15" customHeight="1" x14ac:dyDescent="0.25">
      <c r="A109" s="458"/>
      <c r="B109" s="732"/>
      <c r="C109" s="908" t="s">
        <v>3956</v>
      </c>
      <c r="D109" s="908"/>
      <c r="E109" s="908"/>
      <c r="F109" s="908"/>
      <c r="G109" s="908"/>
      <c r="H109" s="732"/>
      <c r="I109" s="443"/>
      <c r="J109" s="1229"/>
      <c r="K109" s="444"/>
      <c r="HV109" s="732"/>
      <c r="HW109" s="732"/>
      <c r="IR109" s="459"/>
      <c r="IS109" s="459"/>
    </row>
    <row r="110" spans="1:253" ht="15" customHeight="1" x14ac:dyDescent="0.25">
      <c r="A110" s="458">
        <v>37</v>
      </c>
      <c r="B110" s="732" t="s">
        <v>4438</v>
      </c>
      <c r="C110" s="908" t="s">
        <v>4439</v>
      </c>
      <c r="D110" s="908"/>
      <c r="E110" s="908"/>
      <c r="F110" s="908"/>
      <c r="G110" s="908"/>
      <c r="H110" s="732" t="s">
        <v>278</v>
      </c>
      <c r="I110" s="443">
        <v>143</v>
      </c>
      <c r="J110" s="1229"/>
      <c r="K110" s="444">
        <f>IR110*I110+IS110*I110</f>
        <v>0</v>
      </c>
      <c r="HV110" s="732" t="s">
        <v>4325</v>
      </c>
      <c r="HW110" s="732" t="s">
        <v>2995</v>
      </c>
      <c r="IR110" s="459">
        <f>J110*0.653539956382205</f>
        <v>0</v>
      </c>
      <c r="IS110" s="459">
        <f>J110*(1-0.653539956382205)</f>
        <v>0</v>
      </c>
    </row>
    <row r="111" spans="1:253" ht="15" customHeight="1" x14ac:dyDescent="0.25">
      <c r="A111" s="458"/>
      <c r="B111" s="732"/>
      <c r="C111" s="908" t="s">
        <v>4440</v>
      </c>
      <c r="D111" s="908"/>
      <c r="E111" s="908"/>
      <c r="F111" s="908"/>
      <c r="G111" s="908"/>
      <c r="H111" s="732"/>
      <c r="I111" s="443"/>
      <c r="J111" s="1229"/>
      <c r="K111" s="444"/>
      <c r="HV111" s="732"/>
      <c r="HW111" s="732"/>
      <c r="IR111" s="459"/>
      <c r="IS111" s="459"/>
    </row>
    <row r="112" spans="1:253" ht="15" customHeight="1" x14ac:dyDescent="0.25">
      <c r="A112" s="458"/>
      <c r="B112" s="732"/>
      <c r="C112" s="908" t="s">
        <v>4441</v>
      </c>
      <c r="D112" s="908"/>
      <c r="E112" s="908"/>
      <c r="F112" s="908"/>
      <c r="G112" s="908"/>
      <c r="H112" s="732"/>
      <c r="I112" s="443"/>
      <c r="J112" s="1229"/>
      <c r="K112" s="444"/>
      <c r="HV112" s="732"/>
      <c r="HW112" s="732"/>
      <c r="IR112" s="459"/>
      <c r="IS112" s="459"/>
    </row>
    <row r="113" spans="1:253" ht="15" customHeight="1" x14ac:dyDescent="0.25">
      <c r="A113" s="458"/>
      <c r="B113" s="732"/>
      <c r="C113" s="908" t="s">
        <v>4442</v>
      </c>
      <c r="D113" s="908"/>
      <c r="E113" s="908"/>
      <c r="F113" s="908"/>
      <c r="G113" s="908"/>
      <c r="H113" s="732"/>
      <c r="I113" s="443"/>
      <c r="J113" s="1229"/>
      <c r="K113" s="444"/>
      <c r="HV113" s="732"/>
      <c r="HW113" s="732"/>
      <c r="IR113" s="459"/>
      <c r="IS113" s="459"/>
    </row>
    <row r="114" spans="1:253" ht="15" customHeight="1" x14ac:dyDescent="0.25">
      <c r="A114" s="458"/>
      <c r="B114" s="732"/>
      <c r="C114" s="908" t="s">
        <v>4443</v>
      </c>
      <c r="D114" s="908"/>
      <c r="E114" s="908"/>
      <c r="F114" s="908"/>
      <c r="G114" s="908"/>
      <c r="H114" s="732"/>
      <c r="I114" s="443"/>
      <c r="J114" s="1229"/>
      <c r="K114" s="444"/>
      <c r="HV114" s="732"/>
      <c r="HW114" s="732"/>
      <c r="IR114" s="459"/>
      <c r="IS114" s="459"/>
    </row>
    <row r="115" spans="1:253" ht="15" customHeight="1" x14ac:dyDescent="0.25">
      <c r="A115" s="458"/>
      <c r="B115" s="732"/>
      <c r="C115" s="908" t="s">
        <v>4444</v>
      </c>
      <c r="D115" s="908"/>
      <c r="E115" s="908"/>
      <c r="F115" s="908"/>
      <c r="G115" s="908"/>
      <c r="H115" s="732"/>
      <c r="I115" s="443"/>
      <c r="J115" s="1229"/>
      <c r="K115" s="444"/>
      <c r="HV115" s="732"/>
      <c r="HW115" s="732"/>
      <c r="IR115" s="459"/>
      <c r="IS115" s="459"/>
    </row>
    <row r="116" spans="1:253" ht="15" customHeight="1" x14ac:dyDescent="0.25">
      <c r="A116" s="458">
        <v>38</v>
      </c>
      <c r="B116" s="732" t="s">
        <v>4445</v>
      </c>
      <c r="C116" s="908" t="s">
        <v>4446</v>
      </c>
      <c r="D116" s="908"/>
      <c r="E116" s="908"/>
      <c r="F116" s="908"/>
      <c r="G116" s="908"/>
      <c r="H116" s="732" t="s">
        <v>278</v>
      </c>
      <c r="I116" s="443">
        <v>4</v>
      </c>
      <c r="J116" s="1229"/>
      <c r="K116" s="444">
        <f>IR116*I116+IS116*I116</f>
        <v>0</v>
      </c>
      <c r="HV116" s="732" t="s">
        <v>4325</v>
      </c>
      <c r="HW116" s="732" t="s">
        <v>2995</v>
      </c>
      <c r="IR116" s="459">
        <f>J116*0.698484087204814</f>
        <v>0</v>
      </c>
      <c r="IS116" s="459">
        <f>J116*(1-0.698484087204814)</f>
        <v>0</v>
      </c>
    </row>
    <row r="117" spans="1:253" ht="15" customHeight="1" x14ac:dyDescent="0.25">
      <c r="A117" s="458"/>
      <c r="B117" s="732"/>
      <c r="C117" s="908" t="s">
        <v>3889</v>
      </c>
      <c r="D117" s="908"/>
      <c r="E117" s="908"/>
      <c r="F117" s="908"/>
      <c r="G117" s="908"/>
      <c r="H117" s="732"/>
      <c r="I117" s="443"/>
      <c r="J117" s="1229"/>
      <c r="K117" s="444"/>
      <c r="HV117" s="732"/>
      <c r="HW117" s="732"/>
      <c r="IR117" s="459"/>
      <c r="IS117" s="459"/>
    </row>
    <row r="118" spans="1:253" ht="15" customHeight="1" x14ac:dyDescent="0.25">
      <c r="A118" s="458">
        <v>39</v>
      </c>
      <c r="B118" s="732" t="s">
        <v>4447</v>
      </c>
      <c r="C118" s="908" t="s">
        <v>4448</v>
      </c>
      <c r="D118" s="908"/>
      <c r="E118" s="908"/>
      <c r="F118" s="908"/>
      <c r="G118" s="908"/>
      <c r="H118" s="732" t="s">
        <v>278</v>
      </c>
      <c r="I118" s="443">
        <v>63</v>
      </c>
      <c r="J118" s="1229"/>
      <c r="K118" s="444">
        <f>IR118*I118+IS118*I118</f>
        <v>0</v>
      </c>
      <c r="HV118" s="732" t="s">
        <v>4325</v>
      </c>
      <c r="HW118" s="732" t="s">
        <v>2995</v>
      </c>
      <c r="IR118" s="459">
        <f>J118*0.653924119241192</f>
        <v>0</v>
      </c>
      <c r="IS118" s="459">
        <f>J118*(1-0.653924119241192)</f>
        <v>0</v>
      </c>
    </row>
    <row r="119" spans="1:253" ht="15" customHeight="1" x14ac:dyDescent="0.25">
      <c r="A119" s="458"/>
      <c r="B119" s="732"/>
      <c r="C119" s="908" t="s">
        <v>4430</v>
      </c>
      <c r="D119" s="908"/>
      <c r="E119" s="908"/>
      <c r="F119" s="908"/>
      <c r="G119" s="908"/>
      <c r="H119" s="732"/>
      <c r="I119" s="443"/>
      <c r="J119" s="1229"/>
      <c r="K119" s="444"/>
      <c r="HV119" s="732"/>
      <c r="HW119" s="732"/>
      <c r="IR119" s="459"/>
      <c r="IS119" s="459"/>
    </row>
    <row r="120" spans="1:253" ht="15" customHeight="1" x14ac:dyDescent="0.25">
      <c r="A120" s="458"/>
      <c r="B120" s="732"/>
      <c r="C120" s="908" t="s">
        <v>4449</v>
      </c>
      <c r="D120" s="908"/>
      <c r="E120" s="908"/>
      <c r="F120" s="908"/>
      <c r="G120" s="908"/>
      <c r="H120" s="732"/>
      <c r="I120" s="443"/>
      <c r="J120" s="1229"/>
      <c r="K120" s="444"/>
      <c r="HV120" s="732"/>
      <c r="HW120" s="732"/>
      <c r="IR120" s="459"/>
      <c r="IS120" s="459"/>
    </row>
    <row r="121" spans="1:253" ht="15" customHeight="1" x14ac:dyDescent="0.25">
      <c r="A121" s="458"/>
      <c r="B121" s="732"/>
      <c r="C121" s="945" t="s">
        <v>4450</v>
      </c>
      <c r="D121" s="945"/>
      <c r="E121" s="945"/>
      <c r="F121" s="945"/>
      <c r="G121" s="945"/>
      <c r="H121" s="732"/>
      <c r="I121" s="443"/>
      <c r="J121" s="1229"/>
      <c r="K121" s="444"/>
      <c r="HV121" s="732"/>
      <c r="HW121" s="732"/>
      <c r="IR121" s="459"/>
      <c r="IS121" s="459"/>
    </row>
    <row r="122" spans="1:253" ht="15" customHeight="1" x14ac:dyDescent="0.25">
      <c r="A122" s="458"/>
      <c r="B122" s="732"/>
      <c r="C122" s="908" t="s">
        <v>4451</v>
      </c>
      <c r="D122" s="908"/>
      <c r="E122" s="908"/>
      <c r="F122" s="908"/>
      <c r="G122" s="908"/>
      <c r="H122" s="732"/>
      <c r="I122" s="443"/>
      <c r="J122" s="1229"/>
      <c r="K122" s="444"/>
      <c r="HV122" s="732"/>
      <c r="HW122" s="732"/>
      <c r="IR122" s="459"/>
      <c r="IS122" s="459"/>
    </row>
    <row r="123" spans="1:253" ht="15" customHeight="1" x14ac:dyDescent="0.25">
      <c r="A123" s="458">
        <v>40</v>
      </c>
      <c r="B123" s="732" t="s">
        <v>4452</v>
      </c>
      <c r="C123" s="908" t="s">
        <v>4453</v>
      </c>
      <c r="D123" s="908"/>
      <c r="E123" s="908"/>
      <c r="F123" s="908"/>
      <c r="G123" s="908"/>
      <c r="H123" s="732" t="s">
        <v>278</v>
      </c>
      <c r="I123" s="443">
        <v>26</v>
      </c>
      <c r="J123" s="1229"/>
      <c r="K123" s="444">
        <f>IR123*I123+IS123*I123</f>
        <v>0</v>
      </c>
      <c r="HV123" s="732" t="s">
        <v>4325</v>
      </c>
      <c r="HW123" s="732" t="s">
        <v>2995</v>
      </c>
      <c r="IR123" s="459">
        <f>J123*0.635662847790507</f>
        <v>0</v>
      </c>
      <c r="IS123" s="459">
        <f>J123*(1-0.635662847790507)</f>
        <v>0</v>
      </c>
    </row>
    <row r="124" spans="1:253" ht="15" customHeight="1" x14ac:dyDescent="0.25">
      <c r="A124" s="458"/>
      <c r="B124" s="732"/>
      <c r="C124" s="908" t="s">
        <v>4057</v>
      </c>
      <c r="D124" s="908"/>
      <c r="E124" s="908"/>
      <c r="F124" s="908"/>
      <c r="G124" s="908"/>
      <c r="H124" s="732"/>
      <c r="I124" s="443"/>
      <c r="J124" s="1229"/>
      <c r="K124" s="444"/>
      <c r="HV124" s="732"/>
      <c r="HW124" s="732"/>
      <c r="IR124" s="459"/>
      <c r="IS124" s="459"/>
    </row>
    <row r="125" spans="1:253" ht="15" customHeight="1" x14ac:dyDescent="0.25">
      <c r="A125" s="458"/>
      <c r="B125" s="732"/>
      <c r="C125" s="908" t="s">
        <v>3902</v>
      </c>
      <c r="D125" s="908"/>
      <c r="E125" s="908"/>
      <c r="F125" s="908"/>
      <c r="G125" s="908"/>
      <c r="H125" s="732"/>
      <c r="I125" s="443"/>
      <c r="J125" s="1229"/>
      <c r="K125" s="444"/>
      <c r="HV125" s="732"/>
      <c r="HW125" s="732"/>
      <c r="IR125" s="459"/>
      <c r="IS125" s="459"/>
    </row>
    <row r="126" spans="1:253" ht="15" customHeight="1" x14ac:dyDescent="0.25">
      <c r="A126" s="458"/>
      <c r="B126" s="732"/>
      <c r="C126" s="908" t="s">
        <v>3891</v>
      </c>
      <c r="D126" s="908"/>
      <c r="E126" s="908"/>
      <c r="F126" s="908"/>
      <c r="G126" s="908"/>
      <c r="H126" s="732"/>
      <c r="I126" s="443"/>
      <c r="J126" s="1229"/>
      <c r="K126" s="444"/>
      <c r="HV126" s="732"/>
      <c r="HW126" s="732"/>
      <c r="IR126" s="459"/>
      <c r="IS126" s="459"/>
    </row>
    <row r="127" spans="1:253" ht="15" customHeight="1" x14ac:dyDescent="0.25">
      <c r="A127" s="458"/>
      <c r="B127" s="732"/>
      <c r="C127" s="908" t="s">
        <v>4454</v>
      </c>
      <c r="D127" s="908"/>
      <c r="E127" s="908"/>
      <c r="F127" s="908"/>
      <c r="G127" s="908"/>
      <c r="H127" s="732"/>
      <c r="I127" s="443"/>
      <c r="J127" s="1229"/>
      <c r="K127" s="444"/>
      <c r="HV127" s="732"/>
      <c r="HW127" s="732"/>
      <c r="IR127" s="459"/>
      <c r="IS127" s="459"/>
    </row>
    <row r="128" spans="1:253" ht="15" customHeight="1" x14ac:dyDescent="0.25">
      <c r="A128" s="458"/>
      <c r="B128" s="732"/>
      <c r="C128" s="908" t="s">
        <v>3935</v>
      </c>
      <c r="D128" s="908"/>
      <c r="E128" s="908"/>
      <c r="F128" s="908"/>
      <c r="G128" s="908"/>
      <c r="H128" s="732"/>
      <c r="I128" s="443"/>
      <c r="J128" s="1229"/>
      <c r="K128" s="444"/>
      <c r="HV128" s="732"/>
      <c r="HW128" s="732"/>
      <c r="IR128" s="459"/>
      <c r="IS128" s="459"/>
    </row>
    <row r="129" spans="1:253" ht="15" customHeight="1" x14ac:dyDescent="0.25">
      <c r="A129" s="458">
        <v>41</v>
      </c>
      <c r="B129" s="732" t="s">
        <v>4455</v>
      </c>
      <c r="C129" s="908" t="s">
        <v>4456</v>
      </c>
      <c r="D129" s="908"/>
      <c r="E129" s="908"/>
      <c r="F129" s="908"/>
      <c r="G129" s="908"/>
      <c r="H129" s="732" t="s">
        <v>278</v>
      </c>
      <c r="I129" s="443">
        <v>559</v>
      </c>
      <c r="J129" s="1229"/>
      <c r="K129" s="444">
        <f>IR129*I129+IS129*I129</f>
        <v>0</v>
      </c>
      <c r="HV129" s="732" t="s">
        <v>4325</v>
      </c>
      <c r="HW129" s="732" t="s">
        <v>2995</v>
      </c>
      <c r="IR129" s="459">
        <f>J129*0.69617323861684</f>
        <v>0</v>
      </c>
      <c r="IS129" s="459">
        <f>J129*(1-0.69617323861684)</f>
        <v>0</v>
      </c>
    </row>
    <row r="130" spans="1:253" ht="15" customHeight="1" x14ac:dyDescent="0.25">
      <c r="A130" s="458"/>
      <c r="B130" s="732"/>
      <c r="C130" s="945" t="s">
        <v>4457</v>
      </c>
      <c r="D130" s="945"/>
      <c r="E130" s="945"/>
      <c r="F130" s="945"/>
      <c r="G130" s="945"/>
      <c r="H130" s="732"/>
      <c r="I130" s="443"/>
      <c r="J130" s="1229"/>
      <c r="K130" s="444"/>
      <c r="HV130" s="732"/>
      <c r="HW130" s="732"/>
      <c r="IR130" s="459"/>
      <c r="IS130" s="459"/>
    </row>
    <row r="131" spans="1:253" ht="15" customHeight="1" x14ac:dyDescent="0.25">
      <c r="A131" s="458"/>
      <c r="B131" s="732"/>
      <c r="C131" s="908" t="s">
        <v>4458</v>
      </c>
      <c r="D131" s="908"/>
      <c r="E131" s="908"/>
      <c r="F131" s="908"/>
      <c r="G131" s="908"/>
      <c r="H131" s="732"/>
      <c r="I131" s="443"/>
      <c r="J131" s="1229"/>
      <c r="K131" s="444"/>
      <c r="HV131" s="732"/>
      <c r="HW131" s="732"/>
      <c r="IR131" s="459"/>
      <c r="IS131" s="459"/>
    </row>
    <row r="132" spans="1:253" ht="15" customHeight="1" x14ac:dyDescent="0.25">
      <c r="A132" s="458"/>
      <c r="B132" s="732"/>
      <c r="C132" s="908" t="s">
        <v>4459</v>
      </c>
      <c r="D132" s="908"/>
      <c r="E132" s="908"/>
      <c r="F132" s="908"/>
      <c r="G132" s="908"/>
      <c r="H132" s="732"/>
      <c r="I132" s="443"/>
      <c r="J132" s="1229"/>
      <c r="K132" s="444"/>
      <c r="HV132" s="732"/>
      <c r="HW132" s="732"/>
      <c r="IR132" s="459"/>
      <c r="IS132" s="459"/>
    </row>
    <row r="133" spans="1:253" ht="15" customHeight="1" x14ac:dyDescent="0.25">
      <c r="A133" s="458"/>
      <c r="B133" s="732"/>
      <c r="C133" s="908" t="s">
        <v>4460</v>
      </c>
      <c r="D133" s="908"/>
      <c r="E133" s="908"/>
      <c r="F133" s="908"/>
      <c r="G133" s="908"/>
      <c r="H133" s="732"/>
      <c r="I133" s="443"/>
      <c r="J133" s="1229"/>
      <c r="K133" s="444"/>
      <c r="HV133" s="732"/>
      <c r="HW133" s="732"/>
      <c r="IR133" s="459"/>
      <c r="IS133" s="459"/>
    </row>
    <row r="134" spans="1:253" ht="15" customHeight="1" x14ac:dyDescent="0.25">
      <c r="A134" s="458"/>
      <c r="B134" s="732"/>
      <c r="C134" s="908" t="s">
        <v>4461</v>
      </c>
      <c r="D134" s="908"/>
      <c r="E134" s="908"/>
      <c r="F134" s="908"/>
      <c r="G134" s="908"/>
      <c r="H134" s="732"/>
      <c r="I134" s="443"/>
      <c r="J134" s="1229"/>
      <c r="K134" s="444"/>
      <c r="HV134" s="732"/>
      <c r="HW134" s="732"/>
      <c r="IR134" s="459"/>
      <c r="IS134" s="459"/>
    </row>
    <row r="135" spans="1:253" ht="15" customHeight="1" x14ac:dyDescent="0.25">
      <c r="A135" s="458"/>
      <c r="B135" s="732"/>
      <c r="C135" s="908" t="s">
        <v>4462</v>
      </c>
      <c r="D135" s="908"/>
      <c r="E135" s="908"/>
      <c r="F135" s="908"/>
      <c r="G135" s="908"/>
      <c r="H135" s="732"/>
      <c r="I135" s="443"/>
      <c r="J135" s="1229"/>
      <c r="K135" s="444"/>
      <c r="HV135" s="732"/>
      <c r="HW135" s="732"/>
      <c r="IR135" s="459"/>
      <c r="IS135" s="459"/>
    </row>
    <row r="136" spans="1:253" ht="15" customHeight="1" x14ac:dyDescent="0.25">
      <c r="A136" s="458"/>
      <c r="B136" s="732"/>
      <c r="C136" s="908" t="s">
        <v>4463</v>
      </c>
      <c r="D136" s="908"/>
      <c r="E136" s="908"/>
      <c r="F136" s="908"/>
      <c r="G136" s="908"/>
      <c r="H136" s="732"/>
      <c r="I136" s="443"/>
      <c r="J136" s="1229"/>
      <c r="K136" s="444"/>
      <c r="HV136" s="732"/>
      <c r="HW136" s="732"/>
      <c r="IR136" s="459"/>
      <c r="IS136" s="459"/>
    </row>
    <row r="137" spans="1:253" ht="15" customHeight="1" x14ac:dyDescent="0.25">
      <c r="A137" s="458"/>
      <c r="B137" s="732"/>
      <c r="C137" s="908" t="s">
        <v>4464</v>
      </c>
      <c r="D137" s="908"/>
      <c r="E137" s="908"/>
      <c r="F137" s="908"/>
      <c r="G137" s="908"/>
      <c r="H137" s="732"/>
      <c r="I137" s="443"/>
      <c r="J137" s="1229"/>
      <c r="K137" s="444"/>
      <c r="HV137" s="732"/>
      <c r="HW137" s="732"/>
      <c r="IR137" s="459"/>
      <c r="IS137" s="459"/>
    </row>
    <row r="138" spans="1:253" ht="15" customHeight="1" x14ac:dyDescent="0.25">
      <c r="A138" s="458">
        <v>42</v>
      </c>
      <c r="B138" s="732" t="s">
        <v>4465</v>
      </c>
      <c r="C138" s="908" t="s">
        <v>4466</v>
      </c>
      <c r="D138" s="908"/>
      <c r="E138" s="908"/>
      <c r="F138" s="908"/>
      <c r="G138" s="908"/>
      <c r="H138" s="732" t="s">
        <v>278</v>
      </c>
      <c r="I138" s="443">
        <v>21.5</v>
      </c>
      <c r="J138" s="1229"/>
      <c r="K138" s="444">
        <f>IR138*I138+IS138*I138</f>
        <v>0</v>
      </c>
      <c r="HV138" s="732" t="s">
        <v>4325</v>
      </c>
      <c r="HW138" s="732" t="s">
        <v>2995</v>
      </c>
      <c r="IR138" s="459">
        <f>J138*0.815320389331543</f>
        <v>0</v>
      </c>
      <c r="IS138" s="459">
        <f>J138*(1-0.815320389331543)</f>
        <v>0</v>
      </c>
    </row>
    <row r="139" spans="1:253" ht="15" customHeight="1" x14ac:dyDescent="0.25">
      <c r="A139" s="458"/>
      <c r="B139" s="732"/>
      <c r="C139" s="908" t="s">
        <v>4467</v>
      </c>
      <c r="D139" s="908"/>
      <c r="E139" s="908"/>
      <c r="F139" s="908"/>
      <c r="G139" s="908"/>
      <c r="H139" s="732"/>
      <c r="I139" s="443"/>
      <c r="J139" s="1229"/>
      <c r="K139" s="444"/>
      <c r="HV139" s="732"/>
      <c r="HW139" s="732"/>
      <c r="IR139" s="459"/>
      <c r="IS139" s="459"/>
    </row>
    <row r="140" spans="1:253" ht="15" customHeight="1" x14ac:dyDescent="0.25">
      <c r="A140" s="458"/>
      <c r="B140" s="732"/>
      <c r="C140" s="908" t="s">
        <v>4468</v>
      </c>
      <c r="D140" s="908"/>
      <c r="E140" s="908"/>
      <c r="F140" s="908"/>
      <c r="G140" s="908"/>
      <c r="H140" s="732"/>
      <c r="I140" s="443"/>
      <c r="J140" s="1229"/>
      <c r="K140" s="444"/>
      <c r="HV140" s="732"/>
      <c r="HW140" s="732"/>
      <c r="IR140" s="459"/>
      <c r="IS140" s="459"/>
    </row>
    <row r="141" spans="1:253" ht="15" customHeight="1" x14ac:dyDescent="0.25">
      <c r="A141" s="458"/>
      <c r="B141" s="732"/>
      <c r="C141" s="908" t="s">
        <v>4057</v>
      </c>
      <c r="D141" s="908"/>
      <c r="E141" s="908"/>
      <c r="F141" s="908"/>
      <c r="G141" s="908"/>
      <c r="H141" s="732"/>
      <c r="I141" s="443"/>
      <c r="J141" s="1229"/>
      <c r="K141" s="444"/>
      <c r="HV141" s="732"/>
      <c r="HW141" s="732"/>
      <c r="IR141" s="459"/>
      <c r="IS141" s="459"/>
    </row>
    <row r="142" spans="1:253" ht="15" customHeight="1" x14ac:dyDescent="0.25">
      <c r="A142" s="458"/>
      <c r="B142" s="732"/>
      <c r="C142" s="908" t="s">
        <v>4185</v>
      </c>
      <c r="D142" s="908"/>
      <c r="E142" s="908"/>
      <c r="F142" s="908"/>
      <c r="G142" s="908"/>
      <c r="H142" s="732"/>
      <c r="I142" s="443"/>
      <c r="J142" s="1229"/>
      <c r="K142" s="444"/>
      <c r="HV142" s="732"/>
      <c r="HW142" s="732"/>
      <c r="IR142" s="459"/>
      <c r="IS142" s="459"/>
    </row>
    <row r="143" spans="1:253" ht="15" customHeight="1" x14ac:dyDescent="0.25">
      <c r="A143" s="458">
        <v>43</v>
      </c>
      <c r="B143" s="732" t="s">
        <v>4469</v>
      </c>
      <c r="C143" s="908" t="s">
        <v>4470</v>
      </c>
      <c r="D143" s="908"/>
      <c r="E143" s="908"/>
      <c r="F143" s="908"/>
      <c r="G143" s="908"/>
      <c r="H143" s="732" t="s">
        <v>248</v>
      </c>
      <c r="I143" s="443">
        <v>25</v>
      </c>
      <c r="J143" s="1229"/>
      <c r="K143" s="444">
        <f>IR143*I143+IS143*I143</f>
        <v>0</v>
      </c>
      <c r="HV143" s="732" t="s">
        <v>4325</v>
      </c>
      <c r="HW143" s="732" t="s">
        <v>2995</v>
      </c>
      <c r="IR143" s="459">
        <f>J143*0.796523955147808</f>
        <v>0</v>
      </c>
      <c r="IS143" s="459">
        <f>J143*(1-0.796523955147808)</f>
        <v>0</v>
      </c>
    </row>
    <row r="144" spans="1:253" ht="15" customHeight="1" x14ac:dyDescent="0.25">
      <c r="A144" s="458"/>
      <c r="B144" s="732"/>
      <c r="C144" s="908" t="s">
        <v>4471</v>
      </c>
      <c r="D144" s="908"/>
      <c r="E144" s="908"/>
      <c r="F144" s="908"/>
      <c r="G144" s="908"/>
      <c r="H144" s="732"/>
      <c r="I144" s="443"/>
      <c r="J144" s="1229"/>
      <c r="K144" s="444"/>
      <c r="HV144" s="732"/>
      <c r="HW144" s="732"/>
      <c r="IR144" s="459"/>
      <c r="IS144" s="459"/>
    </row>
    <row r="145" spans="1:253" ht="15" customHeight="1" x14ac:dyDescent="0.25">
      <c r="A145" s="458"/>
      <c r="B145" s="732"/>
      <c r="C145" s="908" t="s">
        <v>4468</v>
      </c>
      <c r="D145" s="908"/>
      <c r="E145" s="908"/>
      <c r="F145" s="908"/>
      <c r="G145" s="908"/>
      <c r="H145" s="732"/>
      <c r="I145" s="443"/>
      <c r="J145" s="1229"/>
      <c r="K145" s="444"/>
      <c r="HV145" s="732"/>
      <c r="HW145" s="732"/>
      <c r="IR145" s="459"/>
      <c r="IS145" s="459"/>
    </row>
    <row r="146" spans="1:253" ht="15" customHeight="1" x14ac:dyDescent="0.25">
      <c r="A146" s="458">
        <v>44</v>
      </c>
      <c r="B146" s="732" t="s">
        <v>4472</v>
      </c>
      <c r="C146" s="908" t="s">
        <v>4473</v>
      </c>
      <c r="D146" s="908"/>
      <c r="E146" s="908"/>
      <c r="F146" s="908"/>
      <c r="G146" s="908"/>
      <c r="H146" s="732" t="s">
        <v>248</v>
      </c>
      <c r="I146" s="443">
        <v>1</v>
      </c>
      <c r="J146" s="1229"/>
      <c r="K146" s="444">
        <f>IR146*I146+IS146*I146</f>
        <v>0</v>
      </c>
      <c r="HV146" s="732" t="s">
        <v>4325</v>
      </c>
      <c r="HW146" s="732" t="s">
        <v>2995</v>
      </c>
      <c r="IR146" s="459">
        <f>J146*0.873067302365404</f>
        <v>0</v>
      </c>
      <c r="IS146" s="459">
        <f>J146*(1-0.873067302365404)</f>
        <v>0</v>
      </c>
    </row>
    <row r="147" spans="1:253" ht="15" customHeight="1" x14ac:dyDescent="0.25">
      <c r="A147" s="458"/>
      <c r="B147" s="732"/>
      <c r="C147" s="908" t="s">
        <v>4039</v>
      </c>
      <c r="D147" s="908"/>
      <c r="E147" s="908"/>
      <c r="F147" s="908"/>
      <c r="G147" s="908"/>
      <c r="H147" s="732"/>
      <c r="I147" s="443"/>
      <c r="J147" s="1229"/>
      <c r="K147" s="444"/>
      <c r="HV147" s="732"/>
      <c r="HW147" s="732"/>
      <c r="IR147" s="459"/>
      <c r="IS147" s="459"/>
    </row>
    <row r="148" spans="1:253" ht="15" customHeight="1" x14ac:dyDescent="0.25">
      <c r="A148" s="458">
        <v>45</v>
      </c>
      <c r="B148" s="732" t="s">
        <v>4474</v>
      </c>
      <c r="C148" s="908" t="s">
        <v>4475</v>
      </c>
      <c r="D148" s="908"/>
      <c r="E148" s="908"/>
      <c r="F148" s="908"/>
      <c r="G148" s="908"/>
      <c r="H148" s="732" t="s">
        <v>278</v>
      </c>
      <c r="I148" s="443">
        <v>39</v>
      </c>
      <c r="J148" s="1229"/>
      <c r="K148" s="444">
        <f>IR148*I148+IS148*I148</f>
        <v>0</v>
      </c>
      <c r="HV148" s="732" t="s">
        <v>4325</v>
      </c>
      <c r="HW148" s="732" t="s">
        <v>2995</v>
      </c>
      <c r="IR148" s="459">
        <f>J148*0.7163125</f>
        <v>0</v>
      </c>
      <c r="IS148" s="459">
        <f>J148*(1-0.7163125)</f>
        <v>0</v>
      </c>
    </row>
    <row r="149" spans="1:253" ht="15" customHeight="1" x14ac:dyDescent="0.25">
      <c r="A149" s="458"/>
      <c r="B149" s="732"/>
      <c r="C149" s="908" t="s">
        <v>4172</v>
      </c>
      <c r="D149" s="908"/>
      <c r="E149" s="908"/>
      <c r="F149" s="908"/>
      <c r="G149" s="908"/>
      <c r="H149" s="732"/>
      <c r="I149" s="443"/>
      <c r="J149" s="1229"/>
      <c r="K149" s="444"/>
      <c r="HV149" s="732"/>
      <c r="HW149" s="732"/>
      <c r="IR149" s="459"/>
      <c r="IS149" s="459"/>
    </row>
    <row r="150" spans="1:253" ht="15" customHeight="1" x14ac:dyDescent="0.25">
      <c r="A150" s="458"/>
      <c r="B150" s="732"/>
      <c r="C150" s="908" t="s">
        <v>4003</v>
      </c>
      <c r="D150" s="908"/>
      <c r="E150" s="908"/>
      <c r="F150" s="908"/>
      <c r="G150" s="908"/>
      <c r="H150" s="732"/>
      <c r="I150" s="443"/>
      <c r="J150" s="1229"/>
      <c r="K150" s="444"/>
      <c r="HV150" s="732"/>
      <c r="HW150" s="732"/>
      <c r="IR150" s="459"/>
      <c r="IS150" s="459"/>
    </row>
    <row r="151" spans="1:253" ht="15" customHeight="1" x14ac:dyDescent="0.25">
      <c r="A151" s="458"/>
      <c r="B151" s="732"/>
      <c r="C151" s="908" t="s">
        <v>3891</v>
      </c>
      <c r="D151" s="908"/>
      <c r="E151" s="908"/>
      <c r="F151" s="908"/>
      <c r="G151" s="908"/>
      <c r="H151" s="732"/>
      <c r="I151" s="443"/>
      <c r="J151" s="1229"/>
      <c r="K151" s="444"/>
      <c r="HV151" s="732"/>
      <c r="HW151" s="732"/>
      <c r="IR151" s="459"/>
      <c r="IS151" s="459"/>
    </row>
    <row r="152" spans="1:253" ht="15" customHeight="1" x14ac:dyDescent="0.25">
      <c r="A152" s="458"/>
      <c r="B152" s="732"/>
      <c r="C152" s="908" t="s">
        <v>3930</v>
      </c>
      <c r="D152" s="908"/>
      <c r="E152" s="908"/>
      <c r="F152" s="908"/>
      <c r="G152" s="908"/>
      <c r="H152" s="732"/>
      <c r="I152" s="443"/>
      <c r="J152" s="1229"/>
      <c r="K152" s="444"/>
      <c r="HV152" s="732"/>
      <c r="HW152" s="732"/>
      <c r="IR152" s="459"/>
      <c r="IS152" s="459"/>
    </row>
    <row r="153" spans="1:253" ht="15" customHeight="1" x14ac:dyDescent="0.25">
      <c r="A153" s="458">
        <v>46</v>
      </c>
      <c r="B153" s="732" t="s">
        <v>4476</v>
      </c>
      <c r="C153" s="908" t="s">
        <v>4477</v>
      </c>
      <c r="D153" s="908"/>
      <c r="E153" s="908"/>
      <c r="F153" s="908"/>
      <c r="G153" s="908"/>
      <c r="H153" s="732" t="s">
        <v>278</v>
      </c>
      <c r="I153" s="443">
        <v>130</v>
      </c>
      <c r="J153" s="1229"/>
      <c r="K153" s="444">
        <f>IR153*I153+IS153*I153</f>
        <v>0</v>
      </c>
      <c r="HV153" s="732" t="s">
        <v>4325</v>
      </c>
      <c r="HW153" s="732" t="s">
        <v>2995</v>
      </c>
      <c r="IR153" s="459">
        <f>J153*0.875236008179874</f>
        <v>0</v>
      </c>
      <c r="IS153" s="459">
        <f>J153*(1-0.875236008179874)</f>
        <v>0</v>
      </c>
    </row>
    <row r="154" spans="1:253" ht="15" customHeight="1" x14ac:dyDescent="0.25">
      <c r="A154" s="458"/>
      <c r="B154" s="732"/>
      <c r="C154" s="908" t="s">
        <v>4160</v>
      </c>
      <c r="D154" s="908"/>
      <c r="E154" s="908"/>
      <c r="F154" s="908"/>
      <c r="G154" s="908"/>
      <c r="H154" s="732"/>
      <c r="I154" s="443"/>
      <c r="J154" s="1229"/>
      <c r="K154" s="444"/>
      <c r="HV154" s="732"/>
      <c r="HW154" s="732"/>
      <c r="IR154" s="459"/>
      <c r="IS154" s="459"/>
    </row>
    <row r="155" spans="1:253" ht="15" customHeight="1" x14ac:dyDescent="0.25">
      <c r="A155" s="458"/>
      <c r="B155" s="732"/>
      <c r="C155" s="945" t="s">
        <v>4478</v>
      </c>
      <c r="D155" s="945"/>
      <c r="E155" s="945"/>
      <c r="F155" s="945"/>
      <c r="G155" s="945"/>
      <c r="H155" s="732"/>
      <c r="I155" s="443"/>
      <c r="J155" s="1229"/>
      <c r="K155" s="444"/>
      <c r="HV155" s="732"/>
      <c r="HW155" s="732"/>
      <c r="IR155" s="459"/>
      <c r="IS155" s="459"/>
    </row>
    <row r="156" spans="1:253" ht="15" customHeight="1" x14ac:dyDescent="0.25">
      <c r="A156" s="458"/>
      <c r="B156" s="732"/>
      <c r="C156" s="908" t="s">
        <v>3978</v>
      </c>
      <c r="D156" s="908"/>
      <c r="E156" s="908"/>
      <c r="F156" s="908"/>
      <c r="G156" s="908"/>
      <c r="H156" s="732"/>
      <c r="I156" s="443"/>
      <c r="J156" s="1229"/>
      <c r="K156" s="444"/>
      <c r="HV156" s="732"/>
      <c r="HW156" s="732"/>
      <c r="IR156" s="459"/>
      <c r="IS156" s="459"/>
    </row>
    <row r="157" spans="1:253" ht="15" customHeight="1" x14ac:dyDescent="0.25">
      <c r="A157" s="458"/>
      <c r="B157" s="732"/>
      <c r="C157" s="908" t="s">
        <v>4386</v>
      </c>
      <c r="D157" s="908"/>
      <c r="E157" s="908"/>
      <c r="F157" s="908"/>
      <c r="G157" s="908"/>
      <c r="H157" s="732"/>
      <c r="I157" s="443"/>
      <c r="J157" s="1229"/>
      <c r="K157" s="444"/>
      <c r="HV157" s="732"/>
      <c r="HW157" s="732"/>
      <c r="IR157" s="459"/>
      <c r="IS157" s="459"/>
    </row>
    <row r="158" spans="1:253" ht="15" customHeight="1" x14ac:dyDescent="0.25">
      <c r="A158" s="458"/>
      <c r="B158" s="732"/>
      <c r="C158" s="908" t="s">
        <v>4387</v>
      </c>
      <c r="D158" s="908"/>
      <c r="E158" s="908"/>
      <c r="F158" s="908"/>
      <c r="G158" s="908"/>
      <c r="H158" s="732"/>
      <c r="I158" s="443"/>
      <c r="J158" s="1229"/>
      <c r="K158" s="444"/>
      <c r="HV158" s="732"/>
      <c r="HW158" s="732"/>
      <c r="IR158" s="459"/>
      <c r="IS158" s="459"/>
    </row>
    <row r="159" spans="1:253" ht="15" customHeight="1" x14ac:dyDescent="0.25">
      <c r="A159" s="458"/>
      <c r="B159" s="732"/>
      <c r="C159" s="908" t="s">
        <v>4388</v>
      </c>
      <c r="D159" s="908"/>
      <c r="E159" s="908"/>
      <c r="F159" s="908"/>
      <c r="G159" s="908"/>
      <c r="H159" s="732"/>
      <c r="I159" s="443"/>
      <c r="J159" s="1229"/>
      <c r="K159" s="444"/>
      <c r="HV159" s="732"/>
      <c r="HW159" s="732"/>
      <c r="IR159" s="459"/>
      <c r="IS159" s="459"/>
    </row>
    <row r="160" spans="1:253" ht="15" customHeight="1" x14ac:dyDescent="0.25">
      <c r="A160" s="458"/>
      <c r="B160" s="732"/>
      <c r="C160" s="945" t="s">
        <v>4389</v>
      </c>
      <c r="D160" s="945"/>
      <c r="E160" s="945"/>
      <c r="F160" s="945"/>
      <c r="G160" s="945"/>
      <c r="H160" s="732"/>
      <c r="I160" s="443"/>
      <c r="J160" s="1229"/>
      <c r="K160" s="444"/>
      <c r="HV160" s="732"/>
      <c r="HW160" s="732"/>
      <c r="IR160" s="459"/>
      <c r="IS160" s="459"/>
    </row>
    <row r="161" spans="1:253" ht="15" customHeight="1" x14ac:dyDescent="0.25">
      <c r="A161" s="458"/>
      <c r="B161" s="732"/>
      <c r="C161" s="908" t="s">
        <v>4121</v>
      </c>
      <c r="D161" s="908"/>
      <c r="E161" s="908"/>
      <c r="F161" s="908"/>
      <c r="G161" s="908"/>
      <c r="H161" s="732"/>
      <c r="I161" s="443"/>
      <c r="J161" s="1229"/>
      <c r="K161" s="444"/>
      <c r="HV161" s="732"/>
      <c r="HW161" s="732"/>
      <c r="IR161" s="459"/>
      <c r="IS161" s="459"/>
    </row>
    <row r="162" spans="1:253" ht="15" customHeight="1" x14ac:dyDescent="0.25">
      <c r="A162" s="458">
        <v>47</v>
      </c>
      <c r="B162" s="732" t="s">
        <v>4479</v>
      </c>
      <c r="C162" s="908" t="s">
        <v>4480</v>
      </c>
      <c r="D162" s="908"/>
      <c r="E162" s="908"/>
      <c r="F162" s="908"/>
      <c r="G162" s="908"/>
      <c r="H162" s="732" t="s">
        <v>248</v>
      </c>
      <c r="I162" s="443">
        <v>83</v>
      </c>
      <c r="J162" s="1229"/>
      <c r="K162" s="444">
        <f>IR162*I162+IS162*I162</f>
        <v>0</v>
      </c>
      <c r="HV162" s="732" t="s">
        <v>4325</v>
      </c>
      <c r="HW162" s="732" t="s">
        <v>2995</v>
      </c>
      <c r="IR162" s="459">
        <f>J162*0</f>
        <v>0</v>
      </c>
      <c r="IS162" s="459">
        <f>J162*(1-0)</f>
        <v>0</v>
      </c>
    </row>
    <row r="163" spans="1:253" ht="15" customHeight="1" x14ac:dyDescent="0.25">
      <c r="A163" s="458"/>
      <c r="B163" s="732"/>
      <c r="C163" s="908" t="s">
        <v>4481</v>
      </c>
      <c r="D163" s="908"/>
      <c r="E163" s="908"/>
      <c r="F163" s="908"/>
      <c r="G163" s="908"/>
      <c r="H163" s="732"/>
      <c r="I163" s="443"/>
      <c r="J163" s="1229"/>
      <c r="K163" s="444"/>
      <c r="HV163" s="732"/>
      <c r="HW163" s="732"/>
      <c r="IR163" s="459"/>
      <c r="IS163" s="459"/>
    </row>
    <row r="164" spans="1:253" ht="15" customHeight="1" x14ac:dyDescent="0.25">
      <c r="A164" s="458"/>
      <c r="B164" s="732"/>
      <c r="C164" s="908" t="s">
        <v>4301</v>
      </c>
      <c r="D164" s="908"/>
      <c r="E164" s="908"/>
      <c r="F164" s="908"/>
      <c r="G164" s="908"/>
      <c r="H164" s="732"/>
      <c r="I164" s="443"/>
      <c r="J164" s="1229"/>
      <c r="K164" s="444"/>
      <c r="HV164" s="732"/>
      <c r="HW164" s="732"/>
      <c r="IR164" s="459"/>
      <c r="IS164" s="459"/>
    </row>
    <row r="165" spans="1:253" ht="15" customHeight="1" x14ac:dyDescent="0.25">
      <c r="A165" s="458"/>
      <c r="B165" s="732"/>
      <c r="C165" s="908" t="s">
        <v>4482</v>
      </c>
      <c r="D165" s="908"/>
      <c r="E165" s="908"/>
      <c r="F165" s="908"/>
      <c r="G165" s="908"/>
      <c r="H165" s="732"/>
      <c r="I165" s="443"/>
      <c r="J165" s="1229"/>
      <c r="K165" s="444"/>
      <c r="HV165" s="732"/>
      <c r="HW165" s="732"/>
      <c r="IR165" s="459"/>
      <c r="IS165" s="459"/>
    </row>
    <row r="166" spans="1:253" ht="15" customHeight="1" x14ac:dyDescent="0.25">
      <c r="A166" s="458"/>
      <c r="B166" s="732"/>
      <c r="C166" s="908" t="s">
        <v>3988</v>
      </c>
      <c r="D166" s="908"/>
      <c r="E166" s="908"/>
      <c r="F166" s="908"/>
      <c r="G166" s="908"/>
      <c r="H166" s="732"/>
      <c r="I166" s="443"/>
      <c r="J166" s="1229"/>
      <c r="K166" s="444"/>
      <c r="HV166" s="732"/>
      <c r="HW166" s="732"/>
      <c r="IR166" s="459"/>
      <c r="IS166" s="459"/>
    </row>
    <row r="167" spans="1:253" ht="15" customHeight="1" x14ac:dyDescent="0.25">
      <c r="A167" s="458"/>
      <c r="B167" s="732"/>
      <c r="C167" s="908" t="s">
        <v>4483</v>
      </c>
      <c r="D167" s="908"/>
      <c r="E167" s="908"/>
      <c r="F167" s="908"/>
      <c r="G167" s="908"/>
      <c r="H167" s="732"/>
      <c r="I167" s="443"/>
      <c r="J167" s="1229"/>
      <c r="K167" s="444"/>
      <c r="HV167" s="732"/>
      <c r="HW167" s="732"/>
      <c r="IR167" s="459"/>
      <c r="IS167" s="459"/>
    </row>
    <row r="168" spans="1:253" ht="15" customHeight="1" x14ac:dyDescent="0.25">
      <c r="A168" s="458">
        <v>48</v>
      </c>
      <c r="B168" s="732" t="s">
        <v>4484</v>
      </c>
      <c r="C168" s="908" t="s">
        <v>4485</v>
      </c>
      <c r="D168" s="908"/>
      <c r="E168" s="908"/>
      <c r="F168" s="908"/>
      <c r="G168" s="908"/>
      <c r="H168" s="732" t="s">
        <v>248</v>
      </c>
      <c r="I168" s="443">
        <v>92</v>
      </c>
      <c r="J168" s="1229"/>
      <c r="K168" s="444">
        <f>IR168*I168+IS168*I168</f>
        <v>0</v>
      </c>
      <c r="HV168" s="732" t="s">
        <v>4325</v>
      </c>
      <c r="HW168" s="732" t="s">
        <v>2995</v>
      </c>
      <c r="IR168" s="459">
        <f>J168*0</f>
        <v>0</v>
      </c>
      <c r="IS168" s="459">
        <f>J168*(1-0)</f>
        <v>0</v>
      </c>
    </row>
    <row r="169" spans="1:253" ht="15" customHeight="1" x14ac:dyDescent="0.25">
      <c r="A169" s="458"/>
      <c r="B169" s="732"/>
      <c r="C169" s="908" t="s">
        <v>4064</v>
      </c>
      <c r="D169" s="908"/>
      <c r="E169" s="908"/>
      <c r="F169" s="908"/>
      <c r="G169" s="908"/>
      <c r="H169" s="732"/>
      <c r="I169" s="443"/>
      <c r="J169" s="1229"/>
      <c r="K169" s="444"/>
      <c r="HV169" s="732"/>
      <c r="HW169" s="732"/>
      <c r="IR169" s="459"/>
      <c r="IS169" s="459"/>
    </row>
    <row r="170" spans="1:253" ht="15" customHeight="1" x14ac:dyDescent="0.25">
      <c r="A170" s="458"/>
      <c r="B170" s="732"/>
      <c r="C170" s="908" t="s">
        <v>4063</v>
      </c>
      <c r="D170" s="908"/>
      <c r="E170" s="908"/>
      <c r="F170" s="908"/>
      <c r="G170" s="908"/>
      <c r="H170" s="732"/>
      <c r="I170" s="443"/>
      <c r="J170" s="1229"/>
      <c r="K170" s="444"/>
      <c r="HV170" s="732"/>
      <c r="HW170" s="732"/>
      <c r="IR170" s="459"/>
      <c r="IS170" s="459"/>
    </row>
    <row r="171" spans="1:253" ht="15" customHeight="1" x14ac:dyDescent="0.25">
      <c r="A171" s="458"/>
      <c r="B171" s="732"/>
      <c r="C171" s="908" t="s">
        <v>4486</v>
      </c>
      <c r="D171" s="908"/>
      <c r="E171" s="908"/>
      <c r="F171" s="908"/>
      <c r="G171" s="908"/>
      <c r="H171" s="732"/>
      <c r="I171" s="443"/>
      <c r="J171" s="1229"/>
      <c r="K171" s="444"/>
      <c r="HV171" s="732"/>
      <c r="HW171" s="732"/>
      <c r="IR171" s="459"/>
      <c r="IS171" s="459"/>
    </row>
    <row r="172" spans="1:253" ht="15" customHeight="1" x14ac:dyDescent="0.25">
      <c r="A172" s="458"/>
      <c r="B172" s="732"/>
      <c r="C172" s="908" t="s">
        <v>4182</v>
      </c>
      <c r="D172" s="908"/>
      <c r="E172" s="908"/>
      <c r="F172" s="908"/>
      <c r="G172" s="908"/>
      <c r="H172" s="732"/>
      <c r="I172" s="443"/>
      <c r="J172" s="1229"/>
      <c r="K172" s="444"/>
      <c r="HV172" s="732"/>
      <c r="HW172" s="732"/>
      <c r="IR172" s="459"/>
      <c r="IS172" s="459"/>
    </row>
    <row r="173" spans="1:253" ht="15" customHeight="1" x14ac:dyDescent="0.25">
      <c r="A173" s="458">
        <v>49</v>
      </c>
      <c r="B173" s="732" t="s">
        <v>4487</v>
      </c>
      <c r="C173" s="908" t="s">
        <v>4488</v>
      </c>
      <c r="D173" s="908"/>
      <c r="E173" s="908"/>
      <c r="F173" s="908"/>
      <c r="G173" s="908"/>
      <c r="H173" s="732" t="s">
        <v>248</v>
      </c>
      <c r="I173" s="443">
        <v>72</v>
      </c>
      <c r="J173" s="1229"/>
      <c r="K173" s="444">
        <f>IR173*I173+IS173*I173</f>
        <v>0</v>
      </c>
      <c r="HV173" s="732" t="s">
        <v>4325</v>
      </c>
      <c r="HW173" s="732" t="s">
        <v>2995</v>
      </c>
      <c r="IR173" s="459">
        <f>J173*0</f>
        <v>0</v>
      </c>
      <c r="IS173" s="459">
        <f>J173*(1-0)</f>
        <v>0</v>
      </c>
    </row>
    <row r="174" spans="1:253" ht="15" customHeight="1" x14ac:dyDescent="0.25">
      <c r="A174" s="458"/>
      <c r="B174" s="732"/>
      <c r="C174" s="908" t="s">
        <v>4489</v>
      </c>
      <c r="D174" s="908"/>
      <c r="E174" s="908"/>
      <c r="F174" s="908"/>
      <c r="G174" s="908"/>
      <c r="H174" s="732"/>
      <c r="I174" s="443"/>
      <c r="J174" s="1229"/>
      <c r="K174" s="444"/>
      <c r="HV174" s="732"/>
      <c r="HW174" s="732"/>
      <c r="IR174" s="459"/>
      <c r="IS174" s="459"/>
    </row>
    <row r="175" spans="1:253" ht="15" customHeight="1" x14ac:dyDescent="0.25">
      <c r="A175" s="458"/>
      <c r="B175" s="732"/>
      <c r="C175" s="945" t="s">
        <v>4301</v>
      </c>
      <c r="D175" s="945"/>
      <c r="E175" s="945"/>
      <c r="F175" s="945"/>
      <c r="G175" s="945"/>
      <c r="H175" s="732"/>
      <c r="I175" s="443"/>
      <c r="J175" s="1229"/>
      <c r="K175" s="444"/>
      <c r="HV175" s="732"/>
      <c r="HW175" s="732"/>
      <c r="IR175" s="459"/>
      <c r="IS175" s="459"/>
    </row>
    <row r="176" spans="1:253" ht="15" customHeight="1" x14ac:dyDescent="0.25">
      <c r="A176" s="458"/>
      <c r="B176" s="732"/>
      <c r="C176" s="908" t="s">
        <v>4482</v>
      </c>
      <c r="D176" s="908"/>
      <c r="E176" s="908"/>
      <c r="F176" s="908"/>
      <c r="G176" s="908"/>
      <c r="H176" s="732"/>
      <c r="I176" s="443"/>
      <c r="J176" s="1229"/>
      <c r="K176" s="444"/>
      <c r="HV176" s="732"/>
      <c r="HW176" s="732"/>
      <c r="IR176" s="459"/>
      <c r="IS176" s="459"/>
    </row>
    <row r="177" spans="1:253" ht="15" customHeight="1" x14ac:dyDescent="0.25">
      <c r="A177" s="458"/>
      <c r="B177" s="732"/>
      <c r="C177" s="908" t="s">
        <v>4490</v>
      </c>
      <c r="D177" s="908"/>
      <c r="E177" s="908"/>
      <c r="F177" s="908"/>
      <c r="G177" s="908"/>
      <c r="H177" s="732"/>
      <c r="I177" s="443"/>
      <c r="J177" s="1229"/>
      <c r="K177" s="444"/>
      <c r="HV177" s="732"/>
      <c r="HW177" s="732"/>
      <c r="IR177" s="459"/>
      <c r="IS177" s="459"/>
    </row>
    <row r="178" spans="1:253" ht="15" customHeight="1" x14ac:dyDescent="0.25">
      <c r="A178" s="458">
        <v>50</v>
      </c>
      <c r="B178" s="732" t="s">
        <v>4491</v>
      </c>
      <c r="C178" s="908" t="s">
        <v>4492</v>
      </c>
      <c r="D178" s="908"/>
      <c r="E178" s="908"/>
      <c r="F178" s="908"/>
      <c r="G178" s="908"/>
      <c r="H178" s="732" t="s">
        <v>248</v>
      </c>
      <c r="I178" s="443">
        <v>65</v>
      </c>
      <c r="J178" s="1229"/>
      <c r="K178" s="444">
        <f>IR178*I178+IS178*I178</f>
        <v>0</v>
      </c>
      <c r="HV178" s="732" t="s">
        <v>4325</v>
      </c>
      <c r="HW178" s="732" t="s">
        <v>2995</v>
      </c>
      <c r="IR178" s="459">
        <f>J178*0</f>
        <v>0</v>
      </c>
      <c r="IS178" s="459">
        <f>J178*(1-0)</f>
        <v>0</v>
      </c>
    </row>
    <row r="179" spans="1:253" ht="15" customHeight="1" x14ac:dyDescent="0.25">
      <c r="A179" s="458"/>
      <c r="B179" s="732"/>
      <c r="C179" s="908" t="s">
        <v>4493</v>
      </c>
      <c r="D179" s="908"/>
      <c r="E179" s="908"/>
      <c r="F179" s="908"/>
      <c r="G179" s="908"/>
      <c r="H179" s="732"/>
      <c r="I179" s="443"/>
      <c r="J179" s="1229"/>
      <c r="K179" s="444"/>
      <c r="HV179" s="732"/>
      <c r="HW179" s="732"/>
      <c r="IR179" s="459"/>
      <c r="IS179" s="459"/>
    </row>
    <row r="180" spans="1:253" ht="15" customHeight="1" x14ac:dyDescent="0.25">
      <c r="A180" s="458"/>
      <c r="B180" s="732"/>
      <c r="C180" s="908" t="s">
        <v>4301</v>
      </c>
      <c r="D180" s="908"/>
      <c r="E180" s="908"/>
      <c r="F180" s="908"/>
      <c r="G180" s="908"/>
      <c r="H180" s="732"/>
      <c r="I180" s="443"/>
      <c r="J180" s="1229"/>
      <c r="K180" s="444"/>
      <c r="HV180" s="732"/>
      <c r="HW180" s="732"/>
      <c r="IR180" s="459"/>
      <c r="IS180" s="459"/>
    </row>
    <row r="181" spans="1:253" ht="15" customHeight="1" x14ac:dyDescent="0.25">
      <c r="A181" s="458"/>
      <c r="B181" s="732"/>
      <c r="C181" s="908" t="s">
        <v>4482</v>
      </c>
      <c r="D181" s="908"/>
      <c r="E181" s="908"/>
      <c r="F181" s="908"/>
      <c r="G181" s="908"/>
      <c r="H181" s="732"/>
      <c r="I181" s="443"/>
      <c r="J181" s="1229"/>
      <c r="K181" s="444"/>
      <c r="HV181" s="732"/>
      <c r="HW181" s="732"/>
      <c r="IR181" s="459"/>
      <c r="IS181" s="459"/>
    </row>
    <row r="182" spans="1:253" ht="15" customHeight="1" x14ac:dyDescent="0.25">
      <c r="A182" s="458"/>
      <c r="B182" s="732"/>
      <c r="C182" s="908" t="s">
        <v>4398</v>
      </c>
      <c r="D182" s="908"/>
      <c r="E182" s="908"/>
      <c r="F182" s="908"/>
      <c r="G182" s="908"/>
      <c r="H182" s="732"/>
      <c r="I182" s="443"/>
      <c r="J182" s="1229"/>
      <c r="K182" s="444"/>
      <c r="HV182" s="732"/>
      <c r="HW182" s="732"/>
      <c r="IR182" s="459"/>
      <c r="IS182" s="459"/>
    </row>
    <row r="183" spans="1:253" ht="15" customHeight="1" x14ac:dyDescent="0.25">
      <c r="A183" s="458">
        <v>51</v>
      </c>
      <c r="B183" s="732" t="s">
        <v>4494</v>
      </c>
      <c r="C183" s="908" t="s">
        <v>4495</v>
      </c>
      <c r="D183" s="908"/>
      <c r="E183" s="908"/>
      <c r="F183" s="908"/>
      <c r="G183" s="908"/>
      <c r="H183" s="732" t="s">
        <v>248</v>
      </c>
      <c r="I183" s="443">
        <v>4</v>
      </c>
      <c r="J183" s="1229"/>
      <c r="K183" s="444">
        <f>IR183*I183+IS183*I183</f>
        <v>0</v>
      </c>
      <c r="HV183" s="732" t="s">
        <v>4325</v>
      </c>
      <c r="HW183" s="732" t="s">
        <v>2995</v>
      </c>
      <c r="IR183" s="459">
        <f>J183*0</f>
        <v>0</v>
      </c>
      <c r="IS183" s="459">
        <f>J183*(1-0)</f>
        <v>0</v>
      </c>
    </row>
    <row r="184" spans="1:253" ht="15" customHeight="1" x14ac:dyDescent="0.25">
      <c r="A184" s="458"/>
      <c r="B184" s="732"/>
      <c r="C184" s="908" t="s">
        <v>3902</v>
      </c>
      <c r="D184" s="908"/>
      <c r="E184" s="908"/>
      <c r="F184" s="908"/>
      <c r="G184" s="908"/>
      <c r="H184" s="732"/>
      <c r="I184" s="443"/>
      <c r="J184" s="1229"/>
      <c r="K184" s="444"/>
      <c r="HV184" s="732"/>
      <c r="HW184" s="732"/>
      <c r="IR184" s="459"/>
      <c r="IS184" s="459"/>
    </row>
    <row r="185" spans="1:253" ht="15" customHeight="1" x14ac:dyDescent="0.25">
      <c r="A185" s="458"/>
      <c r="B185" s="732"/>
      <c r="C185" s="908" t="s">
        <v>3883</v>
      </c>
      <c r="D185" s="908"/>
      <c r="E185" s="908"/>
      <c r="F185" s="908"/>
      <c r="G185" s="908"/>
      <c r="H185" s="732"/>
      <c r="I185" s="443"/>
      <c r="J185" s="1229"/>
      <c r="K185" s="444"/>
      <c r="HV185" s="732"/>
      <c r="HW185" s="732"/>
      <c r="IR185" s="459"/>
      <c r="IS185" s="459"/>
    </row>
    <row r="186" spans="1:253" ht="15" customHeight="1" x14ac:dyDescent="0.25">
      <c r="A186" s="458"/>
      <c r="B186" s="732"/>
      <c r="C186" s="908" t="s">
        <v>3882</v>
      </c>
      <c r="D186" s="908"/>
      <c r="E186" s="908"/>
      <c r="F186" s="908"/>
      <c r="G186" s="908"/>
      <c r="H186" s="732"/>
      <c r="I186" s="443"/>
      <c r="J186" s="1229"/>
      <c r="K186" s="444"/>
      <c r="HV186" s="732"/>
      <c r="HW186" s="732"/>
      <c r="IR186" s="459"/>
      <c r="IS186" s="459"/>
    </row>
    <row r="187" spans="1:253" ht="15" customHeight="1" x14ac:dyDescent="0.25">
      <c r="A187" s="458"/>
      <c r="B187" s="732"/>
      <c r="C187" s="908" t="s">
        <v>3886</v>
      </c>
      <c r="D187" s="908"/>
      <c r="E187" s="908"/>
      <c r="F187" s="908"/>
      <c r="G187" s="908"/>
      <c r="H187" s="732"/>
      <c r="I187" s="443"/>
      <c r="J187" s="1229"/>
      <c r="K187" s="444"/>
      <c r="HV187" s="732"/>
      <c r="HW187" s="732"/>
      <c r="IR187" s="459"/>
      <c r="IS187" s="459"/>
    </row>
    <row r="188" spans="1:253" ht="15" customHeight="1" x14ac:dyDescent="0.25">
      <c r="A188" s="458">
        <v>52</v>
      </c>
      <c r="B188" s="732" t="s">
        <v>4496</v>
      </c>
      <c r="C188" s="908" t="s">
        <v>4497</v>
      </c>
      <c r="D188" s="908"/>
      <c r="E188" s="908"/>
      <c r="F188" s="908"/>
      <c r="G188" s="908"/>
      <c r="H188" s="732" t="s">
        <v>248</v>
      </c>
      <c r="I188" s="443">
        <v>3</v>
      </c>
      <c r="J188" s="1229"/>
      <c r="K188" s="444">
        <f>IR188*I188+IS188*I188</f>
        <v>0</v>
      </c>
      <c r="HV188" s="732" t="s">
        <v>4325</v>
      </c>
      <c r="HW188" s="732" t="s">
        <v>2995</v>
      </c>
      <c r="IR188" s="459">
        <f>J188*0</f>
        <v>0</v>
      </c>
      <c r="IS188" s="459">
        <f>J188*(1-0)</f>
        <v>0</v>
      </c>
    </row>
    <row r="189" spans="1:253" ht="15" customHeight="1" x14ac:dyDescent="0.25">
      <c r="A189" s="458"/>
      <c r="B189" s="732"/>
      <c r="C189" s="908" t="s">
        <v>3883</v>
      </c>
      <c r="D189" s="908"/>
      <c r="E189" s="908"/>
      <c r="F189" s="908"/>
      <c r="G189" s="908"/>
      <c r="H189" s="732"/>
      <c r="I189" s="443"/>
      <c r="J189" s="1229"/>
      <c r="K189" s="444"/>
      <c r="HV189" s="732"/>
      <c r="HW189" s="732"/>
      <c r="IR189" s="459"/>
      <c r="IS189" s="459"/>
    </row>
    <row r="190" spans="1:253" ht="15" customHeight="1" x14ac:dyDescent="0.25">
      <c r="A190" s="458"/>
      <c r="B190" s="732"/>
      <c r="C190" s="908" t="s">
        <v>3882</v>
      </c>
      <c r="D190" s="908"/>
      <c r="E190" s="908"/>
      <c r="F190" s="908"/>
      <c r="G190" s="908"/>
      <c r="H190" s="732"/>
      <c r="I190" s="443"/>
      <c r="J190" s="1229"/>
      <c r="K190" s="444"/>
      <c r="HV190" s="732"/>
      <c r="HW190" s="732"/>
      <c r="IR190" s="459"/>
      <c r="IS190" s="459"/>
    </row>
    <row r="191" spans="1:253" ht="15" customHeight="1" x14ac:dyDescent="0.25">
      <c r="A191" s="458"/>
      <c r="B191" s="732"/>
      <c r="C191" s="908" t="s">
        <v>3886</v>
      </c>
      <c r="D191" s="908"/>
      <c r="E191" s="908"/>
      <c r="F191" s="908"/>
      <c r="G191" s="908"/>
      <c r="H191" s="732"/>
      <c r="I191" s="443"/>
      <c r="J191" s="1229"/>
      <c r="K191" s="444"/>
      <c r="HV191" s="732"/>
      <c r="HW191" s="732"/>
      <c r="IR191" s="459"/>
      <c r="IS191" s="459"/>
    </row>
    <row r="192" spans="1:253" ht="15" customHeight="1" x14ac:dyDescent="0.25">
      <c r="A192" s="458">
        <v>53</v>
      </c>
      <c r="B192" s="732" t="s">
        <v>4498</v>
      </c>
      <c r="C192" s="908" t="s">
        <v>4499</v>
      </c>
      <c r="D192" s="908"/>
      <c r="E192" s="908"/>
      <c r="F192" s="908"/>
      <c r="G192" s="908"/>
      <c r="H192" s="732" t="s">
        <v>248</v>
      </c>
      <c r="I192" s="443">
        <v>3</v>
      </c>
      <c r="J192" s="1229"/>
      <c r="K192" s="444">
        <f>IR192*I192+IS192*I192</f>
        <v>0</v>
      </c>
      <c r="HV192" s="732" t="s">
        <v>4325</v>
      </c>
      <c r="HW192" s="732" t="s">
        <v>2995</v>
      </c>
      <c r="IR192" s="459">
        <f>J192*0</f>
        <v>0</v>
      </c>
      <c r="IS192" s="459">
        <f>J192*(1-0)</f>
        <v>0</v>
      </c>
    </row>
    <row r="193" spans="1:256" ht="15" customHeight="1" x14ac:dyDescent="0.25">
      <c r="A193" s="458"/>
      <c r="B193" s="732"/>
      <c r="C193" s="908" t="s">
        <v>3883</v>
      </c>
      <c r="D193" s="908"/>
      <c r="E193" s="908"/>
      <c r="F193" s="908"/>
      <c r="G193" s="908"/>
      <c r="H193" s="732"/>
      <c r="I193" s="443"/>
      <c r="J193" s="1229"/>
      <c r="K193" s="444"/>
      <c r="HV193" s="732"/>
      <c r="HW193" s="732"/>
      <c r="IR193" s="459"/>
      <c r="IS193" s="459"/>
    </row>
    <row r="194" spans="1:256" ht="15" customHeight="1" x14ac:dyDescent="0.25">
      <c r="A194" s="458"/>
      <c r="B194" s="732"/>
      <c r="C194" s="908" t="s">
        <v>3882</v>
      </c>
      <c r="D194" s="908"/>
      <c r="E194" s="908"/>
      <c r="F194" s="908"/>
      <c r="G194" s="908"/>
      <c r="H194" s="732"/>
      <c r="I194" s="443"/>
      <c r="J194" s="1229"/>
      <c r="K194" s="444"/>
      <c r="HV194" s="732"/>
      <c r="HW194" s="732"/>
      <c r="IR194" s="459"/>
      <c r="IS194" s="459"/>
    </row>
    <row r="195" spans="1:256" ht="15" customHeight="1" x14ac:dyDescent="0.25">
      <c r="A195" s="458"/>
      <c r="B195" s="732"/>
      <c r="C195" s="908" t="s">
        <v>3886</v>
      </c>
      <c r="D195" s="908"/>
      <c r="E195" s="908"/>
      <c r="F195" s="908"/>
      <c r="G195" s="908"/>
      <c r="H195" s="732"/>
      <c r="I195" s="443"/>
      <c r="J195" s="1229"/>
      <c r="K195" s="444"/>
      <c r="HV195" s="732"/>
      <c r="HW195" s="732"/>
      <c r="IR195" s="459"/>
      <c r="IS195" s="459"/>
    </row>
    <row r="196" spans="1:256" ht="15" customHeight="1" x14ac:dyDescent="0.25">
      <c r="A196" s="458">
        <v>54</v>
      </c>
      <c r="B196" s="732" t="s">
        <v>4500</v>
      </c>
      <c r="C196" s="908" t="s">
        <v>4501</v>
      </c>
      <c r="D196" s="908"/>
      <c r="E196" s="908"/>
      <c r="F196" s="908"/>
      <c r="G196" s="908"/>
      <c r="H196" s="732" t="s">
        <v>248</v>
      </c>
      <c r="I196" s="443">
        <v>45</v>
      </c>
      <c r="J196" s="1229"/>
      <c r="K196" s="444">
        <f>IR196*I196+IS196*I196</f>
        <v>0</v>
      </c>
      <c r="HV196" s="732" t="s">
        <v>4325</v>
      </c>
      <c r="HW196" s="732" t="s">
        <v>2995</v>
      </c>
      <c r="IR196" s="459">
        <f>J196*1</f>
        <v>0</v>
      </c>
      <c r="IS196" s="459">
        <f>J196*(1-1)</f>
        <v>0</v>
      </c>
    </row>
    <row r="197" spans="1:256" ht="15" customHeight="1" x14ac:dyDescent="0.25">
      <c r="A197" s="458"/>
      <c r="B197" s="732"/>
      <c r="C197" s="908" t="s">
        <v>4430</v>
      </c>
      <c r="D197" s="908"/>
      <c r="E197" s="908"/>
      <c r="F197" s="908"/>
      <c r="G197" s="908"/>
      <c r="H197" s="732"/>
      <c r="I197" s="732"/>
      <c r="J197" s="1232"/>
      <c r="K197" s="732"/>
      <c r="L197" s="732"/>
      <c r="M197" s="443"/>
      <c r="N197" s="443"/>
      <c r="O197" s="444"/>
      <c r="HZ197" s="732"/>
      <c r="IA197" s="732"/>
      <c r="IV197" s="459"/>
    </row>
    <row r="198" spans="1:256" ht="15" customHeight="1" x14ac:dyDescent="0.25">
      <c r="A198" s="458"/>
      <c r="B198" s="732"/>
      <c r="C198" s="908" t="s">
        <v>4502</v>
      </c>
      <c r="D198" s="908"/>
      <c r="E198" s="908"/>
      <c r="F198" s="908"/>
      <c r="G198" s="908"/>
      <c r="H198" s="732"/>
      <c r="I198" s="443"/>
      <c r="J198" s="1229"/>
      <c r="K198" s="444"/>
      <c r="HV198" s="732"/>
      <c r="HW198" s="732"/>
      <c r="IR198" s="459"/>
      <c r="IS198" s="459"/>
    </row>
    <row r="199" spans="1:256" ht="15" customHeight="1" x14ac:dyDescent="0.25">
      <c r="A199" s="458"/>
      <c r="B199" s="732"/>
      <c r="C199" s="908" t="s">
        <v>4503</v>
      </c>
      <c r="D199" s="908"/>
      <c r="E199" s="908"/>
      <c r="F199" s="908"/>
      <c r="G199" s="908"/>
      <c r="H199" s="732"/>
      <c r="I199" s="443"/>
      <c r="J199" s="1229"/>
      <c r="K199" s="444"/>
      <c r="HV199" s="732"/>
      <c r="HW199" s="732"/>
      <c r="IR199" s="459"/>
      <c r="IS199" s="459"/>
    </row>
    <row r="200" spans="1:256" ht="15" customHeight="1" x14ac:dyDescent="0.25">
      <c r="A200" s="458"/>
      <c r="B200" s="732"/>
      <c r="C200" s="908" t="s">
        <v>4135</v>
      </c>
      <c r="D200" s="908"/>
      <c r="E200" s="908"/>
      <c r="F200" s="908"/>
      <c r="G200" s="908"/>
      <c r="H200" s="732"/>
      <c r="I200" s="443"/>
      <c r="J200" s="1229"/>
      <c r="K200" s="444"/>
      <c r="HV200" s="732"/>
      <c r="HW200" s="732"/>
      <c r="IR200" s="459"/>
      <c r="IS200" s="459"/>
    </row>
    <row r="201" spans="1:256" ht="15" customHeight="1" x14ac:dyDescent="0.25">
      <c r="A201" s="458">
        <v>55</v>
      </c>
      <c r="B201" s="732" t="s">
        <v>4504</v>
      </c>
      <c r="C201" s="908" t="s">
        <v>4505</v>
      </c>
      <c r="D201" s="908"/>
      <c r="E201" s="908"/>
      <c r="F201" s="908"/>
      <c r="G201" s="908"/>
      <c r="H201" s="732" t="s">
        <v>248</v>
      </c>
      <c r="I201" s="443">
        <v>7</v>
      </c>
      <c r="J201" s="1229"/>
      <c r="K201" s="444">
        <f>IR201*I201+IS201*I201</f>
        <v>0</v>
      </c>
      <c r="HV201" s="732" t="s">
        <v>4325</v>
      </c>
      <c r="HW201" s="732" t="s">
        <v>2995</v>
      </c>
      <c r="IR201" s="459">
        <f>J201*1</f>
        <v>0</v>
      </c>
      <c r="IS201" s="459">
        <f>J201*(1-1)</f>
        <v>0</v>
      </c>
    </row>
    <row r="202" spans="1:256" ht="15" customHeight="1" x14ac:dyDescent="0.25">
      <c r="A202" s="458"/>
      <c r="B202" s="732"/>
      <c r="C202" s="908" t="s">
        <v>3902</v>
      </c>
      <c r="D202" s="908"/>
      <c r="E202" s="908"/>
      <c r="F202" s="908"/>
      <c r="G202" s="908"/>
      <c r="H202" s="732"/>
      <c r="I202" s="443"/>
      <c r="J202" s="1229"/>
      <c r="K202" s="444"/>
      <c r="HV202" s="732"/>
      <c r="HW202" s="732"/>
      <c r="IR202" s="459"/>
      <c r="IS202" s="459"/>
    </row>
    <row r="203" spans="1:256" ht="15" customHeight="1" x14ac:dyDescent="0.25">
      <c r="A203" s="458"/>
      <c r="B203" s="732"/>
      <c r="C203" s="908" t="s">
        <v>3910</v>
      </c>
      <c r="D203" s="908"/>
      <c r="E203" s="908"/>
      <c r="F203" s="908"/>
      <c r="G203" s="908"/>
      <c r="H203" s="732"/>
      <c r="I203" s="443"/>
      <c r="J203" s="1229"/>
      <c r="K203" s="444"/>
      <c r="HV203" s="732"/>
      <c r="HW203" s="732"/>
      <c r="IR203" s="459"/>
      <c r="IS203" s="459"/>
    </row>
    <row r="204" spans="1:256" ht="15" customHeight="1" x14ac:dyDescent="0.25">
      <c r="A204" s="458"/>
      <c r="B204" s="732"/>
      <c r="C204" s="908" t="s">
        <v>3890</v>
      </c>
      <c r="D204" s="908"/>
      <c r="E204" s="908"/>
      <c r="F204" s="908"/>
      <c r="G204" s="908"/>
      <c r="H204" s="732"/>
      <c r="I204" s="443"/>
      <c r="J204" s="1229"/>
      <c r="K204" s="444"/>
      <c r="HV204" s="732"/>
      <c r="HW204" s="732"/>
      <c r="IR204" s="459"/>
      <c r="IS204" s="459"/>
    </row>
    <row r="205" spans="1:256" ht="15" customHeight="1" x14ac:dyDescent="0.25">
      <c r="A205" s="458"/>
      <c r="B205" s="732"/>
      <c r="C205" s="908" t="s">
        <v>3900</v>
      </c>
      <c r="D205" s="908"/>
      <c r="E205" s="908"/>
      <c r="F205" s="908"/>
      <c r="G205" s="908"/>
      <c r="H205" s="732"/>
      <c r="I205" s="443"/>
      <c r="J205" s="1229"/>
      <c r="K205" s="444"/>
      <c r="HV205" s="732"/>
      <c r="HW205" s="732"/>
      <c r="IR205" s="459"/>
      <c r="IS205" s="459"/>
    </row>
    <row r="206" spans="1:256" ht="15" customHeight="1" x14ac:dyDescent="0.25">
      <c r="A206" s="458">
        <v>56</v>
      </c>
      <c r="B206" s="732" t="s">
        <v>4506</v>
      </c>
      <c r="C206" s="908" t="s">
        <v>4507</v>
      </c>
      <c r="D206" s="908"/>
      <c r="E206" s="908"/>
      <c r="F206" s="908"/>
      <c r="G206" s="908"/>
      <c r="H206" s="732" t="s">
        <v>278</v>
      </c>
      <c r="I206" s="443">
        <v>1544.5</v>
      </c>
      <c r="J206" s="1229"/>
      <c r="K206" s="444">
        <f>IR206*I206+IS206*I206</f>
        <v>0</v>
      </c>
      <c r="HV206" s="732" t="s">
        <v>4325</v>
      </c>
      <c r="HW206" s="732" t="s">
        <v>2995</v>
      </c>
      <c r="IR206" s="459">
        <f>J206*0.0275092936802974</f>
        <v>0</v>
      </c>
      <c r="IS206" s="459">
        <f>J206*(1-0.0275092936802974)</f>
        <v>0</v>
      </c>
    </row>
    <row r="207" spans="1:256" ht="15" customHeight="1" x14ac:dyDescent="0.25">
      <c r="A207" s="458"/>
      <c r="B207" s="732"/>
      <c r="C207" s="908" t="s">
        <v>4508</v>
      </c>
      <c r="D207" s="908"/>
      <c r="E207" s="908"/>
      <c r="F207" s="908"/>
      <c r="G207" s="908"/>
      <c r="H207" s="732"/>
      <c r="I207" s="443"/>
      <c r="J207" s="1229"/>
      <c r="K207" s="444"/>
      <c r="HV207" s="732"/>
      <c r="HW207" s="732"/>
      <c r="IR207" s="459"/>
      <c r="IS207" s="459"/>
    </row>
    <row r="208" spans="1:256" ht="15" customHeight="1" x14ac:dyDescent="0.25">
      <c r="A208" s="458"/>
      <c r="B208" s="732"/>
      <c r="C208" s="908" t="s">
        <v>4509</v>
      </c>
      <c r="D208" s="908"/>
      <c r="E208" s="908"/>
      <c r="F208" s="908"/>
      <c r="G208" s="908"/>
      <c r="H208" s="732"/>
      <c r="I208" s="443"/>
      <c r="J208" s="1229"/>
      <c r="K208" s="444"/>
      <c r="HV208" s="732"/>
      <c r="HW208" s="732"/>
      <c r="IR208" s="459"/>
      <c r="IS208" s="459"/>
    </row>
    <row r="209" spans="1:253" ht="15" customHeight="1" x14ac:dyDescent="0.25">
      <c r="A209" s="458"/>
      <c r="B209" s="732"/>
      <c r="C209" s="908" t="s">
        <v>4510</v>
      </c>
      <c r="D209" s="908"/>
      <c r="E209" s="908"/>
      <c r="F209" s="908"/>
      <c r="G209" s="908"/>
      <c r="H209" s="732"/>
      <c r="I209" s="443"/>
      <c r="J209" s="1229"/>
      <c r="K209" s="444"/>
      <c r="HV209" s="732"/>
      <c r="HW209" s="732"/>
      <c r="IR209" s="459"/>
      <c r="IS209" s="459"/>
    </row>
    <row r="210" spans="1:253" ht="15" customHeight="1" x14ac:dyDescent="0.25">
      <c r="A210" s="458"/>
      <c r="B210" s="732"/>
      <c r="C210" s="908" t="s">
        <v>4511</v>
      </c>
      <c r="D210" s="908"/>
      <c r="E210" s="908"/>
      <c r="F210" s="908"/>
      <c r="G210" s="908"/>
      <c r="H210" s="732"/>
      <c r="I210" s="443"/>
      <c r="J210" s="1229"/>
      <c r="K210" s="444"/>
      <c r="HV210" s="732"/>
      <c r="HW210" s="732"/>
      <c r="IR210" s="459"/>
      <c r="IS210" s="459"/>
    </row>
    <row r="211" spans="1:253" ht="15" customHeight="1" x14ac:dyDescent="0.25">
      <c r="A211" s="458"/>
      <c r="B211" s="732"/>
      <c r="C211" s="908" t="s">
        <v>4512</v>
      </c>
      <c r="D211" s="908"/>
      <c r="E211" s="908"/>
      <c r="F211" s="908"/>
      <c r="G211" s="908"/>
      <c r="H211" s="732"/>
      <c r="I211" s="443"/>
      <c r="J211" s="1229"/>
      <c r="K211" s="444"/>
      <c r="HV211" s="732"/>
      <c r="HW211" s="732"/>
      <c r="IR211" s="459"/>
      <c r="IS211" s="459"/>
    </row>
    <row r="212" spans="1:253" ht="15" customHeight="1" x14ac:dyDescent="0.25">
      <c r="A212" s="458"/>
      <c r="B212" s="732"/>
      <c r="C212" s="908" t="s">
        <v>4513</v>
      </c>
      <c r="D212" s="908"/>
      <c r="E212" s="908"/>
      <c r="F212" s="908"/>
      <c r="G212" s="908"/>
      <c r="H212" s="732"/>
      <c r="I212" s="443"/>
      <c r="J212" s="1229"/>
      <c r="K212" s="444"/>
      <c r="HV212" s="732"/>
      <c r="HW212" s="732"/>
      <c r="IR212" s="459"/>
      <c r="IS212" s="459"/>
    </row>
    <row r="213" spans="1:253" ht="15" customHeight="1" x14ac:dyDescent="0.25">
      <c r="A213" s="458"/>
      <c r="B213" s="732"/>
      <c r="C213" s="908" t="s">
        <v>4514</v>
      </c>
      <c r="D213" s="908"/>
      <c r="E213" s="908"/>
      <c r="F213" s="908"/>
      <c r="G213" s="908"/>
      <c r="H213" s="732"/>
      <c r="I213" s="443"/>
      <c r="J213" s="1229"/>
      <c r="K213" s="444"/>
      <c r="HV213" s="732"/>
      <c r="HW213" s="732"/>
      <c r="IR213" s="459"/>
      <c r="IS213" s="459"/>
    </row>
    <row r="214" spans="1:253" ht="15" customHeight="1" x14ac:dyDescent="0.25">
      <c r="A214" s="458"/>
      <c r="B214" s="732"/>
      <c r="C214" s="908" t="s">
        <v>4515</v>
      </c>
      <c r="D214" s="908"/>
      <c r="E214" s="908"/>
      <c r="F214" s="908"/>
      <c r="G214" s="908"/>
      <c r="H214" s="732"/>
      <c r="I214" s="443"/>
      <c r="J214" s="1229"/>
      <c r="K214" s="444"/>
      <c r="HV214" s="732"/>
      <c r="HW214" s="732"/>
      <c r="IR214" s="459"/>
      <c r="IS214" s="459"/>
    </row>
    <row r="215" spans="1:253" ht="15" customHeight="1" x14ac:dyDescent="0.25">
      <c r="A215" s="458">
        <v>57</v>
      </c>
      <c r="B215" s="732" t="s">
        <v>4516</v>
      </c>
      <c r="C215" s="908" t="s">
        <v>4517</v>
      </c>
      <c r="D215" s="908"/>
      <c r="E215" s="908"/>
      <c r="F215" s="908"/>
      <c r="G215" s="908"/>
      <c r="H215" s="732" t="s">
        <v>203</v>
      </c>
      <c r="I215" s="443">
        <v>10.174099999999999</v>
      </c>
      <c r="J215" s="1229"/>
      <c r="K215" s="444">
        <f>IR215*I215+IS215*I215</f>
        <v>0</v>
      </c>
      <c r="HV215" s="732" t="s">
        <v>4325</v>
      </c>
      <c r="HW215" s="732" t="s">
        <v>2995</v>
      </c>
      <c r="IR215" s="459">
        <f>J215*0</f>
        <v>0</v>
      </c>
      <c r="IS215" s="459">
        <f>J215*(1-0)</f>
        <v>0</v>
      </c>
    </row>
    <row r="216" spans="1:253" ht="15" customHeight="1" x14ac:dyDescent="0.25">
      <c r="A216" s="458">
        <v>58</v>
      </c>
      <c r="B216" s="732" t="s">
        <v>4518</v>
      </c>
      <c r="C216" s="908" t="s">
        <v>4519</v>
      </c>
      <c r="D216" s="908"/>
      <c r="E216" s="908"/>
      <c r="F216" s="908"/>
      <c r="G216" s="908"/>
      <c r="H216" s="732" t="s">
        <v>278</v>
      </c>
      <c r="I216" s="443">
        <v>440</v>
      </c>
      <c r="J216" s="1229"/>
      <c r="K216" s="444">
        <f>IR216*I216+IS216*I216</f>
        <v>0</v>
      </c>
      <c r="HV216" s="732" t="s">
        <v>4325</v>
      </c>
      <c r="HW216" s="732" t="s">
        <v>2995</v>
      </c>
      <c r="IR216" s="459">
        <f>J216*0.447394366197183</f>
        <v>0</v>
      </c>
      <c r="IS216" s="459">
        <f>J216*(1-0.447394366197183)</f>
        <v>0</v>
      </c>
    </row>
    <row r="217" spans="1:253" ht="15" customHeight="1" x14ac:dyDescent="0.25">
      <c r="A217" s="458"/>
      <c r="B217" s="732"/>
      <c r="C217" s="908" t="s">
        <v>4434</v>
      </c>
      <c r="D217" s="908"/>
      <c r="E217" s="908"/>
      <c r="F217" s="908"/>
      <c r="G217" s="908"/>
      <c r="H217" s="732"/>
      <c r="I217" s="443"/>
      <c r="J217" s="1229"/>
      <c r="K217" s="444"/>
      <c r="HV217" s="732"/>
      <c r="HW217" s="732"/>
      <c r="IR217" s="459"/>
      <c r="IS217" s="459"/>
    </row>
    <row r="218" spans="1:253" ht="15" customHeight="1" x14ac:dyDescent="0.25">
      <c r="A218" s="458"/>
      <c r="B218" s="732"/>
      <c r="C218" s="908" t="s">
        <v>4520</v>
      </c>
      <c r="D218" s="908"/>
      <c r="E218" s="908"/>
      <c r="F218" s="908"/>
      <c r="G218" s="908"/>
      <c r="H218" s="732"/>
      <c r="I218" s="443"/>
      <c r="J218" s="1229"/>
      <c r="K218" s="444"/>
      <c r="HV218" s="732"/>
      <c r="HW218" s="732"/>
      <c r="IR218" s="459"/>
      <c r="IS218" s="459"/>
    </row>
    <row r="219" spans="1:253" ht="15" customHeight="1" x14ac:dyDescent="0.25">
      <c r="A219" s="458"/>
      <c r="B219" s="732"/>
      <c r="C219" s="908" t="s">
        <v>4521</v>
      </c>
      <c r="D219" s="908"/>
      <c r="E219" s="908"/>
      <c r="F219" s="908"/>
      <c r="G219" s="908"/>
      <c r="H219" s="732"/>
      <c r="I219" s="443"/>
      <c r="J219" s="1229"/>
      <c r="K219" s="444"/>
      <c r="HV219" s="732"/>
      <c r="HW219" s="732"/>
      <c r="IR219" s="459"/>
      <c r="IS219" s="459"/>
    </row>
    <row r="220" spans="1:253" ht="15" customHeight="1" x14ac:dyDescent="0.25">
      <c r="A220" s="458"/>
      <c r="B220" s="732"/>
      <c r="C220" s="908" t="s">
        <v>4522</v>
      </c>
      <c r="D220" s="908"/>
      <c r="E220" s="908"/>
      <c r="F220" s="908"/>
      <c r="G220" s="908"/>
      <c r="H220" s="732"/>
      <c r="I220" s="443"/>
      <c r="J220" s="1229"/>
      <c r="K220" s="444"/>
      <c r="HV220" s="732"/>
      <c r="HW220" s="732"/>
      <c r="IR220" s="459"/>
      <c r="IS220" s="459"/>
    </row>
    <row r="221" spans="1:253" ht="15" customHeight="1" x14ac:dyDescent="0.25">
      <c r="A221" s="458"/>
      <c r="B221" s="732"/>
      <c r="C221" s="908" t="s">
        <v>3956</v>
      </c>
      <c r="D221" s="908"/>
      <c r="E221" s="908"/>
      <c r="F221" s="908"/>
      <c r="G221" s="908"/>
      <c r="H221" s="732"/>
      <c r="I221" s="443"/>
      <c r="J221" s="1229"/>
      <c r="K221" s="444"/>
      <c r="HV221" s="732"/>
      <c r="HW221" s="732"/>
      <c r="IR221" s="459"/>
      <c r="IS221" s="459"/>
    </row>
    <row r="222" spans="1:253" ht="15" customHeight="1" x14ac:dyDescent="0.25">
      <c r="A222" s="458">
        <v>59</v>
      </c>
      <c r="B222" s="732" t="s">
        <v>4523</v>
      </c>
      <c r="C222" s="908" t="s">
        <v>4524</v>
      </c>
      <c r="D222" s="908"/>
      <c r="E222" s="908"/>
      <c r="F222" s="908"/>
      <c r="G222" s="908"/>
      <c r="H222" s="732" t="s">
        <v>278</v>
      </c>
      <c r="I222" s="443">
        <v>75</v>
      </c>
      <c r="J222" s="1229"/>
      <c r="K222" s="444">
        <f>IR222*I222+IS222*I222</f>
        <v>0</v>
      </c>
      <c r="HV222" s="732" t="s">
        <v>4325</v>
      </c>
      <c r="HW222" s="732" t="s">
        <v>2995</v>
      </c>
      <c r="IR222" s="459">
        <f>J222*0.568629441624365</f>
        <v>0</v>
      </c>
      <c r="IS222" s="459">
        <f>J222*(1-0.568629441624365)</f>
        <v>0</v>
      </c>
    </row>
    <row r="223" spans="1:253" ht="15" customHeight="1" x14ac:dyDescent="0.25">
      <c r="A223" s="458"/>
      <c r="B223" s="732"/>
      <c r="C223" s="908" t="s">
        <v>4037</v>
      </c>
      <c r="D223" s="908"/>
      <c r="E223" s="908"/>
      <c r="F223" s="908"/>
      <c r="G223" s="908"/>
      <c r="H223" s="732"/>
      <c r="I223" s="443"/>
      <c r="J223" s="1229"/>
      <c r="K223" s="444"/>
      <c r="HV223" s="732"/>
      <c r="HW223" s="732"/>
      <c r="IR223" s="459"/>
      <c r="IS223" s="459"/>
    </row>
    <row r="224" spans="1:253" ht="15" customHeight="1" x14ac:dyDescent="0.25">
      <c r="A224" s="458"/>
      <c r="B224" s="732"/>
      <c r="C224" s="908" t="s">
        <v>4525</v>
      </c>
      <c r="D224" s="908"/>
      <c r="E224" s="908"/>
      <c r="F224" s="908"/>
      <c r="G224" s="908"/>
      <c r="H224" s="732"/>
      <c r="I224" s="443"/>
      <c r="J224" s="1229"/>
      <c r="K224" s="444"/>
      <c r="HV224" s="732"/>
      <c r="HW224" s="732"/>
      <c r="IR224" s="459"/>
      <c r="IS224" s="459"/>
    </row>
    <row r="225" spans="1:253" ht="15" customHeight="1" x14ac:dyDescent="0.25">
      <c r="A225" s="458"/>
      <c r="B225" s="732"/>
      <c r="C225" s="908" t="s">
        <v>4063</v>
      </c>
      <c r="D225" s="908"/>
      <c r="E225" s="908"/>
      <c r="F225" s="908"/>
      <c r="G225" s="908"/>
      <c r="H225" s="732"/>
      <c r="I225" s="443"/>
      <c r="J225" s="1229"/>
      <c r="K225" s="444"/>
      <c r="HV225" s="732"/>
      <c r="HW225" s="732"/>
      <c r="IR225" s="459"/>
      <c r="IS225" s="459"/>
    </row>
    <row r="226" spans="1:253" ht="15" customHeight="1" x14ac:dyDescent="0.25">
      <c r="A226" s="458"/>
      <c r="B226" s="732"/>
      <c r="C226" s="908" t="s">
        <v>4482</v>
      </c>
      <c r="D226" s="908"/>
      <c r="E226" s="908"/>
      <c r="F226" s="908"/>
      <c r="G226" s="908"/>
      <c r="H226" s="732"/>
      <c r="I226" s="443"/>
      <c r="J226" s="1229"/>
      <c r="K226" s="444"/>
      <c r="HV226" s="732"/>
      <c r="HW226" s="732"/>
      <c r="IR226" s="459"/>
      <c r="IS226" s="459"/>
    </row>
    <row r="227" spans="1:253" ht="15" customHeight="1" x14ac:dyDescent="0.25">
      <c r="A227" s="458">
        <v>60</v>
      </c>
      <c r="B227" s="732" t="s">
        <v>4526</v>
      </c>
      <c r="C227" s="908" t="s">
        <v>4527</v>
      </c>
      <c r="D227" s="908"/>
      <c r="E227" s="908"/>
      <c r="F227" s="908"/>
      <c r="G227" s="908"/>
      <c r="H227" s="732" t="s">
        <v>278</v>
      </c>
      <c r="I227" s="443">
        <v>39</v>
      </c>
      <c r="J227" s="1229"/>
      <c r="K227" s="444">
        <f>IR227*I227+IS227*I227</f>
        <v>0</v>
      </c>
      <c r="HV227" s="732" t="s">
        <v>4325</v>
      </c>
      <c r="HW227" s="732" t="s">
        <v>2995</v>
      </c>
      <c r="IR227" s="459">
        <f>J227*0.68667638483965</f>
        <v>0</v>
      </c>
      <c r="IS227" s="459">
        <f>J227*(1-0.68667638483965)</f>
        <v>0</v>
      </c>
    </row>
    <row r="228" spans="1:253" ht="15" customHeight="1" x14ac:dyDescent="0.25">
      <c r="A228" s="458"/>
      <c r="B228" s="732"/>
      <c r="C228" s="908" t="s">
        <v>4172</v>
      </c>
      <c r="D228" s="908"/>
      <c r="E228" s="908"/>
      <c r="F228" s="908"/>
      <c r="G228" s="908"/>
      <c r="H228" s="732"/>
      <c r="I228" s="443"/>
      <c r="J228" s="1229"/>
      <c r="K228" s="444"/>
      <c r="HV228" s="732"/>
      <c r="HW228" s="732"/>
      <c r="IR228" s="459"/>
      <c r="IS228" s="459"/>
    </row>
    <row r="229" spans="1:253" ht="15" customHeight="1" x14ac:dyDescent="0.25">
      <c r="A229" s="458"/>
      <c r="B229" s="732"/>
      <c r="C229" s="908" t="s">
        <v>4003</v>
      </c>
      <c r="D229" s="908"/>
      <c r="E229" s="908"/>
      <c r="F229" s="908"/>
      <c r="G229" s="908"/>
      <c r="H229" s="732"/>
      <c r="I229" s="443"/>
      <c r="J229" s="1229"/>
      <c r="K229" s="444"/>
      <c r="HV229" s="732"/>
      <c r="HW229" s="732"/>
      <c r="IR229" s="459"/>
      <c r="IS229" s="459"/>
    </row>
    <row r="230" spans="1:253" ht="15" customHeight="1" x14ac:dyDescent="0.25">
      <c r="A230" s="458"/>
      <c r="B230" s="732"/>
      <c r="C230" s="908" t="s">
        <v>3891</v>
      </c>
      <c r="D230" s="908"/>
      <c r="E230" s="908"/>
      <c r="F230" s="908"/>
      <c r="G230" s="908"/>
      <c r="H230" s="732"/>
      <c r="I230" s="443"/>
      <c r="J230" s="1229"/>
      <c r="K230" s="444"/>
      <c r="HV230" s="732"/>
      <c r="HW230" s="732"/>
      <c r="IR230" s="459"/>
      <c r="IS230" s="459"/>
    </row>
    <row r="231" spans="1:253" ht="15" customHeight="1" x14ac:dyDescent="0.25">
      <c r="A231" s="458"/>
      <c r="B231" s="732"/>
      <c r="C231" s="908" t="s">
        <v>3930</v>
      </c>
      <c r="D231" s="908"/>
      <c r="E231" s="908"/>
      <c r="F231" s="908"/>
      <c r="G231" s="908"/>
      <c r="H231" s="732"/>
      <c r="I231" s="443"/>
      <c r="J231" s="1229"/>
      <c r="K231" s="444"/>
      <c r="HV231" s="732"/>
      <c r="HW231" s="732"/>
      <c r="IR231" s="459"/>
      <c r="IS231" s="459"/>
    </row>
    <row r="232" spans="1:253" ht="15" customHeight="1" x14ac:dyDescent="0.25">
      <c r="A232" s="458">
        <v>61</v>
      </c>
      <c r="B232" s="732" t="s">
        <v>4528</v>
      </c>
      <c r="C232" s="908" t="s">
        <v>4529</v>
      </c>
      <c r="D232" s="908"/>
      <c r="E232" s="908"/>
      <c r="F232" s="908"/>
      <c r="G232" s="908"/>
      <c r="H232" s="732" t="s">
        <v>248</v>
      </c>
      <c r="I232" s="443">
        <v>43</v>
      </c>
      <c r="J232" s="1229"/>
      <c r="K232" s="444">
        <f>IR232*I232+IS232*I232</f>
        <v>0</v>
      </c>
      <c r="HV232" s="732" t="s">
        <v>4325</v>
      </c>
      <c r="HW232" s="732" t="s">
        <v>2995</v>
      </c>
      <c r="IR232" s="459">
        <f>J232*1</f>
        <v>0</v>
      </c>
      <c r="IS232" s="459">
        <f>J232*(1-1)</f>
        <v>0</v>
      </c>
    </row>
    <row r="233" spans="1:253" ht="15" customHeight="1" x14ac:dyDescent="0.25">
      <c r="A233" s="458"/>
      <c r="B233" s="732"/>
      <c r="C233" s="908" t="s">
        <v>3902</v>
      </c>
      <c r="D233" s="908"/>
      <c r="E233" s="908"/>
      <c r="F233" s="908"/>
      <c r="G233" s="908"/>
      <c r="H233" s="732"/>
      <c r="I233" s="443"/>
      <c r="J233" s="1229"/>
      <c r="K233" s="444"/>
      <c r="HV233" s="732"/>
      <c r="HW233" s="732"/>
      <c r="IR233" s="459"/>
      <c r="IS233" s="459"/>
    </row>
    <row r="234" spans="1:253" ht="15" customHeight="1" x14ac:dyDescent="0.25">
      <c r="A234" s="458"/>
      <c r="B234" s="732"/>
      <c r="C234" s="908" t="s">
        <v>4502</v>
      </c>
      <c r="D234" s="908"/>
      <c r="E234" s="908"/>
      <c r="F234" s="908"/>
      <c r="G234" s="908"/>
      <c r="H234" s="732"/>
      <c r="I234" s="443"/>
      <c r="J234" s="1229"/>
      <c r="K234" s="444"/>
      <c r="HV234" s="732"/>
      <c r="HW234" s="732"/>
      <c r="IR234" s="459"/>
      <c r="IS234" s="459"/>
    </row>
    <row r="235" spans="1:253" ht="15" customHeight="1" x14ac:dyDescent="0.25">
      <c r="A235" s="458"/>
      <c r="B235" s="732"/>
      <c r="C235" s="908" t="s">
        <v>4530</v>
      </c>
      <c r="D235" s="908"/>
      <c r="E235" s="908"/>
      <c r="F235" s="908"/>
      <c r="G235" s="908"/>
      <c r="H235" s="732"/>
      <c r="I235" s="443"/>
      <c r="J235" s="1229"/>
      <c r="K235" s="444"/>
      <c r="HV235" s="732"/>
      <c r="HW235" s="732"/>
      <c r="IR235" s="459"/>
      <c r="IS235" s="459"/>
    </row>
    <row r="236" spans="1:253" ht="15" customHeight="1" x14ac:dyDescent="0.25">
      <c r="A236" s="458"/>
      <c r="B236" s="732"/>
      <c r="C236" s="908" t="s">
        <v>4135</v>
      </c>
      <c r="D236" s="908"/>
      <c r="E236" s="908"/>
      <c r="F236" s="908"/>
      <c r="G236" s="908"/>
      <c r="H236" s="732"/>
      <c r="I236" s="443"/>
      <c r="J236" s="1229"/>
      <c r="K236" s="444"/>
      <c r="HV236" s="732"/>
      <c r="HW236" s="732"/>
      <c r="IR236" s="459"/>
      <c r="IS236" s="459"/>
    </row>
    <row r="237" spans="1:253" ht="15" customHeight="1" x14ac:dyDescent="0.25">
      <c r="A237" s="458">
        <v>62</v>
      </c>
      <c r="B237" s="732" t="s">
        <v>4531</v>
      </c>
      <c r="C237" s="908" t="s">
        <v>4532</v>
      </c>
      <c r="D237" s="908"/>
      <c r="E237" s="908"/>
      <c r="F237" s="908"/>
      <c r="G237" s="908"/>
      <c r="H237" s="732" t="s">
        <v>248</v>
      </c>
      <c r="I237" s="443">
        <v>2</v>
      </c>
      <c r="J237" s="1229"/>
      <c r="K237" s="444">
        <f>IR237*I237+IS237*I237</f>
        <v>0</v>
      </c>
      <c r="HV237" s="732" t="s">
        <v>4325</v>
      </c>
      <c r="HW237" s="732" t="s">
        <v>2995</v>
      </c>
      <c r="IR237" s="459">
        <f>J237*1</f>
        <v>0</v>
      </c>
      <c r="IS237" s="459">
        <f>J237*(1-1)</f>
        <v>0</v>
      </c>
    </row>
    <row r="238" spans="1:253" ht="15" customHeight="1" x14ac:dyDescent="0.25">
      <c r="A238" s="458"/>
      <c r="B238" s="732"/>
      <c r="C238" s="908" t="s">
        <v>4533</v>
      </c>
      <c r="D238" s="908"/>
      <c r="E238" s="908"/>
      <c r="F238" s="908"/>
      <c r="G238" s="908"/>
      <c r="H238" s="732"/>
      <c r="I238" s="443"/>
      <c r="J238" s="1229"/>
      <c r="K238" s="444"/>
      <c r="HV238" s="732"/>
      <c r="HW238" s="732"/>
      <c r="IR238" s="459"/>
      <c r="IS238" s="459"/>
    </row>
    <row r="239" spans="1:253" ht="15" customHeight="1" x14ac:dyDescent="0.25">
      <c r="A239" s="458">
        <v>63</v>
      </c>
      <c r="B239" s="732" t="s">
        <v>4534</v>
      </c>
      <c r="C239" s="908" t="s">
        <v>4535</v>
      </c>
      <c r="D239" s="908"/>
      <c r="E239" s="908"/>
      <c r="F239" s="908"/>
      <c r="G239" s="908"/>
      <c r="H239" s="732" t="s">
        <v>248</v>
      </c>
      <c r="I239" s="443">
        <v>7</v>
      </c>
      <c r="J239" s="1229"/>
      <c r="K239" s="444">
        <f>IR239*I239+IS239*I239</f>
        <v>0</v>
      </c>
      <c r="HV239" s="732" t="s">
        <v>4325</v>
      </c>
      <c r="HW239" s="732" t="s">
        <v>2995</v>
      </c>
      <c r="IR239" s="459">
        <f>J239*1</f>
        <v>0</v>
      </c>
      <c r="IS239" s="459">
        <f>J239*(1-1)</f>
        <v>0</v>
      </c>
    </row>
    <row r="240" spans="1:253" ht="15" customHeight="1" x14ac:dyDescent="0.25">
      <c r="A240" s="458"/>
      <c r="B240" s="732"/>
      <c r="C240" s="908" t="s">
        <v>3902</v>
      </c>
      <c r="D240" s="908"/>
      <c r="E240" s="908"/>
      <c r="F240" s="908"/>
      <c r="G240" s="908"/>
      <c r="H240" s="732"/>
      <c r="I240" s="443"/>
      <c r="J240" s="1229"/>
      <c r="K240" s="444"/>
      <c r="HV240" s="732"/>
      <c r="HW240" s="732"/>
      <c r="IR240" s="459"/>
      <c r="IS240" s="459"/>
    </row>
    <row r="241" spans="1:253" ht="15" customHeight="1" x14ac:dyDescent="0.25">
      <c r="A241" s="458"/>
      <c r="B241" s="732"/>
      <c r="C241" s="908" t="s">
        <v>3910</v>
      </c>
      <c r="D241" s="908"/>
      <c r="E241" s="908"/>
      <c r="F241" s="908"/>
      <c r="G241" s="908"/>
      <c r="H241" s="732"/>
      <c r="I241" s="443"/>
      <c r="J241" s="1229"/>
      <c r="K241" s="444"/>
      <c r="HV241" s="732"/>
      <c r="HW241" s="732"/>
      <c r="IR241" s="459"/>
      <c r="IS241" s="459"/>
    </row>
    <row r="242" spans="1:253" ht="15" customHeight="1" x14ac:dyDescent="0.25">
      <c r="A242" s="458"/>
      <c r="B242" s="732"/>
      <c r="C242" s="908" t="s">
        <v>3890</v>
      </c>
      <c r="D242" s="908"/>
      <c r="E242" s="908"/>
      <c r="F242" s="908"/>
      <c r="G242" s="908"/>
      <c r="H242" s="732"/>
      <c r="I242" s="443"/>
      <c r="J242" s="1229"/>
      <c r="K242" s="444"/>
      <c r="HV242" s="732"/>
      <c r="HW242" s="732"/>
      <c r="IR242" s="459"/>
      <c r="IS242" s="459"/>
    </row>
    <row r="243" spans="1:253" ht="15" customHeight="1" x14ac:dyDescent="0.25">
      <c r="A243" s="458"/>
      <c r="B243" s="732"/>
      <c r="C243" s="908" t="s">
        <v>3900</v>
      </c>
      <c r="D243" s="908"/>
      <c r="E243" s="908"/>
      <c r="F243" s="908"/>
      <c r="G243" s="908"/>
      <c r="H243" s="732"/>
      <c r="I243" s="443"/>
      <c r="J243" s="1229"/>
      <c r="K243" s="444"/>
      <c r="HV243" s="732"/>
      <c r="HW243" s="732"/>
      <c r="IR243" s="459"/>
      <c r="IS243" s="459"/>
    </row>
    <row r="244" spans="1:253" ht="15" customHeight="1" x14ac:dyDescent="0.25">
      <c r="A244" s="458">
        <v>64</v>
      </c>
      <c r="B244" s="732" t="s">
        <v>4536</v>
      </c>
      <c r="C244" s="908" t="s">
        <v>4537</v>
      </c>
      <c r="D244" s="908"/>
      <c r="E244" s="908"/>
      <c r="F244" s="908"/>
      <c r="G244" s="908"/>
      <c r="H244" s="732" t="s">
        <v>248</v>
      </c>
      <c r="I244" s="443">
        <v>43</v>
      </c>
      <c r="J244" s="1229"/>
      <c r="K244" s="444">
        <f>IR244*I244+IS244*I244</f>
        <v>0</v>
      </c>
      <c r="HV244" s="732" t="s">
        <v>4325</v>
      </c>
      <c r="HW244" s="732" t="s">
        <v>2995</v>
      </c>
      <c r="IR244" s="459">
        <f>J244*1</f>
        <v>0</v>
      </c>
      <c r="IS244" s="459">
        <f>J244*(1-1)</f>
        <v>0</v>
      </c>
    </row>
    <row r="245" spans="1:253" ht="15" customHeight="1" x14ac:dyDescent="0.25">
      <c r="A245" s="458"/>
      <c r="B245" s="732"/>
      <c r="C245" s="908" t="s">
        <v>3902</v>
      </c>
      <c r="D245" s="908"/>
      <c r="E245" s="908"/>
      <c r="F245" s="908"/>
      <c r="G245" s="908"/>
      <c r="H245" s="732"/>
      <c r="I245" s="443"/>
      <c r="J245" s="1229"/>
      <c r="K245" s="444"/>
      <c r="HV245" s="732"/>
      <c r="HW245" s="732"/>
      <c r="IR245" s="459"/>
      <c r="IS245" s="459"/>
    </row>
    <row r="246" spans="1:253" ht="15" customHeight="1" x14ac:dyDescent="0.25">
      <c r="A246" s="458"/>
      <c r="B246" s="732"/>
      <c r="C246" s="908" t="s">
        <v>4502</v>
      </c>
      <c r="D246" s="908"/>
      <c r="E246" s="908"/>
      <c r="F246" s="908"/>
      <c r="G246" s="908"/>
      <c r="H246" s="732"/>
      <c r="I246" s="443"/>
      <c r="J246" s="1229"/>
      <c r="K246" s="444"/>
      <c r="HV246" s="732"/>
      <c r="HW246" s="732"/>
      <c r="IR246" s="459"/>
      <c r="IS246" s="459"/>
    </row>
    <row r="247" spans="1:253" ht="15" customHeight="1" x14ac:dyDescent="0.25">
      <c r="A247" s="458"/>
      <c r="B247" s="732"/>
      <c r="C247" s="908" t="s">
        <v>4503</v>
      </c>
      <c r="D247" s="908"/>
      <c r="E247" s="908"/>
      <c r="F247" s="908"/>
      <c r="G247" s="908"/>
      <c r="H247" s="732"/>
      <c r="I247" s="443"/>
      <c r="J247" s="1229"/>
      <c r="K247" s="444"/>
      <c r="HV247" s="732"/>
      <c r="HW247" s="732"/>
      <c r="IR247" s="459"/>
      <c r="IS247" s="459"/>
    </row>
    <row r="248" spans="1:253" ht="15" customHeight="1" x14ac:dyDescent="0.25">
      <c r="A248" s="458"/>
      <c r="B248" s="732"/>
      <c r="C248" s="908" t="s">
        <v>4135</v>
      </c>
      <c r="D248" s="908"/>
      <c r="E248" s="908"/>
      <c r="F248" s="908"/>
      <c r="G248" s="908"/>
      <c r="H248" s="732"/>
      <c r="I248" s="443"/>
      <c r="J248" s="1229"/>
      <c r="K248" s="444"/>
      <c r="HV248" s="732"/>
      <c r="HW248" s="732"/>
      <c r="IR248" s="459"/>
      <c r="IS248" s="459"/>
    </row>
    <row r="249" spans="1:253" ht="15" customHeight="1" x14ac:dyDescent="0.25">
      <c r="A249" s="458">
        <v>65</v>
      </c>
      <c r="B249" s="732" t="s">
        <v>4538</v>
      </c>
      <c r="C249" s="908" t="s">
        <v>4539</v>
      </c>
      <c r="D249" s="908"/>
      <c r="E249" s="908"/>
      <c r="F249" s="908"/>
      <c r="G249" s="908"/>
      <c r="H249" s="732" t="s">
        <v>248</v>
      </c>
      <c r="I249" s="443">
        <v>2</v>
      </c>
      <c r="J249" s="1229"/>
      <c r="K249" s="444">
        <f>IR249*I249+IS249*I249</f>
        <v>0</v>
      </c>
      <c r="HV249" s="732" t="s">
        <v>4325</v>
      </c>
      <c r="HW249" s="732" t="s">
        <v>2995</v>
      </c>
      <c r="IR249" s="459">
        <f>J249*1</f>
        <v>0</v>
      </c>
      <c r="IS249" s="459">
        <f>J249*(1-1)</f>
        <v>0</v>
      </c>
    </row>
    <row r="250" spans="1:253" ht="15" customHeight="1" x14ac:dyDescent="0.25">
      <c r="A250" s="458"/>
      <c r="B250" s="732"/>
      <c r="C250" s="908" t="s">
        <v>3906</v>
      </c>
      <c r="D250" s="908"/>
      <c r="E250" s="908"/>
      <c r="F250" s="908"/>
      <c r="G250" s="908"/>
      <c r="H250" s="732"/>
      <c r="I250" s="443"/>
      <c r="J250" s="1229"/>
      <c r="K250" s="444"/>
      <c r="HV250" s="732"/>
      <c r="HW250" s="732"/>
      <c r="IR250" s="459"/>
      <c r="IS250" s="459"/>
    </row>
    <row r="251" spans="1:253" ht="15" customHeight="1" x14ac:dyDescent="0.25">
      <c r="A251" s="458">
        <v>66</v>
      </c>
      <c r="B251" s="732" t="s">
        <v>4540</v>
      </c>
      <c r="C251" s="908" t="s">
        <v>4541</v>
      </c>
      <c r="D251" s="908"/>
      <c r="E251" s="908"/>
      <c r="F251" s="908"/>
      <c r="G251" s="908"/>
      <c r="H251" s="732" t="s">
        <v>248</v>
      </c>
      <c r="I251" s="443">
        <v>7</v>
      </c>
      <c r="J251" s="1229"/>
      <c r="K251" s="444">
        <f>IR251*I251+IS251*I251</f>
        <v>0</v>
      </c>
      <c r="HV251" s="732" t="s">
        <v>4325</v>
      </c>
      <c r="HW251" s="732" t="s">
        <v>2995</v>
      </c>
      <c r="IR251" s="459">
        <f>J251*1</f>
        <v>0</v>
      </c>
      <c r="IS251" s="459">
        <f>J251*(1-1)</f>
        <v>0</v>
      </c>
    </row>
    <row r="252" spans="1:253" ht="15" customHeight="1" x14ac:dyDescent="0.25">
      <c r="A252" s="458"/>
      <c r="B252" s="732"/>
      <c r="C252" s="908" t="s">
        <v>3902</v>
      </c>
      <c r="D252" s="908"/>
      <c r="E252" s="908"/>
      <c r="F252" s="908"/>
      <c r="G252" s="908"/>
      <c r="H252" s="732"/>
      <c r="I252" s="443"/>
      <c r="J252" s="1229"/>
      <c r="K252" s="444"/>
      <c r="HV252" s="732"/>
      <c r="HW252" s="732"/>
      <c r="IR252" s="459"/>
      <c r="IS252" s="459"/>
    </row>
    <row r="253" spans="1:253" ht="15" customHeight="1" x14ac:dyDescent="0.25">
      <c r="A253" s="458"/>
      <c r="B253" s="732"/>
      <c r="C253" s="908" t="s">
        <v>3910</v>
      </c>
      <c r="D253" s="908"/>
      <c r="E253" s="908"/>
      <c r="F253" s="908"/>
      <c r="G253" s="908"/>
      <c r="H253" s="732"/>
      <c r="I253" s="443"/>
      <c r="J253" s="1229"/>
      <c r="K253" s="444"/>
      <c r="HV253" s="732"/>
      <c r="HW253" s="732"/>
      <c r="IR253" s="459"/>
      <c r="IS253" s="459"/>
    </row>
    <row r="254" spans="1:253" ht="15" customHeight="1" x14ac:dyDescent="0.25">
      <c r="A254" s="458"/>
      <c r="B254" s="732"/>
      <c r="C254" s="908" t="s">
        <v>3890</v>
      </c>
      <c r="D254" s="908"/>
      <c r="E254" s="908"/>
      <c r="F254" s="908"/>
      <c r="G254" s="908"/>
      <c r="H254" s="732"/>
      <c r="I254" s="443"/>
      <c r="J254" s="1229"/>
      <c r="K254" s="444"/>
      <c r="HV254" s="732"/>
      <c r="HW254" s="732"/>
      <c r="IR254" s="459"/>
      <c r="IS254" s="459"/>
    </row>
    <row r="255" spans="1:253" ht="15" customHeight="1" x14ac:dyDescent="0.25">
      <c r="A255" s="458"/>
      <c r="B255" s="732"/>
      <c r="C255" s="908" t="s">
        <v>3900</v>
      </c>
      <c r="D255" s="908"/>
      <c r="E255" s="908"/>
      <c r="F255" s="908"/>
      <c r="G255" s="908"/>
      <c r="H255" s="732"/>
      <c r="I255" s="443"/>
      <c r="J255" s="1229"/>
      <c r="K255" s="444"/>
      <c r="HV255" s="732"/>
      <c r="HW255" s="732"/>
      <c r="IR255" s="459"/>
      <c r="IS255" s="459"/>
    </row>
    <row r="256" spans="1:253" ht="15" customHeight="1" x14ac:dyDescent="0.25">
      <c r="A256" s="458">
        <v>67</v>
      </c>
      <c r="B256" s="732" t="s">
        <v>4542</v>
      </c>
      <c r="C256" s="908" t="s">
        <v>4543</v>
      </c>
      <c r="D256" s="908"/>
      <c r="E256" s="908"/>
      <c r="F256" s="908"/>
      <c r="G256" s="908"/>
      <c r="H256" s="732" t="s">
        <v>3877</v>
      </c>
      <c r="I256" s="443">
        <v>30432.673299999999</v>
      </c>
      <c r="J256" s="1229"/>
      <c r="K256" s="444">
        <f>IR256*I256+IS256*I256</f>
        <v>0</v>
      </c>
      <c r="HV256" s="732" t="s">
        <v>4325</v>
      </c>
      <c r="HW256" s="732" t="s">
        <v>2995</v>
      </c>
      <c r="IR256" s="459">
        <f>J256*0</f>
        <v>0</v>
      </c>
      <c r="IS256" s="459">
        <f>J256*(1-0)</f>
        <v>0</v>
      </c>
    </row>
    <row r="257" spans="1:253" ht="15" customHeight="1" x14ac:dyDescent="0.25">
      <c r="A257" s="458">
        <v>68</v>
      </c>
      <c r="B257" s="732" t="s">
        <v>4544</v>
      </c>
      <c r="C257" s="908" t="s">
        <v>4545</v>
      </c>
      <c r="D257" s="908"/>
      <c r="E257" s="908"/>
      <c r="F257" s="908"/>
      <c r="G257" s="908"/>
      <c r="H257" s="732" t="s">
        <v>3877</v>
      </c>
      <c r="I257" s="443">
        <v>30432.673299999999</v>
      </c>
      <c r="J257" s="1229"/>
      <c r="K257" s="444">
        <f>IR257*I257+IS257*I257</f>
        <v>0</v>
      </c>
      <c r="HV257" s="732" t="s">
        <v>4325</v>
      </c>
      <c r="HW257" s="732" t="s">
        <v>2995</v>
      </c>
      <c r="IR257" s="459">
        <f>J257*0</f>
        <v>0</v>
      </c>
      <c r="IS257" s="459">
        <f>J257*(1-0)</f>
        <v>0</v>
      </c>
    </row>
    <row r="258" spans="1:253" ht="15" customHeight="1" x14ac:dyDescent="0.25">
      <c r="A258" s="454" t="s">
        <v>21</v>
      </c>
      <c r="B258" s="455" t="s">
        <v>4327</v>
      </c>
      <c r="C258" s="943" t="s">
        <v>4328</v>
      </c>
      <c r="D258" s="943"/>
      <c r="E258" s="943"/>
      <c r="F258" s="943"/>
      <c r="G258" s="943"/>
      <c r="H258" s="455" t="s">
        <v>21</v>
      </c>
      <c r="I258" s="456" t="s">
        <v>21</v>
      </c>
      <c r="J258" s="1231"/>
      <c r="K258" s="457">
        <f>SUM(K259:K266)</f>
        <v>0</v>
      </c>
    </row>
    <row r="259" spans="1:253" ht="15" customHeight="1" x14ac:dyDescent="0.25">
      <c r="A259" s="458">
        <v>69</v>
      </c>
      <c r="B259" s="732" t="s">
        <v>4546</v>
      </c>
      <c r="C259" s="908" t="s">
        <v>4547</v>
      </c>
      <c r="D259" s="908"/>
      <c r="E259" s="908"/>
      <c r="F259" s="908"/>
      <c r="G259" s="908"/>
      <c r="H259" s="732" t="s">
        <v>248</v>
      </c>
      <c r="I259" s="443">
        <v>20</v>
      </c>
      <c r="J259" s="1229"/>
      <c r="K259" s="444">
        <f t="shared" ref="K259:K266" si="3">IR259*I259+IS259*I259</f>
        <v>0</v>
      </c>
      <c r="HV259" s="732" t="s">
        <v>4327</v>
      </c>
      <c r="HW259" s="732" t="s">
        <v>2995</v>
      </c>
      <c r="IR259" s="459">
        <f t="shared" ref="IR259:IR266" si="4">J259*1</f>
        <v>0</v>
      </c>
      <c r="IS259" s="459">
        <f t="shared" ref="IS259:IS266" si="5">J259*(1-1)</f>
        <v>0</v>
      </c>
    </row>
    <row r="260" spans="1:253" ht="15" customHeight="1" x14ac:dyDescent="0.25">
      <c r="A260" s="458">
        <v>70</v>
      </c>
      <c r="B260" s="732" t="s">
        <v>4548</v>
      </c>
      <c r="C260" s="908" t="s">
        <v>4549</v>
      </c>
      <c r="D260" s="908"/>
      <c r="E260" s="908"/>
      <c r="F260" s="908"/>
      <c r="G260" s="908"/>
      <c r="H260" s="732" t="s">
        <v>248</v>
      </c>
      <c r="I260" s="443">
        <v>20</v>
      </c>
      <c r="J260" s="1229"/>
      <c r="K260" s="444">
        <f t="shared" si="3"/>
        <v>0</v>
      </c>
      <c r="HV260" s="732" t="s">
        <v>4327</v>
      </c>
      <c r="HW260" s="732" t="s">
        <v>2995</v>
      </c>
      <c r="IR260" s="459">
        <f t="shared" si="4"/>
        <v>0</v>
      </c>
      <c r="IS260" s="459">
        <f t="shared" si="5"/>
        <v>0</v>
      </c>
    </row>
    <row r="261" spans="1:253" ht="15" customHeight="1" x14ac:dyDescent="0.25">
      <c r="A261" s="458">
        <v>71</v>
      </c>
      <c r="B261" s="732" t="s">
        <v>4550</v>
      </c>
      <c r="C261" s="908" t="s">
        <v>4551</v>
      </c>
      <c r="D261" s="908"/>
      <c r="E261" s="908"/>
      <c r="F261" s="908"/>
      <c r="G261" s="908"/>
      <c r="H261" s="732" t="s">
        <v>248</v>
      </c>
      <c r="I261" s="443">
        <v>20</v>
      </c>
      <c r="J261" s="1229"/>
      <c r="K261" s="444">
        <f t="shared" si="3"/>
        <v>0</v>
      </c>
      <c r="HV261" s="732" t="s">
        <v>4327</v>
      </c>
      <c r="HW261" s="732" t="s">
        <v>2995</v>
      </c>
      <c r="IR261" s="459">
        <f t="shared" si="4"/>
        <v>0</v>
      </c>
      <c r="IS261" s="459">
        <f t="shared" si="5"/>
        <v>0</v>
      </c>
    </row>
    <row r="262" spans="1:253" ht="15" customHeight="1" x14ac:dyDescent="0.25">
      <c r="A262" s="458">
        <v>72</v>
      </c>
      <c r="B262" s="732" t="s">
        <v>4552</v>
      </c>
      <c r="C262" s="908" t="s">
        <v>4553</v>
      </c>
      <c r="D262" s="908"/>
      <c r="E262" s="908"/>
      <c r="F262" s="908"/>
      <c r="G262" s="908"/>
      <c r="H262" s="732" t="s">
        <v>248</v>
      </c>
      <c r="I262" s="443">
        <v>2</v>
      </c>
      <c r="J262" s="1229"/>
      <c r="K262" s="444">
        <f t="shared" si="3"/>
        <v>0</v>
      </c>
      <c r="HV262" s="732" t="s">
        <v>4327</v>
      </c>
      <c r="HW262" s="732" t="s">
        <v>2995</v>
      </c>
      <c r="IR262" s="459">
        <f t="shared" si="4"/>
        <v>0</v>
      </c>
      <c r="IS262" s="459">
        <f t="shared" si="5"/>
        <v>0</v>
      </c>
    </row>
    <row r="263" spans="1:253" ht="15" customHeight="1" x14ac:dyDescent="0.25">
      <c r="A263" s="458">
        <v>73</v>
      </c>
      <c r="B263" s="732" t="s">
        <v>4554</v>
      </c>
      <c r="C263" s="908" t="s">
        <v>4555</v>
      </c>
      <c r="D263" s="908"/>
      <c r="E263" s="908"/>
      <c r="F263" s="908"/>
      <c r="G263" s="908"/>
      <c r="H263" s="732" t="s">
        <v>248</v>
      </c>
      <c r="I263" s="443">
        <v>2</v>
      </c>
      <c r="J263" s="1229"/>
      <c r="K263" s="444">
        <f t="shared" si="3"/>
        <v>0</v>
      </c>
      <c r="HV263" s="732" t="s">
        <v>4327</v>
      </c>
      <c r="HW263" s="732" t="s">
        <v>2995</v>
      </c>
      <c r="IR263" s="459">
        <f t="shared" si="4"/>
        <v>0</v>
      </c>
      <c r="IS263" s="459">
        <f t="shared" si="5"/>
        <v>0</v>
      </c>
    </row>
    <row r="264" spans="1:253" ht="15" customHeight="1" x14ac:dyDescent="0.25">
      <c r="A264" s="458">
        <v>74</v>
      </c>
      <c r="B264" s="732" t="s">
        <v>4556</v>
      </c>
      <c r="C264" s="908" t="s">
        <v>4557</v>
      </c>
      <c r="D264" s="908"/>
      <c r="E264" s="908"/>
      <c r="F264" s="908"/>
      <c r="G264" s="908"/>
      <c r="H264" s="732" t="s">
        <v>248</v>
      </c>
      <c r="I264" s="443">
        <v>2</v>
      </c>
      <c r="J264" s="1229"/>
      <c r="K264" s="444">
        <f t="shared" si="3"/>
        <v>0</v>
      </c>
      <c r="HV264" s="732" t="s">
        <v>4327</v>
      </c>
      <c r="HW264" s="732" t="s">
        <v>2995</v>
      </c>
      <c r="IR264" s="459">
        <f t="shared" si="4"/>
        <v>0</v>
      </c>
      <c r="IS264" s="459">
        <f t="shared" si="5"/>
        <v>0</v>
      </c>
    </row>
    <row r="265" spans="1:253" ht="15" customHeight="1" x14ac:dyDescent="0.25">
      <c r="A265" s="458">
        <v>75</v>
      </c>
      <c r="B265" s="732" t="s">
        <v>4558</v>
      </c>
      <c r="C265" s="908" t="s">
        <v>4559</v>
      </c>
      <c r="D265" s="908"/>
      <c r="E265" s="908"/>
      <c r="F265" s="908"/>
      <c r="G265" s="908"/>
      <c r="H265" s="732" t="s">
        <v>248</v>
      </c>
      <c r="I265" s="443">
        <v>20</v>
      </c>
      <c r="J265" s="1229"/>
      <c r="K265" s="444">
        <f t="shared" si="3"/>
        <v>0</v>
      </c>
      <c r="HV265" s="732" t="s">
        <v>4327</v>
      </c>
      <c r="HW265" s="732" t="s">
        <v>2995</v>
      </c>
      <c r="IR265" s="459">
        <f t="shared" si="4"/>
        <v>0</v>
      </c>
      <c r="IS265" s="459">
        <f t="shared" si="5"/>
        <v>0</v>
      </c>
    </row>
    <row r="266" spans="1:253" ht="15" customHeight="1" x14ac:dyDescent="0.25">
      <c r="A266" s="458">
        <v>76</v>
      </c>
      <c r="B266" s="732" t="s">
        <v>4560</v>
      </c>
      <c r="C266" s="908" t="s">
        <v>4561</v>
      </c>
      <c r="D266" s="908"/>
      <c r="E266" s="908"/>
      <c r="F266" s="908"/>
      <c r="G266" s="908"/>
      <c r="H266" s="732" t="s">
        <v>1266</v>
      </c>
      <c r="I266" s="443">
        <v>20</v>
      </c>
      <c r="J266" s="1229"/>
      <c r="K266" s="444">
        <f t="shared" si="3"/>
        <v>0</v>
      </c>
      <c r="HV266" s="732" t="s">
        <v>4327</v>
      </c>
      <c r="HW266" s="732" t="s">
        <v>2995</v>
      </c>
      <c r="IR266" s="459">
        <f t="shared" si="4"/>
        <v>0</v>
      </c>
      <c r="IS266" s="459">
        <f t="shared" si="5"/>
        <v>0</v>
      </c>
    </row>
    <row r="267" spans="1:253" ht="15" customHeight="1" x14ac:dyDescent="0.25">
      <c r="A267" s="454" t="s">
        <v>21</v>
      </c>
      <c r="B267" s="455" t="s">
        <v>4329</v>
      </c>
      <c r="C267" s="943" t="s">
        <v>4330</v>
      </c>
      <c r="D267" s="943"/>
      <c r="E267" s="943"/>
      <c r="F267" s="943"/>
      <c r="G267" s="943"/>
      <c r="H267" s="455" t="s">
        <v>21</v>
      </c>
      <c r="I267" s="456" t="s">
        <v>21</v>
      </c>
      <c r="J267" s="1231"/>
      <c r="K267" s="457">
        <f>SUM(K268:K677)</f>
        <v>0</v>
      </c>
    </row>
    <row r="268" spans="1:253" ht="15" customHeight="1" x14ac:dyDescent="0.25">
      <c r="A268" s="458">
        <v>77</v>
      </c>
      <c r="B268" s="732" t="s">
        <v>4562</v>
      </c>
      <c r="C268" s="908" t="s">
        <v>4563</v>
      </c>
      <c r="D268" s="908"/>
      <c r="E268" s="908"/>
      <c r="F268" s="908"/>
      <c r="G268" s="908"/>
      <c r="H268" s="732" t="s">
        <v>278</v>
      </c>
      <c r="I268" s="443">
        <v>16.5</v>
      </c>
      <c r="J268" s="1229"/>
      <c r="K268" s="444">
        <f>IR268*I268+IS268*I268</f>
        <v>0</v>
      </c>
      <c r="HV268" s="732" t="s">
        <v>4329</v>
      </c>
      <c r="HW268" s="732" t="s">
        <v>2995</v>
      </c>
      <c r="IR268" s="459">
        <f>J268*0.486</f>
        <v>0</v>
      </c>
      <c r="IS268" s="459">
        <f>J268*(1-0.486)</f>
        <v>0</v>
      </c>
    </row>
    <row r="269" spans="1:253" ht="15" customHeight="1" x14ac:dyDescent="0.25">
      <c r="A269" s="458"/>
      <c r="B269" s="732"/>
      <c r="C269" s="908" t="s">
        <v>4564</v>
      </c>
      <c r="D269" s="908"/>
      <c r="E269" s="908"/>
      <c r="F269" s="908"/>
      <c r="G269" s="908"/>
      <c r="H269" s="732"/>
      <c r="I269" s="443"/>
      <c r="J269" s="1229"/>
      <c r="K269" s="444"/>
      <c r="HV269" s="732"/>
      <c r="HW269" s="732"/>
      <c r="IR269" s="459"/>
      <c r="IS269" s="459"/>
    </row>
    <row r="270" spans="1:253" ht="15" customHeight="1" x14ac:dyDescent="0.25">
      <c r="A270" s="458"/>
      <c r="B270" s="732"/>
      <c r="C270" s="908" t="s">
        <v>4565</v>
      </c>
      <c r="D270" s="908"/>
      <c r="E270" s="908"/>
      <c r="F270" s="908"/>
      <c r="G270" s="908"/>
      <c r="H270" s="732"/>
      <c r="I270" s="443"/>
      <c r="J270" s="1229"/>
      <c r="K270" s="444"/>
      <c r="HV270" s="732"/>
      <c r="HW270" s="732"/>
      <c r="IR270" s="459"/>
      <c r="IS270" s="459"/>
    </row>
    <row r="271" spans="1:253" ht="15" customHeight="1" x14ac:dyDescent="0.25">
      <c r="A271" s="458"/>
      <c r="B271" s="732"/>
      <c r="C271" s="734" t="s">
        <v>4566</v>
      </c>
      <c r="H271" s="732"/>
      <c r="I271" s="443"/>
      <c r="J271" s="1229"/>
      <c r="K271" s="444"/>
      <c r="HV271" s="732"/>
      <c r="HW271" s="732"/>
      <c r="IR271" s="459"/>
      <c r="IS271" s="459"/>
    </row>
    <row r="272" spans="1:253" ht="15" customHeight="1" x14ac:dyDescent="0.25">
      <c r="A272" s="458"/>
      <c r="B272" s="732"/>
      <c r="C272" s="908" t="s">
        <v>4567</v>
      </c>
      <c r="D272" s="908"/>
      <c r="E272" s="908"/>
      <c r="F272" s="908"/>
      <c r="G272" s="908"/>
      <c r="H272" s="732"/>
      <c r="I272" s="443"/>
      <c r="J272" s="1229"/>
      <c r="K272" s="444"/>
      <c r="HV272" s="732"/>
      <c r="HW272" s="732"/>
      <c r="IR272" s="459"/>
      <c r="IS272" s="459"/>
    </row>
    <row r="273" spans="1:253" ht="15" customHeight="1" x14ac:dyDescent="0.25">
      <c r="A273" s="458"/>
      <c r="B273" s="732"/>
      <c r="C273" s="908" t="s">
        <v>4568</v>
      </c>
      <c r="D273" s="908"/>
      <c r="E273" s="908"/>
      <c r="F273" s="908"/>
      <c r="G273" s="908"/>
      <c r="H273" s="732"/>
      <c r="I273" s="443"/>
      <c r="J273" s="1229"/>
      <c r="K273" s="444"/>
      <c r="HV273" s="732"/>
      <c r="HW273" s="732"/>
      <c r="IR273" s="459"/>
      <c r="IS273" s="459"/>
    </row>
    <row r="274" spans="1:253" ht="15" customHeight="1" x14ac:dyDescent="0.25">
      <c r="A274" s="458"/>
      <c r="B274" s="732"/>
      <c r="C274" s="908" t="s">
        <v>4569</v>
      </c>
      <c r="D274" s="908"/>
      <c r="E274" s="908"/>
      <c r="F274" s="908"/>
      <c r="G274" s="908"/>
      <c r="H274" s="732"/>
      <c r="I274" s="443"/>
      <c r="J274" s="1229"/>
      <c r="K274" s="444"/>
      <c r="HV274" s="732"/>
      <c r="HW274" s="732"/>
      <c r="IR274" s="459"/>
      <c r="IS274" s="459"/>
    </row>
    <row r="275" spans="1:253" ht="15" customHeight="1" x14ac:dyDescent="0.25">
      <c r="A275" s="458"/>
      <c r="B275" s="732"/>
      <c r="C275" s="908" t="s">
        <v>4570</v>
      </c>
      <c r="D275" s="908"/>
      <c r="E275" s="908"/>
      <c r="F275" s="908"/>
      <c r="G275" s="908"/>
      <c r="H275" s="732"/>
      <c r="I275" s="443"/>
      <c r="J275" s="1229"/>
      <c r="K275" s="444"/>
      <c r="HV275" s="732"/>
      <c r="HW275" s="732"/>
      <c r="IR275" s="459"/>
      <c r="IS275" s="459"/>
    </row>
    <row r="276" spans="1:253" ht="15" customHeight="1" x14ac:dyDescent="0.25">
      <c r="A276" s="458">
        <v>78</v>
      </c>
      <c r="B276" s="732" t="s">
        <v>4571</v>
      </c>
      <c r="C276" s="908" t="s">
        <v>4572</v>
      </c>
      <c r="D276" s="908"/>
      <c r="E276" s="908"/>
      <c r="F276" s="908"/>
      <c r="G276" s="908"/>
      <c r="H276" s="732" t="s">
        <v>278</v>
      </c>
      <c r="I276" s="443">
        <v>22.5</v>
      </c>
      <c r="J276" s="1229"/>
      <c r="K276" s="444">
        <f>IR276*I276+IS276*I276</f>
        <v>0</v>
      </c>
      <c r="HV276" s="732" t="s">
        <v>4329</v>
      </c>
      <c r="HW276" s="732" t="s">
        <v>2995</v>
      </c>
      <c r="IR276" s="459">
        <f>J276*0.515135406218656</f>
        <v>0</v>
      </c>
      <c r="IS276" s="459">
        <f>J276*(1-0.515135406218656)</f>
        <v>0</v>
      </c>
    </row>
    <row r="277" spans="1:253" ht="15" customHeight="1" x14ac:dyDescent="0.25">
      <c r="A277" s="458"/>
      <c r="B277" s="732"/>
      <c r="C277" s="908" t="s">
        <v>4573</v>
      </c>
      <c r="D277" s="908"/>
      <c r="E277" s="908"/>
      <c r="F277" s="908"/>
      <c r="G277" s="908"/>
      <c r="H277" s="732"/>
      <c r="I277" s="443"/>
      <c r="J277" s="1229"/>
      <c r="K277" s="444"/>
      <c r="HV277" s="732"/>
      <c r="HW277" s="732"/>
      <c r="IR277" s="459"/>
      <c r="IS277" s="459"/>
    </row>
    <row r="278" spans="1:253" ht="15" customHeight="1" x14ac:dyDescent="0.25">
      <c r="A278" s="458"/>
      <c r="B278" s="732"/>
      <c r="C278" s="908" t="s">
        <v>4574</v>
      </c>
      <c r="D278" s="908"/>
      <c r="E278" s="908"/>
      <c r="F278" s="908"/>
      <c r="G278" s="908"/>
      <c r="H278" s="732"/>
      <c r="I278" s="443"/>
      <c r="J278" s="1229"/>
      <c r="K278" s="444"/>
      <c r="HV278" s="732"/>
      <c r="HW278" s="732"/>
      <c r="IR278" s="459"/>
      <c r="IS278" s="459"/>
    </row>
    <row r="279" spans="1:253" ht="15" customHeight="1" x14ac:dyDescent="0.25">
      <c r="A279" s="458"/>
      <c r="B279" s="732"/>
      <c r="C279" s="908" t="s">
        <v>4575</v>
      </c>
      <c r="D279" s="908"/>
      <c r="E279" s="908"/>
      <c r="F279" s="908"/>
      <c r="G279" s="908"/>
      <c r="H279" s="732"/>
      <c r="I279" s="443"/>
      <c r="J279" s="1229"/>
      <c r="K279" s="444"/>
      <c r="HV279" s="732"/>
      <c r="HW279" s="732"/>
      <c r="IR279" s="459"/>
      <c r="IS279" s="459"/>
    </row>
    <row r="280" spans="1:253" ht="15" customHeight="1" x14ac:dyDescent="0.25">
      <c r="A280" s="458">
        <v>79</v>
      </c>
      <c r="B280" s="732" t="s">
        <v>4576</v>
      </c>
      <c r="C280" s="908" t="s">
        <v>4577</v>
      </c>
      <c r="D280" s="908"/>
      <c r="E280" s="908"/>
      <c r="F280" s="908"/>
      <c r="G280" s="908"/>
      <c r="H280" s="732" t="s">
        <v>278</v>
      </c>
      <c r="I280" s="443">
        <v>46</v>
      </c>
      <c r="J280" s="1229"/>
      <c r="K280" s="444">
        <f>IR280*I280+IS280*I280</f>
        <v>0</v>
      </c>
      <c r="HV280" s="732" t="s">
        <v>4329</v>
      </c>
      <c r="HW280" s="732" t="s">
        <v>2995</v>
      </c>
      <c r="IR280" s="459">
        <f>J280*0.555275720164609</f>
        <v>0</v>
      </c>
      <c r="IS280" s="459">
        <f>J280*(1-0.555275720164609)</f>
        <v>0</v>
      </c>
    </row>
    <row r="281" spans="1:253" ht="15" customHeight="1" x14ac:dyDescent="0.25">
      <c r="A281" s="458"/>
      <c r="B281" s="732"/>
      <c r="C281" s="908" t="s">
        <v>4578</v>
      </c>
      <c r="D281" s="908"/>
      <c r="E281" s="908"/>
      <c r="F281" s="908"/>
      <c r="G281" s="908"/>
      <c r="H281" s="732"/>
      <c r="I281" s="443"/>
      <c r="J281" s="1229"/>
      <c r="K281" s="444"/>
      <c r="HV281" s="732"/>
      <c r="HW281" s="732"/>
      <c r="IR281" s="459"/>
      <c r="IS281" s="459"/>
    </row>
    <row r="282" spans="1:253" ht="15" customHeight="1" x14ac:dyDescent="0.25">
      <c r="A282" s="458"/>
      <c r="B282" s="732"/>
      <c r="C282" s="908" t="s">
        <v>4579</v>
      </c>
      <c r="D282" s="908"/>
      <c r="E282" s="908"/>
      <c r="F282" s="908"/>
      <c r="G282" s="908"/>
      <c r="H282" s="732"/>
      <c r="I282" s="443"/>
      <c r="J282" s="1229"/>
      <c r="K282" s="444"/>
      <c r="HV282" s="732"/>
      <c r="HW282" s="732"/>
      <c r="IR282" s="459"/>
      <c r="IS282" s="459"/>
    </row>
    <row r="283" spans="1:253" ht="15" customHeight="1" x14ac:dyDescent="0.25">
      <c r="A283" s="458"/>
      <c r="B283" s="732"/>
      <c r="C283" s="908" t="s">
        <v>4580</v>
      </c>
      <c r="D283" s="908"/>
      <c r="E283" s="908"/>
      <c r="F283" s="908"/>
      <c r="G283" s="908"/>
      <c r="H283" s="732"/>
      <c r="I283" s="443"/>
      <c r="J283" s="1229"/>
      <c r="K283" s="444"/>
      <c r="HV283" s="732"/>
      <c r="HW283" s="732"/>
      <c r="IR283" s="459"/>
      <c r="IS283" s="459"/>
    </row>
    <row r="284" spans="1:253" ht="15" customHeight="1" x14ac:dyDescent="0.25">
      <c r="A284" s="458"/>
      <c r="B284" s="732"/>
      <c r="C284" s="908" t="s">
        <v>4581</v>
      </c>
      <c r="D284" s="908"/>
      <c r="E284" s="908"/>
      <c r="F284" s="908"/>
      <c r="G284" s="908"/>
      <c r="H284" s="732"/>
      <c r="I284" s="443"/>
      <c r="J284" s="1229"/>
      <c r="K284" s="444"/>
      <c r="HV284" s="732"/>
      <c r="HW284" s="732"/>
      <c r="IR284" s="459"/>
      <c r="IS284" s="459"/>
    </row>
    <row r="285" spans="1:253" ht="15" customHeight="1" x14ac:dyDescent="0.25">
      <c r="A285" s="458"/>
      <c r="B285" s="732"/>
      <c r="C285" s="908" t="s">
        <v>4582</v>
      </c>
      <c r="D285" s="908"/>
      <c r="E285" s="908"/>
      <c r="F285" s="908"/>
      <c r="G285" s="908"/>
      <c r="H285" s="732"/>
      <c r="I285" s="443"/>
      <c r="J285" s="1229"/>
      <c r="K285" s="444"/>
      <c r="HV285" s="732"/>
      <c r="HW285" s="732"/>
      <c r="IR285" s="459"/>
      <c r="IS285" s="459"/>
    </row>
    <row r="286" spans="1:253" ht="15" customHeight="1" x14ac:dyDescent="0.25">
      <c r="A286" s="458">
        <v>80</v>
      </c>
      <c r="B286" s="732" t="s">
        <v>4583</v>
      </c>
      <c r="C286" s="908" t="s">
        <v>4584</v>
      </c>
      <c r="D286" s="908"/>
      <c r="E286" s="908"/>
      <c r="F286" s="908"/>
      <c r="G286" s="908"/>
      <c r="H286" s="732" t="s">
        <v>278</v>
      </c>
      <c r="I286" s="443">
        <v>58</v>
      </c>
      <c r="J286" s="1229"/>
      <c r="K286" s="444">
        <f>IR286*I286+IS286*I286</f>
        <v>0</v>
      </c>
      <c r="HV286" s="732" t="s">
        <v>4329</v>
      </c>
      <c r="HW286" s="732" t="s">
        <v>2995</v>
      </c>
      <c r="IR286" s="459">
        <f>J286*0.636157760814249</f>
        <v>0</v>
      </c>
      <c r="IS286" s="459">
        <f>J286*(1-0.636157760814249)</f>
        <v>0</v>
      </c>
    </row>
    <row r="287" spans="1:253" ht="15" customHeight="1" x14ac:dyDescent="0.25">
      <c r="A287" s="458"/>
      <c r="B287" s="732"/>
      <c r="C287" s="908" t="s">
        <v>4585</v>
      </c>
      <c r="D287" s="908"/>
      <c r="E287" s="908"/>
      <c r="F287" s="908"/>
      <c r="G287" s="908"/>
      <c r="H287" s="732"/>
      <c r="I287" s="443"/>
      <c r="J287" s="1229"/>
      <c r="K287" s="444"/>
      <c r="HV287" s="732"/>
      <c r="HW287" s="732"/>
      <c r="IR287" s="459"/>
      <c r="IS287" s="459"/>
    </row>
    <row r="288" spans="1:253" ht="15" customHeight="1" x14ac:dyDescent="0.25">
      <c r="A288" s="458">
        <v>81</v>
      </c>
      <c r="B288" s="732" t="s">
        <v>4586</v>
      </c>
      <c r="C288" s="908" t="s">
        <v>4587</v>
      </c>
      <c r="D288" s="908"/>
      <c r="E288" s="908"/>
      <c r="F288" s="908"/>
      <c r="G288" s="908"/>
      <c r="H288" s="732" t="s">
        <v>278</v>
      </c>
      <c r="I288" s="443">
        <v>34</v>
      </c>
      <c r="J288" s="1229"/>
      <c r="K288" s="444">
        <f>IR288*I288+IS288*I288</f>
        <v>0</v>
      </c>
      <c r="HV288" s="732" t="s">
        <v>4329</v>
      </c>
      <c r="HW288" s="732" t="s">
        <v>2995</v>
      </c>
      <c r="IR288" s="459">
        <f>J288*0.656486633933442</f>
        <v>0</v>
      </c>
      <c r="IS288" s="459">
        <f>J288*(1-0.656486633933442)</f>
        <v>0</v>
      </c>
    </row>
    <row r="289" spans="1:253" ht="15" customHeight="1" x14ac:dyDescent="0.25">
      <c r="A289" s="458"/>
      <c r="B289" s="732"/>
      <c r="C289" s="908" t="s">
        <v>4588</v>
      </c>
      <c r="D289" s="908"/>
      <c r="E289" s="908"/>
      <c r="F289" s="908"/>
      <c r="G289" s="908"/>
      <c r="H289" s="732"/>
      <c r="I289" s="443"/>
      <c r="J289" s="1229"/>
      <c r="K289" s="444"/>
      <c r="HV289" s="732"/>
      <c r="HW289" s="732"/>
      <c r="IR289" s="459"/>
      <c r="IS289" s="459"/>
    </row>
    <row r="290" spans="1:253" ht="15" customHeight="1" x14ac:dyDescent="0.25">
      <c r="A290" s="458">
        <v>82</v>
      </c>
      <c r="B290" s="732" t="s">
        <v>4589</v>
      </c>
      <c r="C290" s="908" t="s">
        <v>4590</v>
      </c>
      <c r="D290" s="908"/>
      <c r="E290" s="908"/>
      <c r="F290" s="908"/>
      <c r="G290" s="908"/>
      <c r="H290" s="732" t="s">
        <v>278</v>
      </c>
      <c r="I290" s="443">
        <v>1496</v>
      </c>
      <c r="J290" s="1229"/>
      <c r="K290" s="444">
        <f>IR290*I290+IS290*I290</f>
        <v>0</v>
      </c>
      <c r="HV290" s="732" t="s">
        <v>4329</v>
      </c>
      <c r="HW290" s="732" t="s">
        <v>2995</v>
      </c>
      <c r="IR290" s="459">
        <f>J290*0</f>
        <v>0</v>
      </c>
      <c r="IS290" s="459">
        <f>J290*(1-0)</f>
        <v>0</v>
      </c>
    </row>
    <row r="291" spans="1:253" ht="15" customHeight="1" x14ac:dyDescent="0.25">
      <c r="A291" s="458"/>
      <c r="B291" s="732"/>
      <c r="C291" s="908" t="s">
        <v>4591</v>
      </c>
      <c r="D291" s="908"/>
      <c r="E291" s="908"/>
      <c r="F291" s="908"/>
      <c r="G291" s="908"/>
      <c r="H291" s="732"/>
      <c r="I291" s="443"/>
      <c r="J291" s="1229"/>
      <c r="K291" s="444"/>
      <c r="HV291" s="732"/>
      <c r="HW291" s="732"/>
      <c r="IR291" s="459"/>
      <c r="IS291" s="459"/>
    </row>
    <row r="292" spans="1:253" ht="15" customHeight="1" x14ac:dyDescent="0.25">
      <c r="A292" s="458"/>
      <c r="B292" s="732"/>
      <c r="C292" s="908" t="s">
        <v>4592</v>
      </c>
      <c r="D292" s="908"/>
      <c r="E292" s="908"/>
      <c r="F292" s="908"/>
      <c r="G292" s="908"/>
      <c r="H292" s="732"/>
      <c r="I292" s="443"/>
      <c r="J292" s="1229"/>
      <c r="K292" s="444"/>
      <c r="HV292" s="732"/>
      <c r="HW292" s="732"/>
      <c r="IR292" s="459"/>
      <c r="IS292" s="459"/>
    </row>
    <row r="293" spans="1:253" ht="15" customHeight="1" x14ac:dyDescent="0.25">
      <c r="A293" s="458"/>
      <c r="B293" s="732"/>
      <c r="C293" s="908" t="s">
        <v>4593</v>
      </c>
      <c r="D293" s="908"/>
      <c r="E293" s="908"/>
      <c r="F293" s="908"/>
      <c r="G293" s="908"/>
      <c r="H293" s="732"/>
      <c r="I293" s="443"/>
      <c r="J293" s="1229"/>
      <c r="K293" s="444"/>
      <c r="HV293" s="732"/>
      <c r="HW293" s="732"/>
      <c r="IR293" s="459"/>
      <c r="IS293" s="459"/>
    </row>
    <row r="294" spans="1:253" ht="15" customHeight="1" x14ac:dyDescent="0.25">
      <c r="A294" s="458"/>
      <c r="B294" s="732"/>
      <c r="C294" s="908" t="s">
        <v>4594</v>
      </c>
      <c r="D294" s="908"/>
      <c r="E294" s="908"/>
      <c r="F294" s="908"/>
      <c r="G294" s="908"/>
      <c r="H294" s="732"/>
      <c r="I294" s="443"/>
      <c r="J294" s="1229"/>
      <c r="K294" s="444"/>
      <c r="HV294" s="732"/>
      <c r="HW294" s="732"/>
      <c r="IR294" s="459"/>
      <c r="IS294" s="459"/>
    </row>
    <row r="295" spans="1:253" ht="15" customHeight="1" x14ac:dyDescent="0.25">
      <c r="A295" s="458"/>
      <c r="B295" s="732"/>
      <c r="C295" s="908" t="s">
        <v>4595</v>
      </c>
      <c r="D295" s="908"/>
      <c r="E295" s="908"/>
      <c r="F295" s="908"/>
      <c r="G295" s="908"/>
      <c r="H295" s="732"/>
      <c r="I295" s="443"/>
      <c r="J295" s="1229"/>
      <c r="K295" s="444"/>
      <c r="HV295" s="732"/>
      <c r="HW295" s="732"/>
      <c r="IR295" s="459"/>
      <c r="IS295" s="459"/>
    </row>
    <row r="296" spans="1:253" ht="15" customHeight="1" x14ac:dyDescent="0.25">
      <c r="A296" s="458"/>
      <c r="B296" s="732"/>
      <c r="C296" s="908" t="s">
        <v>4596</v>
      </c>
      <c r="D296" s="908"/>
      <c r="E296" s="908"/>
      <c r="F296" s="908"/>
      <c r="G296" s="908"/>
      <c r="H296" s="732"/>
      <c r="I296" s="443"/>
      <c r="J296" s="1229"/>
      <c r="K296" s="444"/>
      <c r="HV296" s="732"/>
      <c r="HW296" s="732"/>
      <c r="IR296" s="459"/>
      <c r="IS296" s="459"/>
    </row>
    <row r="297" spans="1:253" ht="15" customHeight="1" x14ac:dyDescent="0.25">
      <c r="A297" s="458"/>
      <c r="B297" s="732"/>
      <c r="C297" s="908" t="s">
        <v>4597</v>
      </c>
      <c r="D297" s="908"/>
      <c r="E297" s="908"/>
      <c r="F297" s="908"/>
      <c r="G297" s="908"/>
      <c r="H297" s="732"/>
      <c r="I297" s="443"/>
      <c r="J297" s="1229"/>
      <c r="K297" s="444"/>
      <c r="HV297" s="732"/>
      <c r="HW297" s="732"/>
      <c r="IR297" s="459"/>
      <c r="IS297" s="459"/>
    </row>
    <row r="298" spans="1:253" ht="15" customHeight="1" x14ac:dyDescent="0.25">
      <c r="A298" s="458">
        <v>83</v>
      </c>
      <c r="B298" s="732" t="s">
        <v>4598</v>
      </c>
      <c r="C298" s="908" t="s">
        <v>4599</v>
      </c>
      <c r="D298" s="908"/>
      <c r="E298" s="908"/>
      <c r="F298" s="908"/>
      <c r="G298" s="908"/>
      <c r="H298" s="732" t="s">
        <v>278</v>
      </c>
      <c r="I298" s="443">
        <v>564</v>
      </c>
      <c r="J298" s="1229"/>
      <c r="K298" s="444">
        <f>IR298*I298+IS298*I298</f>
        <v>0</v>
      </c>
      <c r="HV298" s="732" t="s">
        <v>4329</v>
      </c>
      <c r="HW298" s="732" t="s">
        <v>2995</v>
      </c>
      <c r="IR298" s="459">
        <f>J298*0</f>
        <v>0</v>
      </c>
      <c r="IS298" s="459">
        <f>J298*(1-0)</f>
        <v>0</v>
      </c>
    </row>
    <row r="299" spans="1:253" ht="15" customHeight="1" x14ac:dyDescent="0.25">
      <c r="A299" s="458"/>
      <c r="B299" s="732"/>
      <c r="C299" s="908" t="s">
        <v>4600</v>
      </c>
      <c r="D299" s="908"/>
      <c r="E299" s="908"/>
      <c r="F299" s="908"/>
      <c r="G299" s="908"/>
      <c r="H299" s="732"/>
      <c r="I299" s="443"/>
      <c r="J299" s="1229"/>
      <c r="K299" s="444"/>
      <c r="HV299" s="732"/>
      <c r="HW299" s="732"/>
      <c r="IR299" s="459"/>
      <c r="IS299" s="459"/>
    </row>
    <row r="300" spans="1:253" ht="15" customHeight="1" x14ac:dyDescent="0.25">
      <c r="A300" s="458"/>
      <c r="B300" s="732"/>
      <c r="C300" s="945" t="s">
        <v>4601</v>
      </c>
      <c r="D300" s="945"/>
      <c r="E300" s="945"/>
      <c r="F300" s="945"/>
      <c r="G300" s="945"/>
      <c r="H300" s="732"/>
      <c r="I300" s="443"/>
      <c r="J300" s="1229"/>
      <c r="K300" s="444"/>
      <c r="HV300" s="732"/>
      <c r="HW300" s="732"/>
      <c r="IR300" s="459"/>
      <c r="IS300" s="459"/>
    </row>
    <row r="301" spans="1:253" ht="15" customHeight="1" x14ac:dyDescent="0.25">
      <c r="A301" s="458"/>
      <c r="B301" s="732"/>
      <c r="C301" s="908" t="s">
        <v>4602</v>
      </c>
      <c r="D301" s="908"/>
      <c r="E301" s="908"/>
      <c r="F301" s="908"/>
      <c r="G301" s="908"/>
      <c r="H301" s="732"/>
      <c r="I301" s="443"/>
      <c r="J301" s="1229"/>
      <c r="K301" s="444"/>
      <c r="HV301" s="732"/>
      <c r="HW301" s="732"/>
      <c r="IR301" s="459"/>
      <c r="IS301" s="459"/>
    </row>
    <row r="302" spans="1:253" ht="15" customHeight="1" x14ac:dyDescent="0.25">
      <c r="A302" s="458"/>
      <c r="B302" s="732"/>
      <c r="C302" s="908" t="s">
        <v>4603</v>
      </c>
      <c r="D302" s="908"/>
      <c r="E302" s="908"/>
      <c r="F302" s="908"/>
      <c r="G302" s="908"/>
      <c r="H302" s="732"/>
      <c r="I302" s="443"/>
      <c r="J302" s="1229"/>
      <c r="K302" s="444"/>
      <c r="HV302" s="732"/>
      <c r="HW302" s="732"/>
      <c r="IR302" s="459"/>
      <c r="IS302" s="459"/>
    </row>
    <row r="303" spans="1:253" ht="15" customHeight="1" x14ac:dyDescent="0.25">
      <c r="A303" s="458"/>
      <c r="B303" s="732"/>
      <c r="C303" s="908" t="s">
        <v>4604</v>
      </c>
      <c r="D303" s="908"/>
      <c r="E303" s="908"/>
      <c r="F303" s="908"/>
      <c r="G303" s="908"/>
      <c r="H303" s="732"/>
      <c r="I303" s="443"/>
      <c r="J303" s="1229"/>
      <c r="K303" s="444"/>
      <c r="HV303" s="732"/>
      <c r="HW303" s="732"/>
      <c r="IR303" s="459"/>
      <c r="IS303" s="459"/>
    </row>
    <row r="304" spans="1:253" ht="15" customHeight="1" x14ac:dyDescent="0.25">
      <c r="A304" s="458"/>
      <c r="B304" s="732"/>
      <c r="C304" s="908" t="s">
        <v>4605</v>
      </c>
      <c r="D304" s="908"/>
      <c r="E304" s="908"/>
      <c r="F304" s="908"/>
      <c r="G304" s="908"/>
      <c r="H304" s="732"/>
      <c r="I304" s="443"/>
      <c r="J304" s="1229"/>
      <c r="K304" s="444"/>
      <c r="HV304" s="732"/>
      <c r="HW304" s="732"/>
      <c r="IR304" s="459"/>
      <c r="IS304" s="459"/>
    </row>
    <row r="305" spans="1:253" ht="15" customHeight="1" x14ac:dyDescent="0.25">
      <c r="A305" s="458">
        <v>84</v>
      </c>
      <c r="B305" s="732" t="s">
        <v>4606</v>
      </c>
      <c r="C305" s="908" t="s">
        <v>4607</v>
      </c>
      <c r="D305" s="908"/>
      <c r="E305" s="908"/>
      <c r="F305" s="908"/>
      <c r="G305" s="908"/>
      <c r="H305" s="732" t="s">
        <v>278</v>
      </c>
      <c r="I305" s="443">
        <v>102</v>
      </c>
      <c r="J305" s="1229"/>
      <c r="K305" s="444">
        <f>IR305*I305+IS305*I305</f>
        <v>0</v>
      </c>
      <c r="HV305" s="732" t="s">
        <v>4329</v>
      </c>
      <c r="HW305" s="732" t="s">
        <v>2995</v>
      </c>
      <c r="IR305" s="459">
        <f>J305*0</f>
        <v>0</v>
      </c>
      <c r="IS305" s="459">
        <f>J305*(1-0)</f>
        <v>0</v>
      </c>
    </row>
    <row r="306" spans="1:253" ht="15" customHeight="1" x14ac:dyDescent="0.25">
      <c r="A306" s="458"/>
      <c r="B306" s="732"/>
      <c r="C306" s="908" t="s">
        <v>4608</v>
      </c>
      <c r="D306" s="908"/>
      <c r="E306" s="908"/>
      <c r="F306" s="908"/>
      <c r="G306" s="908"/>
      <c r="H306" s="732"/>
      <c r="I306" s="443"/>
      <c r="J306" s="1229"/>
      <c r="K306" s="444"/>
      <c r="HV306" s="732"/>
      <c r="HW306" s="732"/>
      <c r="IR306" s="459"/>
      <c r="IS306" s="459"/>
    </row>
    <row r="307" spans="1:253" ht="15" customHeight="1" x14ac:dyDescent="0.25">
      <c r="A307" s="458"/>
      <c r="B307" s="732"/>
      <c r="C307" s="908" t="s">
        <v>4609</v>
      </c>
      <c r="D307" s="908"/>
      <c r="E307" s="908"/>
      <c r="F307" s="908"/>
      <c r="G307" s="908"/>
      <c r="H307" s="732"/>
      <c r="I307" s="443"/>
      <c r="J307" s="1229"/>
      <c r="K307" s="444"/>
      <c r="HV307" s="732"/>
      <c r="HW307" s="732"/>
      <c r="IR307" s="459"/>
      <c r="IS307" s="459"/>
    </row>
    <row r="308" spans="1:253" ht="15" customHeight="1" x14ac:dyDescent="0.25">
      <c r="A308" s="458">
        <v>85</v>
      </c>
      <c r="B308" s="732" t="s">
        <v>4610</v>
      </c>
      <c r="C308" s="908" t="s">
        <v>4611</v>
      </c>
      <c r="D308" s="908"/>
      <c r="E308" s="908"/>
      <c r="F308" s="908"/>
      <c r="G308" s="908"/>
      <c r="H308" s="732" t="s">
        <v>278</v>
      </c>
      <c r="I308" s="443">
        <v>187</v>
      </c>
      <c r="J308" s="1229"/>
      <c r="K308" s="444">
        <f>IR308*I308+IS308*I308</f>
        <v>0</v>
      </c>
      <c r="HV308" s="732" t="s">
        <v>4329</v>
      </c>
      <c r="HW308" s="732" t="s">
        <v>2995</v>
      </c>
      <c r="IR308" s="459">
        <f>J308*0</f>
        <v>0</v>
      </c>
      <c r="IS308" s="459">
        <f>J308*(1-0)</f>
        <v>0</v>
      </c>
    </row>
    <row r="309" spans="1:253" ht="15" customHeight="1" x14ac:dyDescent="0.25">
      <c r="A309" s="458"/>
      <c r="B309" s="732"/>
      <c r="C309" s="908" t="s">
        <v>4612</v>
      </c>
      <c r="D309" s="908"/>
      <c r="E309" s="908"/>
      <c r="F309" s="908"/>
      <c r="G309" s="908"/>
      <c r="H309" s="732"/>
      <c r="I309" s="443"/>
      <c r="J309" s="1229"/>
      <c r="K309" s="444"/>
      <c r="HV309" s="732"/>
      <c r="HW309" s="732"/>
      <c r="IR309" s="459"/>
      <c r="IS309" s="459"/>
    </row>
    <row r="310" spans="1:253" ht="15" customHeight="1" x14ac:dyDescent="0.25">
      <c r="A310" s="458"/>
      <c r="B310" s="732"/>
      <c r="C310" s="908" t="s">
        <v>3979</v>
      </c>
      <c r="D310" s="908"/>
      <c r="E310" s="908"/>
      <c r="F310" s="908"/>
      <c r="G310" s="908"/>
      <c r="H310" s="732"/>
      <c r="I310" s="443"/>
      <c r="J310" s="1229"/>
      <c r="K310" s="444"/>
      <c r="HV310" s="732"/>
      <c r="HW310" s="732"/>
      <c r="IR310" s="459"/>
      <c r="IS310" s="459"/>
    </row>
    <row r="311" spans="1:253" ht="15" customHeight="1" x14ac:dyDescent="0.25">
      <c r="A311" s="458"/>
      <c r="B311" s="732"/>
      <c r="C311" s="908" t="s">
        <v>4613</v>
      </c>
      <c r="D311" s="908"/>
      <c r="E311" s="908"/>
      <c r="F311" s="908"/>
      <c r="G311" s="908"/>
      <c r="H311" s="732"/>
      <c r="I311" s="443"/>
      <c r="J311" s="1229"/>
      <c r="K311" s="444"/>
      <c r="HV311" s="732"/>
      <c r="HW311" s="732"/>
      <c r="IR311" s="459"/>
      <c r="IS311" s="459"/>
    </row>
    <row r="312" spans="1:253" ht="15" customHeight="1" x14ac:dyDescent="0.25">
      <c r="A312" s="458"/>
      <c r="B312" s="732"/>
      <c r="C312" s="908" t="s">
        <v>4614</v>
      </c>
      <c r="D312" s="908"/>
      <c r="E312" s="908"/>
      <c r="F312" s="908"/>
      <c r="G312" s="908"/>
      <c r="H312" s="732"/>
      <c r="I312" s="443"/>
      <c r="J312" s="1229"/>
      <c r="K312" s="444"/>
      <c r="HV312" s="732"/>
      <c r="HW312" s="732"/>
      <c r="IR312" s="459"/>
      <c r="IS312" s="459"/>
    </row>
    <row r="313" spans="1:253" ht="15" customHeight="1" x14ac:dyDescent="0.25">
      <c r="A313" s="458"/>
      <c r="B313" s="732"/>
      <c r="C313" s="908" t="s">
        <v>4184</v>
      </c>
      <c r="D313" s="908"/>
      <c r="E313" s="908"/>
      <c r="F313" s="908"/>
      <c r="G313" s="908"/>
      <c r="H313" s="732"/>
      <c r="I313" s="443"/>
      <c r="J313" s="1229"/>
      <c r="K313" s="444"/>
      <c r="HV313" s="732"/>
      <c r="HW313" s="732"/>
      <c r="IR313" s="459"/>
      <c r="IS313" s="459"/>
    </row>
    <row r="314" spans="1:253" ht="15" customHeight="1" x14ac:dyDescent="0.25">
      <c r="A314" s="458"/>
      <c r="B314" s="732"/>
      <c r="C314" s="908" t="s">
        <v>4615</v>
      </c>
      <c r="D314" s="908"/>
      <c r="E314" s="908"/>
      <c r="F314" s="908"/>
      <c r="G314" s="908"/>
      <c r="H314" s="732"/>
      <c r="I314" s="443"/>
      <c r="J314" s="1229"/>
      <c r="K314" s="444"/>
      <c r="HV314" s="732"/>
      <c r="HW314" s="732"/>
      <c r="IR314" s="459"/>
      <c r="IS314" s="459"/>
    </row>
    <row r="315" spans="1:253" ht="15" customHeight="1" x14ac:dyDescent="0.25">
      <c r="A315" s="458">
        <v>86</v>
      </c>
      <c r="B315" s="732" t="s">
        <v>4616</v>
      </c>
      <c r="C315" s="908" t="s">
        <v>4617</v>
      </c>
      <c r="D315" s="908"/>
      <c r="E315" s="908"/>
      <c r="F315" s="908"/>
      <c r="G315" s="908"/>
      <c r="H315" s="732" t="s">
        <v>248</v>
      </c>
      <c r="I315" s="443">
        <v>198</v>
      </c>
      <c r="J315" s="1229"/>
      <c r="K315" s="444">
        <f>IR315*I315+IS315*I315</f>
        <v>0</v>
      </c>
      <c r="HV315" s="732" t="s">
        <v>4329</v>
      </c>
      <c r="HW315" s="732" t="s">
        <v>2995</v>
      </c>
      <c r="IR315" s="459">
        <f>J315*0</f>
        <v>0</v>
      </c>
      <c r="IS315" s="459">
        <f>J315*(1-0)</f>
        <v>0</v>
      </c>
    </row>
    <row r="316" spans="1:253" ht="15" customHeight="1" x14ac:dyDescent="0.25">
      <c r="A316" s="458"/>
      <c r="B316" s="732"/>
      <c r="C316" s="908" t="s">
        <v>4424</v>
      </c>
      <c r="D316" s="908"/>
      <c r="E316" s="908"/>
      <c r="F316" s="908"/>
      <c r="G316" s="908"/>
      <c r="H316" s="732"/>
      <c r="I316" s="443"/>
      <c r="J316" s="1229"/>
      <c r="K316" s="444"/>
      <c r="HV316" s="732"/>
      <c r="HW316" s="732"/>
      <c r="IR316" s="459"/>
      <c r="IS316" s="459"/>
    </row>
    <row r="317" spans="1:253" ht="15" customHeight="1" x14ac:dyDescent="0.25">
      <c r="A317" s="458"/>
      <c r="B317" s="732"/>
      <c r="C317" s="908" t="s">
        <v>4618</v>
      </c>
      <c r="D317" s="908"/>
      <c r="E317" s="908"/>
      <c r="F317" s="908"/>
      <c r="G317" s="908"/>
      <c r="H317" s="732"/>
      <c r="I317" s="443"/>
      <c r="J317" s="1229"/>
      <c r="K317" s="444"/>
      <c r="HV317" s="732"/>
      <c r="HW317" s="732"/>
      <c r="IR317" s="459"/>
      <c r="IS317" s="459"/>
    </row>
    <row r="318" spans="1:253" ht="15" customHeight="1" x14ac:dyDescent="0.25">
      <c r="A318" s="458"/>
      <c r="B318" s="732"/>
      <c r="C318" s="908" t="s">
        <v>4619</v>
      </c>
      <c r="D318" s="908"/>
      <c r="E318" s="908"/>
      <c r="F318" s="908"/>
      <c r="G318" s="908"/>
      <c r="H318" s="732"/>
      <c r="I318" s="443"/>
      <c r="J318" s="1229"/>
      <c r="K318" s="444"/>
      <c r="HV318" s="732"/>
      <c r="HW318" s="732"/>
      <c r="IR318" s="459"/>
      <c r="IS318" s="459"/>
    </row>
    <row r="319" spans="1:253" ht="15" customHeight="1" x14ac:dyDescent="0.25">
      <c r="A319" s="458"/>
      <c r="B319" s="732"/>
      <c r="C319" s="908" t="s">
        <v>4619</v>
      </c>
      <c r="D319" s="908"/>
      <c r="E319" s="908"/>
      <c r="F319" s="908"/>
      <c r="G319" s="908"/>
      <c r="H319" s="732"/>
      <c r="I319" s="443"/>
      <c r="J319" s="1229"/>
      <c r="K319" s="444"/>
      <c r="HV319" s="732"/>
      <c r="HW319" s="732"/>
      <c r="IR319" s="459"/>
      <c r="IS319" s="459"/>
    </row>
    <row r="320" spans="1:253" ht="15" customHeight="1" x14ac:dyDescent="0.25">
      <c r="A320" s="458">
        <v>87</v>
      </c>
      <c r="B320" s="732" t="s">
        <v>4272</v>
      </c>
      <c r="C320" s="908" t="s">
        <v>4620</v>
      </c>
      <c r="D320" s="908"/>
      <c r="E320" s="908"/>
      <c r="F320" s="908"/>
      <c r="G320" s="908"/>
      <c r="H320" s="732" t="s">
        <v>248</v>
      </c>
      <c r="I320" s="443">
        <v>17</v>
      </c>
      <c r="J320" s="1229"/>
      <c r="K320" s="444">
        <f>IR320*I320+IS320*I320</f>
        <v>0</v>
      </c>
      <c r="HV320" s="732" t="s">
        <v>4329</v>
      </c>
      <c r="HW320" s="732" t="s">
        <v>2995</v>
      </c>
      <c r="IR320" s="459">
        <f>J320*0</f>
        <v>0</v>
      </c>
      <c r="IS320" s="459">
        <f>J320*(1-0)</f>
        <v>0</v>
      </c>
    </row>
    <row r="321" spans="1:253" ht="15" customHeight="1" x14ac:dyDescent="0.25">
      <c r="A321" s="458"/>
      <c r="B321" s="732"/>
      <c r="C321" s="908" t="s">
        <v>4621</v>
      </c>
      <c r="D321" s="908"/>
      <c r="E321" s="908"/>
      <c r="F321" s="908"/>
      <c r="G321" s="908"/>
      <c r="H321" s="732"/>
      <c r="I321" s="443"/>
      <c r="J321" s="1229"/>
      <c r="K321" s="444"/>
      <c r="HV321" s="732"/>
      <c r="HW321" s="732"/>
      <c r="IR321" s="459"/>
      <c r="IS321" s="459"/>
    </row>
    <row r="322" spans="1:253" ht="15" customHeight="1" x14ac:dyDescent="0.25">
      <c r="A322" s="458">
        <v>88</v>
      </c>
      <c r="B322" s="732" t="s">
        <v>4270</v>
      </c>
      <c r="C322" s="908" t="s">
        <v>4622</v>
      </c>
      <c r="D322" s="908"/>
      <c r="E322" s="908"/>
      <c r="F322" s="908"/>
      <c r="G322" s="908"/>
      <c r="H322" s="732" t="s">
        <v>248</v>
      </c>
      <c r="I322" s="443">
        <v>6</v>
      </c>
      <c r="J322" s="1229"/>
      <c r="K322" s="444">
        <f>IR322*I322+IS322*I322</f>
        <v>0</v>
      </c>
      <c r="HV322" s="732" t="s">
        <v>4329</v>
      </c>
      <c r="HW322" s="732" t="s">
        <v>2995</v>
      </c>
      <c r="IR322" s="459">
        <f>J322*0</f>
        <v>0</v>
      </c>
      <c r="IS322" s="459">
        <f>J322*(1-0)</f>
        <v>0</v>
      </c>
    </row>
    <row r="323" spans="1:253" ht="15" customHeight="1" x14ac:dyDescent="0.25">
      <c r="A323" s="458"/>
      <c r="B323" s="732"/>
      <c r="C323" s="945" t="s">
        <v>4623</v>
      </c>
      <c r="D323" s="945"/>
      <c r="E323" s="945"/>
      <c r="F323" s="945"/>
      <c r="G323" s="945"/>
      <c r="H323" s="732"/>
      <c r="I323" s="443"/>
      <c r="J323" s="1229"/>
      <c r="K323" s="444"/>
      <c r="HV323" s="732"/>
      <c r="HW323" s="732"/>
      <c r="IR323" s="459"/>
      <c r="IS323" s="459"/>
    </row>
    <row r="324" spans="1:253" ht="15" customHeight="1" x14ac:dyDescent="0.25">
      <c r="A324" s="458">
        <v>89</v>
      </c>
      <c r="B324" s="732" t="s">
        <v>4624</v>
      </c>
      <c r="C324" s="908" t="s">
        <v>4625</v>
      </c>
      <c r="D324" s="908"/>
      <c r="E324" s="908"/>
      <c r="F324" s="908"/>
      <c r="G324" s="908"/>
      <c r="H324" s="732" t="s">
        <v>248</v>
      </c>
      <c r="I324" s="443">
        <v>2</v>
      </c>
      <c r="J324" s="1229"/>
      <c r="K324" s="444">
        <f>IR324*I324+IS324*I324</f>
        <v>0</v>
      </c>
      <c r="HV324" s="732" t="s">
        <v>4329</v>
      </c>
      <c r="HW324" s="732" t="s">
        <v>2995</v>
      </c>
      <c r="IR324" s="459">
        <f>J324*0</f>
        <v>0</v>
      </c>
      <c r="IS324" s="459">
        <f>J324*(1-0)</f>
        <v>0</v>
      </c>
    </row>
    <row r="325" spans="1:253" ht="15" customHeight="1" x14ac:dyDescent="0.25">
      <c r="A325" s="458"/>
      <c r="B325" s="732"/>
      <c r="C325" s="908" t="s">
        <v>4078</v>
      </c>
      <c r="D325" s="908"/>
      <c r="E325" s="908"/>
      <c r="F325" s="908"/>
      <c r="G325" s="908"/>
      <c r="H325" s="732"/>
      <c r="I325" s="443"/>
      <c r="J325" s="1229"/>
      <c r="K325" s="444"/>
      <c r="HV325" s="732"/>
      <c r="HW325" s="732"/>
      <c r="IR325" s="459"/>
      <c r="IS325" s="459"/>
    </row>
    <row r="326" spans="1:253" ht="15" customHeight="1" x14ac:dyDescent="0.25">
      <c r="A326" s="458">
        <v>90</v>
      </c>
      <c r="B326" s="732" t="s">
        <v>4626</v>
      </c>
      <c r="C326" s="908" t="s">
        <v>4627</v>
      </c>
      <c r="D326" s="908"/>
      <c r="E326" s="908"/>
      <c r="F326" s="908"/>
      <c r="G326" s="908"/>
      <c r="H326" s="732" t="s">
        <v>248</v>
      </c>
      <c r="I326" s="443">
        <v>14</v>
      </c>
      <c r="J326" s="1229"/>
      <c r="K326" s="444">
        <f>IR326*I326+IS326*I326</f>
        <v>0</v>
      </c>
      <c r="HV326" s="732" t="s">
        <v>4329</v>
      </c>
      <c r="HW326" s="732" t="s">
        <v>2995</v>
      </c>
      <c r="IR326" s="459">
        <f>J326*0.288202711847415</f>
        <v>0</v>
      </c>
      <c r="IS326" s="459">
        <f>J326*(1-0.288202711847415)</f>
        <v>0</v>
      </c>
    </row>
    <row r="327" spans="1:253" ht="15" customHeight="1" x14ac:dyDescent="0.25">
      <c r="A327" s="458"/>
      <c r="B327" s="732"/>
      <c r="C327" s="908" t="s">
        <v>4628</v>
      </c>
      <c r="D327" s="908"/>
      <c r="E327" s="908"/>
      <c r="F327" s="908"/>
      <c r="G327" s="908"/>
      <c r="H327" s="732"/>
      <c r="I327" s="443"/>
      <c r="J327" s="1229"/>
      <c r="K327" s="444"/>
      <c r="HV327" s="732"/>
      <c r="HW327" s="732"/>
      <c r="IR327" s="459"/>
      <c r="IS327" s="459"/>
    </row>
    <row r="328" spans="1:253" ht="15" customHeight="1" x14ac:dyDescent="0.25">
      <c r="A328" s="458"/>
      <c r="B328" s="732"/>
      <c r="C328" s="945" t="s">
        <v>4038</v>
      </c>
      <c r="D328" s="945"/>
      <c r="E328" s="945"/>
      <c r="F328" s="945"/>
      <c r="G328" s="945"/>
      <c r="H328" s="732"/>
      <c r="I328" s="443"/>
      <c r="J328" s="1229"/>
      <c r="K328" s="444"/>
      <c r="HV328" s="732"/>
      <c r="HW328" s="732"/>
      <c r="IR328" s="459"/>
      <c r="IS328" s="459"/>
    </row>
    <row r="329" spans="1:253" ht="15" customHeight="1" x14ac:dyDescent="0.25">
      <c r="A329" s="458"/>
      <c r="B329" s="732"/>
      <c r="C329" s="908" t="s">
        <v>4206</v>
      </c>
      <c r="D329" s="908"/>
      <c r="E329" s="908"/>
      <c r="F329" s="908"/>
      <c r="G329" s="908"/>
      <c r="H329" s="732"/>
      <c r="I329" s="443"/>
      <c r="J329" s="1229"/>
      <c r="K329" s="444"/>
      <c r="HV329" s="732"/>
      <c r="HW329" s="732"/>
      <c r="IR329" s="459"/>
      <c r="IS329" s="459"/>
    </row>
    <row r="330" spans="1:253" ht="15" customHeight="1" x14ac:dyDescent="0.25">
      <c r="A330" s="458">
        <v>91</v>
      </c>
      <c r="B330" s="732" t="s">
        <v>4629</v>
      </c>
      <c r="C330" s="908" t="s">
        <v>4630</v>
      </c>
      <c r="D330" s="908"/>
      <c r="E330" s="908"/>
      <c r="F330" s="908"/>
      <c r="G330" s="908"/>
      <c r="H330" s="732" t="s">
        <v>248</v>
      </c>
      <c r="I330" s="443">
        <v>69</v>
      </c>
      <c r="J330" s="1229"/>
      <c r="K330" s="444">
        <f>IR330*I330+IS330*I330</f>
        <v>0</v>
      </c>
      <c r="HV330" s="732" t="s">
        <v>4329</v>
      </c>
      <c r="HW330" s="732" t="s">
        <v>2995</v>
      </c>
      <c r="IR330" s="459">
        <f>J330*0.305777777777778</f>
        <v>0</v>
      </c>
      <c r="IS330" s="459">
        <f>J330*(1-0.305777777777778)</f>
        <v>0</v>
      </c>
    </row>
    <row r="331" spans="1:253" ht="15" customHeight="1" x14ac:dyDescent="0.25">
      <c r="A331" s="458"/>
      <c r="B331" s="732"/>
      <c r="C331" s="908" t="s">
        <v>4631</v>
      </c>
      <c r="D331" s="908"/>
      <c r="E331" s="908"/>
      <c r="F331" s="908"/>
      <c r="G331" s="908"/>
      <c r="H331" s="732"/>
      <c r="I331" s="443"/>
      <c r="J331" s="1229"/>
      <c r="K331" s="444"/>
      <c r="HV331" s="732"/>
      <c r="HW331" s="732"/>
      <c r="IR331" s="459"/>
      <c r="IS331" s="459"/>
    </row>
    <row r="332" spans="1:253" ht="15" customHeight="1" x14ac:dyDescent="0.25">
      <c r="A332" s="458"/>
      <c r="B332" s="732"/>
      <c r="C332" s="908" t="s">
        <v>4632</v>
      </c>
      <c r="D332" s="908"/>
      <c r="E332" s="908"/>
      <c r="F332" s="908"/>
      <c r="G332" s="908"/>
      <c r="H332" s="732"/>
      <c r="I332" s="443"/>
      <c r="J332" s="1229"/>
      <c r="K332" s="444"/>
      <c r="HV332" s="732"/>
      <c r="HW332" s="732"/>
      <c r="IR332" s="459"/>
      <c r="IS332" s="459"/>
    </row>
    <row r="333" spans="1:253" ht="15" customHeight="1" x14ac:dyDescent="0.25">
      <c r="A333" s="458"/>
      <c r="B333" s="732"/>
      <c r="C333" s="908" t="s">
        <v>4633</v>
      </c>
      <c r="D333" s="908"/>
      <c r="E333" s="908"/>
      <c r="F333" s="908"/>
      <c r="G333" s="908"/>
      <c r="H333" s="732"/>
      <c r="I333" s="443"/>
      <c r="J333" s="1229"/>
      <c r="K333" s="444"/>
      <c r="HV333" s="732"/>
      <c r="HW333" s="732"/>
      <c r="IR333" s="459"/>
      <c r="IS333" s="459"/>
    </row>
    <row r="334" spans="1:253" ht="15" customHeight="1" x14ac:dyDescent="0.25">
      <c r="A334" s="458">
        <v>92</v>
      </c>
      <c r="B334" s="732" t="s">
        <v>4634</v>
      </c>
      <c r="C334" s="908" t="s">
        <v>4635</v>
      </c>
      <c r="D334" s="908"/>
      <c r="E334" s="908"/>
      <c r="F334" s="908"/>
      <c r="G334" s="908"/>
      <c r="H334" s="732" t="s">
        <v>248</v>
      </c>
      <c r="I334" s="443">
        <v>21</v>
      </c>
      <c r="J334" s="1229"/>
      <c r="K334" s="444">
        <f>IR334*I334+IS334*I334</f>
        <v>0</v>
      </c>
      <c r="HV334" s="732" t="s">
        <v>4329</v>
      </c>
      <c r="HW334" s="732" t="s">
        <v>2995</v>
      </c>
      <c r="IR334" s="459">
        <f>J334*0.320475520702877</f>
        <v>0</v>
      </c>
      <c r="IS334" s="459">
        <f>J334*(1-0.320475520702877)</f>
        <v>0</v>
      </c>
    </row>
    <row r="335" spans="1:253" ht="15" customHeight="1" x14ac:dyDescent="0.25">
      <c r="A335" s="458"/>
      <c r="B335" s="732"/>
      <c r="C335" s="908" t="s">
        <v>4578</v>
      </c>
      <c r="D335" s="908"/>
      <c r="E335" s="908"/>
      <c r="F335" s="908"/>
      <c r="G335" s="908"/>
      <c r="H335" s="732"/>
      <c r="I335" s="443"/>
      <c r="J335" s="1229"/>
      <c r="K335" s="444"/>
      <c r="HV335" s="732"/>
      <c r="HW335" s="732"/>
      <c r="IR335" s="459"/>
      <c r="IS335" s="459"/>
    </row>
    <row r="336" spans="1:253" ht="15" customHeight="1" x14ac:dyDescent="0.25">
      <c r="A336" s="458"/>
      <c r="B336" s="732"/>
      <c r="C336" s="908" t="s">
        <v>4623</v>
      </c>
      <c r="D336" s="908"/>
      <c r="E336" s="908"/>
      <c r="F336" s="908"/>
      <c r="G336" s="908"/>
      <c r="H336" s="732"/>
      <c r="I336" s="443"/>
      <c r="J336" s="1229"/>
      <c r="K336" s="444"/>
      <c r="HV336" s="732"/>
      <c r="HW336" s="732"/>
      <c r="IR336" s="459"/>
      <c r="IS336" s="459"/>
    </row>
    <row r="337" spans="1:253" ht="15" customHeight="1" x14ac:dyDescent="0.25">
      <c r="A337" s="458"/>
      <c r="B337" s="732"/>
      <c r="C337" s="908" t="s">
        <v>4107</v>
      </c>
      <c r="D337" s="908"/>
      <c r="E337" s="908"/>
      <c r="F337" s="908"/>
      <c r="G337" s="908"/>
      <c r="H337" s="732"/>
      <c r="I337" s="443"/>
      <c r="J337" s="1229"/>
      <c r="K337" s="444"/>
      <c r="HV337" s="732"/>
      <c r="HW337" s="732"/>
      <c r="IR337" s="459"/>
      <c r="IS337" s="459"/>
    </row>
    <row r="338" spans="1:253" ht="15" customHeight="1" x14ac:dyDescent="0.25">
      <c r="A338" s="458">
        <v>93</v>
      </c>
      <c r="B338" s="732" t="s">
        <v>4636</v>
      </c>
      <c r="C338" s="908" t="s">
        <v>4637</v>
      </c>
      <c r="D338" s="908"/>
      <c r="E338" s="908"/>
      <c r="F338" s="908"/>
      <c r="G338" s="908"/>
      <c r="H338" s="732" t="s">
        <v>248</v>
      </c>
      <c r="I338" s="443">
        <v>7</v>
      </c>
      <c r="J338" s="1229"/>
      <c r="K338" s="444">
        <f>IR338*I338+IS338*I338</f>
        <v>0</v>
      </c>
      <c r="HV338" s="732" t="s">
        <v>4329</v>
      </c>
      <c r="HW338" s="732" t="s">
        <v>2995</v>
      </c>
      <c r="IR338" s="459">
        <f>J338*0.377224644135065</f>
        <v>0</v>
      </c>
      <c r="IS338" s="459">
        <f>J338*(1-0.377224644135065)</f>
        <v>0</v>
      </c>
    </row>
    <row r="339" spans="1:253" ht="15" customHeight="1" x14ac:dyDescent="0.25">
      <c r="A339" s="458"/>
      <c r="B339" s="732"/>
      <c r="C339" s="908" t="s">
        <v>4021</v>
      </c>
      <c r="D339" s="908"/>
      <c r="E339" s="908"/>
      <c r="F339" s="908"/>
      <c r="G339" s="908"/>
      <c r="H339" s="732"/>
      <c r="I339" s="443"/>
      <c r="J339" s="1229"/>
      <c r="K339" s="444"/>
      <c r="HV339" s="732"/>
      <c r="HW339" s="732"/>
      <c r="IR339" s="459"/>
      <c r="IS339" s="459"/>
    </row>
    <row r="340" spans="1:253" ht="15" customHeight="1" x14ac:dyDescent="0.25">
      <c r="A340" s="458">
        <v>94</v>
      </c>
      <c r="B340" s="732" t="s">
        <v>4638</v>
      </c>
      <c r="C340" s="908" t="s">
        <v>4639</v>
      </c>
      <c r="D340" s="908"/>
      <c r="E340" s="908"/>
      <c r="F340" s="908"/>
      <c r="G340" s="908"/>
      <c r="H340" s="732" t="s">
        <v>248</v>
      </c>
      <c r="I340" s="443">
        <v>1</v>
      </c>
      <c r="J340" s="1229"/>
      <c r="K340" s="444">
        <f>IR340*I340+IS340*I340</f>
        <v>0</v>
      </c>
      <c r="HV340" s="732" t="s">
        <v>4329</v>
      </c>
      <c r="HW340" s="732" t="s">
        <v>2995</v>
      </c>
      <c r="IR340" s="459">
        <f>J340*0.377033678756477</f>
        <v>0</v>
      </c>
      <c r="IS340" s="459">
        <f>J340*(1-0.377033678756477)</f>
        <v>0</v>
      </c>
    </row>
    <row r="341" spans="1:253" ht="15" customHeight="1" x14ac:dyDescent="0.25">
      <c r="A341" s="458"/>
      <c r="B341" s="732"/>
      <c r="C341" s="908" t="s">
        <v>4039</v>
      </c>
      <c r="D341" s="908"/>
      <c r="E341" s="908"/>
      <c r="F341" s="908"/>
      <c r="G341" s="908"/>
      <c r="H341" s="732"/>
      <c r="I341" s="443"/>
      <c r="J341" s="1229"/>
      <c r="K341" s="444"/>
      <c r="HV341" s="732"/>
      <c r="HW341" s="732"/>
      <c r="IR341" s="459"/>
      <c r="IS341" s="459"/>
    </row>
    <row r="342" spans="1:253" ht="15" customHeight="1" x14ac:dyDescent="0.25">
      <c r="A342" s="458">
        <v>95</v>
      </c>
      <c r="B342" s="732" t="s">
        <v>4640</v>
      </c>
      <c r="C342" s="908" t="s">
        <v>4641</v>
      </c>
      <c r="D342" s="908"/>
      <c r="E342" s="908"/>
      <c r="F342" s="908"/>
      <c r="G342" s="908"/>
      <c r="H342" s="732" t="s">
        <v>248</v>
      </c>
      <c r="I342" s="443">
        <v>1</v>
      </c>
      <c r="J342" s="1229"/>
      <c r="K342" s="444">
        <f>IR342*I342+IS342*I342</f>
        <v>0</v>
      </c>
      <c r="HV342" s="732" t="s">
        <v>4329</v>
      </c>
      <c r="HW342" s="732" t="s">
        <v>2995</v>
      </c>
      <c r="IR342" s="459">
        <f>J342*0.603839811542992</f>
        <v>0</v>
      </c>
      <c r="IS342" s="459">
        <f>J342*(1-0.603839811542992)</f>
        <v>0</v>
      </c>
    </row>
    <row r="343" spans="1:253" ht="15" customHeight="1" x14ac:dyDescent="0.25">
      <c r="A343" s="458"/>
      <c r="B343" s="732"/>
      <c r="C343" s="908" t="s">
        <v>4039</v>
      </c>
      <c r="D343" s="908"/>
      <c r="E343" s="908"/>
      <c r="F343" s="908"/>
      <c r="G343" s="908"/>
      <c r="H343" s="732"/>
      <c r="I343" s="443"/>
      <c r="J343" s="1229"/>
      <c r="K343" s="444"/>
      <c r="HV343" s="732"/>
      <c r="HW343" s="732"/>
      <c r="IR343" s="459"/>
      <c r="IS343" s="459"/>
    </row>
    <row r="344" spans="1:253" ht="15" customHeight="1" x14ac:dyDescent="0.25">
      <c r="A344" s="458">
        <v>96</v>
      </c>
      <c r="B344" s="732" t="s">
        <v>4642</v>
      </c>
      <c r="C344" s="908" t="s">
        <v>4643</v>
      </c>
      <c r="D344" s="908"/>
      <c r="E344" s="908"/>
      <c r="F344" s="908"/>
      <c r="G344" s="908"/>
      <c r="H344" s="732" t="s">
        <v>248</v>
      </c>
      <c r="I344" s="443">
        <v>2</v>
      </c>
      <c r="J344" s="1229"/>
      <c r="K344" s="444">
        <f>IR344*I344+IS344*I344</f>
        <v>0</v>
      </c>
      <c r="HV344" s="732" t="s">
        <v>4329</v>
      </c>
      <c r="HW344" s="732" t="s">
        <v>2995</v>
      </c>
      <c r="IR344" s="459">
        <f>J344*0.648446685755134</f>
        <v>0</v>
      </c>
      <c r="IS344" s="459">
        <f>J344*(1-0.648446685755134)</f>
        <v>0</v>
      </c>
    </row>
    <row r="345" spans="1:253" ht="15" customHeight="1" x14ac:dyDescent="0.25">
      <c r="A345" s="458"/>
      <c r="B345" s="732"/>
      <c r="C345" s="908" t="s">
        <v>4078</v>
      </c>
      <c r="D345" s="908"/>
      <c r="E345" s="908"/>
      <c r="F345" s="908"/>
      <c r="G345" s="908"/>
      <c r="H345" s="732"/>
      <c r="I345" s="443"/>
      <c r="J345" s="1229"/>
      <c r="K345" s="444"/>
      <c r="HV345" s="732"/>
      <c r="HW345" s="732"/>
      <c r="IR345" s="459"/>
      <c r="IS345" s="459"/>
    </row>
    <row r="346" spans="1:253" ht="15" customHeight="1" x14ac:dyDescent="0.25">
      <c r="A346" s="458">
        <v>97</v>
      </c>
      <c r="B346" s="732" t="s">
        <v>4644</v>
      </c>
      <c r="C346" s="908" t="s">
        <v>4645</v>
      </c>
      <c r="D346" s="908"/>
      <c r="E346" s="908"/>
      <c r="F346" s="908"/>
      <c r="G346" s="908"/>
      <c r="H346" s="732" t="s">
        <v>278</v>
      </c>
      <c r="I346" s="443">
        <v>718</v>
      </c>
      <c r="J346" s="1229"/>
      <c r="K346" s="444">
        <f>IR346*I346+IS346*I346</f>
        <v>0</v>
      </c>
      <c r="HV346" s="732" t="s">
        <v>4329</v>
      </c>
      <c r="HW346" s="732" t="s">
        <v>2995</v>
      </c>
      <c r="IR346" s="459">
        <f>J346*0.778968407479046</f>
        <v>0</v>
      </c>
      <c r="IS346" s="459">
        <f>J346*(1-0.778968407479046)</f>
        <v>0</v>
      </c>
    </row>
    <row r="347" spans="1:253" ht="15" customHeight="1" x14ac:dyDescent="0.25">
      <c r="A347" s="458"/>
      <c r="B347" s="732"/>
      <c r="C347" s="908" t="s">
        <v>3995</v>
      </c>
      <c r="D347" s="908"/>
      <c r="E347" s="908"/>
      <c r="F347" s="908"/>
      <c r="G347" s="908"/>
      <c r="H347" s="732"/>
      <c r="I347" s="443"/>
      <c r="J347" s="1229"/>
      <c r="K347" s="444"/>
      <c r="HV347" s="732"/>
      <c r="HW347" s="732"/>
      <c r="IR347" s="459"/>
      <c r="IS347" s="459"/>
    </row>
    <row r="348" spans="1:253" ht="15" customHeight="1" x14ac:dyDescent="0.25">
      <c r="A348" s="458"/>
      <c r="B348" s="732"/>
      <c r="C348" s="908" t="s">
        <v>4646</v>
      </c>
      <c r="D348" s="908"/>
      <c r="E348" s="908"/>
      <c r="F348" s="908"/>
      <c r="G348" s="908"/>
      <c r="H348" s="732"/>
      <c r="I348" s="443"/>
      <c r="J348" s="1229"/>
      <c r="K348" s="444"/>
      <c r="HV348" s="732"/>
      <c r="HW348" s="732"/>
      <c r="IR348" s="459"/>
      <c r="IS348" s="459"/>
    </row>
    <row r="349" spans="1:253" ht="15" customHeight="1" x14ac:dyDescent="0.25">
      <c r="A349" s="458"/>
      <c r="B349" s="732"/>
      <c r="C349" s="908" t="s">
        <v>4647</v>
      </c>
      <c r="D349" s="908"/>
      <c r="E349" s="908"/>
      <c r="F349" s="908"/>
      <c r="G349" s="908"/>
      <c r="H349" s="732"/>
      <c r="I349" s="443"/>
      <c r="J349" s="1229"/>
      <c r="K349" s="444"/>
      <c r="HV349" s="732"/>
      <c r="HW349" s="732"/>
      <c r="IR349" s="459"/>
      <c r="IS349" s="459"/>
    </row>
    <row r="350" spans="1:253" ht="15" customHeight="1" x14ac:dyDescent="0.25">
      <c r="A350" s="458"/>
      <c r="B350" s="732"/>
      <c r="C350" s="908" t="s">
        <v>4648</v>
      </c>
      <c r="D350" s="908"/>
      <c r="E350" s="908"/>
      <c r="F350" s="908"/>
      <c r="G350" s="908"/>
      <c r="H350" s="732"/>
      <c r="I350" s="443"/>
      <c r="J350" s="1229"/>
      <c r="K350" s="444"/>
      <c r="HV350" s="732"/>
      <c r="HW350" s="732"/>
      <c r="IR350" s="459"/>
      <c r="IS350" s="459"/>
    </row>
    <row r="351" spans="1:253" ht="15" customHeight="1" x14ac:dyDescent="0.25">
      <c r="A351" s="458">
        <v>98</v>
      </c>
      <c r="B351" s="732" t="s">
        <v>4649</v>
      </c>
      <c r="C351" s="908" t="s">
        <v>4650</v>
      </c>
      <c r="D351" s="908"/>
      <c r="E351" s="908"/>
      <c r="F351" s="908"/>
      <c r="G351" s="908"/>
      <c r="H351" s="732" t="s">
        <v>278</v>
      </c>
      <c r="I351" s="443">
        <v>642</v>
      </c>
      <c r="J351" s="1229"/>
      <c r="K351" s="444">
        <f>IR351*I351+IS351*I351</f>
        <v>0</v>
      </c>
      <c r="HV351" s="732" t="s">
        <v>4329</v>
      </c>
      <c r="HW351" s="732" t="s">
        <v>2995</v>
      </c>
      <c r="IR351" s="459">
        <f>J351*0.808013298177233</f>
        <v>0</v>
      </c>
      <c r="IS351" s="459">
        <f>J351*(1-0.808013298177233)</f>
        <v>0</v>
      </c>
    </row>
    <row r="352" spans="1:253" ht="15" customHeight="1" x14ac:dyDescent="0.25">
      <c r="A352" s="458"/>
      <c r="B352" s="732"/>
      <c r="C352" s="908" t="s">
        <v>3995</v>
      </c>
      <c r="D352" s="908"/>
      <c r="E352" s="908"/>
      <c r="F352" s="908"/>
      <c r="G352" s="908"/>
      <c r="H352" s="732"/>
      <c r="I352" s="443"/>
      <c r="J352" s="1229"/>
      <c r="K352" s="444"/>
      <c r="HV352" s="732"/>
      <c r="HW352" s="732"/>
      <c r="IR352" s="459"/>
      <c r="IS352" s="459"/>
    </row>
    <row r="353" spans="1:253" ht="15" customHeight="1" x14ac:dyDescent="0.25">
      <c r="A353" s="458"/>
      <c r="B353" s="732"/>
      <c r="C353" s="945" t="s">
        <v>4651</v>
      </c>
      <c r="D353" s="945"/>
      <c r="E353" s="945"/>
      <c r="F353" s="945"/>
      <c r="G353" s="945"/>
      <c r="H353" s="732"/>
      <c r="I353" s="443"/>
      <c r="J353" s="1229"/>
      <c r="K353" s="444"/>
      <c r="HV353" s="732"/>
      <c r="HW353" s="732"/>
      <c r="IR353" s="459"/>
      <c r="IS353" s="459"/>
    </row>
    <row r="354" spans="1:253" ht="15" customHeight="1" x14ac:dyDescent="0.25">
      <c r="A354" s="458"/>
      <c r="B354" s="732"/>
      <c r="C354" s="908" t="s">
        <v>4436</v>
      </c>
      <c r="D354" s="908"/>
      <c r="E354" s="908"/>
      <c r="F354" s="908"/>
      <c r="G354" s="908"/>
      <c r="H354" s="732"/>
      <c r="I354" s="443"/>
      <c r="J354" s="1229"/>
      <c r="K354" s="444"/>
      <c r="HV354" s="732"/>
      <c r="HW354" s="732"/>
      <c r="IR354" s="459"/>
      <c r="IS354" s="459"/>
    </row>
    <row r="355" spans="1:253" ht="15" customHeight="1" x14ac:dyDescent="0.25">
      <c r="A355" s="458"/>
      <c r="B355" s="732"/>
      <c r="C355" s="908" t="s">
        <v>4652</v>
      </c>
      <c r="D355" s="908"/>
      <c r="E355" s="908"/>
      <c r="F355" s="908"/>
      <c r="G355" s="908"/>
      <c r="H355" s="732"/>
      <c r="I355" s="443"/>
      <c r="J355" s="1229"/>
      <c r="K355" s="444"/>
      <c r="HV355" s="732"/>
      <c r="HW355" s="732"/>
      <c r="IR355" s="459"/>
      <c r="IS355" s="459"/>
    </row>
    <row r="356" spans="1:253" ht="15" customHeight="1" x14ac:dyDescent="0.25">
      <c r="A356" s="458">
        <v>99</v>
      </c>
      <c r="B356" s="732" t="s">
        <v>4653</v>
      </c>
      <c r="C356" s="908" t="s">
        <v>4654</v>
      </c>
      <c r="D356" s="908"/>
      <c r="E356" s="908"/>
      <c r="F356" s="908"/>
      <c r="G356" s="908"/>
      <c r="H356" s="732" t="s">
        <v>278</v>
      </c>
      <c r="I356" s="443">
        <v>42</v>
      </c>
      <c r="J356" s="1229"/>
      <c r="K356" s="444">
        <f>IR356*I356+IS356*I356</f>
        <v>0</v>
      </c>
      <c r="HV356" s="732" t="s">
        <v>4329</v>
      </c>
      <c r="HW356" s="732" t="s">
        <v>2995</v>
      </c>
      <c r="IR356" s="459">
        <f>J356*0.83059925093633</f>
        <v>0</v>
      </c>
      <c r="IS356" s="459">
        <f>J356*(1-0.83059925093633)</f>
        <v>0</v>
      </c>
    </row>
    <row r="357" spans="1:253" ht="15" customHeight="1" x14ac:dyDescent="0.25">
      <c r="A357" s="458"/>
      <c r="B357" s="732"/>
      <c r="C357" s="908" t="s">
        <v>4493</v>
      </c>
      <c r="D357" s="908"/>
      <c r="E357" s="908"/>
      <c r="F357" s="908"/>
      <c r="G357" s="908"/>
      <c r="H357" s="732"/>
      <c r="I357" s="443"/>
      <c r="J357" s="1229"/>
      <c r="K357" s="444"/>
      <c r="HV357" s="732"/>
      <c r="HW357" s="732"/>
      <c r="IR357" s="459"/>
      <c r="IS357" s="459"/>
    </row>
    <row r="358" spans="1:253" ht="15" customHeight="1" x14ac:dyDescent="0.25">
      <c r="A358" s="458"/>
      <c r="B358" s="732"/>
      <c r="C358" s="908" t="s">
        <v>3936</v>
      </c>
      <c r="D358" s="908"/>
      <c r="E358" s="908"/>
      <c r="F358" s="908"/>
      <c r="G358" s="908"/>
      <c r="H358" s="732"/>
      <c r="I358" s="443"/>
      <c r="J358" s="1229"/>
      <c r="K358" s="444"/>
      <c r="HV358" s="732"/>
      <c r="HW358" s="732"/>
      <c r="IR358" s="459"/>
      <c r="IS358" s="459"/>
    </row>
    <row r="359" spans="1:253" ht="15" customHeight="1" x14ac:dyDescent="0.25">
      <c r="A359" s="458"/>
      <c r="B359" s="732"/>
      <c r="C359" s="908" t="s">
        <v>3901</v>
      </c>
      <c r="D359" s="908"/>
      <c r="E359" s="908"/>
      <c r="F359" s="908"/>
      <c r="G359" s="908"/>
      <c r="H359" s="732"/>
      <c r="I359" s="443"/>
      <c r="J359" s="1229"/>
      <c r="K359" s="444"/>
      <c r="HV359" s="732"/>
      <c r="HW359" s="732"/>
      <c r="IR359" s="459"/>
      <c r="IS359" s="459"/>
    </row>
    <row r="360" spans="1:253" ht="15" customHeight="1" x14ac:dyDescent="0.25">
      <c r="A360" s="458"/>
      <c r="B360" s="732"/>
      <c r="C360" s="908" t="s">
        <v>4135</v>
      </c>
      <c r="D360" s="908"/>
      <c r="E360" s="908"/>
      <c r="F360" s="908"/>
      <c r="G360" s="908"/>
      <c r="H360" s="732"/>
      <c r="I360" s="443"/>
      <c r="J360" s="1229"/>
      <c r="K360" s="444"/>
      <c r="HV360" s="732"/>
      <c r="HW360" s="732"/>
      <c r="IR360" s="459"/>
      <c r="IS360" s="459"/>
    </row>
    <row r="361" spans="1:253" ht="15" customHeight="1" x14ac:dyDescent="0.25">
      <c r="A361" s="458">
        <v>100</v>
      </c>
      <c r="B361" s="732" t="s">
        <v>4649</v>
      </c>
      <c r="C361" s="908" t="s">
        <v>4655</v>
      </c>
      <c r="D361" s="908"/>
      <c r="E361" s="908"/>
      <c r="F361" s="908"/>
      <c r="G361" s="908"/>
      <c r="H361" s="732" t="s">
        <v>278</v>
      </c>
      <c r="I361" s="443">
        <v>412</v>
      </c>
      <c r="J361" s="1229"/>
      <c r="K361" s="444">
        <f>IR361*I361+IS361*I361</f>
        <v>0</v>
      </c>
      <c r="HV361" s="732" t="s">
        <v>4329</v>
      </c>
      <c r="HW361" s="732" t="s">
        <v>2995</v>
      </c>
      <c r="IR361" s="459">
        <f>J361*0.808013298177233</f>
        <v>0</v>
      </c>
      <c r="IS361" s="459">
        <f>J361*(1-0.808013298177233)</f>
        <v>0</v>
      </c>
    </row>
    <row r="362" spans="1:253" ht="15" customHeight="1" x14ac:dyDescent="0.25">
      <c r="A362" s="458"/>
      <c r="B362" s="732"/>
      <c r="C362" s="908" t="s">
        <v>4621</v>
      </c>
      <c r="D362" s="908"/>
      <c r="E362" s="908"/>
      <c r="F362" s="908"/>
      <c r="G362" s="908"/>
      <c r="H362" s="732"/>
      <c r="I362" s="443"/>
      <c r="J362" s="1229"/>
      <c r="K362" s="444"/>
      <c r="HV362" s="732"/>
      <c r="HW362" s="732"/>
      <c r="IR362" s="459"/>
      <c r="IS362" s="459"/>
    </row>
    <row r="363" spans="1:253" ht="15" customHeight="1" x14ac:dyDescent="0.25">
      <c r="A363" s="458"/>
      <c r="B363" s="732"/>
      <c r="C363" s="908" t="s">
        <v>4656</v>
      </c>
      <c r="D363" s="908"/>
      <c r="E363" s="908"/>
      <c r="F363" s="908"/>
      <c r="G363" s="908"/>
      <c r="H363" s="732"/>
      <c r="I363" s="443"/>
      <c r="J363" s="1229"/>
      <c r="K363" s="444"/>
      <c r="HV363" s="732"/>
      <c r="HW363" s="732"/>
      <c r="IR363" s="459"/>
      <c r="IS363" s="459"/>
    </row>
    <row r="364" spans="1:253" ht="15" customHeight="1" x14ac:dyDescent="0.25">
      <c r="A364" s="458"/>
      <c r="B364" s="732"/>
      <c r="C364" s="908" t="s">
        <v>4657</v>
      </c>
      <c r="D364" s="908"/>
      <c r="E364" s="908"/>
      <c r="F364" s="908"/>
      <c r="G364" s="908"/>
      <c r="H364" s="732"/>
      <c r="I364" s="443"/>
      <c r="J364" s="1229"/>
      <c r="K364" s="444"/>
      <c r="HV364" s="732"/>
      <c r="HW364" s="732"/>
      <c r="IR364" s="459"/>
      <c r="IS364" s="459"/>
    </row>
    <row r="365" spans="1:253" ht="15" customHeight="1" x14ac:dyDescent="0.25">
      <c r="A365" s="458"/>
      <c r="B365" s="732"/>
      <c r="C365" s="908" t="s">
        <v>4658</v>
      </c>
      <c r="D365" s="908"/>
      <c r="E365" s="908"/>
      <c r="F365" s="908"/>
      <c r="G365" s="908"/>
      <c r="H365" s="732"/>
      <c r="I365" s="443"/>
      <c r="J365" s="1229"/>
      <c r="K365" s="444"/>
      <c r="HV365" s="732"/>
      <c r="HW365" s="732"/>
      <c r="IR365" s="459"/>
      <c r="IS365" s="459"/>
    </row>
    <row r="366" spans="1:253" ht="15" customHeight="1" x14ac:dyDescent="0.25">
      <c r="A366" s="458"/>
      <c r="B366" s="732"/>
      <c r="C366" s="908" t="s">
        <v>4221</v>
      </c>
      <c r="D366" s="908"/>
      <c r="E366" s="908"/>
      <c r="F366" s="908"/>
      <c r="G366" s="908"/>
      <c r="H366" s="732"/>
      <c r="I366" s="443"/>
      <c r="J366" s="1229"/>
      <c r="K366" s="444"/>
      <c r="HV366" s="732"/>
      <c r="HW366" s="732"/>
      <c r="IR366" s="459"/>
      <c r="IS366" s="459"/>
    </row>
    <row r="367" spans="1:253" ht="15" customHeight="1" x14ac:dyDescent="0.25">
      <c r="A367" s="458"/>
      <c r="B367" s="732"/>
      <c r="C367" s="908" t="s">
        <v>4659</v>
      </c>
      <c r="D367" s="908"/>
      <c r="E367" s="908"/>
      <c r="F367" s="908"/>
      <c r="G367" s="908"/>
      <c r="H367" s="732"/>
      <c r="I367" s="443"/>
      <c r="J367" s="1229"/>
      <c r="K367" s="444"/>
      <c r="HV367" s="732"/>
      <c r="HW367" s="732"/>
      <c r="IR367" s="459"/>
      <c r="IS367" s="459"/>
    </row>
    <row r="368" spans="1:253" ht="15" customHeight="1" x14ac:dyDescent="0.25">
      <c r="A368" s="458"/>
      <c r="B368" s="732"/>
      <c r="C368" s="908" t="s">
        <v>4660</v>
      </c>
      <c r="D368" s="908"/>
      <c r="E368" s="908"/>
      <c r="F368" s="908"/>
      <c r="G368" s="908"/>
      <c r="H368" s="732"/>
      <c r="I368" s="443"/>
      <c r="J368" s="1229"/>
      <c r="K368" s="444"/>
      <c r="HV368" s="732"/>
      <c r="HW368" s="732"/>
      <c r="IR368" s="459"/>
      <c r="IS368" s="459"/>
    </row>
    <row r="369" spans="1:253" ht="15" customHeight="1" x14ac:dyDescent="0.25">
      <c r="A369" s="458">
        <v>101</v>
      </c>
      <c r="B369" s="732" t="s">
        <v>4653</v>
      </c>
      <c r="C369" s="908" t="s">
        <v>4661</v>
      </c>
      <c r="D369" s="908"/>
      <c r="E369" s="908"/>
      <c r="F369" s="908"/>
      <c r="G369" s="908"/>
      <c r="H369" s="732" t="s">
        <v>278</v>
      </c>
      <c r="I369" s="443">
        <v>251</v>
      </c>
      <c r="J369" s="1229"/>
      <c r="K369" s="444">
        <f>IR369*I369+IS369*I369</f>
        <v>0</v>
      </c>
      <c r="HV369" s="732" t="s">
        <v>4329</v>
      </c>
      <c r="HW369" s="732" t="s">
        <v>2995</v>
      </c>
      <c r="IR369" s="459">
        <f>J369*0.83059925093633</f>
        <v>0</v>
      </c>
      <c r="IS369" s="459">
        <f>J369*(1-0.83059925093633)</f>
        <v>0</v>
      </c>
    </row>
    <row r="370" spans="1:253" ht="15" customHeight="1" x14ac:dyDescent="0.25">
      <c r="A370" s="458"/>
      <c r="B370" s="732"/>
      <c r="C370" s="908" t="s">
        <v>4021</v>
      </c>
      <c r="D370" s="908"/>
      <c r="E370" s="908"/>
      <c r="F370" s="908"/>
      <c r="G370" s="908"/>
      <c r="H370" s="732"/>
      <c r="I370" s="443"/>
      <c r="J370" s="1229"/>
      <c r="K370" s="444"/>
      <c r="HV370" s="732"/>
      <c r="HW370" s="732"/>
      <c r="IR370" s="459"/>
      <c r="IS370" s="459"/>
    </row>
    <row r="371" spans="1:253" ht="15" customHeight="1" x14ac:dyDescent="0.25">
      <c r="A371" s="458"/>
      <c r="B371" s="732"/>
      <c r="C371" s="945" t="s">
        <v>4662</v>
      </c>
      <c r="D371" s="945"/>
      <c r="E371" s="945"/>
      <c r="F371" s="945"/>
      <c r="G371" s="945"/>
      <c r="H371" s="732"/>
      <c r="I371" s="443"/>
      <c r="J371" s="1229"/>
      <c r="K371" s="444"/>
      <c r="HV371" s="732"/>
      <c r="HW371" s="732"/>
      <c r="IR371" s="459"/>
      <c r="IS371" s="459"/>
    </row>
    <row r="372" spans="1:253" ht="15" customHeight="1" x14ac:dyDescent="0.25">
      <c r="A372" s="458"/>
      <c r="B372" s="732"/>
      <c r="C372" s="908" t="s">
        <v>4663</v>
      </c>
      <c r="D372" s="908"/>
      <c r="E372" s="908"/>
      <c r="F372" s="908"/>
      <c r="G372" s="908"/>
      <c r="H372" s="732"/>
      <c r="I372" s="443"/>
      <c r="J372" s="1229"/>
      <c r="K372" s="444"/>
      <c r="HV372" s="732"/>
      <c r="HW372" s="732"/>
      <c r="IR372" s="459"/>
      <c r="IS372" s="459"/>
    </row>
    <row r="373" spans="1:253" ht="15" customHeight="1" x14ac:dyDescent="0.25">
      <c r="A373" s="458"/>
      <c r="B373" s="732"/>
      <c r="C373" s="908" t="s">
        <v>4664</v>
      </c>
      <c r="D373" s="908"/>
      <c r="E373" s="908"/>
      <c r="F373" s="908"/>
      <c r="G373" s="908"/>
      <c r="H373" s="732"/>
      <c r="I373" s="443"/>
      <c r="J373" s="1229"/>
      <c r="K373" s="444"/>
      <c r="HV373" s="732"/>
      <c r="HW373" s="732"/>
      <c r="IR373" s="459"/>
      <c r="IS373" s="459"/>
    </row>
    <row r="374" spans="1:253" ht="15" customHeight="1" x14ac:dyDescent="0.25">
      <c r="A374" s="458"/>
      <c r="B374" s="732"/>
      <c r="C374" s="908" t="s">
        <v>4665</v>
      </c>
      <c r="D374" s="908"/>
      <c r="E374" s="908"/>
      <c r="F374" s="908"/>
      <c r="G374" s="908"/>
      <c r="H374" s="732"/>
      <c r="I374" s="443"/>
      <c r="J374" s="1229"/>
      <c r="K374" s="444"/>
      <c r="HV374" s="732"/>
      <c r="HW374" s="732"/>
      <c r="IR374" s="459"/>
      <c r="IS374" s="459"/>
    </row>
    <row r="375" spans="1:253" ht="15" customHeight="1" x14ac:dyDescent="0.25">
      <c r="A375" s="458"/>
      <c r="B375" s="732"/>
      <c r="C375" s="908" t="s">
        <v>4666</v>
      </c>
      <c r="D375" s="908"/>
      <c r="E375" s="908"/>
      <c r="F375" s="908"/>
      <c r="G375" s="908"/>
      <c r="H375" s="732"/>
      <c r="I375" s="443"/>
      <c r="J375" s="1229"/>
      <c r="K375" s="444"/>
      <c r="HV375" s="732"/>
      <c r="HW375" s="732"/>
      <c r="IR375" s="459"/>
      <c r="IS375" s="459"/>
    </row>
    <row r="376" spans="1:253" ht="15" customHeight="1" x14ac:dyDescent="0.25">
      <c r="A376" s="458"/>
      <c r="B376" s="732"/>
      <c r="C376" s="908" t="s">
        <v>4667</v>
      </c>
      <c r="D376" s="908"/>
      <c r="E376" s="908"/>
      <c r="F376" s="908"/>
      <c r="G376" s="908"/>
      <c r="H376" s="732"/>
      <c r="I376" s="443"/>
      <c r="J376" s="1229"/>
      <c r="K376" s="444"/>
      <c r="HV376" s="732"/>
      <c r="HW376" s="732"/>
      <c r="IR376" s="459"/>
      <c r="IS376" s="459"/>
    </row>
    <row r="377" spans="1:253" ht="15" customHeight="1" x14ac:dyDescent="0.25">
      <c r="A377" s="458">
        <v>102</v>
      </c>
      <c r="B377" s="732" t="s">
        <v>4668</v>
      </c>
      <c r="C377" s="908" t="s">
        <v>4669</v>
      </c>
      <c r="D377" s="908"/>
      <c r="E377" s="908"/>
      <c r="F377" s="908"/>
      <c r="G377" s="908"/>
      <c r="H377" s="732" t="s">
        <v>278</v>
      </c>
      <c r="I377" s="443">
        <v>264</v>
      </c>
      <c r="J377" s="1229"/>
      <c r="K377" s="444">
        <f>IR377*I377+IS377*I377</f>
        <v>0</v>
      </c>
      <c r="HV377" s="732" t="s">
        <v>4329</v>
      </c>
      <c r="HW377" s="732" t="s">
        <v>2995</v>
      </c>
      <c r="IR377" s="459">
        <f>J377*0.859238423862828</f>
        <v>0</v>
      </c>
      <c r="IS377" s="459">
        <f>J377*(1-0.859238423862828)</f>
        <v>0</v>
      </c>
    </row>
    <row r="378" spans="1:253" ht="15" customHeight="1" x14ac:dyDescent="0.25">
      <c r="A378" s="458"/>
      <c r="B378" s="732"/>
      <c r="C378" s="908" t="s">
        <v>4408</v>
      </c>
      <c r="D378" s="908"/>
      <c r="E378" s="908"/>
      <c r="F378" s="908"/>
      <c r="G378" s="908"/>
      <c r="H378" s="732"/>
      <c r="I378" s="443"/>
      <c r="J378" s="1229"/>
      <c r="K378" s="444"/>
      <c r="HV378" s="732"/>
      <c r="HW378" s="732"/>
      <c r="IR378" s="459"/>
      <c r="IS378" s="459"/>
    </row>
    <row r="379" spans="1:253" ht="15" customHeight="1" x14ac:dyDescent="0.25">
      <c r="A379" s="458"/>
      <c r="B379" s="732"/>
      <c r="C379" s="908" t="s">
        <v>4670</v>
      </c>
      <c r="D379" s="908"/>
      <c r="E379" s="908"/>
      <c r="F379" s="908"/>
      <c r="G379" s="908"/>
      <c r="H379" s="732"/>
      <c r="I379" s="443"/>
      <c r="J379" s="1229"/>
      <c r="K379" s="444"/>
      <c r="HV379" s="732"/>
      <c r="HW379" s="732"/>
      <c r="IR379" s="459"/>
      <c r="IS379" s="459"/>
    </row>
    <row r="380" spans="1:253" ht="15" customHeight="1" x14ac:dyDescent="0.25">
      <c r="A380" s="458"/>
      <c r="B380" s="732"/>
      <c r="C380" s="908" t="s">
        <v>4671</v>
      </c>
      <c r="D380" s="908"/>
      <c r="E380" s="908"/>
      <c r="F380" s="908"/>
      <c r="G380" s="908"/>
      <c r="H380" s="732"/>
      <c r="I380" s="443"/>
      <c r="J380" s="1229"/>
      <c r="K380" s="444"/>
      <c r="HV380" s="732"/>
      <c r="HW380" s="732"/>
      <c r="IR380" s="459"/>
      <c r="IS380" s="459"/>
    </row>
    <row r="381" spans="1:253" ht="15" customHeight="1" x14ac:dyDescent="0.25">
      <c r="A381" s="458"/>
      <c r="B381" s="732"/>
      <c r="C381" s="908" t="s">
        <v>4672</v>
      </c>
      <c r="D381" s="908"/>
      <c r="E381" s="908"/>
      <c r="F381" s="908"/>
      <c r="G381" s="908"/>
      <c r="H381" s="732"/>
      <c r="I381" s="443"/>
      <c r="J381" s="1229"/>
      <c r="K381" s="444"/>
      <c r="HV381" s="732"/>
      <c r="HW381" s="732"/>
      <c r="IR381" s="459"/>
      <c r="IS381" s="459"/>
    </row>
    <row r="382" spans="1:253" ht="15" customHeight="1" x14ac:dyDescent="0.25">
      <c r="A382" s="458"/>
      <c r="B382" s="732"/>
      <c r="C382" s="908" t="s">
        <v>4673</v>
      </c>
      <c r="D382" s="908"/>
      <c r="E382" s="908"/>
      <c r="F382" s="908"/>
      <c r="G382" s="908"/>
      <c r="H382" s="732"/>
      <c r="I382" s="443"/>
      <c r="J382" s="1229"/>
      <c r="K382" s="444"/>
      <c r="HV382" s="732"/>
      <c r="HW382" s="732"/>
      <c r="IR382" s="459"/>
      <c r="IS382" s="459"/>
    </row>
    <row r="383" spans="1:253" ht="15" customHeight="1" x14ac:dyDescent="0.25">
      <c r="A383" s="458"/>
      <c r="B383" s="732"/>
      <c r="C383" s="908" t="s">
        <v>4674</v>
      </c>
      <c r="D383" s="908"/>
      <c r="E383" s="908"/>
      <c r="F383" s="908"/>
      <c r="G383" s="908"/>
      <c r="H383" s="732"/>
      <c r="I383" s="443"/>
      <c r="J383" s="1229"/>
      <c r="K383" s="444"/>
      <c r="HV383" s="732"/>
      <c r="HW383" s="732"/>
      <c r="IR383" s="459"/>
      <c r="IS383" s="459"/>
    </row>
    <row r="384" spans="1:253" ht="15" customHeight="1" x14ac:dyDescent="0.25">
      <c r="A384" s="458"/>
      <c r="B384" s="732"/>
      <c r="C384" s="908" t="s">
        <v>3968</v>
      </c>
      <c r="D384" s="908"/>
      <c r="E384" s="908"/>
      <c r="F384" s="908"/>
      <c r="G384" s="908"/>
      <c r="H384" s="732"/>
      <c r="I384" s="443"/>
      <c r="J384" s="1229"/>
      <c r="K384" s="444"/>
      <c r="HV384" s="732"/>
      <c r="HW384" s="732"/>
      <c r="IR384" s="459"/>
      <c r="IS384" s="459"/>
    </row>
    <row r="385" spans="1:253" ht="15" customHeight="1" x14ac:dyDescent="0.25">
      <c r="A385" s="458">
        <v>103</v>
      </c>
      <c r="B385" s="732" t="s">
        <v>4675</v>
      </c>
      <c r="C385" s="908" t="s">
        <v>4676</v>
      </c>
      <c r="D385" s="908"/>
      <c r="E385" s="908"/>
      <c r="F385" s="908"/>
      <c r="G385" s="908"/>
      <c r="H385" s="732" t="s">
        <v>278</v>
      </c>
      <c r="I385" s="443">
        <v>109</v>
      </c>
      <c r="J385" s="1229"/>
      <c r="K385" s="444">
        <f>IR385*I385+IS385*I385</f>
        <v>0</v>
      </c>
      <c r="HV385" s="732" t="s">
        <v>4329</v>
      </c>
      <c r="HW385" s="732" t="s">
        <v>2995</v>
      </c>
      <c r="IR385" s="459">
        <f>J385*0.885986005089058</f>
        <v>0</v>
      </c>
      <c r="IS385" s="459">
        <f>J385*(1-0.885986005089058)</f>
        <v>0</v>
      </c>
    </row>
    <row r="386" spans="1:253" ht="15" customHeight="1" x14ac:dyDescent="0.25">
      <c r="A386" s="458"/>
      <c r="B386" s="732"/>
      <c r="C386" s="908" t="s">
        <v>3980</v>
      </c>
      <c r="D386" s="908"/>
      <c r="E386" s="908"/>
      <c r="F386" s="908"/>
      <c r="G386" s="908"/>
      <c r="H386" s="732"/>
      <c r="I386" s="443"/>
      <c r="J386" s="1229"/>
      <c r="K386" s="444"/>
      <c r="HV386" s="732"/>
      <c r="HW386" s="732"/>
      <c r="IR386" s="459"/>
      <c r="IS386" s="459"/>
    </row>
    <row r="387" spans="1:253" ht="15" customHeight="1" x14ac:dyDescent="0.25">
      <c r="A387" s="458"/>
      <c r="B387" s="732"/>
      <c r="C387" s="908" t="s">
        <v>4013</v>
      </c>
      <c r="D387" s="908"/>
      <c r="E387" s="908"/>
      <c r="F387" s="908"/>
      <c r="G387" s="908"/>
      <c r="H387" s="732"/>
      <c r="I387" s="443"/>
      <c r="J387" s="1229"/>
      <c r="K387" s="444"/>
      <c r="HV387" s="732"/>
      <c r="HW387" s="732"/>
      <c r="IR387" s="459"/>
      <c r="IS387" s="459"/>
    </row>
    <row r="388" spans="1:253" ht="15" customHeight="1" x14ac:dyDescent="0.25">
      <c r="A388" s="458"/>
      <c r="B388" s="732"/>
      <c r="C388" s="908" t="s">
        <v>4065</v>
      </c>
      <c r="D388" s="908"/>
      <c r="E388" s="908"/>
      <c r="F388" s="908"/>
      <c r="G388" s="908"/>
      <c r="H388" s="732"/>
      <c r="I388" s="443"/>
      <c r="J388" s="1229"/>
      <c r="K388" s="444"/>
      <c r="HV388" s="732"/>
      <c r="HW388" s="732"/>
      <c r="IR388" s="459"/>
      <c r="IS388" s="459"/>
    </row>
    <row r="389" spans="1:253" ht="15" customHeight="1" x14ac:dyDescent="0.25">
      <c r="A389" s="458"/>
      <c r="B389" s="732"/>
      <c r="C389" s="908" t="s">
        <v>4064</v>
      </c>
      <c r="D389" s="908"/>
      <c r="E389" s="908"/>
      <c r="F389" s="908"/>
      <c r="G389" s="908"/>
      <c r="H389" s="732"/>
      <c r="I389" s="443"/>
      <c r="J389" s="1229"/>
      <c r="K389" s="444"/>
      <c r="HV389" s="732"/>
      <c r="HW389" s="732"/>
      <c r="IR389" s="459"/>
      <c r="IS389" s="459"/>
    </row>
    <row r="390" spans="1:253" ht="15" customHeight="1" x14ac:dyDescent="0.25">
      <c r="A390" s="458"/>
      <c r="B390" s="732"/>
      <c r="C390" s="908" t="s">
        <v>3891</v>
      </c>
      <c r="D390" s="908"/>
      <c r="E390" s="908"/>
      <c r="F390" s="908"/>
      <c r="G390" s="908"/>
      <c r="H390" s="732"/>
      <c r="I390" s="443"/>
      <c r="J390" s="1229"/>
      <c r="K390" s="444"/>
      <c r="HV390" s="732"/>
      <c r="HW390" s="732"/>
      <c r="IR390" s="459"/>
      <c r="IS390" s="459"/>
    </row>
    <row r="391" spans="1:253" ht="15" customHeight="1" x14ac:dyDescent="0.25">
      <c r="A391" s="458"/>
      <c r="B391" s="732"/>
      <c r="C391" s="908" t="s">
        <v>4677</v>
      </c>
      <c r="D391" s="908"/>
      <c r="E391" s="908"/>
      <c r="F391" s="908"/>
      <c r="G391" s="908"/>
      <c r="H391" s="732"/>
      <c r="I391" s="443"/>
      <c r="J391" s="1229"/>
      <c r="K391" s="444"/>
      <c r="HV391" s="732"/>
      <c r="HW391" s="732"/>
      <c r="IR391" s="459"/>
      <c r="IS391" s="459"/>
    </row>
    <row r="392" spans="1:253" ht="15" customHeight="1" x14ac:dyDescent="0.25">
      <c r="A392" s="458">
        <v>104</v>
      </c>
      <c r="B392" s="732" t="s">
        <v>4678</v>
      </c>
      <c r="C392" s="908" t="s">
        <v>4679</v>
      </c>
      <c r="D392" s="908"/>
      <c r="E392" s="908"/>
      <c r="F392" s="908"/>
      <c r="G392" s="908"/>
      <c r="H392" s="732" t="s">
        <v>278</v>
      </c>
      <c r="I392" s="443">
        <v>23</v>
      </c>
      <c r="J392" s="1229"/>
      <c r="K392" s="444">
        <f>IR392*I392+IS392*I392</f>
        <v>0</v>
      </c>
      <c r="HV392" s="732" t="s">
        <v>4329</v>
      </c>
      <c r="HW392" s="732" t="s">
        <v>2995</v>
      </c>
      <c r="IR392" s="459">
        <f>J392*0.905080808080808</f>
        <v>0</v>
      </c>
      <c r="IS392" s="459">
        <f>J392*(1-0.905080808080808)</f>
        <v>0</v>
      </c>
    </row>
    <row r="393" spans="1:253" ht="15" customHeight="1" x14ac:dyDescent="0.25">
      <c r="A393" s="458"/>
      <c r="B393" s="732"/>
      <c r="C393" s="908" t="s">
        <v>4078</v>
      </c>
      <c r="D393" s="908"/>
      <c r="E393" s="908"/>
      <c r="F393" s="908"/>
      <c r="G393" s="908"/>
      <c r="H393" s="732"/>
      <c r="I393" s="443"/>
      <c r="J393" s="1229"/>
      <c r="K393" s="444"/>
      <c r="HV393" s="732"/>
      <c r="HW393" s="732"/>
      <c r="IR393" s="459"/>
      <c r="IS393" s="459"/>
    </row>
    <row r="394" spans="1:253" ht="15" customHeight="1" x14ac:dyDescent="0.25">
      <c r="A394" s="458"/>
      <c r="B394" s="732"/>
      <c r="C394" s="908" t="s">
        <v>4680</v>
      </c>
      <c r="D394" s="908"/>
      <c r="E394" s="908"/>
      <c r="F394" s="908"/>
      <c r="G394" s="908"/>
      <c r="H394" s="732"/>
      <c r="I394" s="443"/>
      <c r="J394" s="1229"/>
      <c r="K394" s="444"/>
      <c r="HV394" s="732"/>
      <c r="HW394" s="732"/>
      <c r="IR394" s="459"/>
      <c r="IS394" s="459"/>
    </row>
    <row r="395" spans="1:253" ht="15" customHeight="1" x14ac:dyDescent="0.25">
      <c r="A395" s="458"/>
      <c r="B395" s="732"/>
      <c r="C395" s="908" t="s">
        <v>4681</v>
      </c>
      <c r="D395" s="908"/>
      <c r="E395" s="908"/>
      <c r="F395" s="908"/>
      <c r="G395" s="908"/>
      <c r="H395" s="732"/>
      <c r="I395" s="443"/>
      <c r="J395" s="1229"/>
      <c r="K395" s="444"/>
      <c r="HV395" s="732"/>
      <c r="HW395" s="732"/>
      <c r="IR395" s="459"/>
      <c r="IS395" s="459"/>
    </row>
    <row r="396" spans="1:253" ht="15" customHeight="1" x14ac:dyDescent="0.25">
      <c r="A396" s="458"/>
      <c r="B396" s="732"/>
      <c r="C396" s="908" t="s">
        <v>3991</v>
      </c>
      <c r="D396" s="908"/>
      <c r="E396" s="908"/>
      <c r="F396" s="908"/>
      <c r="G396" s="908"/>
      <c r="H396" s="732"/>
      <c r="I396" s="443"/>
      <c r="J396" s="1229"/>
      <c r="K396" s="444"/>
      <c r="HV396" s="732"/>
      <c r="HW396" s="732"/>
      <c r="IR396" s="459"/>
      <c r="IS396" s="459"/>
    </row>
    <row r="397" spans="1:253" ht="15" customHeight="1" x14ac:dyDescent="0.25">
      <c r="A397" s="458">
        <v>105</v>
      </c>
      <c r="B397" s="732" t="s">
        <v>4649</v>
      </c>
      <c r="C397" s="908" t="s">
        <v>4682</v>
      </c>
      <c r="D397" s="908"/>
      <c r="E397" s="908"/>
      <c r="F397" s="908"/>
      <c r="G397" s="908"/>
      <c r="H397" s="732" t="s">
        <v>278</v>
      </c>
      <c r="I397" s="443">
        <v>140</v>
      </c>
      <c r="J397" s="1229"/>
      <c r="K397" s="444">
        <f>IR397*I397+IS397*I397</f>
        <v>0</v>
      </c>
      <c r="HV397" s="732" t="s">
        <v>4329</v>
      </c>
      <c r="HW397" s="732" t="s">
        <v>2995</v>
      </c>
      <c r="IR397" s="459">
        <f>J397*0.855238001862836</f>
        <v>0</v>
      </c>
      <c r="IS397" s="459">
        <f>J397*(1-0.855238001862836)</f>
        <v>0</v>
      </c>
    </row>
    <row r="398" spans="1:253" ht="15" customHeight="1" x14ac:dyDescent="0.25">
      <c r="A398" s="458"/>
      <c r="B398" s="732"/>
      <c r="C398" s="945" t="s">
        <v>4683</v>
      </c>
      <c r="D398" s="945"/>
      <c r="E398" s="945"/>
      <c r="F398" s="945"/>
      <c r="G398" s="945"/>
      <c r="H398" s="732"/>
      <c r="I398" s="443"/>
      <c r="J398" s="1229"/>
      <c r="K398" s="444"/>
      <c r="HV398" s="732"/>
      <c r="HW398" s="732"/>
      <c r="IR398" s="459"/>
      <c r="IS398" s="459"/>
    </row>
    <row r="399" spans="1:253" ht="15" customHeight="1" x14ac:dyDescent="0.25">
      <c r="A399" s="458">
        <v>106</v>
      </c>
      <c r="B399" s="732" t="s">
        <v>4653</v>
      </c>
      <c r="C399" s="908" t="s">
        <v>4684</v>
      </c>
      <c r="D399" s="908"/>
      <c r="E399" s="908"/>
      <c r="F399" s="908"/>
      <c r="G399" s="908"/>
      <c r="H399" s="732" t="s">
        <v>278</v>
      </c>
      <c r="I399" s="443">
        <v>97</v>
      </c>
      <c r="J399" s="1229"/>
      <c r="K399" s="444">
        <f>IR399*I399+IS399*I399</f>
        <v>0</v>
      </c>
      <c r="HV399" s="732" t="s">
        <v>4329</v>
      </c>
      <c r="HW399" s="732" t="s">
        <v>2995</v>
      </c>
      <c r="IR399" s="459">
        <f>J399*0.83059925093633</f>
        <v>0</v>
      </c>
      <c r="IS399" s="459">
        <f>J399*(1-0.83059925093633)</f>
        <v>0</v>
      </c>
    </row>
    <row r="400" spans="1:253" ht="15" customHeight="1" x14ac:dyDescent="0.25">
      <c r="A400" s="458"/>
      <c r="B400" s="732"/>
      <c r="C400" s="908" t="s">
        <v>4685</v>
      </c>
      <c r="D400" s="908"/>
      <c r="E400" s="908"/>
      <c r="F400" s="908"/>
      <c r="G400" s="908"/>
      <c r="H400" s="732"/>
      <c r="I400" s="443"/>
      <c r="J400" s="1229"/>
      <c r="K400" s="444"/>
      <c r="HV400" s="732"/>
      <c r="HW400" s="732"/>
      <c r="IR400" s="459"/>
      <c r="IS400" s="459"/>
    </row>
    <row r="401" spans="1:253" ht="15" customHeight="1" x14ac:dyDescent="0.25">
      <c r="A401" s="458">
        <v>107</v>
      </c>
      <c r="B401" s="732" t="s">
        <v>4668</v>
      </c>
      <c r="C401" s="908" t="s">
        <v>4686</v>
      </c>
      <c r="D401" s="908"/>
      <c r="E401" s="908"/>
      <c r="F401" s="908"/>
      <c r="G401" s="908"/>
      <c r="H401" s="732" t="s">
        <v>278</v>
      </c>
      <c r="I401" s="443">
        <v>162</v>
      </c>
      <c r="J401" s="1229"/>
      <c r="K401" s="444">
        <f>IR401*I401+IS401*I401</f>
        <v>0</v>
      </c>
      <c r="HV401" s="732" t="s">
        <v>4329</v>
      </c>
      <c r="HW401" s="732" t="s">
        <v>2995</v>
      </c>
      <c r="IR401" s="459">
        <f>J401*0.859238423862828</f>
        <v>0</v>
      </c>
      <c r="IS401" s="459">
        <f>J401*(1-0.859238423862828)</f>
        <v>0</v>
      </c>
    </row>
    <row r="402" spans="1:253" ht="15" customHeight="1" x14ac:dyDescent="0.25">
      <c r="A402" s="458"/>
      <c r="B402" s="732"/>
      <c r="C402" s="908" t="s">
        <v>4687</v>
      </c>
      <c r="D402" s="908"/>
      <c r="E402" s="908"/>
      <c r="F402" s="908"/>
      <c r="G402" s="908"/>
      <c r="H402" s="732"/>
      <c r="I402" s="443"/>
      <c r="J402" s="1229"/>
      <c r="K402" s="444"/>
      <c r="HV402" s="732"/>
      <c r="HW402" s="732"/>
      <c r="IR402" s="459"/>
      <c r="IS402" s="459"/>
    </row>
    <row r="403" spans="1:253" ht="15" customHeight="1" x14ac:dyDescent="0.25">
      <c r="A403" s="458">
        <v>108</v>
      </c>
      <c r="B403" s="732" t="s">
        <v>4675</v>
      </c>
      <c r="C403" s="908" t="s">
        <v>4688</v>
      </c>
      <c r="D403" s="908"/>
      <c r="E403" s="908"/>
      <c r="F403" s="908"/>
      <c r="G403" s="908"/>
      <c r="H403" s="732" t="s">
        <v>278</v>
      </c>
      <c r="I403" s="443">
        <v>40</v>
      </c>
      <c r="J403" s="1229"/>
      <c r="K403" s="444">
        <f>IR403*I403+IS403*I403</f>
        <v>0</v>
      </c>
      <c r="HV403" s="732" t="s">
        <v>4329</v>
      </c>
      <c r="HW403" s="732" t="s">
        <v>2995</v>
      </c>
      <c r="IR403" s="459">
        <f>J403*0.885986005089059</f>
        <v>0</v>
      </c>
      <c r="IS403" s="459">
        <f>J403*(1-0.885986005089059)</f>
        <v>0</v>
      </c>
    </row>
    <row r="404" spans="1:253" ht="15" customHeight="1" x14ac:dyDescent="0.25">
      <c r="A404" s="458"/>
      <c r="B404" s="732"/>
      <c r="C404" s="908" t="s">
        <v>4689</v>
      </c>
      <c r="D404" s="908"/>
      <c r="E404" s="908"/>
      <c r="F404" s="908"/>
      <c r="G404" s="908"/>
      <c r="H404" s="732"/>
      <c r="I404" s="443"/>
      <c r="J404" s="1229"/>
      <c r="K404" s="444"/>
      <c r="HV404" s="732"/>
      <c r="HW404" s="732"/>
      <c r="IR404" s="459"/>
      <c r="IS404" s="459"/>
    </row>
    <row r="405" spans="1:253" ht="15" customHeight="1" x14ac:dyDescent="0.25">
      <c r="A405" s="458">
        <v>109</v>
      </c>
      <c r="B405" s="732" t="s">
        <v>4678</v>
      </c>
      <c r="C405" s="908" t="s">
        <v>4690</v>
      </c>
      <c r="D405" s="908"/>
      <c r="E405" s="908"/>
      <c r="F405" s="908"/>
      <c r="G405" s="908"/>
      <c r="H405" s="732" t="s">
        <v>278</v>
      </c>
      <c r="I405" s="443">
        <v>87</v>
      </c>
      <c r="J405" s="1229"/>
      <c r="K405" s="444">
        <f>IR405*I405+IS405*I405</f>
        <v>0</v>
      </c>
      <c r="HV405" s="732" t="s">
        <v>4329</v>
      </c>
      <c r="HW405" s="732" t="s">
        <v>2995</v>
      </c>
      <c r="IR405" s="459">
        <f>J405*0.905080808080808</f>
        <v>0</v>
      </c>
      <c r="IS405" s="459">
        <f>J405*(1-0.905080808080808)</f>
        <v>0</v>
      </c>
    </row>
    <row r="406" spans="1:253" ht="15" customHeight="1" x14ac:dyDescent="0.25">
      <c r="A406" s="458"/>
      <c r="B406" s="732"/>
      <c r="C406" s="908" t="s">
        <v>4691</v>
      </c>
      <c r="D406" s="908"/>
      <c r="E406" s="908"/>
      <c r="F406" s="908"/>
      <c r="G406" s="908"/>
      <c r="H406" s="732"/>
      <c r="I406" s="443"/>
      <c r="J406" s="1229"/>
      <c r="K406" s="444"/>
      <c r="HV406" s="732"/>
      <c r="HW406" s="732"/>
      <c r="IR406" s="459"/>
      <c r="IS406" s="459"/>
    </row>
    <row r="407" spans="1:253" ht="15" customHeight="1" x14ac:dyDescent="0.25">
      <c r="A407" s="458">
        <v>110</v>
      </c>
      <c r="B407" s="732" t="s">
        <v>4692</v>
      </c>
      <c r="C407" s="908" t="s">
        <v>4693</v>
      </c>
      <c r="D407" s="908"/>
      <c r="E407" s="908"/>
      <c r="F407" s="908"/>
      <c r="G407" s="908"/>
      <c r="H407" s="732" t="s">
        <v>278</v>
      </c>
      <c r="I407" s="443">
        <v>30</v>
      </c>
      <c r="J407" s="1229"/>
      <c r="K407" s="444">
        <f>IR407*I407+IS407*I407</f>
        <v>0</v>
      </c>
      <c r="HV407" s="732" t="s">
        <v>4329</v>
      </c>
      <c r="HW407" s="732" t="s">
        <v>2995</v>
      </c>
      <c r="IR407" s="459">
        <f>J407*1</f>
        <v>0</v>
      </c>
      <c r="IS407" s="459">
        <f>J407*(1-1)</f>
        <v>0</v>
      </c>
    </row>
    <row r="408" spans="1:253" ht="15" customHeight="1" x14ac:dyDescent="0.25">
      <c r="A408" s="458"/>
      <c r="B408" s="732"/>
      <c r="C408" s="908" t="s">
        <v>4694</v>
      </c>
      <c r="D408" s="908"/>
      <c r="E408" s="908"/>
      <c r="F408" s="908"/>
      <c r="G408" s="908"/>
      <c r="H408" s="732"/>
      <c r="I408" s="443"/>
      <c r="J408" s="1229"/>
      <c r="K408" s="444"/>
      <c r="HV408" s="732"/>
      <c r="HW408" s="732"/>
      <c r="IR408" s="459"/>
      <c r="IS408" s="459"/>
    </row>
    <row r="409" spans="1:253" ht="15" customHeight="1" x14ac:dyDescent="0.25">
      <c r="A409" s="458">
        <v>111</v>
      </c>
      <c r="B409" s="732" t="s">
        <v>4695</v>
      </c>
      <c r="C409" s="908" t="s">
        <v>4696</v>
      </c>
      <c r="D409" s="908"/>
      <c r="E409" s="908"/>
      <c r="F409" s="908"/>
      <c r="G409" s="908"/>
      <c r="H409" s="732" t="s">
        <v>278</v>
      </c>
      <c r="I409" s="443">
        <v>107</v>
      </c>
      <c r="J409" s="1229"/>
      <c r="K409" s="444">
        <f>IR409*I409+IS409*I409</f>
        <v>0</v>
      </c>
      <c r="HV409" s="732" t="s">
        <v>4329</v>
      </c>
      <c r="HW409" s="732" t="s">
        <v>2995</v>
      </c>
      <c r="IR409" s="459">
        <f>J409*1</f>
        <v>0</v>
      </c>
      <c r="IS409" s="459">
        <f>J409*(1-1)</f>
        <v>0</v>
      </c>
    </row>
    <row r="410" spans="1:253" ht="15" customHeight="1" x14ac:dyDescent="0.25">
      <c r="A410" s="458"/>
      <c r="B410" s="732"/>
      <c r="C410" s="908" t="s">
        <v>4697</v>
      </c>
      <c r="D410" s="908"/>
      <c r="E410" s="908"/>
      <c r="F410" s="908"/>
      <c r="G410" s="908"/>
      <c r="H410" s="732"/>
      <c r="I410" s="443"/>
      <c r="J410" s="1229"/>
      <c r="K410" s="444"/>
      <c r="HV410" s="732"/>
      <c r="HW410" s="732"/>
      <c r="IR410" s="459"/>
      <c r="IS410" s="459"/>
    </row>
    <row r="411" spans="1:253" ht="15" customHeight="1" x14ac:dyDescent="0.25">
      <c r="A411" s="458">
        <v>112</v>
      </c>
      <c r="B411" s="732" t="s">
        <v>4698</v>
      </c>
      <c r="C411" s="908" t="s">
        <v>4699</v>
      </c>
      <c r="D411" s="908"/>
      <c r="E411" s="908"/>
      <c r="F411" s="908"/>
      <c r="G411" s="908"/>
      <c r="H411" s="732" t="s">
        <v>278</v>
      </c>
      <c r="I411" s="443">
        <v>718</v>
      </c>
      <c r="J411" s="1229"/>
      <c r="K411" s="444">
        <f>IR411*I411+IS411*I411</f>
        <v>0</v>
      </c>
      <c r="HV411" s="732" t="s">
        <v>4329</v>
      </c>
      <c r="HW411" s="732" t="s">
        <v>2995</v>
      </c>
      <c r="IR411" s="459">
        <f>J411*1</f>
        <v>0</v>
      </c>
      <c r="IS411" s="459">
        <f>J411*(1-1)</f>
        <v>0</v>
      </c>
    </row>
    <row r="412" spans="1:253" ht="15" customHeight="1" x14ac:dyDescent="0.25">
      <c r="A412" s="458"/>
      <c r="B412" s="732"/>
      <c r="C412" s="945" t="s">
        <v>3995</v>
      </c>
      <c r="D412" s="945"/>
      <c r="E412" s="945"/>
      <c r="F412" s="945"/>
      <c r="G412" s="945"/>
      <c r="H412" s="732"/>
      <c r="I412" s="443"/>
      <c r="J412" s="1229"/>
      <c r="K412" s="444"/>
      <c r="HV412" s="732"/>
      <c r="HW412" s="732"/>
      <c r="IR412" s="459"/>
      <c r="IS412" s="459"/>
    </row>
    <row r="413" spans="1:253" ht="15" customHeight="1" x14ac:dyDescent="0.25">
      <c r="A413" s="458"/>
      <c r="B413" s="732"/>
      <c r="C413" s="945" t="s">
        <v>4646</v>
      </c>
      <c r="D413" s="945"/>
      <c r="E413" s="945"/>
      <c r="F413" s="945"/>
      <c r="G413" s="945"/>
      <c r="H413" s="732"/>
      <c r="I413" s="443"/>
      <c r="J413" s="1229"/>
      <c r="K413" s="444"/>
      <c r="HV413" s="732"/>
      <c r="HW413" s="732"/>
      <c r="IR413" s="459"/>
      <c r="IS413" s="459"/>
    </row>
    <row r="414" spans="1:253" ht="15" customHeight="1" x14ac:dyDescent="0.25">
      <c r="A414" s="458"/>
      <c r="B414" s="732"/>
      <c r="C414" s="908" t="s">
        <v>4647</v>
      </c>
      <c r="D414" s="908"/>
      <c r="E414" s="908"/>
      <c r="F414" s="908"/>
      <c r="G414" s="908"/>
      <c r="H414" s="732"/>
      <c r="I414" s="443"/>
      <c r="J414" s="1229"/>
      <c r="K414" s="444"/>
      <c r="HV414" s="732"/>
      <c r="HW414" s="732"/>
      <c r="IR414" s="459"/>
      <c r="IS414" s="459"/>
    </row>
    <row r="415" spans="1:253" ht="15" customHeight="1" x14ac:dyDescent="0.25">
      <c r="A415" s="458"/>
      <c r="B415" s="732"/>
      <c r="C415" s="908" t="s">
        <v>4648</v>
      </c>
      <c r="D415" s="908"/>
      <c r="E415" s="908"/>
      <c r="F415" s="908"/>
      <c r="G415" s="908"/>
      <c r="H415" s="732"/>
      <c r="I415" s="443"/>
      <c r="J415" s="1229"/>
      <c r="K415" s="444"/>
      <c r="HV415" s="732"/>
      <c r="HW415" s="732"/>
      <c r="IR415" s="459"/>
      <c r="IS415" s="459"/>
    </row>
    <row r="416" spans="1:253" ht="15" customHeight="1" x14ac:dyDescent="0.25">
      <c r="A416" s="458">
        <v>113</v>
      </c>
      <c r="B416" s="732" t="s">
        <v>4700</v>
      </c>
      <c r="C416" s="908" t="s">
        <v>4701</v>
      </c>
      <c r="D416" s="908"/>
      <c r="E416" s="908"/>
      <c r="F416" s="908"/>
      <c r="G416" s="908"/>
      <c r="H416" s="732" t="s">
        <v>278</v>
      </c>
      <c r="I416" s="443">
        <v>1194</v>
      </c>
      <c r="J416" s="1229"/>
      <c r="K416" s="444">
        <f>IR416*I416+IS416*I416</f>
        <v>0</v>
      </c>
      <c r="HV416" s="732" t="s">
        <v>4329</v>
      </c>
      <c r="HW416" s="732" t="s">
        <v>2995</v>
      </c>
      <c r="IR416" s="459">
        <f>J416*1</f>
        <v>0</v>
      </c>
      <c r="IS416" s="459">
        <f>J416*(1-1)</f>
        <v>0</v>
      </c>
    </row>
    <row r="417" spans="1:253" ht="15" customHeight="1" x14ac:dyDescent="0.25">
      <c r="A417" s="458"/>
      <c r="B417" s="732"/>
      <c r="C417" s="908" t="s">
        <v>4702</v>
      </c>
      <c r="D417" s="908"/>
      <c r="E417" s="908"/>
      <c r="F417" s="908"/>
      <c r="G417" s="908"/>
      <c r="H417" s="732"/>
      <c r="I417" s="443"/>
      <c r="J417" s="1229"/>
      <c r="K417" s="444"/>
      <c r="HV417" s="732"/>
      <c r="HW417" s="732"/>
      <c r="IR417" s="459"/>
      <c r="IS417" s="459"/>
    </row>
    <row r="418" spans="1:253" ht="15" customHeight="1" x14ac:dyDescent="0.25">
      <c r="A418" s="458"/>
      <c r="B418" s="732"/>
      <c r="C418" s="908" t="s">
        <v>4656</v>
      </c>
      <c r="D418" s="908"/>
      <c r="E418" s="908"/>
      <c r="F418" s="908"/>
      <c r="G418" s="908"/>
      <c r="H418" s="732"/>
      <c r="I418" s="443"/>
      <c r="J418" s="1229"/>
      <c r="K418" s="444"/>
      <c r="HV418" s="732"/>
      <c r="HW418" s="732"/>
      <c r="IR418" s="459"/>
      <c r="IS418" s="459"/>
    </row>
    <row r="419" spans="1:253" ht="15" customHeight="1" x14ac:dyDescent="0.25">
      <c r="A419" s="458"/>
      <c r="B419" s="732"/>
      <c r="C419" s="908" t="s">
        <v>4657</v>
      </c>
      <c r="D419" s="908"/>
      <c r="E419" s="908"/>
      <c r="F419" s="908"/>
      <c r="G419" s="908"/>
      <c r="H419" s="732"/>
      <c r="I419" s="443"/>
      <c r="J419" s="1229"/>
      <c r="K419" s="444"/>
      <c r="HV419" s="732"/>
      <c r="HW419" s="732"/>
      <c r="IR419" s="459"/>
      <c r="IS419" s="459"/>
    </row>
    <row r="420" spans="1:253" ht="15" customHeight="1" x14ac:dyDescent="0.25">
      <c r="A420" s="458"/>
      <c r="B420" s="732"/>
      <c r="C420" s="908" t="s">
        <v>4703</v>
      </c>
      <c r="D420" s="908"/>
      <c r="E420" s="908"/>
      <c r="F420" s="908"/>
      <c r="G420" s="908"/>
      <c r="H420" s="732"/>
      <c r="I420" s="443"/>
      <c r="J420" s="1229"/>
      <c r="K420" s="444"/>
      <c r="HV420" s="732"/>
      <c r="HW420" s="732"/>
      <c r="IR420" s="459"/>
      <c r="IS420" s="459"/>
    </row>
    <row r="421" spans="1:253" ht="15" customHeight="1" x14ac:dyDescent="0.25">
      <c r="A421" s="458"/>
      <c r="B421" s="732"/>
      <c r="C421" s="908" t="s">
        <v>4704</v>
      </c>
      <c r="D421" s="908"/>
      <c r="E421" s="908"/>
      <c r="F421" s="908"/>
      <c r="G421" s="908"/>
      <c r="H421" s="732"/>
      <c r="I421" s="443"/>
      <c r="J421" s="1229"/>
      <c r="K421" s="444"/>
      <c r="HV421" s="732"/>
      <c r="HW421" s="732"/>
      <c r="IR421" s="459"/>
      <c r="IS421" s="459"/>
    </row>
    <row r="422" spans="1:253" ht="15" customHeight="1" x14ac:dyDescent="0.25">
      <c r="A422" s="458"/>
      <c r="B422" s="732"/>
      <c r="C422" s="908" t="s">
        <v>4705</v>
      </c>
      <c r="D422" s="908"/>
      <c r="E422" s="908"/>
      <c r="F422" s="908"/>
      <c r="G422" s="908"/>
      <c r="H422" s="732"/>
      <c r="I422" s="443"/>
      <c r="J422" s="1229"/>
      <c r="K422" s="444"/>
      <c r="HV422" s="732"/>
      <c r="HW422" s="732"/>
      <c r="IR422" s="459"/>
      <c r="IS422" s="459"/>
    </row>
    <row r="423" spans="1:253" ht="15" customHeight="1" x14ac:dyDescent="0.25">
      <c r="A423" s="458"/>
      <c r="B423" s="732"/>
      <c r="C423" s="908" t="s">
        <v>4706</v>
      </c>
      <c r="D423" s="908"/>
      <c r="E423" s="908"/>
      <c r="F423" s="908"/>
      <c r="G423" s="908"/>
      <c r="H423" s="732"/>
      <c r="I423" s="443"/>
      <c r="J423" s="1229"/>
      <c r="K423" s="444"/>
      <c r="HV423" s="732"/>
      <c r="HW423" s="732"/>
      <c r="IR423" s="459"/>
      <c r="IS423" s="459"/>
    </row>
    <row r="424" spans="1:253" ht="15" customHeight="1" x14ac:dyDescent="0.25">
      <c r="A424" s="458">
        <v>114</v>
      </c>
      <c r="B424" s="732" t="s">
        <v>4707</v>
      </c>
      <c r="C424" s="908" t="s">
        <v>4708</v>
      </c>
      <c r="D424" s="908"/>
      <c r="E424" s="908"/>
      <c r="F424" s="908"/>
      <c r="G424" s="908"/>
      <c r="H424" s="732" t="s">
        <v>278</v>
      </c>
      <c r="I424" s="443">
        <v>390</v>
      </c>
      <c r="J424" s="1229"/>
      <c r="K424" s="444">
        <f>IR424*I424+IS424*I424</f>
        <v>0</v>
      </c>
      <c r="HV424" s="732" t="s">
        <v>4329</v>
      </c>
      <c r="HW424" s="732" t="s">
        <v>2995</v>
      </c>
      <c r="IR424" s="459">
        <f>J424*1</f>
        <v>0</v>
      </c>
      <c r="IS424" s="459">
        <f>J424*(1-1)</f>
        <v>0</v>
      </c>
    </row>
    <row r="425" spans="1:253" ht="15" customHeight="1" x14ac:dyDescent="0.25">
      <c r="A425" s="458"/>
      <c r="B425" s="732"/>
      <c r="C425" s="908" t="s">
        <v>4709</v>
      </c>
      <c r="D425" s="908"/>
      <c r="E425" s="908"/>
      <c r="F425" s="908"/>
      <c r="G425" s="908"/>
      <c r="H425" s="732"/>
      <c r="I425" s="443"/>
      <c r="J425" s="1229"/>
      <c r="K425" s="444"/>
      <c r="HV425" s="732"/>
      <c r="HW425" s="732"/>
      <c r="IR425" s="459"/>
      <c r="IS425" s="459"/>
    </row>
    <row r="426" spans="1:253" ht="15" customHeight="1" x14ac:dyDescent="0.25">
      <c r="A426" s="458"/>
      <c r="B426" s="732"/>
      <c r="C426" s="908" t="s">
        <v>4710</v>
      </c>
      <c r="D426" s="908"/>
      <c r="E426" s="908"/>
      <c r="F426" s="908"/>
      <c r="G426" s="908"/>
      <c r="H426" s="732"/>
      <c r="I426" s="443"/>
      <c r="J426" s="1229"/>
      <c r="K426" s="444"/>
      <c r="HV426" s="732"/>
      <c r="HW426" s="732"/>
      <c r="IR426" s="459"/>
      <c r="IS426" s="459"/>
    </row>
    <row r="427" spans="1:253" ht="15" customHeight="1" x14ac:dyDescent="0.25">
      <c r="A427" s="458"/>
      <c r="B427" s="732"/>
      <c r="C427" s="908" t="s">
        <v>4663</v>
      </c>
      <c r="D427" s="908"/>
      <c r="E427" s="908"/>
      <c r="F427" s="908"/>
      <c r="G427" s="908"/>
      <c r="H427" s="732"/>
      <c r="I427" s="443"/>
      <c r="J427" s="1229"/>
      <c r="K427" s="444"/>
      <c r="HV427" s="732"/>
      <c r="HW427" s="732"/>
      <c r="IR427" s="459"/>
      <c r="IS427" s="459"/>
    </row>
    <row r="428" spans="1:253" ht="15" customHeight="1" x14ac:dyDescent="0.25">
      <c r="A428" s="458"/>
      <c r="B428" s="732"/>
      <c r="C428" s="945" t="s">
        <v>4711</v>
      </c>
      <c r="D428" s="945"/>
      <c r="E428" s="945"/>
      <c r="F428" s="945"/>
      <c r="G428" s="945"/>
      <c r="H428" s="732"/>
      <c r="I428" s="443"/>
      <c r="J428" s="1229"/>
      <c r="K428" s="444"/>
      <c r="HV428" s="732"/>
      <c r="HW428" s="732"/>
      <c r="IR428" s="459"/>
      <c r="IS428" s="459"/>
    </row>
    <row r="429" spans="1:253" ht="15" customHeight="1" x14ac:dyDescent="0.25">
      <c r="A429" s="458"/>
      <c r="B429" s="732"/>
      <c r="C429" s="908" t="s">
        <v>4461</v>
      </c>
      <c r="D429" s="908"/>
      <c r="E429" s="908"/>
      <c r="F429" s="908"/>
      <c r="G429" s="908"/>
      <c r="H429" s="732"/>
      <c r="I429" s="443"/>
      <c r="J429" s="1229"/>
      <c r="K429" s="444"/>
      <c r="HV429" s="732"/>
      <c r="HW429" s="732"/>
      <c r="IR429" s="459"/>
      <c r="IS429" s="459"/>
    </row>
    <row r="430" spans="1:253" ht="15" customHeight="1" x14ac:dyDescent="0.25">
      <c r="A430" s="458"/>
      <c r="B430" s="732"/>
      <c r="C430" s="908" t="s">
        <v>4712</v>
      </c>
      <c r="D430" s="908"/>
      <c r="E430" s="908"/>
      <c r="F430" s="908"/>
      <c r="G430" s="908"/>
      <c r="H430" s="732"/>
      <c r="I430" s="443"/>
      <c r="J430" s="1229"/>
      <c r="K430" s="444"/>
      <c r="HV430" s="732"/>
      <c r="HW430" s="732"/>
      <c r="IR430" s="459"/>
      <c r="IS430" s="459"/>
    </row>
    <row r="431" spans="1:253" ht="15" customHeight="1" x14ac:dyDescent="0.25">
      <c r="A431" s="458"/>
      <c r="B431" s="732"/>
      <c r="C431" s="908" t="s">
        <v>4660</v>
      </c>
      <c r="D431" s="908"/>
      <c r="E431" s="908"/>
      <c r="F431" s="908"/>
      <c r="G431" s="908"/>
      <c r="H431" s="732"/>
      <c r="I431" s="443"/>
      <c r="J431" s="1229"/>
      <c r="K431" s="444"/>
      <c r="HV431" s="732"/>
      <c r="HW431" s="732"/>
      <c r="IR431" s="459"/>
      <c r="IS431" s="459"/>
    </row>
    <row r="432" spans="1:253" ht="15" customHeight="1" x14ac:dyDescent="0.25">
      <c r="A432" s="458">
        <v>115</v>
      </c>
      <c r="B432" s="732" t="s">
        <v>4713</v>
      </c>
      <c r="C432" s="908" t="s">
        <v>4714</v>
      </c>
      <c r="D432" s="908"/>
      <c r="E432" s="908"/>
      <c r="F432" s="908"/>
      <c r="G432" s="908"/>
      <c r="H432" s="732" t="s">
        <v>278</v>
      </c>
      <c r="I432" s="443">
        <v>426</v>
      </c>
      <c r="J432" s="1229"/>
      <c r="K432" s="444">
        <f>IR432*I432+IS432*I432</f>
        <v>0</v>
      </c>
      <c r="HV432" s="732" t="s">
        <v>4329</v>
      </c>
      <c r="HW432" s="732" t="s">
        <v>2995</v>
      </c>
      <c r="IR432" s="459">
        <f>J432*1</f>
        <v>0</v>
      </c>
      <c r="IS432" s="459">
        <f>J432*(1-1)</f>
        <v>0</v>
      </c>
    </row>
    <row r="433" spans="1:253" ht="15" customHeight="1" x14ac:dyDescent="0.25">
      <c r="A433" s="458"/>
      <c r="B433" s="732"/>
      <c r="C433" s="908" t="s">
        <v>4715</v>
      </c>
      <c r="D433" s="908"/>
      <c r="E433" s="908"/>
      <c r="F433" s="908"/>
      <c r="G433" s="908"/>
      <c r="H433" s="732"/>
      <c r="I433" s="443"/>
      <c r="J433" s="1229"/>
      <c r="K433" s="444"/>
      <c r="HV433" s="732"/>
      <c r="HW433" s="732"/>
      <c r="IR433" s="459"/>
      <c r="IS433" s="459"/>
    </row>
    <row r="434" spans="1:253" ht="15" customHeight="1" x14ac:dyDescent="0.25">
      <c r="A434" s="458"/>
      <c r="B434" s="732"/>
      <c r="C434" s="908" t="s">
        <v>4670</v>
      </c>
      <c r="D434" s="908"/>
      <c r="E434" s="908"/>
      <c r="F434" s="908"/>
      <c r="G434" s="908"/>
      <c r="H434" s="732"/>
      <c r="I434" s="443"/>
      <c r="J434" s="1229"/>
      <c r="K434" s="444"/>
      <c r="HV434" s="732"/>
      <c r="HW434" s="732"/>
      <c r="IR434" s="459"/>
      <c r="IS434" s="459"/>
    </row>
    <row r="435" spans="1:253" ht="15" customHeight="1" x14ac:dyDescent="0.25">
      <c r="A435" s="458"/>
      <c r="B435" s="732"/>
      <c r="C435" s="908" t="s">
        <v>4671</v>
      </c>
      <c r="D435" s="908"/>
      <c r="E435" s="908"/>
      <c r="F435" s="908"/>
      <c r="G435" s="908"/>
      <c r="H435" s="732"/>
      <c r="I435" s="443"/>
      <c r="J435" s="1229"/>
      <c r="K435" s="444"/>
      <c r="HV435" s="732"/>
      <c r="HW435" s="732"/>
      <c r="IR435" s="459"/>
      <c r="IS435" s="459"/>
    </row>
    <row r="436" spans="1:253" ht="15" customHeight="1" x14ac:dyDescent="0.25">
      <c r="A436" s="458"/>
      <c r="B436" s="732"/>
      <c r="C436" s="908" t="s">
        <v>4672</v>
      </c>
      <c r="D436" s="908"/>
      <c r="E436" s="908"/>
      <c r="F436" s="908"/>
      <c r="G436" s="908"/>
      <c r="H436" s="732"/>
      <c r="I436" s="443"/>
      <c r="J436" s="1229"/>
      <c r="K436" s="444"/>
      <c r="HV436" s="732"/>
      <c r="HW436" s="732"/>
      <c r="IR436" s="459"/>
      <c r="IS436" s="459"/>
    </row>
    <row r="437" spans="1:253" ht="15" customHeight="1" x14ac:dyDescent="0.25">
      <c r="A437" s="458"/>
      <c r="B437" s="732"/>
      <c r="C437" s="908" t="s">
        <v>4673</v>
      </c>
      <c r="D437" s="908"/>
      <c r="E437" s="908"/>
      <c r="F437" s="908"/>
      <c r="G437" s="908"/>
      <c r="H437" s="732"/>
      <c r="I437" s="443"/>
      <c r="J437" s="1229"/>
      <c r="K437" s="444"/>
      <c r="HV437" s="732"/>
      <c r="HW437" s="732"/>
      <c r="IR437" s="459"/>
      <c r="IS437" s="459"/>
    </row>
    <row r="438" spans="1:253" ht="15" customHeight="1" x14ac:dyDescent="0.25">
      <c r="A438" s="458"/>
      <c r="B438" s="732"/>
      <c r="C438" s="908" t="s">
        <v>4674</v>
      </c>
      <c r="D438" s="908"/>
      <c r="E438" s="908"/>
      <c r="F438" s="908"/>
      <c r="G438" s="908"/>
      <c r="H438" s="732"/>
      <c r="I438" s="443"/>
      <c r="J438" s="1229"/>
      <c r="K438" s="444"/>
      <c r="HV438" s="732"/>
      <c r="HW438" s="732"/>
      <c r="IR438" s="459"/>
      <c r="IS438" s="459"/>
    </row>
    <row r="439" spans="1:253" ht="15" customHeight="1" x14ac:dyDescent="0.25">
      <c r="A439" s="458"/>
      <c r="B439" s="732"/>
      <c r="C439" s="908" t="s">
        <v>3968</v>
      </c>
      <c r="D439" s="908"/>
      <c r="E439" s="908"/>
      <c r="F439" s="908"/>
      <c r="G439" s="908"/>
      <c r="H439" s="732"/>
      <c r="I439" s="443"/>
      <c r="J439" s="1229"/>
      <c r="K439" s="444"/>
      <c r="HV439" s="732"/>
      <c r="HW439" s="732"/>
      <c r="IR439" s="459"/>
      <c r="IS439" s="459"/>
    </row>
    <row r="440" spans="1:253" ht="15" customHeight="1" x14ac:dyDescent="0.25">
      <c r="A440" s="458">
        <v>116</v>
      </c>
      <c r="B440" s="732" t="s">
        <v>4716</v>
      </c>
      <c r="C440" s="908" t="s">
        <v>4717</v>
      </c>
      <c r="D440" s="908"/>
      <c r="E440" s="908"/>
      <c r="F440" s="908"/>
      <c r="G440" s="908"/>
      <c r="H440" s="732" t="s">
        <v>278</v>
      </c>
      <c r="I440" s="443">
        <v>149</v>
      </c>
      <c r="J440" s="1229"/>
      <c r="K440" s="444">
        <f>IR440*I440+IS440*I440</f>
        <v>0</v>
      </c>
      <c r="HV440" s="732" t="s">
        <v>4329</v>
      </c>
      <c r="HW440" s="732" t="s">
        <v>2995</v>
      </c>
      <c r="IR440" s="459">
        <f>J440*1</f>
        <v>0</v>
      </c>
      <c r="IS440" s="459">
        <f>J440*(1-1)</f>
        <v>0</v>
      </c>
    </row>
    <row r="441" spans="1:253" ht="15" customHeight="1" x14ac:dyDescent="0.25">
      <c r="A441" s="458"/>
      <c r="B441" s="732"/>
      <c r="C441" s="908" t="s">
        <v>4718</v>
      </c>
      <c r="D441" s="908"/>
      <c r="E441" s="908"/>
      <c r="F441" s="908"/>
      <c r="G441" s="908"/>
      <c r="H441" s="732"/>
      <c r="I441" s="443"/>
      <c r="J441" s="1229"/>
      <c r="K441" s="444"/>
      <c r="HV441" s="732"/>
      <c r="HW441" s="732"/>
      <c r="IR441" s="459"/>
      <c r="IS441" s="459"/>
    </row>
    <row r="442" spans="1:253" ht="15" customHeight="1" x14ac:dyDescent="0.25">
      <c r="A442" s="458"/>
      <c r="B442" s="732"/>
      <c r="C442" s="908" t="s">
        <v>4013</v>
      </c>
      <c r="D442" s="908"/>
      <c r="E442" s="908"/>
      <c r="F442" s="908"/>
      <c r="G442" s="908"/>
      <c r="H442" s="732"/>
      <c r="I442" s="443"/>
      <c r="J442" s="1229"/>
      <c r="K442" s="444"/>
      <c r="HV442" s="732"/>
      <c r="HW442" s="732"/>
      <c r="IR442" s="459"/>
      <c r="IS442" s="459"/>
    </row>
    <row r="443" spans="1:253" ht="15" customHeight="1" x14ac:dyDescent="0.25">
      <c r="A443" s="458"/>
      <c r="B443" s="732"/>
      <c r="C443" s="908" t="s">
        <v>4065</v>
      </c>
      <c r="D443" s="908"/>
      <c r="E443" s="908"/>
      <c r="F443" s="908"/>
      <c r="G443" s="908"/>
      <c r="H443" s="732"/>
      <c r="I443" s="443"/>
      <c r="J443" s="1229"/>
      <c r="K443" s="444"/>
      <c r="HV443" s="732"/>
      <c r="HW443" s="732"/>
      <c r="IR443" s="459"/>
      <c r="IS443" s="459"/>
    </row>
    <row r="444" spans="1:253" ht="15" customHeight="1" x14ac:dyDescent="0.25">
      <c r="A444" s="458"/>
      <c r="B444" s="732"/>
      <c r="C444" s="908" t="s">
        <v>4064</v>
      </c>
      <c r="D444" s="908"/>
      <c r="E444" s="908"/>
      <c r="F444" s="908"/>
      <c r="G444" s="908"/>
      <c r="H444" s="732"/>
      <c r="I444" s="443"/>
      <c r="J444" s="1229"/>
      <c r="K444" s="444"/>
      <c r="HV444" s="732"/>
      <c r="HW444" s="732"/>
      <c r="IR444" s="459"/>
      <c r="IS444" s="459"/>
    </row>
    <row r="445" spans="1:253" ht="15" customHeight="1" x14ac:dyDescent="0.25">
      <c r="A445" s="458"/>
      <c r="B445" s="732"/>
      <c r="C445" s="908" t="s">
        <v>3891</v>
      </c>
      <c r="D445" s="908"/>
      <c r="E445" s="908"/>
      <c r="F445" s="908"/>
      <c r="G445" s="908"/>
      <c r="H445" s="732"/>
      <c r="I445" s="443"/>
      <c r="J445" s="1229"/>
      <c r="K445" s="444"/>
      <c r="HV445" s="732"/>
      <c r="HW445" s="732"/>
      <c r="IR445" s="459"/>
      <c r="IS445" s="459"/>
    </row>
    <row r="446" spans="1:253" ht="15" customHeight="1" x14ac:dyDescent="0.25">
      <c r="A446" s="458"/>
      <c r="B446" s="732"/>
      <c r="C446" s="908" t="s">
        <v>4677</v>
      </c>
      <c r="D446" s="908"/>
      <c r="E446" s="908"/>
      <c r="F446" s="908"/>
      <c r="G446" s="908"/>
      <c r="H446" s="732"/>
      <c r="I446" s="443"/>
      <c r="J446" s="1229"/>
      <c r="K446" s="444"/>
      <c r="HV446" s="732"/>
      <c r="HW446" s="732"/>
      <c r="IR446" s="459"/>
      <c r="IS446" s="459"/>
    </row>
    <row r="447" spans="1:253" ht="15" customHeight="1" x14ac:dyDescent="0.25">
      <c r="A447" s="458">
        <v>117</v>
      </c>
      <c r="B447" s="732" t="s">
        <v>4719</v>
      </c>
      <c r="C447" s="908" t="s">
        <v>4720</v>
      </c>
      <c r="D447" s="908"/>
      <c r="E447" s="908"/>
      <c r="F447" s="908"/>
      <c r="G447" s="908"/>
      <c r="H447" s="732" t="s">
        <v>278</v>
      </c>
      <c r="I447" s="443">
        <v>110</v>
      </c>
      <c r="J447" s="1229"/>
      <c r="K447" s="444">
        <f>IR447*I447+IS447*I447</f>
        <v>0</v>
      </c>
      <c r="HV447" s="732" t="s">
        <v>4329</v>
      </c>
      <c r="HW447" s="732" t="s">
        <v>2995</v>
      </c>
      <c r="IR447" s="459">
        <f>J447*1</f>
        <v>0</v>
      </c>
      <c r="IS447" s="459">
        <f>J447*(1-1)</f>
        <v>0</v>
      </c>
    </row>
    <row r="448" spans="1:253" ht="15" customHeight="1" x14ac:dyDescent="0.25">
      <c r="A448" s="458"/>
      <c r="B448" s="732"/>
      <c r="C448" s="908" t="s">
        <v>4721</v>
      </c>
      <c r="D448" s="908"/>
      <c r="E448" s="908"/>
      <c r="F448" s="908"/>
      <c r="G448" s="908"/>
      <c r="H448" s="732"/>
      <c r="I448" s="443"/>
      <c r="J448" s="1229"/>
      <c r="K448" s="444"/>
      <c r="HV448" s="732"/>
      <c r="HW448" s="732"/>
      <c r="IR448" s="459"/>
      <c r="IS448" s="459"/>
    </row>
    <row r="449" spans="1:253" ht="15" customHeight="1" x14ac:dyDescent="0.25">
      <c r="A449" s="458"/>
      <c r="B449" s="732"/>
      <c r="C449" s="908" t="s">
        <v>4680</v>
      </c>
      <c r="D449" s="908"/>
      <c r="E449" s="908"/>
      <c r="F449" s="908"/>
      <c r="G449" s="908"/>
      <c r="H449" s="732"/>
      <c r="I449" s="443"/>
      <c r="J449" s="1229"/>
      <c r="K449" s="444"/>
      <c r="HV449" s="732"/>
      <c r="HW449" s="732"/>
      <c r="IR449" s="459"/>
      <c r="IS449" s="459"/>
    </row>
    <row r="450" spans="1:253" ht="15" customHeight="1" x14ac:dyDescent="0.25">
      <c r="A450" s="458"/>
      <c r="B450" s="732"/>
      <c r="C450" s="908" t="s">
        <v>4681</v>
      </c>
      <c r="D450" s="908"/>
      <c r="E450" s="908"/>
      <c r="F450" s="908"/>
      <c r="G450" s="908"/>
      <c r="H450" s="732"/>
      <c r="I450" s="443"/>
      <c r="J450" s="1229"/>
      <c r="K450" s="444"/>
      <c r="HV450" s="732"/>
      <c r="HW450" s="732"/>
      <c r="IR450" s="459"/>
      <c r="IS450" s="459"/>
    </row>
    <row r="451" spans="1:253" ht="15" customHeight="1" x14ac:dyDescent="0.25">
      <c r="A451" s="458"/>
      <c r="B451" s="732"/>
      <c r="C451" s="908" t="s">
        <v>3991</v>
      </c>
      <c r="D451" s="908"/>
      <c r="E451" s="908"/>
      <c r="F451" s="908"/>
      <c r="G451" s="908"/>
      <c r="H451" s="732"/>
      <c r="I451" s="443"/>
      <c r="J451" s="1229"/>
      <c r="K451" s="444"/>
      <c r="HV451" s="732"/>
      <c r="HW451" s="732"/>
      <c r="IR451" s="459"/>
      <c r="IS451" s="459"/>
    </row>
    <row r="452" spans="1:253" ht="15" customHeight="1" x14ac:dyDescent="0.25">
      <c r="A452" s="458">
        <v>118</v>
      </c>
      <c r="B452" s="732" t="s">
        <v>4722</v>
      </c>
      <c r="C452" s="908" t="s">
        <v>4723</v>
      </c>
      <c r="D452" s="908"/>
      <c r="E452" s="908"/>
      <c r="F452" s="908"/>
      <c r="G452" s="908"/>
      <c r="H452" s="732" t="s">
        <v>278</v>
      </c>
      <c r="I452" s="443">
        <v>30</v>
      </c>
      <c r="J452" s="1229"/>
      <c r="K452" s="444">
        <f>IR452*I452+IS452*I452</f>
        <v>0</v>
      </c>
      <c r="HV452" s="732" t="s">
        <v>4329</v>
      </c>
      <c r="HW452" s="732" t="s">
        <v>2995</v>
      </c>
      <c r="IR452" s="459">
        <f>J452*1</f>
        <v>0</v>
      </c>
      <c r="IS452" s="459">
        <f>J452*(1-1)</f>
        <v>0</v>
      </c>
    </row>
    <row r="453" spans="1:253" ht="15" customHeight="1" x14ac:dyDescent="0.25">
      <c r="A453" s="458"/>
      <c r="B453" s="732"/>
      <c r="C453" s="908" t="s">
        <v>4694</v>
      </c>
      <c r="D453" s="908"/>
      <c r="E453" s="908"/>
      <c r="F453" s="908"/>
      <c r="G453" s="908"/>
      <c r="H453" s="732"/>
      <c r="I453" s="443"/>
      <c r="J453" s="1229"/>
      <c r="K453" s="444"/>
      <c r="HV453" s="732"/>
      <c r="HW453" s="732"/>
      <c r="IR453" s="459"/>
      <c r="IS453" s="459"/>
    </row>
    <row r="454" spans="1:253" ht="15" customHeight="1" x14ac:dyDescent="0.25">
      <c r="A454" s="458">
        <v>119</v>
      </c>
      <c r="B454" s="732" t="s">
        <v>4724</v>
      </c>
      <c r="C454" s="908" t="s">
        <v>4725</v>
      </c>
      <c r="D454" s="908"/>
      <c r="E454" s="908"/>
      <c r="F454" s="908"/>
      <c r="G454" s="908"/>
      <c r="H454" s="732" t="s">
        <v>278</v>
      </c>
      <c r="I454" s="443">
        <v>107</v>
      </c>
      <c r="J454" s="1229"/>
      <c r="K454" s="444">
        <f>IR454*I454+IS454*I454</f>
        <v>0</v>
      </c>
      <c r="HV454" s="732" t="s">
        <v>4329</v>
      </c>
      <c r="HW454" s="732" t="s">
        <v>2995</v>
      </c>
      <c r="IR454" s="459">
        <f>J454*1</f>
        <v>0</v>
      </c>
      <c r="IS454" s="459">
        <f>J454*(1-1)</f>
        <v>0</v>
      </c>
    </row>
    <row r="455" spans="1:253" ht="15" customHeight="1" x14ac:dyDescent="0.25">
      <c r="A455" s="458"/>
      <c r="B455" s="732"/>
      <c r="C455" s="908" t="s">
        <v>4697</v>
      </c>
      <c r="D455" s="908"/>
      <c r="E455" s="908"/>
      <c r="F455" s="908"/>
      <c r="G455" s="908"/>
      <c r="H455" s="732"/>
      <c r="I455" s="443"/>
      <c r="J455" s="1229"/>
      <c r="K455" s="444"/>
      <c r="HV455" s="732"/>
      <c r="HW455" s="732"/>
      <c r="IR455" s="459"/>
      <c r="IS455" s="459"/>
    </row>
    <row r="456" spans="1:253" ht="15" customHeight="1" x14ac:dyDescent="0.25">
      <c r="A456" s="458">
        <v>120</v>
      </c>
      <c r="B456" s="732" t="s">
        <v>4726</v>
      </c>
      <c r="C456" s="908" t="s">
        <v>4727</v>
      </c>
      <c r="D456" s="908"/>
      <c r="E456" s="908"/>
      <c r="F456" s="908"/>
      <c r="G456" s="908"/>
      <c r="H456" s="732" t="s">
        <v>1266</v>
      </c>
      <c r="I456" s="443">
        <v>1</v>
      </c>
      <c r="J456" s="1229"/>
      <c r="K456" s="444">
        <f>IR456*I456+IS456*I456</f>
        <v>0</v>
      </c>
      <c r="HV456" s="732" t="s">
        <v>4329</v>
      </c>
      <c r="HW456" s="732" t="s">
        <v>2995</v>
      </c>
      <c r="IR456" s="459">
        <f>J456*1</f>
        <v>0</v>
      </c>
      <c r="IS456" s="459">
        <f>J456*(1-1)</f>
        <v>0</v>
      </c>
    </row>
    <row r="457" spans="1:253" ht="15" customHeight="1" x14ac:dyDescent="0.25">
      <c r="A457" s="458">
        <v>121</v>
      </c>
      <c r="B457" s="732" t="s">
        <v>4728</v>
      </c>
      <c r="C457" s="908" t="s">
        <v>4729</v>
      </c>
      <c r="D457" s="908"/>
      <c r="E457" s="908"/>
      <c r="F457" s="908"/>
      <c r="G457" s="908"/>
      <c r="H457" s="732" t="s">
        <v>278</v>
      </c>
      <c r="I457" s="443">
        <v>718</v>
      </c>
      <c r="J457" s="1229"/>
      <c r="K457" s="444">
        <f>IR457*I457+IS457*I457</f>
        <v>0</v>
      </c>
      <c r="HV457" s="732" t="s">
        <v>4329</v>
      </c>
      <c r="HW457" s="732" t="s">
        <v>2995</v>
      </c>
      <c r="IR457" s="459">
        <f>J457*0.231093394077449</f>
        <v>0</v>
      </c>
      <c r="IS457" s="459">
        <f>J457*(1-0.231093394077449)</f>
        <v>0</v>
      </c>
    </row>
    <row r="458" spans="1:253" ht="15" customHeight="1" x14ac:dyDescent="0.25">
      <c r="A458" s="458"/>
      <c r="B458" s="732"/>
      <c r="C458" s="908" t="s">
        <v>3995</v>
      </c>
      <c r="D458" s="908"/>
      <c r="E458" s="908"/>
      <c r="F458" s="908"/>
      <c r="G458" s="908"/>
      <c r="H458" s="732"/>
      <c r="I458" s="443"/>
      <c r="J458" s="1229"/>
      <c r="K458" s="444"/>
      <c r="HV458" s="732"/>
      <c r="HW458" s="732"/>
      <c r="IR458" s="459"/>
      <c r="IS458" s="459"/>
    </row>
    <row r="459" spans="1:253" ht="15" customHeight="1" x14ac:dyDescent="0.25">
      <c r="A459" s="458"/>
      <c r="B459" s="732"/>
      <c r="C459" s="908" t="s">
        <v>4646</v>
      </c>
      <c r="D459" s="908"/>
      <c r="E459" s="908"/>
      <c r="F459" s="908"/>
      <c r="G459" s="908"/>
      <c r="H459" s="732"/>
      <c r="I459" s="443"/>
      <c r="J459" s="1229"/>
      <c r="K459" s="444"/>
      <c r="HV459" s="732"/>
      <c r="HW459" s="732"/>
      <c r="IR459" s="459"/>
      <c r="IS459" s="459"/>
    </row>
    <row r="460" spans="1:253" ht="15" customHeight="1" x14ac:dyDescent="0.25">
      <c r="A460" s="458"/>
      <c r="B460" s="732"/>
      <c r="C460" s="908" t="s">
        <v>4647</v>
      </c>
      <c r="D460" s="908"/>
      <c r="E460" s="908"/>
      <c r="F460" s="908"/>
      <c r="G460" s="908"/>
      <c r="H460" s="732"/>
      <c r="I460" s="443"/>
      <c r="J460" s="1229"/>
      <c r="K460" s="444"/>
      <c r="HV460" s="732"/>
      <c r="HW460" s="732"/>
      <c r="IR460" s="459"/>
      <c r="IS460" s="459"/>
    </row>
    <row r="461" spans="1:253" ht="15" customHeight="1" x14ac:dyDescent="0.25">
      <c r="A461" s="458"/>
      <c r="B461" s="732"/>
      <c r="C461" s="908" t="s">
        <v>4648</v>
      </c>
      <c r="D461" s="908"/>
      <c r="E461" s="908"/>
      <c r="F461" s="908"/>
      <c r="G461" s="908"/>
      <c r="H461" s="732"/>
      <c r="I461" s="443"/>
      <c r="J461" s="1229"/>
      <c r="K461" s="444"/>
      <c r="HV461" s="732"/>
      <c r="HW461" s="732"/>
      <c r="IR461" s="459"/>
      <c r="IS461" s="459"/>
    </row>
    <row r="462" spans="1:253" ht="15" customHeight="1" x14ac:dyDescent="0.25">
      <c r="A462" s="458">
        <v>122</v>
      </c>
      <c r="B462" s="732" t="s">
        <v>4730</v>
      </c>
      <c r="C462" s="908" t="s">
        <v>4731</v>
      </c>
      <c r="D462" s="908"/>
      <c r="E462" s="908"/>
      <c r="F462" s="908"/>
      <c r="G462" s="908"/>
      <c r="H462" s="732" t="s">
        <v>278</v>
      </c>
      <c r="I462" s="443">
        <v>642</v>
      </c>
      <c r="J462" s="1229"/>
      <c r="K462" s="444">
        <f>IR462*I462+IS462*I462</f>
        <v>0</v>
      </c>
      <c r="HV462" s="732" t="s">
        <v>4329</v>
      </c>
      <c r="HW462" s="732" t="s">
        <v>2995</v>
      </c>
      <c r="IR462" s="459">
        <f>J462*0.258783008036739</f>
        <v>0</v>
      </c>
      <c r="IS462" s="459">
        <f>J462*(1-0.258783008036739)</f>
        <v>0</v>
      </c>
    </row>
    <row r="463" spans="1:253" ht="15" customHeight="1" x14ac:dyDescent="0.25">
      <c r="A463" s="458"/>
      <c r="B463" s="732"/>
      <c r="C463" s="734" t="s">
        <v>4732</v>
      </c>
      <c r="H463" s="732"/>
      <c r="I463" s="443"/>
      <c r="J463" s="1229"/>
      <c r="K463" s="444"/>
      <c r="HV463" s="732"/>
      <c r="HW463" s="732"/>
      <c r="IR463" s="459"/>
      <c r="IS463" s="459"/>
    </row>
    <row r="464" spans="1:253" ht="15" customHeight="1" x14ac:dyDescent="0.25">
      <c r="A464" s="458"/>
      <c r="B464" s="732"/>
      <c r="C464" s="908" t="s">
        <v>4651</v>
      </c>
      <c r="D464" s="908"/>
      <c r="E464" s="908"/>
      <c r="F464" s="908"/>
      <c r="G464" s="908"/>
      <c r="H464" s="732"/>
      <c r="I464" s="443"/>
      <c r="J464" s="1229"/>
      <c r="K464" s="444"/>
      <c r="HV464" s="732"/>
      <c r="HW464" s="732"/>
      <c r="IR464" s="459"/>
      <c r="IS464" s="459"/>
    </row>
    <row r="465" spans="1:253" ht="15" customHeight="1" x14ac:dyDescent="0.25">
      <c r="A465" s="458"/>
      <c r="B465" s="732"/>
      <c r="C465" s="908" t="s">
        <v>4436</v>
      </c>
      <c r="D465" s="908"/>
      <c r="E465" s="908"/>
      <c r="F465" s="908"/>
      <c r="G465" s="908"/>
      <c r="H465" s="732"/>
      <c r="I465" s="443"/>
      <c r="J465" s="1229"/>
      <c r="K465" s="444"/>
      <c r="HV465" s="732"/>
      <c r="HW465" s="732"/>
      <c r="IR465" s="459"/>
      <c r="IS465" s="459"/>
    </row>
    <row r="466" spans="1:253" ht="15" customHeight="1" x14ac:dyDescent="0.25">
      <c r="A466" s="458"/>
      <c r="B466" s="732"/>
      <c r="C466" s="908" t="s">
        <v>4652</v>
      </c>
      <c r="D466" s="908"/>
      <c r="E466" s="908"/>
      <c r="F466" s="908"/>
      <c r="G466" s="908"/>
      <c r="H466" s="732"/>
      <c r="I466" s="443"/>
      <c r="J466" s="1229"/>
      <c r="K466" s="444"/>
      <c r="HV466" s="732"/>
      <c r="HW466" s="732"/>
      <c r="IR466" s="459"/>
      <c r="IS466" s="459"/>
    </row>
    <row r="467" spans="1:253" ht="15" customHeight="1" x14ac:dyDescent="0.25">
      <c r="A467" s="458">
        <v>123</v>
      </c>
      <c r="B467" s="732" t="s">
        <v>4733</v>
      </c>
      <c r="C467" s="908" t="s">
        <v>4734</v>
      </c>
      <c r="D467" s="908"/>
      <c r="E467" s="908"/>
      <c r="F467" s="908"/>
      <c r="G467" s="908"/>
      <c r="H467" s="732" t="s">
        <v>278</v>
      </c>
      <c r="I467" s="443">
        <v>42</v>
      </c>
      <c r="J467" s="1229"/>
      <c r="K467" s="444">
        <f>IR467*I467+IS467*I467</f>
        <v>0</v>
      </c>
      <c r="HV467" s="732" t="s">
        <v>4329</v>
      </c>
      <c r="HW467" s="732" t="s">
        <v>2995</v>
      </c>
      <c r="IR467" s="459">
        <f>J467*0.273167981961669</f>
        <v>0</v>
      </c>
      <c r="IS467" s="459">
        <f>J467*(1-0.273167981961669)</f>
        <v>0</v>
      </c>
    </row>
    <row r="468" spans="1:253" ht="15" customHeight="1" x14ac:dyDescent="0.25">
      <c r="A468" s="458"/>
      <c r="B468" s="732"/>
      <c r="C468" s="908" t="s">
        <v>4735</v>
      </c>
      <c r="D468" s="908"/>
      <c r="E468" s="908"/>
      <c r="F468" s="908"/>
      <c r="G468" s="908"/>
      <c r="H468" s="732"/>
      <c r="I468" s="443"/>
      <c r="J468" s="1229"/>
      <c r="K468" s="444"/>
      <c r="HV468" s="732"/>
      <c r="HW468" s="732"/>
      <c r="IR468" s="459"/>
      <c r="IS468" s="459"/>
    </row>
    <row r="469" spans="1:253" ht="15" customHeight="1" x14ac:dyDescent="0.25">
      <c r="A469" s="458"/>
      <c r="B469" s="732"/>
      <c r="C469" s="908" t="s">
        <v>3936</v>
      </c>
      <c r="D469" s="908"/>
      <c r="E469" s="908"/>
      <c r="F469" s="908"/>
      <c r="G469" s="908"/>
      <c r="H469" s="732"/>
      <c r="I469" s="443"/>
      <c r="J469" s="1229"/>
      <c r="K469" s="444"/>
      <c r="HV469" s="732"/>
      <c r="HW469" s="732"/>
      <c r="IR469" s="459"/>
      <c r="IS469" s="459"/>
    </row>
    <row r="470" spans="1:253" ht="15" customHeight="1" x14ac:dyDescent="0.25">
      <c r="A470" s="458"/>
      <c r="B470" s="732"/>
      <c r="C470" s="908" t="s">
        <v>3901</v>
      </c>
      <c r="D470" s="908"/>
      <c r="E470" s="908"/>
      <c r="F470" s="908"/>
      <c r="G470" s="908"/>
      <c r="H470" s="732"/>
      <c r="I470" s="443"/>
      <c r="J470" s="1229"/>
      <c r="K470" s="444"/>
      <c r="HV470" s="732"/>
      <c r="HW470" s="732"/>
      <c r="IR470" s="459"/>
      <c r="IS470" s="459"/>
    </row>
    <row r="471" spans="1:253" ht="15" customHeight="1" x14ac:dyDescent="0.25">
      <c r="A471" s="458"/>
      <c r="B471" s="732"/>
      <c r="C471" s="908" t="s">
        <v>4135</v>
      </c>
      <c r="D471" s="908"/>
      <c r="E471" s="908"/>
      <c r="F471" s="908"/>
      <c r="G471" s="908"/>
      <c r="H471" s="732"/>
      <c r="I471" s="443"/>
      <c r="J471" s="1229"/>
      <c r="K471" s="444"/>
      <c r="HV471" s="732"/>
      <c r="HW471" s="732"/>
      <c r="IR471" s="459"/>
      <c r="IS471" s="459"/>
    </row>
    <row r="472" spans="1:253" ht="15" customHeight="1" x14ac:dyDescent="0.25">
      <c r="A472" s="458">
        <v>124</v>
      </c>
      <c r="B472" s="732" t="s">
        <v>4736</v>
      </c>
      <c r="C472" s="908" t="s">
        <v>4737</v>
      </c>
      <c r="D472" s="908"/>
      <c r="E472" s="908"/>
      <c r="F472" s="908"/>
      <c r="G472" s="908"/>
      <c r="H472" s="732" t="s">
        <v>278</v>
      </c>
      <c r="I472" s="443">
        <v>412</v>
      </c>
      <c r="J472" s="1229"/>
      <c r="K472" s="444">
        <f>IR472*I472+IS472*I472</f>
        <v>0</v>
      </c>
      <c r="HV472" s="732" t="s">
        <v>4329</v>
      </c>
      <c r="HW472" s="732" t="s">
        <v>2995</v>
      </c>
      <c r="IR472" s="459">
        <f>J472*0.298586956521739</f>
        <v>0</v>
      </c>
      <c r="IS472" s="459">
        <f>J472*(1-0.298586956521739)</f>
        <v>0</v>
      </c>
    </row>
    <row r="473" spans="1:253" ht="15" customHeight="1" x14ac:dyDescent="0.25">
      <c r="A473" s="458"/>
      <c r="B473" s="732"/>
      <c r="C473" s="908" t="s">
        <v>4621</v>
      </c>
      <c r="D473" s="908"/>
      <c r="E473" s="908"/>
      <c r="F473" s="908"/>
      <c r="G473" s="908"/>
      <c r="H473" s="732"/>
      <c r="I473" s="443"/>
      <c r="J473" s="1229"/>
      <c r="K473" s="444"/>
      <c r="HV473" s="732"/>
      <c r="HW473" s="732"/>
      <c r="IR473" s="459"/>
      <c r="IS473" s="459"/>
    </row>
    <row r="474" spans="1:253" ht="15" customHeight="1" x14ac:dyDescent="0.25">
      <c r="A474" s="458"/>
      <c r="B474" s="732"/>
      <c r="C474" s="908" t="s">
        <v>4656</v>
      </c>
      <c r="D474" s="908"/>
      <c r="E474" s="908"/>
      <c r="F474" s="908"/>
      <c r="G474" s="908"/>
      <c r="H474" s="732"/>
      <c r="I474" s="443"/>
      <c r="J474" s="1229"/>
      <c r="K474" s="444"/>
      <c r="HV474" s="732"/>
      <c r="HW474" s="732"/>
      <c r="IR474" s="459"/>
      <c r="IS474" s="459"/>
    </row>
    <row r="475" spans="1:253" ht="15" customHeight="1" x14ac:dyDescent="0.25">
      <c r="A475" s="458"/>
      <c r="B475" s="732"/>
      <c r="C475" s="908" t="s">
        <v>4657</v>
      </c>
      <c r="D475" s="908"/>
      <c r="E475" s="908"/>
      <c r="F475" s="908"/>
      <c r="G475" s="908"/>
      <c r="H475" s="732"/>
      <c r="I475" s="443"/>
      <c r="J475" s="1229"/>
      <c r="K475" s="444"/>
      <c r="HV475" s="732"/>
      <c r="HW475" s="732"/>
      <c r="IR475" s="459"/>
      <c r="IS475" s="459"/>
    </row>
    <row r="476" spans="1:253" ht="15" customHeight="1" x14ac:dyDescent="0.25">
      <c r="A476" s="458"/>
      <c r="B476" s="732"/>
      <c r="C476" s="908" t="s">
        <v>4658</v>
      </c>
      <c r="D476" s="908"/>
      <c r="E476" s="908"/>
      <c r="F476" s="908"/>
      <c r="G476" s="908"/>
      <c r="H476" s="732"/>
      <c r="I476" s="443"/>
      <c r="J476" s="1229"/>
      <c r="K476" s="444"/>
      <c r="HV476" s="732"/>
      <c r="HW476" s="732"/>
      <c r="IR476" s="459"/>
      <c r="IS476" s="459"/>
    </row>
    <row r="477" spans="1:253" ht="15" customHeight="1" x14ac:dyDescent="0.25">
      <c r="A477" s="458"/>
      <c r="B477" s="732"/>
      <c r="C477" s="908" t="s">
        <v>4221</v>
      </c>
      <c r="D477" s="908"/>
      <c r="E477" s="908"/>
      <c r="F477" s="908"/>
      <c r="G477" s="908"/>
      <c r="H477" s="732"/>
      <c r="I477" s="443"/>
      <c r="J477" s="1229"/>
      <c r="K477" s="444"/>
      <c r="HV477" s="732"/>
      <c r="HW477" s="732"/>
      <c r="IR477" s="459"/>
      <c r="IS477" s="459"/>
    </row>
    <row r="478" spans="1:253" ht="15" customHeight="1" x14ac:dyDescent="0.25">
      <c r="A478" s="458"/>
      <c r="B478" s="732"/>
      <c r="C478" s="908" t="s">
        <v>4659</v>
      </c>
      <c r="D478" s="908"/>
      <c r="E478" s="908"/>
      <c r="F478" s="908"/>
      <c r="G478" s="908"/>
      <c r="H478" s="732"/>
      <c r="I478" s="443"/>
      <c r="J478" s="1229"/>
      <c r="K478" s="444"/>
      <c r="HV478" s="732"/>
      <c r="HW478" s="732"/>
      <c r="IR478" s="459"/>
      <c r="IS478" s="459"/>
    </row>
    <row r="479" spans="1:253" ht="15" customHeight="1" x14ac:dyDescent="0.25">
      <c r="A479" s="458"/>
      <c r="B479" s="732"/>
      <c r="C479" s="908" t="s">
        <v>4660</v>
      </c>
      <c r="D479" s="908"/>
      <c r="E479" s="908"/>
      <c r="F479" s="908"/>
      <c r="G479" s="908"/>
      <c r="H479" s="732"/>
      <c r="I479" s="443"/>
      <c r="J479" s="1229"/>
      <c r="K479" s="444"/>
      <c r="HV479" s="732"/>
      <c r="HW479" s="732"/>
      <c r="IR479" s="459"/>
      <c r="IS479" s="459"/>
    </row>
    <row r="480" spans="1:253" ht="15" customHeight="1" x14ac:dyDescent="0.25">
      <c r="A480" s="458">
        <v>125</v>
      </c>
      <c r="B480" s="732" t="s">
        <v>4738</v>
      </c>
      <c r="C480" s="908" t="s">
        <v>4739</v>
      </c>
      <c r="D480" s="908"/>
      <c r="E480" s="908"/>
      <c r="F480" s="908"/>
      <c r="G480" s="908"/>
      <c r="H480" s="732" t="s">
        <v>278</v>
      </c>
      <c r="I480" s="443">
        <v>251</v>
      </c>
      <c r="J480" s="1229"/>
      <c r="K480" s="444">
        <f>IR480*I480+IS480*I480</f>
        <v>0</v>
      </c>
      <c r="HV480" s="732" t="s">
        <v>4329</v>
      </c>
      <c r="HW480" s="732" t="s">
        <v>2995</v>
      </c>
      <c r="IR480" s="459">
        <f>J480*0.322082018927445</f>
        <v>0</v>
      </c>
      <c r="IS480" s="459">
        <f>J480*(1-0.322082018927445)</f>
        <v>0</v>
      </c>
    </row>
    <row r="481" spans="1:253" ht="15" customHeight="1" x14ac:dyDescent="0.25">
      <c r="A481" s="458"/>
      <c r="B481" s="732"/>
      <c r="C481" s="908" t="s">
        <v>4021</v>
      </c>
      <c r="D481" s="908"/>
      <c r="E481" s="908"/>
      <c r="F481" s="908"/>
      <c r="G481" s="908"/>
      <c r="H481" s="732"/>
      <c r="I481" s="443"/>
      <c r="J481" s="1229"/>
      <c r="K481" s="444"/>
      <c r="HV481" s="732"/>
      <c r="HW481" s="732"/>
      <c r="IR481" s="459"/>
      <c r="IS481" s="459"/>
    </row>
    <row r="482" spans="1:253" ht="15" customHeight="1" x14ac:dyDescent="0.25">
      <c r="A482" s="458"/>
      <c r="B482" s="732"/>
      <c r="C482" s="908" t="s">
        <v>4710</v>
      </c>
      <c r="D482" s="908"/>
      <c r="E482" s="908"/>
      <c r="F482" s="908"/>
      <c r="G482" s="908"/>
      <c r="H482" s="732"/>
      <c r="I482" s="443"/>
      <c r="J482" s="1229"/>
      <c r="K482" s="444"/>
      <c r="HV482" s="732"/>
      <c r="HW482" s="732"/>
      <c r="IR482" s="459"/>
      <c r="IS482" s="459"/>
    </row>
    <row r="483" spans="1:253" ht="15" customHeight="1" x14ac:dyDescent="0.25">
      <c r="A483" s="458"/>
      <c r="B483" s="732"/>
      <c r="C483" s="908" t="s">
        <v>4663</v>
      </c>
      <c r="D483" s="908"/>
      <c r="E483" s="908"/>
      <c r="F483" s="908"/>
      <c r="G483" s="908"/>
      <c r="H483" s="732"/>
      <c r="I483" s="443"/>
      <c r="J483" s="1229"/>
      <c r="K483" s="444"/>
      <c r="HV483" s="732"/>
      <c r="HW483" s="732"/>
      <c r="IR483" s="459"/>
      <c r="IS483" s="459"/>
    </row>
    <row r="484" spans="1:253" ht="15" customHeight="1" x14ac:dyDescent="0.25">
      <c r="A484" s="458"/>
      <c r="B484" s="732"/>
      <c r="C484" s="908" t="s">
        <v>4664</v>
      </c>
      <c r="D484" s="908"/>
      <c r="E484" s="908"/>
      <c r="F484" s="908"/>
      <c r="G484" s="908"/>
      <c r="H484" s="732"/>
      <c r="I484" s="443"/>
      <c r="J484" s="1229"/>
      <c r="K484" s="444"/>
      <c r="HV484" s="732"/>
      <c r="HW484" s="732"/>
      <c r="IR484" s="459"/>
      <c r="IS484" s="459"/>
    </row>
    <row r="485" spans="1:253" ht="15" customHeight="1" x14ac:dyDescent="0.25">
      <c r="A485" s="458"/>
      <c r="B485" s="732"/>
      <c r="C485" s="908" t="s">
        <v>4665</v>
      </c>
      <c r="D485" s="908"/>
      <c r="E485" s="908"/>
      <c r="F485" s="908"/>
      <c r="G485" s="908"/>
      <c r="H485" s="732"/>
      <c r="I485" s="443"/>
      <c r="J485" s="1229"/>
      <c r="K485" s="444"/>
      <c r="HV485" s="732"/>
      <c r="HW485" s="732"/>
      <c r="IR485" s="459"/>
      <c r="IS485" s="459"/>
    </row>
    <row r="486" spans="1:253" ht="15" customHeight="1" x14ac:dyDescent="0.25">
      <c r="A486" s="458"/>
      <c r="B486" s="732"/>
      <c r="C486" s="908" t="s">
        <v>4666</v>
      </c>
      <c r="D486" s="908"/>
      <c r="E486" s="908"/>
      <c r="F486" s="908"/>
      <c r="G486" s="908"/>
      <c r="H486" s="732"/>
      <c r="I486" s="443"/>
      <c r="J486" s="1229"/>
      <c r="K486" s="444"/>
      <c r="HV486" s="732"/>
      <c r="HW486" s="732"/>
      <c r="IR486" s="459"/>
      <c r="IS486" s="459"/>
    </row>
    <row r="487" spans="1:253" ht="15" customHeight="1" x14ac:dyDescent="0.25">
      <c r="A487" s="458"/>
      <c r="B487" s="732"/>
      <c r="C487" s="908" t="s">
        <v>4667</v>
      </c>
      <c r="D487" s="908"/>
      <c r="E487" s="908"/>
      <c r="F487" s="908"/>
      <c r="G487" s="908"/>
      <c r="H487" s="732"/>
      <c r="I487" s="443"/>
      <c r="J487" s="1229"/>
      <c r="K487" s="444"/>
      <c r="HV487" s="732"/>
      <c r="HW487" s="732"/>
      <c r="IR487" s="459"/>
      <c r="IS487" s="459"/>
    </row>
    <row r="488" spans="1:253" ht="15" customHeight="1" x14ac:dyDescent="0.25">
      <c r="A488" s="458">
        <v>126</v>
      </c>
      <c r="B488" s="732" t="s">
        <v>4740</v>
      </c>
      <c r="C488" s="908" t="s">
        <v>4741</v>
      </c>
      <c r="D488" s="908"/>
      <c r="E488" s="908"/>
      <c r="F488" s="908"/>
      <c r="G488" s="908"/>
      <c r="H488" s="732" t="s">
        <v>278</v>
      </c>
      <c r="I488" s="443">
        <v>264</v>
      </c>
      <c r="J488" s="1229"/>
      <c r="K488" s="444">
        <f>IR488*I488+IS488*I488</f>
        <v>0</v>
      </c>
      <c r="HV488" s="732" t="s">
        <v>4329</v>
      </c>
      <c r="HW488" s="732" t="s">
        <v>2995</v>
      </c>
      <c r="IR488" s="459">
        <f>J488*0.36625</f>
        <v>0</v>
      </c>
      <c r="IS488" s="459">
        <f>J488*(1-0.36625)</f>
        <v>0</v>
      </c>
    </row>
    <row r="489" spans="1:253" ht="15" customHeight="1" x14ac:dyDescent="0.25">
      <c r="A489" s="458"/>
      <c r="B489" s="732"/>
      <c r="C489" s="908" t="s">
        <v>4408</v>
      </c>
      <c r="D489" s="908"/>
      <c r="E489" s="908"/>
      <c r="F489" s="908"/>
      <c r="G489" s="908"/>
      <c r="H489" s="732"/>
      <c r="I489" s="443"/>
      <c r="J489" s="1229"/>
      <c r="K489" s="444"/>
      <c r="HV489" s="732"/>
      <c r="HW489" s="732"/>
      <c r="IR489" s="459"/>
      <c r="IS489" s="459"/>
    </row>
    <row r="490" spans="1:253" ht="15" customHeight="1" x14ac:dyDescent="0.25">
      <c r="A490" s="458"/>
      <c r="B490" s="732"/>
      <c r="C490" s="908" t="s">
        <v>4670</v>
      </c>
      <c r="D490" s="908"/>
      <c r="E490" s="908"/>
      <c r="F490" s="908"/>
      <c r="G490" s="908"/>
      <c r="H490" s="732"/>
      <c r="I490" s="443"/>
      <c r="J490" s="1229"/>
      <c r="K490" s="444"/>
      <c r="HV490" s="732"/>
      <c r="HW490" s="732"/>
      <c r="IR490" s="459"/>
      <c r="IS490" s="459"/>
    </row>
    <row r="491" spans="1:253" ht="15" customHeight="1" x14ac:dyDescent="0.25">
      <c r="A491" s="458"/>
      <c r="B491" s="732"/>
      <c r="C491" s="908" t="s">
        <v>4671</v>
      </c>
      <c r="D491" s="908"/>
      <c r="E491" s="908"/>
      <c r="F491" s="908"/>
      <c r="G491" s="908"/>
      <c r="H491" s="732"/>
      <c r="I491" s="443"/>
      <c r="J491" s="1229"/>
      <c r="K491" s="444"/>
      <c r="HV491" s="732"/>
      <c r="HW491" s="732"/>
      <c r="IR491" s="459"/>
      <c r="IS491" s="459"/>
    </row>
    <row r="492" spans="1:253" ht="15" customHeight="1" x14ac:dyDescent="0.25">
      <c r="A492" s="458"/>
      <c r="B492" s="732"/>
      <c r="C492" s="908" t="s">
        <v>4672</v>
      </c>
      <c r="D492" s="908"/>
      <c r="E492" s="908"/>
      <c r="F492" s="908"/>
      <c r="G492" s="908"/>
      <c r="H492" s="732"/>
      <c r="I492" s="443"/>
      <c r="J492" s="1229"/>
      <c r="K492" s="444"/>
      <c r="HV492" s="732"/>
      <c r="HW492" s="732"/>
      <c r="IR492" s="459"/>
      <c r="IS492" s="459"/>
    </row>
    <row r="493" spans="1:253" ht="15" customHeight="1" x14ac:dyDescent="0.25">
      <c r="A493" s="458"/>
      <c r="B493" s="732"/>
      <c r="C493" s="908" t="s">
        <v>4673</v>
      </c>
      <c r="D493" s="908"/>
      <c r="E493" s="908"/>
      <c r="F493" s="908"/>
      <c r="G493" s="908"/>
      <c r="H493" s="732"/>
      <c r="I493" s="443"/>
      <c r="J493" s="1229"/>
      <c r="K493" s="444"/>
      <c r="HV493" s="732"/>
      <c r="HW493" s="732"/>
      <c r="IR493" s="459"/>
      <c r="IS493" s="459"/>
    </row>
    <row r="494" spans="1:253" ht="15" customHeight="1" x14ac:dyDescent="0.25">
      <c r="A494" s="458"/>
      <c r="B494" s="732"/>
      <c r="C494" s="908" t="s">
        <v>4674</v>
      </c>
      <c r="D494" s="908"/>
      <c r="E494" s="908"/>
      <c r="F494" s="908"/>
      <c r="G494" s="908"/>
      <c r="H494" s="732"/>
      <c r="I494" s="443"/>
      <c r="J494" s="1229"/>
      <c r="K494" s="444"/>
      <c r="HV494" s="732"/>
      <c r="HW494" s="732"/>
      <c r="IR494" s="459"/>
      <c r="IS494" s="459"/>
    </row>
    <row r="495" spans="1:253" ht="15" customHeight="1" x14ac:dyDescent="0.25">
      <c r="A495" s="458"/>
      <c r="B495" s="732"/>
      <c r="C495" s="908" t="s">
        <v>3968</v>
      </c>
      <c r="D495" s="908"/>
      <c r="E495" s="908"/>
      <c r="F495" s="908"/>
      <c r="G495" s="908"/>
      <c r="H495" s="732"/>
      <c r="I495" s="443"/>
      <c r="J495" s="1229"/>
      <c r="K495" s="444"/>
      <c r="HV495" s="732"/>
      <c r="HW495" s="732"/>
      <c r="IR495" s="459"/>
      <c r="IS495" s="459"/>
    </row>
    <row r="496" spans="1:253" ht="15" customHeight="1" x14ac:dyDescent="0.25">
      <c r="A496" s="458">
        <v>127</v>
      </c>
      <c r="B496" s="732" t="s">
        <v>4742</v>
      </c>
      <c r="C496" s="908" t="s">
        <v>4743</v>
      </c>
      <c r="D496" s="908"/>
      <c r="E496" s="908"/>
      <c r="F496" s="908"/>
      <c r="G496" s="908"/>
      <c r="H496" s="732" t="s">
        <v>278</v>
      </c>
      <c r="I496" s="443">
        <v>109</v>
      </c>
      <c r="J496" s="1229"/>
      <c r="K496" s="444">
        <f>IR496*I496+IS496*I496</f>
        <v>0</v>
      </c>
      <c r="HV496" s="732" t="s">
        <v>4329</v>
      </c>
      <c r="HW496" s="732" t="s">
        <v>2995</v>
      </c>
      <c r="IR496" s="459">
        <f>J496*0.351297709923664</f>
        <v>0</v>
      </c>
      <c r="IS496" s="459">
        <f>J496*(1-0.351297709923664)</f>
        <v>0</v>
      </c>
    </row>
    <row r="497" spans="1:253" ht="15" customHeight="1" x14ac:dyDescent="0.25">
      <c r="A497" s="458"/>
      <c r="B497" s="732"/>
      <c r="C497" s="908" t="s">
        <v>4744</v>
      </c>
      <c r="D497" s="908"/>
      <c r="E497" s="908"/>
      <c r="F497" s="908"/>
      <c r="G497" s="908"/>
      <c r="H497" s="732"/>
      <c r="I497" s="443"/>
      <c r="J497" s="1229"/>
      <c r="K497" s="444"/>
      <c r="HV497" s="732"/>
      <c r="HW497" s="732"/>
      <c r="IR497" s="459"/>
      <c r="IS497" s="459"/>
    </row>
    <row r="498" spans="1:253" ht="15" customHeight="1" x14ac:dyDescent="0.25">
      <c r="A498" s="458"/>
      <c r="B498" s="732"/>
      <c r="C498" s="908" t="s">
        <v>4013</v>
      </c>
      <c r="D498" s="908"/>
      <c r="E498" s="908"/>
      <c r="F498" s="908"/>
      <c r="G498" s="908"/>
      <c r="H498" s="732"/>
      <c r="I498" s="443"/>
      <c r="J498" s="1229"/>
      <c r="K498" s="444"/>
      <c r="HV498" s="732"/>
      <c r="HW498" s="732"/>
      <c r="IR498" s="459"/>
      <c r="IS498" s="459"/>
    </row>
    <row r="499" spans="1:253" ht="15" customHeight="1" x14ac:dyDescent="0.25">
      <c r="A499" s="458"/>
      <c r="B499" s="732"/>
      <c r="C499" s="908" t="s">
        <v>4065</v>
      </c>
      <c r="D499" s="908"/>
      <c r="E499" s="908"/>
      <c r="F499" s="908"/>
      <c r="G499" s="908"/>
      <c r="H499" s="732"/>
      <c r="I499" s="443"/>
      <c r="J499" s="1229"/>
      <c r="K499" s="444"/>
      <c r="HV499" s="732"/>
      <c r="HW499" s="732"/>
      <c r="IR499" s="459"/>
      <c r="IS499" s="459"/>
    </row>
    <row r="500" spans="1:253" ht="15" customHeight="1" x14ac:dyDescent="0.25">
      <c r="A500" s="458"/>
      <c r="B500" s="732"/>
      <c r="C500" s="908" t="s">
        <v>4064</v>
      </c>
      <c r="D500" s="908"/>
      <c r="E500" s="908"/>
      <c r="F500" s="908"/>
      <c r="G500" s="908"/>
      <c r="H500" s="732"/>
      <c r="I500" s="443"/>
      <c r="J500" s="1229"/>
      <c r="K500" s="444"/>
      <c r="HV500" s="732"/>
      <c r="HW500" s="732"/>
      <c r="IR500" s="459"/>
      <c r="IS500" s="459"/>
    </row>
    <row r="501" spans="1:253" ht="15" customHeight="1" x14ac:dyDescent="0.25">
      <c r="A501" s="458"/>
      <c r="B501" s="732"/>
      <c r="C501" s="908" t="s">
        <v>3891</v>
      </c>
      <c r="D501" s="908"/>
      <c r="E501" s="908"/>
      <c r="F501" s="908"/>
      <c r="G501" s="908"/>
      <c r="H501" s="732"/>
      <c r="I501" s="443"/>
      <c r="J501" s="1229"/>
      <c r="K501" s="444"/>
      <c r="HV501" s="732"/>
      <c r="HW501" s="732"/>
      <c r="IR501" s="459"/>
      <c r="IS501" s="459"/>
    </row>
    <row r="502" spans="1:253" ht="15" customHeight="1" x14ac:dyDescent="0.25">
      <c r="A502" s="458"/>
      <c r="B502" s="732"/>
      <c r="C502" s="908" t="s">
        <v>4677</v>
      </c>
      <c r="D502" s="908"/>
      <c r="E502" s="908"/>
      <c r="F502" s="908"/>
      <c r="G502" s="908"/>
      <c r="H502" s="732"/>
      <c r="I502" s="443"/>
      <c r="J502" s="1229"/>
      <c r="K502" s="444"/>
      <c r="HV502" s="732"/>
      <c r="HW502" s="732"/>
      <c r="IR502" s="459"/>
      <c r="IS502" s="459"/>
    </row>
    <row r="503" spans="1:253" ht="15" customHeight="1" x14ac:dyDescent="0.25">
      <c r="A503" s="458">
        <v>128</v>
      </c>
      <c r="B503" s="732" t="s">
        <v>4745</v>
      </c>
      <c r="C503" s="908" t="s">
        <v>4746</v>
      </c>
      <c r="D503" s="908"/>
      <c r="E503" s="908"/>
      <c r="F503" s="908"/>
      <c r="G503" s="908"/>
      <c r="H503" s="732" t="s">
        <v>278</v>
      </c>
      <c r="I503" s="443">
        <v>23</v>
      </c>
      <c r="J503" s="1229"/>
      <c r="K503" s="444">
        <f>IR503*I503+IS503*I503</f>
        <v>0</v>
      </c>
      <c r="HV503" s="732" t="s">
        <v>4329</v>
      </c>
      <c r="HW503" s="732" t="s">
        <v>2995</v>
      </c>
      <c r="IR503" s="459">
        <f>J503*0.375177352881562</f>
        <v>0</v>
      </c>
      <c r="IS503" s="459">
        <f>J503*(1-0.375177352881562)</f>
        <v>0</v>
      </c>
    </row>
    <row r="504" spans="1:253" ht="15" customHeight="1" x14ac:dyDescent="0.25">
      <c r="A504" s="458"/>
      <c r="B504" s="732"/>
      <c r="C504" s="908" t="s">
        <v>4078</v>
      </c>
      <c r="D504" s="908"/>
      <c r="E504" s="908"/>
      <c r="F504" s="908"/>
      <c r="G504" s="908"/>
      <c r="H504" s="732"/>
      <c r="I504" s="443"/>
      <c r="J504" s="1229"/>
      <c r="K504" s="444"/>
      <c r="HV504" s="732"/>
      <c r="HW504" s="732"/>
      <c r="IR504" s="459"/>
      <c r="IS504" s="459"/>
    </row>
    <row r="505" spans="1:253" ht="15" customHeight="1" x14ac:dyDescent="0.25">
      <c r="A505" s="458"/>
      <c r="B505" s="732"/>
      <c r="C505" s="908" t="s">
        <v>4680</v>
      </c>
      <c r="D505" s="908"/>
      <c r="E505" s="908"/>
      <c r="F505" s="908"/>
      <c r="G505" s="908"/>
      <c r="H505" s="732"/>
      <c r="I505" s="443"/>
      <c r="J505" s="1229"/>
      <c r="K505" s="444"/>
      <c r="HV505" s="732"/>
      <c r="HW505" s="732"/>
      <c r="IR505" s="459"/>
      <c r="IS505" s="459"/>
    </row>
    <row r="506" spans="1:253" ht="15" customHeight="1" x14ac:dyDescent="0.25">
      <c r="A506" s="458"/>
      <c r="B506" s="732"/>
      <c r="C506" s="908" t="s">
        <v>4681</v>
      </c>
      <c r="D506" s="908"/>
      <c r="E506" s="908"/>
      <c r="F506" s="908"/>
      <c r="G506" s="908"/>
      <c r="H506" s="732"/>
      <c r="I506" s="443"/>
      <c r="J506" s="1229"/>
      <c r="K506" s="444"/>
      <c r="HV506" s="732"/>
      <c r="HW506" s="732"/>
      <c r="IR506" s="459"/>
      <c r="IS506" s="459"/>
    </row>
    <row r="507" spans="1:253" ht="15" customHeight="1" x14ac:dyDescent="0.25">
      <c r="A507" s="458"/>
      <c r="B507" s="732"/>
      <c r="C507" s="908" t="s">
        <v>3991</v>
      </c>
      <c r="D507" s="908"/>
      <c r="E507" s="908"/>
      <c r="F507" s="908"/>
      <c r="G507" s="908"/>
      <c r="H507" s="732"/>
      <c r="I507" s="443"/>
      <c r="J507" s="1229"/>
      <c r="K507" s="444"/>
      <c r="HV507" s="732"/>
      <c r="HW507" s="732"/>
      <c r="IR507" s="459"/>
      <c r="IS507" s="459"/>
    </row>
    <row r="508" spans="1:253" ht="15" customHeight="1" x14ac:dyDescent="0.25">
      <c r="A508" s="458">
        <v>129</v>
      </c>
      <c r="B508" s="732" t="s">
        <v>4747</v>
      </c>
      <c r="C508" s="908" t="s">
        <v>4748</v>
      </c>
      <c r="D508" s="908"/>
      <c r="E508" s="908"/>
      <c r="F508" s="908"/>
      <c r="G508" s="908"/>
      <c r="H508" s="732" t="s">
        <v>278</v>
      </c>
      <c r="I508" s="443">
        <v>2072</v>
      </c>
      <c r="J508" s="1229"/>
      <c r="K508" s="444">
        <f>IR508*I508+IS508*I508</f>
        <v>0</v>
      </c>
      <c r="HV508" s="732" t="s">
        <v>4329</v>
      </c>
      <c r="HW508" s="732" t="s">
        <v>2995</v>
      </c>
      <c r="IR508" s="459">
        <f>J508*0</f>
        <v>0</v>
      </c>
      <c r="IS508" s="459">
        <f>J508*(1-0)</f>
        <v>0</v>
      </c>
    </row>
    <row r="509" spans="1:253" ht="15" customHeight="1" x14ac:dyDescent="0.25">
      <c r="A509" s="458"/>
      <c r="B509" s="732"/>
      <c r="C509" s="908" t="s">
        <v>4749</v>
      </c>
      <c r="D509" s="908"/>
      <c r="E509" s="908"/>
      <c r="F509" s="908"/>
      <c r="G509" s="908"/>
      <c r="H509" s="732"/>
      <c r="I509" s="443"/>
      <c r="J509" s="1229"/>
      <c r="K509" s="444"/>
      <c r="HV509" s="732"/>
      <c r="HW509" s="732"/>
      <c r="IR509" s="459"/>
      <c r="IS509" s="459"/>
    </row>
    <row r="510" spans="1:253" ht="15" customHeight="1" x14ac:dyDescent="0.25">
      <c r="A510" s="458"/>
      <c r="B510" s="732"/>
      <c r="C510" s="908" t="s">
        <v>4750</v>
      </c>
      <c r="D510" s="908"/>
      <c r="E510" s="908"/>
      <c r="F510" s="908"/>
      <c r="G510" s="908"/>
      <c r="H510" s="732"/>
      <c r="I510" s="443"/>
      <c r="J510" s="1229"/>
      <c r="K510" s="444"/>
      <c r="HV510" s="732"/>
      <c r="HW510" s="732"/>
      <c r="IR510" s="459"/>
      <c r="IS510" s="459"/>
    </row>
    <row r="511" spans="1:253" ht="15" customHeight="1" x14ac:dyDescent="0.25">
      <c r="A511" s="458"/>
      <c r="B511" s="732"/>
      <c r="C511" s="908" t="s">
        <v>4751</v>
      </c>
      <c r="D511" s="908"/>
      <c r="E511" s="908"/>
      <c r="F511" s="908"/>
      <c r="G511" s="908"/>
      <c r="H511" s="732"/>
      <c r="I511" s="443"/>
      <c r="J511" s="1229"/>
      <c r="K511" s="444"/>
      <c r="HV511" s="732"/>
      <c r="HW511" s="732"/>
      <c r="IR511" s="459"/>
      <c r="IS511" s="459"/>
    </row>
    <row r="512" spans="1:253" ht="15" customHeight="1" x14ac:dyDescent="0.25">
      <c r="A512" s="458"/>
      <c r="B512" s="732"/>
      <c r="C512" s="945" t="s">
        <v>4752</v>
      </c>
      <c r="D512" s="945"/>
      <c r="E512" s="945"/>
      <c r="F512" s="945"/>
      <c r="G512" s="945"/>
      <c r="H512" s="732"/>
      <c r="I512" s="443"/>
      <c r="J512" s="1229"/>
      <c r="K512" s="444"/>
      <c r="HV512" s="732"/>
      <c r="HW512" s="732"/>
      <c r="IR512" s="459"/>
      <c r="IS512" s="459"/>
    </row>
    <row r="513" spans="1:253" ht="15" customHeight="1" x14ac:dyDescent="0.25">
      <c r="A513" s="458"/>
      <c r="B513" s="732"/>
      <c r="C513" s="908" t="s">
        <v>4753</v>
      </c>
      <c r="D513" s="908"/>
      <c r="E513" s="908"/>
      <c r="F513" s="908"/>
      <c r="G513" s="908"/>
      <c r="H513" s="732"/>
      <c r="I513" s="443"/>
      <c r="J513" s="1229"/>
      <c r="K513" s="444"/>
      <c r="HV513" s="732"/>
      <c r="HW513" s="732"/>
      <c r="IR513" s="459"/>
      <c r="IS513" s="459"/>
    </row>
    <row r="514" spans="1:253" ht="15" customHeight="1" x14ac:dyDescent="0.25">
      <c r="A514" s="458"/>
      <c r="B514" s="732"/>
      <c r="C514" s="908" t="s">
        <v>4754</v>
      </c>
      <c r="D514" s="908"/>
      <c r="E514" s="908"/>
      <c r="F514" s="908"/>
      <c r="G514" s="908"/>
      <c r="H514" s="732"/>
      <c r="I514" s="443"/>
      <c r="J514" s="1229"/>
      <c r="K514" s="444"/>
      <c r="HV514" s="732"/>
      <c r="HW514" s="732"/>
      <c r="IR514" s="459"/>
      <c r="IS514" s="459"/>
    </row>
    <row r="515" spans="1:253" ht="15" customHeight="1" x14ac:dyDescent="0.25">
      <c r="A515" s="458"/>
      <c r="B515" s="732"/>
      <c r="C515" s="908" t="s">
        <v>4597</v>
      </c>
      <c r="D515" s="908"/>
      <c r="E515" s="908"/>
      <c r="F515" s="908"/>
      <c r="G515" s="908"/>
      <c r="H515" s="732"/>
      <c r="I515" s="443"/>
      <c r="J515" s="1229"/>
      <c r="K515" s="444"/>
      <c r="HV515" s="732"/>
      <c r="HW515" s="732"/>
      <c r="IR515" s="459"/>
      <c r="IS515" s="459"/>
    </row>
    <row r="516" spans="1:253" ht="15" customHeight="1" x14ac:dyDescent="0.25">
      <c r="A516" s="458">
        <v>130</v>
      </c>
      <c r="B516" s="732" t="s">
        <v>4755</v>
      </c>
      <c r="C516" s="908" t="s">
        <v>4756</v>
      </c>
      <c r="D516" s="908"/>
      <c r="E516" s="908"/>
      <c r="F516" s="908"/>
      <c r="G516" s="908"/>
      <c r="H516" s="732" t="s">
        <v>278</v>
      </c>
      <c r="I516" s="443">
        <v>66</v>
      </c>
      <c r="J516" s="1229"/>
      <c r="K516" s="444">
        <f>IR516*I516+IS516*I516</f>
        <v>0</v>
      </c>
      <c r="HV516" s="732" t="s">
        <v>4329</v>
      </c>
      <c r="HW516" s="732" t="s">
        <v>2995</v>
      </c>
      <c r="IR516" s="459">
        <f>J516*0</f>
        <v>0</v>
      </c>
      <c r="IS516" s="459">
        <f>J516*(1-0)</f>
        <v>0</v>
      </c>
    </row>
    <row r="517" spans="1:253" ht="15" customHeight="1" x14ac:dyDescent="0.25">
      <c r="A517" s="458"/>
      <c r="B517" s="732"/>
      <c r="C517" s="908" t="s">
        <v>3979</v>
      </c>
      <c r="D517" s="908"/>
      <c r="E517" s="908"/>
      <c r="F517" s="908"/>
      <c r="G517" s="908"/>
      <c r="H517" s="732"/>
      <c r="I517" s="443"/>
      <c r="J517" s="1229"/>
      <c r="K517" s="444"/>
      <c r="HV517" s="732"/>
      <c r="HW517" s="732"/>
      <c r="IR517" s="459"/>
      <c r="IS517" s="459"/>
    </row>
    <row r="518" spans="1:253" ht="15" customHeight="1" x14ac:dyDescent="0.25">
      <c r="A518" s="458"/>
      <c r="B518" s="732"/>
      <c r="C518" s="908" t="s">
        <v>4613</v>
      </c>
      <c r="D518" s="908"/>
      <c r="E518" s="908"/>
      <c r="F518" s="908"/>
      <c r="G518" s="908"/>
      <c r="H518" s="732"/>
      <c r="I518" s="443"/>
      <c r="J518" s="1229"/>
      <c r="K518" s="444"/>
      <c r="HV518" s="732"/>
      <c r="HW518" s="732"/>
      <c r="IR518" s="459"/>
      <c r="IS518" s="459"/>
    </row>
    <row r="519" spans="1:253" ht="15" customHeight="1" x14ac:dyDescent="0.25">
      <c r="A519" s="458"/>
      <c r="B519" s="732"/>
      <c r="C519" s="908" t="s">
        <v>4614</v>
      </c>
      <c r="D519" s="908"/>
      <c r="E519" s="908"/>
      <c r="F519" s="908"/>
      <c r="G519" s="908"/>
      <c r="H519" s="732"/>
      <c r="I519" s="443"/>
      <c r="J519" s="1229"/>
      <c r="K519" s="444"/>
      <c r="HV519" s="732"/>
      <c r="HW519" s="732"/>
      <c r="IR519" s="459"/>
      <c r="IS519" s="459"/>
    </row>
    <row r="520" spans="1:253" ht="15" customHeight="1" x14ac:dyDescent="0.25">
      <c r="A520" s="458"/>
      <c r="B520" s="732"/>
      <c r="C520" s="908" t="s">
        <v>4184</v>
      </c>
      <c r="D520" s="908"/>
      <c r="E520" s="908"/>
      <c r="F520" s="908"/>
      <c r="G520" s="908"/>
      <c r="H520" s="732"/>
      <c r="I520" s="443"/>
      <c r="J520" s="1229"/>
      <c r="K520" s="444"/>
      <c r="HV520" s="732"/>
      <c r="HW520" s="732"/>
      <c r="IR520" s="459"/>
      <c r="IS520" s="459"/>
    </row>
    <row r="521" spans="1:253" ht="15" customHeight="1" x14ac:dyDescent="0.25">
      <c r="A521" s="458"/>
      <c r="B521" s="732"/>
      <c r="C521" s="908" t="s">
        <v>4615</v>
      </c>
      <c r="D521" s="908"/>
      <c r="E521" s="908"/>
      <c r="F521" s="908"/>
      <c r="G521" s="908"/>
      <c r="H521" s="732"/>
      <c r="I521" s="443"/>
      <c r="J521" s="1229"/>
      <c r="K521" s="444"/>
      <c r="HV521" s="732"/>
      <c r="HW521" s="732"/>
      <c r="IR521" s="459"/>
      <c r="IS521" s="459"/>
    </row>
    <row r="522" spans="1:253" ht="15" customHeight="1" x14ac:dyDescent="0.25">
      <c r="A522" s="458">
        <v>131</v>
      </c>
      <c r="B522" s="732" t="s">
        <v>4757</v>
      </c>
      <c r="C522" s="908" t="s">
        <v>4758</v>
      </c>
      <c r="D522" s="908"/>
      <c r="E522" s="908"/>
      <c r="F522" s="908"/>
      <c r="G522" s="908"/>
      <c r="H522" s="732" t="s">
        <v>248</v>
      </c>
      <c r="I522" s="443">
        <v>419</v>
      </c>
      <c r="J522" s="1229"/>
      <c r="K522" s="444">
        <f>IR522*I522+IS522*I522</f>
        <v>0</v>
      </c>
      <c r="HV522" s="732" t="s">
        <v>4329</v>
      </c>
      <c r="HW522" s="732" t="s">
        <v>2995</v>
      </c>
      <c r="IR522" s="459">
        <f>J522*0</f>
        <v>0</v>
      </c>
      <c r="IS522" s="459">
        <f>J522*(1-0)</f>
        <v>0</v>
      </c>
    </row>
    <row r="523" spans="1:253" ht="15" customHeight="1" x14ac:dyDescent="0.25">
      <c r="A523" s="458"/>
      <c r="B523" s="732"/>
      <c r="C523" s="908" t="s">
        <v>4759</v>
      </c>
      <c r="D523" s="908"/>
      <c r="E523" s="908"/>
      <c r="F523" s="908"/>
      <c r="G523" s="908"/>
      <c r="H523" s="732"/>
      <c r="I523" s="443"/>
      <c r="J523" s="1229"/>
      <c r="K523" s="444"/>
      <c r="HV523" s="732"/>
      <c r="HW523" s="732"/>
      <c r="IR523" s="459"/>
      <c r="IS523" s="459"/>
    </row>
    <row r="524" spans="1:253" ht="15" customHeight="1" x14ac:dyDescent="0.25">
      <c r="A524" s="458"/>
      <c r="B524" s="732"/>
      <c r="C524" s="908" t="s">
        <v>4760</v>
      </c>
      <c r="D524" s="908"/>
      <c r="E524" s="908"/>
      <c r="F524" s="908"/>
      <c r="G524" s="908"/>
      <c r="H524" s="732"/>
      <c r="I524" s="443"/>
      <c r="J524" s="1229"/>
      <c r="K524" s="444"/>
      <c r="HV524" s="732"/>
      <c r="HW524" s="732"/>
      <c r="IR524" s="459"/>
      <c r="IS524" s="459"/>
    </row>
    <row r="525" spans="1:253" ht="15" customHeight="1" x14ac:dyDescent="0.25">
      <c r="A525" s="458"/>
      <c r="B525" s="732"/>
      <c r="C525" s="908" t="s">
        <v>4761</v>
      </c>
      <c r="D525" s="908"/>
      <c r="E525" s="908"/>
      <c r="F525" s="908"/>
      <c r="G525" s="908"/>
      <c r="H525" s="732"/>
      <c r="I525" s="443"/>
      <c r="J525" s="1229"/>
      <c r="K525" s="444"/>
      <c r="HV525" s="732"/>
      <c r="HW525" s="732"/>
      <c r="IR525" s="459"/>
      <c r="IS525" s="459"/>
    </row>
    <row r="526" spans="1:253" ht="15" customHeight="1" x14ac:dyDescent="0.25">
      <c r="A526" s="458"/>
      <c r="B526" s="732"/>
      <c r="C526" s="908" t="s">
        <v>4762</v>
      </c>
      <c r="D526" s="908"/>
      <c r="E526" s="908"/>
      <c r="F526" s="908"/>
      <c r="G526" s="908"/>
      <c r="H526" s="732"/>
      <c r="I526" s="443"/>
      <c r="J526" s="1229"/>
      <c r="K526" s="444"/>
      <c r="HV526" s="732"/>
      <c r="HW526" s="732"/>
      <c r="IR526" s="459"/>
      <c r="IS526" s="459"/>
    </row>
    <row r="527" spans="1:253" ht="15" customHeight="1" x14ac:dyDescent="0.25">
      <c r="A527" s="458">
        <v>132</v>
      </c>
      <c r="B527" s="732" t="s">
        <v>4763</v>
      </c>
      <c r="C527" s="908" t="s">
        <v>4764</v>
      </c>
      <c r="D527" s="908"/>
      <c r="E527" s="908"/>
      <c r="F527" s="908"/>
      <c r="G527" s="908"/>
      <c r="H527" s="732" t="s">
        <v>248</v>
      </c>
      <c r="I527" s="443">
        <v>214</v>
      </c>
      <c r="J527" s="1229"/>
      <c r="K527" s="444">
        <f>IR527*I527+IS527*I527</f>
        <v>0</v>
      </c>
      <c r="HV527" s="732" t="s">
        <v>4329</v>
      </c>
      <c r="HW527" s="732" t="s">
        <v>2995</v>
      </c>
      <c r="IR527" s="459">
        <f>J527*0</f>
        <v>0</v>
      </c>
      <c r="IS527" s="459">
        <f>J527*(1-0)</f>
        <v>0</v>
      </c>
    </row>
    <row r="528" spans="1:253" ht="15" customHeight="1" x14ac:dyDescent="0.25">
      <c r="A528" s="458">
        <v>133</v>
      </c>
      <c r="B528" s="732" t="s">
        <v>4765</v>
      </c>
      <c r="C528" s="908" t="s">
        <v>4766</v>
      </c>
      <c r="D528" s="908"/>
      <c r="E528" s="908"/>
      <c r="F528" s="908"/>
      <c r="G528" s="908"/>
      <c r="H528" s="732" t="s">
        <v>248</v>
      </c>
      <c r="I528" s="443">
        <v>54</v>
      </c>
      <c r="J528" s="1229"/>
      <c r="K528" s="444">
        <f>IR528*I528+IS528*I528</f>
        <v>0</v>
      </c>
      <c r="HV528" s="732" t="s">
        <v>4329</v>
      </c>
      <c r="HW528" s="732" t="s">
        <v>2995</v>
      </c>
      <c r="IR528" s="459">
        <f>J528*0.501359223300971</f>
        <v>0</v>
      </c>
      <c r="IS528" s="459">
        <f>J528*(1-0.501359223300971)</f>
        <v>0</v>
      </c>
    </row>
    <row r="529" spans="1:253" ht="15" customHeight="1" x14ac:dyDescent="0.25">
      <c r="A529" s="458"/>
      <c r="B529" s="732"/>
      <c r="C529" s="908" t="s">
        <v>4185</v>
      </c>
      <c r="D529" s="908"/>
      <c r="E529" s="908"/>
      <c r="F529" s="908"/>
      <c r="G529" s="908"/>
      <c r="H529" s="732"/>
      <c r="I529" s="443"/>
      <c r="J529" s="1229"/>
      <c r="K529" s="444"/>
      <c r="HV529" s="732"/>
      <c r="HW529" s="732"/>
      <c r="IR529" s="459"/>
      <c r="IS529" s="459"/>
    </row>
    <row r="530" spans="1:253" ht="15" customHeight="1" x14ac:dyDescent="0.25">
      <c r="A530" s="458"/>
      <c r="B530" s="732"/>
      <c r="C530" s="908" t="s">
        <v>4767</v>
      </c>
      <c r="D530" s="908"/>
      <c r="E530" s="908"/>
      <c r="F530" s="908"/>
      <c r="G530" s="908"/>
      <c r="H530" s="732"/>
      <c r="I530" s="443"/>
      <c r="J530" s="1229"/>
      <c r="K530" s="444"/>
      <c r="HV530" s="732"/>
      <c r="HW530" s="732"/>
      <c r="IR530" s="459"/>
      <c r="IS530" s="459"/>
    </row>
    <row r="531" spans="1:253" ht="15" customHeight="1" x14ac:dyDescent="0.25">
      <c r="A531" s="458"/>
      <c r="B531" s="732"/>
      <c r="C531" s="908" t="s">
        <v>4768</v>
      </c>
      <c r="D531" s="908"/>
      <c r="E531" s="908"/>
      <c r="F531" s="908"/>
      <c r="G531" s="908"/>
      <c r="H531" s="732"/>
      <c r="I531" s="443"/>
      <c r="J531" s="1229"/>
      <c r="K531" s="444"/>
      <c r="HV531" s="732"/>
      <c r="HW531" s="732"/>
      <c r="IR531" s="459"/>
      <c r="IS531" s="459"/>
    </row>
    <row r="532" spans="1:253" ht="15" customHeight="1" x14ac:dyDescent="0.25">
      <c r="A532" s="458"/>
      <c r="B532" s="732"/>
      <c r="C532" s="908" t="s">
        <v>4769</v>
      </c>
      <c r="D532" s="908"/>
      <c r="E532" s="908"/>
      <c r="F532" s="908"/>
      <c r="G532" s="908"/>
      <c r="H532" s="732"/>
      <c r="I532" s="443"/>
      <c r="J532" s="1229"/>
      <c r="K532" s="444"/>
      <c r="HV532" s="732"/>
      <c r="HW532" s="732"/>
      <c r="IR532" s="459"/>
      <c r="IS532" s="459"/>
    </row>
    <row r="533" spans="1:253" ht="15" customHeight="1" x14ac:dyDescent="0.25">
      <c r="A533" s="458">
        <v>134</v>
      </c>
      <c r="B533" s="732" t="s">
        <v>4770</v>
      </c>
      <c r="C533" s="908" t="s">
        <v>4771</v>
      </c>
      <c r="D533" s="908"/>
      <c r="E533" s="908"/>
      <c r="F533" s="908"/>
      <c r="G533" s="908"/>
      <c r="H533" s="732" t="s">
        <v>4772</v>
      </c>
      <c r="I533" s="443">
        <v>169</v>
      </c>
      <c r="J533" s="1229"/>
      <c r="K533" s="444">
        <f>IR533*I533+IS533*I533</f>
        <v>0</v>
      </c>
      <c r="HV533" s="732" t="s">
        <v>4329</v>
      </c>
      <c r="HW533" s="732" t="s">
        <v>2995</v>
      </c>
      <c r="IR533" s="459">
        <f>J533*0.50875705670411</f>
        <v>0</v>
      </c>
      <c r="IS533" s="459">
        <f>J533*(1-0.50875705670411)</f>
        <v>0</v>
      </c>
    </row>
    <row r="534" spans="1:253" ht="15" customHeight="1" x14ac:dyDescent="0.25">
      <c r="A534" s="458"/>
      <c r="B534" s="732"/>
      <c r="C534" s="908" t="s">
        <v>4773</v>
      </c>
      <c r="D534" s="908"/>
      <c r="E534" s="908"/>
      <c r="F534" s="908"/>
      <c r="G534" s="908"/>
      <c r="H534" s="732"/>
      <c r="I534" s="443"/>
      <c r="J534" s="1229"/>
      <c r="K534" s="444"/>
      <c r="HV534" s="732"/>
      <c r="HW534" s="732"/>
      <c r="IR534" s="459"/>
      <c r="IS534" s="459"/>
    </row>
    <row r="535" spans="1:253" ht="15" customHeight="1" x14ac:dyDescent="0.25">
      <c r="A535" s="458"/>
      <c r="B535" s="732"/>
      <c r="C535" s="908" t="s">
        <v>4240</v>
      </c>
      <c r="D535" s="908"/>
      <c r="E535" s="908"/>
      <c r="F535" s="908"/>
      <c r="G535" s="908"/>
      <c r="H535" s="732"/>
      <c r="I535" s="443"/>
      <c r="J535" s="1229"/>
      <c r="K535" s="444"/>
      <c r="HV535" s="732"/>
      <c r="HW535" s="732"/>
      <c r="IR535" s="459"/>
      <c r="IS535" s="459"/>
    </row>
    <row r="536" spans="1:253" ht="15" customHeight="1" x14ac:dyDescent="0.25">
      <c r="A536" s="458"/>
      <c r="B536" s="732"/>
      <c r="C536" s="908" t="s">
        <v>4774</v>
      </c>
      <c r="D536" s="908"/>
      <c r="E536" s="908"/>
      <c r="F536" s="908"/>
      <c r="G536" s="908"/>
      <c r="H536" s="732"/>
      <c r="I536" s="443"/>
      <c r="J536" s="1229"/>
      <c r="K536" s="444"/>
      <c r="HV536" s="732"/>
      <c r="HW536" s="732"/>
      <c r="IR536" s="459"/>
      <c r="IS536" s="459"/>
    </row>
    <row r="537" spans="1:253" ht="15" customHeight="1" x14ac:dyDescent="0.25">
      <c r="A537" s="458"/>
      <c r="B537" s="732"/>
      <c r="C537" s="908" t="s">
        <v>4775</v>
      </c>
      <c r="D537" s="908"/>
      <c r="E537" s="908"/>
      <c r="F537" s="908"/>
      <c r="G537" s="908"/>
      <c r="H537" s="732"/>
      <c r="I537" s="443"/>
      <c r="J537" s="1229"/>
      <c r="K537" s="444"/>
      <c r="HV537" s="732"/>
      <c r="HW537" s="732"/>
      <c r="IR537" s="459"/>
      <c r="IS537" s="459"/>
    </row>
    <row r="538" spans="1:253" ht="15" customHeight="1" x14ac:dyDescent="0.25">
      <c r="A538" s="458">
        <v>135</v>
      </c>
      <c r="B538" s="732" t="s">
        <v>4776</v>
      </c>
      <c r="C538" s="908" t="s">
        <v>4777</v>
      </c>
      <c r="D538" s="908"/>
      <c r="E538" s="908"/>
      <c r="F538" s="908"/>
      <c r="G538" s="908"/>
      <c r="H538" s="732" t="s">
        <v>248</v>
      </c>
      <c r="I538" s="443">
        <v>50</v>
      </c>
      <c r="J538" s="1229"/>
      <c r="K538" s="444">
        <f>IR538*I538+IS538*I538</f>
        <v>0</v>
      </c>
      <c r="HV538" s="732" t="s">
        <v>4329</v>
      </c>
      <c r="HW538" s="732" t="s">
        <v>2995</v>
      </c>
      <c r="IR538" s="459">
        <f>J538*0</f>
        <v>0</v>
      </c>
      <c r="IS538" s="459">
        <f>J538*(1-0)</f>
        <v>0</v>
      </c>
    </row>
    <row r="539" spans="1:253" ht="15" customHeight="1" x14ac:dyDescent="0.25">
      <c r="A539" s="458"/>
      <c r="B539" s="732"/>
      <c r="C539" s="908" t="s">
        <v>4778</v>
      </c>
      <c r="D539" s="908"/>
      <c r="E539" s="908"/>
      <c r="F539" s="908"/>
      <c r="G539" s="908"/>
      <c r="H539" s="732"/>
      <c r="I539" s="443"/>
      <c r="J539" s="1229"/>
      <c r="K539" s="444"/>
      <c r="HV539" s="732"/>
      <c r="HW539" s="732"/>
      <c r="IR539" s="459"/>
      <c r="IS539" s="459"/>
    </row>
    <row r="540" spans="1:253" ht="15" customHeight="1" x14ac:dyDescent="0.25">
      <c r="A540" s="458">
        <v>136</v>
      </c>
      <c r="B540" s="732" t="s">
        <v>4779</v>
      </c>
      <c r="C540" s="908" t="s">
        <v>4780</v>
      </c>
      <c r="D540" s="908"/>
      <c r="E540" s="908"/>
      <c r="F540" s="908"/>
      <c r="G540" s="908"/>
      <c r="H540" s="732" t="s">
        <v>248</v>
      </c>
      <c r="I540" s="443">
        <v>51</v>
      </c>
      <c r="J540" s="1229"/>
      <c r="K540" s="444">
        <f>IR540*I540+IS540*I540</f>
        <v>0</v>
      </c>
      <c r="HV540" s="732" t="s">
        <v>4329</v>
      </c>
      <c r="HW540" s="732" t="s">
        <v>2995</v>
      </c>
      <c r="IR540" s="459">
        <f>J540*0</f>
        <v>0</v>
      </c>
      <c r="IS540" s="459">
        <f>J540*(1-0)</f>
        <v>0</v>
      </c>
    </row>
    <row r="541" spans="1:253" ht="15" customHeight="1" x14ac:dyDescent="0.25">
      <c r="A541" s="458"/>
      <c r="B541" s="732"/>
      <c r="C541" s="908" t="s">
        <v>4014</v>
      </c>
      <c r="D541" s="908"/>
      <c r="E541" s="908"/>
      <c r="F541" s="908"/>
      <c r="G541" s="908"/>
      <c r="H541" s="732"/>
      <c r="I541" s="443"/>
      <c r="J541" s="1229"/>
      <c r="K541" s="444"/>
      <c r="HV541" s="732"/>
      <c r="HW541" s="732"/>
      <c r="IR541" s="459"/>
      <c r="IS541" s="459"/>
    </row>
    <row r="542" spans="1:253" ht="15" customHeight="1" x14ac:dyDescent="0.25">
      <c r="A542" s="458">
        <v>137</v>
      </c>
      <c r="B542" s="732" t="s">
        <v>4781</v>
      </c>
      <c r="C542" s="908" t="s">
        <v>4782</v>
      </c>
      <c r="D542" s="908"/>
      <c r="E542" s="908"/>
      <c r="F542" s="908"/>
      <c r="G542" s="908"/>
      <c r="H542" s="732" t="s">
        <v>248</v>
      </c>
      <c r="I542" s="443">
        <v>25</v>
      </c>
      <c r="J542" s="1229"/>
      <c r="K542" s="444">
        <f>IR542*I542+IS542*I542</f>
        <v>0</v>
      </c>
      <c r="HV542" s="732" t="s">
        <v>4329</v>
      </c>
      <c r="HW542" s="732" t="s">
        <v>2995</v>
      </c>
      <c r="IR542" s="459">
        <f>J542*0</f>
        <v>0</v>
      </c>
      <c r="IS542" s="459">
        <f>J542*(1-0)</f>
        <v>0</v>
      </c>
    </row>
    <row r="543" spans="1:253" ht="15" customHeight="1" x14ac:dyDescent="0.25">
      <c r="A543" s="458"/>
      <c r="B543" s="732"/>
      <c r="C543" s="908" t="s">
        <v>4021</v>
      </c>
      <c r="D543" s="908"/>
      <c r="E543" s="908"/>
      <c r="F543" s="908"/>
      <c r="G543" s="908"/>
      <c r="H543" s="732"/>
      <c r="I543" s="443"/>
      <c r="J543" s="1229"/>
      <c r="K543" s="444"/>
      <c r="HV543" s="732"/>
      <c r="HW543" s="732"/>
      <c r="IR543" s="459"/>
      <c r="IS543" s="459"/>
    </row>
    <row r="544" spans="1:253" ht="15" customHeight="1" x14ac:dyDescent="0.25">
      <c r="A544" s="458"/>
      <c r="B544" s="732"/>
      <c r="C544" s="908" t="s">
        <v>4414</v>
      </c>
      <c r="D544" s="908"/>
      <c r="E544" s="908"/>
      <c r="F544" s="908"/>
      <c r="G544" s="908"/>
      <c r="H544" s="732"/>
      <c r="I544" s="443"/>
      <c r="J544" s="1229"/>
      <c r="K544" s="444"/>
      <c r="HV544" s="732"/>
      <c r="HW544" s="732"/>
      <c r="IR544" s="459"/>
      <c r="IS544" s="459"/>
    </row>
    <row r="545" spans="1:253" ht="15" customHeight="1" x14ac:dyDescent="0.25">
      <c r="A545" s="458"/>
      <c r="B545" s="732"/>
      <c r="C545" s="908" t="s">
        <v>4783</v>
      </c>
      <c r="D545" s="908"/>
      <c r="E545" s="908"/>
      <c r="F545" s="908"/>
      <c r="G545" s="908"/>
      <c r="H545" s="732"/>
      <c r="I545" s="443"/>
      <c r="J545" s="1229"/>
      <c r="K545" s="444"/>
      <c r="HV545" s="732"/>
      <c r="HW545" s="732"/>
      <c r="IR545" s="459"/>
      <c r="IS545" s="459"/>
    </row>
    <row r="546" spans="1:253" ht="15" customHeight="1" x14ac:dyDescent="0.25">
      <c r="A546" s="458"/>
      <c r="B546" s="732"/>
      <c r="C546" s="908" t="s">
        <v>4430</v>
      </c>
      <c r="D546" s="908"/>
      <c r="E546" s="908"/>
      <c r="F546" s="908"/>
      <c r="G546" s="908"/>
      <c r="H546" s="732"/>
      <c r="I546" s="443"/>
      <c r="J546" s="1229"/>
      <c r="K546" s="444"/>
      <c r="HV546" s="732"/>
      <c r="HW546" s="732"/>
      <c r="IR546" s="459"/>
      <c r="IS546" s="459"/>
    </row>
    <row r="547" spans="1:253" ht="15" customHeight="1" x14ac:dyDescent="0.25">
      <c r="A547" s="458"/>
      <c r="B547" s="732"/>
      <c r="C547" s="908" t="s">
        <v>4784</v>
      </c>
      <c r="D547" s="908"/>
      <c r="E547" s="908"/>
      <c r="F547" s="908"/>
      <c r="G547" s="908"/>
      <c r="H547" s="732"/>
      <c r="I547" s="443"/>
      <c r="J547" s="1229"/>
      <c r="K547" s="444"/>
      <c r="HV547" s="732"/>
      <c r="HW547" s="732"/>
      <c r="IR547" s="459"/>
      <c r="IS547" s="459"/>
    </row>
    <row r="548" spans="1:253" ht="15" customHeight="1" x14ac:dyDescent="0.25">
      <c r="A548" s="458"/>
      <c r="B548" s="732"/>
      <c r="C548" s="908" t="s">
        <v>4177</v>
      </c>
      <c r="D548" s="908"/>
      <c r="E548" s="908"/>
      <c r="F548" s="908"/>
      <c r="G548" s="908"/>
      <c r="H548" s="732"/>
      <c r="I548" s="443"/>
      <c r="J548" s="1229"/>
      <c r="K548" s="444"/>
      <c r="HV548" s="732"/>
      <c r="HW548" s="732"/>
      <c r="IR548" s="459"/>
      <c r="IS548" s="459"/>
    </row>
    <row r="549" spans="1:253" ht="15" customHeight="1" x14ac:dyDescent="0.25">
      <c r="A549" s="458"/>
      <c r="B549" s="732"/>
      <c r="C549" s="908" t="s">
        <v>3939</v>
      </c>
      <c r="D549" s="908"/>
      <c r="E549" s="908"/>
      <c r="F549" s="908"/>
      <c r="G549" s="908"/>
      <c r="H549" s="732"/>
      <c r="I549" s="443"/>
      <c r="J549" s="1229"/>
      <c r="K549" s="444"/>
      <c r="HV549" s="732"/>
      <c r="HW549" s="732"/>
      <c r="IR549" s="459"/>
      <c r="IS549" s="459"/>
    </row>
    <row r="550" spans="1:253" ht="15" customHeight="1" x14ac:dyDescent="0.25">
      <c r="A550" s="458">
        <v>138</v>
      </c>
      <c r="B550" s="732" t="s">
        <v>4785</v>
      </c>
      <c r="C550" s="908" t="s">
        <v>4786</v>
      </c>
      <c r="D550" s="908"/>
      <c r="E550" s="908"/>
      <c r="F550" s="908"/>
      <c r="G550" s="908"/>
      <c r="H550" s="732" t="s">
        <v>248</v>
      </c>
      <c r="I550" s="443">
        <v>4</v>
      </c>
      <c r="J550" s="1229"/>
      <c r="K550" s="444">
        <f>IR550*I550+IS550*I550</f>
        <v>0</v>
      </c>
      <c r="HV550" s="732" t="s">
        <v>4329</v>
      </c>
      <c r="HW550" s="732" t="s">
        <v>2995</v>
      </c>
      <c r="IR550" s="459">
        <f>J550*0</f>
        <v>0</v>
      </c>
      <c r="IS550" s="459">
        <f>J550*(1-0)</f>
        <v>0</v>
      </c>
    </row>
    <row r="551" spans="1:253" ht="15" customHeight="1" x14ac:dyDescent="0.25">
      <c r="A551" s="458"/>
      <c r="B551" s="732"/>
      <c r="C551" s="908" t="s">
        <v>4787</v>
      </c>
      <c r="D551" s="908"/>
      <c r="E551" s="908"/>
      <c r="F551" s="908"/>
      <c r="G551" s="908"/>
      <c r="H551" s="732"/>
      <c r="I551" s="443"/>
      <c r="J551" s="1229"/>
      <c r="K551" s="444"/>
      <c r="HV551" s="732"/>
      <c r="HW551" s="732"/>
      <c r="IR551" s="459"/>
      <c r="IS551" s="459"/>
    </row>
    <row r="552" spans="1:253" ht="15" customHeight="1" x14ac:dyDescent="0.25">
      <c r="A552" s="458">
        <v>139</v>
      </c>
      <c r="B552" s="732" t="s">
        <v>4788</v>
      </c>
      <c r="C552" s="908" t="s">
        <v>4789</v>
      </c>
      <c r="D552" s="908"/>
      <c r="E552" s="908"/>
      <c r="F552" s="908"/>
      <c r="G552" s="908"/>
      <c r="H552" s="732" t="s">
        <v>248</v>
      </c>
      <c r="I552" s="443">
        <v>1</v>
      </c>
      <c r="J552" s="1229"/>
      <c r="K552" s="444">
        <f>IR552*I552+IS552*I552</f>
        <v>0</v>
      </c>
      <c r="HV552" s="732" t="s">
        <v>4329</v>
      </c>
      <c r="HW552" s="732" t="s">
        <v>2995</v>
      </c>
      <c r="IR552" s="459">
        <f>J552*0</f>
        <v>0</v>
      </c>
      <c r="IS552" s="459">
        <f>J552*(1-0)</f>
        <v>0</v>
      </c>
    </row>
    <row r="553" spans="1:253" ht="15" customHeight="1" x14ac:dyDescent="0.25">
      <c r="A553" s="458"/>
      <c r="B553" s="732"/>
      <c r="C553" s="908" t="s">
        <v>4039</v>
      </c>
      <c r="D553" s="908"/>
      <c r="E553" s="908"/>
      <c r="F553" s="908"/>
      <c r="G553" s="908"/>
      <c r="H553" s="732"/>
      <c r="I553" s="443"/>
      <c r="J553" s="1229"/>
      <c r="K553" s="444"/>
      <c r="HV553" s="732"/>
      <c r="HW553" s="732"/>
      <c r="IR553" s="459"/>
      <c r="IS553" s="459"/>
    </row>
    <row r="554" spans="1:253" ht="15" customHeight="1" x14ac:dyDescent="0.25">
      <c r="A554" s="458">
        <v>140</v>
      </c>
      <c r="B554" s="732" t="s">
        <v>4790</v>
      </c>
      <c r="C554" s="908" t="s">
        <v>4791</v>
      </c>
      <c r="D554" s="908"/>
      <c r="E554" s="908"/>
      <c r="F554" s="908"/>
      <c r="G554" s="908"/>
      <c r="H554" s="732" t="s">
        <v>248</v>
      </c>
      <c r="I554" s="443">
        <v>3</v>
      </c>
      <c r="J554" s="1229"/>
      <c r="K554" s="444">
        <f>IR554*I554+IS554*I554</f>
        <v>0</v>
      </c>
      <c r="HV554" s="732" t="s">
        <v>4329</v>
      </c>
      <c r="HW554" s="732" t="s">
        <v>2995</v>
      </c>
      <c r="IR554" s="459">
        <f>J554*0.933198070037829</f>
        <v>0</v>
      </c>
      <c r="IS554" s="459">
        <f>J554*(1-0.933198070037829)</f>
        <v>0</v>
      </c>
    </row>
    <row r="555" spans="1:253" ht="15" customHeight="1" x14ac:dyDescent="0.25">
      <c r="A555" s="458"/>
      <c r="B555" s="732"/>
      <c r="C555" s="908" t="s">
        <v>4628</v>
      </c>
      <c r="D555" s="908"/>
      <c r="E555" s="908"/>
      <c r="F555" s="908"/>
      <c r="G555" s="908"/>
      <c r="H555" s="732"/>
      <c r="I555" s="443"/>
      <c r="J555" s="1229"/>
      <c r="K555" s="444"/>
      <c r="HV555" s="732"/>
      <c r="HW555" s="732"/>
      <c r="IR555" s="459"/>
      <c r="IS555" s="459"/>
    </row>
    <row r="556" spans="1:253" ht="15" customHeight="1" x14ac:dyDescent="0.25">
      <c r="A556" s="458">
        <v>141</v>
      </c>
      <c r="B556" s="732" t="s">
        <v>4792</v>
      </c>
      <c r="C556" s="908" t="s">
        <v>4793</v>
      </c>
      <c r="D556" s="908"/>
      <c r="E556" s="908"/>
      <c r="F556" s="908"/>
      <c r="G556" s="908"/>
      <c r="H556" s="732" t="s">
        <v>248</v>
      </c>
      <c r="I556" s="443">
        <v>1</v>
      </c>
      <c r="J556" s="1229"/>
      <c r="K556" s="444">
        <f>IR556*I556+IS556*I556</f>
        <v>0</v>
      </c>
      <c r="HV556" s="732" t="s">
        <v>4329</v>
      </c>
      <c r="HW556" s="732" t="s">
        <v>2995</v>
      </c>
      <c r="IR556" s="459">
        <f>J556*0.963501046025105</f>
        <v>0</v>
      </c>
      <c r="IS556" s="459">
        <f>J556*(1-0.963501046025105)</f>
        <v>0</v>
      </c>
    </row>
    <row r="557" spans="1:253" ht="15" customHeight="1" x14ac:dyDescent="0.25">
      <c r="A557" s="458"/>
      <c r="B557" s="732"/>
      <c r="C557" s="908" t="s">
        <v>4039</v>
      </c>
      <c r="D557" s="908"/>
      <c r="E557" s="908"/>
      <c r="F557" s="908"/>
      <c r="G557" s="908"/>
      <c r="H557" s="732"/>
      <c r="I557" s="443"/>
      <c r="J557" s="1229"/>
      <c r="K557" s="444"/>
      <c r="HV557" s="732"/>
      <c r="HW557" s="732"/>
      <c r="IR557" s="459"/>
      <c r="IS557" s="459"/>
    </row>
    <row r="558" spans="1:253" ht="15" customHeight="1" x14ac:dyDescent="0.25">
      <c r="A558" s="458">
        <v>142</v>
      </c>
      <c r="B558" s="732" t="s">
        <v>4794</v>
      </c>
      <c r="C558" s="908" t="s">
        <v>4795</v>
      </c>
      <c r="D558" s="908"/>
      <c r="E558" s="908"/>
      <c r="F558" s="908"/>
      <c r="G558" s="908"/>
      <c r="H558" s="732" t="s">
        <v>248</v>
      </c>
      <c r="I558" s="443">
        <v>100</v>
      </c>
      <c r="J558" s="1229"/>
      <c r="K558" s="444">
        <f>IR558*I558+IS558*I558</f>
        <v>0</v>
      </c>
      <c r="HV558" s="732" t="s">
        <v>4329</v>
      </c>
      <c r="HW558" s="732" t="s">
        <v>2995</v>
      </c>
      <c r="IR558" s="459">
        <f>J558*0.905231286795627</f>
        <v>0</v>
      </c>
      <c r="IS558" s="459">
        <f>J558*(1-0.905231286795627)</f>
        <v>0</v>
      </c>
    </row>
    <row r="559" spans="1:253" ht="15" customHeight="1" x14ac:dyDescent="0.25">
      <c r="A559" s="458"/>
      <c r="B559" s="732"/>
      <c r="C559" s="908" t="s">
        <v>4796</v>
      </c>
      <c r="D559" s="908"/>
      <c r="E559" s="908"/>
      <c r="F559" s="908"/>
      <c r="G559" s="908"/>
      <c r="H559" s="732"/>
      <c r="I559" s="443"/>
      <c r="J559" s="1229"/>
      <c r="K559" s="444"/>
      <c r="HV559" s="732"/>
      <c r="HW559" s="732"/>
      <c r="IR559" s="459"/>
      <c r="IS559" s="459"/>
    </row>
    <row r="560" spans="1:253" ht="15" customHeight="1" x14ac:dyDescent="0.25">
      <c r="A560" s="458"/>
      <c r="B560" s="732"/>
      <c r="C560" s="908" t="s">
        <v>4797</v>
      </c>
      <c r="D560" s="908"/>
      <c r="E560" s="908"/>
      <c r="F560" s="908"/>
      <c r="G560" s="908"/>
      <c r="H560" s="732"/>
      <c r="I560" s="443"/>
      <c r="J560" s="1229"/>
      <c r="K560" s="444"/>
      <c r="HV560" s="732"/>
      <c r="HW560" s="732"/>
      <c r="IR560" s="459"/>
      <c r="IS560" s="459"/>
    </row>
    <row r="561" spans="1:253" ht="15" customHeight="1" x14ac:dyDescent="0.25">
      <c r="A561" s="458"/>
      <c r="B561" s="732"/>
      <c r="C561" s="908" t="s">
        <v>4798</v>
      </c>
      <c r="D561" s="908"/>
      <c r="E561" s="908"/>
      <c r="F561" s="908"/>
      <c r="G561" s="908"/>
      <c r="H561" s="732"/>
      <c r="I561" s="443"/>
      <c r="J561" s="1229"/>
      <c r="K561" s="444"/>
      <c r="HV561" s="732"/>
      <c r="HW561" s="732"/>
      <c r="IR561" s="459"/>
      <c r="IS561" s="459"/>
    </row>
    <row r="562" spans="1:253" ht="15" customHeight="1" x14ac:dyDescent="0.25">
      <c r="A562" s="458"/>
      <c r="B562" s="732"/>
      <c r="C562" s="908" t="s">
        <v>4799</v>
      </c>
      <c r="D562" s="908"/>
      <c r="E562" s="908"/>
      <c r="F562" s="908"/>
      <c r="G562" s="908"/>
      <c r="H562" s="732"/>
      <c r="I562" s="443"/>
      <c r="J562" s="1229"/>
      <c r="K562" s="444"/>
      <c r="HV562" s="732"/>
      <c r="HW562" s="732"/>
      <c r="IR562" s="459"/>
      <c r="IS562" s="459"/>
    </row>
    <row r="563" spans="1:253" ht="15" customHeight="1" x14ac:dyDescent="0.25">
      <c r="A563" s="458"/>
      <c r="B563" s="732"/>
      <c r="C563" s="908" t="s">
        <v>4800</v>
      </c>
      <c r="D563" s="908"/>
      <c r="E563" s="908"/>
      <c r="F563" s="908"/>
      <c r="G563" s="908"/>
      <c r="H563" s="732"/>
      <c r="I563" s="443"/>
      <c r="J563" s="1229"/>
      <c r="K563" s="444"/>
      <c r="HV563" s="732"/>
      <c r="HW563" s="732"/>
      <c r="IR563" s="459"/>
      <c r="IS563" s="459"/>
    </row>
    <row r="564" spans="1:253" ht="15" customHeight="1" x14ac:dyDescent="0.25">
      <c r="A564" s="458">
        <v>143</v>
      </c>
      <c r="B564" s="732" t="s">
        <v>4801</v>
      </c>
      <c r="C564" s="908" t="s">
        <v>4802</v>
      </c>
      <c r="D564" s="908"/>
      <c r="E564" s="908"/>
      <c r="F564" s="908"/>
      <c r="G564" s="908"/>
      <c r="H564" s="732" t="s">
        <v>248</v>
      </c>
      <c r="I564" s="443">
        <v>52</v>
      </c>
      <c r="J564" s="1229"/>
      <c r="K564" s="444">
        <f>IR564*I564+IS564*I564</f>
        <v>0</v>
      </c>
      <c r="HV564" s="732" t="s">
        <v>4329</v>
      </c>
      <c r="HW564" s="732" t="s">
        <v>2995</v>
      </c>
      <c r="IR564" s="459">
        <f>J564*0.924927095990279</f>
        <v>0</v>
      </c>
      <c r="IS564" s="459">
        <f>J564*(1-0.924927095990279)</f>
        <v>0</v>
      </c>
    </row>
    <row r="565" spans="1:253" ht="15" customHeight="1" x14ac:dyDescent="0.25">
      <c r="A565" s="458"/>
      <c r="B565" s="732"/>
      <c r="C565" s="908" t="s">
        <v>4803</v>
      </c>
      <c r="D565" s="908"/>
      <c r="E565" s="908"/>
      <c r="F565" s="908"/>
      <c r="G565" s="908"/>
      <c r="H565" s="732"/>
      <c r="I565" s="443"/>
      <c r="J565" s="1229"/>
      <c r="K565" s="444"/>
      <c r="HV565" s="732"/>
      <c r="HW565" s="732"/>
      <c r="IR565" s="459"/>
      <c r="IS565" s="459"/>
    </row>
    <row r="566" spans="1:253" ht="15" customHeight="1" x14ac:dyDescent="0.25">
      <c r="A566" s="458"/>
      <c r="B566" s="732"/>
      <c r="C566" s="908" t="s">
        <v>4430</v>
      </c>
      <c r="D566" s="908"/>
      <c r="E566" s="908"/>
      <c r="F566" s="908"/>
      <c r="G566" s="908"/>
      <c r="H566" s="732"/>
      <c r="I566" s="443"/>
      <c r="J566" s="1229"/>
      <c r="K566" s="444"/>
      <c r="HV566" s="732"/>
      <c r="HW566" s="732"/>
      <c r="IR566" s="459"/>
      <c r="IS566" s="459"/>
    </row>
    <row r="567" spans="1:253" ht="15" customHeight="1" x14ac:dyDescent="0.25">
      <c r="A567" s="458"/>
      <c r="B567" s="732"/>
      <c r="C567" s="908" t="s">
        <v>3891</v>
      </c>
      <c r="D567" s="908"/>
      <c r="E567" s="908"/>
      <c r="F567" s="908"/>
      <c r="G567" s="908"/>
      <c r="H567" s="732"/>
      <c r="I567" s="443"/>
      <c r="J567" s="1229"/>
      <c r="K567" s="444"/>
      <c r="HV567" s="732"/>
      <c r="HW567" s="732"/>
      <c r="IR567" s="459"/>
      <c r="IS567" s="459"/>
    </row>
    <row r="568" spans="1:253" ht="15" customHeight="1" x14ac:dyDescent="0.25">
      <c r="A568" s="458"/>
      <c r="B568" s="732"/>
      <c r="C568" s="908" t="s">
        <v>3930</v>
      </c>
      <c r="D568" s="908"/>
      <c r="E568" s="908"/>
      <c r="F568" s="908"/>
      <c r="G568" s="908"/>
      <c r="H568" s="732"/>
      <c r="I568" s="443"/>
      <c r="J568" s="1229"/>
      <c r="K568" s="444"/>
      <c r="HV568" s="732"/>
      <c r="HW568" s="732"/>
      <c r="IR568" s="459"/>
      <c r="IS568" s="459"/>
    </row>
    <row r="569" spans="1:253" ht="15" customHeight="1" x14ac:dyDescent="0.25">
      <c r="A569" s="458"/>
      <c r="B569" s="732"/>
      <c r="C569" s="908" t="s">
        <v>4056</v>
      </c>
      <c r="D569" s="908"/>
      <c r="E569" s="908"/>
      <c r="F569" s="908"/>
      <c r="G569" s="908"/>
      <c r="H569" s="732"/>
      <c r="I569" s="443"/>
      <c r="J569" s="1229"/>
      <c r="K569" s="444"/>
      <c r="HV569" s="732"/>
      <c r="HW569" s="732"/>
      <c r="IR569" s="459"/>
      <c r="IS569" s="459"/>
    </row>
    <row r="570" spans="1:253" ht="15" customHeight="1" x14ac:dyDescent="0.25">
      <c r="A570" s="458">
        <v>144</v>
      </c>
      <c r="B570" s="732" t="s">
        <v>4804</v>
      </c>
      <c r="C570" s="908" t="s">
        <v>4805</v>
      </c>
      <c r="D570" s="908"/>
      <c r="E570" s="908"/>
      <c r="F570" s="908"/>
      <c r="G570" s="908"/>
      <c r="H570" s="732" t="s">
        <v>248</v>
      </c>
      <c r="I570" s="443">
        <v>21</v>
      </c>
      <c r="J570" s="1229"/>
      <c r="K570" s="444">
        <f>IR570*I570+IS570*I570</f>
        <v>0</v>
      </c>
      <c r="HV570" s="732" t="s">
        <v>4329</v>
      </c>
      <c r="HW570" s="732" t="s">
        <v>2995</v>
      </c>
      <c r="IR570" s="459">
        <f>J570*0.939244813278008</f>
        <v>0</v>
      </c>
      <c r="IS570" s="459">
        <f>J570*(1-0.939244813278008)</f>
        <v>0</v>
      </c>
    </row>
    <row r="571" spans="1:253" ht="15" customHeight="1" x14ac:dyDescent="0.25">
      <c r="A571" s="458"/>
      <c r="B571" s="732"/>
      <c r="C571" s="908" t="s">
        <v>4471</v>
      </c>
      <c r="D571" s="908"/>
      <c r="E571" s="908"/>
      <c r="F571" s="908"/>
      <c r="G571" s="908"/>
      <c r="H571" s="732"/>
      <c r="I571" s="443"/>
      <c r="J571" s="1229"/>
      <c r="K571" s="444"/>
      <c r="HV571" s="732"/>
      <c r="HW571" s="732"/>
      <c r="IR571" s="459"/>
      <c r="IS571" s="459"/>
    </row>
    <row r="572" spans="1:253" ht="15" customHeight="1" x14ac:dyDescent="0.25">
      <c r="A572" s="458">
        <v>145</v>
      </c>
      <c r="B572" s="732" t="s">
        <v>4806</v>
      </c>
      <c r="C572" s="908" t="s">
        <v>4807</v>
      </c>
      <c r="D572" s="908"/>
      <c r="E572" s="908"/>
      <c r="F572" s="908"/>
      <c r="G572" s="908"/>
      <c r="H572" s="732" t="s">
        <v>248</v>
      </c>
      <c r="I572" s="443">
        <v>8</v>
      </c>
      <c r="J572" s="1229"/>
      <c r="K572" s="444">
        <f>IR572*I572+IS572*I572</f>
        <v>0</v>
      </c>
      <c r="HV572" s="732" t="s">
        <v>4329</v>
      </c>
      <c r="HW572" s="732" t="s">
        <v>2995</v>
      </c>
      <c r="IR572" s="459">
        <f>J572*0.948567967698519</f>
        <v>0</v>
      </c>
      <c r="IS572" s="459">
        <f>J572*(1-0.948567967698519)</f>
        <v>0</v>
      </c>
    </row>
    <row r="573" spans="1:253" ht="15" customHeight="1" x14ac:dyDescent="0.25">
      <c r="A573" s="458"/>
      <c r="B573" s="732"/>
      <c r="C573" s="908" t="s">
        <v>4024</v>
      </c>
      <c r="D573" s="908"/>
      <c r="E573" s="908"/>
      <c r="F573" s="908"/>
      <c r="G573" s="908"/>
      <c r="H573" s="732"/>
      <c r="I573" s="443"/>
      <c r="J573" s="1229"/>
      <c r="K573" s="444"/>
      <c r="HV573" s="732"/>
      <c r="HW573" s="732"/>
      <c r="IR573" s="459"/>
      <c r="IS573" s="459"/>
    </row>
    <row r="574" spans="1:253" ht="15" customHeight="1" x14ac:dyDescent="0.25">
      <c r="A574" s="458">
        <v>146</v>
      </c>
      <c r="B574" s="732" t="s">
        <v>4808</v>
      </c>
      <c r="C574" s="908" t="s">
        <v>4809</v>
      </c>
      <c r="D574" s="908"/>
      <c r="E574" s="908"/>
      <c r="F574" s="908"/>
      <c r="G574" s="908"/>
      <c r="H574" s="732" t="s">
        <v>248</v>
      </c>
      <c r="I574" s="443">
        <v>2</v>
      </c>
      <c r="J574" s="1229"/>
      <c r="K574" s="444">
        <f>IR574*I574+IS574*I574</f>
        <v>0</v>
      </c>
      <c r="HV574" s="732" t="s">
        <v>4329</v>
      </c>
      <c r="HW574" s="732" t="s">
        <v>2995</v>
      </c>
      <c r="IR574" s="459">
        <f>J574*0.958036287338704</f>
        <v>0</v>
      </c>
      <c r="IS574" s="459">
        <f>J574*(1-0.958036287338704)</f>
        <v>0</v>
      </c>
    </row>
    <row r="575" spans="1:253" ht="15" customHeight="1" x14ac:dyDescent="0.25">
      <c r="A575" s="458"/>
      <c r="B575" s="732"/>
      <c r="C575" s="908" t="s">
        <v>4078</v>
      </c>
      <c r="D575" s="908"/>
      <c r="E575" s="908"/>
      <c r="F575" s="908"/>
      <c r="G575" s="908"/>
      <c r="H575" s="732"/>
      <c r="I575" s="443"/>
      <c r="J575" s="1229"/>
      <c r="K575" s="444"/>
      <c r="HV575" s="732"/>
      <c r="HW575" s="732"/>
      <c r="IR575" s="459"/>
      <c r="IS575" s="459"/>
    </row>
    <row r="576" spans="1:253" ht="15" customHeight="1" x14ac:dyDescent="0.25">
      <c r="A576" s="458">
        <v>147</v>
      </c>
      <c r="B576" s="732" t="s">
        <v>4810</v>
      </c>
      <c r="C576" s="908" t="s">
        <v>4811</v>
      </c>
      <c r="D576" s="908"/>
      <c r="E576" s="908"/>
      <c r="F576" s="908"/>
      <c r="G576" s="908"/>
      <c r="H576" s="732" t="s">
        <v>248</v>
      </c>
      <c r="I576" s="443">
        <v>1</v>
      </c>
      <c r="J576" s="1229"/>
      <c r="K576" s="444">
        <f>IR576*I576+IS576*I576</f>
        <v>0</v>
      </c>
      <c r="HV576" s="732" t="s">
        <v>4329</v>
      </c>
      <c r="HW576" s="732" t="s">
        <v>2995</v>
      </c>
      <c r="IR576" s="459">
        <f>J576*0.975915296052631</f>
        <v>0</v>
      </c>
      <c r="IS576" s="459">
        <f>J576*(1-0.975915296052631)</f>
        <v>0</v>
      </c>
    </row>
    <row r="577" spans="1:253" ht="15" customHeight="1" x14ac:dyDescent="0.25">
      <c r="A577" s="458"/>
      <c r="B577" s="732"/>
      <c r="C577" s="908" t="s">
        <v>4039</v>
      </c>
      <c r="D577" s="908"/>
      <c r="E577" s="908"/>
      <c r="F577" s="908"/>
      <c r="G577" s="908"/>
      <c r="H577" s="732"/>
      <c r="I577" s="443"/>
      <c r="J577" s="1229"/>
      <c r="K577" s="444"/>
      <c r="HV577" s="732"/>
      <c r="HW577" s="732"/>
      <c r="IR577" s="459"/>
      <c r="IS577" s="459"/>
    </row>
    <row r="578" spans="1:253" ht="15" customHeight="1" x14ac:dyDescent="0.25">
      <c r="A578" s="458">
        <v>148</v>
      </c>
      <c r="B578" s="732" t="s">
        <v>4812</v>
      </c>
      <c r="C578" s="908" t="s">
        <v>4813</v>
      </c>
      <c r="D578" s="908"/>
      <c r="E578" s="908"/>
      <c r="F578" s="908"/>
      <c r="G578" s="908"/>
      <c r="H578" s="732" t="s">
        <v>248</v>
      </c>
      <c r="I578" s="443">
        <v>2</v>
      </c>
      <c r="J578" s="1229"/>
      <c r="K578" s="444">
        <f>IR578*I578+IS578*I578</f>
        <v>0</v>
      </c>
      <c r="HV578" s="732" t="s">
        <v>4329</v>
      </c>
      <c r="HW578" s="732" t="s">
        <v>2995</v>
      </c>
      <c r="IR578" s="459">
        <f>J578*0.980364096792347</f>
        <v>0</v>
      </c>
      <c r="IS578" s="459">
        <f>J578*(1-0.980364096792347)</f>
        <v>0</v>
      </c>
    </row>
    <row r="579" spans="1:253" ht="15" customHeight="1" x14ac:dyDescent="0.25">
      <c r="A579" s="458"/>
      <c r="B579" s="732"/>
      <c r="C579" s="908" t="s">
        <v>4078</v>
      </c>
      <c r="D579" s="908"/>
      <c r="E579" s="908"/>
      <c r="F579" s="908"/>
      <c r="G579" s="908"/>
      <c r="H579" s="732"/>
      <c r="I579" s="443"/>
      <c r="J579" s="1229"/>
      <c r="K579" s="444"/>
      <c r="HV579" s="732"/>
      <c r="HW579" s="732"/>
      <c r="IR579" s="459"/>
      <c r="IS579" s="459"/>
    </row>
    <row r="580" spans="1:253" ht="15" customHeight="1" x14ac:dyDescent="0.25">
      <c r="A580" s="458">
        <v>149</v>
      </c>
      <c r="B580" s="732" t="s">
        <v>4814</v>
      </c>
      <c r="C580" s="908" t="s">
        <v>4815</v>
      </c>
      <c r="D580" s="908"/>
      <c r="E580" s="908"/>
      <c r="F580" s="908"/>
      <c r="G580" s="908"/>
      <c r="H580" s="732" t="s">
        <v>248</v>
      </c>
      <c r="I580" s="443">
        <v>14</v>
      </c>
      <c r="J580" s="1229"/>
      <c r="K580" s="444">
        <f>IR580*I580+IS580*I580</f>
        <v>0</v>
      </c>
      <c r="HV580" s="732" t="s">
        <v>4329</v>
      </c>
      <c r="HW580" s="732" t="s">
        <v>2995</v>
      </c>
      <c r="IR580" s="459">
        <f>J580*0.898211382113821</f>
        <v>0</v>
      </c>
      <c r="IS580" s="459">
        <f>J580*(1-0.898211382113821)</f>
        <v>0</v>
      </c>
    </row>
    <row r="581" spans="1:253" ht="15" customHeight="1" x14ac:dyDescent="0.25">
      <c r="A581" s="458"/>
      <c r="B581" s="732"/>
      <c r="C581" s="908" t="s">
        <v>4614</v>
      </c>
      <c r="D581" s="908"/>
      <c r="E581" s="908"/>
      <c r="F581" s="908"/>
      <c r="G581" s="908"/>
      <c r="H581" s="732"/>
      <c r="I581" s="443"/>
      <c r="J581" s="1229"/>
      <c r="K581" s="444"/>
      <c r="HV581" s="732"/>
      <c r="HW581" s="732"/>
      <c r="IR581" s="459"/>
      <c r="IS581" s="459"/>
    </row>
    <row r="582" spans="1:253" ht="15" customHeight="1" x14ac:dyDescent="0.25">
      <c r="A582" s="458">
        <v>150</v>
      </c>
      <c r="B582" s="732" t="s">
        <v>4816</v>
      </c>
      <c r="C582" s="908" t="s">
        <v>4817</v>
      </c>
      <c r="D582" s="908"/>
      <c r="E582" s="908"/>
      <c r="F582" s="908"/>
      <c r="G582" s="908"/>
      <c r="H582" s="732" t="s">
        <v>248</v>
      </c>
      <c r="I582" s="443">
        <v>11</v>
      </c>
      <c r="J582" s="1229"/>
      <c r="K582" s="444">
        <f>IR582*I582+IS582*I582</f>
        <v>0</v>
      </c>
      <c r="HV582" s="732" t="s">
        <v>4329</v>
      </c>
      <c r="HW582" s="732" t="s">
        <v>2995</v>
      </c>
      <c r="IR582" s="459">
        <f>J582*0.893931330472103</f>
        <v>0</v>
      </c>
      <c r="IS582" s="459">
        <f>J582*(1-0.893931330472103)</f>
        <v>0</v>
      </c>
    </row>
    <row r="583" spans="1:253" ht="15" customHeight="1" x14ac:dyDescent="0.25">
      <c r="A583" s="458"/>
      <c r="B583" s="732"/>
      <c r="C583" s="908" t="s">
        <v>4481</v>
      </c>
      <c r="D583" s="908"/>
      <c r="E583" s="908"/>
      <c r="F583" s="908"/>
      <c r="G583" s="908"/>
      <c r="H583" s="732"/>
      <c r="I583" s="443"/>
      <c r="J583" s="1229"/>
      <c r="K583" s="444"/>
      <c r="HV583" s="732"/>
      <c r="HW583" s="732"/>
      <c r="IR583" s="459"/>
      <c r="IS583" s="459"/>
    </row>
    <row r="584" spans="1:253" ht="15" customHeight="1" x14ac:dyDescent="0.25">
      <c r="A584" s="458">
        <v>151</v>
      </c>
      <c r="B584" s="732" t="s">
        <v>4818</v>
      </c>
      <c r="C584" s="908" t="s">
        <v>4819</v>
      </c>
      <c r="D584" s="908"/>
      <c r="E584" s="908"/>
      <c r="F584" s="908"/>
      <c r="G584" s="908"/>
      <c r="H584" s="732" t="s">
        <v>248</v>
      </c>
      <c r="I584" s="443">
        <v>10</v>
      </c>
      <c r="J584" s="1229"/>
      <c r="K584" s="444">
        <f>IR584*I584+IS584*I584</f>
        <v>0</v>
      </c>
      <c r="HV584" s="732" t="s">
        <v>4329</v>
      </c>
      <c r="HW584" s="732" t="s">
        <v>2995</v>
      </c>
      <c r="IR584" s="459">
        <f>J584*0.89652296819788</f>
        <v>0</v>
      </c>
      <c r="IS584" s="459">
        <f>J584*(1-0.89652296819788)</f>
        <v>0</v>
      </c>
    </row>
    <row r="585" spans="1:253" ht="15" customHeight="1" x14ac:dyDescent="0.25">
      <c r="A585" s="458"/>
      <c r="B585" s="732"/>
      <c r="C585" s="908" t="s">
        <v>4797</v>
      </c>
      <c r="D585" s="908"/>
      <c r="E585" s="908"/>
      <c r="F585" s="908"/>
      <c r="G585" s="908"/>
      <c r="H585" s="732"/>
      <c r="I585" s="443"/>
      <c r="J585" s="1229"/>
      <c r="K585" s="444"/>
      <c r="HV585" s="732"/>
      <c r="HW585" s="732"/>
      <c r="IR585" s="459"/>
      <c r="IS585" s="459"/>
    </row>
    <row r="586" spans="1:253" ht="15" customHeight="1" x14ac:dyDescent="0.25">
      <c r="A586" s="458">
        <v>152</v>
      </c>
      <c r="B586" s="732" t="s">
        <v>4820</v>
      </c>
      <c r="C586" s="908" t="s">
        <v>4821</v>
      </c>
      <c r="D586" s="908"/>
      <c r="E586" s="908"/>
      <c r="F586" s="908"/>
      <c r="G586" s="908"/>
      <c r="H586" s="732" t="s">
        <v>248</v>
      </c>
      <c r="I586" s="443">
        <v>2</v>
      </c>
      <c r="J586" s="1229"/>
      <c r="K586" s="444">
        <f>IR586*I586+IS586*I586</f>
        <v>0</v>
      </c>
      <c r="HV586" s="732" t="s">
        <v>4329</v>
      </c>
      <c r="HW586" s="732" t="s">
        <v>2995</v>
      </c>
      <c r="IR586" s="459">
        <f>J586*0.883777372262774</f>
        <v>0</v>
      </c>
      <c r="IS586" s="459">
        <f>J586*(1-0.883777372262774)</f>
        <v>0</v>
      </c>
    </row>
    <row r="587" spans="1:253" ht="15" customHeight="1" x14ac:dyDescent="0.25">
      <c r="A587" s="458"/>
      <c r="B587" s="732"/>
      <c r="C587" s="908" t="s">
        <v>3906</v>
      </c>
      <c r="D587" s="908"/>
      <c r="E587" s="908"/>
      <c r="F587" s="908"/>
      <c r="G587" s="908"/>
      <c r="H587" s="732"/>
      <c r="I587" s="443"/>
      <c r="J587" s="1229"/>
      <c r="K587" s="444"/>
      <c r="HV587" s="732"/>
      <c r="HW587" s="732"/>
      <c r="IR587" s="459"/>
      <c r="IS587" s="459"/>
    </row>
    <row r="588" spans="1:253" ht="15" customHeight="1" x14ac:dyDescent="0.25">
      <c r="A588" s="458">
        <v>153</v>
      </c>
      <c r="B588" s="732" t="s">
        <v>4822</v>
      </c>
      <c r="C588" s="908" t="s">
        <v>4823</v>
      </c>
      <c r="D588" s="908"/>
      <c r="E588" s="908"/>
      <c r="F588" s="908"/>
      <c r="G588" s="908"/>
      <c r="H588" s="732" t="s">
        <v>248</v>
      </c>
      <c r="I588" s="443">
        <v>129</v>
      </c>
      <c r="J588" s="1229"/>
      <c r="K588" s="444">
        <f>IR588*I588+IS588*I588</f>
        <v>0</v>
      </c>
      <c r="HV588" s="732" t="s">
        <v>4329</v>
      </c>
      <c r="HW588" s="732" t="s">
        <v>2995</v>
      </c>
      <c r="IR588" s="459">
        <f>J588*0.0442372881355932</f>
        <v>0</v>
      </c>
      <c r="IS588" s="459">
        <f>J588*(1-0.0442372881355932)</f>
        <v>0</v>
      </c>
    </row>
    <row r="589" spans="1:253" ht="15" customHeight="1" x14ac:dyDescent="0.25">
      <c r="A589" s="458"/>
      <c r="B589" s="732"/>
      <c r="C589" s="908" t="s">
        <v>4824</v>
      </c>
      <c r="D589" s="908"/>
      <c r="E589" s="908"/>
      <c r="F589" s="908"/>
      <c r="G589" s="908"/>
      <c r="H589" s="732"/>
      <c r="I589" s="443"/>
      <c r="J589" s="1229"/>
      <c r="K589" s="444"/>
      <c r="HV589" s="732"/>
      <c r="HW589" s="732"/>
      <c r="IR589" s="459"/>
      <c r="IS589" s="459"/>
    </row>
    <row r="590" spans="1:253" ht="15" customHeight="1" x14ac:dyDescent="0.25">
      <c r="A590" s="458"/>
      <c r="B590" s="732"/>
      <c r="C590" s="908" t="s">
        <v>4797</v>
      </c>
      <c r="D590" s="908"/>
      <c r="E590" s="908"/>
      <c r="F590" s="908"/>
      <c r="G590" s="908"/>
      <c r="H590" s="732"/>
      <c r="I590" s="443"/>
      <c r="J590" s="1229"/>
      <c r="K590" s="444"/>
      <c r="HV590" s="732"/>
      <c r="HW590" s="732"/>
      <c r="IR590" s="459"/>
      <c r="IS590" s="459"/>
    </row>
    <row r="591" spans="1:253" ht="15" customHeight="1" x14ac:dyDescent="0.25">
      <c r="A591" s="458"/>
      <c r="B591" s="732"/>
      <c r="C591" s="908" t="s">
        <v>4798</v>
      </c>
      <c r="D591" s="908"/>
      <c r="E591" s="908"/>
      <c r="F591" s="908"/>
      <c r="G591" s="908"/>
      <c r="H591" s="732"/>
      <c r="I591" s="443"/>
      <c r="J591" s="1229"/>
      <c r="K591" s="444"/>
      <c r="HV591" s="732"/>
      <c r="HW591" s="732"/>
      <c r="IR591" s="459"/>
      <c r="IS591" s="459"/>
    </row>
    <row r="592" spans="1:253" ht="15" customHeight="1" x14ac:dyDescent="0.25">
      <c r="A592" s="458"/>
      <c r="B592" s="732"/>
      <c r="C592" s="908" t="s">
        <v>4799</v>
      </c>
      <c r="D592" s="908"/>
      <c r="E592" s="908"/>
      <c r="F592" s="908"/>
      <c r="G592" s="908"/>
      <c r="H592" s="732"/>
      <c r="I592" s="443"/>
      <c r="J592" s="1229"/>
      <c r="K592" s="444"/>
      <c r="HV592" s="732"/>
      <c r="HW592" s="732"/>
      <c r="IR592" s="459"/>
      <c r="IS592" s="459"/>
    </row>
    <row r="593" spans="1:253" ht="15" customHeight="1" x14ac:dyDescent="0.25">
      <c r="A593" s="458"/>
      <c r="B593" s="732"/>
      <c r="C593" s="908" t="s">
        <v>4800</v>
      </c>
      <c r="D593" s="908"/>
      <c r="E593" s="908"/>
      <c r="F593" s="908"/>
      <c r="G593" s="908"/>
      <c r="H593" s="732"/>
      <c r="I593" s="443"/>
      <c r="J593" s="1229"/>
      <c r="K593" s="444"/>
      <c r="HV593" s="732"/>
      <c r="HW593" s="732"/>
      <c r="IR593" s="459"/>
      <c r="IS593" s="459"/>
    </row>
    <row r="594" spans="1:253" ht="15" customHeight="1" x14ac:dyDescent="0.25">
      <c r="A594" s="458">
        <v>154</v>
      </c>
      <c r="B594" s="732" t="s">
        <v>4825</v>
      </c>
      <c r="C594" s="908" t="s">
        <v>4826</v>
      </c>
      <c r="D594" s="908"/>
      <c r="E594" s="908"/>
      <c r="F594" s="908"/>
      <c r="G594" s="908"/>
      <c r="H594" s="732" t="s">
        <v>248</v>
      </c>
      <c r="I594" s="443">
        <v>52</v>
      </c>
      <c r="J594" s="1229"/>
      <c r="K594" s="444">
        <f>IR594*I594+IS594*I594</f>
        <v>0</v>
      </c>
      <c r="HV594" s="732" t="s">
        <v>4329</v>
      </c>
      <c r="HW594" s="732" t="s">
        <v>2995</v>
      </c>
      <c r="IR594" s="459">
        <f>J594*0.059467680608365</f>
        <v>0</v>
      </c>
      <c r="IS594" s="459">
        <f>J594*(1-0.059467680608365)</f>
        <v>0</v>
      </c>
    </row>
    <row r="595" spans="1:253" ht="15" customHeight="1" x14ac:dyDescent="0.25">
      <c r="A595" s="458"/>
      <c r="B595" s="732"/>
      <c r="C595" s="908" t="s">
        <v>4803</v>
      </c>
      <c r="D595" s="908"/>
      <c r="E595" s="908"/>
      <c r="F595" s="908"/>
      <c r="G595" s="908"/>
      <c r="H595" s="732"/>
      <c r="I595" s="443"/>
      <c r="J595" s="1229"/>
      <c r="K595" s="444"/>
      <c r="HV595" s="732"/>
      <c r="HW595" s="732"/>
      <c r="IR595" s="459"/>
      <c r="IS595" s="459"/>
    </row>
    <row r="596" spans="1:253" ht="15" customHeight="1" x14ac:dyDescent="0.25">
      <c r="A596" s="458"/>
      <c r="B596" s="732"/>
      <c r="C596" s="908" t="s">
        <v>4430</v>
      </c>
      <c r="D596" s="908"/>
      <c r="E596" s="908"/>
      <c r="F596" s="908"/>
      <c r="G596" s="908"/>
      <c r="H596" s="732"/>
      <c r="I596" s="443"/>
      <c r="J596" s="1229"/>
      <c r="K596" s="444"/>
      <c r="HV596" s="732"/>
      <c r="HW596" s="732"/>
      <c r="IR596" s="459"/>
      <c r="IS596" s="459"/>
    </row>
    <row r="597" spans="1:253" ht="15" customHeight="1" x14ac:dyDescent="0.25">
      <c r="A597" s="458"/>
      <c r="B597" s="732"/>
      <c r="C597" s="908" t="s">
        <v>3891</v>
      </c>
      <c r="D597" s="908"/>
      <c r="E597" s="908"/>
      <c r="F597" s="908"/>
      <c r="G597" s="908"/>
      <c r="H597" s="732"/>
      <c r="I597" s="443"/>
      <c r="J597" s="1229"/>
      <c r="K597" s="444"/>
      <c r="HV597" s="732"/>
      <c r="HW597" s="732"/>
      <c r="IR597" s="459"/>
      <c r="IS597" s="459"/>
    </row>
    <row r="598" spans="1:253" ht="15" customHeight="1" x14ac:dyDescent="0.25">
      <c r="A598" s="458"/>
      <c r="B598" s="732"/>
      <c r="C598" s="908" t="s">
        <v>3930</v>
      </c>
      <c r="D598" s="908"/>
      <c r="E598" s="908"/>
      <c r="F598" s="908"/>
      <c r="G598" s="908"/>
      <c r="H598" s="732"/>
      <c r="I598" s="443"/>
      <c r="J598" s="1229"/>
      <c r="K598" s="444"/>
      <c r="HV598" s="732"/>
      <c r="HW598" s="732"/>
      <c r="IR598" s="459"/>
      <c r="IS598" s="459"/>
    </row>
    <row r="599" spans="1:253" ht="15" customHeight="1" x14ac:dyDescent="0.25">
      <c r="A599" s="458"/>
      <c r="B599" s="732"/>
      <c r="C599" s="908" t="s">
        <v>4056</v>
      </c>
      <c r="D599" s="908"/>
      <c r="E599" s="908"/>
      <c r="F599" s="908"/>
      <c r="G599" s="908"/>
      <c r="H599" s="732"/>
      <c r="I599" s="443"/>
      <c r="J599" s="1229"/>
      <c r="K599" s="444"/>
      <c r="HV599" s="732"/>
      <c r="HW599" s="732"/>
      <c r="IR599" s="459"/>
      <c r="IS599" s="459"/>
    </row>
    <row r="600" spans="1:253" ht="15" customHeight="1" x14ac:dyDescent="0.25">
      <c r="A600" s="458">
        <v>155</v>
      </c>
      <c r="B600" s="732" t="s">
        <v>4827</v>
      </c>
      <c r="C600" s="908" t="s">
        <v>4828</v>
      </c>
      <c r="D600" s="908"/>
      <c r="E600" s="908"/>
      <c r="F600" s="908"/>
      <c r="G600" s="908"/>
      <c r="H600" s="732" t="s">
        <v>248</v>
      </c>
      <c r="I600" s="443">
        <v>21</v>
      </c>
      <c r="J600" s="1229"/>
      <c r="K600" s="444">
        <f>IR600*I600+IS600*I600</f>
        <v>0</v>
      </c>
      <c r="HV600" s="732" t="s">
        <v>4329</v>
      </c>
      <c r="HW600" s="732" t="s">
        <v>2995</v>
      </c>
      <c r="IR600" s="459">
        <f>J600*0.0664968152866242</f>
        <v>0</v>
      </c>
      <c r="IS600" s="459">
        <f>J600*(1-0.0664968152866242)</f>
        <v>0</v>
      </c>
    </row>
    <row r="601" spans="1:253" ht="15" customHeight="1" x14ac:dyDescent="0.25">
      <c r="A601" s="458"/>
      <c r="B601" s="732"/>
      <c r="C601" s="908" t="s">
        <v>4471</v>
      </c>
      <c r="D601" s="908"/>
      <c r="E601" s="908"/>
      <c r="F601" s="908"/>
      <c r="G601" s="908"/>
      <c r="H601" s="732"/>
      <c r="I601" s="443"/>
      <c r="J601" s="1229"/>
      <c r="K601" s="444"/>
      <c r="HV601" s="732"/>
      <c r="HW601" s="732"/>
      <c r="IR601" s="459"/>
      <c r="IS601" s="459"/>
    </row>
    <row r="602" spans="1:253" ht="15" customHeight="1" x14ac:dyDescent="0.25">
      <c r="A602" s="458">
        <v>156</v>
      </c>
      <c r="B602" s="732" t="s">
        <v>4829</v>
      </c>
      <c r="C602" s="908" t="s">
        <v>4830</v>
      </c>
      <c r="D602" s="908"/>
      <c r="E602" s="908"/>
      <c r="F602" s="908"/>
      <c r="G602" s="908"/>
      <c r="H602" s="732" t="s">
        <v>248</v>
      </c>
      <c r="I602" s="443">
        <v>8</v>
      </c>
      <c r="J602" s="1229"/>
      <c r="K602" s="444">
        <f>IR602*I602+IS602*I602</f>
        <v>0</v>
      </c>
      <c r="HV602" s="732" t="s">
        <v>4329</v>
      </c>
      <c r="HW602" s="732" t="s">
        <v>2995</v>
      </c>
      <c r="IR602" s="459">
        <f>J602*0.0697810218978102</f>
        <v>0</v>
      </c>
      <c r="IS602" s="459">
        <f>J602*(1-0.0697810218978102)</f>
        <v>0</v>
      </c>
    </row>
    <row r="603" spans="1:253" ht="15" customHeight="1" x14ac:dyDescent="0.25">
      <c r="A603" s="458"/>
      <c r="B603" s="732"/>
      <c r="C603" s="908" t="s">
        <v>4024</v>
      </c>
      <c r="D603" s="908"/>
      <c r="E603" s="908"/>
      <c r="F603" s="908"/>
      <c r="G603" s="908"/>
      <c r="H603" s="732"/>
      <c r="I603" s="443"/>
      <c r="J603" s="1229"/>
      <c r="K603" s="444"/>
      <c r="HV603" s="732"/>
      <c r="HW603" s="732"/>
      <c r="IR603" s="459"/>
      <c r="IS603" s="459"/>
    </row>
    <row r="604" spans="1:253" ht="15" customHeight="1" x14ac:dyDescent="0.25">
      <c r="A604" s="458">
        <v>157</v>
      </c>
      <c r="B604" s="732" t="s">
        <v>4831</v>
      </c>
      <c r="C604" s="908" t="s">
        <v>4832</v>
      </c>
      <c r="D604" s="908"/>
      <c r="E604" s="908"/>
      <c r="F604" s="908"/>
      <c r="G604" s="908"/>
      <c r="H604" s="732" t="s">
        <v>248</v>
      </c>
      <c r="I604" s="443">
        <v>5</v>
      </c>
      <c r="J604" s="1229"/>
      <c r="K604" s="444">
        <f>IR604*I604+IS604*I604</f>
        <v>0</v>
      </c>
      <c r="HV604" s="732" t="s">
        <v>4329</v>
      </c>
      <c r="HW604" s="732" t="s">
        <v>2995</v>
      </c>
      <c r="IR604" s="459">
        <f>J604*0.0968006562756358</f>
        <v>0</v>
      </c>
      <c r="IS604" s="459">
        <f>J604*(1-0.0968006562756358)</f>
        <v>0</v>
      </c>
    </row>
    <row r="605" spans="1:253" ht="15" customHeight="1" x14ac:dyDescent="0.25">
      <c r="A605" s="458"/>
      <c r="B605" s="732"/>
      <c r="C605" s="908" t="s">
        <v>4027</v>
      </c>
      <c r="D605" s="908"/>
      <c r="E605" s="908"/>
      <c r="F605" s="908"/>
      <c r="G605" s="908"/>
      <c r="H605" s="732"/>
      <c r="I605" s="443"/>
      <c r="J605" s="1229"/>
      <c r="K605" s="444"/>
      <c r="HV605" s="732"/>
      <c r="HW605" s="732"/>
      <c r="IR605" s="459"/>
      <c r="IS605" s="459"/>
    </row>
    <row r="606" spans="1:253" ht="15" customHeight="1" x14ac:dyDescent="0.25">
      <c r="A606" s="458">
        <v>158</v>
      </c>
      <c r="B606" s="732" t="s">
        <v>4833</v>
      </c>
      <c r="C606" s="908" t="s">
        <v>4834</v>
      </c>
      <c r="D606" s="908"/>
      <c r="E606" s="908"/>
      <c r="F606" s="908"/>
      <c r="G606" s="908"/>
      <c r="H606" s="732" t="s">
        <v>248</v>
      </c>
      <c r="I606" s="443">
        <v>1</v>
      </c>
      <c r="J606" s="1229"/>
      <c r="K606" s="444">
        <f>IR606*I606+IS606*I606</f>
        <v>0</v>
      </c>
      <c r="HV606" s="732" t="s">
        <v>4329</v>
      </c>
      <c r="HW606" s="732" t="s">
        <v>2995</v>
      </c>
      <c r="IR606" s="459">
        <f>J606*0.124567164179104</f>
        <v>0</v>
      </c>
      <c r="IS606" s="459">
        <f>J606*(1-0.124567164179104)</f>
        <v>0</v>
      </c>
    </row>
    <row r="607" spans="1:253" ht="15" customHeight="1" x14ac:dyDescent="0.25">
      <c r="A607" s="458"/>
      <c r="B607" s="732"/>
      <c r="C607" s="908" t="s">
        <v>4039</v>
      </c>
      <c r="D607" s="908"/>
      <c r="E607" s="908"/>
      <c r="F607" s="908"/>
      <c r="G607" s="908"/>
      <c r="H607" s="732"/>
      <c r="I607" s="443"/>
      <c r="J607" s="1229"/>
      <c r="K607" s="444"/>
      <c r="HV607" s="732"/>
      <c r="HW607" s="732"/>
      <c r="IR607" s="459"/>
      <c r="IS607" s="459"/>
    </row>
    <row r="608" spans="1:253" ht="15" customHeight="1" x14ac:dyDescent="0.25">
      <c r="A608" s="458">
        <v>159</v>
      </c>
      <c r="B608" s="732" t="s">
        <v>4835</v>
      </c>
      <c r="C608" s="908" t="s">
        <v>4836</v>
      </c>
      <c r="D608" s="908"/>
      <c r="E608" s="908"/>
      <c r="F608" s="908"/>
      <c r="G608" s="908"/>
      <c r="H608" s="732" t="s">
        <v>248</v>
      </c>
      <c r="I608" s="443">
        <v>4</v>
      </c>
      <c r="J608" s="1229"/>
      <c r="K608" s="444">
        <f>IR608*I608+IS608*I608</f>
        <v>0</v>
      </c>
      <c r="HV608" s="732" t="s">
        <v>4329</v>
      </c>
      <c r="HW608" s="732" t="s">
        <v>2995</v>
      </c>
      <c r="IR608" s="459">
        <f>J608*0.146674816625917</f>
        <v>0</v>
      </c>
      <c r="IS608" s="459">
        <f>J608*(1-0.146674816625917)</f>
        <v>0</v>
      </c>
    </row>
    <row r="609" spans="1:253" ht="15" customHeight="1" x14ac:dyDescent="0.25">
      <c r="A609" s="458"/>
      <c r="B609" s="732"/>
      <c r="C609" s="908" t="s">
        <v>4107</v>
      </c>
      <c r="D609" s="908"/>
      <c r="E609" s="908"/>
      <c r="F609" s="908"/>
      <c r="G609" s="908"/>
      <c r="H609" s="732"/>
      <c r="I609" s="443"/>
      <c r="J609" s="1229"/>
      <c r="K609" s="444"/>
      <c r="HV609" s="732"/>
      <c r="HW609" s="732"/>
      <c r="IR609" s="459"/>
      <c r="IS609" s="459"/>
    </row>
    <row r="610" spans="1:253" ht="15" customHeight="1" x14ac:dyDescent="0.25">
      <c r="A610" s="458">
        <v>160</v>
      </c>
      <c r="B610" s="732" t="s">
        <v>4837</v>
      </c>
      <c r="C610" s="908" t="s">
        <v>4838</v>
      </c>
      <c r="D610" s="908"/>
      <c r="E610" s="908"/>
      <c r="F610" s="908"/>
      <c r="G610" s="908"/>
      <c r="H610" s="732" t="s">
        <v>248</v>
      </c>
      <c r="I610" s="443">
        <v>14</v>
      </c>
      <c r="J610" s="1229"/>
      <c r="K610" s="444">
        <f>IR610*I610+IS610*I610</f>
        <v>0</v>
      </c>
      <c r="HV610" s="732" t="s">
        <v>4329</v>
      </c>
      <c r="HW610" s="732" t="s">
        <v>2995</v>
      </c>
      <c r="IR610" s="459">
        <f>J610*0.419434740013679</f>
        <v>0</v>
      </c>
      <c r="IS610" s="459">
        <f>J610*(1-0.419434740013679)</f>
        <v>0</v>
      </c>
    </row>
    <row r="611" spans="1:253" ht="15" customHeight="1" x14ac:dyDescent="0.25">
      <c r="A611" s="458"/>
      <c r="B611" s="732"/>
      <c r="C611" s="908" t="s">
        <v>4614</v>
      </c>
      <c r="D611" s="908"/>
      <c r="E611" s="908"/>
      <c r="F611" s="908"/>
      <c r="G611" s="908"/>
      <c r="H611" s="732"/>
      <c r="I611" s="443"/>
      <c r="J611" s="1229"/>
      <c r="K611" s="444"/>
      <c r="HV611" s="732"/>
      <c r="HW611" s="732"/>
      <c r="IR611" s="459"/>
      <c r="IS611" s="459"/>
    </row>
    <row r="612" spans="1:253" ht="15" customHeight="1" x14ac:dyDescent="0.25">
      <c r="A612" s="458">
        <v>161</v>
      </c>
      <c r="B612" s="732" t="s">
        <v>4839</v>
      </c>
      <c r="C612" s="908" t="s">
        <v>4840</v>
      </c>
      <c r="D612" s="908"/>
      <c r="E612" s="908"/>
      <c r="F612" s="908"/>
      <c r="G612" s="908"/>
      <c r="H612" s="732" t="s">
        <v>248</v>
      </c>
      <c r="I612" s="443">
        <v>11</v>
      </c>
      <c r="J612" s="1229"/>
      <c r="K612" s="444">
        <f>IR612*I612+IS612*I612</f>
        <v>0</v>
      </c>
      <c r="HV612" s="732" t="s">
        <v>4329</v>
      </c>
      <c r="HW612" s="732" t="s">
        <v>2995</v>
      </c>
      <c r="IR612" s="459">
        <f>J612*0.410006743531966</f>
        <v>0</v>
      </c>
      <c r="IS612" s="459">
        <f>J612*(1-0.410006743531966)</f>
        <v>0</v>
      </c>
    </row>
    <row r="613" spans="1:253" ht="15" customHeight="1" x14ac:dyDescent="0.25">
      <c r="A613" s="458"/>
      <c r="B613" s="732"/>
      <c r="C613" s="945" t="s">
        <v>4481</v>
      </c>
      <c r="D613" s="945"/>
      <c r="E613" s="945"/>
      <c r="F613" s="945"/>
      <c r="G613" s="945"/>
      <c r="H613" s="732"/>
      <c r="I613" s="443"/>
      <c r="J613" s="1229"/>
      <c r="K613" s="444"/>
      <c r="HV613" s="732"/>
      <c r="HW613" s="732"/>
      <c r="IR613" s="459"/>
      <c r="IS613" s="459"/>
    </row>
    <row r="614" spans="1:253" ht="15" customHeight="1" x14ac:dyDescent="0.25">
      <c r="A614" s="458">
        <v>162</v>
      </c>
      <c r="B614" s="732" t="s">
        <v>4841</v>
      </c>
      <c r="C614" s="908" t="s">
        <v>4842</v>
      </c>
      <c r="D614" s="908"/>
      <c r="E614" s="908"/>
      <c r="F614" s="908"/>
      <c r="G614" s="908"/>
      <c r="H614" s="732" t="s">
        <v>248</v>
      </c>
      <c r="I614" s="443">
        <v>10</v>
      </c>
      <c r="J614" s="1229"/>
      <c r="K614" s="444">
        <f>IR614*I614+IS614*I614</f>
        <v>0</v>
      </c>
      <c r="HV614" s="732" t="s">
        <v>4329</v>
      </c>
      <c r="HW614" s="732" t="s">
        <v>2995</v>
      </c>
      <c r="IR614" s="459">
        <f>J614*0.418520893302956</f>
        <v>0</v>
      </c>
      <c r="IS614" s="459">
        <f>J614*(1-0.418520893302956)</f>
        <v>0</v>
      </c>
    </row>
    <row r="615" spans="1:253" ht="15" customHeight="1" x14ac:dyDescent="0.25">
      <c r="A615" s="458"/>
      <c r="B615" s="732"/>
      <c r="C615" s="908" t="s">
        <v>4797</v>
      </c>
      <c r="D615" s="908"/>
      <c r="E615" s="908"/>
      <c r="F615" s="908"/>
      <c r="G615" s="908"/>
      <c r="H615" s="732"/>
      <c r="I615" s="443"/>
      <c r="J615" s="1229"/>
      <c r="K615" s="444"/>
      <c r="HV615" s="732"/>
      <c r="HW615" s="732"/>
      <c r="IR615" s="459"/>
      <c r="IS615" s="459"/>
    </row>
    <row r="616" spans="1:253" ht="15" customHeight="1" x14ac:dyDescent="0.25">
      <c r="A616" s="458">
        <v>163</v>
      </c>
      <c r="B616" s="732" t="s">
        <v>4843</v>
      </c>
      <c r="C616" s="908" t="s">
        <v>4844</v>
      </c>
      <c r="D616" s="908"/>
      <c r="E616" s="908"/>
      <c r="F616" s="908"/>
      <c r="G616" s="908"/>
      <c r="H616" s="732" t="s">
        <v>248</v>
      </c>
      <c r="I616" s="443">
        <v>2</v>
      </c>
      <c r="J616" s="1229"/>
      <c r="K616" s="444">
        <f>IR616*I616+IS616*I616</f>
        <v>0</v>
      </c>
      <c r="HV616" s="732" t="s">
        <v>4329</v>
      </c>
      <c r="HW616" s="732" t="s">
        <v>2995</v>
      </c>
      <c r="IR616" s="459">
        <f>J616*0.393497596153846</f>
        <v>0</v>
      </c>
      <c r="IS616" s="459">
        <f>J616*(1-0.393497596153846)</f>
        <v>0</v>
      </c>
    </row>
    <row r="617" spans="1:253" ht="15" customHeight="1" x14ac:dyDescent="0.25">
      <c r="A617" s="458"/>
      <c r="B617" s="732"/>
      <c r="C617" s="908" t="s">
        <v>3906</v>
      </c>
      <c r="D617" s="908"/>
      <c r="E617" s="908"/>
      <c r="F617" s="908"/>
      <c r="G617" s="908"/>
      <c r="H617" s="732"/>
      <c r="I617" s="443"/>
      <c r="J617" s="1229"/>
      <c r="K617" s="444"/>
      <c r="HV617" s="732"/>
      <c r="HW617" s="732"/>
      <c r="IR617" s="459"/>
      <c r="IS617" s="459"/>
    </row>
    <row r="618" spans="1:253" ht="15" customHeight="1" x14ac:dyDescent="0.25">
      <c r="A618" s="458">
        <v>164</v>
      </c>
      <c r="B618" s="732" t="s">
        <v>4845</v>
      </c>
      <c r="C618" s="908" t="s">
        <v>4846</v>
      </c>
      <c r="D618" s="908"/>
      <c r="E618" s="908"/>
      <c r="F618" s="908"/>
      <c r="G618" s="908"/>
      <c r="H618" s="732" t="s">
        <v>1266</v>
      </c>
      <c r="I618" s="443">
        <v>21</v>
      </c>
      <c r="J618" s="1229"/>
      <c r="K618" s="444">
        <f>IR618*I618+IS618*I618</f>
        <v>0</v>
      </c>
      <c r="HV618" s="732" t="s">
        <v>4329</v>
      </c>
      <c r="HW618" s="732" t="s">
        <v>2995</v>
      </c>
      <c r="IR618" s="459">
        <f>J618*0</f>
        <v>0</v>
      </c>
      <c r="IS618" s="459">
        <f>J618*(1-0)</f>
        <v>0</v>
      </c>
    </row>
    <row r="619" spans="1:253" ht="15" customHeight="1" x14ac:dyDescent="0.25">
      <c r="A619" s="458">
        <v>165</v>
      </c>
      <c r="B619" s="732" t="s">
        <v>4847</v>
      </c>
      <c r="C619" s="908" t="s">
        <v>4848</v>
      </c>
      <c r="D619" s="908"/>
      <c r="E619" s="908"/>
      <c r="F619" s="908"/>
      <c r="G619" s="908"/>
      <c r="H619" s="732" t="s">
        <v>248</v>
      </c>
      <c r="I619" s="443">
        <v>21</v>
      </c>
      <c r="J619" s="1229"/>
      <c r="K619" s="444">
        <f>IR619*I619+IS619*I619</f>
        <v>0</v>
      </c>
      <c r="HV619" s="732" t="s">
        <v>4329</v>
      </c>
      <c r="HW619" s="732" t="s">
        <v>2995</v>
      </c>
      <c r="IR619" s="459">
        <f>J619*0.940087365157657</f>
        <v>0</v>
      </c>
      <c r="IS619" s="459">
        <f>J619*(1-0.940087365157657)</f>
        <v>0</v>
      </c>
    </row>
    <row r="620" spans="1:253" ht="15" customHeight="1" x14ac:dyDescent="0.25">
      <c r="A620" s="458"/>
      <c r="B620" s="732"/>
      <c r="C620" s="908" t="s">
        <v>4628</v>
      </c>
      <c r="D620" s="908"/>
      <c r="E620" s="908"/>
      <c r="F620" s="908"/>
      <c r="G620" s="908"/>
      <c r="H620" s="732"/>
      <c r="I620" s="443"/>
      <c r="J620" s="1229"/>
      <c r="K620" s="444"/>
      <c r="HV620" s="732"/>
      <c r="HW620" s="732"/>
      <c r="IR620" s="459"/>
      <c r="IS620" s="459"/>
    </row>
    <row r="621" spans="1:253" ht="15" customHeight="1" x14ac:dyDescent="0.25">
      <c r="A621" s="458"/>
      <c r="B621" s="732"/>
      <c r="C621" s="908" t="s">
        <v>4414</v>
      </c>
      <c r="D621" s="908"/>
      <c r="E621" s="908"/>
      <c r="F621" s="908"/>
      <c r="G621" s="908"/>
      <c r="H621" s="732"/>
      <c r="I621" s="443"/>
      <c r="J621" s="1229"/>
      <c r="K621" s="444"/>
      <c r="HV621" s="732"/>
      <c r="HW621" s="732"/>
      <c r="IR621" s="459"/>
      <c r="IS621" s="459"/>
    </row>
    <row r="622" spans="1:253" ht="15" customHeight="1" x14ac:dyDescent="0.25">
      <c r="A622" s="458"/>
      <c r="B622" s="732"/>
      <c r="C622" s="908" t="s">
        <v>4783</v>
      </c>
      <c r="D622" s="908"/>
      <c r="E622" s="908"/>
      <c r="F622" s="908"/>
      <c r="G622" s="908"/>
      <c r="H622" s="732"/>
      <c r="I622" s="443"/>
      <c r="J622" s="1229"/>
      <c r="K622" s="444"/>
      <c r="HV622" s="732"/>
      <c r="HW622" s="732"/>
      <c r="IR622" s="459"/>
      <c r="IS622" s="459"/>
    </row>
    <row r="623" spans="1:253" ht="15" customHeight="1" x14ac:dyDescent="0.25">
      <c r="A623" s="458"/>
      <c r="B623" s="732"/>
      <c r="C623" s="908" t="s">
        <v>4430</v>
      </c>
      <c r="D623" s="908"/>
      <c r="E623" s="908"/>
      <c r="F623" s="908"/>
      <c r="G623" s="908"/>
      <c r="H623" s="732"/>
      <c r="I623" s="443"/>
      <c r="J623" s="1229"/>
      <c r="K623" s="444"/>
      <c r="HV623" s="732"/>
      <c r="HW623" s="732"/>
      <c r="IR623" s="459"/>
      <c r="IS623" s="459"/>
    </row>
    <row r="624" spans="1:253" ht="15" customHeight="1" x14ac:dyDescent="0.25">
      <c r="A624" s="458"/>
      <c r="B624" s="732"/>
      <c r="C624" s="908" t="s">
        <v>4784</v>
      </c>
      <c r="D624" s="908"/>
      <c r="E624" s="908"/>
      <c r="F624" s="908"/>
      <c r="G624" s="908"/>
      <c r="H624" s="732"/>
      <c r="I624" s="443"/>
      <c r="J624" s="1229"/>
      <c r="K624" s="444"/>
      <c r="HV624" s="732"/>
      <c r="HW624" s="732"/>
      <c r="IR624" s="459"/>
      <c r="IS624" s="459"/>
    </row>
    <row r="625" spans="1:253" ht="15" customHeight="1" x14ac:dyDescent="0.25">
      <c r="A625" s="458"/>
      <c r="B625" s="732"/>
      <c r="C625" s="908" t="s">
        <v>4177</v>
      </c>
      <c r="D625" s="908"/>
      <c r="E625" s="908"/>
      <c r="F625" s="908"/>
      <c r="G625" s="908"/>
      <c r="H625" s="732"/>
      <c r="I625" s="443"/>
      <c r="J625" s="1229"/>
      <c r="K625" s="444"/>
      <c r="HV625" s="732"/>
      <c r="HW625" s="732"/>
      <c r="IR625" s="459"/>
      <c r="IS625" s="459"/>
    </row>
    <row r="626" spans="1:253" ht="15" customHeight="1" x14ac:dyDescent="0.25">
      <c r="A626" s="458"/>
      <c r="B626" s="732"/>
      <c r="C626" s="908" t="s">
        <v>3939</v>
      </c>
      <c r="D626" s="908"/>
      <c r="E626" s="908"/>
      <c r="F626" s="908"/>
      <c r="G626" s="908"/>
      <c r="H626" s="732"/>
      <c r="I626" s="443"/>
      <c r="J626" s="1229"/>
      <c r="K626" s="444"/>
      <c r="HV626" s="732"/>
      <c r="HW626" s="732"/>
      <c r="IR626" s="459"/>
      <c r="IS626" s="459"/>
    </row>
    <row r="627" spans="1:253" ht="15" customHeight="1" x14ac:dyDescent="0.25">
      <c r="A627" s="458">
        <v>166</v>
      </c>
      <c r="B627" s="732" t="s">
        <v>4849</v>
      </c>
      <c r="C627" s="908" t="s">
        <v>4850</v>
      </c>
      <c r="D627" s="908"/>
      <c r="E627" s="908"/>
      <c r="F627" s="908"/>
      <c r="G627" s="908"/>
      <c r="H627" s="732" t="s">
        <v>248</v>
      </c>
      <c r="I627" s="443">
        <v>21</v>
      </c>
      <c r="J627" s="1229"/>
      <c r="K627" s="444">
        <f>IR627*I627+IS627*I627</f>
        <v>0</v>
      </c>
      <c r="HV627" s="732" t="s">
        <v>4329</v>
      </c>
      <c r="HW627" s="732" t="s">
        <v>2995</v>
      </c>
      <c r="IR627" s="459">
        <f>J627*0</f>
        <v>0</v>
      </c>
      <c r="IS627" s="459">
        <f>J627*(1-0)</f>
        <v>0</v>
      </c>
    </row>
    <row r="628" spans="1:253" ht="15" customHeight="1" x14ac:dyDescent="0.25">
      <c r="A628" s="458"/>
      <c r="B628" s="732"/>
      <c r="C628" s="945" t="s">
        <v>4628</v>
      </c>
      <c r="D628" s="945"/>
      <c r="E628" s="945"/>
      <c r="F628" s="945"/>
      <c r="G628" s="945"/>
      <c r="H628" s="732"/>
      <c r="I628" s="443"/>
      <c r="J628" s="1229"/>
      <c r="K628" s="444"/>
      <c r="HV628" s="732"/>
      <c r="HW628" s="732"/>
      <c r="IR628" s="459"/>
      <c r="IS628" s="459"/>
    </row>
    <row r="629" spans="1:253" ht="15" customHeight="1" x14ac:dyDescent="0.25">
      <c r="A629" s="458"/>
      <c r="B629" s="732"/>
      <c r="C629" s="945" t="s">
        <v>4414</v>
      </c>
      <c r="D629" s="945"/>
      <c r="E629" s="945"/>
      <c r="F629" s="945"/>
      <c r="G629" s="945"/>
      <c r="H629" s="732"/>
      <c r="I629" s="443"/>
      <c r="J629" s="1229"/>
      <c r="K629" s="444"/>
      <c r="HV629" s="732"/>
      <c r="HW629" s="732"/>
      <c r="IR629" s="459"/>
      <c r="IS629" s="459"/>
    </row>
    <row r="630" spans="1:253" ht="15" customHeight="1" x14ac:dyDescent="0.25">
      <c r="A630" s="458"/>
      <c r="B630" s="732"/>
      <c r="C630" s="908" t="s">
        <v>4783</v>
      </c>
      <c r="D630" s="908"/>
      <c r="E630" s="908"/>
      <c r="F630" s="908"/>
      <c r="G630" s="908"/>
      <c r="H630" s="732"/>
      <c r="I630" s="443"/>
      <c r="J630" s="1229"/>
      <c r="K630" s="444"/>
      <c r="HV630" s="732"/>
      <c r="HW630" s="732"/>
      <c r="IR630" s="459"/>
      <c r="IS630" s="459"/>
    </row>
    <row r="631" spans="1:253" ht="15" customHeight="1" x14ac:dyDescent="0.25">
      <c r="A631" s="458"/>
      <c r="B631" s="732"/>
      <c r="C631" s="908" t="s">
        <v>4430</v>
      </c>
      <c r="D631" s="908"/>
      <c r="E631" s="908"/>
      <c r="F631" s="908"/>
      <c r="G631" s="908"/>
      <c r="H631" s="732"/>
      <c r="I631" s="443"/>
      <c r="J631" s="1229"/>
      <c r="K631" s="444"/>
      <c r="HV631" s="732"/>
      <c r="HW631" s="732"/>
      <c r="IR631" s="459"/>
      <c r="IS631" s="459"/>
    </row>
    <row r="632" spans="1:253" ht="15" customHeight="1" x14ac:dyDescent="0.25">
      <c r="A632" s="458"/>
      <c r="B632" s="732"/>
      <c r="C632" s="908" t="s">
        <v>4784</v>
      </c>
      <c r="D632" s="908"/>
      <c r="E632" s="908"/>
      <c r="F632" s="908"/>
      <c r="G632" s="908"/>
      <c r="H632" s="732"/>
      <c r="I632" s="443"/>
      <c r="J632" s="1229"/>
      <c r="K632" s="444"/>
      <c r="HV632" s="732"/>
      <c r="HW632" s="732"/>
      <c r="IR632" s="459"/>
      <c r="IS632" s="459"/>
    </row>
    <row r="633" spans="1:253" ht="15" customHeight="1" x14ac:dyDescent="0.25">
      <c r="A633" s="458"/>
      <c r="B633" s="732"/>
      <c r="C633" s="908" t="s">
        <v>4177</v>
      </c>
      <c r="D633" s="908"/>
      <c r="E633" s="908"/>
      <c r="F633" s="908"/>
      <c r="G633" s="908"/>
      <c r="H633" s="732"/>
      <c r="I633" s="443"/>
      <c r="J633" s="1229"/>
      <c r="K633" s="444"/>
      <c r="HV633" s="732"/>
      <c r="HW633" s="732"/>
      <c r="IR633" s="459"/>
      <c r="IS633" s="459"/>
    </row>
    <row r="634" spans="1:253" ht="15" customHeight="1" x14ac:dyDescent="0.25">
      <c r="A634" s="458"/>
      <c r="B634" s="732"/>
      <c r="C634" s="908" t="s">
        <v>3939</v>
      </c>
      <c r="D634" s="908"/>
      <c r="E634" s="908"/>
      <c r="F634" s="908"/>
      <c r="G634" s="908"/>
      <c r="H634" s="732"/>
      <c r="I634" s="443"/>
      <c r="J634" s="1229"/>
      <c r="K634" s="444"/>
      <c r="HV634" s="732"/>
      <c r="HW634" s="732"/>
      <c r="IR634" s="459"/>
      <c r="IS634" s="459"/>
    </row>
    <row r="635" spans="1:253" ht="15" customHeight="1" x14ac:dyDescent="0.25">
      <c r="A635" s="458">
        <v>167</v>
      </c>
      <c r="B635" s="732" t="s">
        <v>4851</v>
      </c>
      <c r="C635" s="908" t="s">
        <v>4852</v>
      </c>
      <c r="D635" s="908"/>
      <c r="E635" s="908"/>
      <c r="F635" s="908"/>
      <c r="G635" s="908"/>
      <c r="H635" s="732" t="s">
        <v>248</v>
      </c>
      <c r="I635" s="443">
        <v>21</v>
      </c>
      <c r="J635" s="1229"/>
      <c r="K635" s="444">
        <f>IR635*I635+IS635*I635</f>
        <v>0</v>
      </c>
      <c r="HV635" s="732" t="s">
        <v>4329</v>
      </c>
      <c r="HW635" s="732" t="s">
        <v>2995</v>
      </c>
      <c r="IR635" s="459">
        <f>J635*0</f>
        <v>0</v>
      </c>
      <c r="IS635" s="459">
        <f>J635*(1-0)</f>
        <v>0</v>
      </c>
    </row>
    <row r="636" spans="1:253" ht="15" customHeight="1" x14ac:dyDescent="0.25">
      <c r="A636" s="458">
        <v>168</v>
      </c>
      <c r="B636" s="732" t="s">
        <v>4853</v>
      </c>
      <c r="C636" s="908" t="s">
        <v>4854</v>
      </c>
      <c r="D636" s="908"/>
      <c r="E636" s="908"/>
      <c r="F636" s="908"/>
      <c r="G636" s="908"/>
      <c r="H636" s="732" t="s">
        <v>248</v>
      </c>
      <c r="I636" s="443">
        <v>21</v>
      </c>
      <c r="J636" s="1229"/>
      <c r="K636" s="444">
        <f>IR636*I636+IS636*I636</f>
        <v>0</v>
      </c>
      <c r="HV636" s="732" t="s">
        <v>4329</v>
      </c>
      <c r="HW636" s="732" t="s">
        <v>2995</v>
      </c>
      <c r="IR636" s="459">
        <f>J636*0</f>
        <v>0</v>
      </c>
      <c r="IS636" s="459">
        <f>J636*(1-0)</f>
        <v>0</v>
      </c>
    </row>
    <row r="637" spans="1:253" ht="15" customHeight="1" x14ac:dyDescent="0.25">
      <c r="A637" s="458">
        <v>169</v>
      </c>
      <c r="B637" s="732" t="s">
        <v>4855</v>
      </c>
      <c r="C637" s="908" t="s">
        <v>4856</v>
      </c>
      <c r="D637" s="908"/>
      <c r="E637" s="908"/>
      <c r="F637" s="908"/>
      <c r="G637" s="908"/>
      <c r="H637" s="732" t="s">
        <v>278</v>
      </c>
      <c r="I637" s="443">
        <v>2742</v>
      </c>
      <c r="J637" s="1229"/>
      <c r="K637" s="444">
        <f>IR637*I637+IS637*I637</f>
        <v>0</v>
      </c>
      <c r="HV637" s="732" t="s">
        <v>4329</v>
      </c>
      <c r="HW637" s="732" t="s">
        <v>2995</v>
      </c>
      <c r="IR637" s="459">
        <f>J637*0.0142857142857143</f>
        <v>0</v>
      </c>
      <c r="IS637" s="459">
        <f>J637*(1-0.0142857142857143)</f>
        <v>0</v>
      </c>
    </row>
    <row r="638" spans="1:253" ht="15" customHeight="1" x14ac:dyDescent="0.25">
      <c r="A638" s="458"/>
      <c r="B638" s="732"/>
      <c r="C638" s="908" t="s">
        <v>4857</v>
      </c>
      <c r="D638" s="908"/>
      <c r="E638" s="908"/>
      <c r="F638" s="908"/>
      <c r="G638" s="908"/>
      <c r="H638" s="732"/>
      <c r="I638" s="443"/>
      <c r="J638" s="1229"/>
      <c r="K638" s="444"/>
      <c r="HV638" s="732"/>
      <c r="HW638" s="732"/>
      <c r="IR638" s="459"/>
      <c r="IS638" s="459"/>
    </row>
    <row r="639" spans="1:253" ht="15" customHeight="1" x14ac:dyDescent="0.25">
      <c r="A639" s="458"/>
      <c r="B639" s="732"/>
      <c r="C639" s="908" t="s">
        <v>4858</v>
      </c>
      <c r="D639" s="908"/>
      <c r="E639" s="908"/>
      <c r="F639" s="908"/>
      <c r="G639" s="908"/>
      <c r="H639" s="732"/>
      <c r="I639" s="443"/>
      <c r="J639" s="1229"/>
      <c r="K639" s="444"/>
      <c r="HV639" s="732"/>
      <c r="HW639" s="732"/>
      <c r="IR639" s="459"/>
      <c r="IS639" s="459"/>
    </row>
    <row r="640" spans="1:253" ht="15" customHeight="1" x14ac:dyDescent="0.25">
      <c r="A640" s="458"/>
      <c r="B640" s="732"/>
      <c r="C640" s="908" t="s">
        <v>4859</v>
      </c>
      <c r="D640" s="908"/>
      <c r="E640" s="908"/>
      <c r="F640" s="908"/>
      <c r="G640" s="908"/>
      <c r="H640" s="732"/>
      <c r="I640" s="443"/>
      <c r="J640" s="1229"/>
      <c r="K640" s="444"/>
      <c r="HV640" s="732"/>
      <c r="HW640" s="732"/>
      <c r="IR640" s="459"/>
      <c r="IS640" s="459"/>
    </row>
    <row r="641" spans="1:253" ht="15" customHeight="1" x14ac:dyDescent="0.25">
      <c r="A641" s="458"/>
      <c r="B641" s="732"/>
      <c r="C641" s="908" t="s">
        <v>4860</v>
      </c>
      <c r="D641" s="908"/>
      <c r="E641" s="908"/>
      <c r="F641" s="908"/>
      <c r="G641" s="908"/>
      <c r="H641" s="732"/>
      <c r="I641" s="443"/>
      <c r="J641" s="1229"/>
      <c r="K641" s="444"/>
      <c r="HV641" s="732"/>
      <c r="HW641" s="732"/>
      <c r="IR641" s="459"/>
      <c r="IS641" s="459"/>
    </row>
    <row r="642" spans="1:253" ht="15" customHeight="1" x14ac:dyDescent="0.25">
      <c r="A642" s="458"/>
      <c r="B642" s="732"/>
      <c r="C642" s="908" t="s">
        <v>4861</v>
      </c>
      <c r="D642" s="908"/>
      <c r="E642" s="908"/>
      <c r="F642" s="908"/>
      <c r="G642" s="908"/>
      <c r="H642" s="732"/>
      <c r="I642" s="443"/>
      <c r="J642" s="1229"/>
      <c r="K642" s="444"/>
      <c r="HV642" s="732"/>
      <c r="HW642" s="732"/>
      <c r="IR642" s="459"/>
      <c r="IS642" s="459"/>
    </row>
    <row r="643" spans="1:253" ht="15" customHeight="1" x14ac:dyDescent="0.25">
      <c r="A643" s="458"/>
      <c r="B643" s="732"/>
      <c r="C643" s="908" t="s">
        <v>4862</v>
      </c>
      <c r="D643" s="908"/>
      <c r="E643" s="908"/>
      <c r="F643" s="908"/>
      <c r="G643" s="908"/>
      <c r="H643" s="732"/>
      <c r="I643" s="443"/>
      <c r="J643" s="1229"/>
      <c r="K643" s="444"/>
      <c r="HV643" s="732"/>
      <c r="HW643" s="732"/>
      <c r="IR643" s="459"/>
      <c r="IS643" s="459"/>
    </row>
    <row r="644" spans="1:253" ht="15" customHeight="1" x14ac:dyDescent="0.25">
      <c r="A644" s="458"/>
      <c r="B644" s="732"/>
      <c r="C644" s="908" t="s">
        <v>4863</v>
      </c>
      <c r="D644" s="908"/>
      <c r="E644" s="908"/>
      <c r="F644" s="908"/>
      <c r="G644" s="908"/>
      <c r="H644" s="732"/>
      <c r="I644" s="443"/>
      <c r="J644" s="1229"/>
      <c r="K644" s="444"/>
      <c r="HV644" s="732"/>
      <c r="HW644" s="732"/>
      <c r="IR644" s="459"/>
      <c r="IS644" s="459"/>
    </row>
    <row r="645" spans="1:253" ht="15" customHeight="1" x14ac:dyDescent="0.25">
      <c r="A645" s="458">
        <v>170</v>
      </c>
      <c r="B645" s="732" t="s">
        <v>4864</v>
      </c>
      <c r="C645" s="908" t="s">
        <v>4865</v>
      </c>
      <c r="D645" s="908"/>
      <c r="E645" s="908"/>
      <c r="F645" s="908"/>
      <c r="G645" s="908"/>
      <c r="H645" s="732" t="s">
        <v>278</v>
      </c>
      <c r="I645" s="443">
        <v>171.5</v>
      </c>
      <c r="J645" s="1229"/>
      <c r="K645" s="444">
        <f>IR645*I645+IS645*I645</f>
        <v>0</v>
      </c>
      <c r="HV645" s="732" t="s">
        <v>4329</v>
      </c>
      <c r="HW645" s="732" t="s">
        <v>2995</v>
      </c>
      <c r="IR645" s="459">
        <f>J645*0.0162885398487493</f>
        <v>0</v>
      </c>
      <c r="IS645" s="459">
        <f>J645*(1-0.0162885398487493)</f>
        <v>0</v>
      </c>
    </row>
    <row r="646" spans="1:253" ht="15" customHeight="1" x14ac:dyDescent="0.25">
      <c r="A646" s="458"/>
      <c r="B646" s="732"/>
      <c r="C646" s="908" t="s">
        <v>4718</v>
      </c>
      <c r="D646" s="908"/>
      <c r="E646" s="908"/>
      <c r="F646" s="908"/>
      <c r="G646" s="908"/>
      <c r="H646" s="732"/>
      <c r="I646" s="443"/>
      <c r="J646" s="1229"/>
      <c r="K646" s="444"/>
      <c r="HV646" s="732"/>
      <c r="HW646" s="732"/>
      <c r="IR646" s="459"/>
      <c r="IS646" s="459"/>
    </row>
    <row r="647" spans="1:253" ht="15" customHeight="1" x14ac:dyDescent="0.25">
      <c r="A647" s="458"/>
      <c r="B647" s="732"/>
      <c r="C647" s="908" t="s">
        <v>4013</v>
      </c>
      <c r="D647" s="908"/>
      <c r="E647" s="908"/>
      <c r="F647" s="908"/>
      <c r="G647" s="908"/>
      <c r="H647" s="732"/>
      <c r="I647" s="443"/>
      <c r="J647" s="1229"/>
      <c r="K647" s="444"/>
      <c r="HV647" s="732"/>
      <c r="HW647" s="732"/>
      <c r="IR647" s="459"/>
      <c r="IS647" s="459"/>
    </row>
    <row r="648" spans="1:253" ht="15" customHeight="1" x14ac:dyDescent="0.25">
      <c r="A648" s="458"/>
      <c r="B648" s="732"/>
      <c r="C648" s="908" t="s">
        <v>4065</v>
      </c>
      <c r="D648" s="908"/>
      <c r="E648" s="908"/>
      <c r="F648" s="908"/>
      <c r="G648" s="908"/>
      <c r="H648" s="732"/>
      <c r="I648" s="443"/>
      <c r="J648" s="1229"/>
      <c r="K648" s="444"/>
      <c r="HV648" s="732"/>
      <c r="HW648" s="732"/>
      <c r="IR648" s="459"/>
      <c r="IS648" s="459"/>
    </row>
    <row r="649" spans="1:253" ht="15" customHeight="1" x14ac:dyDescent="0.25">
      <c r="A649" s="458"/>
      <c r="B649" s="732"/>
      <c r="C649" s="908" t="s">
        <v>4064</v>
      </c>
      <c r="D649" s="908"/>
      <c r="E649" s="908"/>
      <c r="F649" s="908"/>
      <c r="G649" s="908"/>
      <c r="H649" s="732"/>
      <c r="I649" s="443"/>
      <c r="J649" s="1229"/>
      <c r="K649" s="444"/>
      <c r="HV649" s="732"/>
      <c r="HW649" s="732"/>
      <c r="IR649" s="459"/>
      <c r="IS649" s="459"/>
    </row>
    <row r="650" spans="1:253" ht="15" customHeight="1" x14ac:dyDescent="0.25">
      <c r="A650" s="458"/>
      <c r="B650" s="732"/>
      <c r="C650" s="908" t="s">
        <v>4866</v>
      </c>
      <c r="D650" s="908"/>
      <c r="E650" s="908"/>
      <c r="F650" s="908"/>
      <c r="G650" s="908"/>
      <c r="H650" s="732"/>
      <c r="I650" s="443"/>
      <c r="J650" s="1229"/>
      <c r="K650" s="444"/>
      <c r="HV650" s="732"/>
      <c r="HW650" s="732"/>
      <c r="IR650" s="459"/>
      <c r="IS650" s="459"/>
    </row>
    <row r="651" spans="1:253" ht="15" customHeight="1" x14ac:dyDescent="0.25">
      <c r="C651" s="945" t="s">
        <v>4233</v>
      </c>
      <c r="D651" s="945"/>
      <c r="E651" s="945"/>
      <c r="F651" s="945"/>
      <c r="G651" s="945"/>
      <c r="J651" s="1233"/>
    </row>
    <row r="652" spans="1:253" ht="15" customHeight="1" x14ac:dyDescent="0.25">
      <c r="A652" s="458"/>
      <c r="B652" s="732"/>
      <c r="C652" s="908" t="s">
        <v>4575</v>
      </c>
      <c r="D652" s="908"/>
      <c r="E652" s="908"/>
      <c r="F652" s="908"/>
      <c r="G652" s="908"/>
      <c r="H652" s="732"/>
      <c r="I652" s="443"/>
      <c r="J652" s="1229"/>
      <c r="K652" s="444"/>
      <c r="HV652" s="732"/>
      <c r="HW652" s="732"/>
      <c r="IR652" s="459"/>
      <c r="IS652" s="459"/>
    </row>
    <row r="653" spans="1:253" ht="15" customHeight="1" x14ac:dyDescent="0.25">
      <c r="A653" s="458">
        <v>171</v>
      </c>
      <c r="B653" s="732" t="s">
        <v>4867</v>
      </c>
      <c r="C653" s="908" t="s">
        <v>4868</v>
      </c>
      <c r="D653" s="908"/>
      <c r="E653" s="908"/>
      <c r="F653" s="908"/>
      <c r="G653" s="908"/>
      <c r="H653" s="732" t="s">
        <v>278</v>
      </c>
      <c r="I653" s="443">
        <v>156</v>
      </c>
      <c r="J653" s="1229"/>
      <c r="K653" s="444">
        <f>IR653*I653+IS653*I653</f>
        <v>0</v>
      </c>
      <c r="HV653" s="732" t="s">
        <v>4329</v>
      </c>
      <c r="HW653" s="732" t="s">
        <v>2995</v>
      </c>
      <c r="IR653" s="459">
        <f>J653*0.0188760188760189</f>
        <v>0</v>
      </c>
      <c r="IS653" s="459">
        <f>J653*(1-0.0188760188760189)</f>
        <v>0</v>
      </c>
    </row>
    <row r="654" spans="1:253" ht="15" customHeight="1" x14ac:dyDescent="0.25">
      <c r="A654" s="458"/>
      <c r="B654" s="732"/>
      <c r="C654" s="908" t="s">
        <v>4869</v>
      </c>
      <c r="D654" s="908"/>
      <c r="E654" s="908"/>
      <c r="F654" s="908"/>
      <c r="G654" s="908"/>
      <c r="H654" s="732"/>
      <c r="I654" s="443"/>
      <c r="J654" s="1229"/>
      <c r="K654" s="444"/>
      <c r="HV654" s="732"/>
      <c r="HW654" s="732"/>
      <c r="IR654" s="459"/>
      <c r="IS654" s="459"/>
    </row>
    <row r="655" spans="1:253" ht="15" customHeight="1" x14ac:dyDescent="0.25">
      <c r="A655" s="458"/>
      <c r="B655" s="732"/>
      <c r="C655" s="908" t="s">
        <v>4870</v>
      </c>
      <c r="D655" s="908"/>
      <c r="E655" s="908"/>
      <c r="F655" s="908"/>
      <c r="G655" s="908"/>
      <c r="H655" s="732"/>
      <c r="I655" s="443"/>
      <c r="J655" s="1229"/>
      <c r="K655" s="444"/>
      <c r="HV655" s="732"/>
      <c r="HW655" s="732"/>
      <c r="IR655" s="459"/>
      <c r="IS655" s="459"/>
    </row>
    <row r="656" spans="1:253" ht="15" customHeight="1" x14ac:dyDescent="0.25">
      <c r="A656" s="458"/>
      <c r="B656" s="732"/>
      <c r="C656" s="908" t="s">
        <v>4871</v>
      </c>
      <c r="D656" s="908"/>
      <c r="E656" s="908"/>
      <c r="F656" s="908"/>
      <c r="G656" s="908"/>
      <c r="H656" s="732"/>
      <c r="I656" s="443"/>
      <c r="J656" s="1229"/>
      <c r="K656" s="444"/>
      <c r="HV656" s="732"/>
      <c r="HW656" s="732"/>
      <c r="IR656" s="459"/>
      <c r="IS656" s="459"/>
    </row>
    <row r="657" spans="1:253" ht="15" customHeight="1" x14ac:dyDescent="0.25">
      <c r="A657" s="458"/>
      <c r="B657" s="732"/>
      <c r="C657" s="908" t="s">
        <v>4872</v>
      </c>
      <c r="D657" s="908"/>
      <c r="E657" s="908"/>
      <c r="F657" s="908"/>
      <c r="G657" s="908"/>
      <c r="H657" s="732"/>
      <c r="I657" s="443"/>
      <c r="J657" s="1229"/>
      <c r="K657" s="444"/>
      <c r="HV657" s="732"/>
      <c r="HW657" s="732"/>
      <c r="IR657" s="459"/>
      <c r="IS657" s="459"/>
    </row>
    <row r="658" spans="1:253" ht="15" customHeight="1" x14ac:dyDescent="0.25">
      <c r="A658" s="458"/>
      <c r="B658" s="732"/>
      <c r="C658" s="908" t="s">
        <v>4582</v>
      </c>
      <c r="D658" s="908"/>
      <c r="E658" s="908"/>
      <c r="F658" s="908"/>
      <c r="G658" s="908"/>
      <c r="H658" s="732"/>
      <c r="I658" s="443"/>
      <c r="J658" s="1229"/>
      <c r="K658" s="444"/>
      <c r="HV658" s="732"/>
      <c r="HW658" s="732"/>
      <c r="IR658" s="459"/>
      <c r="IS658" s="459"/>
    </row>
    <row r="659" spans="1:253" ht="15" customHeight="1" x14ac:dyDescent="0.25">
      <c r="A659" s="458">
        <v>172</v>
      </c>
      <c r="B659" s="732" t="s">
        <v>4873</v>
      </c>
      <c r="C659" s="908" t="s">
        <v>4874</v>
      </c>
      <c r="D659" s="908"/>
      <c r="E659" s="908"/>
      <c r="F659" s="908"/>
      <c r="G659" s="908"/>
      <c r="H659" s="732" t="s">
        <v>278</v>
      </c>
      <c r="I659" s="443">
        <v>88</v>
      </c>
      <c r="J659" s="1229"/>
      <c r="K659" s="444">
        <f>IR659*I659+IS659*I659</f>
        <v>0</v>
      </c>
      <c r="HV659" s="732" t="s">
        <v>4329</v>
      </c>
      <c r="HW659" s="732" t="s">
        <v>2995</v>
      </c>
      <c r="IR659" s="459">
        <f>J659*0.0176607797400866</f>
        <v>0</v>
      </c>
      <c r="IS659" s="459">
        <f>J659*(1-0.0176607797400866)</f>
        <v>0</v>
      </c>
    </row>
    <row r="660" spans="1:253" ht="15" customHeight="1" x14ac:dyDescent="0.25">
      <c r="A660" s="458"/>
      <c r="B660" s="732"/>
      <c r="C660" s="908" t="s">
        <v>4875</v>
      </c>
      <c r="D660" s="908"/>
      <c r="E660" s="908"/>
      <c r="F660" s="908"/>
      <c r="G660" s="908"/>
      <c r="H660" s="732"/>
      <c r="I660" s="443"/>
      <c r="J660" s="1229"/>
      <c r="K660" s="444"/>
      <c r="HV660" s="732"/>
      <c r="HW660" s="732"/>
      <c r="IR660" s="459"/>
      <c r="IS660" s="459"/>
    </row>
    <row r="661" spans="1:253" ht="15" customHeight="1" x14ac:dyDescent="0.25">
      <c r="A661" s="458">
        <v>173</v>
      </c>
      <c r="B661" s="732" t="s">
        <v>4876</v>
      </c>
      <c r="C661" s="908" t="s">
        <v>4877</v>
      </c>
      <c r="D661" s="908"/>
      <c r="E661" s="908"/>
      <c r="F661" s="908"/>
      <c r="G661" s="908"/>
      <c r="H661" s="732" t="s">
        <v>278</v>
      </c>
      <c r="I661" s="443">
        <v>141</v>
      </c>
      <c r="J661" s="1229"/>
      <c r="K661" s="444">
        <f>IR661*I661+IS661*I661</f>
        <v>0</v>
      </c>
      <c r="HV661" s="732" t="s">
        <v>4329</v>
      </c>
      <c r="HW661" s="732" t="s">
        <v>2995</v>
      </c>
      <c r="IR661" s="459">
        <f>J661*0.248301886792453</f>
        <v>0</v>
      </c>
      <c r="IS661" s="459">
        <f>J661*(1-0.248301886792453)</f>
        <v>0</v>
      </c>
    </row>
    <row r="662" spans="1:253" ht="15" customHeight="1" x14ac:dyDescent="0.25">
      <c r="A662" s="458"/>
      <c r="B662" s="732"/>
      <c r="C662" s="908" t="s">
        <v>4878</v>
      </c>
      <c r="D662" s="908"/>
      <c r="E662" s="908"/>
      <c r="F662" s="908"/>
      <c r="G662" s="908"/>
      <c r="H662" s="732"/>
      <c r="I662" s="443"/>
      <c r="J662" s="1229"/>
      <c r="K662" s="444"/>
      <c r="HV662" s="732"/>
      <c r="HW662" s="732"/>
      <c r="IR662" s="459"/>
      <c r="IS662" s="459"/>
    </row>
    <row r="663" spans="1:253" ht="15" customHeight="1" x14ac:dyDescent="0.25">
      <c r="A663" s="458">
        <v>174</v>
      </c>
      <c r="B663" s="732" t="s">
        <v>4879</v>
      </c>
      <c r="C663" s="908" t="s">
        <v>4880</v>
      </c>
      <c r="D663" s="908"/>
      <c r="E663" s="908"/>
      <c r="F663" s="908"/>
      <c r="G663" s="908"/>
      <c r="H663" s="732" t="s">
        <v>278</v>
      </c>
      <c r="I663" s="443">
        <v>3159</v>
      </c>
      <c r="J663" s="1229"/>
      <c r="K663" s="444">
        <f>IR663*I663+IS663*I663</f>
        <v>0</v>
      </c>
      <c r="HV663" s="732" t="s">
        <v>4329</v>
      </c>
      <c r="HW663" s="732" t="s">
        <v>2995</v>
      </c>
      <c r="IR663" s="459">
        <f>J663*0.0523809523809524</f>
        <v>0</v>
      </c>
      <c r="IS663" s="459">
        <f>J663*(1-0.0523809523809524)</f>
        <v>0</v>
      </c>
    </row>
    <row r="664" spans="1:253" ht="15" customHeight="1" x14ac:dyDescent="0.25">
      <c r="A664" s="458"/>
      <c r="B664" s="732"/>
      <c r="C664" s="908" t="s">
        <v>4881</v>
      </c>
      <c r="D664" s="908"/>
      <c r="E664" s="908"/>
      <c r="F664" s="908"/>
      <c r="G664" s="908"/>
      <c r="H664" s="732"/>
      <c r="I664" s="443"/>
      <c r="J664" s="1229"/>
      <c r="K664" s="444"/>
      <c r="HV664" s="732"/>
      <c r="HW664" s="732"/>
      <c r="IR664" s="459"/>
      <c r="IS664" s="459"/>
    </row>
    <row r="665" spans="1:253" ht="15" customHeight="1" x14ac:dyDescent="0.25">
      <c r="A665" s="458"/>
      <c r="B665" s="732"/>
      <c r="C665" s="908" t="s">
        <v>4882</v>
      </c>
      <c r="D665" s="908"/>
      <c r="E665" s="908"/>
      <c r="F665" s="908"/>
      <c r="G665" s="908"/>
      <c r="H665" s="732"/>
      <c r="I665" s="443"/>
      <c r="J665" s="1229"/>
      <c r="K665" s="444"/>
      <c r="HV665" s="732"/>
      <c r="HW665" s="732"/>
      <c r="IR665" s="459"/>
      <c r="IS665" s="459"/>
    </row>
    <row r="666" spans="1:253" ht="15" customHeight="1" x14ac:dyDescent="0.25">
      <c r="A666" s="458"/>
      <c r="B666" s="732"/>
      <c r="C666" s="908" t="s">
        <v>4883</v>
      </c>
      <c r="D666" s="908"/>
      <c r="E666" s="908"/>
      <c r="F666" s="908"/>
      <c r="G666" s="908"/>
      <c r="H666" s="732"/>
      <c r="I666" s="443"/>
      <c r="J666" s="1229"/>
      <c r="K666" s="444"/>
      <c r="HV666" s="732"/>
      <c r="HW666" s="732"/>
      <c r="IR666" s="459"/>
      <c r="IS666" s="459"/>
    </row>
    <row r="667" spans="1:253" ht="15" customHeight="1" x14ac:dyDescent="0.25">
      <c r="A667" s="458"/>
      <c r="B667" s="732"/>
      <c r="C667" s="908" t="s">
        <v>4884</v>
      </c>
      <c r="D667" s="908"/>
      <c r="E667" s="908"/>
      <c r="F667" s="908"/>
      <c r="G667" s="908"/>
      <c r="H667" s="732"/>
      <c r="I667" s="443"/>
      <c r="J667" s="1229"/>
      <c r="K667" s="444"/>
      <c r="HV667" s="732"/>
      <c r="HW667" s="732"/>
      <c r="IR667" s="459"/>
      <c r="IS667" s="459"/>
    </row>
    <row r="668" spans="1:253" ht="15" customHeight="1" x14ac:dyDescent="0.25">
      <c r="A668" s="458"/>
      <c r="B668" s="732"/>
      <c r="C668" s="908" t="s">
        <v>4885</v>
      </c>
      <c r="D668" s="908"/>
      <c r="E668" s="908"/>
      <c r="F668" s="908"/>
      <c r="G668" s="908"/>
      <c r="H668" s="732"/>
      <c r="I668" s="443"/>
      <c r="J668" s="1229"/>
      <c r="K668" s="444"/>
      <c r="HV668" s="732"/>
      <c r="HW668" s="732"/>
      <c r="IR668" s="459"/>
      <c r="IS668" s="459"/>
    </row>
    <row r="669" spans="1:253" ht="15" customHeight="1" x14ac:dyDescent="0.25">
      <c r="A669" s="458"/>
      <c r="B669" s="732"/>
      <c r="C669" s="908" t="s">
        <v>4886</v>
      </c>
      <c r="D669" s="908"/>
      <c r="E669" s="908"/>
      <c r="F669" s="908"/>
      <c r="G669" s="908"/>
      <c r="H669" s="732"/>
      <c r="I669" s="443"/>
      <c r="J669" s="1229"/>
      <c r="K669" s="444"/>
      <c r="HV669" s="732"/>
      <c r="HW669" s="732"/>
      <c r="IR669" s="459"/>
      <c r="IS669" s="459"/>
    </row>
    <row r="670" spans="1:253" ht="15" customHeight="1" x14ac:dyDescent="0.25">
      <c r="A670" s="458"/>
      <c r="B670" s="732"/>
      <c r="C670" s="908" t="s">
        <v>4887</v>
      </c>
      <c r="D670" s="908"/>
      <c r="E670" s="908"/>
      <c r="F670" s="908"/>
      <c r="G670" s="908"/>
      <c r="H670" s="732"/>
      <c r="I670" s="443"/>
      <c r="J670" s="1229"/>
      <c r="K670" s="444"/>
      <c r="HV670" s="732"/>
      <c r="HW670" s="732"/>
      <c r="IR670" s="459"/>
      <c r="IS670" s="459"/>
    </row>
    <row r="671" spans="1:253" ht="15" customHeight="1" x14ac:dyDescent="0.25">
      <c r="A671" s="458">
        <v>175</v>
      </c>
      <c r="B671" s="732" t="s">
        <v>4888</v>
      </c>
      <c r="C671" s="908" t="s">
        <v>4889</v>
      </c>
      <c r="D671" s="908"/>
      <c r="E671" s="908"/>
      <c r="F671" s="908"/>
      <c r="G671" s="908"/>
      <c r="H671" s="732" t="s">
        <v>203</v>
      </c>
      <c r="I671" s="443">
        <v>9.2164999999999999</v>
      </c>
      <c r="J671" s="1229"/>
      <c r="K671" s="444">
        <f>IR671*I671+IS671*I671</f>
        <v>0</v>
      </c>
      <c r="HV671" s="732" t="s">
        <v>4329</v>
      </c>
      <c r="HW671" s="732" t="s">
        <v>2995</v>
      </c>
      <c r="IR671" s="459">
        <f>J671*0</f>
        <v>0</v>
      </c>
      <c r="IS671" s="459">
        <f>J671*(1-0)</f>
        <v>0</v>
      </c>
    </row>
    <row r="672" spans="1:253" ht="15" customHeight="1" x14ac:dyDescent="0.25">
      <c r="A672" s="458">
        <v>176</v>
      </c>
      <c r="B672" s="732" t="s">
        <v>4890</v>
      </c>
      <c r="C672" s="908" t="s">
        <v>4891</v>
      </c>
      <c r="D672" s="908"/>
      <c r="E672" s="908"/>
      <c r="F672" s="908"/>
      <c r="G672" s="908"/>
      <c r="H672" s="732" t="s">
        <v>248</v>
      </c>
      <c r="I672" s="443">
        <v>29</v>
      </c>
      <c r="J672" s="1229"/>
      <c r="K672" s="444">
        <f>IR672*I672+IS672*I672</f>
        <v>0</v>
      </c>
      <c r="HV672" s="732" t="s">
        <v>4329</v>
      </c>
      <c r="HW672" s="732" t="s">
        <v>2995</v>
      </c>
      <c r="IR672" s="459">
        <f>J672*1</f>
        <v>0</v>
      </c>
      <c r="IS672" s="459">
        <f>J672*(1-1)</f>
        <v>0</v>
      </c>
    </row>
    <row r="673" spans="1:253" ht="15" customHeight="1" x14ac:dyDescent="0.25">
      <c r="A673" s="458"/>
      <c r="B673" s="732"/>
      <c r="C673" s="908" t="s">
        <v>4150</v>
      </c>
      <c r="D673" s="908"/>
      <c r="E673" s="908"/>
      <c r="F673" s="908"/>
      <c r="G673" s="908"/>
      <c r="H673" s="732"/>
      <c r="I673" s="443"/>
      <c r="J673" s="1229"/>
      <c r="K673" s="444"/>
      <c r="HV673" s="732"/>
      <c r="HW673" s="732"/>
      <c r="IR673" s="459"/>
      <c r="IS673" s="459"/>
    </row>
    <row r="674" spans="1:253" ht="15" customHeight="1" x14ac:dyDescent="0.25">
      <c r="A674" s="458">
        <v>177</v>
      </c>
      <c r="B674" s="732" t="s">
        <v>4892</v>
      </c>
      <c r="C674" s="908" t="s">
        <v>4893</v>
      </c>
      <c r="D674" s="908"/>
      <c r="E674" s="908"/>
      <c r="F674" s="908"/>
      <c r="G674" s="908"/>
      <c r="H674" s="732" t="s">
        <v>248</v>
      </c>
      <c r="I674" s="443">
        <v>1</v>
      </c>
      <c r="J674" s="1229"/>
      <c r="K674" s="444">
        <f>IR674*I674+IS674*I674</f>
        <v>0</v>
      </c>
      <c r="HV674" s="732" t="s">
        <v>4329</v>
      </c>
      <c r="HW674" s="732" t="s">
        <v>2995</v>
      </c>
      <c r="IR674" s="459">
        <f>J674*1</f>
        <v>0</v>
      </c>
      <c r="IS674" s="459">
        <f>J674*(1-1)</f>
        <v>0</v>
      </c>
    </row>
    <row r="675" spans="1:253" ht="15" customHeight="1" x14ac:dyDescent="0.25">
      <c r="A675" s="458"/>
      <c r="B675" s="732"/>
      <c r="C675" s="908" t="s">
        <v>4039</v>
      </c>
      <c r="D675" s="908"/>
      <c r="E675" s="908"/>
      <c r="F675" s="908"/>
      <c r="G675" s="908"/>
      <c r="H675" s="732"/>
      <c r="I675" s="443"/>
      <c r="J675" s="1229"/>
      <c r="K675" s="444"/>
      <c r="HV675" s="732"/>
      <c r="HW675" s="732"/>
      <c r="IR675" s="459"/>
      <c r="IS675" s="459"/>
    </row>
    <row r="676" spans="1:253" ht="15" customHeight="1" x14ac:dyDescent="0.25">
      <c r="A676" s="458">
        <v>178</v>
      </c>
      <c r="B676" s="732" t="s">
        <v>4894</v>
      </c>
      <c r="C676" s="908" t="s">
        <v>4895</v>
      </c>
      <c r="D676" s="908"/>
      <c r="E676" s="908"/>
      <c r="F676" s="908"/>
      <c r="G676" s="908"/>
      <c r="H676" s="732" t="s">
        <v>3877</v>
      </c>
      <c r="I676" s="443">
        <v>64234.328699999998</v>
      </c>
      <c r="J676" s="1229"/>
      <c r="K676" s="444">
        <f>IR676*I676+IS676*I676</f>
        <v>0</v>
      </c>
      <c r="HV676" s="732" t="s">
        <v>4329</v>
      </c>
      <c r="HW676" s="732" t="s">
        <v>2995</v>
      </c>
      <c r="IR676" s="459">
        <f>J676*0</f>
        <v>0</v>
      </c>
      <c r="IS676" s="459">
        <f>J676*(1-0)</f>
        <v>0</v>
      </c>
    </row>
    <row r="677" spans="1:253" ht="15" customHeight="1" x14ac:dyDescent="0.25">
      <c r="A677" s="458">
        <v>179</v>
      </c>
      <c r="B677" s="732" t="s">
        <v>4896</v>
      </c>
      <c r="C677" s="908" t="s">
        <v>4897</v>
      </c>
      <c r="D677" s="908"/>
      <c r="E677" s="908"/>
      <c r="F677" s="908"/>
      <c r="G677" s="908"/>
      <c r="H677" s="732" t="s">
        <v>3877</v>
      </c>
      <c r="I677" s="443">
        <v>64234.328699999998</v>
      </c>
      <c r="J677" s="1229"/>
      <c r="K677" s="444">
        <f>IR677*I677+IS677*I677</f>
        <v>0</v>
      </c>
      <c r="HV677" s="732" t="s">
        <v>4329</v>
      </c>
      <c r="HW677" s="732" t="s">
        <v>2995</v>
      </c>
      <c r="IR677" s="459">
        <f>J677*0</f>
        <v>0</v>
      </c>
      <c r="IS677" s="459">
        <f>J677*(1-0)</f>
        <v>0</v>
      </c>
    </row>
    <row r="678" spans="1:253" ht="15" customHeight="1" x14ac:dyDescent="0.25">
      <c r="A678" s="454" t="s">
        <v>21</v>
      </c>
      <c r="B678" s="455" t="s">
        <v>1262</v>
      </c>
      <c r="C678" s="943" t="s">
        <v>4331</v>
      </c>
      <c r="D678" s="943"/>
      <c r="E678" s="943"/>
      <c r="F678" s="943"/>
      <c r="G678" s="943"/>
      <c r="H678" s="455" t="s">
        <v>21</v>
      </c>
      <c r="I678" s="456" t="s">
        <v>21</v>
      </c>
      <c r="J678" s="1231"/>
      <c r="K678" s="457">
        <f>SUM(K679:K1182)</f>
        <v>0</v>
      </c>
    </row>
    <row r="679" spans="1:253" ht="15" customHeight="1" x14ac:dyDescent="0.25">
      <c r="A679" s="458">
        <v>180</v>
      </c>
      <c r="B679" s="732" t="s">
        <v>4898</v>
      </c>
      <c r="C679" s="908" t="s">
        <v>4899</v>
      </c>
      <c r="D679" s="908"/>
      <c r="E679" s="908"/>
      <c r="F679" s="908"/>
      <c r="G679" s="908"/>
      <c r="H679" s="732" t="s">
        <v>1266</v>
      </c>
      <c r="I679" s="443">
        <v>58</v>
      </c>
      <c r="J679" s="1229"/>
      <c r="K679" s="444">
        <f>IR679*I679+IS679*I679</f>
        <v>0</v>
      </c>
      <c r="HV679" s="732" t="s">
        <v>1262</v>
      </c>
      <c r="HW679" s="732" t="s">
        <v>2995</v>
      </c>
      <c r="IR679" s="459">
        <f>J679*0</f>
        <v>0</v>
      </c>
      <c r="IS679" s="459">
        <f>J679*(1-0)</f>
        <v>0</v>
      </c>
    </row>
    <row r="680" spans="1:253" ht="15" customHeight="1" x14ac:dyDescent="0.25">
      <c r="A680" s="458"/>
      <c r="B680" s="732"/>
      <c r="C680" s="908" t="s">
        <v>4430</v>
      </c>
      <c r="D680" s="908"/>
      <c r="E680" s="908"/>
      <c r="F680" s="908"/>
      <c r="G680" s="908"/>
      <c r="H680" s="732"/>
      <c r="I680" s="443"/>
      <c r="J680" s="1229"/>
      <c r="K680" s="444"/>
      <c r="HV680" s="732"/>
      <c r="HW680" s="732"/>
      <c r="IR680" s="459"/>
      <c r="IS680" s="459"/>
    </row>
    <row r="681" spans="1:253" ht="15" customHeight="1" x14ac:dyDescent="0.25">
      <c r="A681" s="458"/>
      <c r="B681" s="732"/>
      <c r="C681" s="908" t="s">
        <v>4900</v>
      </c>
      <c r="D681" s="908"/>
      <c r="E681" s="908"/>
      <c r="F681" s="908"/>
      <c r="G681" s="908"/>
      <c r="H681" s="732"/>
      <c r="I681" s="443"/>
      <c r="J681" s="1229"/>
      <c r="K681" s="444"/>
      <c r="HV681" s="732"/>
      <c r="HW681" s="732"/>
      <c r="IR681" s="459"/>
      <c r="IS681" s="459"/>
    </row>
    <row r="682" spans="1:253" ht="15" customHeight="1" x14ac:dyDescent="0.25">
      <c r="A682" s="458"/>
      <c r="B682" s="732"/>
      <c r="C682" s="908" t="s">
        <v>4605</v>
      </c>
      <c r="D682" s="908"/>
      <c r="E682" s="908"/>
      <c r="F682" s="908"/>
      <c r="G682" s="908"/>
      <c r="H682" s="732"/>
      <c r="I682" s="443"/>
      <c r="J682" s="1229"/>
      <c r="K682" s="444"/>
      <c r="HV682" s="732"/>
      <c r="HW682" s="732"/>
      <c r="IR682" s="459"/>
      <c r="IS682" s="459"/>
    </row>
    <row r="683" spans="1:253" ht="15" customHeight="1" x14ac:dyDescent="0.25">
      <c r="A683" s="458"/>
      <c r="B683" s="732"/>
      <c r="C683" s="908" t="s">
        <v>3895</v>
      </c>
      <c r="D683" s="908"/>
      <c r="E683" s="908"/>
      <c r="F683" s="908"/>
      <c r="G683" s="908"/>
      <c r="H683" s="732"/>
      <c r="I683" s="443"/>
      <c r="J683" s="1229"/>
      <c r="K683" s="444"/>
      <c r="HV683" s="732"/>
      <c r="HW683" s="732"/>
      <c r="IR683" s="459"/>
      <c r="IS683" s="459"/>
    </row>
    <row r="684" spans="1:253" ht="15" customHeight="1" x14ac:dyDescent="0.25">
      <c r="A684" s="458">
        <v>181</v>
      </c>
      <c r="B684" s="732" t="s">
        <v>4901</v>
      </c>
      <c r="C684" s="908" t="s">
        <v>4902</v>
      </c>
      <c r="D684" s="908"/>
      <c r="E684" s="908"/>
      <c r="F684" s="908"/>
      <c r="G684" s="908"/>
      <c r="H684" s="732" t="s">
        <v>1266</v>
      </c>
      <c r="I684" s="443">
        <v>51</v>
      </c>
      <c r="J684" s="1229"/>
      <c r="K684" s="444">
        <f>IR684*I684+IS684*I684</f>
        <v>0</v>
      </c>
      <c r="HV684" s="732" t="s">
        <v>1262</v>
      </c>
      <c r="HW684" s="732" t="s">
        <v>2995</v>
      </c>
      <c r="IR684" s="459">
        <f>J684*0</f>
        <v>0</v>
      </c>
      <c r="IS684" s="459">
        <f>J684*(1-0)</f>
        <v>0</v>
      </c>
    </row>
    <row r="685" spans="1:253" ht="15" customHeight="1" x14ac:dyDescent="0.25">
      <c r="A685" s="458"/>
      <c r="B685" s="732"/>
      <c r="C685" s="908" t="s">
        <v>4430</v>
      </c>
      <c r="D685" s="908"/>
      <c r="E685" s="908"/>
      <c r="F685" s="908"/>
      <c r="G685" s="908"/>
      <c r="H685" s="732"/>
      <c r="I685" s="443"/>
      <c r="J685" s="1229"/>
      <c r="K685" s="444"/>
      <c r="HV685" s="732"/>
      <c r="HW685" s="732"/>
      <c r="IR685" s="459"/>
      <c r="IS685" s="459"/>
    </row>
    <row r="686" spans="1:253" ht="15" customHeight="1" x14ac:dyDescent="0.25">
      <c r="A686" s="458"/>
      <c r="B686" s="732"/>
      <c r="C686" s="908" t="s">
        <v>4137</v>
      </c>
      <c r="D686" s="908"/>
      <c r="E686" s="908"/>
      <c r="F686" s="908"/>
      <c r="G686" s="908"/>
      <c r="H686" s="732"/>
      <c r="I686" s="443"/>
      <c r="J686" s="1229"/>
      <c r="K686" s="444"/>
      <c r="HV686" s="732"/>
      <c r="HW686" s="732"/>
      <c r="IR686" s="459"/>
      <c r="IS686" s="459"/>
    </row>
    <row r="687" spans="1:253" ht="15" customHeight="1" x14ac:dyDescent="0.25">
      <c r="A687" s="458"/>
      <c r="B687" s="732"/>
      <c r="C687" s="908" t="s">
        <v>4136</v>
      </c>
      <c r="D687" s="908"/>
      <c r="E687" s="908"/>
      <c r="F687" s="908"/>
      <c r="G687" s="908"/>
      <c r="H687" s="732"/>
      <c r="I687" s="443"/>
      <c r="J687" s="1229"/>
      <c r="K687" s="444"/>
      <c r="HV687" s="732"/>
      <c r="HW687" s="732"/>
      <c r="IR687" s="459"/>
      <c r="IS687" s="459"/>
    </row>
    <row r="688" spans="1:253" ht="15" customHeight="1" x14ac:dyDescent="0.25">
      <c r="A688" s="458"/>
      <c r="B688" s="732"/>
      <c r="C688" s="908" t="s">
        <v>4431</v>
      </c>
      <c r="D688" s="908"/>
      <c r="E688" s="908"/>
      <c r="F688" s="908"/>
      <c r="G688" s="908"/>
      <c r="H688" s="732"/>
      <c r="I688" s="443"/>
      <c r="J688" s="1229"/>
      <c r="K688" s="444"/>
      <c r="HV688" s="732"/>
      <c r="HW688" s="732"/>
      <c r="IR688" s="459"/>
      <c r="IS688" s="459"/>
    </row>
    <row r="689" spans="1:253" ht="15" customHeight="1" x14ac:dyDescent="0.25">
      <c r="A689" s="458">
        <v>182</v>
      </c>
      <c r="B689" s="732" t="s">
        <v>4903</v>
      </c>
      <c r="C689" s="908" t="s">
        <v>4904</v>
      </c>
      <c r="D689" s="908"/>
      <c r="E689" s="908"/>
      <c r="F689" s="908"/>
      <c r="G689" s="908"/>
      <c r="H689" s="732" t="s">
        <v>248</v>
      </c>
      <c r="I689" s="443">
        <v>7</v>
      </c>
      <c r="J689" s="1229"/>
      <c r="K689" s="444">
        <f>IR689*I689+IS689*I689</f>
        <v>0</v>
      </c>
      <c r="HV689" s="732" t="s">
        <v>1262</v>
      </c>
      <c r="HW689" s="732" t="s">
        <v>2995</v>
      </c>
      <c r="IR689" s="459">
        <f>J689*0.0990455049944506</f>
        <v>0</v>
      </c>
      <c r="IS689" s="459">
        <f>J689*(1-0.0990455049944506)</f>
        <v>0</v>
      </c>
    </row>
    <row r="690" spans="1:253" ht="15" customHeight="1" x14ac:dyDescent="0.25">
      <c r="A690" s="458"/>
      <c r="B690" s="732"/>
      <c r="C690" s="908" t="s">
        <v>3902</v>
      </c>
      <c r="D690" s="908"/>
      <c r="E690" s="908"/>
      <c r="F690" s="908"/>
      <c r="G690" s="908"/>
      <c r="H690" s="732"/>
      <c r="I690" s="443"/>
      <c r="J690" s="1229"/>
      <c r="K690" s="444"/>
      <c r="HV690" s="732"/>
      <c r="HW690" s="732"/>
      <c r="IR690" s="459"/>
      <c r="IS690" s="459"/>
    </row>
    <row r="691" spans="1:253" ht="15" customHeight="1" x14ac:dyDescent="0.25">
      <c r="A691" s="458"/>
      <c r="B691" s="732"/>
      <c r="C691" s="908" t="s">
        <v>3910</v>
      </c>
      <c r="D691" s="908"/>
      <c r="E691" s="908"/>
      <c r="F691" s="908"/>
      <c r="G691" s="908"/>
      <c r="H691" s="732"/>
      <c r="I691" s="443"/>
      <c r="J691" s="1229"/>
      <c r="K691" s="444"/>
      <c r="HV691" s="732"/>
      <c r="HW691" s="732"/>
      <c r="IR691" s="459"/>
      <c r="IS691" s="459"/>
    </row>
    <row r="692" spans="1:253" ht="15" customHeight="1" x14ac:dyDescent="0.25">
      <c r="A692" s="458"/>
      <c r="B692" s="732"/>
      <c r="C692" s="908" t="s">
        <v>3890</v>
      </c>
      <c r="D692" s="908"/>
      <c r="E692" s="908"/>
      <c r="F692" s="908"/>
      <c r="G692" s="908"/>
      <c r="H692" s="732"/>
      <c r="I692" s="443"/>
      <c r="J692" s="1229"/>
      <c r="K692" s="444"/>
      <c r="HV692" s="732"/>
      <c r="HW692" s="732"/>
      <c r="IR692" s="459"/>
      <c r="IS692" s="459"/>
    </row>
    <row r="693" spans="1:253" ht="15" customHeight="1" x14ac:dyDescent="0.25">
      <c r="A693" s="458"/>
      <c r="B693" s="732"/>
      <c r="C693" s="908" t="s">
        <v>3900</v>
      </c>
      <c r="D693" s="908"/>
      <c r="E693" s="908"/>
      <c r="F693" s="908"/>
      <c r="G693" s="908"/>
      <c r="H693" s="732"/>
      <c r="I693" s="443"/>
      <c r="J693" s="1229"/>
      <c r="K693" s="444"/>
      <c r="HV693" s="732"/>
      <c r="HW693" s="732"/>
      <c r="IR693" s="459"/>
      <c r="IS693" s="459"/>
    </row>
    <row r="694" spans="1:253" ht="15" customHeight="1" x14ac:dyDescent="0.25">
      <c r="A694" s="458">
        <v>183</v>
      </c>
      <c r="B694" s="732" t="s">
        <v>4905</v>
      </c>
      <c r="C694" s="908" t="s">
        <v>4906</v>
      </c>
      <c r="D694" s="908"/>
      <c r="E694" s="908"/>
      <c r="F694" s="908"/>
      <c r="G694" s="908"/>
      <c r="H694" s="732" t="s">
        <v>1266</v>
      </c>
      <c r="I694" s="443">
        <v>3</v>
      </c>
      <c r="J694" s="1229"/>
      <c r="K694" s="444">
        <f>IR694*I694+IS694*I694</f>
        <v>0</v>
      </c>
      <c r="HV694" s="732" t="s">
        <v>1262</v>
      </c>
      <c r="HW694" s="732" t="s">
        <v>2995</v>
      </c>
      <c r="IR694" s="459">
        <f>J694*0.445682791471691</f>
        <v>0</v>
      </c>
      <c r="IS694" s="459">
        <f>J694*(1-0.445682791471691)</f>
        <v>0</v>
      </c>
    </row>
    <row r="695" spans="1:253" ht="15" customHeight="1" x14ac:dyDescent="0.25">
      <c r="A695" s="458"/>
      <c r="B695" s="732"/>
      <c r="C695" s="908" t="s">
        <v>3883</v>
      </c>
      <c r="D695" s="908"/>
      <c r="E695" s="908"/>
      <c r="F695" s="908"/>
      <c r="G695" s="908"/>
      <c r="H695" s="732"/>
      <c r="I695" s="443"/>
      <c r="J695" s="1229"/>
      <c r="K695" s="444"/>
      <c r="HV695" s="732"/>
      <c r="HW695" s="732"/>
      <c r="IR695" s="459"/>
      <c r="IS695" s="459"/>
    </row>
    <row r="696" spans="1:253" ht="15" customHeight="1" x14ac:dyDescent="0.25">
      <c r="A696" s="458"/>
      <c r="B696" s="732"/>
      <c r="C696" s="908" t="s">
        <v>3882</v>
      </c>
      <c r="D696" s="908"/>
      <c r="E696" s="908"/>
      <c r="F696" s="908"/>
      <c r="G696" s="908"/>
      <c r="H696" s="732"/>
      <c r="I696" s="443"/>
      <c r="J696" s="1229"/>
      <c r="K696" s="444"/>
      <c r="HV696" s="732"/>
      <c r="HW696" s="732"/>
      <c r="IR696" s="459"/>
      <c r="IS696" s="459"/>
    </row>
    <row r="697" spans="1:253" ht="15" customHeight="1" x14ac:dyDescent="0.25">
      <c r="A697" s="458"/>
      <c r="B697" s="732"/>
      <c r="C697" s="908" t="s">
        <v>3886</v>
      </c>
      <c r="D697" s="908"/>
      <c r="E697" s="908"/>
      <c r="F697" s="908"/>
      <c r="G697" s="908"/>
      <c r="H697" s="732"/>
      <c r="I697" s="443"/>
      <c r="J697" s="1229"/>
      <c r="K697" s="444"/>
      <c r="HV697" s="732"/>
      <c r="HW697" s="732"/>
      <c r="IR697" s="459"/>
      <c r="IS697" s="459"/>
    </row>
    <row r="698" spans="1:253" ht="15" customHeight="1" x14ac:dyDescent="0.25">
      <c r="A698" s="458">
        <v>184</v>
      </c>
      <c r="B698" s="732" t="s">
        <v>4907</v>
      </c>
      <c r="C698" s="908" t="s">
        <v>4908</v>
      </c>
      <c r="D698" s="908"/>
      <c r="E698" s="908"/>
      <c r="F698" s="908"/>
      <c r="G698" s="908"/>
      <c r="H698" s="732" t="s">
        <v>1266</v>
      </c>
      <c r="I698" s="443">
        <v>52</v>
      </c>
      <c r="J698" s="1229"/>
      <c r="K698" s="444">
        <f>IR698*I698+IS698*I698</f>
        <v>0</v>
      </c>
      <c r="HV698" s="732" t="s">
        <v>1262</v>
      </c>
      <c r="HW698" s="732" t="s">
        <v>2995</v>
      </c>
      <c r="IR698" s="459">
        <f>J698*0.237748267898383</f>
        <v>0</v>
      </c>
      <c r="IS698" s="459">
        <f>J698*(1-0.237748267898383)</f>
        <v>0</v>
      </c>
    </row>
    <row r="699" spans="1:253" ht="15" customHeight="1" x14ac:dyDescent="0.25">
      <c r="A699" s="458"/>
      <c r="B699" s="732"/>
      <c r="C699" s="908" t="s">
        <v>3991</v>
      </c>
      <c r="D699" s="908"/>
      <c r="E699" s="908"/>
      <c r="F699" s="908"/>
      <c r="G699" s="908"/>
      <c r="H699" s="732"/>
      <c r="I699" s="443"/>
      <c r="J699" s="1229"/>
      <c r="K699" s="444"/>
      <c r="HV699" s="732"/>
      <c r="HW699" s="732"/>
      <c r="IR699" s="459"/>
      <c r="IS699" s="459"/>
    </row>
    <row r="700" spans="1:253" ht="15" customHeight="1" x14ac:dyDescent="0.25">
      <c r="A700" s="458"/>
      <c r="B700" s="732"/>
      <c r="C700" s="908" t="s">
        <v>4909</v>
      </c>
      <c r="D700" s="908"/>
      <c r="E700" s="908"/>
      <c r="F700" s="908"/>
      <c r="G700" s="908"/>
      <c r="H700" s="732"/>
      <c r="I700" s="443"/>
      <c r="J700" s="1229"/>
      <c r="K700" s="444"/>
      <c r="HV700" s="732"/>
      <c r="HW700" s="732"/>
      <c r="IR700" s="459"/>
      <c r="IS700" s="459"/>
    </row>
    <row r="701" spans="1:253" ht="15" customHeight="1" x14ac:dyDescent="0.25">
      <c r="A701" s="458"/>
      <c r="B701" s="732"/>
      <c r="C701" s="908" t="s">
        <v>4910</v>
      </c>
      <c r="D701" s="908"/>
      <c r="E701" s="908"/>
      <c r="F701" s="908"/>
      <c r="G701" s="908"/>
      <c r="H701" s="732"/>
      <c r="I701" s="443"/>
      <c r="J701" s="1229"/>
      <c r="K701" s="444"/>
      <c r="HV701" s="732"/>
      <c r="HW701" s="732"/>
      <c r="IR701" s="459"/>
      <c r="IS701" s="459"/>
    </row>
    <row r="702" spans="1:253" ht="15" customHeight="1" x14ac:dyDescent="0.25">
      <c r="A702" s="458"/>
      <c r="B702" s="732"/>
      <c r="C702" s="908" t="s">
        <v>3963</v>
      </c>
      <c r="D702" s="908"/>
      <c r="E702" s="908"/>
      <c r="F702" s="908"/>
      <c r="G702" s="908"/>
      <c r="H702" s="732"/>
      <c r="I702" s="443"/>
      <c r="J702" s="1229"/>
      <c r="K702" s="444"/>
      <c r="HV702" s="732"/>
      <c r="HW702" s="732"/>
      <c r="IR702" s="459"/>
      <c r="IS702" s="459"/>
    </row>
    <row r="703" spans="1:253" ht="15" customHeight="1" x14ac:dyDescent="0.25">
      <c r="A703" s="458">
        <v>185</v>
      </c>
      <c r="B703" s="732" t="s">
        <v>4911</v>
      </c>
      <c r="C703" s="908" t="s">
        <v>4912</v>
      </c>
      <c r="D703" s="908"/>
      <c r="E703" s="908"/>
      <c r="F703" s="908"/>
      <c r="G703" s="908"/>
      <c r="H703" s="732" t="s">
        <v>1266</v>
      </c>
      <c r="I703" s="443">
        <v>52</v>
      </c>
      <c r="J703" s="1229"/>
      <c r="K703" s="444">
        <f>IR703*I703+IS703*I703</f>
        <v>0</v>
      </c>
      <c r="HV703" s="732" t="s">
        <v>1262</v>
      </c>
      <c r="HW703" s="732" t="s">
        <v>2995</v>
      </c>
      <c r="IR703" s="459">
        <f>J703*0</f>
        <v>0</v>
      </c>
      <c r="IS703" s="459">
        <f>J703*(1-0)</f>
        <v>0</v>
      </c>
    </row>
    <row r="704" spans="1:253" ht="15" customHeight="1" x14ac:dyDescent="0.25">
      <c r="A704" s="458"/>
      <c r="B704" s="732"/>
      <c r="C704" s="908" t="s">
        <v>3991</v>
      </c>
      <c r="D704" s="908"/>
      <c r="E704" s="908"/>
      <c r="F704" s="908"/>
      <c r="G704" s="908"/>
      <c r="H704" s="732"/>
      <c r="I704" s="443"/>
      <c r="J704" s="1229"/>
      <c r="K704" s="444"/>
      <c r="HV704" s="732"/>
      <c r="HW704" s="732"/>
      <c r="IR704" s="459"/>
      <c r="IS704" s="459"/>
    </row>
    <row r="705" spans="1:253" ht="15" customHeight="1" x14ac:dyDescent="0.25">
      <c r="A705" s="458"/>
      <c r="B705" s="732"/>
      <c r="C705" s="908" t="s">
        <v>4909</v>
      </c>
      <c r="D705" s="908"/>
      <c r="E705" s="908"/>
      <c r="F705" s="908"/>
      <c r="G705" s="908"/>
      <c r="H705" s="732"/>
      <c r="I705" s="443"/>
      <c r="J705" s="1229"/>
      <c r="K705" s="444"/>
      <c r="HV705" s="732"/>
      <c r="HW705" s="732"/>
      <c r="IR705" s="459"/>
      <c r="IS705" s="459"/>
    </row>
    <row r="706" spans="1:253" ht="15" customHeight="1" x14ac:dyDescent="0.25">
      <c r="A706" s="458"/>
      <c r="B706" s="732"/>
      <c r="C706" s="908" t="s">
        <v>4910</v>
      </c>
      <c r="D706" s="908"/>
      <c r="E706" s="908"/>
      <c r="F706" s="908"/>
      <c r="G706" s="908"/>
      <c r="H706" s="732"/>
      <c r="I706" s="443"/>
      <c r="J706" s="1229"/>
      <c r="K706" s="444"/>
      <c r="HV706" s="732"/>
      <c r="HW706" s="732"/>
      <c r="IR706" s="459"/>
      <c r="IS706" s="459"/>
    </row>
    <row r="707" spans="1:253" ht="14.25" customHeight="1" x14ac:dyDescent="0.25">
      <c r="A707" s="458"/>
      <c r="B707" s="732"/>
      <c r="C707" s="908" t="s">
        <v>3963</v>
      </c>
      <c r="D707" s="908"/>
      <c r="E707" s="908"/>
      <c r="F707" s="908"/>
      <c r="G707" s="908"/>
      <c r="H707" s="732"/>
      <c r="I707" s="443"/>
      <c r="J707" s="1229"/>
      <c r="K707" s="444"/>
      <c r="HV707" s="732"/>
      <c r="HW707" s="732"/>
      <c r="IR707" s="459"/>
      <c r="IS707" s="459"/>
    </row>
    <row r="708" spans="1:253" ht="15" customHeight="1" x14ac:dyDescent="0.25">
      <c r="A708" s="458">
        <v>186</v>
      </c>
      <c r="B708" s="732" t="s">
        <v>4911</v>
      </c>
      <c r="C708" s="908" t="s">
        <v>4913</v>
      </c>
      <c r="D708" s="908"/>
      <c r="E708" s="908"/>
      <c r="F708" s="908"/>
      <c r="G708" s="908"/>
      <c r="H708" s="732" t="s">
        <v>1266</v>
      </c>
      <c r="I708" s="443">
        <v>52</v>
      </c>
      <c r="J708" s="1229"/>
      <c r="K708" s="444">
        <f>IR708*I708+IS708*I708</f>
        <v>0</v>
      </c>
      <c r="HV708" s="732" t="s">
        <v>1262</v>
      </c>
      <c r="HW708" s="732" t="s">
        <v>2995</v>
      </c>
      <c r="IR708" s="459">
        <f>J708*0</f>
        <v>0</v>
      </c>
      <c r="IS708" s="459">
        <f>J708*(1-0)</f>
        <v>0</v>
      </c>
    </row>
    <row r="709" spans="1:253" ht="15" customHeight="1" x14ac:dyDescent="0.25">
      <c r="A709" s="458"/>
      <c r="B709" s="732"/>
      <c r="C709" s="908" t="s">
        <v>3991</v>
      </c>
      <c r="D709" s="908"/>
      <c r="E709" s="908"/>
      <c r="F709" s="908"/>
      <c r="G709" s="908"/>
      <c r="H709" s="732"/>
      <c r="I709" s="443"/>
      <c r="J709" s="1229"/>
      <c r="K709" s="444"/>
      <c r="HV709" s="732"/>
      <c r="HW709" s="732"/>
      <c r="IR709" s="459"/>
      <c r="IS709" s="459"/>
    </row>
    <row r="710" spans="1:253" ht="15" customHeight="1" x14ac:dyDescent="0.25">
      <c r="A710" s="458"/>
      <c r="B710" s="732"/>
      <c r="C710" s="908" t="s">
        <v>4900</v>
      </c>
      <c r="D710" s="908"/>
      <c r="E710" s="908"/>
      <c r="F710" s="908"/>
      <c r="G710" s="908"/>
      <c r="H710" s="732"/>
      <c r="I710" s="443"/>
      <c r="J710" s="1229"/>
      <c r="K710" s="444"/>
      <c r="HV710" s="732"/>
      <c r="HW710" s="732"/>
      <c r="IR710" s="459"/>
      <c r="IS710" s="459"/>
    </row>
    <row r="711" spans="1:253" ht="15" customHeight="1" x14ac:dyDescent="0.25">
      <c r="A711" s="458"/>
      <c r="B711" s="732"/>
      <c r="C711" s="908" t="s">
        <v>4605</v>
      </c>
      <c r="D711" s="908"/>
      <c r="E711" s="908"/>
      <c r="F711" s="908"/>
      <c r="G711" s="908"/>
      <c r="H711" s="732"/>
      <c r="I711" s="443"/>
      <c r="J711" s="1229"/>
      <c r="K711" s="444"/>
      <c r="HV711" s="732"/>
      <c r="HW711" s="732"/>
      <c r="IR711" s="459"/>
      <c r="IS711" s="459"/>
    </row>
    <row r="712" spans="1:253" ht="15" customHeight="1" x14ac:dyDescent="0.25">
      <c r="A712" s="458"/>
      <c r="B712" s="732"/>
      <c r="C712" s="908" t="s">
        <v>4914</v>
      </c>
      <c r="D712" s="908"/>
      <c r="E712" s="908"/>
      <c r="F712" s="908"/>
      <c r="G712" s="908"/>
      <c r="H712" s="732"/>
      <c r="I712" s="443"/>
      <c r="J712" s="1229"/>
      <c r="K712" s="444"/>
      <c r="HV712" s="732"/>
      <c r="HW712" s="732"/>
      <c r="IR712" s="459"/>
      <c r="IS712" s="459"/>
    </row>
    <row r="713" spans="1:253" ht="15" customHeight="1" x14ac:dyDescent="0.25">
      <c r="A713" s="458">
        <v>187</v>
      </c>
      <c r="B713" s="732" t="s">
        <v>4915</v>
      </c>
      <c r="C713" s="908" t="s">
        <v>4916</v>
      </c>
      <c r="D713" s="908"/>
      <c r="E713" s="908"/>
      <c r="F713" s="908"/>
      <c r="G713" s="908"/>
      <c r="H713" s="732" t="s">
        <v>248</v>
      </c>
      <c r="I713" s="443">
        <v>52</v>
      </c>
      <c r="J713" s="1229"/>
      <c r="K713" s="444">
        <f>IR713*I713+IS713*I713</f>
        <v>0</v>
      </c>
      <c r="HV713" s="732" t="s">
        <v>1262</v>
      </c>
      <c r="HW713" s="732" t="s">
        <v>2995</v>
      </c>
      <c r="IR713" s="459">
        <f>J713*0</f>
        <v>0</v>
      </c>
      <c r="IS713" s="459">
        <f>J713*(1-0)</f>
        <v>0</v>
      </c>
    </row>
    <row r="714" spans="1:253" ht="15" customHeight="1" x14ac:dyDescent="0.25">
      <c r="A714" s="458"/>
      <c r="B714" s="732"/>
      <c r="C714" s="908" t="s">
        <v>3991</v>
      </c>
      <c r="D714" s="908"/>
      <c r="E714" s="908"/>
      <c r="F714" s="908"/>
      <c r="G714" s="908"/>
      <c r="H714" s="732"/>
      <c r="I714" s="443"/>
      <c r="J714" s="1229"/>
      <c r="K714" s="444"/>
      <c r="HV714" s="732"/>
      <c r="HW714" s="732"/>
      <c r="IR714" s="459"/>
      <c r="IS714" s="459"/>
    </row>
    <row r="715" spans="1:253" ht="15" customHeight="1" x14ac:dyDescent="0.25">
      <c r="A715" s="458"/>
      <c r="B715" s="732"/>
      <c r="C715" s="908" t="s">
        <v>4909</v>
      </c>
      <c r="D715" s="908"/>
      <c r="E715" s="908"/>
      <c r="F715" s="908"/>
      <c r="G715" s="908"/>
      <c r="H715" s="732"/>
      <c r="I715" s="443"/>
      <c r="J715" s="1229"/>
      <c r="K715" s="444"/>
      <c r="HV715" s="732"/>
      <c r="HW715" s="732"/>
      <c r="IR715" s="459"/>
      <c r="IS715" s="459"/>
    </row>
    <row r="716" spans="1:253" ht="15" customHeight="1" x14ac:dyDescent="0.25">
      <c r="A716" s="458"/>
      <c r="B716" s="732"/>
      <c r="C716" s="908" t="s">
        <v>4910</v>
      </c>
      <c r="D716" s="908"/>
      <c r="E716" s="908"/>
      <c r="F716" s="908"/>
      <c r="G716" s="908"/>
      <c r="H716" s="732"/>
      <c r="I716" s="443"/>
      <c r="J716" s="1229"/>
      <c r="K716" s="444"/>
      <c r="HV716" s="732"/>
      <c r="HW716" s="732"/>
      <c r="IR716" s="459"/>
      <c r="IS716" s="459"/>
    </row>
    <row r="717" spans="1:253" ht="15" customHeight="1" x14ac:dyDescent="0.25">
      <c r="A717" s="458"/>
      <c r="B717" s="732"/>
      <c r="C717" s="908" t="s">
        <v>3963</v>
      </c>
      <c r="D717" s="908"/>
      <c r="E717" s="908"/>
      <c r="F717" s="908"/>
      <c r="G717" s="908"/>
      <c r="H717" s="732"/>
      <c r="I717" s="443"/>
      <c r="J717" s="1229"/>
      <c r="K717" s="444"/>
      <c r="HV717" s="732"/>
      <c r="HW717" s="732"/>
      <c r="IR717" s="459"/>
      <c r="IS717" s="459"/>
    </row>
    <row r="718" spans="1:253" ht="15" customHeight="1" x14ac:dyDescent="0.25">
      <c r="A718" s="458">
        <v>188</v>
      </c>
      <c r="B718" s="732" t="s">
        <v>4917</v>
      </c>
      <c r="C718" s="908" t="s">
        <v>4918</v>
      </c>
      <c r="D718" s="908"/>
      <c r="E718" s="908"/>
      <c r="F718" s="908"/>
      <c r="G718" s="908"/>
      <c r="H718" s="732" t="s">
        <v>1266</v>
      </c>
      <c r="I718" s="443">
        <v>113</v>
      </c>
      <c r="J718" s="1229"/>
      <c r="K718" s="444">
        <f>IR718*I718+IS718*I718</f>
        <v>0</v>
      </c>
      <c r="HV718" s="732" t="s">
        <v>1262</v>
      </c>
      <c r="HW718" s="732" t="s">
        <v>2995</v>
      </c>
      <c r="IR718" s="459">
        <f>J718*0</f>
        <v>0</v>
      </c>
      <c r="IS718" s="459">
        <f>J718*(1-0)</f>
        <v>0</v>
      </c>
    </row>
    <row r="719" spans="1:253" ht="15" customHeight="1" x14ac:dyDescent="0.25">
      <c r="A719" s="458"/>
      <c r="B719" s="732"/>
      <c r="C719" s="908" t="s">
        <v>4481</v>
      </c>
      <c r="D719" s="908"/>
      <c r="E719" s="908"/>
      <c r="F719" s="908"/>
      <c r="G719" s="908"/>
      <c r="H719" s="732"/>
      <c r="I719" s="443"/>
      <c r="J719" s="1229"/>
      <c r="K719" s="444"/>
      <c r="HV719" s="732"/>
      <c r="HW719" s="732"/>
      <c r="IR719" s="459"/>
      <c r="IS719" s="459"/>
    </row>
    <row r="720" spans="1:253" ht="15" customHeight="1" x14ac:dyDescent="0.25">
      <c r="A720" s="458"/>
      <c r="B720" s="732"/>
      <c r="C720" s="908" t="s">
        <v>4919</v>
      </c>
      <c r="D720" s="908"/>
      <c r="E720" s="908"/>
      <c r="F720" s="908"/>
      <c r="G720" s="908"/>
      <c r="H720" s="732"/>
      <c r="I720" s="443"/>
      <c r="J720" s="1229"/>
      <c r="K720" s="444"/>
      <c r="HV720" s="732"/>
      <c r="HW720" s="732"/>
      <c r="IR720" s="459"/>
      <c r="IS720" s="459"/>
    </row>
    <row r="721" spans="1:253" ht="15" customHeight="1" x14ac:dyDescent="0.25">
      <c r="A721" s="458"/>
      <c r="B721" s="732"/>
      <c r="C721" s="908" t="s">
        <v>4920</v>
      </c>
      <c r="D721" s="908"/>
      <c r="E721" s="908"/>
      <c r="F721" s="908"/>
      <c r="G721" s="908"/>
      <c r="H721" s="732"/>
      <c r="I721" s="443"/>
      <c r="J721" s="1229"/>
      <c r="K721" s="444"/>
      <c r="HV721" s="732"/>
      <c r="HW721" s="732"/>
      <c r="IR721" s="459"/>
      <c r="IS721" s="459"/>
    </row>
    <row r="722" spans="1:253" ht="15" customHeight="1" x14ac:dyDescent="0.25">
      <c r="A722" s="458"/>
      <c r="B722" s="732"/>
      <c r="C722" s="908" t="s">
        <v>4000</v>
      </c>
      <c r="D722" s="908"/>
      <c r="E722" s="908"/>
      <c r="F722" s="908"/>
      <c r="G722" s="908"/>
      <c r="H722" s="732"/>
      <c r="I722" s="443"/>
      <c r="J722" s="1229"/>
      <c r="K722" s="444"/>
      <c r="HV722" s="732"/>
      <c r="HW722" s="732"/>
      <c r="IR722" s="459"/>
      <c r="IS722" s="459"/>
    </row>
    <row r="723" spans="1:253" ht="15" customHeight="1" x14ac:dyDescent="0.25">
      <c r="A723" s="458">
        <v>189</v>
      </c>
      <c r="B723" s="732" t="s">
        <v>4921</v>
      </c>
      <c r="C723" s="908" t="s">
        <v>4922</v>
      </c>
      <c r="D723" s="908"/>
      <c r="E723" s="908"/>
      <c r="F723" s="908"/>
      <c r="G723" s="908"/>
      <c r="H723" s="732" t="s">
        <v>1266</v>
      </c>
      <c r="I723" s="443">
        <v>42</v>
      </c>
      <c r="J723" s="1229"/>
      <c r="K723" s="444">
        <f>IR723*I723+IS723*I723</f>
        <v>0</v>
      </c>
      <c r="HV723" s="732" t="s">
        <v>1262</v>
      </c>
      <c r="HW723" s="732" t="s">
        <v>2995</v>
      </c>
      <c r="IR723" s="459">
        <f>J723*0.151437435367115</f>
        <v>0</v>
      </c>
      <c r="IS723" s="459">
        <f>J723*(1-0.151437435367115)</f>
        <v>0</v>
      </c>
    </row>
    <row r="724" spans="1:253" ht="15" customHeight="1" x14ac:dyDescent="0.25">
      <c r="A724" s="458"/>
      <c r="B724" s="732"/>
      <c r="C724" s="908" t="s">
        <v>4489</v>
      </c>
      <c r="D724" s="908"/>
      <c r="E724" s="908"/>
      <c r="F724" s="908"/>
      <c r="G724" s="908"/>
      <c r="H724" s="732"/>
      <c r="I724" s="443"/>
      <c r="J724" s="1229"/>
      <c r="K724" s="444"/>
      <c r="HV724" s="732"/>
      <c r="HW724" s="732"/>
      <c r="IR724" s="459"/>
      <c r="IS724" s="459"/>
    </row>
    <row r="725" spans="1:253" ht="15" customHeight="1" x14ac:dyDescent="0.25">
      <c r="A725" s="458"/>
      <c r="B725" s="732"/>
      <c r="C725" s="908" t="s">
        <v>4923</v>
      </c>
      <c r="D725" s="908"/>
      <c r="E725" s="908"/>
      <c r="F725" s="908"/>
      <c r="G725" s="908"/>
      <c r="H725" s="732"/>
      <c r="I725" s="443"/>
      <c r="J725" s="1229"/>
      <c r="K725" s="444"/>
      <c r="HV725" s="732"/>
      <c r="HW725" s="732"/>
      <c r="IR725" s="459"/>
      <c r="IS725" s="459"/>
    </row>
    <row r="726" spans="1:253" ht="15" customHeight="1" x14ac:dyDescent="0.25">
      <c r="A726" s="458"/>
      <c r="B726" s="732"/>
      <c r="C726" s="908" t="s">
        <v>4615</v>
      </c>
      <c r="D726" s="908"/>
      <c r="E726" s="908"/>
      <c r="F726" s="908"/>
      <c r="G726" s="908"/>
      <c r="H726" s="732"/>
      <c r="I726" s="443"/>
      <c r="J726" s="1229"/>
      <c r="K726" s="444"/>
      <c r="HV726" s="732"/>
      <c r="HW726" s="732"/>
      <c r="IR726" s="459"/>
      <c r="IS726" s="459"/>
    </row>
    <row r="727" spans="1:253" ht="15" customHeight="1" x14ac:dyDescent="0.25">
      <c r="A727" s="458"/>
      <c r="B727" s="732"/>
      <c r="C727" s="908" t="s">
        <v>4924</v>
      </c>
      <c r="D727" s="908"/>
      <c r="E727" s="908"/>
      <c r="F727" s="908"/>
      <c r="G727" s="908"/>
      <c r="H727" s="732"/>
      <c r="I727" s="443"/>
      <c r="J727" s="1229"/>
      <c r="K727" s="444"/>
      <c r="HV727" s="732"/>
      <c r="HW727" s="732"/>
      <c r="IR727" s="459"/>
      <c r="IS727" s="459"/>
    </row>
    <row r="728" spans="1:253" ht="15" customHeight="1" x14ac:dyDescent="0.25">
      <c r="A728" s="458">
        <v>190</v>
      </c>
      <c r="B728" s="732" t="s">
        <v>4925</v>
      </c>
      <c r="C728" s="908" t="s">
        <v>4926</v>
      </c>
      <c r="D728" s="908"/>
      <c r="E728" s="908"/>
      <c r="F728" s="908"/>
      <c r="G728" s="908"/>
      <c r="H728" s="732" t="s">
        <v>1266</v>
      </c>
      <c r="I728" s="443">
        <v>52</v>
      </c>
      <c r="J728" s="1229"/>
      <c r="K728" s="444">
        <f>IR728*I728+IS728*I728</f>
        <v>0</v>
      </c>
      <c r="HV728" s="732" t="s">
        <v>1262</v>
      </c>
      <c r="HW728" s="732" t="s">
        <v>2995</v>
      </c>
      <c r="IR728" s="459">
        <f>J728*0.428760469011725</f>
        <v>0</v>
      </c>
      <c r="IS728" s="459">
        <f>J728*(1-0.428760469011725)</f>
        <v>0</v>
      </c>
    </row>
    <row r="729" spans="1:253" ht="15" customHeight="1" x14ac:dyDescent="0.25">
      <c r="A729" s="458"/>
      <c r="B729" s="732"/>
      <c r="C729" s="908" t="s">
        <v>3991</v>
      </c>
      <c r="D729" s="908"/>
      <c r="E729" s="908"/>
      <c r="F729" s="908"/>
      <c r="G729" s="908"/>
      <c r="H729" s="732"/>
      <c r="I729" s="443"/>
      <c r="J729" s="1229"/>
      <c r="K729" s="444"/>
      <c r="HV729" s="732"/>
      <c r="HW729" s="732"/>
      <c r="IR729" s="459"/>
      <c r="IS729" s="459"/>
    </row>
    <row r="730" spans="1:253" ht="15" customHeight="1" x14ac:dyDescent="0.25">
      <c r="A730" s="458"/>
      <c r="B730" s="732"/>
      <c r="C730" s="908" t="s">
        <v>4900</v>
      </c>
      <c r="D730" s="908"/>
      <c r="E730" s="908"/>
      <c r="F730" s="908"/>
      <c r="G730" s="908"/>
      <c r="H730" s="732"/>
      <c r="I730" s="443"/>
      <c r="J730" s="1229"/>
      <c r="K730" s="444"/>
      <c r="HV730" s="732"/>
      <c r="HW730" s="732"/>
      <c r="IR730" s="459"/>
      <c r="IS730" s="459"/>
    </row>
    <row r="731" spans="1:253" ht="15" customHeight="1" x14ac:dyDescent="0.25">
      <c r="A731" s="458"/>
      <c r="B731" s="732"/>
      <c r="C731" s="908" t="s">
        <v>4605</v>
      </c>
      <c r="D731" s="908"/>
      <c r="E731" s="908"/>
      <c r="F731" s="908"/>
      <c r="G731" s="908"/>
      <c r="H731" s="732"/>
      <c r="I731" s="443"/>
      <c r="J731" s="1229"/>
      <c r="K731" s="444"/>
      <c r="HV731" s="732"/>
      <c r="HW731" s="732"/>
      <c r="IR731" s="459"/>
      <c r="IS731" s="459"/>
    </row>
    <row r="732" spans="1:253" ht="15" customHeight="1" x14ac:dyDescent="0.25">
      <c r="A732" s="458"/>
      <c r="B732" s="732"/>
      <c r="C732" s="908" t="s">
        <v>4914</v>
      </c>
      <c r="D732" s="908"/>
      <c r="E732" s="908"/>
      <c r="F732" s="908"/>
      <c r="G732" s="908"/>
      <c r="H732" s="732"/>
      <c r="I732" s="443"/>
      <c r="J732" s="1229"/>
      <c r="K732" s="444"/>
      <c r="HV732" s="732"/>
      <c r="HW732" s="732"/>
      <c r="IR732" s="459"/>
      <c r="IS732" s="459"/>
    </row>
    <row r="733" spans="1:253" ht="15" customHeight="1" x14ac:dyDescent="0.25">
      <c r="A733" s="458">
        <v>191</v>
      </c>
      <c r="B733" s="732" t="s">
        <v>4927</v>
      </c>
      <c r="C733" s="908" t="s">
        <v>4928</v>
      </c>
      <c r="D733" s="908"/>
      <c r="E733" s="908"/>
      <c r="F733" s="908"/>
      <c r="G733" s="908"/>
      <c r="H733" s="732" t="s">
        <v>1266</v>
      </c>
      <c r="I733" s="443">
        <v>3</v>
      </c>
      <c r="J733" s="1229"/>
      <c r="K733" s="444">
        <f>IR733*I733+IS733*I733</f>
        <v>0</v>
      </c>
      <c r="HV733" s="732" t="s">
        <v>1262</v>
      </c>
      <c r="HW733" s="732" t="s">
        <v>2995</v>
      </c>
      <c r="IR733" s="459">
        <f>J733*0</f>
        <v>0</v>
      </c>
      <c r="IS733" s="459">
        <f>J733*(1-0)</f>
        <v>0</v>
      </c>
    </row>
    <row r="734" spans="1:253" ht="15" customHeight="1" x14ac:dyDescent="0.25">
      <c r="A734" s="458"/>
      <c r="B734" s="732"/>
      <c r="C734" s="908" t="s">
        <v>3883</v>
      </c>
      <c r="D734" s="908"/>
      <c r="E734" s="908"/>
      <c r="F734" s="908"/>
      <c r="G734" s="908"/>
      <c r="H734" s="732"/>
      <c r="I734" s="443"/>
      <c r="J734" s="1229"/>
      <c r="K734" s="444"/>
      <c r="HV734" s="732"/>
      <c r="HW734" s="732"/>
      <c r="IR734" s="459"/>
      <c r="IS734" s="459"/>
    </row>
    <row r="735" spans="1:253" ht="15" customHeight="1" x14ac:dyDescent="0.25">
      <c r="A735" s="458"/>
      <c r="B735" s="732"/>
      <c r="C735" s="908" t="s">
        <v>3882</v>
      </c>
      <c r="D735" s="908"/>
      <c r="E735" s="908"/>
      <c r="F735" s="908"/>
      <c r="G735" s="908"/>
      <c r="H735" s="732"/>
      <c r="I735" s="443"/>
      <c r="J735" s="1229"/>
      <c r="K735" s="444"/>
      <c r="HV735" s="732"/>
      <c r="HW735" s="732"/>
      <c r="IR735" s="459"/>
      <c r="IS735" s="459"/>
    </row>
    <row r="736" spans="1:253" ht="15" customHeight="1" x14ac:dyDescent="0.25">
      <c r="A736" s="458"/>
      <c r="B736" s="732"/>
      <c r="C736" s="908" t="s">
        <v>3886</v>
      </c>
      <c r="D736" s="908"/>
      <c r="E736" s="908"/>
      <c r="F736" s="908"/>
      <c r="G736" s="908"/>
      <c r="H736" s="732"/>
      <c r="I736" s="443"/>
      <c r="J736" s="1229"/>
      <c r="K736" s="444"/>
      <c r="HV736" s="732"/>
      <c r="HW736" s="732"/>
      <c r="IR736" s="459"/>
      <c r="IS736" s="459"/>
    </row>
    <row r="737" spans="1:253" ht="15" customHeight="1" x14ac:dyDescent="0.25">
      <c r="A737" s="458">
        <v>192</v>
      </c>
      <c r="B737" s="732" t="s">
        <v>4929</v>
      </c>
      <c r="C737" s="908" t="s">
        <v>4930</v>
      </c>
      <c r="D737" s="908"/>
      <c r="E737" s="908"/>
      <c r="F737" s="908"/>
      <c r="G737" s="908"/>
      <c r="H737" s="732" t="s">
        <v>1266</v>
      </c>
      <c r="I737" s="443">
        <v>4</v>
      </c>
      <c r="J737" s="1229"/>
      <c r="K737" s="444">
        <f>IR737*I737+IS737*I737</f>
        <v>0</v>
      </c>
      <c r="HV737" s="732" t="s">
        <v>1262</v>
      </c>
      <c r="HW737" s="732" t="s">
        <v>2995</v>
      </c>
      <c r="IR737" s="459">
        <f>J737*0</f>
        <v>0</v>
      </c>
      <c r="IS737" s="459">
        <f>J737*(1-0)</f>
        <v>0</v>
      </c>
    </row>
    <row r="738" spans="1:253" ht="15" customHeight="1" x14ac:dyDescent="0.25">
      <c r="A738" s="458"/>
      <c r="B738" s="732"/>
      <c r="C738" s="908" t="s">
        <v>3883</v>
      </c>
      <c r="D738" s="908"/>
      <c r="E738" s="908"/>
      <c r="F738" s="908"/>
      <c r="G738" s="908"/>
      <c r="H738" s="732"/>
      <c r="I738" s="443"/>
      <c r="J738" s="1229"/>
      <c r="K738" s="444"/>
      <c r="HV738" s="732"/>
      <c r="HW738" s="732"/>
      <c r="IR738" s="459"/>
      <c r="IS738" s="459"/>
    </row>
    <row r="739" spans="1:253" ht="15" customHeight="1" x14ac:dyDescent="0.25">
      <c r="A739" s="458"/>
      <c r="B739" s="732"/>
      <c r="C739" s="908" t="s">
        <v>3882</v>
      </c>
      <c r="D739" s="908"/>
      <c r="E739" s="908"/>
      <c r="F739" s="908"/>
      <c r="G739" s="908"/>
      <c r="H739" s="732"/>
      <c r="I739" s="443"/>
      <c r="J739" s="1229"/>
      <c r="K739" s="444"/>
      <c r="HV739" s="732"/>
      <c r="HW739" s="732"/>
      <c r="IR739" s="459"/>
      <c r="IS739" s="459"/>
    </row>
    <row r="740" spans="1:253" ht="15" customHeight="1" x14ac:dyDescent="0.25">
      <c r="A740" s="458"/>
      <c r="B740" s="732"/>
      <c r="C740" s="908" t="s">
        <v>3900</v>
      </c>
      <c r="D740" s="908"/>
      <c r="E740" s="908"/>
      <c r="F740" s="908"/>
      <c r="G740" s="908"/>
      <c r="H740" s="732"/>
      <c r="I740" s="443"/>
      <c r="J740" s="1229"/>
      <c r="K740" s="444"/>
      <c r="HV740" s="732"/>
      <c r="HW740" s="732"/>
      <c r="IR740" s="459"/>
      <c r="IS740" s="459"/>
    </row>
    <row r="741" spans="1:253" ht="15" customHeight="1" x14ac:dyDescent="0.25">
      <c r="A741" s="458">
        <v>193</v>
      </c>
      <c r="B741" s="732" t="s">
        <v>4931</v>
      </c>
      <c r="C741" s="908" t="s">
        <v>4932</v>
      </c>
      <c r="D741" s="908"/>
      <c r="E741" s="908"/>
      <c r="F741" s="908"/>
      <c r="G741" s="908"/>
      <c r="H741" s="732" t="s">
        <v>1266</v>
      </c>
      <c r="I741" s="443">
        <v>3</v>
      </c>
      <c r="J741" s="1229"/>
      <c r="K741" s="444">
        <f>IR741*I741+IS741*I741</f>
        <v>0</v>
      </c>
      <c r="HV741" s="732" t="s">
        <v>1262</v>
      </c>
      <c r="HW741" s="732" t="s">
        <v>2995</v>
      </c>
      <c r="IR741" s="459">
        <f>J741*0</f>
        <v>0</v>
      </c>
      <c r="IS741" s="459">
        <f>J741*(1-0)</f>
        <v>0</v>
      </c>
    </row>
    <row r="742" spans="1:253" ht="15" customHeight="1" x14ac:dyDescent="0.25">
      <c r="A742" s="458"/>
      <c r="B742" s="732"/>
      <c r="C742" s="908" t="s">
        <v>3883</v>
      </c>
      <c r="D742" s="908"/>
      <c r="E742" s="908"/>
      <c r="F742" s="908"/>
      <c r="G742" s="908"/>
      <c r="H742" s="732"/>
      <c r="I742" s="443"/>
      <c r="J742" s="1229"/>
      <c r="K742" s="444"/>
      <c r="HV742" s="732"/>
      <c r="HW742" s="732"/>
      <c r="IR742" s="459"/>
      <c r="IS742" s="459"/>
    </row>
    <row r="743" spans="1:253" ht="15" customHeight="1" x14ac:dyDescent="0.25">
      <c r="C743" s="945" t="s">
        <v>3882</v>
      </c>
      <c r="D743" s="945"/>
      <c r="E743" s="945"/>
      <c r="F743" s="945"/>
      <c r="G743" s="945"/>
      <c r="J743" s="1233"/>
    </row>
    <row r="744" spans="1:253" ht="15" customHeight="1" x14ac:dyDescent="0.25">
      <c r="A744" s="458"/>
      <c r="B744" s="732"/>
      <c r="C744" s="908" t="s">
        <v>3886</v>
      </c>
      <c r="D744" s="908"/>
      <c r="E744" s="908"/>
      <c r="F744" s="908"/>
      <c r="G744" s="908"/>
      <c r="H744" s="732"/>
      <c r="I744" s="443"/>
      <c r="J744" s="1229"/>
      <c r="K744" s="444"/>
      <c r="HV744" s="732"/>
      <c r="HW744" s="732"/>
      <c r="IR744" s="459"/>
      <c r="IS744" s="459"/>
    </row>
    <row r="745" spans="1:253" ht="15" customHeight="1" x14ac:dyDescent="0.25">
      <c r="A745" s="458">
        <v>194</v>
      </c>
      <c r="B745" s="732" t="s">
        <v>4933</v>
      </c>
      <c r="C745" s="908" t="s">
        <v>4934</v>
      </c>
      <c r="D745" s="908"/>
      <c r="E745" s="908"/>
      <c r="F745" s="908"/>
      <c r="G745" s="908"/>
      <c r="H745" s="732" t="s">
        <v>1266</v>
      </c>
      <c r="I745" s="443">
        <v>7</v>
      </c>
      <c r="J745" s="1229"/>
      <c r="K745" s="444">
        <f>IR745*I745+IS745*I745</f>
        <v>0</v>
      </c>
      <c r="HV745" s="732" t="s">
        <v>1262</v>
      </c>
      <c r="HW745" s="732" t="s">
        <v>2995</v>
      </c>
      <c r="IR745" s="459">
        <f>J745*0</f>
        <v>0</v>
      </c>
      <c r="IS745" s="459">
        <f>J745*(1-0)</f>
        <v>0</v>
      </c>
    </row>
    <row r="746" spans="1:253" ht="15" customHeight="1" x14ac:dyDescent="0.25">
      <c r="A746" s="458"/>
      <c r="B746" s="732"/>
      <c r="C746" s="908" t="s">
        <v>3902</v>
      </c>
      <c r="D746" s="908"/>
      <c r="E746" s="908"/>
      <c r="F746" s="908"/>
      <c r="G746" s="908"/>
      <c r="H746" s="732"/>
      <c r="I746" s="443"/>
      <c r="J746" s="1229"/>
      <c r="K746" s="444"/>
      <c r="HV746" s="732"/>
      <c r="HW746" s="732"/>
      <c r="IR746" s="459"/>
      <c r="IS746" s="459"/>
    </row>
    <row r="747" spans="1:253" ht="15" customHeight="1" x14ac:dyDescent="0.25">
      <c r="A747" s="458"/>
      <c r="B747" s="732"/>
      <c r="C747" s="908" t="s">
        <v>3910</v>
      </c>
      <c r="D747" s="908"/>
      <c r="E747" s="908"/>
      <c r="F747" s="908"/>
      <c r="G747" s="908"/>
      <c r="H747" s="732"/>
      <c r="I747" s="443"/>
      <c r="J747" s="1229"/>
      <c r="K747" s="444"/>
      <c r="HV747" s="732"/>
      <c r="HW747" s="732"/>
      <c r="IR747" s="459"/>
      <c r="IS747" s="459"/>
    </row>
    <row r="748" spans="1:253" ht="15" customHeight="1" x14ac:dyDescent="0.25">
      <c r="A748" s="458"/>
      <c r="B748" s="732"/>
      <c r="C748" s="908" t="s">
        <v>3890</v>
      </c>
      <c r="D748" s="908"/>
      <c r="E748" s="908"/>
      <c r="F748" s="908"/>
      <c r="G748" s="908"/>
      <c r="H748" s="732"/>
      <c r="I748" s="443"/>
      <c r="J748" s="1229"/>
      <c r="K748" s="444"/>
      <c r="HV748" s="732"/>
      <c r="HW748" s="732"/>
      <c r="IR748" s="459"/>
      <c r="IS748" s="459"/>
    </row>
    <row r="749" spans="1:253" ht="15" customHeight="1" x14ac:dyDescent="0.25">
      <c r="A749" s="458"/>
      <c r="B749" s="732"/>
      <c r="C749" s="908" t="s">
        <v>3900</v>
      </c>
      <c r="D749" s="908"/>
      <c r="E749" s="908"/>
      <c r="F749" s="908"/>
      <c r="G749" s="908"/>
      <c r="H749" s="732"/>
      <c r="I749" s="443"/>
      <c r="J749" s="1229"/>
      <c r="K749" s="444"/>
      <c r="HV749" s="732"/>
      <c r="HW749" s="732"/>
      <c r="IR749" s="459"/>
      <c r="IS749" s="459"/>
    </row>
    <row r="750" spans="1:253" ht="15" customHeight="1" x14ac:dyDescent="0.25">
      <c r="A750" s="458">
        <v>195</v>
      </c>
      <c r="B750" s="732" t="s">
        <v>4935</v>
      </c>
      <c r="C750" s="908" t="s">
        <v>4936</v>
      </c>
      <c r="D750" s="908"/>
      <c r="E750" s="908"/>
      <c r="F750" s="908"/>
      <c r="G750" s="908"/>
      <c r="H750" s="732" t="s">
        <v>248</v>
      </c>
      <c r="I750" s="443">
        <v>7</v>
      </c>
      <c r="J750" s="1229"/>
      <c r="K750" s="444">
        <f>IR750*I750+IS750*I750</f>
        <v>0</v>
      </c>
      <c r="HV750" s="732" t="s">
        <v>1262</v>
      </c>
      <c r="HW750" s="732" t="s">
        <v>2995</v>
      </c>
      <c r="IR750" s="459">
        <f>J750*0.342579710144927</f>
        <v>0</v>
      </c>
      <c r="IS750" s="459">
        <f>J750*(1-0.342579710144927)</f>
        <v>0</v>
      </c>
    </row>
    <row r="751" spans="1:253" ht="15" customHeight="1" x14ac:dyDescent="0.25">
      <c r="A751" s="458"/>
      <c r="B751" s="732"/>
      <c r="C751" s="908" t="s">
        <v>3902</v>
      </c>
      <c r="D751" s="908"/>
      <c r="E751" s="908"/>
      <c r="F751" s="908"/>
      <c r="G751" s="908"/>
      <c r="H751" s="732"/>
      <c r="I751" s="443"/>
      <c r="J751" s="1229"/>
      <c r="K751" s="444"/>
      <c r="HV751" s="732"/>
      <c r="HW751" s="732"/>
      <c r="IR751" s="459"/>
      <c r="IS751" s="459"/>
    </row>
    <row r="752" spans="1:253" ht="15" customHeight="1" x14ac:dyDescent="0.25">
      <c r="A752" s="458"/>
      <c r="B752" s="732"/>
      <c r="C752" s="908" t="s">
        <v>3910</v>
      </c>
      <c r="D752" s="908"/>
      <c r="E752" s="908"/>
      <c r="F752" s="908"/>
      <c r="G752" s="908"/>
      <c r="H752" s="732"/>
      <c r="I752" s="443"/>
      <c r="J752" s="1229"/>
      <c r="K752" s="444"/>
      <c r="HV752" s="732"/>
      <c r="HW752" s="732"/>
      <c r="IR752" s="459"/>
      <c r="IS752" s="459"/>
    </row>
    <row r="753" spans="1:253" ht="15" customHeight="1" x14ac:dyDescent="0.25">
      <c r="A753" s="458"/>
      <c r="B753" s="732"/>
      <c r="C753" s="908" t="s">
        <v>3890</v>
      </c>
      <c r="D753" s="908"/>
      <c r="E753" s="908"/>
      <c r="F753" s="908"/>
      <c r="G753" s="908"/>
      <c r="H753" s="732"/>
      <c r="I753" s="443"/>
      <c r="J753" s="1229"/>
      <c r="K753" s="444"/>
      <c r="HV753" s="732"/>
      <c r="HW753" s="732"/>
      <c r="IR753" s="459"/>
      <c r="IS753" s="459"/>
    </row>
    <row r="754" spans="1:253" ht="15" customHeight="1" x14ac:dyDescent="0.25">
      <c r="A754" s="458"/>
      <c r="B754" s="732"/>
      <c r="C754" s="908" t="s">
        <v>3900</v>
      </c>
      <c r="D754" s="908"/>
      <c r="E754" s="908"/>
      <c r="F754" s="908"/>
      <c r="G754" s="908"/>
      <c r="H754" s="732"/>
      <c r="I754" s="443"/>
      <c r="J754" s="1229"/>
      <c r="K754" s="444"/>
      <c r="HV754" s="732"/>
      <c r="HW754" s="732"/>
      <c r="IR754" s="459"/>
      <c r="IS754" s="459"/>
    </row>
    <row r="755" spans="1:253" ht="15" customHeight="1" x14ac:dyDescent="0.25">
      <c r="A755" s="458">
        <v>196</v>
      </c>
      <c r="B755" s="732" t="s">
        <v>4937</v>
      </c>
      <c r="C755" s="908" t="s">
        <v>4938</v>
      </c>
      <c r="D755" s="908"/>
      <c r="E755" s="908"/>
      <c r="F755" s="908"/>
      <c r="G755" s="908"/>
      <c r="H755" s="732" t="s">
        <v>1266</v>
      </c>
      <c r="I755" s="443">
        <v>11</v>
      </c>
      <c r="J755" s="1229"/>
      <c r="K755" s="444">
        <f>IR755*I755+IS755*I755</f>
        <v>0</v>
      </c>
      <c r="HV755" s="732" t="s">
        <v>1262</v>
      </c>
      <c r="HW755" s="732" t="s">
        <v>2995</v>
      </c>
      <c r="IR755" s="459">
        <f>J755*0.944845814977974</f>
        <v>0</v>
      </c>
      <c r="IS755" s="459">
        <f>J755*(1-0.944845814977974)</f>
        <v>0</v>
      </c>
    </row>
    <row r="756" spans="1:253" ht="15" customHeight="1" x14ac:dyDescent="0.25">
      <c r="A756" s="458"/>
      <c r="B756" s="732"/>
      <c r="C756" s="908" t="s">
        <v>4430</v>
      </c>
      <c r="D756" s="908"/>
      <c r="E756" s="908"/>
      <c r="F756" s="908"/>
      <c r="G756" s="908"/>
      <c r="H756" s="732"/>
      <c r="I756" s="443"/>
      <c r="J756" s="1229"/>
      <c r="K756" s="444"/>
      <c r="HV756" s="732"/>
      <c r="HW756" s="732"/>
      <c r="IR756" s="459"/>
      <c r="IS756" s="459"/>
    </row>
    <row r="757" spans="1:253" ht="15" customHeight="1" x14ac:dyDescent="0.25">
      <c r="A757" s="458"/>
      <c r="B757" s="732"/>
      <c r="C757" s="908" t="s">
        <v>4784</v>
      </c>
      <c r="D757" s="908"/>
      <c r="E757" s="908"/>
      <c r="F757" s="908"/>
      <c r="G757" s="908"/>
      <c r="H757" s="732"/>
      <c r="I757" s="443"/>
      <c r="J757" s="1229"/>
      <c r="K757" s="444"/>
      <c r="HV757" s="732"/>
      <c r="HW757" s="732"/>
      <c r="IR757" s="459"/>
      <c r="IS757" s="459"/>
    </row>
    <row r="758" spans="1:253" ht="15" customHeight="1" x14ac:dyDescent="0.25">
      <c r="A758" s="458"/>
      <c r="B758" s="732"/>
      <c r="C758" s="908" t="s">
        <v>4177</v>
      </c>
      <c r="D758" s="908"/>
      <c r="E758" s="908"/>
      <c r="F758" s="908"/>
      <c r="G758" s="908"/>
      <c r="H758" s="732"/>
      <c r="I758" s="443"/>
      <c r="J758" s="1229"/>
      <c r="K758" s="444"/>
      <c r="HV758" s="732"/>
      <c r="HW758" s="732"/>
      <c r="IR758" s="459"/>
      <c r="IS758" s="459"/>
    </row>
    <row r="759" spans="1:253" ht="15" customHeight="1" x14ac:dyDescent="0.25">
      <c r="A759" s="458"/>
      <c r="B759" s="732"/>
      <c r="C759" s="908" t="s">
        <v>3900</v>
      </c>
      <c r="D759" s="908"/>
      <c r="E759" s="908"/>
      <c r="F759" s="908"/>
      <c r="G759" s="908"/>
      <c r="H759" s="732"/>
      <c r="I759" s="443"/>
      <c r="J759" s="1229"/>
      <c r="K759" s="444"/>
      <c r="HV759" s="732"/>
      <c r="HW759" s="732"/>
      <c r="IR759" s="459"/>
      <c r="IS759" s="459"/>
    </row>
    <row r="760" spans="1:253" ht="15" customHeight="1" x14ac:dyDescent="0.25">
      <c r="A760" s="458">
        <v>197</v>
      </c>
      <c r="B760" s="732" t="s">
        <v>4939</v>
      </c>
      <c r="C760" s="908" t="s">
        <v>4940</v>
      </c>
      <c r="D760" s="908"/>
      <c r="E760" s="908"/>
      <c r="F760" s="908"/>
      <c r="G760" s="908"/>
      <c r="H760" s="732" t="s">
        <v>248</v>
      </c>
      <c r="I760" s="443">
        <v>51</v>
      </c>
      <c r="J760" s="1229"/>
      <c r="K760" s="444">
        <f>IR760*I760+IS760*I760</f>
        <v>0</v>
      </c>
      <c r="HV760" s="732" t="s">
        <v>1262</v>
      </c>
      <c r="HW760" s="732" t="s">
        <v>524</v>
      </c>
      <c r="IR760" s="459">
        <f>J760*1</f>
        <v>0</v>
      </c>
      <c r="IS760" s="459">
        <f>J760*(1-1)</f>
        <v>0</v>
      </c>
    </row>
    <row r="761" spans="1:253" ht="15" customHeight="1" x14ac:dyDescent="0.25">
      <c r="A761" s="458"/>
      <c r="B761" s="732"/>
      <c r="C761" s="908" t="s">
        <v>3991</v>
      </c>
      <c r="D761" s="908"/>
      <c r="E761" s="908"/>
      <c r="F761" s="908"/>
      <c r="G761" s="908"/>
      <c r="H761" s="732"/>
      <c r="I761" s="443"/>
      <c r="J761" s="1229"/>
      <c r="K761" s="444"/>
      <c r="HV761" s="732"/>
      <c r="HW761" s="732"/>
      <c r="IR761" s="459"/>
      <c r="IS761" s="459"/>
    </row>
    <row r="762" spans="1:253" ht="15" customHeight="1" x14ac:dyDescent="0.25">
      <c r="A762" s="458"/>
      <c r="B762" s="732"/>
      <c r="C762" s="908" t="s">
        <v>4909</v>
      </c>
      <c r="D762" s="908"/>
      <c r="E762" s="908"/>
      <c r="F762" s="908"/>
      <c r="G762" s="908"/>
      <c r="H762" s="732"/>
      <c r="I762" s="443"/>
      <c r="J762" s="1229"/>
      <c r="K762" s="444"/>
      <c r="HV762" s="732"/>
      <c r="HW762" s="732"/>
      <c r="IR762" s="459"/>
      <c r="IS762" s="459"/>
    </row>
    <row r="763" spans="1:253" ht="15" customHeight="1" x14ac:dyDescent="0.25">
      <c r="A763" s="458"/>
      <c r="B763" s="732"/>
      <c r="C763" s="908" t="s">
        <v>4910</v>
      </c>
      <c r="D763" s="908"/>
      <c r="E763" s="908"/>
      <c r="F763" s="908"/>
      <c r="G763" s="908"/>
      <c r="H763" s="732"/>
      <c r="I763" s="443"/>
      <c r="J763" s="1229"/>
      <c r="K763" s="444"/>
      <c r="HV763" s="732"/>
      <c r="HW763" s="732"/>
      <c r="IR763" s="459"/>
      <c r="IS763" s="459"/>
    </row>
    <row r="764" spans="1:253" ht="15" customHeight="1" x14ac:dyDescent="0.25">
      <c r="A764" s="458"/>
      <c r="B764" s="732"/>
      <c r="C764" s="908" t="s">
        <v>4135</v>
      </c>
      <c r="D764" s="908"/>
      <c r="E764" s="908"/>
      <c r="F764" s="908"/>
      <c r="G764" s="908"/>
      <c r="H764" s="732"/>
      <c r="I764" s="443"/>
      <c r="J764" s="1229"/>
      <c r="K764" s="444"/>
      <c r="HV764" s="732"/>
      <c r="HW764" s="732"/>
      <c r="IR764" s="459"/>
      <c r="IS764" s="459"/>
    </row>
    <row r="765" spans="1:253" ht="15" customHeight="1" x14ac:dyDescent="0.25">
      <c r="A765" s="458">
        <v>198</v>
      </c>
      <c r="B765" s="732" t="s">
        <v>4941</v>
      </c>
      <c r="C765" s="908" t="s">
        <v>4942</v>
      </c>
      <c r="D765" s="908"/>
      <c r="E765" s="908"/>
      <c r="F765" s="908"/>
      <c r="G765" s="908"/>
      <c r="H765" s="732" t="s">
        <v>248</v>
      </c>
      <c r="I765" s="443">
        <v>11</v>
      </c>
      <c r="J765" s="1229"/>
      <c r="K765" s="444">
        <f>IR765*I765+IS765*I765</f>
        <v>0</v>
      </c>
      <c r="HV765" s="732" t="s">
        <v>1262</v>
      </c>
      <c r="HW765" s="732" t="s">
        <v>2995</v>
      </c>
      <c r="IR765" s="459">
        <f>J765*1</f>
        <v>0</v>
      </c>
      <c r="IS765" s="459">
        <f>J765*(1-1)</f>
        <v>0</v>
      </c>
    </row>
    <row r="766" spans="1:253" ht="15" customHeight="1" x14ac:dyDescent="0.25">
      <c r="A766" s="458"/>
      <c r="B766" s="732"/>
      <c r="C766" s="908" t="s">
        <v>4430</v>
      </c>
      <c r="D766" s="908"/>
      <c r="E766" s="908"/>
      <c r="F766" s="908"/>
      <c r="G766" s="908"/>
      <c r="H766" s="732"/>
      <c r="I766" s="443"/>
      <c r="J766" s="1229"/>
      <c r="K766" s="444"/>
      <c r="HV766" s="732"/>
      <c r="HW766" s="732"/>
      <c r="IR766" s="459"/>
      <c r="IS766" s="459"/>
    </row>
    <row r="767" spans="1:253" ht="15" customHeight="1" x14ac:dyDescent="0.25">
      <c r="A767" s="458"/>
      <c r="B767" s="732"/>
      <c r="C767" s="908" t="s">
        <v>4784</v>
      </c>
      <c r="D767" s="908"/>
      <c r="E767" s="908"/>
      <c r="F767" s="908"/>
      <c r="G767" s="908"/>
      <c r="H767" s="732"/>
      <c r="I767" s="443"/>
      <c r="J767" s="1229"/>
      <c r="K767" s="444"/>
      <c r="HV767" s="732"/>
      <c r="HW767" s="732"/>
      <c r="IR767" s="459"/>
      <c r="IS767" s="459"/>
    </row>
    <row r="768" spans="1:253" ht="15" customHeight="1" x14ac:dyDescent="0.25">
      <c r="A768" s="458"/>
      <c r="B768" s="732"/>
      <c r="C768" s="908" t="s">
        <v>4177</v>
      </c>
      <c r="D768" s="908"/>
      <c r="E768" s="908"/>
      <c r="F768" s="908"/>
      <c r="G768" s="908"/>
      <c r="H768" s="732"/>
      <c r="I768" s="443"/>
      <c r="J768" s="1229"/>
      <c r="K768" s="444"/>
      <c r="HV768" s="732"/>
      <c r="HW768" s="732"/>
      <c r="IR768" s="459"/>
      <c r="IS768" s="459"/>
    </row>
    <row r="769" spans="1:253" ht="15" customHeight="1" x14ac:dyDescent="0.25">
      <c r="A769" s="458"/>
      <c r="B769" s="732"/>
      <c r="C769" s="908" t="s">
        <v>3900</v>
      </c>
      <c r="D769" s="908"/>
      <c r="E769" s="908"/>
      <c r="F769" s="908"/>
      <c r="G769" s="908"/>
      <c r="H769" s="732"/>
      <c r="I769" s="443"/>
      <c r="J769" s="1229"/>
      <c r="K769" s="444"/>
      <c r="HV769" s="732"/>
      <c r="HW769" s="732"/>
      <c r="IR769" s="459"/>
      <c r="IS769" s="459"/>
    </row>
    <row r="770" spans="1:253" ht="15" customHeight="1" x14ac:dyDescent="0.25">
      <c r="A770" s="458">
        <v>199</v>
      </c>
      <c r="B770" s="732" t="s">
        <v>4943</v>
      </c>
      <c r="C770" s="908" t="s">
        <v>4944</v>
      </c>
      <c r="D770" s="908"/>
      <c r="E770" s="908"/>
      <c r="F770" s="908"/>
      <c r="G770" s="908"/>
      <c r="H770" s="732" t="s">
        <v>1266</v>
      </c>
      <c r="I770" s="443">
        <v>46</v>
      </c>
      <c r="J770" s="1229"/>
      <c r="K770" s="444">
        <f>IR770*I770+IS770*I770</f>
        <v>0</v>
      </c>
      <c r="HV770" s="732" t="s">
        <v>1262</v>
      </c>
      <c r="HW770" s="732" t="s">
        <v>2995</v>
      </c>
      <c r="IR770" s="459">
        <f>J770*1</f>
        <v>0</v>
      </c>
      <c r="IS770" s="459">
        <f>J770*(1-1)</f>
        <v>0</v>
      </c>
    </row>
    <row r="771" spans="1:253" ht="15" customHeight="1" x14ac:dyDescent="0.25">
      <c r="A771" s="458"/>
      <c r="B771" s="732"/>
      <c r="C771" s="908" t="s">
        <v>3892</v>
      </c>
      <c r="D771" s="908"/>
      <c r="E771" s="908"/>
      <c r="F771" s="908"/>
      <c r="G771" s="908"/>
      <c r="H771" s="732"/>
      <c r="I771" s="443"/>
      <c r="J771" s="1229"/>
      <c r="K771" s="444"/>
      <c r="HV771" s="732"/>
      <c r="HW771" s="732"/>
      <c r="IR771" s="459"/>
      <c r="IS771" s="459"/>
    </row>
    <row r="772" spans="1:253" ht="15" customHeight="1" x14ac:dyDescent="0.25">
      <c r="A772" s="458"/>
      <c r="B772" s="732"/>
      <c r="C772" s="908" t="s">
        <v>4502</v>
      </c>
      <c r="D772" s="908"/>
      <c r="E772" s="908"/>
      <c r="F772" s="908"/>
      <c r="G772" s="908"/>
      <c r="H772" s="732"/>
      <c r="I772" s="443"/>
      <c r="J772" s="1229"/>
      <c r="K772" s="444"/>
      <c r="HV772" s="732"/>
      <c r="HW772" s="732"/>
      <c r="IR772" s="459"/>
      <c r="IS772" s="459"/>
    </row>
    <row r="773" spans="1:253" ht="15" customHeight="1" x14ac:dyDescent="0.25">
      <c r="A773" s="458"/>
      <c r="B773" s="732"/>
      <c r="C773" s="908" t="s">
        <v>4503</v>
      </c>
      <c r="D773" s="908"/>
      <c r="E773" s="908"/>
      <c r="F773" s="908"/>
      <c r="G773" s="908"/>
      <c r="H773" s="732"/>
      <c r="I773" s="443"/>
      <c r="J773" s="1229"/>
      <c r="K773" s="444"/>
      <c r="HV773" s="732"/>
      <c r="HW773" s="732"/>
      <c r="IR773" s="459"/>
      <c r="IS773" s="459"/>
    </row>
    <row r="774" spans="1:253" ht="15" customHeight="1" x14ac:dyDescent="0.25">
      <c r="A774" s="458"/>
      <c r="B774" s="732"/>
      <c r="C774" s="908" t="s">
        <v>4135</v>
      </c>
      <c r="D774" s="908"/>
      <c r="E774" s="908"/>
      <c r="F774" s="908"/>
      <c r="G774" s="908"/>
      <c r="H774" s="732"/>
      <c r="I774" s="443"/>
      <c r="J774" s="1229"/>
      <c r="K774" s="444"/>
      <c r="HV774" s="732"/>
      <c r="HW774" s="732"/>
      <c r="IR774" s="459"/>
      <c r="IS774" s="459"/>
    </row>
    <row r="775" spans="1:253" ht="15" customHeight="1" x14ac:dyDescent="0.25">
      <c r="A775" s="458">
        <v>200</v>
      </c>
      <c r="B775" s="732" t="s">
        <v>4945</v>
      </c>
      <c r="C775" s="908" t="s">
        <v>4946</v>
      </c>
      <c r="D775" s="908"/>
      <c r="E775" s="908"/>
      <c r="F775" s="908"/>
      <c r="G775" s="908"/>
      <c r="H775" s="732" t="s">
        <v>1266</v>
      </c>
      <c r="I775" s="443">
        <v>3</v>
      </c>
      <c r="J775" s="1229"/>
      <c r="K775" s="444">
        <f>IR775*I775+IS775*I775</f>
        <v>0</v>
      </c>
      <c r="HV775" s="732" t="s">
        <v>1262</v>
      </c>
      <c r="HW775" s="732" t="s">
        <v>2995</v>
      </c>
      <c r="IR775" s="459">
        <f>J775*1</f>
        <v>0</v>
      </c>
      <c r="IS775" s="459">
        <f>J775*(1-1)</f>
        <v>0</v>
      </c>
    </row>
    <row r="776" spans="1:253" ht="15" customHeight="1" x14ac:dyDescent="0.25">
      <c r="A776" s="458"/>
      <c r="B776" s="732"/>
      <c r="C776" s="908" t="s">
        <v>3883</v>
      </c>
      <c r="D776" s="908"/>
      <c r="E776" s="908"/>
      <c r="F776" s="908"/>
      <c r="G776" s="908"/>
      <c r="H776" s="732"/>
      <c r="I776" s="443"/>
      <c r="J776" s="1229"/>
      <c r="K776" s="444"/>
      <c r="HV776" s="732"/>
      <c r="HW776" s="732"/>
      <c r="IR776" s="459"/>
      <c r="IS776" s="459"/>
    </row>
    <row r="777" spans="1:253" ht="15" customHeight="1" x14ac:dyDescent="0.25">
      <c r="A777" s="458"/>
      <c r="B777" s="732"/>
      <c r="C777" s="908" t="s">
        <v>3882</v>
      </c>
      <c r="D777" s="908"/>
      <c r="E777" s="908"/>
      <c r="F777" s="908"/>
      <c r="G777" s="908"/>
      <c r="H777" s="732"/>
      <c r="I777" s="443"/>
      <c r="J777" s="1229"/>
      <c r="K777" s="444"/>
      <c r="HV777" s="732"/>
      <c r="HW777" s="732"/>
      <c r="IR777" s="459"/>
      <c r="IS777" s="459"/>
    </row>
    <row r="778" spans="1:253" ht="15" customHeight="1" x14ac:dyDescent="0.25">
      <c r="A778" s="458"/>
      <c r="B778" s="732"/>
      <c r="C778" s="908" t="s">
        <v>3886</v>
      </c>
      <c r="D778" s="908"/>
      <c r="E778" s="908"/>
      <c r="F778" s="908"/>
      <c r="G778" s="908"/>
      <c r="H778" s="732"/>
      <c r="I778" s="443"/>
      <c r="J778" s="1229"/>
      <c r="K778" s="444"/>
      <c r="HV778" s="732"/>
      <c r="HW778" s="732"/>
      <c r="IR778" s="459"/>
      <c r="IS778" s="459"/>
    </row>
    <row r="779" spans="1:253" ht="15" customHeight="1" x14ac:dyDescent="0.25">
      <c r="A779" s="458">
        <v>201</v>
      </c>
      <c r="B779" s="732" t="s">
        <v>4947</v>
      </c>
      <c r="C779" s="908" t="s">
        <v>4948</v>
      </c>
      <c r="D779" s="908"/>
      <c r="E779" s="908"/>
      <c r="F779" s="908"/>
      <c r="G779" s="908"/>
      <c r="H779" s="732" t="s">
        <v>1266</v>
      </c>
      <c r="I779" s="443">
        <v>55</v>
      </c>
      <c r="J779" s="1229"/>
      <c r="K779" s="444">
        <f>IR779*I779+IS779*I779</f>
        <v>0</v>
      </c>
      <c r="HV779" s="732" t="s">
        <v>1262</v>
      </c>
      <c r="HW779" s="732" t="s">
        <v>2995</v>
      </c>
      <c r="IR779" s="459">
        <f>J779*0.852124751702009</f>
        <v>0</v>
      </c>
      <c r="IS779" s="459">
        <f>J779*(1-0.852124751702009)</f>
        <v>0</v>
      </c>
    </row>
    <row r="780" spans="1:253" ht="15" customHeight="1" x14ac:dyDescent="0.25">
      <c r="A780" s="458"/>
      <c r="B780" s="732"/>
      <c r="C780" s="908" t="s">
        <v>3991</v>
      </c>
      <c r="D780" s="908"/>
      <c r="E780" s="908"/>
      <c r="F780" s="908"/>
      <c r="G780" s="908"/>
      <c r="H780" s="732"/>
      <c r="I780" s="443"/>
      <c r="J780" s="1229"/>
      <c r="K780" s="444"/>
      <c r="HV780" s="732"/>
      <c r="HW780" s="732"/>
      <c r="IR780" s="459"/>
      <c r="IS780" s="459"/>
    </row>
    <row r="781" spans="1:253" ht="15" customHeight="1" x14ac:dyDescent="0.25">
      <c r="A781" s="458"/>
      <c r="B781" s="732"/>
      <c r="C781" s="908" t="s">
        <v>4900</v>
      </c>
      <c r="D781" s="908"/>
      <c r="E781" s="908"/>
      <c r="F781" s="908"/>
      <c r="G781" s="908"/>
      <c r="H781" s="732"/>
      <c r="I781" s="443"/>
      <c r="J781" s="1229"/>
      <c r="K781" s="444"/>
      <c r="HV781" s="732"/>
      <c r="HW781" s="732"/>
      <c r="IR781" s="459"/>
      <c r="IS781" s="459"/>
    </row>
    <row r="782" spans="1:253" ht="15" customHeight="1" x14ac:dyDescent="0.25">
      <c r="A782" s="458"/>
      <c r="B782" s="732"/>
      <c r="C782" s="908" t="s">
        <v>4605</v>
      </c>
      <c r="D782" s="908"/>
      <c r="E782" s="908"/>
      <c r="F782" s="908"/>
      <c r="G782" s="908"/>
      <c r="H782" s="732"/>
      <c r="I782" s="443"/>
      <c r="J782" s="1229"/>
      <c r="K782" s="444"/>
      <c r="HV782" s="732"/>
      <c r="HW782" s="732"/>
      <c r="IR782" s="459"/>
      <c r="IS782" s="459"/>
    </row>
    <row r="783" spans="1:253" ht="15" customHeight="1" x14ac:dyDescent="0.25">
      <c r="A783" s="458"/>
      <c r="B783" s="732"/>
      <c r="C783" s="908" t="s">
        <v>3963</v>
      </c>
      <c r="D783" s="908"/>
      <c r="E783" s="908"/>
      <c r="F783" s="908"/>
      <c r="G783" s="908"/>
      <c r="H783" s="732"/>
      <c r="I783" s="443"/>
      <c r="J783" s="1229"/>
      <c r="K783" s="444"/>
      <c r="HV783" s="732"/>
      <c r="HW783" s="732"/>
      <c r="IR783" s="459"/>
      <c r="IS783" s="459"/>
    </row>
    <row r="784" spans="1:253" ht="15" customHeight="1" x14ac:dyDescent="0.25">
      <c r="A784" s="458">
        <v>202</v>
      </c>
      <c r="B784" s="732" t="s">
        <v>4949</v>
      </c>
      <c r="C784" s="908" t="s">
        <v>4950</v>
      </c>
      <c r="D784" s="908"/>
      <c r="E784" s="908"/>
      <c r="F784" s="908"/>
      <c r="G784" s="908"/>
      <c r="H784" s="732" t="s">
        <v>1266</v>
      </c>
      <c r="I784" s="443">
        <v>95</v>
      </c>
      <c r="J784" s="1229"/>
      <c r="K784" s="444">
        <f>IR784*I784+IS784*I784</f>
        <v>0</v>
      </c>
      <c r="HV784" s="732" t="s">
        <v>1262</v>
      </c>
      <c r="HW784" s="732" t="s">
        <v>2995</v>
      </c>
      <c r="IR784" s="459">
        <f>J784*0.868031413612566</f>
        <v>0</v>
      </c>
      <c r="IS784" s="459">
        <f>J784*(1-0.868031413612566)</f>
        <v>0</v>
      </c>
    </row>
    <row r="785" spans="1:253" ht="15" customHeight="1" x14ac:dyDescent="0.25">
      <c r="A785" s="458"/>
      <c r="B785" s="732"/>
      <c r="C785" s="908" t="s">
        <v>4951</v>
      </c>
      <c r="D785" s="908"/>
      <c r="E785" s="908"/>
      <c r="F785" s="908"/>
      <c r="G785" s="908"/>
      <c r="H785" s="732"/>
      <c r="I785" s="443"/>
      <c r="J785" s="1229"/>
      <c r="K785" s="444"/>
      <c r="HV785" s="732"/>
      <c r="HW785" s="732"/>
      <c r="IR785" s="459"/>
      <c r="IS785" s="459"/>
    </row>
    <row r="786" spans="1:253" ht="15" customHeight="1" x14ac:dyDescent="0.25">
      <c r="A786" s="458"/>
      <c r="B786" s="732"/>
      <c r="C786" s="908" t="s">
        <v>4063</v>
      </c>
      <c r="D786" s="908"/>
      <c r="E786" s="908"/>
      <c r="F786" s="908"/>
      <c r="G786" s="908"/>
      <c r="H786" s="732"/>
      <c r="I786" s="443"/>
      <c r="J786" s="1229"/>
      <c r="K786" s="444"/>
      <c r="HV786" s="732"/>
      <c r="HW786" s="732"/>
      <c r="IR786" s="459"/>
      <c r="IS786" s="459"/>
    </row>
    <row r="787" spans="1:253" ht="15" customHeight="1" x14ac:dyDescent="0.25">
      <c r="A787" s="458"/>
      <c r="B787" s="732"/>
      <c r="C787" s="945" t="s">
        <v>4486</v>
      </c>
      <c r="D787" s="945"/>
      <c r="E787" s="945"/>
      <c r="F787" s="945"/>
      <c r="G787" s="945"/>
      <c r="H787" s="732"/>
      <c r="I787" s="443"/>
      <c r="J787" s="1229"/>
      <c r="K787" s="444"/>
      <c r="HV787" s="732"/>
      <c r="HW787" s="732"/>
      <c r="IR787" s="459"/>
      <c r="IS787" s="459"/>
    </row>
    <row r="788" spans="1:253" ht="15" customHeight="1" x14ac:dyDescent="0.25">
      <c r="A788" s="458"/>
      <c r="B788" s="732"/>
      <c r="C788" s="908" t="s">
        <v>4444</v>
      </c>
      <c r="D788" s="908"/>
      <c r="E788" s="908"/>
      <c r="F788" s="908"/>
      <c r="G788" s="908"/>
      <c r="H788" s="732"/>
      <c r="I788" s="443"/>
      <c r="J788" s="1229"/>
      <c r="K788" s="444"/>
      <c r="HV788" s="732"/>
      <c r="HW788" s="732"/>
      <c r="IR788" s="459"/>
      <c r="IS788" s="459"/>
    </row>
    <row r="789" spans="1:253" ht="15" customHeight="1" x14ac:dyDescent="0.25">
      <c r="A789" s="458">
        <v>203</v>
      </c>
      <c r="B789" s="732" t="s">
        <v>4952</v>
      </c>
      <c r="C789" s="908" t="s">
        <v>4953</v>
      </c>
      <c r="D789" s="908"/>
      <c r="E789" s="908"/>
      <c r="F789" s="908"/>
      <c r="G789" s="908"/>
      <c r="H789" s="732" t="s">
        <v>1266</v>
      </c>
      <c r="I789" s="443">
        <v>55</v>
      </c>
      <c r="J789" s="1229"/>
      <c r="K789" s="444">
        <f>IR789*I789+IS789*I789</f>
        <v>0</v>
      </c>
      <c r="HV789" s="732" t="s">
        <v>1262</v>
      </c>
      <c r="HW789" s="732" t="s">
        <v>2995</v>
      </c>
      <c r="IR789" s="459">
        <f>J789*0.928422310756972</f>
        <v>0</v>
      </c>
      <c r="IS789" s="459">
        <f>J789*(1-0.928422310756972)</f>
        <v>0</v>
      </c>
    </row>
    <row r="790" spans="1:253" ht="15" customHeight="1" x14ac:dyDescent="0.25">
      <c r="A790" s="458"/>
      <c r="B790" s="732"/>
      <c r="C790" s="908" t="s">
        <v>3991</v>
      </c>
      <c r="D790" s="908"/>
      <c r="E790" s="908"/>
      <c r="F790" s="908"/>
      <c r="G790" s="908"/>
      <c r="H790" s="732"/>
      <c r="I790" s="443"/>
      <c r="J790" s="1229"/>
      <c r="K790" s="444"/>
      <c r="HV790" s="732"/>
      <c r="HW790" s="732"/>
      <c r="IR790" s="459"/>
      <c r="IS790" s="459"/>
    </row>
    <row r="791" spans="1:253" ht="15" customHeight="1" x14ac:dyDescent="0.25">
      <c r="A791" s="458"/>
      <c r="B791" s="732"/>
      <c r="C791" s="908" t="s">
        <v>4900</v>
      </c>
      <c r="D791" s="908"/>
      <c r="E791" s="908"/>
      <c r="F791" s="908"/>
      <c r="G791" s="908"/>
      <c r="H791" s="732"/>
      <c r="I791" s="443"/>
      <c r="J791" s="1229"/>
      <c r="K791" s="444"/>
      <c r="HV791" s="732"/>
      <c r="HW791" s="732"/>
      <c r="IR791" s="459"/>
      <c r="IS791" s="459"/>
    </row>
    <row r="792" spans="1:253" ht="15" customHeight="1" x14ac:dyDescent="0.25">
      <c r="A792" s="458"/>
      <c r="B792" s="732"/>
      <c r="C792" s="908" t="s">
        <v>4605</v>
      </c>
      <c r="D792" s="908"/>
      <c r="E792" s="908"/>
      <c r="F792" s="908"/>
      <c r="G792" s="908"/>
      <c r="H792" s="732"/>
      <c r="I792" s="443"/>
      <c r="J792" s="1229"/>
      <c r="K792" s="444"/>
      <c r="HV792" s="732"/>
      <c r="HW792" s="732"/>
      <c r="IR792" s="459"/>
      <c r="IS792" s="459"/>
    </row>
    <row r="793" spans="1:253" ht="15" customHeight="1" x14ac:dyDescent="0.25">
      <c r="A793" s="458"/>
      <c r="B793" s="732"/>
      <c r="C793" s="908" t="s">
        <v>4954</v>
      </c>
      <c r="D793" s="908"/>
      <c r="E793" s="908"/>
      <c r="F793" s="908"/>
      <c r="G793" s="908"/>
      <c r="H793" s="732"/>
      <c r="I793" s="443"/>
      <c r="J793" s="1229"/>
      <c r="K793" s="444"/>
      <c r="HV793" s="732"/>
      <c r="HW793" s="732"/>
      <c r="IR793" s="459"/>
      <c r="IS793" s="459"/>
    </row>
    <row r="794" spans="1:253" ht="15" customHeight="1" x14ac:dyDescent="0.25">
      <c r="A794" s="458">
        <v>204</v>
      </c>
      <c r="B794" s="732" t="s">
        <v>4955</v>
      </c>
      <c r="C794" s="908" t="s">
        <v>4956</v>
      </c>
      <c r="D794" s="908"/>
      <c r="E794" s="908"/>
      <c r="F794" s="908"/>
      <c r="G794" s="908"/>
      <c r="H794" s="732" t="s">
        <v>1266</v>
      </c>
      <c r="I794" s="443">
        <v>273</v>
      </c>
      <c r="J794" s="1229"/>
      <c r="K794" s="444">
        <f>IR794*I794+IS794*I794</f>
        <v>0</v>
      </c>
      <c r="HV794" s="732" t="s">
        <v>1262</v>
      </c>
      <c r="HW794" s="732" t="s">
        <v>2995</v>
      </c>
      <c r="IR794" s="459">
        <f>J794*0.127935693186771</f>
        <v>0</v>
      </c>
      <c r="IS794" s="459">
        <f>J794*(1-0.127935693186771)</f>
        <v>0</v>
      </c>
    </row>
    <row r="795" spans="1:253" ht="15" customHeight="1" x14ac:dyDescent="0.25">
      <c r="A795" s="458"/>
      <c r="B795" s="732"/>
      <c r="C795" s="908" t="s">
        <v>4298</v>
      </c>
      <c r="D795" s="908"/>
      <c r="E795" s="908"/>
      <c r="F795" s="908"/>
      <c r="G795" s="908"/>
      <c r="H795" s="732"/>
      <c r="I795" s="443"/>
      <c r="J795" s="1229"/>
      <c r="K795" s="444"/>
      <c r="HV795" s="732"/>
      <c r="HW795" s="732"/>
      <c r="IR795" s="459"/>
      <c r="IS795" s="459"/>
    </row>
    <row r="796" spans="1:253" ht="15" customHeight="1" x14ac:dyDescent="0.25">
      <c r="A796" s="458"/>
      <c r="B796" s="732"/>
      <c r="C796" s="908" t="s">
        <v>4957</v>
      </c>
      <c r="D796" s="908"/>
      <c r="E796" s="908"/>
      <c r="F796" s="908"/>
      <c r="G796" s="908"/>
      <c r="H796" s="732"/>
      <c r="I796" s="443"/>
      <c r="J796" s="1229"/>
      <c r="K796" s="444"/>
      <c r="HV796" s="732"/>
      <c r="HW796" s="732"/>
      <c r="IR796" s="459"/>
      <c r="IS796" s="459"/>
    </row>
    <row r="797" spans="1:253" ht="15" customHeight="1" x14ac:dyDescent="0.25">
      <c r="A797" s="458"/>
      <c r="B797" s="732"/>
      <c r="C797" s="908" t="s">
        <v>4958</v>
      </c>
      <c r="D797" s="908"/>
      <c r="E797" s="908"/>
      <c r="F797" s="908"/>
      <c r="G797" s="908"/>
      <c r="H797" s="732"/>
      <c r="I797" s="443"/>
      <c r="J797" s="1229"/>
      <c r="K797" s="444"/>
      <c r="HV797" s="732"/>
      <c r="HW797" s="732"/>
      <c r="IR797" s="459"/>
      <c r="IS797" s="459"/>
    </row>
    <row r="798" spans="1:253" ht="15" customHeight="1" x14ac:dyDescent="0.25">
      <c r="A798" s="458"/>
      <c r="B798" s="732"/>
      <c r="C798" s="908" t="s">
        <v>4129</v>
      </c>
      <c r="D798" s="908"/>
      <c r="E798" s="908"/>
      <c r="F798" s="908"/>
      <c r="G798" s="908"/>
      <c r="H798" s="732"/>
      <c r="I798" s="443"/>
      <c r="J798" s="1229"/>
      <c r="K798" s="444"/>
      <c r="HV798" s="732"/>
      <c r="HW798" s="732"/>
      <c r="IR798" s="459"/>
      <c r="IS798" s="459"/>
    </row>
    <row r="799" spans="1:253" ht="15" customHeight="1" x14ac:dyDescent="0.25">
      <c r="A799" s="458">
        <v>205</v>
      </c>
      <c r="B799" s="732" t="s">
        <v>4959</v>
      </c>
      <c r="C799" s="908" t="s">
        <v>4960</v>
      </c>
      <c r="D799" s="908"/>
      <c r="E799" s="908"/>
      <c r="F799" s="908"/>
      <c r="G799" s="908"/>
      <c r="H799" s="732" t="s">
        <v>1266</v>
      </c>
      <c r="I799" s="443">
        <v>9</v>
      </c>
      <c r="J799" s="1229"/>
      <c r="K799" s="444">
        <f>IR799*I799+IS799*I799</f>
        <v>0</v>
      </c>
      <c r="HV799" s="732" t="s">
        <v>1262</v>
      </c>
      <c r="HW799" s="732" t="s">
        <v>2995</v>
      </c>
      <c r="IR799" s="459">
        <f>J799*0</f>
        <v>0</v>
      </c>
      <c r="IS799" s="459">
        <f>J799*(1-0)</f>
        <v>0</v>
      </c>
    </row>
    <row r="800" spans="1:253" ht="15" customHeight="1" x14ac:dyDescent="0.25">
      <c r="A800" s="458"/>
      <c r="B800" s="732"/>
      <c r="C800" s="908" t="s">
        <v>4784</v>
      </c>
      <c r="D800" s="908"/>
      <c r="E800" s="908"/>
      <c r="F800" s="908"/>
      <c r="G800" s="908"/>
      <c r="H800" s="732"/>
      <c r="I800" s="443"/>
      <c r="J800" s="1229"/>
      <c r="K800" s="444"/>
      <c r="HV800" s="732"/>
      <c r="HW800" s="732"/>
      <c r="IR800" s="459"/>
      <c r="IS800" s="459"/>
    </row>
    <row r="801" spans="1:253" ht="15" customHeight="1" x14ac:dyDescent="0.25">
      <c r="A801" s="458"/>
      <c r="B801" s="732"/>
      <c r="C801" s="908" t="s">
        <v>4177</v>
      </c>
      <c r="D801" s="908"/>
      <c r="E801" s="908"/>
      <c r="F801" s="908"/>
      <c r="G801" s="908"/>
      <c r="H801" s="732"/>
      <c r="I801" s="443"/>
      <c r="J801" s="1229"/>
      <c r="K801" s="444"/>
      <c r="HV801" s="732"/>
      <c r="HW801" s="732"/>
      <c r="IR801" s="459"/>
      <c r="IS801" s="459"/>
    </row>
    <row r="802" spans="1:253" ht="15" customHeight="1" x14ac:dyDescent="0.25">
      <c r="A802" s="458"/>
      <c r="B802" s="732"/>
      <c r="C802" s="908" t="s">
        <v>3939</v>
      </c>
      <c r="D802" s="908"/>
      <c r="E802" s="908"/>
      <c r="F802" s="908"/>
      <c r="G802" s="908"/>
      <c r="H802" s="732"/>
      <c r="I802" s="443"/>
      <c r="J802" s="1229"/>
      <c r="K802" s="444"/>
      <c r="HV802" s="732"/>
      <c r="HW802" s="732"/>
      <c r="IR802" s="459"/>
      <c r="IS802" s="459"/>
    </row>
    <row r="803" spans="1:253" ht="14.25" customHeight="1" x14ac:dyDescent="0.25">
      <c r="A803" s="458">
        <v>206</v>
      </c>
      <c r="B803" s="732" t="s">
        <v>4961</v>
      </c>
      <c r="C803" s="908" t="s">
        <v>4962</v>
      </c>
      <c r="D803" s="908"/>
      <c r="E803" s="908"/>
      <c r="F803" s="908"/>
      <c r="G803" s="908"/>
      <c r="H803" s="732" t="s">
        <v>1266</v>
      </c>
      <c r="I803" s="443">
        <v>20</v>
      </c>
      <c r="J803" s="1229"/>
      <c r="K803" s="444">
        <f>IR803*I803+IS803*I803</f>
        <v>0</v>
      </c>
      <c r="HV803" s="732" t="s">
        <v>1262</v>
      </c>
      <c r="HW803" s="732" t="s">
        <v>2995</v>
      </c>
      <c r="IR803" s="459">
        <f>J803*0.670305164319249</f>
        <v>0</v>
      </c>
      <c r="IS803" s="459">
        <f>J803*(1-0.670305164319249)</f>
        <v>0</v>
      </c>
    </row>
    <row r="804" spans="1:253" ht="14.25" customHeight="1" x14ac:dyDescent="0.25">
      <c r="A804" s="458"/>
      <c r="B804" s="732"/>
      <c r="C804" s="908" t="s">
        <v>3892</v>
      </c>
      <c r="D804" s="908"/>
      <c r="E804" s="908"/>
      <c r="F804" s="908"/>
      <c r="G804" s="908"/>
      <c r="H804" s="732"/>
      <c r="I804" s="443"/>
      <c r="J804" s="1229"/>
      <c r="K804" s="444"/>
      <c r="HV804" s="732"/>
      <c r="HW804" s="732"/>
      <c r="IR804" s="459"/>
      <c r="IS804" s="459"/>
    </row>
    <row r="805" spans="1:253" ht="14.25" customHeight="1" x14ac:dyDescent="0.25">
      <c r="A805" s="458"/>
      <c r="B805" s="732"/>
      <c r="C805" s="908" t="s">
        <v>3897</v>
      </c>
      <c r="D805" s="908"/>
      <c r="E805" s="908"/>
      <c r="F805" s="908"/>
      <c r="G805" s="908"/>
      <c r="H805" s="732"/>
      <c r="I805" s="443"/>
      <c r="J805" s="1229"/>
      <c r="K805" s="444"/>
      <c r="HV805" s="732"/>
      <c r="HW805" s="732"/>
      <c r="IR805" s="459"/>
      <c r="IS805" s="459"/>
    </row>
    <row r="806" spans="1:253" ht="14.25" customHeight="1" x14ac:dyDescent="0.25">
      <c r="A806" s="458"/>
      <c r="B806" s="732"/>
      <c r="C806" s="908" t="s">
        <v>3909</v>
      </c>
      <c r="D806" s="908"/>
      <c r="E806" s="908"/>
      <c r="F806" s="908"/>
      <c r="G806" s="908"/>
      <c r="H806" s="732"/>
      <c r="I806" s="443"/>
      <c r="J806" s="1229"/>
      <c r="K806" s="444"/>
      <c r="HV806" s="732"/>
      <c r="HW806" s="732"/>
      <c r="IR806" s="459"/>
      <c r="IS806" s="459"/>
    </row>
    <row r="807" spans="1:253" ht="14.25" customHeight="1" x14ac:dyDescent="0.25">
      <c r="A807" s="458"/>
      <c r="B807" s="732"/>
      <c r="C807" s="908" t="s">
        <v>4056</v>
      </c>
      <c r="D807" s="908"/>
      <c r="E807" s="908"/>
      <c r="F807" s="908"/>
      <c r="G807" s="908"/>
      <c r="H807" s="732"/>
      <c r="I807" s="443"/>
      <c r="J807" s="1229"/>
      <c r="K807" s="444"/>
      <c r="HV807" s="732"/>
      <c r="HW807" s="732"/>
      <c r="IR807" s="459"/>
      <c r="IS807" s="459"/>
    </row>
    <row r="808" spans="1:253" ht="15" customHeight="1" x14ac:dyDescent="0.25">
      <c r="A808" s="458">
        <v>207</v>
      </c>
      <c r="B808" s="732" t="s">
        <v>4963</v>
      </c>
      <c r="C808" s="908" t="s">
        <v>4964</v>
      </c>
      <c r="D808" s="908"/>
      <c r="E808" s="908"/>
      <c r="F808" s="908"/>
      <c r="G808" s="908"/>
      <c r="H808" s="732" t="s">
        <v>203</v>
      </c>
      <c r="I808" s="443">
        <v>7.6523000000000003</v>
      </c>
      <c r="J808" s="1229"/>
      <c r="K808" s="444">
        <f>IR808*I808+IS808*I808</f>
        <v>0</v>
      </c>
      <c r="HV808" s="732" t="s">
        <v>1262</v>
      </c>
      <c r="HW808" s="732" t="s">
        <v>2995</v>
      </c>
      <c r="IR808" s="459">
        <f>J808*0</f>
        <v>0</v>
      </c>
      <c r="IS808" s="459">
        <f>J808*(1-0)</f>
        <v>0</v>
      </c>
    </row>
    <row r="809" spans="1:253" ht="15" customHeight="1" x14ac:dyDescent="0.25">
      <c r="A809" s="458">
        <v>208</v>
      </c>
      <c r="B809" s="732" t="s">
        <v>4965</v>
      </c>
      <c r="C809" s="908" t="s">
        <v>4966</v>
      </c>
      <c r="D809" s="908"/>
      <c r="E809" s="908"/>
      <c r="F809" s="908"/>
      <c r="G809" s="908"/>
      <c r="H809" s="732" t="s">
        <v>248</v>
      </c>
      <c r="I809" s="443">
        <v>58</v>
      </c>
      <c r="J809" s="1229"/>
      <c r="K809" s="444">
        <f>IR809*I809+IS809*I809</f>
        <v>0</v>
      </c>
      <c r="HV809" s="732" t="s">
        <v>1262</v>
      </c>
      <c r="HW809" s="732" t="s">
        <v>2995</v>
      </c>
      <c r="IR809" s="459">
        <f>J809*0</f>
        <v>0</v>
      </c>
      <c r="IS809" s="459">
        <f>J809*(1-0)</f>
        <v>0</v>
      </c>
    </row>
    <row r="810" spans="1:253" ht="15" customHeight="1" x14ac:dyDescent="0.25">
      <c r="A810" s="458"/>
      <c r="B810" s="732"/>
      <c r="C810" s="908" t="s">
        <v>3892</v>
      </c>
      <c r="D810" s="908"/>
      <c r="E810" s="908"/>
      <c r="F810" s="908"/>
      <c r="G810" s="908"/>
      <c r="H810" s="732"/>
      <c r="I810" s="443"/>
      <c r="J810" s="1229"/>
      <c r="K810" s="444"/>
      <c r="HV810" s="732"/>
      <c r="HW810" s="732"/>
      <c r="IR810" s="459"/>
      <c r="IS810" s="459"/>
    </row>
    <row r="811" spans="1:253" ht="15" customHeight="1" x14ac:dyDescent="0.25">
      <c r="A811" s="458"/>
      <c r="B811" s="732"/>
      <c r="C811" s="908" t="s">
        <v>4900</v>
      </c>
      <c r="D811" s="908"/>
      <c r="E811" s="908"/>
      <c r="F811" s="908"/>
      <c r="G811" s="908"/>
      <c r="H811" s="732"/>
      <c r="I811" s="443"/>
      <c r="J811" s="1229"/>
      <c r="K811" s="444"/>
      <c r="HV811" s="732"/>
      <c r="HW811" s="732"/>
      <c r="IR811" s="459"/>
      <c r="IS811" s="459"/>
    </row>
    <row r="812" spans="1:253" ht="15" customHeight="1" x14ac:dyDescent="0.25">
      <c r="A812" s="458"/>
      <c r="B812" s="732"/>
      <c r="C812" s="908" t="s">
        <v>4605</v>
      </c>
      <c r="D812" s="908"/>
      <c r="E812" s="908"/>
      <c r="F812" s="908"/>
      <c r="G812" s="908"/>
      <c r="H812" s="732"/>
      <c r="I812" s="443"/>
      <c r="J812" s="1229"/>
      <c r="K812" s="444"/>
      <c r="HV812" s="732"/>
      <c r="HW812" s="732"/>
      <c r="IR812" s="459"/>
      <c r="IS812" s="459"/>
    </row>
    <row r="813" spans="1:253" ht="15" customHeight="1" x14ac:dyDescent="0.25">
      <c r="A813" s="458"/>
      <c r="B813" s="732"/>
      <c r="C813" s="908" t="s">
        <v>3895</v>
      </c>
      <c r="D813" s="908"/>
      <c r="E813" s="908"/>
      <c r="F813" s="908"/>
      <c r="G813" s="908"/>
      <c r="H813" s="732"/>
      <c r="I813" s="443"/>
      <c r="J813" s="1229"/>
      <c r="K813" s="444"/>
      <c r="HV813" s="732"/>
      <c r="HW813" s="732"/>
      <c r="IR813" s="459"/>
      <c r="IS813" s="459"/>
    </row>
    <row r="814" spans="1:253" ht="15" customHeight="1" x14ac:dyDescent="0.25">
      <c r="A814" s="458">
        <v>209</v>
      </c>
      <c r="B814" s="732" t="s">
        <v>4967</v>
      </c>
      <c r="C814" s="908" t="s">
        <v>4968</v>
      </c>
      <c r="D814" s="908"/>
      <c r="E814" s="908"/>
      <c r="F814" s="908"/>
      <c r="G814" s="908"/>
      <c r="H814" s="732" t="s">
        <v>1266</v>
      </c>
      <c r="I814" s="443">
        <v>68</v>
      </c>
      <c r="J814" s="1229"/>
      <c r="K814" s="444">
        <f>IR814*I814+IS814*I814</f>
        <v>0</v>
      </c>
      <c r="HV814" s="732" t="s">
        <v>1262</v>
      </c>
      <c r="HW814" s="732" t="s">
        <v>2995</v>
      </c>
      <c r="IR814" s="459">
        <f>J814*0.334722222222222</f>
        <v>0</v>
      </c>
      <c r="IS814" s="459">
        <f>J814*(1-0.334722222222222)</f>
        <v>0</v>
      </c>
    </row>
    <row r="815" spans="1:253" ht="15" customHeight="1" x14ac:dyDescent="0.25">
      <c r="A815" s="458"/>
      <c r="B815" s="732"/>
      <c r="C815" s="908" t="s">
        <v>3995</v>
      </c>
      <c r="D815" s="908"/>
      <c r="E815" s="908"/>
      <c r="F815" s="908"/>
      <c r="G815" s="908"/>
      <c r="H815" s="732"/>
      <c r="I815" s="443"/>
      <c r="J815" s="1229"/>
      <c r="K815" s="444"/>
      <c r="HV815" s="732"/>
      <c r="HW815" s="732"/>
      <c r="IR815" s="459"/>
      <c r="IS815" s="459"/>
    </row>
    <row r="816" spans="1:253" ht="15" customHeight="1" x14ac:dyDescent="0.25">
      <c r="A816" s="458"/>
      <c r="B816" s="732"/>
      <c r="C816" s="908" t="s">
        <v>4301</v>
      </c>
      <c r="D816" s="908"/>
      <c r="E816" s="908"/>
      <c r="F816" s="908"/>
      <c r="G816" s="908"/>
      <c r="H816" s="732"/>
      <c r="I816" s="443"/>
      <c r="J816" s="1229"/>
      <c r="K816" s="444"/>
      <c r="HV816" s="732"/>
      <c r="HW816" s="732"/>
      <c r="IR816" s="459"/>
      <c r="IS816" s="459"/>
    </row>
    <row r="817" spans="1:253" ht="15" customHeight="1" x14ac:dyDescent="0.25">
      <c r="A817" s="458"/>
      <c r="B817" s="732"/>
      <c r="C817" s="908" t="s">
        <v>4482</v>
      </c>
      <c r="D817" s="908"/>
      <c r="E817" s="908"/>
      <c r="F817" s="908"/>
      <c r="G817" s="908"/>
      <c r="H817" s="732"/>
      <c r="I817" s="443"/>
      <c r="J817" s="1229"/>
      <c r="K817" s="444"/>
      <c r="HV817" s="732"/>
      <c r="HW817" s="732"/>
      <c r="IR817" s="459"/>
      <c r="IS817" s="459"/>
    </row>
    <row r="818" spans="1:253" ht="15" customHeight="1" x14ac:dyDescent="0.25">
      <c r="A818" s="458"/>
      <c r="B818" s="732"/>
      <c r="C818" s="908" t="s">
        <v>3895</v>
      </c>
      <c r="D818" s="908"/>
      <c r="E818" s="908"/>
      <c r="F818" s="908"/>
      <c r="G818" s="908"/>
      <c r="H818" s="732"/>
      <c r="I818" s="443"/>
      <c r="J818" s="1229"/>
      <c r="K818" s="444"/>
      <c r="HV818" s="732"/>
      <c r="HW818" s="732"/>
      <c r="IR818" s="459"/>
      <c r="IS818" s="459"/>
    </row>
    <row r="819" spans="1:253" ht="15" customHeight="1" x14ac:dyDescent="0.25">
      <c r="A819" s="458">
        <v>210</v>
      </c>
      <c r="B819" s="732" t="s">
        <v>4969</v>
      </c>
      <c r="C819" s="908" t="s">
        <v>4970</v>
      </c>
      <c r="D819" s="908"/>
      <c r="E819" s="908"/>
      <c r="F819" s="908"/>
      <c r="G819" s="908"/>
      <c r="H819" s="732" t="s">
        <v>1266</v>
      </c>
      <c r="I819" s="443">
        <v>124</v>
      </c>
      <c r="J819" s="1229"/>
      <c r="K819" s="444">
        <f>IR819*I819+IS819*I819</f>
        <v>0</v>
      </c>
      <c r="HV819" s="732" t="s">
        <v>1262</v>
      </c>
      <c r="HW819" s="732" t="s">
        <v>2995</v>
      </c>
      <c r="IR819" s="459">
        <f>J819*0.278717201166181</f>
        <v>0</v>
      </c>
      <c r="IS819" s="459">
        <f>J819*(1-0.278717201166181)</f>
        <v>0</v>
      </c>
    </row>
    <row r="820" spans="1:253" ht="15" customHeight="1" x14ac:dyDescent="0.25">
      <c r="A820" s="458"/>
      <c r="B820" s="732"/>
      <c r="C820" s="908" t="s">
        <v>4424</v>
      </c>
      <c r="D820" s="908"/>
      <c r="E820" s="908"/>
      <c r="F820" s="908"/>
      <c r="G820" s="908"/>
      <c r="H820" s="732"/>
      <c r="I820" s="443"/>
      <c r="J820" s="1229"/>
      <c r="K820" s="444"/>
      <c r="HV820" s="732"/>
      <c r="HW820" s="732"/>
      <c r="IR820" s="459"/>
      <c r="IS820" s="459"/>
    </row>
    <row r="821" spans="1:253" ht="15" customHeight="1" x14ac:dyDescent="0.25">
      <c r="A821" s="458"/>
      <c r="B821" s="732"/>
      <c r="C821" s="908" t="s">
        <v>4971</v>
      </c>
      <c r="D821" s="908"/>
      <c r="E821" s="908"/>
      <c r="F821" s="908"/>
      <c r="G821" s="908"/>
      <c r="H821" s="732"/>
      <c r="I821" s="443"/>
      <c r="J821" s="1229"/>
      <c r="K821" s="444"/>
      <c r="HV821" s="732"/>
      <c r="HW821" s="732"/>
      <c r="IR821" s="459"/>
      <c r="IS821" s="459"/>
    </row>
    <row r="822" spans="1:253" ht="15" customHeight="1" x14ac:dyDescent="0.25">
      <c r="A822" s="458"/>
      <c r="B822" s="732"/>
      <c r="C822" s="908" t="s">
        <v>4972</v>
      </c>
      <c r="D822" s="908"/>
      <c r="E822" s="908"/>
      <c r="F822" s="908"/>
      <c r="G822" s="908"/>
      <c r="H822" s="732"/>
      <c r="I822" s="443"/>
      <c r="J822" s="1229"/>
      <c r="K822" s="444"/>
      <c r="HV822" s="732"/>
      <c r="HW822" s="732"/>
      <c r="IR822" s="459"/>
      <c r="IS822" s="459"/>
    </row>
    <row r="823" spans="1:253" ht="15" customHeight="1" x14ac:dyDescent="0.25">
      <c r="A823" s="458"/>
      <c r="B823" s="732"/>
      <c r="C823" s="908" t="s">
        <v>4383</v>
      </c>
      <c r="D823" s="908"/>
      <c r="E823" s="908"/>
      <c r="F823" s="908"/>
      <c r="G823" s="908"/>
      <c r="H823" s="732"/>
      <c r="I823" s="443"/>
      <c r="J823" s="1229"/>
      <c r="K823" s="444"/>
      <c r="HV823" s="732"/>
      <c r="HW823" s="732"/>
      <c r="IR823" s="459"/>
      <c r="IS823" s="459"/>
    </row>
    <row r="824" spans="1:253" ht="15" customHeight="1" x14ac:dyDescent="0.25">
      <c r="A824" s="458">
        <v>211</v>
      </c>
      <c r="B824" s="732" t="s">
        <v>4973</v>
      </c>
      <c r="C824" s="908" t="s">
        <v>4974</v>
      </c>
      <c r="D824" s="908"/>
      <c r="E824" s="908"/>
      <c r="F824" s="908"/>
      <c r="G824" s="908"/>
      <c r="H824" s="732" t="s">
        <v>1266</v>
      </c>
      <c r="I824" s="443">
        <v>132</v>
      </c>
      <c r="J824" s="1229"/>
      <c r="K824" s="444">
        <f>IR824*I824+IS824*I824</f>
        <v>0</v>
      </c>
      <c r="HV824" s="732" t="s">
        <v>1262</v>
      </c>
      <c r="HW824" s="732" t="s">
        <v>2995</v>
      </c>
      <c r="IR824" s="459">
        <f>J824*0</f>
        <v>0</v>
      </c>
      <c r="IS824" s="459">
        <f>J824*(1-0)</f>
        <v>0</v>
      </c>
    </row>
    <row r="825" spans="1:253" ht="15" customHeight="1" x14ac:dyDescent="0.25">
      <c r="A825" s="458"/>
      <c r="B825" s="732"/>
      <c r="C825" s="908" t="s">
        <v>4064</v>
      </c>
      <c r="D825" s="908"/>
      <c r="E825" s="908"/>
      <c r="F825" s="908"/>
      <c r="G825" s="908"/>
      <c r="H825" s="732"/>
      <c r="I825" s="443"/>
      <c r="J825" s="1229"/>
      <c r="K825" s="444"/>
      <c r="HV825" s="732"/>
      <c r="HW825" s="732"/>
      <c r="IR825" s="459"/>
      <c r="IS825" s="459"/>
    </row>
    <row r="826" spans="1:253" ht="15" customHeight="1" x14ac:dyDescent="0.25">
      <c r="A826" s="458"/>
      <c r="B826" s="732"/>
      <c r="C826" s="908" t="s">
        <v>4314</v>
      </c>
      <c r="D826" s="908"/>
      <c r="E826" s="908"/>
      <c r="F826" s="908"/>
      <c r="G826" s="908"/>
      <c r="H826" s="732"/>
      <c r="I826" s="443"/>
      <c r="J826" s="1229"/>
      <c r="K826" s="444"/>
      <c r="HV826" s="732"/>
      <c r="HW826" s="732"/>
      <c r="IR826" s="459"/>
      <c r="IS826" s="459"/>
    </row>
    <row r="827" spans="1:253" ht="15" customHeight="1" x14ac:dyDescent="0.25">
      <c r="A827" s="458"/>
      <c r="B827" s="732"/>
      <c r="C827" s="908" t="s">
        <v>4443</v>
      </c>
      <c r="D827" s="908"/>
      <c r="E827" s="908"/>
      <c r="F827" s="908"/>
      <c r="G827" s="908"/>
      <c r="H827" s="732"/>
      <c r="I827" s="443"/>
      <c r="J827" s="1229"/>
      <c r="K827" s="444"/>
      <c r="HV827" s="732"/>
      <c r="HW827" s="732"/>
      <c r="IR827" s="459"/>
      <c r="IS827" s="459"/>
    </row>
    <row r="828" spans="1:253" ht="15" customHeight="1" x14ac:dyDescent="0.25">
      <c r="A828" s="458"/>
      <c r="B828" s="732"/>
      <c r="C828" s="908" t="s">
        <v>4975</v>
      </c>
      <c r="D828" s="908"/>
      <c r="E828" s="908"/>
      <c r="F828" s="908"/>
      <c r="G828" s="908"/>
      <c r="H828" s="732"/>
      <c r="I828" s="443"/>
      <c r="J828" s="1229"/>
      <c r="K828" s="444"/>
      <c r="HV828" s="732"/>
      <c r="HW828" s="732"/>
      <c r="IR828" s="459"/>
      <c r="IS828" s="459"/>
    </row>
    <row r="829" spans="1:253" ht="15" customHeight="1" x14ac:dyDescent="0.25">
      <c r="A829" s="458">
        <v>212</v>
      </c>
      <c r="B829" s="732" t="s">
        <v>4976</v>
      </c>
      <c r="C829" s="908" t="s">
        <v>4977</v>
      </c>
      <c r="D829" s="908"/>
      <c r="E829" s="908"/>
      <c r="F829" s="908"/>
      <c r="G829" s="908"/>
      <c r="H829" s="732" t="s">
        <v>1266</v>
      </c>
      <c r="I829" s="443">
        <v>3</v>
      </c>
      <c r="J829" s="1229"/>
      <c r="K829" s="444">
        <f>IR829*I829+IS829*I829</f>
        <v>0</v>
      </c>
      <c r="HV829" s="732" t="s">
        <v>1262</v>
      </c>
      <c r="HW829" s="732" t="s">
        <v>2995</v>
      </c>
      <c r="IR829" s="459">
        <f>J829*0</f>
        <v>0</v>
      </c>
      <c r="IS829" s="459">
        <f>J829*(1-0)</f>
        <v>0</v>
      </c>
    </row>
    <row r="830" spans="1:253" ht="15" customHeight="1" x14ac:dyDescent="0.25">
      <c r="A830" s="458"/>
      <c r="B830" s="732"/>
      <c r="C830" s="908" t="s">
        <v>3883</v>
      </c>
      <c r="D830" s="908"/>
      <c r="E830" s="908"/>
      <c r="F830" s="908"/>
      <c r="G830" s="908"/>
      <c r="H830" s="732"/>
      <c r="I830" s="443"/>
      <c r="J830" s="1229"/>
      <c r="K830" s="444"/>
      <c r="HV830" s="732"/>
      <c r="HW830" s="732"/>
      <c r="IR830" s="459"/>
      <c r="IS830" s="459"/>
    </row>
    <row r="831" spans="1:253" ht="15" customHeight="1" x14ac:dyDescent="0.25">
      <c r="A831" s="458"/>
      <c r="B831" s="732"/>
      <c r="C831" s="908" t="s">
        <v>3882</v>
      </c>
      <c r="D831" s="908"/>
      <c r="E831" s="908"/>
      <c r="F831" s="908"/>
      <c r="G831" s="908"/>
      <c r="H831" s="732"/>
      <c r="I831" s="443"/>
      <c r="J831" s="1229"/>
      <c r="K831" s="444"/>
      <c r="HV831" s="732"/>
      <c r="HW831" s="732"/>
      <c r="IR831" s="459"/>
      <c r="IS831" s="459"/>
    </row>
    <row r="832" spans="1:253" ht="15" customHeight="1" x14ac:dyDescent="0.25">
      <c r="A832" s="458"/>
      <c r="B832" s="732"/>
      <c r="C832" s="908" t="s">
        <v>3886</v>
      </c>
      <c r="D832" s="908"/>
      <c r="E832" s="908"/>
      <c r="F832" s="908"/>
      <c r="G832" s="908"/>
      <c r="H832" s="732"/>
      <c r="I832" s="443"/>
      <c r="J832" s="1229"/>
      <c r="K832" s="444"/>
      <c r="HV832" s="732"/>
      <c r="HW832" s="732"/>
      <c r="IR832" s="459"/>
      <c r="IS832" s="459"/>
    </row>
    <row r="833" spans="1:253" ht="15" customHeight="1" x14ac:dyDescent="0.25">
      <c r="A833" s="458">
        <v>213</v>
      </c>
      <c r="B833" s="732" t="s">
        <v>4978</v>
      </c>
      <c r="C833" s="908" t="s">
        <v>4979</v>
      </c>
      <c r="D833" s="908"/>
      <c r="E833" s="908"/>
      <c r="F833" s="908"/>
      <c r="G833" s="908"/>
      <c r="H833" s="732" t="s">
        <v>248</v>
      </c>
      <c r="I833" s="443">
        <v>24</v>
      </c>
      <c r="J833" s="1229"/>
      <c r="K833" s="444">
        <f>IR833*I833+IS833*I833</f>
        <v>0</v>
      </c>
      <c r="HV833" s="732" t="s">
        <v>1262</v>
      </c>
      <c r="HW833" s="732" t="s">
        <v>2995</v>
      </c>
      <c r="IR833" s="459">
        <f>J833*0.35062656641604</f>
        <v>0</v>
      </c>
      <c r="IS833" s="459">
        <f>J833*(1-0.35062656641604)</f>
        <v>0</v>
      </c>
    </row>
    <row r="834" spans="1:253" ht="15" customHeight="1" x14ac:dyDescent="0.25">
      <c r="A834" s="458"/>
      <c r="B834" s="732"/>
      <c r="C834" s="908" t="s">
        <v>3906</v>
      </c>
      <c r="D834" s="908"/>
      <c r="E834" s="908"/>
      <c r="F834" s="908"/>
      <c r="G834" s="908"/>
      <c r="H834" s="732"/>
      <c r="I834" s="443"/>
      <c r="J834" s="1229"/>
      <c r="K834" s="444"/>
      <c r="HV834" s="732"/>
      <c r="HW834" s="732"/>
      <c r="IR834" s="459"/>
      <c r="IS834" s="459"/>
    </row>
    <row r="835" spans="1:253" ht="15" customHeight="1" x14ac:dyDescent="0.25">
      <c r="A835" s="458"/>
      <c r="B835" s="732"/>
      <c r="C835" s="908" t="s">
        <v>3940</v>
      </c>
      <c r="D835" s="908"/>
      <c r="E835" s="908"/>
      <c r="F835" s="908"/>
      <c r="G835" s="908"/>
      <c r="H835" s="732"/>
      <c r="I835" s="443"/>
      <c r="J835" s="1229"/>
      <c r="K835" s="444"/>
      <c r="HV835" s="732"/>
      <c r="HW835" s="732"/>
      <c r="IR835" s="459"/>
      <c r="IS835" s="459"/>
    </row>
    <row r="836" spans="1:253" ht="15" customHeight="1" x14ac:dyDescent="0.25">
      <c r="A836" s="458"/>
      <c r="B836" s="732"/>
      <c r="C836" s="908" t="s">
        <v>3896</v>
      </c>
      <c r="D836" s="908"/>
      <c r="E836" s="908"/>
      <c r="F836" s="908"/>
      <c r="G836" s="908"/>
      <c r="H836" s="732"/>
      <c r="I836" s="443"/>
      <c r="J836" s="1229"/>
      <c r="K836" s="444"/>
      <c r="HV836" s="732"/>
      <c r="HW836" s="732"/>
      <c r="IR836" s="459"/>
      <c r="IS836" s="459"/>
    </row>
    <row r="837" spans="1:253" ht="15" customHeight="1" x14ac:dyDescent="0.25">
      <c r="A837" s="458"/>
      <c r="B837" s="732"/>
      <c r="C837" s="908" t="s">
        <v>4980</v>
      </c>
      <c r="D837" s="908"/>
      <c r="E837" s="908"/>
      <c r="F837" s="908"/>
      <c r="G837" s="908"/>
      <c r="H837" s="732"/>
      <c r="I837" s="443"/>
      <c r="J837" s="1229"/>
      <c r="K837" s="444"/>
      <c r="HV837" s="732"/>
      <c r="HW837" s="732"/>
      <c r="IR837" s="459"/>
      <c r="IS837" s="459"/>
    </row>
    <row r="838" spans="1:253" ht="15" customHeight="1" x14ac:dyDescent="0.25">
      <c r="A838" s="458">
        <v>214</v>
      </c>
      <c r="B838" s="732" t="s">
        <v>4981</v>
      </c>
      <c r="C838" s="908" t="s">
        <v>4982</v>
      </c>
      <c r="D838" s="908"/>
      <c r="E838" s="908"/>
      <c r="F838" s="908"/>
      <c r="G838" s="908"/>
      <c r="H838" s="732" t="s">
        <v>248</v>
      </c>
      <c r="I838" s="443">
        <v>96</v>
      </c>
      <c r="J838" s="1229"/>
      <c r="K838" s="444">
        <f>IR838*I838+IS838*I838</f>
        <v>0</v>
      </c>
      <c r="HV838" s="732" t="s">
        <v>1262</v>
      </c>
      <c r="HW838" s="732" t="s">
        <v>2995</v>
      </c>
      <c r="IR838" s="459">
        <f>J838*0.0350695825049702</f>
        <v>0</v>
      </c>
      <c r="IS838" s="459">
        <f>J838*(1-0.0350695825049702)</f>
        <v>0</v>
      </c>
    </row>
    <row r="839" spans="1:253" ht="15" customHeight="1" x14ac:dyDescent="0.25">
      <c r="A839" s="458"/>
      <c r="B839" s="732"/>
      <c r="C839" s="908" t="s">
        <v>4614</v>
      </c>
      <c r="D839" s="908"/>
      <c r="E839" s="908"/>
      <c r="F839" s="908"/>
      <c r="G839" s="908"/>
      <c r="H839" s="732"/>
      <c r="I839" s="443"/>
      <c r="J839" s="1229"/>
      <c r="K839" s="444"/>
      <c r="HV839" s="732"/>
      <c r="HW839" s="732"/>
      <c r="IR839" s="459"/>
      <c r="IS839" s="459"/>
    </row>
    <row r="840" spans="1:253" ht="15" customHeight="1" x14ac:dyDescent="0.25">
      <c r="A840" s="458"/>
      <c r="B840" s="732"/>
      <c r="C840" s="908" t="s">
        <v>4063</v>
      </c>
      <c r="D840" s="908"/>
      <c r="E840" s="908"/>
      <c r="F840" s="908"/>
      <c r="G840" s="908"/>
      <c r="H840" s="732"/>
      <c r="I840" s="443"/>
      <c r="J840" s="1229"/>
      <c r="K840" s="444"/>
      <c r="HV840" s="732"/>
      <c r="HW840" s="732"/>
      <c r="IR840" s="459"/>
      <c r="IS840" s="459"/>
    </row>
    <row r="841" spans="1:253" ht="15" customHeight="1" x14ac:dyDescent="0.25">
      <c r="A841" s="458"/>
      <c r="B841" s="732"/>
      <c r="C841" s="908" t="s">
        <v>4486</v>
      </c>
      <c r="D841" s="908"/>
      <c r="E841" s="908"/>
      <c r="F841" s="908"/>
      <c r="G841" s="908"/>
      <c r="H841" s="732"/>
      <c r="I841" s="443"/>
      <c r="J841" s="1229"/>
      <c r="K841" s="444"/>
      <c r="HV841" s="732"/>
      <c r="HW841" s="732"/>
      <c r="IR841" s="459"/>
      <c r="IS841" s="459"/>
    </row>
    <row r="842" spans="1:253" ht="15" customHeight="1" x14ac:dyDescent="0.25">
      <c r="A842" s="458"/>
      <c r="B842" s="732"/>
      <c r="C842" s="908" t="s">
        <v>4444</v>
      </c>
      <c r="D842" s="908"/>
      <c r="E842" s="908"/>
      <c r="F842" s="908"/>
      <c r="G842" s="908"/>
      <c r="H842" s="732"/>
      <c r="I842" s="443"/>
      <c r="J842" s="1229"/>
      <c r="K842" s="444"/>
      <c r="HV842" s="732"/>
      <c r="HW842" s="732"/>
      <c r="IR842" s="459"/>
      <c r="IS842" s="459"/>
    </row>
    <row r="843" spans="1:253" ht="15" customHeight="1" x14ac:dyDescent="0.25">
      <c r="A843" s="458">
        <v>215</v>
      </c>
      <c r="B843" s="732" t="s">
        <v>4983</v>
      </c>
      <c r="C843" s="908" t="s">
        <v>4984</v>
      </c>
      <c r="D843" s="908"/>
      <c r="E843" s="908"/>
      <c r="F843" s="908"/>
      <c r="G843" s="908"/>
      <c r="H843" s="732" t="s">
        <v>248</v>
      </c>
      <c r="I843" s="443">
        <v>13</v>
      </c>
      <c r="J843" s="1229"/>
      <c r="K843" s="444">
        <f>IR843*I843+IS843*I843</f>
        <v>0</v>
      </c>
      <c r="HV843" s="732" t="s">
        <v>1262</v>
      </c>
      <c r="HW843" s="732" t="s">
        <v>2995</v>
      </c>
      <c r="IR843" s="459">
        <f>J843*0</f>
        <v>0</v>
      </c>
      <c r="IS843" s="459">
        <f>J843*(1-0)</f>
        <v>0</v>
      </c>
    </row>
    <row r="844" spans="1:253" ht="15" customHeight="1" x14ac:dyDescent="0.25">
      <c r="A844" s="458"/>
      <c r="B844" s="732"/>
      <c r="C844" s="908" t="s">
        <v>3902</v>
      </c>
      <c r="D844" s="908"/>
      <c r="E844" s="908"/>
      <c r="F844" s="908"/>
      <c r="G844" s="908"/>
      <c r="H844" s="732"/>
      <c r="I844" s="443"/>
      <c r="J844" s="1229"/>
      <c r="K844" s="444"/>
      <c r="HV844" s="732"/>
      <c r="HW844" s="732"/>
      <c r="IR844" s="459"/>
      <c r="IS844" s="459"/>
    </row>
    <row r="845" spans="1:253" ht="15" customHeight="1" x14ac:dyDescent="0.25">
      <c r="A845" s="458"/>
      <c r="B845" s="732"/>
      <c r="C845" s="908" t="s">
        <v>3897</v>
      </c>
      <c r="D845" s="908"/>
      <c r="E845" s="908"/>
      <c r="F845" s="908"/>
      <c r="G845" s="908"/>
      <c r="H845" s="732"/>
      <c r="I845" s="443"/>
      <c r="J845" s="1229"/>
      <c r="K845" s="444"/>
      <c r="HV845" s="732"/>
      <c r="HW845" s="732"/>
      <c r="IR845" s="459"/>
      <c r="IS845" s="459"/>
    </row>
    <row r="846" spans="1:253" ht="15" customHeight="1" x14ac:dyDescent="0.25">
      <c r="A846" s="458"/>
      <c r="B846" s="732"/>
      <c r="C846" s="908" t="s">
        <v>3909</v>
      </c>
      <c r="D846" s="908"/>
      <c r="E846" s="908"/>
      <c r="F846" s="908"/>
      <c r="G846" s="908"/>
      <c r="H846" s="732"/>
      <c r="I846" s="443"/>
      <c r="J846" s="1229"/>
      <c r="K846" s="444"/>
      <c r="HV846" s="732"/>
      <c r="HW846" s="732"/>
      <c r="IR846" s="459"/>
      <c r="IS846" s="459"/>
    </row>
    <row r="847" spans="1:253" ht="15" customHeight="1" x14ac:dyDescent="0.25">
      <c r="A847" s="458"/>
      <c r="B847" s="732"/>
      <c r="C847" s="908" t="s">
        <v>3889</v>
      </c>
      <c r="D847" s="908"/>
      <c r="E847" s="908"/>
      <c r="F847" s="908"/>
      <c r="G847" s="908"/>
      <c r="H847" s="732"/>
      <c r="I847" s="443"/>
      <c r="J847" s="1229"/>
      <c r="K847" s="444"/>
      <c r="HV847" s="732"/>
      <c r="HW847" s="732"/>
      <c r="IR847" s="459"/>
      <c r="IS847" s="459"/>
    </row>
    <row r="848" spans="1:253" ht="15" customHeight="1" x14ac:dyDescent="0.25">
      <c r="A848" s="458">
        <v>216</v>
      </c>
      <c r="B848" s="732" t="s">
        <v>4985</v>
      </c>
      <c r="C848" s="908" t="s">
        <v>4986</v>
      </c>
      <c r="D848" s="908"/>
      <c r="E848" s="908"/>
      <c r="F848" s="908"/>
      <c r="G848" s="908"/>
      <c r="H848" s="732" t="s">
        <v>248</v>
      </c>
      <c r="I848" s="443">
        <v>10</v>
      </c>
      <c r="J848" s="1229"/>
      <c r="K848" s="444">
        <f>IR848*I848+IS848*I848</f>
        <v>0</v>
      </c>
      <c r="HV848" s="732" t="s">
        <v>1262</v>
      </c>
      <c r="HW848" s="732" t="s">
        <v>2995</v>
      </c>
      <c r="IR848" s="459">
        <f>J848*0</f>
        <v>0</v>
      </c>
      <c r="IS848" s="459">
        <f>J848*(1-0)</f>
        <v>0</v>
      </c>
    </row>
    <row r="849" spans="1:253" ht="15" customHeight="1" x14ac:dyDescent="0.25">
      <c r="A849" s="458"/>
      <c r="B849" s="732"/>
      <c r="C849" s="908" t="s">
        <v>3902</v>
      </c>
      <c r="D849" s="908"/>
      <c r="E849" s="908"/>
      <c r="F849" s="908"/>
      <c r="G849" s="908"/>
      <c r="H849" s="732"/>
      <c r="I849" s="443"/>
      <c r="J849" s="1229"/>
      <c r="K849" s="444"/>
      <c r="HV849" s="732"/>
      <c r="HW849" s="732"/>
      <c r="IR849" s="459"/>
      <c r="IS849" s="459"/>
    </row>
    <row r="850" spans="1:253" ht="15" customHeight="1" x14ac:dyDescent="0.25">
      <c r="A850" s="458"/>
      <c r="B850" s="732"/>
      <c r="C850" s="908" t="s">
        <v>4784</v>
      </c>
      <c r="D850" s="908"/>
      <c r="E850" s="908"/>
      <c r="F850" s="908"/>
      <c r="G850" s="908"/>
      <c r="H850" s="732"/>
      <c r="I850" s="443"/>
      <c r="J850" s="1229"/>
      <c r="K850" s="444"/>
      <c r="HV850" s="732"/>
      <c r="HW850" s="732"/>
      <c r="IR850" s="459"/>
      <c r="IS850" s="459"/>
    </row>
    <row r="851" spans="1:253" ht="15" customHeight="1" x14ac:dyDescent="0.25">
      <c r="A851" s="458"/>
      <c r="B851" s="732"/>
      <c r="C851" s="908" t="s">
        <v>4177</v>
      </c>
      <c r="D851" s="908"/>
      <c r="E851" s="908"/>
      <c r="F851" s="908"/>
      <c r="G851" s="908"/>
      <c r="H851" s="732"/>
      <c r="I851" s="443"/>
      <c r="J851" s="1229"/>
      <c r="K851" s="444"/>
      <c r="HV851" s="732"/>
      <c r="HW851" s="732"/>
      <c r="IR851" s="459"/>
      <c r="IS851" s="459"/>
    </row>
    <row r="852" spans="1:253" ht="15" customHeight="1" x14ac:dyDescent="0.25">
      <c r="A852" s="458"/>
      <c r="B852" s="732"/>
      <c r="C852" s="908" t="s">
        <v>3939</v>
      </c>
      <c r="D852" s="908"/>
      <c r="E852" s="908"/>
      <c r="F852" s="908"/>
      <c r="G852" s="908"/>
      <c r="H852" s="732"/>
      <c r="I852" s="443"/>
      <c r="J852" s="1229"/>
      <c r="K852" s="444"/>
      <c r="HV852" s="732"/>
      <c r="HW852" s="732"/>
      <c r="IR852" s="459"/>
      <c r="IS852" s="459"/>
    </row>
    <row r="853" spans="1:253" ht="15" customHeight="1" x14ac:dyDescent="0.25">
      <c r="A853" s="458">
        <v>217</v>
      </c>
      <c r="B853" s="732" t="s">
        <v>4987</v>
      </c>
      <c r="C853" s="908" t="s">
        <v>4988</v>
      </c>
      <c r="D853" s="908"/>
      <c r="E853" s="908"/>
      <c r="F853" s="908"/>
      <c r="G853" s="908"/>
      <c r="H853" s="732" t="s">
        <v>248</v>
      </c>
      <c r="I853" s="443">
        <v>51</v>
      </c>
      <c r="J853" s="1229"/>
      <c r="K853" s="444">
        <f>IR853*I853+IS853*I853</f>
        <v>0</v>
      </c>
      <c r="HV853" s="732" t="s">
        <v>1262</v>
      </c>
      <c r="HW853" s="732" t="s">
        <v>2995</v>
      </c>
      <c r="IR853" s="459">
        <f>J853*0.159891540130152</f>
        <v>0</v>
      </c>
      <c r="IS853" s="459">
        <f>J853*(1-0.159891540130152)</f>
        <v>0</v>
      </c>
    </row>
    <row r="854" spans="1:253" ht="15" customHeight="1" x14ac:dyDescent="0.25">
      <c r="A854" s="458"/>
      <c r="B854" s="732"/>
      <c r="C854" s="908" t="s">
        <v>3892</v>
      </c>
      <c r="D854" s="908"/>
      <c r="E854" s="908"/>
      <c r="F854" s="908"/>
      <c r="G854" s="908"/>
      <c r="H854" s="732"/>
      <c r="I854" s="443"/>
      <c r="J854" s="1229"/>
      <c r="K854" s="444"/>
      <c r="HV854" s="732"/>
      <c r="HW854" s="732"/>
      <c r="IR854" s="459"/>
      <c r="IS854" s="459"/>
    </row>
    <row r="855" spans="1:253" ht="15" customHeight="1" x14ac:dyDescent="0.25">
      <c r="A855" s="458"/>
      <c r="B855" s="732"/>
      <c r="C855" s="908" t="s">
        <v>4909</v>
      </c>
      <c r="D855" s="908"/>
      <c r="E855" s="908"/>
      <c r="F855" s="908"/>
      <c r="G855" s="908"/>
      <c r="H855" s="732"/>
      <c r="I855" s="443"/>
      <c r="J855" s="1229"/>
      <c r="K855" s="444"/>
      <c r="HV855" s="732"/>
      <c r="HW855" s="732"/>
      <c r="IR855" s="459"/>
      <c r="IS855" s="459"/>
    </row>
    <row r="856" spans="1:253" ht="15" customHeight="1" x14ac:dyDescent="0.25">
      <c r="A856" s="458"/>
      <c r="B856" s="732"/>
      <c r="C856" s="908" t="s">
        <v>4910</v>
      </c>
      <c r="D856" s="908"/>
      <c r="E856" s="908"/>
      <c r="F856" s="908"/>
      <c r="G856" s="908"/>
      <c r="H856" s="732"/>
      <c r="I856" s="443"/>
      <c r="J856" s="1229"/>
      <c r="K856" s="444"/>
      <c r="HV856" s="732"/>
      <c r="HW856" s="732"/>
      <c r="IR856" s="459"/>
      <c r="IS856" s="459"/>
    </row>
    <row r="857" spans="1:253" ht="15" customHeight="1" x14ac:dyDescent="0.25">
      <c r="A857" s="458"/>
      <c r="B857" s="732"/>
      <c r="C857" s="908" t="s">
        <v>4954</v>
      </c>
      <c r="D857" s="908"/>
      <c r="E857" s="908"/>
      <c r="F857" s="908"/>
      <c r="G857" s="908"/>
      <c r="H857" s="732"/>
      <c r="I857" s="443"/>
      <c r="J857" s="1229"/>
      <c r="K857" s="444"/>
      <c r="HV857" s="732"/>
      <c r="HW857" s="732"/>
      <c r="IR857" s="459"/>
      <c r="IS857" s="459"/>
    </row>
    <row r="858" spans="1:253" ht="15" customHeight="1" x14ac:dyDescent="0.25">
      <c r="A858" s="458">
        <v>218</v>
      </c>
      <c r="B858" s="732" t="s">
        <v>4989</v>
      </c>
      <c r="C858" s="908" t="s">
        <v>4990</v>
      </c>
      <c r="D858" s="908"/>
      <c r="E858" s="908"/>
      <c r="F858" s="908"/>
      <c r="G858" s="908"/>
      <c r="H858" s="732" t="s">
        <v>248</v>
      </c>
      <c r="I858" s="443">
        <v>51</v>
      </c>
      <c r="J858" s="1229"/>
      <c r="K858" s="444">
        <f>IR858*I858+IS858*I858</f>
        <v>0</v>
      </c>
      <c r="HV858" s="732" t="s">
        <v>1262</v>
      </c>
      <c r="HW858" s="732" t="s">
        <v>2995</v>
      </c>
      <c r="IR858" s="459">
        <f>J858*0.290924369747899</f>
        <v>0</v>
      </c>
      <c r="IS858" s="459">
        <f>J858*(1-0.290924369747899)</f>
        <v>0</v>
      </c>
    </row>
    <row r="859" spans="1:253" ht="15" customHeight="1" x14ac:dyDescent="0.25">
      <c r="A859" s="458"/>
      <c r="B859" s="732"/>
      <c r="C859" s="908" t="s">
        <v>3892</v>
      </c>
      <c r="D859" s="908"/>
      <c r="E859" s="908"/>
      <c r="F859" s="908"/>
      <c r="G859" s="908"/>
      <c r="H859" s="732"/>
      <c r="I859" s="443"/>
      <c r="J859" s="1229"/>
      <c r="K859" s="444"/>
      <c r="HV859" s="732"/>
      <c r="HW859" s="732"/>
      <c r="IR859" s="459"/>
      <c r="IS859" s="459"/>
    </row>
    <row r="860" spans="1:253" ht="15" customHeight="1" x14ac:dyDescent="0.25">
      <c r="A860" s="458"/>
      <c r="B860" s="732"/>
      <c r="C860" s="908" t="s">
        <v>4909</v>
      </c>
      <c r="D860" s="908"/>
      <c r="E860" s="908"/>
      <c r="F860" s="908"/>
      <c r="G860" s="908"/>
      <c r="H860" s="732"/>
      <c r="I860" s="443"/>
      <c r="J860" s="1229"/>
      <c r="K860" s="444"/>
      <c r="HV860" s="732"/>
      <c r="HW860" s="732"/>
      <c r="IR860" s="459"/>
      <c r="IS860" s="459"/>
    </row>
    <row r="861" spans="1:253" ht="15" customHeight="1" x14ac:dyDescent="0.25">
      <c r="A861" s="458"/>
      <c r="B861" s="732"/>
      <c r="C861" s="908" t="s">
        <v>4910</v>
      </c>
      <c r="D861" s="908"/>
      <c r="E861" s="908"/>
      <c r="F861" s="908"/>
      <c r="G861" s="908"/>
      <c r="H861" s="732"/>
      <c r="I861" s="443"/>
      <c r="J861" s="1229"/>
      <c r="K861" s="444"/>
      <c r="HV861" s="732"/>
      <c r="HW861" s="732"/>
      <c r="IR861" s="459"/>
      <c r="IS861" s="459"/>
    </row>
    <row r="862" spans="1:253" ht="15" customHeight="1" x14ac:dyDescent="0.25">
      <c r="A862" s="458"/>
      <c r="B862" s="732"/>
      <c r="C862" s="908" t="s">
        <v>4954</v>
      </c>
      <c r="D862" s="908"/>
      <c r="E862" s="908"/>
      <c r="F862" s="908"/>
      <c r="G862" s="908"/>
      <c r="H862" s="732"/>
      <c r="I862" s="443"/>
      <c r="J862" s="1229"/>
      <c r="K862" s="444"/>
      <c r="HV862" s="732"/>
      <c r="HW862" s="732"/>
      <c r="IR862" s="459"/>
      <c r="IS862" s="459"/>
    </row>
    <row r="863" spans="1:253" ht="15" customHeight="1" x14ac:dyDescent="0.25">
      <c r="A863" s="458">
        <v>219</v>
      </c>
      <c r="B863" s="732" t="s">
        <v>4991</v>
      </c>
      <c r="C863" s="908" t="s">
        <v>4992</v>
      </c>
      <c r="D863" s="908"/>
      <c r="E863" s="908"/>
      <c r="F863" s="908"/>
      <c r="G863" s="908"/>
      <c r="H863" s="732" t="s">
        <v>248</v>
      </c>
      <c r="I863" s="443">
        <v>83</v>
      </c>
      <c r="J863" s="1229"/>
      <c r="K863" s="444">
        <f>IR863*I863+IS863*I863</f>
        <v>0</v>
      </c>
      <c r="HV863" s="732" t="s">
        <v>1262</v>
      </c>
      <c r="HW863" s="732" t="s">
        <v>2995</v>
      </c>
      <c r="IR863" s="459">
        <f>J863*0.897522656690574</f>
        <v>0</v>
      </c>
      <c r="IS863" s="459">
        <f>J863*(1-0.897522656690574)</f>
        <v>0</v>
      </c>
    </row>
    <row r="864" spans="1:253" ht="15" customHeight="1" x14ac:dyDescent="0.25">
      <c r="A864" s="458"/>
      <c r="B864" s="732"/>
      <c r="C864" s="908" t="s">
        <v>4481</v>
      </c>
      <c r="D864" s="908"/>
      <c r="E864" s="908"/>
      <c r="F864" s="908"/>
      <c r="G864" s="908"/>
      <c r="H864" s="732"/>
      <c r="I864" s="443"/>
      <c r="J864" s="1229"/>
      <c r="K864" s="444"/>
      <c r="HV864" s="732"/>
      <c r="HW864" s="732"/>
      <c r="IR864" s="459"/>
      <c r="IS864" s="459"/>
    </row>
    <row r="865" spans="1:253" ht="15" customHeight="1" x14ac:dyDescent="0.25">
      <c r="A865" s="458"/>
      <c r="B865" s="732"/>
      <c r="C865" s="908" t="s">
        <v>4301</v>
      </c>
      <c r="D865" s="908"/>
      <c r="E865" s="908"/>
      <c r="F865" s="908"/>
      <c r="G865" s="908"/>
      <c r="H865" s="732"/>
      <c r="I865" s="443"/>
      <c r="J865" s="1229"/>
      <c r="K865" s="444"/>
      <c r="HV865" s="732"/>
      <c r="HW865" s="732"/>
      <c r="IR865" s="459"/>
      <c r="IS865" s="459"/>
    </row>
    <row r="866" spans="1:253" ht="15" customHeight="1" x14ac:dyDescent="0.25">
      <c r="A866" s="458"/>
      <c r="B866" s="732"/>
      <c r="C866" s="908" t="s">
        <v>4482</v>
      </c>
      <c r="D866" s="908"/>
      <c r="E866" s="908"/>
      <c r="F866" s="908"/>
      <c r="G866" s="908"/>
      <c r="H866" s="732"/>
      <c r="I866" s="443"/>
      <c r="J866" s="1229"/>
      <c r="K866" s="444"/>
      <c r="HV866" s="732"/>
      <c r="HW866" s="732"/>
      <c r="IR866" s="459"/>
      <c r="IS866" s="459"/>
    </row>
    <row r="867" spans="1:253" ht="15" customHeight="1" x14ac:dyDescent="0.25">
      <c r="A867" s="458"/>
      <c r="B867" s="732"/>
      <c r="C867" s="908" t="s">
        <v>3988</v>
      </c>
      <c r="D867" s="908"/>
      <c r="E867" s="908"/>
      <c r="F867" s="908"/>
      <c r="G867" s="908"/>
      <c r="H867" s="732"/>
      <c r="I867" s="443"/>
      <c r="J867" s="1229"/>
      <c r="K867" s="444"/>
      <c r="HV867" s="732"/>
      <c r="HW867" s="732"/>
      <c r="IR867" s="459"/>
      <c r="IS867" s="459"/>
    </row>
    <row r="868" spans="1:253" ht="15" customHeight="1" x14ac:dyDescent="0.25">
      <c r="A868" s="458"/>
      <c r="B868" s="732"/>
      <c r="C868" s="908" t="s">
        <v>4483</v>
      </c>
      <c r="D868" s="908"/>
      <c r="E868" s="908"/>
      <c r="F868" s="908"/>
      <c r="G868" s="908"/>
      <c r="H868" s="732"/>
      <c r="I868" s="443"/>
      <c r="J868" s="1229"/>
      <c r="K868" s="444"/>
      <c r="HV868" s="732"/>
      <c r="HW868" s="732"/>
      <c r="IR868" s="459"/>
      <c r="IS868" s="459"/>
    </row>
    <row r="869" spans="1:253" ht="15" customHeight="1" x14ac:dyDescent="0.25">
      <c r="A869" s="458">
        <v>220</v>
      </c>
      <c r="B869" s="732" t="s">
        <v>4993</v>
      </c>
      <c r="C869" s="908" t="s">
        <v>4994</v>
      </c>
      <c r="D869" s="908"/>
      <c r="E869" s="908"/>
      <c r="F869" s="908"/>
      <c r="G869" s="908"/>
      <c r="H869" s="732" t="s">
        <v>248</v>
      </c>
      <c r="I869" s="443">
        <v>1</v>
      </c>
      <c r="J869" s="1229"/>
      <c r="K869" s="444">
        <f>IR869*I869+IS869*I869</f>
        <v>0</v>
      </c>
      <c r="HV869" s="732" t="s">
        <v>1262</v>
      </c>
      <c r="HW869" s="732" t="s">
        <v>2995</v>
      </c>
      <c r="IR869" s="459">
        <f>J869*0.910795087265675</f>
        <v>0</v>
      </c>
      <c r="IS869" s="459">
        <f>J869*(1-0.910795087265675)</f>
        <v>0</v>
      </c>
    </row>
    <row r="870" spans="1:253" ht="15" customHeight="1" x14ac:dyDescent="0.25">
      <c r="A870" s="458"/>
      <c r="B870" s="732"/>
      <c r="C870" s="908" t="s">
        <v>3905</v>
      </c>
      <c r="D870" s="908"/>
      <c r="E870" s="908"/>
      <c r="F870" s="908"/>
      <c r="G870" s="908"/>
      <c r="H870" s="732"/>
      <c r="I870" s="443"/>
      <c r="J870" s="1229"/>
      <c r="K870" s="444"/>
      <c r="HV870" s="732"/>
      <c r="HW870" s="732"/>
      <c r="IR870" s="459"/>
      <c r="IS870" s="459"/>
    </row>
    <row r="871" spans="1:253" ht="15" customHeight="1" x14ac:dyDescent="0.25">
      <c r="A871" s="458">
        <v>221</v>
      </c>
      <c r="B871" s="732" t="s">
        <v>4995</v>
      </c>
      <c r="C871" s="908" t="s">
        <v>4996</v>
      </c>
      <c r="D871" s="908"/>
      <c r="E871" s="908"/>
      <c r="F871" s="908"/>
      <c r="G871" s="908"/>
      <c r="H871" s="732" t="s">
        <v>248</v>
      </c>
      <c r="I871" s="443">
        <v>125</v>
      </c>
      <c r="J871" s="1229"/>
      <c r="K871" s="444">
        <f>IR871*I871+IS871*I871</f>
        <v>0</v>
      </c>
      <c r="HV871" s="732" t="s">
        <v>1262</v>
      </c>
      <c r="HW871" s="732" t="s">
        <v>2995</v>
      </c>
      <c r="IR871" s="459">
        <f>J871*0</f>
        <v>0</v>
      </c>
      <c r="IS871" s="459">
        <f>J871*(1-0)</f>
        <v>0</v>
      </c>
    </row>
    <row r="872" spans="1:253" ht="15" customHeight="1" x14ac:dyDescent="0.25">
      <c r="A872" s="458"/>
      <c r="B872" s="732"/>
      <c r="C872" s="908" t="s">
        <v>4481</v>
      </c>
      <c r="D872" s="908"/>
      <c r="E872" s="908"/>
      <c r="F872" s="908"/>
      <c r="G872" s="908"/>
      <c r="H872" s="732"/>
      <c r="I872" s="443"/>
      <c r="J872" s="1229"/>
      <c r="K872" s="444"/>
      <c r="HV872" s="732"/>
      <c r="HW872" s="732"/>
      <c r="IR872" s="459"/>
      <c r="IS872" s="459"/>
    </row>
    <row r="873" spans="1:253" ht="15" customHeight="1" x14ac:dyDescent="0.25">
      <c r="A873" s="458"/>
      <c r="B873" s="732"/>
      <c r="C873" s="908" t="s">
        <v>4997</v>
      </c>
      <c r="D873" s="908"/>
      <c r="E873" s="908"/>
      <c r="F873" s="908"/>
      <c r="G873" s="908"/>
      <c r="H873" s="732"/>
      <c r="I873" s="443"/>
      <c r="J873" s="1229"/>
      <c r="K873" s="444"/>
      <c r="HV873" s="732"/>
      <c r="HW873" s="732"/>
      <c r="IR873" s="459"/>
      <c r="IS873" s="459"/>
    </row>
    <row r="874" spans="1:253" ht="15" customHeight="1" x14ac:dyDescent="0.25">
      <c r="A874" s="458"/>
      <c r="B874" s="732"/>
      <c r="C874" s="908" t="s">
        <v>4998</v>
      </c>
      <c r="D874" s="908"/>
      <c r="E874" s="908"/>
      <c r="F874" s="908"/>
      <c r="G874" s="908"/>
      <c r="H874" s="732"/>
      <c r="I874" s="443"/>
      <c r="J874" s="1229"/>
      <c r="K874" s="444"/>
      <c r="HV874" s="732"/>
      <c r="HW874" s="732"/>
      <c r="IR874" s="459"/>
      <c r="IS874" s="459"/>
    </row>
    <row r="875" spans="1:253" ht="15" customHeight="1" x14ac:dyDescent="0.25">
      <c r="A875" s="458"/>
      <c r="B875" s="732"/>
      <c r="C875" s="908" t="s">
        <v>4999</v>
      </c>
      <c r="D875" s="908"/>
      <c r="E875" s="908"/>
      <c r="F875" s="908"/>
      <c r="G875" s="908"/>
      <c r="H875" s="732"/>
      <c r="I875" s="443"/>
      <c r="J875" s="1229"/>
      <c r="K875" s="444"/>
      <c r="HV875" s="732"/>
      <c r="HW875" s="732"/>
      <c r="IR875" s="459"/>
      <c r="IS875" s="459"/>
    </row>
    <row r="876" spans="1:253" ht="15" customHeight="1" x14ac:dyDescent="0.25">
      <c r="A876" s="458">
        <v>222</v>
      </c>
      <c r="B876" s="732" t="s">
        <v>5000</v>
      </c>
      <c r="C876" s="908" t="s">
        <v>5001</v>
      </c>
      <c r="D876" s="908"/>
      <c r="E876" s="908"/>
      <c r="F876" s="908"/>
      <c r="G876" s="908"/>
      <c r="H876" s="732" t="s">
        <v>248</v>
      </c>
      <c r="I876" s="443">
        <v>94</v>
      </c>
      <c r="J876" s="1229"/>
      <c r="K876" s="444">
        <f>IR876*I876+IS876*I876</f>
        <v>0</v>
      </c>
      <c r="HV876" s="732" t="s">
        <v>1262</v>
      </c>
      <c r="HW876" s="732" t="s">
        <v>2995</v>
      </c>
      <c r="IR876" s="459">
        <f>J876*0.314470989761092</f>
        <v>0</v>
      </c>
      <c r="IS876" s="459">
        <f>J876*(1-0.314470989761092)</f>
        <v>0</v>
      </c>
    </row>
    <row r="877" spans="1:253" ht="15" customHeight="1" x14ac:dyDescent="0.25">
      <c r="A877" s="458"/>
      <c r="B877" s="732"/>
      <c r="C877" s="908" t="s">
        <v>4064</v>
      </c>
      <c r="D877" s="908"/>
      <c r="E877" s="908"/>
      <c r="F877" s="908"/>
      <c r="G877" s="908"/>
      <c r="H877" s="732"/>
      <c r="I877" s="443"/>
      <c r="J877" s="1229"/>
      <c r="K877" s="444"/>
      <c r="HV877" s="732"/>
      <c r="HW877" s="732"/>
      <c r="IR877" s="459"/>
      <c r="IS877" s="459"/>
    </row>
    <row r="878" spans="1:253" ht="15" customHeight="1" x14ac:dyDescent="0.25">
      <c r="A878" s="458"/>
      <c r="B878" s="732"/>
      <c r="C878" s="908" t="s">
        <v>4063</v>
      </c>
      <c r="D878" s="908"/>
      <c r="E878" s="908"/>
      <c r="F878" s="908"/>
      <c r="G878" s="908"/>
      <c r="H878" s="732"/>
      <c r="I878" s="443"/>
      <c r="J878" s="1229"/>
      <c r="K878" s="444"/>
      <c r="HV878" s="732"/>
      <c r="HW878" s="732"/>
      <c r="IR878" s="459"/>
      <c r="IS878" s="459"/>
    </row>
    <row r="879" spans="1:253" ht="15" customHeight="1" x14ac:dyDescent="0.25">
      <c r="A879" s="458"/>
      <c r="B879" s="732"/>
      <c r="C879" s="908" t="s">
        <v>4486</v>
      </c>
      <c r="D879" s="908"/>
      <c r="E879" s="908"/>
      <c r="F879" s="908"/>
      <c r="G879" s="908"/>
      <c r="H879" s="732"/>
      <c r="I879" s="443"/>
      <c r="J879" s="1229"/>
      <c r="K879" s="444"/>
      <c r="HV879" s="732"/>
      <c r="HW879" s="732"/>
      <c r="IR879" s="459"/>
      <c r="IS879" s="459"/>
    </row>
    <row r="880" spans="1:253" ht="15" customHeight="1" x14ac:dyDescent="0.25">
      <c r="A880" s="458"/>
      <c r="B880" s="732"/>
      <c r="C880" s="908" t="s">
        <v>4444</v>
      </c>
      <c r="D880" s="908"/>
      <c r="E880" s="908"/>
      <c r="F880" s="908"/>
      <c r="G880" s="908"/>
      <c r="H880" s="732"/>
      <c r="I880" s="443"/>
      <c r="J880" s="1229"/>
      <c r="K880" s="444"/>
      <c r="HV880" s="732"/>
      <c r="HW880" s="732"/>
      <c r="IR880" s="459"/>
      <c r="IS880" s="459"/>
    </row>
    <row r="881" spans="1:253" ht="15" customHeight="1" x14ac:dyDescent="0.25">
      <c r="A881" s="458">
        <v>223</v>
      </c>
      <c r="B881" s="732" t="s">
        <v>5002</v>
      </c>
      <c r="C881" s="908" t="s">
        <v>5003</v>
      </c>
      <c r="D881" s="908"/>
      <c r="E881" s="908"/>
      <c r="F881" s="908"/>
      <c r="G881" s="908"/>
      <c r="H881" s="732" t="s">
        <v>248</v>
      </c>
      <c r="I881" s="443">
        <v>19</v>
      </c>
      <c r="J881" s="1229"/>
      <c r="K881" s="444">
        <f>IR881*I881+IS881*I881</f>
        <v>0</v>
      </c>
      <c r="HV881" s="732" t="s">
        <v>1262</v>
      </c>
      <c r="HW881" s="732" t="s">
        <v>2995</v>
      </c>
      <c r="IR881" s="459">
        <f>J881*0.249636649032033</f>
        <v>0</v>
      </c>
      <c r="IS881" s="459">
        <f>J881*(1-0.249636649032033)</f>
        <v>0</v>
      </c>
    </row>
    <row r="882" spans="1:253" ht="15" customHeight="1" x14ac:dyDescent="0.25">
      <c r="A882" s="458"/>
      <c r="B882" s="732"/>
      <c r="C882" s="908" t="s">
        <v>4430</v>
      </c>
      <c r="D882" s="908"/>
      <c r="E882" s="908"/>
      <c r="F882" s="908"/>
      <c r="G882" s="908"/>
      <c r="H882" s="732"/>
      <c r="I882" s="443"/>
      <c r="J882" s="1229"/>
      <c r="K882" s="444"/>
      <c r="HV882" s="732"/>
      <c r="HW882" s="732"/>
      <c r="IR882" s="459"/>
      <c r="IS882" s="459"/>
    </row>
    <row r="883" spans="1:253" ht="15" customHeight="1" x14ac:dyDescent="0.25">
      <c r="A883" s="458"/>
      <c r="B883" s="732"/>
      <c r="C883" s="908" t="s">
        <v>3897</v>
      </c>
      <c r="D883" s="908"/>
      <c r="E883" s="908"/>
      <c r="F883" s="908"/>
      <c r="G883" s="908"/>
      <c r="H883" s="732"/>
      <c r="I883" s="443"/>
      <c r="J883" s="1229"/>
      <c r="K883" s="444"/>
      <c r="HV883" s="732"/>
      <c r="HW883" s="732"/>
      <c r="IR883" s="459"/>
      <c r="IS883" s="459"/>
    </row>
    <row r="884" spans="1:253" ht="15" customHeight="1" x14ac:dyDescent="0.25">
      <c r="A884" s="458"/>
      <c r="B884" s="732"/>
      <c r="C884" s="908" t="s">
        <v>3909</v>
      </c>
      <c r="D884" s="908"/>
      <c r="E884" s="908"/>
      <c r="F884" s="908"/>
      <c r="G884" s="908"/>
      <c r="H884" s="732"/>
      <c r="I884" s="443"/>
      <c r="J884" s="1229"/>
      <c r="K884" s="444"/>
      <c r="HV884" s="732"/>
      <c r="HW884" s="732"/>
      <c r="IR884" s="459"/>
      <c r="IS884" s="459"/>
    </row>
    <row r="885" spans="1:253" ht="15" customHeight="1" x14ac:dyDescent="0.25">
      <c r="A885" s="458"/>
      <c r="B885" s="732"/>
      <c r="C885" s="908" t="s">
        <v>4056</v>
      </c>
      <c r="D885" s="908"/>
      <c r="E885" s="908"/>
      <c r="F885" s="908"/>
      <c r="G885" s="908"/>
      <c r="H885" s="732"/>
      <c r="I885" s="443"/>
      <c r="J885" s="1229"/>
      <c r="K885" s="444"/>
      <c r="HV885" s="732"/>
      <c r="HW885" s="732"/>
      <c r="IR885" s="459"/>
      <c r="IS885" s="459"/>
    </row>
    <row r="886" spans="1:253" ht="15" customHeight="1" x14ac:dyDescent="0.25">
      <c r="A886" s="458">
        <v>224</v>
      </c>
      <c r="B886" s="732" t="s">
        <v>5004</v>
      </c>
      <c r="C886" s="908" t="s">
        <v>5005</v>
      </c>
      <c r="D886" s="908"/>
      <c r="E886" s="908"/>
      <c r="F886" s="908"/>
      <c r="G886" s="908"/>
      <c r="H886" s="732" t="s">
        <v>248</v>
      </c>
      <c r="I886" s="443">
        <v>131</v>
      </c>
      <c r="J886" s="1229"/>
      <c r="K886" s="444">
        <f>IR886*I886+IS886*I886</f>
        <v>0</v>
      </c>
      <c r="HV886" s="732" t="s">
        <v>1262</v>
      </c>
      <c r="HW886" s="732" t="s">
        <v>2995</v>
      </c>
      <c r="IR886" s="459">
        <f>J886*0</f>
        <v>0</v>
      </c>
      <c r="IS886" s="459">
        <f>J886*(1-0)</f>
        <v>0</v>
      </c>
    </row>
    <row r="887" spans="1:253" ht="15" customHeight="1" x14ac:dyDescent="0.25">
      <c r="A887" s="458"/>
      <c r="B887" s="732"/>
      <c r="C887" s="908" t="s">
        <v>4481</v>
      </c>
      <c r="D887" s="908"/>
      <c r="E887" s="908"/>
      <c r="F887" s="908"/>
      <c r="G887" s="908"/>
      <c r="H887" s="732"/>
      <c r="I887" s="443"/>
      <c r="J887" s="1229"/>
      <c r="K887" s="444"/>
      <c r="HV887" s="732"/>
      <c r="HW887" s="732"/>
      <c r="IR887" s="459"/>
      <c r="IS887" s="459"/>
    </row>
    <row r="888" spans="1:253" ht="15" customHeight="1" x14ac:dyDescent="0.25">
      <c r="A888" s="458"/>
      <c r="B888" s="732"/>
      <c r="C888" s="908" t="s">
        <v>4314</v>
      </c>
      <c r="D888" s="908"/>
      <c r="E888" s="908"/>
      <c r="F888" s="908"/>
      <c r="G888" s="908"/>
      <c r="H888" s="732"/>
      <c r="I888" s="443"/>
      <c r="J888" s="1229"/>
      <c r="K888" s="444"/>
      <c r="HV888" s="732"/>
      <c r="HW888" s="732"/>
      <c r="IR888" s="459"/>
      <c r="IS888" s="459"/>
    </row>
    <row r="889" spans="1:253" ht="15" customHeight="1" x14ac:dyDescent="0.25">
      <c r="A889" s="458"/>
      <c r="B889" s="732"/>
      <c r="C889" s="908" t="s">
        <v>4443</v>
      </c>
      <c r="D889" s="908"/>
      <c r="E889" s="908"/>
      <c r="F889" s="908"/>
      <c r="G889" s="908"/>
      <c r="H889" s="732"/>
      <c r="I889" s="443"/>
      <c r="J889" s="1229"/>
      <c r="K889" s="444"/>
      <c r="HV889" s="732"/>
      <c r="HW889" s="732"/>
      <c r="IR889" s="459"/>
      <c r="IS889" s="459"/>
    </row>
    <row r="890" spans="1:253" ht="15" customHeight="1" x14ac:dyDescent="0.25">
      <c r="A890" s="458"/>
      <c r="B890" s="732"/>
      <c r="C890" s="908" t="s">
        <v>4975</v>
      </c>
      <c r="D890" s="908"/>
      <c r="E890" s="908"/>
      <c r="F890" s="908"/>
      <c r="G890" s="908"/>
      <c r="H890" s="732"/>
      <c r="I890" s="443"/>
      <c r="J890" s="1229"/>
      <c r="K890" s="444"/>
      <c r="HV890" s="732"/>
      <c r="HW890" s="732"/>
      <c r="IR890" s="459"/>
      <c r="IS890" s="459"/>
    </row>
    <row r="891" spans="1:253" ht="15" customHeight="1" x14ac:dyDescent="0.25">
      <c r="A891" s="458">
        <v>225</v>
      </c>
      <c r="B891" s="732" t="s">
        <v>5006</v>
      </c>
      <c r="C891" s="908" t="s">
        <v>5007</v>
      </c>
      <c r="D891" s="908"/>
      <c r="E891" s="908"/>
      <c r="F891" s="908"/>
      <c r="G891" s="908"/>
      <c r="H891" s="732" t="s">
        <v>248</v>
      </c>
      <c r="I891" s="443">
        <v>94</v>
      </c>
      <c r="J891" s="1229"/>
      <c r="K891" s="444">
        <f>IR891*I891+IS891*I891</f>
        <v>0</v>
      </c>
      <c r="HV891" s="732" t="s">
        <v>1262</v>
      </c>
      <c r="HW891" s="732" t="s">
        <v>2995</v>
      </c>
      <c r="IR891" s="459">
        <f>J891*0.251364902506964</f>
        <v>0</v>
      </c>
      <c r="IS891" s="459">
        <f>J891*(1-0.251364902506964)</f>
        <v>0</v>
      </c>
    </row>
    <row r="892" spans="1:253" ht="15" customHeight="1" x14ac:dyDescent="0.25">
      <c r="A892" s="458"/>
      <c r="B892" s="732"/>
      <c r="C892" s="908" t="s">
        <v>4064</v>
      </c>
      <c r="D892" s="908"/>
      <c r="E892" s="908"/>
      <c r="F892" s="908"/>
      <c r="G892" s="908"/>
      <c r="H892" s="732"/>
      <c r="I892" s="443"/>
      <c r="J892" s="1229"/>
      <c r="K892" s="444"/>
      <c r="HV892" s="732"/>
      <c r="HW892" s="732"/>
      <c r="IR892" s="459"/>
      <c r="IS892" s="459"/>
    </row>
    <row r="893" spans="1:253" ht="15" customHeight="1" x14ac:dyDescent="0.25">
      <c r="A893" s="458"/>
      <c r="B893" s="732"/>
      <c r="C893" s="908" t="s">
        <v>4063</v>
      </c>
      <c r="D893" s="908"/>
      <c r="E893" s="908"/>
      <c r="F893" s="908"/>
      <c r="G893" s="908"/>
      <c r="H893" s="732"/>
      <c r="I893" s="443"/>
      <c r="J893" s="1229"/>
      <c r="K893" s="444"/>
      <c r="HV893" s="732"/>
      <c r="HW893" s="732"/>
      <c r="IR893" s="459"/>
      <c r="IS893" s="459"/>
    </row>
    <row r="894" spans="1:253" ht="15" customHeight="1" x14ac:dyDescent="0.25">
      <c r="A894" s="458"/>
      <c r="B894" s="732"/>
      <c r="C894" s="908" t="s">
        <v>4486</v>
      </c>
      <c r="D894" s="908"/>
      <c r="E894" s="908"/>
      <c r="F894" s="908"/>
      <c r="G894" s="908"/>
      <c r="H894" s="732"/>
      <c r="I894" s="443"/>
      <c r="J894" s="1229"/>
      <c r="K894" s="444"/>
      <c r="HV894" s="732"/>
      <c r="HW894" s="732"/>
      <c r="IR894" s="459"/>
      <c r="IS894" s="459"/>
    </row>
    <row r="895" spans="1:253" ht="15" customHeight="1" x14ac:dyDescent="0.25">
      <c r="A895" s="458"/>
      <c r="B895" s="732"/>
      <c r="C895" s="908" t="s">
        <v>4444</v>
      </c>
      <c r="D895" s="908"/>
      <c r="E895" s="908"/>
      <c r="F895" s="908"/>
      <c r="G895" s="908"/>
      <c r="H895" s="732"/>
      <c r="I895" s="443"/>
      <c r="J895" s="1229"/>
      <c r="K895" s="444"/>
      <c r="HV895" s="732"/>
      <c r="HW895" s="732"/>
      <c r="IR895" s="459"/>
      <c r="IS895" s="459"/>
    </row>
    <row r="896" spans="1:253" ht="15" customHeight="1" x14ac:dyDescent="0.25">
      <c r="A896" s="458">
        <v>226</v>
      </c>
      <c r="B896" s="732" t="s">
        <v>5008</v>
      </c>
      <c r="C896" s="908" t="s">
        <v>5009</v>
      </c>
      <c r="D896" s="908"/>
      <c r="E896" s="908"/>
      <c r="F896" s="908"/>
      <c r="G896" s="908"/>
      <c r="H896" s="732" t="s">
        <v>248</v>
      </c>
      <c r="I896" s="443">
        <v>19</v>
      </c>
      <c r="J896" s="1229"/>
      <c r="K896" s="444">
        <f>IR896*I896+IS896*I896</f>
        <v>0</v>
      </c>
      <c r="HV896" s="732" t="s">
        <v>1262</v>
      </c>
      <c r="HW896" s="732" t="s">
        <v>2995</v>
      </c>
      <c r="IR896" s="459">
        <f>J896*0.23949860724234</f>
        <v>0</v>
      </c>
      <c r="IS896" s="459">
        <f>J896*(1-0.23949860724234)</f>
        <v>0</v>
      </c>
    </row>
    <row r="897" spans="1:253" ht="15" customHeight="1" x14ac:dyDescent="0.25">
      <c r="A897" s="458"/>
      <c r="B897" s="732"/>
      <c r="C897" s="908" t="s">
        <v>4430</v>
      </c>
      <c r="D897" s="908"/>
      <c r="E897" s="908"/>
      <c r="F897" s="908"/>
      <c r="G897" s="908"/>
      <c r="H897" s="732"/>
      <c r="I897" s="443"/>
      <c r="J897" s="1229"/>
      <c r="K897" s="444"/>
      <c r="HV897" s="732"/>
      <c r="HW897" s="732"/>
      <c r="IR897" s="459"/>
      <c r="IS897" s="459"/>
    </row>
    <row r="898" spans="1:253" ht="15" customHeight="1" x14ac:dyDescent="0.25">
      <c r="A898" s="458"/>
      <c r="B898" s="732"/>
      <c r="C898" s="908" t="s">
        <v>3897</v>
      </c>
      <c r="D898" s="908"/>
      <c r="E898" s="908"/>
      <c r="F898" s="908"/>
      <c r="G898" s="908"/>
      <c r="H898" s="732"/>
      <c r="I898" s="443"/>
      <c r="J898" s="1229"/>
      <c r="K898" s="444"/>
      <c r="HV898" s="732"/>
      <c r="HW898" s="732"/>
      <c r="IR898" s="459"/>
      <c r="IS898" s="459"/>
    </row>
    <row r="899" spans="1:253" ht="15" customHeight="1" x14ac:dyDescent="0.25">
      <c r="A899" s="458"/>
      <c r="B899" s="732"/>
      <c r="C899" s="908" t="s">
        <v>3909</v>
      </c>
      <c r="D899" s="908"/>
      <c r="E899" s="908"/>
      <c r="F899" s="908"/>
      <c r="G899" s="908"/>
      <c r="H899" s="732"/>
      <c r="I899" s="443"/>
      <c r="J899" s="1229"/>
      <c r="K899" s="444"/>
      <c r="HV899" s="732"/>
      <c r="HW899" s="732"/>
      <c r="IR899" s="459"/>
      <c r="IS899" s="459"/>
    </row>
    <row r="900" spans="1:253" ht="15" customHeight="1" x14ac:dyDescent="0.25">
      <c r="A900" s="458"/>
      <c r="B900" s="732"/>
      <c r="C900" s="908" t="s">
        <v>4056</v>
      </c>
      <c r="D900" s="908"/>
      <c r="E900" s="908"/>
      <c r="F900" s="908"/>
      <c r="G900" s="908"/>
      <c r="H900" s="732"/>
      <c r="I900" s="443"/>
      <c r="J900" s="1229"/>
      <c r="K900" s="444"/>
      <c r="HV900" s="732"/>
      <c r="HW900" s="732"/>
      <c r="IR900" s="459"/>
      <c r="IS900" s="459"/>
    </row>
    <row r="901" spans="1:253" ht="15" customHeight="1" x14ac:dyDescent="0.25">
      <c r="A901" s="458">
        <v>227</v>
      </c>
      <c r="B901" s="732" t="s">
        <v>5010</v>
      </c>
      <c r="C901" s="908" t="s">
        <v>5011</v>
      </c>
      <c r="D901" s="908"/>
      <c r="E901" s="908"/>
      <c r="F901" s="908"/>
      <c r="G901" s="908"/>
      <c r="H901" s="732" t="s">
        <v>248</v>
      </c>
      <c r="I901" s="443">
        <v>140</v>
      </c>
      <c r="J901" s="1229"/>
      <c r="K901" s="444">
        <f>IR901*I901+IS901*I901</f>
        <v>0</v>
      </c>
      <c r="HV901" s="732" t="s">
        <v>1262</v>
      </c>
      <c r="HW901" s="732" t="s">
        <v>2995</v>
      </c>
      <c r="IR901" s="459">
        <f>J901*1</f>
        <v>0</v>
      </c>
      <c r="IS901" s="459">
        <f>J901*(1-1)</f>
        <v>0</v>
      </c>
    </row>
    <row r="902" spans="1:253" ht="15" customHeight="1" x14ac:dyDescent="0.25">
      <c r="A902" s="458"/>
      <c r="B902" s="732"/>
      <c r="C902" s="908" t="s">
        <v>3902</v>
      </c>
      <c r="D902" s="908"/>
      <c r="E902" s="908"/>
      <c r="F902" s="908"/>
      <c r="G902" s="908"/>
      <c r="H902" s="732"/>
      <c r="I902" s="443"/>
      <c r="J902" s="1229"/>
      <c r="K902" s="444"/>
      <c r="HV902" s="732"/>
      <c r="HW902" s="732"/>
      <c r="IR902" s="459"/>
      <c r="IS902" s="459"/>
    </row>
    <row r="903" spans="1:253" ht="15" customHeight="1" x14ac:dyDescent="0.25">
      <c r="A903" s="458"/>
      <c r="B903" s="732"/>
      <c r="C903" s="908" t="s">
        <v>5012</v>
      </c>
      <c r="D903" s="908"/>
      <c r="E903" s="908"/>
      <c r="F903" s="908"/>
      <c r="G903" s="908"/>
      <c r="H903" s="732"/>
      <c r="I903" s="443"/>
      <c r="J903" s="1229"/>
      <c r="K903" s="444"/>
      <c r="HV903" s="732"/>
      <c r="HW903" s="732"/>
      <c r="IR903" s="459"/>
      <c r="IS903" s="459"/>
    </row>
    <row r="904" spans="1:253" ht="15" customHeight="1" x14ac:dyDescent="0.25">
      <c r="A904" s="458"/>
      <c r="B904" s="732"/>
      <c r="C904" s="908" t="s">
        <v>5013</v>
      </c>
      <c r="D904" s="908"/>
      <c r="E904" s="908"/>
      <c r="F904" s="908"/>
      <c r="G904" s="908"/>
      <c r="H904" s="732"/>
      <c r="I904" s="443"/>
      <c r="J904" s="1229"/>
      <c r="K904" s="444"/>
      <c r="HV904" s="732"/>
      <c r="HW904" s="732"/>
      <c r="IR904" s="459"/>
      <c r="IS904" s="459"/>
    </row>
    <row r="905" spans="1:253" ht="15" customHeight="1" x14ac:dyDescent="0.25">
      <c r="A905" s="458"/>
      <c r="B905" s="732"/>
      <c r="C905" s="908" t="s">
        <v>5014</v>
      </c>
      <c r="D905" s="908"/>
      <c r="E905" s="908"/>
      <c r="F905" s="908"/>
      <c r="G905" s="908"/>
      <c r="H905" s="732"/>
      <c r="I905" s="443"/>
      <c r="J905" s="1229"/>
      <c r="K905" s="444"/>
      <c r="HV905" s="732"/>
      <c r="HW905" s="732"/>
      <c r="IR905" s="459"/>
      <c r="IS905" s="459"/>
    </row>
    <row r="906" spans="1:253" ht="15" customHeight="1" x14ac:dyDescent="0.25">
      <c r="A906" s="458">
        <v>228</v>
      </c>
      <c r="B906" s="732" t="s">
        <v>5015</v>
      </c>
      <c r="C906" s="908" t="s">
        <v>5016</v>
      </c>
      <c r="D906" s="908"/>
      <c r="E906" s="908"/>
      <c r="F906" s="908"/>
      <c r="G906" s="908"/>
      <c r="H906" s="732" t="s">
        <v>248</v>
      </c>
      <c r="I906" s="443">
        <v>58</v>
      </c>
      <c r="J906" s="1229"/>
      <c r="K906" s="444">
        <f>IR906*I906+IS906*I906</f>
        <v>0</v>
      </c>
      <c r="HV906" s="732" t="s">
        <v>1262</v>
      </c>
      <c r="HW906" s="732" t="s">
        <v>2995</v>
      </c>
      <c r="IR906" s="459">
        <f>J906*0.106414141414141</f>
        <v>0</v>
      </c>
      <c r="IS906" s="459">
        <f>J906*(1-0.106414141414141)</f>
        <v>0</v>
      </c>
    </row>
    <row r="907" spans="1:253" ht="15" customHeight="1" x14ac:dyDescent="0.25">
      <c r="A907" s="458"/>
      <c r="B907" s="732"/>
      <c r="C907" s="908" t="s">
        <v>3892</v>
      </c>
      <c r="D907" s="908"/>
      <c r="E907" s="908"/>
      <c r="F907" s="908"/>
      <c r="G907" s="908"/>
      <c r="H907" s="732"/>
      <c r="I907" s="443"/>
      <c r="J907" s="1229"/>
      <c r="K907" s="444"/>
      <c r="HV907" s="732"/>
      <c r="HW907" s="732"/>
      <c r="IR907" s="459"/>
      <c r="IS907" s="459"/>
    </row>
    <row r="908" spans="1:253" ht="15" customHeight="1" x14ac:dyDescent="0.25">
      <c r="A908" s="458"/>
      <c r="B908" s="732"/>
      <c r="C908" s="908" t="s">
        <v>4449</v>
      </c>
      <c r="D908" s="908"/>
      <c r="E908" s="908"/>
      <c r="F908" s="908"/>
      <c r="G908" s="908"/>
      <c r="H908" s="732"/>
      <c r="I908" s="443"/>
      <c r="J908" s="1229"/>
      <c r="K908" s="444"/>
      <c r="HV908" s="732"/>
      <c r="HW908" s="732"/>
      <c r="IR908" s="459"/>
      <c r="IS908" s="459"/>
    </row>
    <row r="909" spans="1:253" ht="15" customHeight="1" x14ac:dyDescent="0.25">
      <c r="A909" s="458"/>
      <c r="B909" s="732"/>
      <c r="C909" s="908" t="s">
        <v>4450</v>
      </c>
      <c r="D909" s="908"/>
      <c r="E909" s="908"/>
      <c r="F909" s="908"/>
      <c r="G909" s="908"/>
      <c r="H909" s="732"/>
      <c r="I909" s="443"/>
      <c r="J909" s="1229"/>
      <c r="K909" s="444"/>
      <c r="HV909" s="732"/>
      <c r="HW909" s="732"/>
      <c r="IR909" s="459"/>
      <c r="IS909" s="459"/>
    </row>
    <row r="910" spans="1:253" ht="15" customHeight="1" x14ac:dyDescent="0.25">
      <c r="A910" s="458"/>
      <c r="B910" s="732"/>
      <c r="C910" s="908" t="s">
        <v>4954</v>
      </c>
      <c r="D910" s="908"/>
      <c r="E910" s="908"/>
      <c r="F910" s="908"/>
      <c r="G910" s="908"/>
      <c r="H910" s="732"/>
      <c r="I910" s="443"/>
      <c r="J910" s="1229"/>
      <c r="K910" s="444"/>
      <c r="HV910" s="732"/>
      <c r="HW910" s="732"/>
      <c r="IR910" s="459"/>
      <c r="IS910" s="459"/>
    </row>
    <row r="911" spans="1:253" ht="15" customHeight="1" x14ac:dyDescent="0.25">
      <c r="A911" s="458">
        <v>229</v>
      </c>
      <c r="B911" s="732" t="s">
        <v>5017</v>
      </c>
      <c r="C911" s="908" t="s">
        <v>5018</v>
      </c>
      <c r="D911" s="908"/>
      <c r="E911" s="908"/>
      <c r="F911" s="908"/>
      <c r="G911" s="908"/>
      <c r="H911" s="732" t="s">
        <v>248</v>
      </c>
      <c r="I911" s="443">
        <v>47</v>
      </c>
      <c r="J911" s="1229"/>
      <c r="K911" s="444">
        <f>IR911*I911+IS911*I911</f>
        <v>0</v>
      </c>
      <c r="HV911" s="732" t="s">
        <v>1262</v>
      </c>
      <c r="HW911" s="732" t="s">
        <v>2995</v>
      </c>
      <c r="IR911" s="459">
        <f>J911*1</f>
        <v>0</v>
      </c>
      <c r="IS911" s="459">
        <f>J911*(1-1)</f>
        <v>0</v>
      </c>
    </row>
    <row r="912" spans="1:253" ht="15" customHeight="1" x14ac:dyDescent="0.25">
      <c r="A912" s="458"/>
      <c r="B912" s="732"/>
      <c r="C912" s="908" t="s">
        <v>3995</v>
      </c>
      <c r="D912" s="908"/>
      <c r="E912" s="908"/>
      <c r="F912" s="908"/>
      <c r="G912" s="908"/>
      <c r="H912" s="732"/>
      <c r="I912" s="443"/>
      <c r="J912" s="1229"/>
      <c r="K912" s="444"/>
      <c r="HV912" s="732"/>
      <c r="HW912" s="732"/>
      <c r="IR912" s="459"/>
      <c r="IS912" s="459"/>
    </row>
    <row r="913" spans="1:253" ht="15" customHeight="1" x14ac:dyDescent="0.25">
      <c r="A913" s="458"/>
      <c r="B913" s="732"/>
      <c r="C913" s="908" t="s">
        <v>3990</v>
      </c>
      <c r="D913" s="908"/>
      <c r="E913" s="908"/>
      <c r="F913" s="908"/>
      <c r="G913" s="908"/>
      <c r="H913" s="732"/>
      <c r="I913" s="443"/>
      <c r="J913" s="1229"/>
      <c r="K913" s="444"/>
      <c r="HV913" s="732"/>
      <c r="HW913" s="732"/>
      <c r="IR913" s="459"/>
      <c r="IS913" s="459"/>
    </row>
    <row r="914" spans="1:253" ht="15" customHeight="1" x14ac:dyDescent="0.25">
      <c r="A914" s="458"/>
      <c r="B914" s="732"/>
      <c r="C914" s="908" t="s">
        <v>5019</v>
      </c>
      <c r="D914" s="908"/>
      <c r="E914" s="908"/>
      <c r="F914" s="908"/>
      <c r="G914" s="908"/>
      <c r="H914" s="732"/>
      <c r="I914" s="443"/>
      <c r="J914" s="1229"/>
      <c r="K914" s="444"/>
      <c r="HV914" s="732"/>
      <c r="HW914" s="732"/>
      <c r="IR914" s="459"/>
      <c r="IS914" s="459"/>
    </row>
    <row r="915" spans="1:253" ht="15" customHeight="1" x14ac:dyDescent="0.25">
      <c r="A915" s="458"/>
      <c r="B915" s="732"/>
      <c r="C915" s="908" t="s">
        <v>3963</v>
      </c>
      <c r="D915" s="908"/>
      <c r="E915" s="908"/>
      <c r="F915" s="908"/>
      <c r="G915" s="908"/>
      <c r="H915" s="732"/>
      <c r="I915" s="443"/>
      <c r="J915" s="1229"/>
      <c r="K915" s="444"/>
      <c r="HV915" s="732"/>
      <c r="HW915" s="732"/>
      <c r="IR915" s="459"/>
      <c r="IS915" s="459"/>
    </row>
    <row r="916" spans="1:253" ht="15" customHeight="1" x14ac:dyDescent="0.25">
      <c r="A916" s="458">
        <v>230</v>
      </c>
      <c r="B916" s="732" t="s">
        <v>5020</v>
      </c>
      <c r="C916" s="908" t="s">
        <v>5021</v>
      </c>
      <c r="D916" s="908"/>
      <c r="E916" s="908"/>
      <c r="F916" s="908"/>
      <c r="G916" s="908"/>
      <c r="H916" s="732" t="s">
        <v>248</v>
      </c>
      <c r="I916" s="443">
        <v>34</v>
      </c>
      <c r="J916" s="1229"/>
      <c r="K916" s="444">
        <f>IR916*I916+IS916*I916</f>
        <v>0</v>
      </c>
      <c r="HV916" s="732" t="s">
        <v>1262</v>
      </c>
      <c r="HW916" s="732" t="s">
        <v>2995</v>
      </c>
      <c r="IR916" s="459">
        <f>J916*1</f>
        <v>0</v>
      </c>
      <c r="IS916" s="459">
        <f>J916*(1-1)</f>
        <v>0</v>
      </c>
    </row>
    <row r="917" spans="1:253" ht="15" customHeight="1" x14ac:dyDescent="0.25">
      <c r="A917" s="458"/>
      <c r="B917" s="732"/>
      <c r="C917" s="908" t="s">
        <v>5022</v>
      </c>
      <c r="D917" s="908"/>
      <c r="E917" s="908"/>
      <c r="F917" s="908"/>
      <c r="G917" s="908"/>
      <c r="H917" s="732"/>
      <c r="I917" s="443"/>
      <c r="J917" s="1229"/>
      <c r="K917" s="444"/>
      <c r="HV917" s="732"/>
      <c r="HW917" s="732"/>
      <c r="IR917" s="459"/>
      <c r="IS917" s="459"/>
    </row>
    <row r="918" spans="1:253" ht="15" customHeight="1" x14ac:dyDescent="0.25">
      <c r="A918" s="458"/>
      <c r="B918" s="732"/>
      <c r="C918" s="908" t="s">
        <v>5023</v>
      </c>
      <c r="D918" s="908"/>
      <c r="E918" s="908"/>
      <c r="F918" s="908"/>
      <c r="G918" s="908"/>
      <c r="H918" s="732"/>
      <c r="I918" s="443"/>
      <c r="J918" s="1229"/>
      <c r="K918" s="444"/>
      <c r="HV918" s="732"/>
      <c r="HW918" s="732"/>
      <c r="IR918" s="459"/>
      <c r="IS918" s="459"/>
    </row>
    <row r="919" spans="1:253" ht="15" customHeight="1" x14ac:dyDescent="0.25">
      <c r="A919" s="458"/>
      <c r="B919" s="732"/>
      <c r="C919" s="908" t="s">
        <v>5024</v>
      </c>
      <c r="D919" s="908"/>
      <c r="E919" s="908"/>
      <c r="F919" s="908"/>
      <c r="G919" s="908"/>
      <c r="H919" s="732"/>
      <c r="I919" s="443"/>
      <c r="J919" s="1229"/>
      <c r="K919" s="444"/>
      <c r="HV919" s="732"/>
      <c r="HW919" s="732"/>
      <c r="IR919" s="459"/>
      <c r="IS919" s="459"/>
    </row>
    <row r="920" spans="1:253" ht="15" customHeight="1" x14ac:dyDescent="0.25">
      <c r="A920" s="458">
        <v>231</v>
      </c>
      <c r="B920" s="732" t="s">
        <v>5025</v>
      </c>
      <c r="C920" s="908" t="s">
        <v>5026</v>
      </c>
      <c r="D920" s="908"/>
      <c r="E920" s="908"/>
      <c r="F920" s="908"/>
      <c r="G920" s="908"/>
      <c r="H920" s="732" t="s">
        <v>248</v>
      </c>
      <c r="I920" s="443">
        <v>244</v>
      </c>
      <c r="J920" s="1229"/>
      <c r="K920" s="444">
        <f>IR920*I920+IS920*I920</f>
        <v>0</v>
      </c>
      <c r="HV920" s="732" t="s">
        <v>1262</v>
      </c>
      <c r="HW920" s="732" t="s">
        <v>2995</v>
      </c>
      <c r="IR920" s="459">
        <f>J920*0</f>
        <v>0</v>
      </c>
      <c r="IS920" s="459">
        <f>J920*(1-0)</f>
        <v>0</v>
      </c>
    </row>
    <row r="921" spans="1:253" ht="15" customHeight="1" x14ac:dyDescent="0.25">
      <c r="A921" s="458"/>
      <c r="B921" s="732"/>
      <c r="C921" s="908" t="s">
        <v>5027</v>
      </c>
      <c r="D921" s="908"/>
      <c r="E921" s="908"/>
      <c r="F921" s="908"/>
      <c r="G921" s="908"/>
      <c r="H921" s="732"/>
      <c r="I921" s="443"/>
      <c r="J921" s="1229"/>
      <c r="K921" s="444"/>
      <c r="HV921" s="732"/>
      <c r="HW921" s="732"/>
      <c r="IR921" s="459"/>
      <c r="IS921" s="459"/>
    </row>
    <row r="922" spans="1:253" ht="15" customHeight="1" x14ac:dyDescent="0.25">
      <c r="A922" s="458"/>
      <c r="B922" s="732"/>
      <c r="C922" s="908" t="s">
        <v>5028</v>
      </c>
      <c r="D922" s="908"/>
      <c r="E922" s="908"/>
      <c r="F922" s="908"/>
      <c r="G922" s="908"/>
      <c r="H922" s="732"/>
      <c r="I922" s="443"/>
      <c r="J922" s="1229"/>
      <c r="K922" s="444"/>
      <c r="HV922" s="732"/>
      <c r="HW922" s="732"/>
      <c r="IR922" s="459"/>
      <c r="IS922" s="459"/>
    </row>
    <row r="923" spans="1:253" ht="15" customHeight="1" x14ac:dyDescent="0.25">
      <c r="A923" s="458"/>
      <c r="B923" s="732"/>
      <c r="C923" s="908" t="s">
        <v>5029</v>
      </c>
      <c r="D923" s="908"/>
      <c r="E923" s="908"/>
      <c r="F923" s="908"/>
      <c r="G923" s="908"/>
      <c r="H923" s="732"/>
      <c r="I923" s="443"/>
      <c r="J923" s="1229"/>
      <c r="K923" s="444"/>
      <c r="HV923" s="732"/>
      <c r="HW923" s="732"/>
      <c r="IR923" s="459"/>
      <c r="IS923" s="459"/>
    </row>
    <row r="924" spans="1:253" ht="15" customHeight="1" x14ac:dyDescent="0.25">
      <c r="A924" s="458"/>
      <c r="B924" s="732"/>
      <c r="C924" s="908" t="s">
        <v>5030</v>
      </c>
      <c r="D924" s="908"/>
      <c r="E924" s="908"/>
      <c r="F924" s="908"/>
      <c r="G924" s="908"/>
      <c r="H924" s="732"/>
      <c r="I924" s="443"/>
      <c r="J924" s="1229"/>
      <c r="K924" s="444"/>
      <c r="HV924" s="732"/>
      <c r="HW924" s="732"/>
      <c r="IR924" s="459"/>
      <c r="IS924" s="459"/>
    </row>
    <row r="925" spans="1:253" ht="15" customHeight="1" x14ac:dyDescent="0.25">
      <c r="A925" s="458">
        <v>232</v>
      </c>
      <c r="B925" s="732" t="s">
        <v>5031</v>
      </c>
      <c r="C925" s="908" t="s">
        <v>5032</v>
      </c>
      <c r="D925" s="908"/>
      <c r="E925" s="908"/>
      <c r="F925" s="908"/>
      <c r="G925" s="908"/>
      <c r="H925" s="732" t="s">
        <v>248</v>
      </c>
      <c r="I925" s="443">
        <v>6</v>
      </c>
      <c r="J925" s="1229"/>
      <c r="K925" s="444">
        <f>IR925*I925+IS925*I925</f>
        <v>0</v>
      </c>
      <c r="HV925" s="732" t="s">
        <v>1262</v>
      </c>
      <c r="HW925" s="732" t="s">
        <v>2995</v>
      </c>
      <c r="IR925" s="459">
        <f>J925*1</f>
        <v>0</v>
      </c>
      <c r="IS925" s="459">
        <f>J925*(1-1)</f>
        <v>0</v>
      </c>
    </row>
    <row r="926" spans="1:253" ht="15" customHeight="1" x14ac:dyDescent="0.25">
      <c r="A926" s="458"/>
      <c r="B926" s="732"/>
      <c r="C926" s="908" t="s">
        <v>3910</v>
      </c>
      <c r="D926" s="908"/>
      <c r="E926" s="908"/>
      <c r="F926" s="908"/>
      <c r="G926" s="908"/>
      <c r="H926" s="732"/>
      <c r="I926" s="443"/>
      <c r="J926" s="1229"/>
      <c r="K926" s="444"/>
      <c r="HV926" s="732"/>
      <c r="HW926" s="732"/>
      <c r="IR926" s="459"/>
      <c r="IS926" s="459"/>
    </row>
    <row r="927" spans="1:253" ht="15" customHeight="1" x14ac:dyDescent="0.25">
      <c r="A927" s="458"/>
      <c r="B927" s="732"/>
      <c r="C927" s="908" t="s">
        <v>3890</v>
      </c>
      <c r="D927" s="908"/>
      <c r="E927" s="908"/>
      <c r="F927" s="908"/>
      <c r="G927" s="908"/>
      <c r="H927" s="732"/>
      <c r="I927" s="443"/>
      <c r="J927" s="1229"/>
      <c r="K927" s="444"/>
      <c r="HV927" s="732"/>
      <c r="HW927" s="732"/>
      <c r="IR927" s="459"/>
      <c r="IS927" s="459"/>
    </row>
    <row r="928" spans="1:253" ht="15" customHeight="1" x14ac:dyDescent="0.25">
      <c r="A928" s="458"/>
      <c r="B928" s="732"/>
      <c r="C928" s="908" t="s">
        <v>3900</v>
      </c>
      <c r="D928" s="908"/>
      <c r="E928" s="908"/>
      <c r="F928" s="908"/>
      <c r="G928" s="908"/>
      <c r="H928" s="732"/>
      <c r="I928" s="443"/>
      <c r="J928" s="1229"/>
      <c r="K928" s="444"/>
      <c r="HV928" s="732"/>
      <c r="HW928" s="732"/>
      <c r="IR928" s="459"/>
      <c r="IS928" s="459"/>
    </row>
    <row r="929" spans="1:253" ht="15" customHeight="1" x14ac:dyDescent="0.25">
      <c r="A929" s="458">
        <v>233</v>
      </c>
      <c r="B929" s="732" t="s">
        <v>5033</v>
      </c>
      <c r="C929" s="908" t="s">
        <v>5034</v>
      </c>
      <c r="D929" s="908"/>
      <c r="E929" s="908"/>
      <c r="F929" s="908"/>
      <c r="G929" s="908"/>
      <c r="H929" s="732" t="s">
        <v>248</v>
      </c>
      <c r="I929" s="443">
        <v>196</v>
      </c>
      <c r="J929" s="1229"/>
      <c r="K929" s="444">
        <f>IR929*I929+IS929*I929</f>
        <v>0</v>
      </c>
      <c r="HV929" s="732" t="s">
        <v>1262</v>
      </c>
      <c r="HW929" s="732" t="s">
        <v>2995</v>
      </c>
      <c r="IR929" s="459">
        <f>J929*1</f>
        <v>0</v>
      </c>
      <c r="IS929" s="459">
        <f>J929*(1-1)</f>
        <v>0</v>
      </c>
    </row>
    <row r="930" spans="1:253" ht="15" customHeight="1" x14ac:dyDescent="0.25">
      <c r="A930" s="458"/>
      <c r="B930" s="732"/>
      <c r="C930" s="908" t="s">
        <v>5035</v>
      </c>
      <c r="D930" s="908"/>
      <c r="E930" s="908"/>
      <c r="F930" s="908"/>
      <c r="G930" s="908"/>
      <c r="H930" s="732"/>
      <c r="I930" s="443"/>
      <c r="J930" s="1229"/>
      <c r="K930" s="444"/>
      <c r="HV930" s="732"/>
      <c r="HW930" s="732"/>
      <c r="IR930" s="459"/>
      <c r="IS930" s="459"/>
    </row>
    <row r="931" spans="1:253" ht="15" customHeight="1" x14ac:dyDescent="0.25">
      <c r="A931" s="458"/>
      <c r="B931" s="732"/>
      <c r="C931" s="908" t="s">
        <v>5036</v>
      </c>
      <c r="D931" s="908"/>
      <c r="E931" s="908"/>
      <c r="F931" s="908"/>
      <c r="G931" s="908"/>
      <c r="H931" s="732"/>
      <c r="I931" s="443"/>
      <c r="J931" s="1229"/>
      <c r="K931" s="444"/>
      <c r="HV931" s="732"/>
      <c r="HW931" s="732"/>
      <c r="IR931" s="459"/>
      <c r="IS931" s="459"/>
    </row>
    <row r="932" spans="1:253" ht="15" customHeight="1" x14ac:dyDescent="0.25">
      <c r="A932" s="458"/>
      <c r="B932" s="732"/>
      <c r="C932" s="908" t="s">
        <v>5037</v>
      </c>
      <c r="D932" s="908"/>
      <c r="E932" s="908"/>
      <c r="F932" s="908"/>
      <c r="G932" s="908"/>
      <c r="H932" s="732"/>
      <c r="I932" s="443"/>
      <c r="J932" s="1229"/>
      <c r="K932" s="444"/>
      <c r="HV932" s="732"/>
      <c r="HW932" s="732"/>
      <c r="IR932" s="459"/>
      <c r="IS932" s="459"/>
    </row>
    <row r="933" spans="1:253" ht="15" customHeight="1" x14ac:dyDescent="0.25">
      <c r="A933" s="458"/>
      <c r="B933" s="732"/>
      <c r="C933" s="908" t="s">
        <v>5038</v>
      </c>
      <c r="D933" s="908"/>
      <c r="E933" s="908"/>
      <c r="F933" s="908"/>
      <c r="G933" s="908"/>
      <c r="H933" s="732"/>
      <c r="I933" s="443"/>
      <c r="J933" s="1229"/>
      <c r="K933" s="444"/>
      <c r="HV933" s="732"/>
      <c r="HW933" s="732"/>
      <c r="IR933" s="459"/>
      <c r="IS933" s="459"/>
    </row>
    <row r="934" spans="1:253" ht="15" customHeight="1" x14ac:dyDescent="0.25">
      <c r="A934" s="458">
        <v>234</v>
      </c>
      <c r="B934" s="732" t="s">
        <v>5039</v>
      </c>
      <c r="C934" s="908" t="s">
        <v>5040</v>
      </c>
      <c r="D934" s="908"/>
      <c r="E934" s="908"/>
      <c r="F934" s="908"/>
      <c r="G934" s="908"/>
      <c r="H934" s="732" t="s">
        <v>248</v>
      </c>
      <c r="I934" s="443">
        <v>10</v>
      </c>
      <c r="J934" s="1229"/>
      <c r="K934" s="444">
        <f>IR934*I934+IS934*I934</f>
        <v>0</v>
      </c>
      <c r="HV934" s="732" t="s">
        <v>1262</v>
      </c>
      <c r="HW934" s="732" t="s">
        <v>2995</v>
      </c>
      <c r="IR934" s="459">
        <f>J934*1</f>
        <v>0</v>
      </c>
      <c r="IS934" s="459">
        <f>J934*(1-1)</f>
        <v>0</v>
      </c>
    </row>
    <row r="935" spans="1:253" ht="15" customHeight="1" x14ac:dyDescent="0.25">
      <c r="A935" s="458"/>
      <c r="B935" s="732"/>
      <c r="C935" s="908" t="s">
        <v>3902</v>
      </c>
      <c r="D935" s="908"/>
      <c r="E935" s="908"/>
      <c r="F935" s="908"/>
      <c r="G935" s="908"/>
      <c r="H935" s="732"/>
      <c r="I935" s="443"/>
      <c r="J935" s="1229"/>
      <c r="K935" s="444"/>
      <c r="HV935" s="732"/>
      <c r="HW935" s="732"/>
      <c r="IR935" s="459"/>
      <c r="IS935" s="459"/>
    </row>
    <row r="936" spans="1:253" ht="15" customHeight="1" x14ac:dyDescent="0.25">
      <c r="A936" s="458"/>
      <c r="B936" s="732"/>
      <c r="C936" s="908" t="s">
        <v>4784</v>
      </c>
      <c r="D936" s="908"/>
      <c r="E936" s="908"/>
      <c r="F936" s="908"/>
      <c r="G936" s="908"/>
      <c r="H936" s="732"/>
      <c r="I936" s="443"/>
      <c r="J936" s="1229"/>
      <c r="K936" s="444"/>
      <c r="HV936" s="732"/>
      <c r="HW936" s="732"/>
      <c r="IR936" s="459"/>
      <c r="IS936" s="459"/>
    </row>
    <row r="937" spans="1:253" ht="15" customHeight="1" x14ac:dyDescent="0.25">
      <c r="A937" s="458"/>
      <c r="B937" s="732"/>
      <c r="C937" s="908" t="s">
        <v>4177</v>
      </c>
      <c r="D937" s="908"/>
      <c r="E937" s="908"/>
      <c r="F937" s="908"/>
      <c r="G937" s="908"/>
      <c r="H937" s="732"/>
      <c r="I937" s="443"/>
      <c r="J937" s="1229"/>
      <c r="K937" s="444"/>
      <c r="HV937" s="732"/>
      <c r="HW937" s="732"/>
      <c r="IR937" s="459"/>
      <c r="IS937" s="459"/>
    </row>
    <row r="938" spans="1:253" ht="15" customHeight="1" x14ac:dyDescent="0.25">
      <c r="A938" s="458"/>
      <c r="B938" s="732"/>
      <c r="C938" s="908" t="s">
        <v>3939</v>
      </c>
      <c r="D938" s="908"/>
      <c r="E938" s="908"/>
      <c r="F938" s="908"/>
      <c r="G938" s="908"/>
      <c r="H938" s="732"/>
      <c r="I938" s="443"/>
      <c r="J938" s="1229"/>
      <c r="K938" s="444"/>
      <c r="HV938" s="732"/>
      <c r="HW938" s="732"/>
      <c r="IR938" s="459"/>
      <c r="IS938" s="459"/>
    </row>
    <row r="939" spans="1:253" ht="15" customHeight="1" x14ac:dyDescent="0.25">
      <c r="A939" s="458">
        <v>235</v>
      </c>
      <c r="B939" s="732" t="s">
        <v>5041</v>
      </c>
      <c r="C939" s="908" t="s">
        <v>5042</v>
      </c>
      <c r="D939" s="908"/>
      <c r="E939" s="908"/>
      <c r="F939" s="908"/>
      <c r="G939" s="908"/>
      <c r="H939" s="732" t="s">
        <v>248</v>
      </c>
      <c r="I939" s="443">
        <v>10</v>
      </c>
      <c r="J939" s="1229"/>
      <c r="K939" s="444">
        <f>IR939*I939+IS939*I939</f>
        <v>0</v>
      </c>
      <c r="HV939" s="732" t="s">
        <v>1262</v>
      </c>
      <c r="HW939" s="732" t="s">
        <v>2995</v>
      </c>
      <c r="IR939" s="459">
        <f>J939*1</f>
        <v>0</v>
      </c>
      <c r="IS939" s="459">
        <f>J939*(1-1)</f>
        <v>0</v>
      </c>
    </row>
    <row r="940" spans="1:253" ht="15" customHeight="1" x14ac:dyDescent="0.25">
      <c r="A940" s="458"/>
      <c r="B940" s="732"/>
      <c r="C940" s="908" t="s">
        <v>3902</v>
      </c>
      <c r="D940" s="908"/>
      <c r="E940" s="908"/>
      <c r="F940" s="908"/>
      <c r="G940" s="908"/>
      <c r="H940" s="732"/>
      <c r="I940" s="443"/>
      <c r="J940" s="1229"/>
      <c r="K940" s="444"/>
      <c r="HV940" s="732"/>
      <c r="HW940" s="732"/>
      <c r="IR940" s="459"/>
      <c r="IS940" s="459"/>
    </row>
    <row r="941" spans="1:253" ht="15" customHeight="1" x14ac:dyDescent="0.25">
      <c r="A941" s="458"/>
      <c r="B941" s="732"/>
      <c r="C941" s="908" t="s">
        <v>4784</v>
      </c>
      <c r="D941" s="908"/>
      <c r="E941" s="908"/>
      <c r="F941" s="908"/>
      <c r="G941" s="908"/>
      <c r="H941" s="732"/>
      <c r="I941" s="443"/>
      <c r="J941" s="1229"/>
      <c r="K941" s="444"/>
      <c r="HV941" s="732"/>
      <c r="HW941" s="732"/>
      <c r="IR941" s="459"/>
      <c r="IS941" s="459"/>
    </row>
    <row r="942" spans="1:253" ht="15" customHeight="1" x14ac:dyDescent="0.25">
      <c r="A942" s="458"/>
      <c r="B942" s="732"/>
      <c r="C942" s="908" t="s">
        <v>4177</v>
      </c>
      <c r="D942" s="908"/>
      <c r="E942" s="908"/>
      <c r="F942" s="908"/>
      <c r="G942" s="908"/>
      <c r="H942" s="732"/>
      <c r="I942" s="443"/>
      <c r="J942" s="1229"/>
      <c r="K942" s="444"/>
      <c r="HV942" s="732"/>
      <c r="HW942" s="732"/>
      <c r="IR942" s="459"/>
      <c r="IS942" s="459"/>
    </row>
    <row r="943" spans="1:253" ht="15" customHeight="1" x14ac:dyDescent="0.25">
      <c r="A943" s="458"/>
      <c r="B943" s="732"/>
      <c r="C943" s="908" t="s">
        <v>3939</v>
      </c>
      <c r="D943" s="908"/>
      <c r="E943" s="908"/>
      <c r="F943" s="908"/>
      <c r="G943" s="908"/>
      <c r="H943" s="732"/>
      <c r="I943" s="443"/>
      <c r="J943" s="1229"/>
      <c r="K943" s="444"/>
      <c r="HV943" s="732"/>
      <c r="HW943" s="732"/>
      <c r="IR943" s="459"/>
      <c r="IS943" s="459"/>
    </row>
    <row r="944" spans="1:253" ht="15" customHeight="1" x14ac:dyDescent="0.25">
      <c r="A944" s="458">
        <v>236</v>
      </c>
      <c r="B944" s="732" t="s">
        <v>5043</v>
      </c>
      <c r="C944" s="908" t="s">
        <v>5044</v>
      </c>
      <c r="D944" s="908"/>
      <c r="E944" s="908"/>
      <c r="F944" s="908"/>
      <c r="G944" s="908"/>
      <c r="H944" s="732" t="s">
        <v>248</v>
      </c>
      <c r="I944" s="443">
        <v>2</v>
      </c>
      <c r="J944" s="1229"/>
      <c r="K944" s="444">
        <f>IR944*I944+IS944*I944</f>
        <v>0</v>
      </c>
      <c r="HV944" s="732" t="s">
        <v>1262</v>
      </c>
      <c r="HW944" s="732" t="s">
        <v>2995</v>
      </c>
      <c r="IR944" s="459">
        <f>J944*1</f>
        <v>0</v>
      </c>
      <c r="IS944" s="459">
        <f>J944*(1-1)</f>
        <v>0</v>
      </c>
    </row>
    <row r="945" spans="1:253" ht="15" customHeight="1" x14ac:dyDescent="0.25">
      <c r="A945" s="458"/>
      <c r="B945" s="732"/>
      <c r="C945" s="908" t="s">
        <v>3883</v>
      </c>
      <c r="D945" s="908"/>
      <c r="E945" s="908"/>
      <c r="F945" s="908"/>
      <c r="G945" s="908"/>
      <c r="H945" s="732"/>
      <c r="I945" s="443"/>
      <c r="J945" s="1229"/>
      <c r="K945" s="444"/>
      <c r="HV945" s="732"/>
      <c r="HW945" s="732"/>
      <c r="IR945" s="459"/>
      <c r="IS945" s="459"/>
    </row>
    <row r="946" spans="1:253" ht="15" customHeight="1" x14ac:dyDescent="0.25">
      <c r="A946" s="458"/>
      <c r="B946" s="732"/>
      <c r="C946" s="908" t="s">
        <v>3882</v>
      </c>
      <c r="D946" s="908"/>
      <c r="E946" s="908"/>
      <c r="F946" s="908"/>
      <c r="G946" s="908"/>
      <c r="H946" s="732"/>
      <c r="I946" s="443"/>
      <c r="J946" s="1229"/>
      <c r="K946" s="444"/>
      <c r="HV946" s="732"/>
      <c r="HW946" s="732"/>
      <c r="IR946" s="459"/>
      <c r="IS946" s="459"/>
    </row>
    <row r="947" spans="1:253" ht="15" customHeight="1" x14ac:dyDescent="0.25">
      <c r="A947" s="458">
        <v>237</v>
      </c>
      <c r="B947" s="732" t="s">
        <v>5045</v>
      </c>
      <c r="C947" s="908" t="s">
        <v>5046</v>
      </c>
      <c r="D947" s="908"/>
      <c r="E947" s="908"/>
      <c r="F947" s="908"/>
      <c r="G947" s="908"/>
      <c r="H947" s="732" t="s">
        <v>248</v>
      </c>
      <c r="I947" s="443">
        <v>59</v>
      </c>
      <c r="J947" s="1229"/>
      <c r="K947" s="444">
        <f>IR947*I947+IS947*I947</f>
        <v>0</v>
      </c>
      <c r="HV947" s="732" t="s">
        <v>1262</v>
      </c>
      <c r="HW947" s="732" t="s">
        <v>2995</v>
      </c>
      <c r="IR947" s="459">
        <f>J947*1</f>
        <v>0</v>
      </c>
      <c r="IS947" s="459">
        <f>J947*(1-1)</f>
        <v>0</v>
      </c>
    </row>
    <row r="948" spans="1:253" ht="15" customHeight="1" x14ac:dyDescent="0.25">
      <c r="A948" s="458"/>
      <c r="B948" s="732"/>
      <c r="C948" s="908" t="s">
        <v>4797</v>
      </c>
      <c r="D948" s="908"/>
      <c r="E948" s="908"/>
      <c r="F948" s="908"/>
      <c r="G948" s="908"/>
      <c r="H948" s="732"/>
      <c r="I948" s="443"/>
      <c r="J948" s="1229"/>
      <c r="K948" s="444"/>
      <c r="HV948" s="732"/>
      <c r="HW948" s="732"/>
      <c r="IR948" s="459"/>
      <c r="IS948" s="459"/>
    </row>
    <row r="949" spans="1:253" ht="15" customHeight="1" x14ac:dyDescent="0.25">
      <c r="A949" s="458"/>
      <c r="B949" s="732"/>
      <c r="C949" s="908" t="s">
        <v>4900</v>
      </c>
      <c r="D949" s="908"/>
      <c r="E949" s="908"/>
      <c r="F949" s="908"/>
      <c r="G949" s="908"/>
      <c r="H949" s="732"/>
      <c r="I949" s="443"/>
      <c r="J949" s="1229"/>
      <c r="K949" s="444"/>
      <c r="HV949" s="732"/>
      <c r="HW949" s="732"/>
      <c r="IR949" s="459"/>
      <c r="IS949" s="459"/>
    </row>
    <row r="950" spans="1:253" ht="15" customHeight="1" x14ac:dyDescent="0.25">
      <c r="A950" s="458"/>
      <c r="B950" s="732"/>
      <c r="C950" s="908" t="s">
        <v>4605</v>
      </c>
      <c r="D950" s="908"/>
      <c r="E950" s="908"/>
      <c r="F950" s="908"/>
      <c r="G950" s="908"/>
      <c r="H950" s="732"/>
      <c r="I950" s="443"/>
      <c r="J950" s="1229"/>
      <c r="K950" s="444"/>
      <c r="HV950" s="732"/>
      <c r="HW950" s="732"/>
      <c r="IR950" s="459"/>
      <c r="IS950" s="459"/>
    </row>
    <row r="951" spans="1:253" ht="15" customHeight="1" x14ac:dyDescent="0.25">
      <c r="A951" s="458"/>
      <c r="B951" s="732"/>
      <c r="C951" s="908" t="s">
        <v>3963</v>
      </c>
      <c r="D951" s="908"/>
      <c r="E951" s="908"/>
      <c r="F951" s="908"/>
      <c r="G951" s="908"/>
      <c r="H951" s="732"/>
      <c r="I951" s="443"/>
      <c r="J951" s="1229"/>
      <c r="K951" s="444"/>
      <c r="HV951" s="732"/>
      <c r="HW951" s="732"/>
      <c r="IR951" s="459"/>
      <c r="IS951" s="459"/>
    </row>
    <row r="952" spans="1:253" ht="15" customHeight="1" x14ac:dyDescent="0.25">
      <c r="A952" s="458">
        <v>238</v>
      </c>
      <c r="B952" s="732" t="s">
        <v>5047</v>
      </c>
      <c r="C952" s="908" t="s">
        <v>5048</v>
      </c>
      <c r="D952" s="908"/>
      <c r="E952" s="908"/>
      <c r="F952" s="908"/>
      <c r="G952" s="908"/>
      <c r="H952" s="732" t="s">
        <v>248</v>
      </c>
      <c r="I952" s="443">
        <v>13</v>
      </c>
      <c r="J952" s="1229"/>
      <c r="K952" s="444">
        <f>IR952*I952+IS952*I952</f>
        <v>0</v>
      </c>
      <c r="HV952" s="732" t="s">
        <v>1262</v>
      </c>
      <c r="HW952" s="732" t="s">
        <v>2995</v>
      </c>
      <c r="IR952" s="459">
        <f>J952*1</f>
        <v>0</v>
      </c>
      <c r="IS952" s="459">
        <f>J952*(1-1)</f>
        <v>0</v>
      </c>
    </row>
    <row r="953" spans="1:253" ht="15" customHeight="1" x14ac:dyDescent="0.25">
      <c r="A953" s="458"/>
      <c r="B953" s="732"/>
      <c r="C953" s="908" t="s">
        <v>3902</v>
      </c>
      <c r="D953" s="908"/>
      <c r="E953" s="908"/>
      <c r="F953" s="908"/>
      <c r="G953" s="908"/>
      <c r="H953" s="732"/>
      <c r="I953" s="443"/>
      <c r="J953" s="1229"/>
      <c r="K953" s="444"/>
      <c r="HV953" s="732"/>
      <c r="HW953" s="732"/>
      <c r="IR953" s="459"/>
      <c r="IS953" s="459"/>
    </row>
    <row r="954" spans="1:253" ht="15" customHeight="1" x14ac:dyDescent="0.25">
      <c r="A954" s="458"/>
      <c r="B954" s="732"/>
      <c r="C954" s="908" t="s">
        <v>3897</v>
      </c>
      <c r="D954" s="908"/>
      <c r="E954" s="908"/>
      <c r="F954" s="908"/>
      <c r="G954" s="908"/>
      <c r="H954" s="732"/>
      <c r="I954" s="443"/>
      <c r="J954" s="1229"/>
      <c r="K954" s="444"/>
      <c r="HV954" s="732"/>
      <c r="HW954" s="732"/>
      <c r="IR954" s="459"/>
      <c r="IS954" s="459"/>
    </row>
    <row r="955" spans="1:253" ht="15" customHeight="1" x14ac:dyDescent="0.25">
      <c r="A955" s="458"/>
      <c r="B955" s="732"/>
      <c r="C955" s="908" t="s">
        <v>3909</v>
      </c>
      <c r="D955" s="908"/>
      <c r="E955" s="908"/>
      <c r="F955" s="908"/>
      <c r="G955" s="908"/>
      <c r="H955" s="732"/>
      <c r="I955" s="443"/>
      <c r="J955" s="1229"/>
      <c r="K955" s="444"/>
      <c r="HV955" s="732"/>
      <c r="HW955" s="732"/>
      <c r="IR955" s="459"/>
      <c r="IS955" s="459"/>
    </row>
    <row r="956" spans="1:253" ht="15" customHeight="1" x14ac:dyDescent="0.25">
      <c r="A956" s="458"/>
      <c r="B956" s="732"/>
      <c r="C956" s="908" t="s">
        <v>3889</v>
      </c>
      <c r="D956" s="908"/>
      <c r="E956" s="908"/>
      <c r="F956" s="908"/>
      <c r="G956" s="908"/>
      <c r="H956" s="732"/>
      <c r="I956" s="443"/>
      <c r="J956" s="1229"/>
      <c r="K956" s="444"/>
      <c r="HV956" s="732"/>
      <c r="HW956" s="732"/>
      <c r="IR956" s="459"/>
      <c r="IS956" s="459"/>
    </row>
    <row r="957" spans="1:253" ht="15" customHeight="1" x14ac:dyDescent="0.25">
      <c r="A957" s="458">
        <v>239</v>
      </c>
      <c r="B957" s="732" t="s">
        <v>5049</v>
      </c>
      <c r="C957" s="908" t="s">
        <v>5050</v>
      </c>
      <c r="D957" s="908"/>
      <c r="E957" s="908"/>
      <c r="F957" s="908"/>
      <c r="G957" s="908"/>
      <c r="H957" s="732" t="s">
        <v>248</v>
      </c>
      <c r="I957" s="443">
        <v>25</v>
      </c>
      <c r="J957" s="1229"/>
      <c r="K957" s="444">
        <f>IR957*I957+IS957*I957</f>
        <v>0</v>
      </c>
      <c r="HV957" s="732" t="s">
        <v>1262</v>
      </c>
      <c r="HW957" s="732" t="s">
        <v>2995</v>
      </c>
      <c r="IR957" s="459">
        <f>J957*1</f>
        <v>0</v>
      </c>
      <c r="IS957" s="459">
        <f>J957*(1-1)</f>
        <v>0</v>
      </c>
    </row>
    <row r="958" spans="1:253" ht="15" customHeight="1" x14ac:dyDescent="0.25">
      <c r="A958" s="458"/>
      <c r="B958" s="732"/>
      <c r="C958" s="908" t="s">
        <v>3902</v>
      </c>
      <c r="D958" s="908"/>
      <c r="E958" s="908"/>
      <c r="F958" s="908"/>
      <c r="G958" s="908"/>
      <c r="H958" s="732"/>
      <c r="I958" s="443"/>
      <c r="J958" s="1229"/>
      <c r="K958" s="444"/>
      <c r="HV958" s="732"/>
      <c r="HW958" s="732"/>
      <c r="IR958" s="459"/>
      <c r="IS958" s="459"/>
    </row>
    <row r="959" spans="1:253" ht="15" customHeight="1" x14ac:dyDescent="0.25">
      <c r="A959" s="458"/>
      <c r="B959" s="732"/>
      <c r="C959" s="908" t="s">
        <v>3940</v>
      </c>
      <c r="D959" s="908"/>
      <c r="E959" s="908"/>
      <c r="F959" s="908"/>
      <c r="G959" s="908"/>
      <c r="H959" s="732"/>
      <c r="I959" s="443"/>
      <c r="J959" s="1229"/>
      <c r="K959" s="444"/>
      <c r="HV959" s="732"/>
      <c r="HW959" s="732"/>
      <c r="IR959" s="459"/>
      <c r="IS959" s="459"/>
    </row>
    <row r="960" spans="1:253" ht="15" customHeight="1" x14ac:dyDescent="0.25">
      <c r="A960" s="458"/>
      <c r="B960" s="732"/>
      <c r="C960" s="908" t="s">
        <v>3896</v>
      </c>
      <c r="D960" s="908"/>
      <c r="E960" s="908"/>
      <c r="F960" s="908"/>
      <c r="G960" s="908"/>
      <c r="H960" s="732"/>
      <c r="I960" s="443"/>
      <c r="J960" s="1229"/>
      <c r="K960" s="444"/>
      <c r="HV960" s="732"/>
      <c r="HW960" s="732"/>
      <c r="IR960" s="459"/>
      <c r="IS960" s="459"/>
    </row>
    <row r="961" spans="1:253" ht="15" customHeight="1" x14ac:dyDescent="0.25">
      <c r="A961" s="458"/>
      <c r="B961" s="732"/>
      <c r="C961" s="908" t="s">
        <v>4135</v>
      </c>
      <c r="D961" s="908"/>
      <c r="E961" s="908"/>
      <c r="F961" s="908"/>
      <c r="G961" s="908"/>
      <c r="H961" s="732"/>
      <c r="I961" s="443"/>
      <c r="J961" s="1229"/>
      <c r="K961" s="444"/>
      <c r="HV961" s="732"/>
      <c r="HW961" s="732"/>
      <c r="IR961" s="459"/>
      <c r="IS961" s="459"/>
    </row>
    <row r="962" spans="1:253" ht="15" customHeight="1" x14ac:dyDescent="0.25">
      <c r="A962" s="458">
        <v>240</v>
      </c>
      <c r="B962" s="732" t="s">
        <v>5051</v>
      </c>
      <c r="C962" s="908" t="s">
        <v>5052</v>
      </c>
      <c r="D962" s="908"/>
      <c r="E962" s="908"/>
      <c r="F962" s="908"/>
      <c r="G962" s="908"/>
      <c r="H962" s="732" t="s">
        <v>248</v>
      </c>
      <c r="I962" s="443">
        <v>25</v>
      </c>
      <c r="J962" s="1229"/>
      <c r="K962" s="444">
        <f>IR962*I962+IS962*I962</f>
        <v>0</v>
      </c>
      <c r="HV962" s="732" t="s">
        <v>1262</v>
      </c>
      <c r="HW962" s="732" t="s">
        <v>2995</v>
      </c>
      <c r="IR962" s="459">
        <f>J962*1</f>
        <v>0</v>
      </c>
      <c r="IS962" s="459">
        <f>J962*(1-1)</f>
        <v>0</v>
      </c>
    </row>
    <row r="963" spans="1:253" ht="15" customHeight="1" x14ac:dyDescent="0.25">
      <c r="A963" s="458"/>
      <c r="B963" s="732"/>
      <c r="C963" s="908" t="s">
        <v>3902</v>
      </c>
      <c r="D963" s="908"/>
      <c r="E963" s="908"/>
      <c r="F963" s="908"/>
      <c r="G963" s="908"/>
      <c r="H963" s="732"/>
      <c r="I963" s="443"/>
      <c r="J963" s="1229"/>
      <c r="K963" s="444"/>
      <c r="HV963" s="732"/>
      <c r="HW963" s="732"/>
      <c r="IR963" s="459"/>
      <c r="IS963" s="459"/>
    </row>
    <row r="964" spans="1:253" ht="15" customHeight="1" x14ac:dyDescent="0.25">
      <c r="A964" s="458"/>
      <c r="B964" s="732"/>
      <c r="C964" s="908" t="s">
        <v>3940</v>
      </c>
      <c r="D964" s="908"/>
      <c r="E964" s="908"/>
      <c r="F964" s="908"/>
      <c r="G964" s="908"/>
      <c r="H964" s="732"/>
      <c r="I964" s="443"/>
      <c r="J964" s="1229"/>
      <c r="K964" s="444"/>
      <c r="HV964" s="732"/>
      <c r="HW964" s="732"/>
      <c r="IR964" s="459"/>
      <c r="IS964" s="459"/>
    </row>
    <row r="965" spans="1:253" ht="15" customHeight="1" x14ac:dyDescent="0.25">
      <c r="A965" s="458"/>
      <c r="B965" s="732"/>
      <c r="C965" s="908" t="s">
        <v>3896</v>
      </c>
      <c r="D965" s="908"/>
      <c r="E965" s="908"/>
      <c r="F965" s="908"/>
      <c r="G965" s="908"/>
      <c r="H965" s="732"/>
      <c r="I965" s="443"/>
      <c r="J965" s="1229"/>
      <c r="K965" s="444"/>
      <c r="HV965" s="732"/>
      <c r="HW965" s="732"/>
      <c r="IR965" s="459"/>
      <c r="IS965" s="459"/>
    </row>
    <row r="966" spans="1:253" ht="15" customHeight="1" x14ac:dyDescent="0.25">
      <c r="A966" s="458"/>
      <c r="B966" s="732"/>
      <c r="C966" s="908" t="s">
        <v>4135</v>
      </c>
      <c r="D966" s="908"/>
      <c r="E966" s="908"/>
      <c r="F966" s="908"/>
      <c r="G966" s="908"/>
      <c r="H966" s="732"/>
      <c r="I966" s="443"/>
      <c r="J966" s="1229"/>
      <c r="K966" s="444"/>
      <c r="HV966" s="732"/>
      <c r="HW966" s="732"/>
      <c r="IR966" s="459"/>
      <c r="IS966" s="459"/>
    </row>
    <row r="967" spans="1:253" ht="15" customHeight="1" x14ac:dyDescent="0.25">
      <c r="A967" s="458">
        <v>241</v>
      </c>
      <c r="B967" s="732" t="s">
        <v>5053</v>
      </c>
      <c r="C967" s="908" t="s">
        <v>5054</v>
      </c>
      <c r="D967" s="908"/>
      <c r="E967" s="908"/>
      <c r="F967" s="908"/>
      <c r="G967" s="908"/>
      <c r="H967" s="732" t="s">
        <v>248</v>
      </c>
      <c r="I967" s="443">
        <v>11</v>
      </c>
      <c r="J967" s="1229"/>
      <c r="K967" s="444">
        <f>IR967*I967+IS967*I967</f>
        <v>0</v>
      </c>
      <c r="HV967" s="732" t="s">
        <v>1262</v>
      </c>
      <c r="HW967" s="732" t="s">
        <v>2995</v>
      </c>
      <c r="IR967" s="459">
        <f>J967*1</f>
        <v>0</v>
      </c>
      <c r="IS967" s="459">
        <f>J967*(1-1)</f>
        <v>0</v>
      </c>
    </row>
    <row r="968" spans="1:253" ht="15" customHeight="1" x14ac:dyDescent="0.25">
      <c r="A968" s="458"/>
      <c r="B968" s="732"/>
      <c r="C968" s="908" t="s">
        <v>3910</v>
      </c>
      <c r="D968" s="908"/>
      <c r="E968" s="908"/>
      <c r="F968" s="908"/>
      <c r="G968" s="908"/>
      <c r="H968" s="732"/>
      <c r="I968" s="443"/>
      <c r="J968" s="1229"/>
      <c r="K968" s="444"/>
      <c r="HV968" s="732"/>
      <c r="HW968" s="732"/>
      <c r="IR968" s="459"/>
      <c r="IS968" s="459"/>
    </row>
    <row r="969" spans="1:253" ht="15" customHeight="1" x14ac:dyDescent="0.25">
      <c r="A969" s="458"/>
      <c r="B969" s="732"/>
      <c r="C969" s="908" t="s">
        <v>3890</v>
      </c>
      <c r="D969" s="908"/>
      <c r="E969" s="908"/>
      <c r="F969" s="908"/>
      <c r="G969" s="908"/>
      <c r="H969" s="732"/>
      <c r="I969" s="443"/>
      <c r="J969" s="1229"/>
      <c r="K969" s="444"/>
      <c r="HV969" s="732"/>
      <c r="HW969" s="732"/>
      <c r="IR969" s="459"/>
      <c r="IS969" s="459"/>
    </row>
    <row r="970" spans="1:253" ht="15" customHeight="1" x14ac:dyDescent="0.25">
      <c r="A970" s="458"/>
      <c r="B970" s="732"/>
      <c r="C970" s="908" t="s">
        <v>3929</v>
      </c>
      <c r="D970" s="908"/>
      <c r="E970" s="908"/>
      <c r="F970" s="908"/>
      <c r="G970" s="908"/>
      <c r="H970" s="732"/>
      <c r="I970" s="443"/>
      <c r="J970" s="1229"/>
      <c r="K970" s="444"/>
      <c r="HV970" s="732"/>
      <c r="HW970" s="732"/>
      <c r="IR970" s="459"/>
      <c r="IS970" s="459"/>
    </row>
    <row r="971" spans="1:253" ht="15" customHeight="1" x14ac:dyDescent="0.25">
      <c r="A971" s="458">
        <v>242</v>
      </c>
      <c r="B971" s="732" t="s">
        <v>5055</v>
      </c>
      <c r="C971" s="908" t="s">
        <v>5056</v>
      </c>
      <c r="D971" s="908"/>
      <c r="E971" s="908"/>
      <c r="F971" s="908"/>
      <c r="G971" s="908"/>
      <c r="H971" s="732" t="s">
        <v>248</v>
      </c>
      <c r="I971" s="443">
        <v>19</v>
      </c>
      <c r="J971" s="1229"/>
      <c r="K971" s="444">
        <f>IR971*I971+IS971*I971</f>
        <v>0</v>
      </c>
      <c r="HV971" s="732" t="s">
        <v>1262</v>
      </c>
      <c r="HW971" s="732" t="s">
        <v>2995</v>
      </c>
      <c r="IR971" s="459">
        <f>J971*1</f>
        <v>0</v>
      </c>
      <c r="IS971" s="459">
        <f>J971*(1-1)</f>
        <v>0</v>
      </c>
    </row>
    <row r="972" spans="1:253" ht="15" customHeight="1" x14ac:dyDescent="0.25">
      <c r="A972" s="458"/>
      <c r="B972" s="732"/>
      <c r="C972" s="908" t="s">
        <v>4430</v>
      </c>
      <c r="D972" s="908"/>
      <c r="E972" s="908"/>
      <c r="F972" s="908"/>
      <c r="G972" s="908"/>
      <c r="H972" s="732"/>
      <c r="I972" s="443"/>
      <c r="J972" s="1229"/>
      <c r="K972" s="444"/>
      <c r="HV972" s="732"/>
      <c r="HW972" s="732"/>
      <c r="IR972" s="459"/>
      <c r="IS972" s="459"/>
    </row>
    <row r="973" spans="1:253" ht="15" customHeight="1" x14ac:dyDescent="0.25">
      <c r="A973" s="458"/>
      <c r="B973" s="732"/>
      <c r="C973" s="908" t="s">
        <v>3897</v>
      </c>
      <c r="D973" s="908"/>
      <c r="E973" s="908"/>
      <c r="F973" s="908"/>
      <c r="G973" s="908"/>
      <c r="H973" s="732"/>
      <c r="I973" s="443"/>
      <c r="J973" s="1229"/>
      <c r="K973" s="444"/>
      <c r="HV973" s="732"/>
      <c r="HW973" s="732"/>
      <c r="IR973" s="459"/>
      <c r="IS973" s="459"/>
    </row>
    <row r="974" spans="1:253" ht="15" customHeight="1" x14ac:dyDescent="0.25">
      <c r="A974" s="458"/>
      <c r="B974" s="732"/>
      <c r="C974" s="908" t="s">
        <v>3909</v>
      </c>
      <c r="D974" s="908"/>
      <c r="E974" s="908"/>
      <c r="F974" s="908"/>
      <c r="G974" s="908"/>
      <c r="H974" s="732"/>
      <c r="I974" s="443"/>
      <c r="J974" s="1229"/>
      <c r="K974" s="444"/>
      <c r="HV974" s="732"/>
      <c r="HW974" s="732"/>
      <c r="IR974" s="459"/>
      <c r="IS974" s="459"/>
    </row>
    <row r="975" spans="1:253" ht="15" customHeight="1" x14ac:dyDescent="0.25">
      <c r="A975" s="458"/>
      <c r="B975" s="732"/>
      <c r="C975" s="908" t="s">
        <v>3929</v>
      </c>
      <c r="D975" s="908"/>
      <c r="E975" s="908"/>
      <c r="F975" s="908"/>
      <c r="G975" s="908"/>
      <c r="H975" s="732"/>
      <c r="I975" s="443"/>
      <c r="J975" s="1229"/>
      <c r="K975" s="444"/>
      <c r="HV975" s="732"/>
      <c r="HW975" s="732"/>
      <c r="IR975" s="459"/>
      <c r="IS975" s="459"/>
    </row>
    <row r="976" spans="1:253" ht="15" customHeight="1" x14ac:dyDescent="0.25">
      <c r="A976" s="458">
        <v>243</v>
      </c>
      <c r="B976" s="732" t="s">
        <v>5057</v>
      </c>
      <c r="C976" s="908" t="s">
        <v>5058</v>
      </c>
      <c r="D976" s="908"/>
      <c r="E976" s="908"/>
      <c r="F976" s="908"/>
      <c r="G976" s="908"/>
      <c r="H976" s="732" t="s">
        <v>248</v>
      </c>
      <c r="I976" s="443">
        <v>7</v>
      </c>
      <c r="J976" s="1229"/>
      <c r="K976" s="444">
        <f>IR976*I976+IS976*I976</f>
        <v>0</v>
      </c>
      <c r="HV976" s="732" t="s">
        <v>1262</v>
      </c>
      <c r="HW976" s="732" t="s">
        <v>2995</v>
      </c>
      <c r="IR976" s="459">
        <f>J976*1</f>
        <v>0</v>
      </c>
      <c r="IS976" s="459">
        <f>J976*(1-1)</f>
        <v>0</v>
      </c>
    </row>
    <row r="977" spans="1:253" ht="15" customHeight="1" x14ac:dyDescent="0.25">
      <c r="A977" s="458"/>
      <c r="B977" s="732"/>
      <c r="C977" s="908" t="s">
        <v>3902</v>
      </c>
      <c r="D977" s="908"/>
      <c r="E977" s="908"/>
      <c r="F977" s="908"/>
      <c r="G977" s="908"/>
      <c r="H977" s="732"/>
      <c r="I977" s="443"/>
      <c r="J977" s="1229"/>
      <c r="K977" s="444"/>
      <c r="HV977" s="732"/>
      <c r="HW977" s="732"/>
      <c r="IR977" s="459"/>
      <c r="IS977" s="459"/>
    </row>
    <row r="978" spans="1:253" ht="15" customHeight="1" x14ac:dyDescent="0.25">
      <c r="A978" s="458"/>
      <c r="B978" s="732"/>
      <c r="C978" s="908" t="s">
        <v>3910</v>
      </c>
      <c r="D978" s="908"/>
      <c r="E978" s="908"/>
      <c r="F978" s="908"/>
      <c r="G978" s="908"/>
      <c r="H978" s="732"/>
      <c r="I978" s="443"/>
      <c r="J978" s="1229"/>
      <c r="K978" s="444"/>
      <c r="HV978" s="732"/>
      <c r="HW978" s="732"/>
      <c r="IR978" s="459"/>
      <c r="IS978" s="459"/>
    </row>
    <row r="979" spans="1:253" ht="15" customHeight="1" x14ac:dyDescent="0.25">
      <c r="A979" s="458"/>
      <c r="B979" s="732"/>
      <c r="C979" s="908" t="s">
        <v>3890</v>
      </c>
      <c r="D979" s="908"/>
      <c r="E979" s="908"/>
      <c r="F979" s="908"/>
      <c r="G979" s="908"/>
      <c r="H979" s="732"/>
      <c r="I979" s="443"/>
      <c r="J979" s="1229"/>
      <c r="K979" s="444"/>
      <c r="HV979" s="732"/>
      <c r="HW979" s="732"/>
      <c r="IR979" s="459"/>
      <c r="IS979" s="459"/>
    </row>
    <row r="980" spans="1:253" ht="15" customHeight="1" x14ac:dyDescent="0.25">
      <c r="A980" s="458"/>
      <c r="B980" s="732"/>
      <c r="C980" s="908" t="s">
        <v>3900</v>
      </c>
      <c r="D980" s="908"/>
      <c r="E980" s="908"/>
      <c r="F980" s="908"/>
      <c r="G980" s="908"/>
      <c r="H980" s="732"/>
      <c r="I980" s="443"/>
      <c r="J980" s="1229"/>
      <c r="K980" s="444"/>
      <c r="HV980" s="732"/>
      <c r="HW980" s="732"/>
      <c r="IR980" s="459"/>
      <c r="IS980" s="459"/>
    </row>
    <row r="981" spans="1:253" ht="15" customHeight="1" x14ac:dyDescent="0.25">
      <c r="A981" s="458">
        <v>244</v>
      </c>
      <c r="B981" s="732" t="s">
        <v>5059</v>
      </c>
      <c r="C981" s="908" t="s">
        <v>5060</v>
      </c>
      <c r="D981" s="908"/>
      <c r="E981" s="908"/>
      <c r="F981" s="908"/>
      <c r="G981" s="908"/>
      <c r="H981" s="732" t="s">
        <v>248</v>
      </c>
      <c r="I981" s="443">
        <v>6</v>
      </c>
      <c r="J981" s="1229"/>
      <c r="K981" s="444">
        <f>IR981*I981+IS981*I981</f>
        <v>0</v>
      </c>
      <c r="HV981" s="732" t="s">
        <v>1262</v>
      </c>
      <c r="HW981" s="732" t="s">
        <v>2995</v>
      </c>
      <c r="IR981" s="459">
        <f>J981*1</f>
        <v>0</v>
      </c>
      <c r="IS981" s="459">
        <f>J981*(1-1)</f>
        <v>0</v>
      </c>
    </row>
    <row r="982" spans="1:253" ht="15" customHeight="1" x14ac:dyDescent="0.25">
      <c r="A982" s="458"/>
      <c r="B982" s="732"/>
      <c r="C982" s="908" t="s">
        <v>3902</v>
      </c>
      <c r="D982" s="908"/>
      <c r="E982" s="908"/>
      <c r="F982" s="908"/>
      <c r="G982" s="908"/>
      <c r="H982" s="732"/>
      <c r="I982" s="443"/>
      <c r="J982" s="1229"/>
      <c r="K982" s="444"/>
      <c r="HV982" s="732"/>
      <c r="HW982" s="732"/>
      <c r="IR982" s="459"/>
      <c r="IS982" s="459"/>
    </row>
    <row r="983" spans="1:253" ht="15" customHeight="1" x14ac:dyDescent="0.25">
      <c r="A983" s="458"/>
      <c r="B983" s="732"/>
      <c r="C983" s="908" t="s">
        <v>3910</v>
      </c>
      <c r="D983" s="908"/>
      <c r="E983" s="908"/>
      <c r="F983" s="908"/>
      <c r="G983" s="908"/>
      <c r="H983" s="732"/>
      <c r="I983" s="443"/>
      <c r="J983" s="1229"/>
      <c r="K983" s="444"/>
      <c r="HV983" s="732"/>
      <c r="HW983" s="732"/>
      <c r="IR983" s="459"/>
      <c r="IS983" s="459"/>
    </row>
    <row r="984" spans="1:253" ht="15" customHeight="1" x14ac:dyDescent="0.25">
      <c r="A984" s="458"/>
      <c r="B984" s="732"/>
      <c r="C984" s="908" t="s">
        <v>3890</v>
      </c>
      <c r="D984" s="908"/>
      <c r="E984" s="908"/>
      <c r="F984" s="908"/>
      <c r="G984" s="908"/>
      <c r="H984" s="732"/>
      <c r="I984" s="443"/>
      <c r="J984" s="1229"/>
      <c r="K984" s="444"/>
      <c r="HV984" s="732"/>
      <c r="HW984" s="732"/>
      <c r="IR984" s="459"/>
      <c r="IS984" s="459"/>
    </row>
    <row r="985" spans="1:253" ht="15" customHeight="1" x14ac:dyDescent="0.25">
      <c r="A985" s="458"/>
      <c r="B985" s="732"/>
      <c r="C985" s="908" t="s">
        <v>3886</v>
      </c>
      <c r="D985" s="908"/>
      <c r="E985" s="908"/>
      <c r="F985" s="908"/>
      <c r="G985" s="908"/>
      <c r="H985" s="732"/>
      <c r="I985" s="443"/>
      <c r="J985" s="1229"/>
      <c r="K985" s="444"/>
      <c r="HV985" s="732"/>
      <c r="HW985" s="732"/>
      <c r="IR985" s="459"/>
      <c r="IS985" s="459"/>
    </row>
    <row r="986" spans="1:253" ht="15" customHeight="1" x14ac:dyDescent="0.25">
      <c r="A986" s="458">
        <v>245</v>
      </c>
      <c r="B986" s="732" t="s">
        <v>5061</v>
      </c>
      <c r="C986" s="908" t="s">
        <v>5062</v>
      </c>
      <c r="D986" s="908"/>
      <c r="E986" s="908"/>
      <c r="F986" s="908"/>
      <c r="G986" s="908"/>
      <c r="H986" s="732" t="s">
        <v>248</v>
      </c>
      <c r="I986" s="443">
        <v>3</v>
      </c>
      <c r="J986" s="1229"/>
      <c r="K986" s="444">
        <f>IR986*I986+IS986*I986</f>
        <v>0</v>
      </c>
      <c r="HV986" s="732" t="s">
        <v>1262</v>
      </c>
      <c r="HW986" s="732" t="s">
        <v>2995</v>
      </c>
      <c r="IR986" s="459">
        <f>J986*1</f>
        <v>0</v>
      </c>
      <c r="IS986" s="459">
        <f>J986*(1-1)</f>
        <v>0</v>
      </c>
    </row>
    <row r="987" spans="1:253" ht="15" customHeight="1" x14ac:dyDescent="0.25">
      <c r="A987" s="458"/>
      <c r="B987" s="732"/>
      <c r="C987" s="908" t="s">
        <v>3883</v>
      </c>
      <c r="D987" s="908"/>
      <c r="E987" s="908"/>
      <c r="F987" s="908"/>
      <c r="G987" s="908"/>
      <c r="H987" s="732"/>
      <c r="I987" s="443"/>
      <c r="J987" s="1229"/>
      <c r="K987" s="444"/>
      <c r="HV987" s="732"/>
      <c r="HW987" s="732"/>
      <c r="IR987" s="459"/>
      <c r="IS987" s="459"/>
    </row>
    <row r="988" spans="1:253" ht="15" customHeight="1" x14ac:dyDescent="0.25">
      <c r="A988" s="458"/>
      <c r="B988" s="732"/>
      <c r="C988" s="908" t="s">
        <v>3882</v>
      </c>
      <c r="D988" s="908"/>
      <c r="E988" s="908"/>
      <c r="F988" s="908"/>
      <c r="G988" s="908"/>
      <c r="H988" s="732"/>
      <c r="I988" s="443"/>
      <c r="J988" s="1229"/>
      <c r="K988" s="444"/>
      <c r="HV988" s="732"/>
      <c r="HW988" s="732"/>
      <c r="IR988" s="459"/>
      <c r="IS988" s="459"/>
    </row>
    <row r="989" spans="1:253" ht="15" customHeight="1" x14ac:dyDescent="0.25">
      <c r="A989" s="458"/>
      <c r="B989" s="732"/>
      <c r="C989" s="908" t="s">
        <v>3886</v>
      </c>
      <c r="D989" s="908"/>
      <c r="E989" s="908"/>
      <c r="F989" s="908"/>
      <c r="G989" s="908"/>
      <c r="H989" s="732"/>
      <c r="I989" s="443"/>
      <c r="J989" s="1229"/>
      <c r="K989" s="444"/>
      <c r="HV989" s="732"/>
      <c r="HW989" s="732"/>
      <c r="IR989" s="459"/>
      <c r="IS989" s="459"/>
    </row>
    <row r="990" spans="1:253" ht="15" customHeight="1" x14ac:dyDescent="0.25">
      <c r="A990" s="458">
        <v>246</v>
      </c>
      <c r="B990" s="732" t="s">
        <v>5063</v>
      </c>
      <c r="C990" s="908" t="s">
        <v>5064</v>
      </c>
      <c r="D990" s="908"/>
      <c r="E990" s="908"/>
      <c r="F990" s="908"/>
      <c r="G990" s="908"/>
      <c r="H990" s="732" t="s">
        <v>248</v>
      </c>
      <c r="I990" s="443">
        <v>6</v>
      </c>
      <c r="J990" s="1229"/>
      <c r="K990" s="444">
        <f>IR990*I990+IS990*I990</f>
        <v>0</v>
      </c>
      <c r="HV990" s="732" t="s">
        <v>1262</v>
      </c>
      <c r="HW990" s="732" t="s">
        <v>2995</v>
      </c>
      <c r="IR990" s="459">
        <f>J990*1</f>
        <v>0</v>
      </c>
      <c r="IS990" s="459">
        <f>J990*(1-1)</f>
        <v>0</v>
      </c>
    </row>
    <row r="991" spans="1:253" ht="15" customHeight="1" x14ac:dyDescent="0.25">
      <c r="A991" s="458"/>
      <c r="B991" s="732"/>
      <c r="C991" s="908" t="s">
        <v>4430</v>
      </c>
      <c r="D991" s="908"/>
      <c r="E991" s="908"/>
      <c r="F991" s="908"/>
      <c r="G991" s="908"/>
      <c r="H991" s="732"/>
      <c r="I991" s="443"/>
      <c r="J991" s="1229"/>
      <c r="K991" s="444"/>
      <c r="HV991" s="732"/>
      <c r="HW991" s="732"/>
      <c r="IR991" s="459"/>
      <c r="IS991" s="459"/>
    </row>
    <row r="992" spans="1:253" ht="15" customHeight="1" x14ac:dyDescent="0.25">
      <c r="A992" s="458"/>
      <c r="B992" s="732"/>
      <c r="C992" s="908" t="s">
        <v>3883</v>
      </c>
      <c r="D992" s="908"/>
      <c r="E992" s="908"/>
      <c r="F992" s="908"/>
      <c r="G992" s="908"/>
      <c r="H992" s="732"/>
      <c r="I992" s="443"/>
      <c r="J992" s="1229"/>
      <c r="K992" s="444"/>
      <c r="HV992" s="732"/>
      <c r="HW992" s="732"/>
      <c r="IR992" s="459"/>
      <c r="IS992" s="459"/>
    </row>
    <row r="993" spans="1:253" ht="15" customHeight="1" x14ac:dyDescent="0.25">
      <c r="A993" s="458"/>
      <c r="B993" s="732"/>
      <c r="C993" s="908" t="s">
        <v>3882</v>
      </c>
      <c r="D993" s="908"/>
      <c r="E993" s="908"/>
      <c r="F993" s="908"/>
      <c r="G993" s="908"/>
      <c r="H993" s="732"/>
      <c r="I993" s="443"/>
      <c r="J993" s="1229"/>
      <c r="K993" s="444"/>
      <c r="HV993" s="732"/>
      <c r="HW993" s="732"/>
      <c r="IR993" s="459"/>
      <c r="IS993" s="459"/>
    </row>
    <row r="994" spans="1:253" ht="15" customHeight="1" x14ac:dyDescent="0.25">
      <c r="A994" s="458"/>
      <c r="B994" s="732"/>
      <c r="C994" s="908" t="s">
        <v>3886</v>
      </c>
      <c r="D994" s="908"/>
      <c r="E994" s="908"/>
      <c r="F994" s="908"/>
      <c r="G994" s="908"/>
      <c r="H994" s="732"/>
      <c r="I994" s="443"/>
      <c r="J994" s="1229"/>
      <c r="K994" s="444"/>
      <c r="HV994" s="732"/>
      <c r="HW994" s="732"/>
      <c r="IR994" s="459"/>
      <c r="IS994" s="459"/>
    </row>
    <row r="995" spans="1:253" ht="15" customHeight="1" x14ac:dyDescent="0.25">
      <c r="A995" s="458">
        <v>247</v>
      </c>
      <c r="B995" s="732" t="s">
        <v>5065</v>
      </c>
      <c r="C995" s="908" t="s">
        <v>5066</v>
      </c>
      <c r="D995" s="908"/>
      <c r="E995" s="908"/>
      <c r="F995" s="908"/>
      <c r="G995" s="908"/>
      <c r="H995" s="732" t="s">
        <v>248</v>
      </c>
      <c r="I995" s="443">
        <v>43</v>
      </c>
      <c r="J995" s="1229"/>
      <c r="K995" s="444">
        <f>IR995*I995+IS995*I995</f>
        <v>0</v>
      </c>
      <c r="HV995" s="732" t="s">
        <v>1262</v>
      </c>
      <c r="HW995" s="732" t="s">
        <v>2995</v>
      </c>
      <c r="IR995" s="459">
        <f>J995*1</f>
        <v>0</v>
      </c>
      <c r="IS995" s="459">
        <f>J995*(1-1)</f>
        <v>0</v>
      </c>
    </row>
    <row r="996" spans="1:253" ht="15" customHeight="1" x14ac:dyDescent="0.25">
      <c r="A996" s="458"/>
      <c r="B996" s="732"/>
      <c r="C996" s="908" t="s">
        <v>3902</v>
      </c>
      <c r="D996" s="908"/>
      <c r="E996" s="908"/>
      <c r="F996" s="908"/>
      <c r="G996" s="908"/>
      <c r="H996" s="732"/>
      <c r="I996" s="443"/>
      <c r="J996" s="1229"/>
      <c r="K996" s="444"/>
      <c r="HV996" s="732"/>
      <c r="HW996" s="732"/>
      <c r="IR996" s="459"/>
      <c r="IS996" s="459"/>
    </row>
    <row r="997" spans="1:253" ht="15" customHeight="1" x14ac:dyDescent="0.25">
      <c r="A997" s="458"/>
      <c r="B997" s="732"/>
      <c r="C997" s="908" t="s">
        <v>4502</v>
      </c>
      <c r="D997" s="908"/>
      <c r="E997" s="908"/>
      <c r="F997" s="908"/>
      <c r="G997" s="908"/>
      <c r="H997" s="732"/>
      <c r="I997" s="443"/>
      <c r="J997" s="1229"/>
      <c r="K997" s="444"/>
      <c r="HV997" s="732"/>
      <c r="HW997" s="732"/>
      <c r="IR997" s="459"/>
      <c r="IS997" s="459"/>
    </row>
    <row r="998" spans="1:253" ht="15" customHeight="1" x14ac:dyDescent="0.25">
      <c r="A998" s="458"/>
      <c r="B998" s="732"/>
      <c r="C998" s="908" t="s">
        <v>4503</v>
      </c>
      <c r="D998" s="908"/>
      <c r="E998" s="908"/>
      <c r="F998" s="908"/>
      <c r="G998" s="908"/>
      <c r="H998" s="732"/>
      <c r="I998" s="443"/>
      <c r="J998" s="1229"/>
      <c r="K998" s="444"/>
      <c r="HV998" s="732"/>
      <c r="HW998" s="732"/>
      <c r="IR998" s="459"/>
      <c r="IS998" s="459"/>
    </row>
    <row r="999" spans="1:253" ht="15" customHeight="1" x14ac:dyDescent="0.25">
      <c r="A999" s="458"/>
      <c r="B999" s="732"/>
      <c r="C999" s="908" t="s">
        <v>4135</v>
      </c>
      <c r="D999" s="908"/>
      <c r="E999" s="908"/>
      <c r="F999" s="908"/>
      <c r="G999" s="908"/>
      <c r="H999" s="732"/>
      <c r="I999" s="443"/>
      <c r="J999" s="1229"/>
      <c r="K999" s="444"/>
      <c r="HV999" s="732"/>
      <c r="HW999" s="732"/>
      <c r="IR999" s="459"/>
      <c r="IS999" s="459"/>
    </row>
    <row r="1000" spans="1:253" ht="15" customHeight="1" x14ac:dyDescent="0.25">
      <c r="A1000" s="458">
        <v>248</v>
      </c>
      <c r="B1000" s="732" t="s">
        <v>5067</v>
      </c>
      <c r="C1000" s="908" t="s">
        <v>5068</v>
      </c>
      <c r="D1000" s="908"/>
      <c r="E1000" s="908"/>
      <c r="F1000" s="908"/>
      <c r="G1000" s="908"/>
      <c r="H1000" s="732" t="s">
        <v>248</v>
      </c>
      <c r="I1000" s="443">
        <v>19</v>
      </c>
      <c r="J1000" s="1229"/>
      <c r="K1000" s="444">
        <f>IR1000*I1000+IS1000*I1000</f>
        <v>0</v>
      </c>
      <c r="HV1000" s="732" t="s">
        <v>1262</v>
      </c>
      <c r="HW1000" s="732" t="s">
        <v>2995</v>
      </c>
      <c r="IR1000" s="459">
        <f>J1000*1</f>
        <v>0</v>
      </c>
      <c r="IS1000" s="459">
        <f>J1000*(1-1)</f>
        <v>0</v>
      </c>
    </row>
    <row r="1001" spans="1:253" ht="15" customHeight="1" x14ac:dyDescent="0.25">
      <c r="A1001" s="458"/>
      <c r="B1001" s="732"/>
      <c r="C1001" s="908" t="s">
        <v>4430</v>
      </c>
      <c r="D1001" s="908"/>
      <c r="E1001" s="908"/>
      <c r="F1001" s="908"/>
      <c r="G1001" s="908"/>
      <c r="H1001" s="732"/>
      <c r="I1001" s="443"/>
      <c r="J1001" s="1229"/>
      <c r="K1001" s="444"/>
      <c r="HV1001" s="732"/>
      <c r="HW1001" s="732"/>
      <c r="IR1001" s="459"/>
      <c r="IS1001" s="459"/>
    </row>
    <row r="1002" spans="1:253" ht="15" customHeight="1" x14ac:dyDescent="0.25">
      <c r="A1002" s="458"/>
      <c r="B1002" s="732"/>
      <c r="C1002" s="908" t="s">
        <v>3897</v>
      </c>
      <c r="D1002" s="908"/>
      <c r="E1002" s="908"/>
      <c r="F1002" s="908"/>
      <c r="G1002" s="908"/>
      <c r="H1002" s="732"/>
      <c r="I1002" s="443"/>
      <c r="J1002" s="1229"/>
      <c r="K1002" s="444"/>
      <c r="HV1002" s="732"/>
      <c r="HW1002" s="732"/>
      <c r="IR1002" s="459"/>
      <c r="IS1002" s="459"/>
    </row>
    <row r="1003" spans="1:253" ht="15" customHeight="1" x14ac:dyDescent="0.25">
      <c r="A1003" s="458"/>
      <c r="B1003" s="732"/>
      <c r="C1003" s="908" t="s">
        <v>3909</v>
      </c>
      <c r="D1003" s="908"/>
      <c r="E1003" s="908"/>
      <c r="F1003" s="908"/>
      <c r="G1003" s="908"/>
      <c r="H1003" s="732"/>
      <c r="I1003" s="443"/>
      <c r="J1003" s="1229"/>
      <c r="K1003" s="444"/>
      <c r="HV1003" s="732"/>
      <c r="HW1003" s="732"/>
      <c r="IR1003" s="459"/>
      <c r="IS1003" s="459"/>
    </row>
    <row r="1004" spans="1:253" ht="15" customHeight="1" x14ac:dyDescent="0.25">
      <c r="A1004" s="458"/>
      <c r="B1004" s="732"/>
      <c r="C1004" s="908" t="s">
        <v>4056</v>
      </c>
      <c r="D1004" s="908"/>
      <c r="E1004" s="908"/>
      <c r="F1004" s="908"/>
      <c r="G1004" s="908"/>
      <c r="H1004" s="732"/>
      <c r="I1004" s="443"/>
      <c r="J1004" s="1229"/>
      <c r="K1004" s="444"/>
      <c r="HV1004" s="732"/>
      <c r="HW1004" s="732"/>
      <c r="IR1004" s="459"/>
      <c r="IS1004" s="459"/>
    </row>
    <row r="1005" spans="1:253" ht="15" customHeight="1" x14ac:dyDescent="0.25">
      <c r="A1005" s="458">
        <v>249</v>
      </c>
      <c r="B1005" s="732" t="s">
        <v>5069</v>
      </c>
      <c r="C1005" s="908" t="s">
        <v>5070</v>
      </c>
      <c r="D1005" s="908"/>
      <c r="E1005" s="908"/>
      <c r="F1005" s="908"/>
      <c r="G1005" s="908"/>
      <c r="H1005" s="732" t="s">
        <v>248</v>
      </c>
      <c r="I1005" s="443">
        <v>13</v>
      </c>
      <c r="J1005" s="1229"/>
      <c r="K1005" s="444">
        <f>IR1005*I1005+IS1005*I1005</f>
        <v>0</v>
      </c>
      <c r="HV1005" s="732" t="s">
        <v>1262</v>
      </c>
      <c r="HW1005" s="732" t="s">
        <v>2995</v>
      </c>
      <c r="IR1005" s="459">
        <f>J1005*1</f>
        <v>0</v>
      </c>
      <c r="IS1005" s="459">
        <f>J1005*(1-1)</f>
        <v>0</v>
      </c>
    </row>
    <row r="1006" spans="1:253" ht="15" customHeight="1" x14ac:dyDescent="0.25">
      <c r="A1006" s="458"/>
      <c r="B1006" s="732"/>
      <c r="C1006" s="908" t="s">
        <v>4784</v>
      </c>
      <c r="D1006" s="908"/>
      <c r="E1006" s="908"/>
      <c r="F1006" s="908"/>
      <c r="G1006" s="908"/>
      <c r="H1006" s="732"/>
      <c r="I1006" s="443"/>
      <c r="J1006" s="1229"/>
      <c r="K1006" s="444"/>
      <c r="HV1006" s="732"/>
      <c r="HW1006" s="732"/>
      <c r="IR1006" s="459"/>
      <c r="IS1006" s="459"/>
    </row>
    <row r="1007" spans="1:253" ht="15" customHeight="1" x14ac:dyDescent="0.25">
      <c r="A1007" s="458"/>
      <c r="B1007" s="732"/>
      <c r="C1007" s="908" t="s">
        <v>4177</v>
      </c>
      <c r="D1007" s="908"/>
      <c r="E1007" s="908"/>
      <c r="F1007" s="908"/>
      <c r="G1007" s="908"/>
      <c r="H1007" s="732"/>
      <c r="I1007" s="443"/>
      <c r="J1007" s="1229"/>
      <c r="K1007" s="444"/>
      <c r="HV1007" s="732"/>
      <c r="HW1007" s="732"/>
      <c r="IR1007" s="459"/>
      <c r="IS1007" s="459"/>
    </row>
    <row r="1008" spans="1:253" ht="15" customHeight="1" x14ac:dyDescent="0.25">
      <c r="A1008" s="458"/>
      <c r="B1008" s="732"/>
      <c r="C1008" s="908" t="s">
        <v>3929</v>
      </c>
      <c r="D1008" s="908"/>
      <c r="E1008" s="908"/>
      <c r="F1008" s="908"/>
      <c r="G1008" s="908"/>
      <c r="H1008" s="732"/>
      <c r="I1008" s="443"/>
      <c r="J1008" s="1229"/>
      <c r="K1008" s="444"/>
      <c r="HV1008" s="732"/>
      <c r="HW1008" s="732"/>
      <c r="IR1008" s="459"/>
      <c r="IS1008" s="459"/>
    </row>
    <row r="1009" spans="1:253" ht="15" customHeight="1" x14ac:dyDescent="0.25">
      <c r="A1009" s="458">
        <v>250</v>
      </c>
      <c r="B1009" s="732" t="s">
        <v>5071</v>
      </c>
      <c r="C1009" s="908" t="s">
        <v>5072</v>
      </c>
      <c r="D1009" s="908"/>
      <c r="E1009" s="908"/>
      <c r="F1009" s="908"/>
      <c r="G1009" s="908"/>
      <c r="H1009" s="732" t="s">
        <v>248</v>
      </c>
      <c r="I1009" s="443">
        <v>6</v>
      </c>
      <c r="J1009" s="1229"/>
      <c r="K1009" s="444">
        <f>IR1009*I1009+IS1009*I1009</f>
        <v>0</v>
      </c>
      <c r="HV1009" s="732" t="s">
        <v>1262</v>
      </c>
      <c r="HW1009" s="732" t="s">
        <v>2995</v>
      </c>
      <c r="IR1009" s="459">
        <f>J1009*1</f>
        <v>0</v>
      </c>
      <c r="IS1009" s="459">
        <f>J1009*(1-1)</f>
        <v>0</v>
      </c>
    </row>
    <row r="1010" spans="1:253" ht="15" customHeight="1" x14ac:dyDescent="0.25">
      <c r="A1010" s="458"/>
      <c r="B1010" s="732"/>
      <c r="C1010" s="908" t="s">
        <v>3883</v>
      </c>
      <c r="D1010" s="908"/>
      <c r="E1010" s="908"/>
      <c r="F1010" s="908"/>
      <c r="G1010" s="908"/>
      <c r="H1010" s="732"/>
      <c r="I1010" s="443"/>
      <c r="J1010" s="1229"/>
      <c r="K1010" s="444"/>
      <c r="HV1010" s="732"/>
      <c r="HW1010" s="732"/>
      <c r="IR1010" s="459"/>
      <c r="IS1010" s="459"/>
    </row>
    <row r="1011" spans="1:253" ht="15" customHeight="1" x14ac:dyDescent="0.25">
      <c r="A1011" s="458"/>
      <c r="B1011" s="732"/>
      <c r="C1011" s="908" t="s">
        <v>3882</v>
      </c>
      <c r="D1011" s="908"/>
      <c r="E1011" s="908"/>
      <c r="F1011" s="908"/>
      <c r="G1011" s="908"/>
      <c r="H1011" s="732"/>
      <c r="I1011" s="443"/>
      <c r="J1011" s="1229"/>
      <c r="K1011" s="444"/>
      <c r="HV1011" s="732"/>
      <c r="HW1011" s="732"/>
      <c r="IR1011" s="459"/>
      <c r="IS1011" s="459"/>
    </row>
    <row r="1012" spans="1:253" ht="15" customHeight="1" x14ac:dyDescent="0.25">
      <c r="A1012" s="458"/>
      <c r="B1012" s="732"/>
      <c r="C1012" s="908" t="s">
        <v>3886</v>
      </c>
      <c r="D1012" s="908"/>
      <c r="E1012" s="908"/>
      <c r="F1012" s="908"/>
      <c r="G1012" s="908"/>
      <c r="H1012" s="732"/>
      <c r="I1012" s="443"/>
      <c r="J1012" s="1229"/>
      <c r="K1012" s="444"/>
      <c r="HV1012" s="732"/>
      <c r="HW1012" s="732"/>
      <c r="IR1012" s="459"/>
      <c r="IS1012" s="459"/>
    </row>
    <row r="1013" spans="1:253" ht="15" customHeight="1" x14ac:dyDescent="0.25">
      <c r="A1013" s="458">
        <v>251</v>
      </c>
      <c r="B1013" s="732" t="s">
        <v>5073</v>
      </c>
      <c r="C1013" s="908" t="s">
        <v>5074</v>
      </c>
      <c r="D1013" s="908"/>
      <c r="E1013" s="908"/>
      <c r="F1013" s="908"/>
      <c r="G1013" s="908"/>
      <c r="H1013" s="732" t="s">
        <v>248</v>
      </c>
      <c r="I1013" s="443">
        <v>2</v>
      </c>
      <c r="J1013" s="1229"/>
      <c r="K1013" s="444">
        <f>IR1013*I1013+IS1013*I1013</f>
        <v>0</v>
      </c>
      <c r="HV1013" s="732" t="s">
        <v>1262</v>
      </c>
      <c r="HW1013" s="732" t="s">
        <v>2995</v>
      </c>
      <c r="IR1013" s="459">
        <f>J1013*1</f>
        <v>0</v>
      </c>
      <c r="IS1013" s="459">
        <f>J1013*(1-1)</f>
        <v>0</v>
      </c>
    </row>
    <row r="1014" spans="1:253" ht="15" customHeight="1" x14ac:dyDescent="0.25">
      <c r="A1014" s="458"/>
      <c r="B1014" s="732"/>
      <c r="C1014" s="908" t="s">
        <v>3883</v>
      </c>
      <c r="D1014" s="908"/>
      <c r="E1014" s="908"/>
      <c r="F1014" s="908"/>
      <c r="G1014" s="908"/>
      <c r="H1014" s="732"/>
      <c r="I1014" s="443"/>
      <c r="J1014" s="1229"/>
      <c r="K1014" s="444"/>
      <c r="HV1014" s="732"/>
      <c r="HW1014" s="732"/>
      <c r="IR1014" s="459"/>
      <c r="IS1014" s="459"/>
    </row>
    <row r="1015" spans="1:253" ht="15" customHeight="1" x14ac:dyDescent="0.25">
      <c r="A1015" s="458"/>
      <c r="B1015" s="732"/>
      <c r="C1015" s="908" t="s">
        <v>3882</v>
      </c>
      <c r="D1015" s="908"/>
      <c r="E1015" s="908"/>
      <c r="F1015" s="908"/>
      <c r="G1015" s="908"/>
      <c r="H1015" s="732"/>
      <c r="I1015" s="443"/>
      <c r="J1015" s="1229"/>
      <c r="K1015" s="444"/>
      <c r="HV1015" s="732"/>
      <c r="HW1015" s="732"/>
      <c r="IR1015" s="459"/>
      <c r="IS1015" s="459"/>
    </row>
    <row r="1016" spans="1:253" ht="15" customHeight="1" x14ac:dyDescent="0.25">
      <c r="A1016" s="458">
        <v>252</v>
      </c>
      <c r="B1016" s="732" t="s">
        <v>5075</v>
      </c>
      <c r="C1016" s="908" t="s">
        <v>5076</v>
      </c>
      <c r="D1016" s="908"/>
      <c r="E1016" s="908"/>
      <c r="F1016" s="908"/>
      <c r="G1016" s="908"/>
      <c r="H1016" s="732" t="s">
        <v>248</v>
      </c>
      <c r="I1016" s="443">
        <v>92</v>
      </c>
      <c r="J1016" s="1229"/>
      <c r="K1016" s="444">
        <f>IR1016*I1016+IS1016*I1016</f>
        <v>0</v>
      </c>
      <c r="HV1016" s="732" t="s">
        <v>1262</v>
      </c>
      <c r="HW1016" s="732" t="s">
        <v>2995</v>
      </c>
      <c r="IR1016" s="459">
        <f>J1016*1</f>
        <v>0</v>
      </c>
      <c r="IS1016" s="459">
        <f>J1016*(1-1)</f>
        <v>0</v>
      </c>
    </row>
    <row r="1017" spans="1:253" ht="15" customHeight="1" x14ac:dyDescent="0.25">
      <c r="A1017" s="458"/>
      <c r="B1017" s="732"/>
      <c r="C1017" s="908" t="s">
        <v>4064</v>
      </c>
      <c r="D1017" s="908"/>
      <c r="E1017" s="908"/>
      <c r="F1017" s="908"/>
      <c r="G1017" s="908"/>
      <c r="H1017" s="732"/>
      <c r="I1017" s="443"/>
      <c r="J1017" s="1229"/>
      <c r="K1017" s="444"/>
      <c r="HV1017" s="732"/>
      <c r="HW1017" s="732"/>
      <c r="IR1017" s="459"/>
      <c r="IS1017" s="459"/>
    </row>
    <row r="1018" spans="1:253" ht="15" customHeight="1" x14ac:dyDescent="0.25">
      <c r="A1018" s="458"/>
      <c r="B1018" s="732"/>
      <c r="C1018" s="908" t="s">
        <v>5077</v>
      </c>
      <c r="D1018" s="908"/>
      <c r="E1018" s="908"/>
      <c r="F1018" s="908"/>
      <c r="G1018" s="908"/>
      <c r="H1018" s="732"/>
      <c r="I1018" s="443"/>
      <c r="J1018" s="1229"/>
      <c r="K1018" s="444"/>
      <c r="HV1018" s="732"/>
      <c r="HW1018" s="732"/>
      <c r="IR1018" s="459"/>
      <c r="IS1018" s="459"/>
    </row>
    <row r="1019" spans="1:253" ht="15" customHeight="1" x14ac:dyDescent="0.25">
      <c r="A1019" s="458"/>
      <c r="B1019" s="732"/>
      <c r="C1019" s="908" t="s">
        <v>5078</v>
      </c>
      <c r="D1019" s="908"/>
      <c r="E1019" s="908"/>
      <c r="F1019" s="908"/>
      <c r="G1019" s="908"/>
      <c r="H1019" s="732"/>
      <c r="I1019" s="443"/>
      <c r="J1019" s="1229"/>
      <c r="K1019" s="444"/>
      <c r="HV1019" s="732"/>
      <c r="HW1019" s="732"/>
      <c r="IR1019" s="459"/>
      <c r="IS1019" s="459"/>
    </row>
    <row r="1020" spans="1:253" ht="15" customHeight="1" x14ac:dyDescent="0.25">
      <c r="A1020" s="458"/>
      <c r="B1020" s="732"/>
      <c r="C1020" s="908" t="s">
        <v>4444</v>
      </c>
      <c r="D1020" s="908"/>
      <c r="E1020" s="908"/>
      <c r="F1020" s="908"/>
      <c r="G1020" s="908"/>
      <c r="H1020" s="732"/>
      <c r="I1020" s="443"/>
      <c r="J1020" s="1229"/>
      <c r="K1020" s="444"/>
      <c r="HV1020" s="732"/>
      <c r="HW1020" s="732"/>
      <c r="IR1020" s="459"/>
      <c r="IS1020" s="459"/>
    </row>
    <row r="1021" spans="1:253" ht="15" customHeight="1" x14ac:dyDescent="0.25">
      <c r="A1021" s="458">
        <v>253</v>
      </c>
      <c r="B1021" s="732" t="s">
        <v>5079</v>
      </c>
      <c r="C1021" s="908" t="s">
        <v>5080</v>
      </c>
      <c r="D1021" s="908"/>
      <c r="E1021" s="908"/>
      <c r="F1021" s="908"/>
      <c r="G1021" s="908"/>
      <c r="H1021" s="732" t="s">
        <v>248</v>
      </c>
      <c r="I1021" s="443">
        <v>92</v>
      </c>
      <c r="J1021" s="1229"/>
      <c r="K1021" s="444">
        <f>IR1021*I1021+IS1021*I1021</f>
        <v>0</v>
      </c>
      <c r="HV1021" s="732" t="s">
        <v>1262</v>
      </c>
      <c r="HW1021" s="732" t="s">
        <v>2995</v>
      </c>
      <c r="IR1021" s="459">
        <f>J1021*1</f>
        <v>0</v>
      </c>
      <c r="IS1021" s="459">
        <f>J1021*(1-1)</f>
        <v>0</v>
      </c>
    </row>
    <row r="1022" spans="1:253" ht="15" customHeight="1" x14ac:dyDescent="0.25">
      <c r="A1022" s="458"/>
      <c r="B1022" s="732"/>
      <c r="C1022" s="908" t="s">
        <v>4064</v>
      </c>
      <c r="D1022" s="908"/>
      <c r="E1022" s="908"/>
      <c r="F1022" s="908"/>
      <c r="G1022" s="908"/>
      <c r="H1022" s="732"/>
      <c r="I1022" s="443"/>
      <c r="J1022" s="1229"/>
      <c r="K1022" s="444"/>
      <c r="HV1022" s="732"/>
      <c r="HW1022" s="732"/>
      <c r="IR1022" s="459"/>
      <c r="IS1022" s="459"/>
    </row>
    <row r="1023" spans="1:253" ht="15" customHeight="1" x14ac:dyDescent="0.25">
      <c r="A1023" s="458"/>
      <c r="B1023" s="732"/>
      <c r="C1023" s="908" t="s">
        <v>5077</v>
      </c>
      <c r="D1023" s="908"/>
      <c r="E1023" s="908"/>
      <c r="F1023" s="908"/>
      <c r="G1023" s="908"/>
      <c r="H1023" s="732"/>
      <c r="I1023" s="443"/>
      <c r="J1023" s="1229"/>
      <c r="K1023" s="444"/>
      <c r="HV1023" s="732"/>
      <c r="HW1023" s="732"/>
      <c r="IR1023" s="459"/>
      <c r="IS1023" s="459"/>
    </row>
    <row r="1024" spans="1:253" ht="15" customHeight="1" x14ac:dyDescent="0.25">
      <c r="A1024" s="458"/>
      <c r="B1024" s="732"/>
      <c r="C1024" s="908" t="s">
        <v>5078</v>
      </c>
      <c r="D1024" s="908"/>
      <c r="E1024" s="908"/>
      <c r="F1024" s="908"/>
      <c r="G1024" s="908"/>
      <c r="H1024" s="732"/>
      <c r="I1024" s="443"/>
      <c r="J1024" s="1229"/>
      <c r="K1024" s="444"/>
      <c r="HV1024" s="732"/>
      <c r="HW1024" s="732"/>
      <c r="IR1024" s="459"/>
      <c r="IS1024" s="459"/>
    </row>
    <row r="1025" spans="1:253" ht="15" customHeight="1" x14ac:dyDescent="0.25">
      <c r="A1025" s="458"/>
      <c r="B1025" s="732"/>
      <c r="C1025" s="908" t="s">
        <v>5081</v>
      </c>
      <c r="D1025" s="908"/>
      <c r="E1025" s="908"/>
      <c r="F1025" s="908"/>
      <c r="G1025" s="908"/>
      <c r="H1025" s="732"/>
      <c r="I1025" s="443"/>
      <c r="J1025" s="1229"/>
      <c r="K1025" s="444"/>
      <c r="HV1025" s="732"/>
      <c r="HW1025" s="732"/>
      <c r="IR1025" s="459"/>
      <c r="IS1025" s="459"/>
    </row>
    <row r="1026" spans="1:253" ht="15" customHeight="1" x14ac:dyDescent="0.25">
      <c r="A1026" s="458">
        <v>254</v>
      </c>
      <c r="B1026" s="732" t="s">
        <v>5082</v>
      </c>
      <c r="C1026" s="908" t="s">
        <v>5083</v>
      </c>
      <c r="D1026" s="908"/>
      <c r="E1026" s="908"/>
      <c r="F1026" s="908"/>
      <c r="G1026" s="908"/>
      <c r="H1026" s="732" t="s">
        <v>248</v>
      </c>
      <c r="I1026" s="443">
        <v>3</v>
      </c>
      <c r="J1026" s="1229"/>
      <c r="K1026" s="444">
        <f>IR1026*I1026+IS1026*I1026</f>
        <v>0</v>
      </c>
      <c r="HV1026" s="732" t="s">
        <v>1262</v>
      </c>
      <c r="HW1026" s="732" t="s">
        <v>2995</v>
      </c>
      <c r="IR1026" s="459">
        <f>J1026*1</f>
        <v>0</v>
      </c>
      <c r="IS1026" s="459">
        <f>J1026*(1-1)</f>
        <v>0</v>
      </c>
    </row>
    <row r="1027" spans="1:253" ht="15" customHeight="1" x14ac:dyDescent="0.25">
      <c r="A1027" s="458"/>
      <c r="B1027" s="732"/>
      <c r="C1027" s="908" t="s">
        <v>3883</v>
      </c>
      <c r="D1027" s="908"/>
      <c r="E1027" s="908"/>
      <c r="F1027" s="908"/>
      <c r="G1027" s="908"/>
      <c r="H1027" s="732"/>
      <c r="I1027" s="443"/>
      <c r="J1027" s="1229"/>
      <c r="K1027" s="444"/>
      <c r="HV1027" s="732"/>
      <c r="HW1027" s="732"/>
      <c r="IR1027" s="459"/>
      <c r="IS1027" s="459"/>
    </row>
    <row r="1028" spans="1:253" ht="15" customHeight="1" x14ac:dyDescent="0.25">
      <c r="A1028" s="458"/>
      <c r="B1028" s="732"/>
      <c r="C1028" s="908" t="s">
        <v>3882</v>
      </c>
      <c r="D1028" s="908"/>
      <c r="E1028" s="908"/>
      <c r="F1028" s="908"/>
      <c r="G1028" s="908"/>
      <c r="H1028" s="732"/>
      <c r="I1028" s="443"/>
      <c r="J1028" s="1229"/>
      <c r="K1028" s="444"/>
      <c r="HV1028" s="732"/>
      <c r="HW1028" s="732"/>
      <c r="IR1028" s="459"/>
      <c r="IS1028" s="459"/>
    </row>
    <row r="1029" spans="1:253" ht="15" customHeight="1" x14ac:dyDescent="0.25">
      <c r="A1029" s="458"/>
      <c r="B1029" s="732"/>
      <c r="C1029" s="908" t="s">
        <v>3886</v>
      </c>
      <c r="D1029" s="908"/>
      <c r="E1029" s="908"/>
      <c r="F1029" s="908"/>
      <c r="G1029" s="908"/>
      <c r="H1029" s="732"/>
      <c r="I1029" s="443"/>
      <c r="J1029" s="1229"/>
      <c r="K1029" s="444"/>
      <c r="HV1029" s="732"/>
      <c r="HW1029" s="732"/>
      <c r="IR1029" s="459"/>
      <c r="IS1029" s="459"/>
    </row>
    <row r="1030" spans="1:253" ht="15" customHeight="1" x14ac:dyDescent="0.25">
      <c r="A1030" s="458">
        <v>255</v>
      </c>
      <c r="B1030" s="732" t="s">
        <v>5084</v>
      </c>
      <c r="C1030" s="908" t="s">
        <v>5085</v>
      </c>
      <c r="D1030" s="908"/>
      <c r="E1030" s="908"/>
      <c r="F1030" s="908"/>
      <c r="G1030" s="908"/>
      <c r="H1030" s="732" t="s">
        <v>248</v>
      </c>
      <c r="I1030" s="443">
        <v>3</v>
      </c>
      <c r="J1030" s="1229"/>
      <c r="K1030" s="444">
        <f>IR1030*I1030+IS1030*I1030</f>
        <v>0</v>
      </c>
      <c r="HV1030" s="732" t="s">
        <v>1262</v>
      </c>
      <c r="HW1030" s="732" t="s">
        <v>2995</v>
      </c>
      <c r="IR1030" s="459">
        <f>J1030*1</f>
        <v>0</v>
      </c>
      <c r="IS1030" s="459">
        <f>J1030*(1-1)</f>
        <v>0</v>
      </c>
    </row>
    <row r="1031" spans="1:253" ht="15" customHeight="1" x14ac:dyDescent="0.25">
      <c r="A1031" s="458"/>
      <c r="B1031" s="732"/>
      <c r="C1031" s="908" t="s">
        <v>3883</v>
      </c>
      <c r="D1031" s="908"/>
      <c r="E1031" s="908"/>
      <c r="F1031" s="908"/>
      <c r="G1031" s="908"/>
      <c r="H1031" s="732"/>
      <c r="I1031" s="443"/>
      <c r="J1031" s="1229"/>
      <c r="K1031" s="444"/>
      <c r="HV1031" s="732"/>
      <c r="HW1031" s="732"/>
      <c r="IR1031" s="459"/>
      <c r="IS1031" s="459"/>
    </row>
    <row r="1032" spans="1:253" ht="15" customHeight="1" x14ac:dyDescent="0.25">
      <c r="A1032" s="458"/>
      <c r="B1032" s="732"/>
      <c r="C1032" s="908" t="s">
        <v>3882</v>
      </c>
      <c r="D1032" s="908"/>
      <c r="E1032" s="908"/>
      <c r="F1032" s="908"/>
      <c r="G1032" s="908"/>
      <c r="H1032" s="732"/>
      <c r="I1032" s="443"/>
      <c r="J1032" s="1229"/>
      <c r="K1032" s="444"/>
      <c r="HV1032" s="732"/>
      <c r="HW1032" s="732"/>
      <c r="IR1032" s="459"/>
      <c r="IS1032" s="459"/>
    </row>
    <row r="1033" spans="1:253" ht="15" customHeight="1" x14ac:dyDescent="0.25">
      <c r="A1033" s="458"/>
      <c r="B1033" s="732"/>
      <c r="C1033" s="908" t="s">
        <v>3886</v>
      </c>
      <c r="D1033" s="908"/>
      <c r="E1033" s="908"/>
      <c r="F1033" s="908"/>
      <c r="G1033" s="908"/>
      <c r="H1033" s="732"/>
      <c r="I1033" s="443"/>
      <c r="J1033" s="1229"/>
      <c r="K1033" s="444"/>
      <c r="HV1033" s="732"/>
      <c r="HW1033" s="732"/>
      <c r="IR1033" s="459"/>
      <c r="IS1033" s="459"/>
    </row>
    <row r="1034" spans="1:253" ht="15" customHeight="1" x14ac:dyDescent="0.25">
      <c r="A1034" s="458">
        <v>256</v>
      </c>
      <c r="B1034" s="732" t="s">
        <v>5086</v>
      </c>
      <c r="C1034" s="908" t="s">
        <v>5087</v>
      </c>
      <c r="D1034" s="908"/>
      <c r="E1034" s="908"/>
      <c r="F1034" s="908"/>
      <c r="G1034" s="908"/>
      <c r="H1034" s="732" t="s">
        <v>248</v>
      </c>
      <c r="I1034" s="443">
        <v>3</v>
      </c>
      <c r="J1034" s="1229"/>
      <c r="K1034" s="444">
        <f>IR1034*I1034+IS1034*I1034</f>
        <v>0</v>
      </c>
      <c r="HV1034" s="732" t="s">
        <v>1262</v>
      </c>
      <c r="HW1034" s="732" t="s">
        <v>2995</v>
      </c>
      <c r="IR1034" s="459">
        <f>J1034*1</f>
        <v>0</v>
      </c>
      <c r="IS1034" s="459">
        <f>J1034*(1-1)</f>
        <v>0</v>
      </c>
    </row>
    <row r="1035" spans="1:253" ht="15" customHeight="1" x14ac:dyDescent="0.25">
      <c r="A1035" s="458"/>
      <c r="B1035" s="732"/>
      <c r="C1035" s="908" t="s">
        <v>3883</v>
      </c>
      <c r="D1035" s="908"/>
      <c r="E1035" s="908"/>
      <c r="F1035" s="908"/>
      <c r="G1035" s="908"/>
      <c r="H1035" s="732"/>
      <c r="I1035" s="443"/>
      <c r="J1035" s="1229"/>
      <c r="K1035" s="444"/>
      <c r="HV1035" s="732"/>
      <c r="HW1035" s="732"/>
      <c r="IR1035" s="459"/>
      <c r="IS1035" s="459"/>
    </row>
    <row r="1036" spans="1:253" ht="15" customHeight="1" x14ac:dyDescent="0.25">
      <c r="A1036" s="458"/>
      <c r="B1036" s="732"/>
      <c r="C1036" s="908" t="s">
        <v>3882</v>
      </c>
      <c r="D1036" s="908"/>
      <c r="E1036" s="908"/>
      <c r="F1036" s="908"/>
      <c r="G1036" s="908"/>
      <c r="H1036" s="732"/>
      <c r="I1036" s="443"/>
      <c r="J1036" s="1229"/>
      <c r="K1036" s="444"/>
      <c r="HV1036" s="732"/>
      <c r="HW1036" s="732"/>
      <c r="IR1036" s="459"/>
      <c r="IS1036" s="459"/>
    </row>
    <row r="1037" spans="1:253" ht="15" customHeight="1" x14ac:dyDescent="0.25">
      <c r="A1037" s="458"/>
      <c r="B1037" s="732"/>
      <c r="C1037" s="908" t="s">
        <v>3886</v>
      </c>
      <c r="D1037" s="908"/>
      <c r="E1037" s="908"/>
      <c r="F1037" s="908"/>
      <c r="G1037" s="908"/>
      <c r="H1037" s="732"/>
      <c r="I1037" s="443"/>
      <c r="J1037" s="1229"/>
      <c r="K1037" s="444"/>
      <c r="HV1037" s="732"/>
      <c r="HW1037" s="732"/>
      <c r="IR1037" s="459"/>
      <c r="IS1037" s="459"/>
    </row>
    <row r="1038" spans="1:253" ht="15" customHeight="1" x14ac:dyDescent="0.25">
      <c r="A1038" s="458">
        <v>257</v>
      </c>
      <c r="B1038" s="732" t="s">
        <v>5088</v>
      </c>
      <c r="C1038" s="908" t="s">
        <v>5089</v>
      </c>
      <c r="D1038" s="908"/>
      <c r="E1038" s="908"/>
      <c r="F1038" s="908"/>
      <c r="G1038" s="908"/>
      <c r="H1038" s="732" t="s">
        <v>248</v>
      </c>
      <c r="I1038" s="443">
        <v>3</v>
      </c>
      <c r="J1038" s="1229"/>
      <c r="K1038" s="444">
        <f>IR1038*I1038+IS1038*I1038</f>
        <v>0</v>
      </c>
      <c r="HV1038" s="732" t="s">
        <v>1262</v>
      </c>
      <c r="HW1038" s="732" t="s">
        <v>2995</v>
      </c>
      <c r="IR1038" s="459">
        <f>J1038*1</f>
        <v>0</v>
      </c>
      <c r="IS1038" s="459">
        <f>J1038*(1-1)</f>
        <v>0</v>
      </c>
    </row>
    <row r="1039" spans="1:253" ht="15" customHeight="1" x14ac:dyDescent="0.25">
      <c r="A1039" s="458"/>
      <c r="B1039" s="732"/>
      <c r="C1039" s="908" t="s">
        <v>3883</v>
      </c>
      <c r="D1039" s="908"/>
      <c r="E1039" s="908"/>
      <c r="F1039" s="908"/>
      <c r="G1039" s="908"/>
      <c r="H1039" s="732"/>
      <c r="I1039" s="443"/>
      <c r="J1039" s="1229"/>
      <c r="K1039" s="444"/>
      <c r="HV1039" s="732"/>
      <c r="HW1039" s="732"/>
      <c r="IR1039" s="459"/>
      <c r="IS1039" s="459"/>
    </row>
    <row r="1040" spans="1:253" ht="15" customHeight="1" x14ac:dyDescent="0.25">
      <c r="A1040" s="458"/>
      <c r="B1040" s="732"/>
      <c r="C1040" s="908" t="s">
        <v>3882</v>
      </c>
      <c r="D1040" s="908"/>
      <c r="E1040" s="908"/>
      <c r="F1040" s="908"/>
      <c r="G1040" s="908"/>
      <c r="H1040" s="732"/>
      <c r="I1040" s="443"/>
      <c r="J1040" s="1229"/>
      <c r="K1040" s="444"/>
      <c r="HV1040" s="732"/>
      <c r="HW1040" s="732"/>
      <c r="IR1040" s="459"/>
      <c r="IS1040" s="459"/>
    </row>
    <row r="1041" spans="1:253" ht="15" customHeight="1" x14ac:dyDescent="0.25">
      <c r="A1041" s="458"/>
      <c r="B1041" s="732"/>
      <c r="C1041" s="908" t="s">
        <v>3886</v>
      </c>
      <c r="D1041" s="908"/>
      <c r="E1041" s="908"/>
      <c r="F1041" s="908"/>
      <c r="G1041" s="908"/>
      <c r="H1041" s="732"/>
      <c r="I1041" s="443"/>
      <c r="J1041" s="1229"/>
      <c r="K1041" s="444"/>
      <c r="HV1041" s="732"/>
      <c r="HW1041" s="732"/>
      <c r="IR1041" s="459"/>
      <c r="IS1041" s="459"/>
    </row>
    <row r="1042" spans="1:253" ht="15" customHeight="1" x14ac:dyDescent="0.25">
      <c r="A1042" s="458">
        <v>258</v>
      </c>
      <c r="B1042" s="732" t="s">
        <v>5090</v>
      </c>
      <c r="C1042" s="908" t="s">
        <v>5091</v>
      </c>
      <c r="D1042" s="908"/>
      <c r="E1042" s="908"/>
      <c r="F1042" s="908"/>
      <c r="G1042" s="908"/>
      <c r="H1042" s="732" t="s">
        <v>248</v>
      </c>
      <c r="I1042" s="443">
        <v>40</v>
      </c>
      <c r="J1042" s="1229"/>
      <c r="K1042" s="444">
        <f>IR1042*I1042+IS1042*I1042</f>
        <v>0</v>
      </c>
      <c r="HV1042" s="732" t="s">
        <v>1262</v>
      </c>
      <c r="HW1042" s="732" t="s">
        <v>2995</v>
      </c>
      <c r="IR1042" s="459">
        <f>J1042*1</f>
        <v>0</v>
      </c>
      <c r="IS1042" s="459">
        <f>J1042*(1-1)</f>
        <v>0</v>
      </c>
    </row>
    <row r="1043" spans="1:253" ht="15" customHeight="1" x14ac:dyDescent="0.25">
      <c r="A1043" s="458"/>
      <c r="B1043" s="732"/>
      <c r="C1043" s="908" t="s">
        <v>3902</v>
      </c>
      <c r="D1043" s="908"/>
      <c r="E1043" s="908"/>
      <c r="F1043" s="908"/>
      <c r="G1043" s="908"/>
      <c r="H1043" s="732"/>
      <c r="I1043" s="443"/>
      <c r="J1043" s="1229"/>
      <c r="K1043" s="444"/>
      <c r="HV1043" s="732"/>
      <c r="HW1043" s="732"/>
      <c r="IR1043" s="459"/>
      <c r="IS1043" s="459"/>
    </row>
    <row r="1044" spans="1:253" ht="15" customHeight="1" x14ac:dyDescent="0.25">
      <c r="A1044" s="458"/>
      <c r="B1044" s="732"/>
      <c r="C1044" s="908" t="s">
        <v>4137</v>
      </c>
      <c r="D1044" s="908"/>
      <c r="E1044" s="908"/>
      <c r="F1044" s="908"/>
      <c r="G1044" s="908"/>
      <c r="H1044" s="732"/>
      <c r="I1044" s="443"/>
      <c r="J1044" s="1229"/>
      <c r="K1044" s="444"/>
      <c r="HV1044" s="732"/>
      <c r="HW1044" s="732"/>
      <c r="IR1044" s="459"/>
      <c r="IS1044" s="459"/>
    </row>
    <row r="1045" spans="1:253" ht="15" customHeight="1" x14ac:dyDescent="0.25">
      <c r="A1045" s="458"/>
      <c r="B1045" s="732"/>
      <c r="C1045" s="908" t="s">
        <v>4136</v>
      </c>
      <c r="D1045" s="908"/>
      <c r="E1045" s="908"/>
      <c r="F1045" s="908"/>
      <c r="G1045" s="908"/>
      <c r="H1045" s="732"/>
      <c r="I1045" s="443"/>
      <c r="J1045" s="1229"/>
      <c r="K1045" s="444"/>
      <c r="HV1045" s="732"/>
      <c r="HW1045" s="732"/>
      <c r="IR1045" s="459"/>
      <c r="IS1045" s="459"/>
    </row>
    <row r="1046" spans="1:253" ht="15" customHeight="1" x14ac:dyDescent="0.25">
      <c r="A1046" s="458"/>
      <c r="B1046" s="732"/>
      <c r="C1046" s="908" t="s">
        <v>3994</v>
      </c>
      <c r="D1046" s="908"/>
      <c r="E1046" s="908"/>
      <c r="F1046" s="908"/>
      <c r="G1046" s="908"/>
      <c r="H1046" s="732"/>
      <c r="I1046" s="443"/>
      <c r="J1046" s="1229"/>
      <c r="K1046" s="444"/>
      <c r="HV1046" s="732"/>
      <c r="HW1046" s="732"/>
      <c r="IR1046" s="459"/>
      <c r="IS1046" s="459"/>
    </row>
    <row r="1047" spans="1:253" ht="15" customHeight="1" x14ac:dyDescent="0.25">
      <c r="A1047" s="458">
        <v>259</v>
      </c>
      <c r="B1047" s="732" t="s">
        <v>5092</v>
      </c>
      <c r="C1047" s="908" t="s">
        <v>5093</v>
      </c>
      <c r="D1047" s="908"/>
      <c r="E1047" s="908"/>
      <c r="F1047" s="908"/>
      <c r="G1047" s="908"/>
      <c r="H1047" s="732" t="s">
        <v>248</v>
      </c>
      <c r="I1047" s="443">
        <v>46</v>
      </c>
      <c r="J1047" s="1229"/>
      <c r="K1047" s="444">
        <f>IR1047*I1047+IS1047*I1047</f>
        <v>0</v>
      </c>
      <c r="HV1047" s="732" t="s">
        <v>1262</v>
      </c>
      <c r="HW1047" s="732" t="s">
        <v>2995</v>
      </c>
      <c r="IR1047" s="459">
        <f>J1047*1</f>
        <v>0</v>
      </c>
      <c r="IS1047" s="459">
        <f>J1047*(1-1)</f>
        <v>0</v>
      </c>
    </row>
    <row r="1048" spans="1:253" ht="15" customHeight="1" x14ac:dyDescent="0.25">
      <c r="A1048" s="458"/>
      <c r="B1048" s="732"/>
      <c r="C1048" s="908" t="s">
        <v>4909</v>
      </c>
      <c r="D1048" s="908"/>
      <c r="E1048" s="908"/>
      <c r="F1048" s="908"/>
      <c r="G1048" s="908"/>
      <c r="H1048" s="732"/>
      <c r="I1048" s="443"/>
      <c r="J1048" s="1229"/>
      <c r="K1048" s="444"/>
      <c r="HV1048" s="732"/>
      <c r="HW1048" s="732"/>
      <c r="IR1048" s="459"/>
      <c r="IS1048" s="459"/>
    </row>
    <row r="1049" spans="1:253" ht="15" customHeight="1" x14ac:dyDescent="0.25">
      <c r="A1049" s="458"/>
      <c r="B1049" s="732"/>
      <c r="C1049" s="908" t="s">
        <v>4910</v>
      </c>
      <c r="D1049" s="908"/>
      <c r="E1049" s="908"/>
      <c r="F1049" s="908"/>
      <c r="G1049" s="908"/>
      <c r="H1049" s="732"/>
      <c r="I1049" s="443"/>
      <c r="J1049" s="1229"/>
      <c r="K1049" s="444"/>
      <c r="HV1049" s="732"/>
      <c r="HW1049" s="732"/>
      <c r="IR1049" s="459"/>
      <c r="IS1049" s="459"/>
    </row>
    <row r="1050" spans="1:253" ht="15" customHeight="1" x14ac:dyDescent="0.25">
      <c r="A1050" s="458"/>
      <c r="B1050" s="732"/>
      <c r="C1050" s="908" t="s">
        <v>4135</v>
      </c>
      <c r="D1050" s="908"/>
      <c r="E1050" s="908"/>
      <c r="F1050" s="908"/>
      <c r="G1050" s="908"/>
      <c r="H1050" s="732"/>
      <c r="I1050" s="443"/>
      <c r="J1050" s="1229"/>
      <c r="K1050" s="444"/>
      <c r="HV1050" s="732"/>
      <c r="HW1050" s="732"/>
      <c r="IR1050" s="459"/>
      <c r="IS1050" s="459"/>
    </row>
    <row r="1051" spans="1:253" ht="15" customHeight="1" x14ac:dyDescent="0.25">
      <c r="A1051" s="458">
        <v>260</v>
      </c>
      <c r="B1051" s="732" t="s">
        <v>5094</v>
      </c>
      <c r="C1051" s="908" t="s">
        <v>5095</v>
      </c>
      <c r="D1051" s="908"/>
      <c r="E1051" s="908"/>
      <c r="F1051" s="908"/>
      <c r="G1051" s="908"/>
      <c r="H1051" s="732" t="s">
        <v>248</v>
      </c>
      <c r="I1051" s="443">
        <v>3</v>
      </c>
      <c r="J1051" s="1229"/>
      <c r="K1051" s="444">
        <f>IR1051*I1051+IS1051*I1051</f>
        <v>0</v>
      </c>
      <c r="HV1051" s="732" t="s">
        <v>1262</v>
      </c>
      <c r="HW1051" s="732" t="s">
        <v>2995</v>
      </c>
      <c r="IR1051" s="459">
        <f>J1051*1</f>
        <v>0</v>
      </c>
      <c r="IS1051" s="459">
        <f>J1051*(1-1)</f>
        <v>0</v>
      </c>
    </row>
    <row r="1052" spans="1:253" ht="15" customHeight="1" x14ac:dyDescent="0.25">
      <c r="A1052" s="458"/>
      <c r="B1052" s="732"/>
      <c r="C1052" s="908" t="s">
        <v>3883</v>
      </c>
      <c r="D1052" s="908"/>
      <c r="E1052" s="908"/>
      <c r="F1052" s="908"/>
      <c r="G1052" s="908"/>
      <c r="H1052" s="732"/>
      <c r="I1052" s="443"/>
      <c r="J1052" s="1229"/>
      <c r="K1052" s="444"/>
      <c r="HV1052" s="732"/>
      <c r="HW1052" s="732"/>
      <c r="IR1052" s="459"/>
      <c r="IS1052" s="459"/>
    </row>
    <row r="1053" spans="1:253" ht="15" customHeight="1" x14ac:dyDescent="0.25">
      <c r="A1053" s="458"/>
      <c r="B1053" s="732"/>
      <c r="C1053" s="908" t="s">
        <v>3882</v>
      </c>
      <c r="D1053" s="908"/>
      <c r="E1053" s="908"/>
      <c r="F1053" s="908"/>
      <c r="G1053" s="908"/>
      <c r="H1053" s="732"/>
      <c r="I1053" s="443"/>
      <c r="J1053" s="1229"/>
      <c r="K1053" s="444"/>
      <c r="HV1053" s="732"/>
      <c r="HW1053" s="732"/>
      <c r="IR1053" s="459"/>
      <c r="IS1053" s="459"/>
    </row>
    <row r="1054" spans="1:253" ht="15" customHeight="1" x14ac:dyDescent="0.25">
      <c r="A1054" s="458"/>
      <c r="B1054" s="732"/>
      <c r="C1054" s="908" t="s">
        <v>3886</v>
      </c>
      <c r="D1054" s="908"/>
      <c r="E1054" s="908"/>
      <c r="F1054" s="908"/>
      <c r="G1054" s="908"/>
      <c r="H1054" s="732"/>
      <c r="I1054" s="443"/>
      <c r="J1054" s="1229"/>
      <c r="K1054" s="444"/>
      <c r="HV1054" s="732"/>
      <c r="HW1054" s="732"/>
      <c r="IR1054" s="459"/>
      <c r="IS1054" s="459"/>
    </row>
    <row r="1055" spans="1:253" ht="15" customHeight="1" x14ac:dyDescent="0.25">
      <c r="A1055" s="458">
        <v>261</v>
      </c>
      <c r="B1055" s="732" t="s">
        <v>5096</v>
      </c>
      <c r="C1055" s="908" t="s">
        <v>5097</v>
      </c>
      <c r="D1055" s="908"/>
      <c r="E1055" s="908"/>
      <c r="F1055" s="908"/>
      <c r="G1055" s="908"/>
      <c r="H1055" s="732" t="s">
        <v>248</v>
      </c>
      <c r="I1055" s="443">
        <v>47</v>
      </c>
      <c r="J1055" s="1229"/>
      <c r="K1055" s="444">
        <f>IR1055*I1055+IS1055*I1055</f>
        <v>0</v>
      </c>
      <c r="HV1055" s="732" t="s">
        <v>1262</v>
      </c>
      <c r="HW1055" s="732" t="s">
        <v>2995</v>
      </c>
      <c r="IR1055" s="459">
        <f>J1055*1</f>
        <v>0</v>
      </c>
      <c r="IS1055" s="459">
        <f>J1055*(1-1)</f>
        <v>0</v>
      </c>
    </row>
    <row r="1056" spans="1:253" ht="15" customHeight="1" x14ac:dyDescent="0.25">
      <c r="A1056" s="458"/>
      <c r="B1056" s="732"/>
      <c r="C1056" s="908" t="s">
        <v>4137</v>
      </c>
      <c r="D1056" s="908"/>
      <c r="E1056" s="908"/>
      <c r="F1056" s="908"/>
      <c r="G1056" s="908"/>
      <c r="H1056" s="732"/>
      <c r="I1056" s="443"/>
      <c r="J1056" s="1229"/>
      <c r="K1056" s="444"/>
      <c r="HV1056" s="732"/>
      <c r="HW1056" s="732"/>
      <c r="IR1056" s="459"/>
      <c r="IS1056" s="459"/>
    </row>
    <row r="1057" spans="1:253" ht="15" customHeight="1" x14ac:dyDescent="0.25">
      <c r="A1057" s="458"/>
      <c r="B1057" s="732"/>
      <c r="C1057" s="908" t="s">
        <v>4136</v>
      </c>
      <c r="D1057" s="908"/>
      <c r="E1057" s="908"/>
      <c r="F1057" s="908"/>
      <c r="G1057" s="908"/>
      <c r="H1057" s="732"/>
      <c r="I1057" s="443"/>
      <c r="J1057" s="1229"/>
      <c r="K1057" s="444"/>
      <c r="HV1057" s="732"/>
      <c r="HW1057" s="732"/>
      <c r="IR1057" s="459"/>
      <c r="IS1057" s="459"/>
    </row>
    <row r="1058" spans="1:253" ht="15" customHeight="1" x14ac:dyDescent="0.25">
      <c r="A1058" s="458"/>
      <c r="B1058" s="732"/>
      <c r="C1058" s="908" t="s">
        <v>4924</v>
      </c>
      <c r="D1058" s="908"/>
      <c r="E1058" s="908"/>
      <c r="F1058" s="908"/>
      <c r="G1058" s="908"/>
      <c r="H1058" s="732"/>
      <c r="I1058" s="443"/>
      <c r="J1058" s="1229"/>
      <c r="K1058" s="444"/>
      <c r="HV1058" s="732"/>
      <c r="HW1058" s="732"/>
      <c r="IR1058" s="459"/>
      <c r="IS1058" s="459"/>
    </row>
    <row r="1059" spans="1:253" ht="15" customHeight="1" x14ac:dyDescent="0.25">
      <c r="A1059" s="458">
        <v>262</v>
      </c>
      <c r="B1059" s="732" t="s">
        <v>5098</v>
      </c>
      <c r="C1059" s="908" t="s">
        <v>5099</v>
      </c>
      <c r="D1059" s="908"/>
      <c r="E1059" s="908"/>
      <c r="F1059" s="908"/>
      <c r="G1059" s="908"/>
      <c r="H1059" s="732" t="s">
        <v>248</v>
      </c>
      <c r="I1059" s="443">
        <v>55</v>
      </c>
      <c r="J1059" s="1229"/>
      <c r="K1059" s="444">
        <f>IR1059*I1059+IS1059*I1059</f>
        <v>0</v>
      </c>
      <c r="HV1059" s="732" t="s">
        <v>1262</v>
      </c>
      <c r="HW1059" s="732" t="s">
        <v>2995</v>
      </c>
      <c r="IR1059" s="459">
        <f>J1059*1</f>
        <v>0</v>
      </c>
      <c r="IS1059" s="459">
        <f>J1059*(1-1)</f>
        <v>0</v>
      </c>
    </row>
    <row r="1060" spans="1:253" ht="15" customHeight="1" x14ac:dyDescent="0.25">
      <c r="A1060" s="458"/>
      <c r="B1060" s="732"/>
      <c r="C1060" s="908" t="s">
        <v>3892</v>
      </c>
      <c r="D1060" s="908"/>
      <c r="E1060" s="908"/>
      <c r="F1060" s="908"/>
      <c r="G1060" s="908"/>
      <c r="H1060" s="732"/>
      <c r="I1060" s="443"/>
      <c r="J1060" s="1229"/>
      <c r="K1060" s="444"/>
      <c r="HV1060" s="732"/>
      <c r="HW1060" s="732"/>
      <c r="IR1060" s="459"/>
      <c r="IS1060" s="459"/>
    </row>
    <row r="1061" spans="1:253" ht="15" customHeight="1" x14ac:dyDescent="0.25">
      <c r="A1061" s="458"/>
      <c r="B1061" s="732"/>
      <c r="C1061" s="908" t="s">
        <v>5100</v>
      </c>
      <c r="D1061" s="908"/>
      <c r="E1061" s="908"/>
      <c r="F1061" s="908"/>
      <c r="G1061" s="908"/>
      <c r="H1061" s="732"/>
      <c r="I1061" s="443"/>
      <c r="J1061" s="1229"/>
      <c r="K1061" s="444"/>
      <c r="HV1061" s="732"/>
      <c r="HW1061" s="732"/>
      <c r="IR1061" s="459"/>
      <c r="IS1061" s="459"/>
    </row>
    <row r="1062" spans="1:253" ht="15" customHeight="1" x14ac:dyDescent="0.25">
      <c r="A1062" s="458"/>
      <c r="B1062" s="732"/>
      <c r="C1062" s="908" t="s">
        <v>3989</v>
      </c>
      <c r="D1062" s="908"/>
      <c r="E1062" s="908"/>
      <c r="F1062" s="908"/>
      <c r="G1062" s="908"/>
      <c r="H1062" s="732"/>
      <c r="I1062" s="443"/>
      <c r="J1062" s="1229"/>
      <c r="K1062" s="444"/>
      <c r="HV1062" s="732"/>
      <c r="HW1062" s="732"/>
      <c r="IR1062" s="459"/>
      <c r="IS1062" s="459"/>
    </row>
    <row r="1063" spans="1:253" ht="15" customHeight="1" x14ac:dyDescent="0.25">
      <c r="A1063" s="458"/>
      <c r="B1063" s="732"/>
      <c r="C1063" s="908" t="s">
        <v>3963</v>
      </c>
      <c r="D1063" s="908"/>
      <c r="E1063" s="908"/>
      <c r="F1063" s="908"/>
      <c r="G1063" s="908"/>
      <c r="H1063" s="732"/>
      <c r="I1063" s="443"/>
      <c r="J1063" s="1229"/>
      <c r="K1063" s="444"/>
      <c r="HV1063" s="732"/>
      <c r="HW1063" s="732"/>
      <c r="IR1063" s="459"/>
      <c r="IS1063" s="459"/>
    </row>
    <row r="1064" spans="1:253" ht="15" customHeight="1" x14ac:dyDescent="0.25">
      <c r="A1064" s="458">
        <v>263</v>
      </c>
      <c r="B1064" s="732" t="s">
        <v>5101</v>
      </c>
      <c r="C1064" s="908" t="s">
        <v>5102</v>
      </c>
      <c r="D1064" s="908"/>
      <c r="E1064" s="908"/>
      <c r="F1064" s="908"/>
      <c r="G1064" s="908"/>
      <c r="H1064" s="732" t="s">
        <v>248</v>
      </c>
      <c r="I1064" s="443">
        <v>42</v>
      </c>
      <c r="J1064" s="1229"/>
      <c r="K1064" s="444">
        <f>IR1064*I1064+IS1064*I1064</f>
        <v>0</v>
      </c>
      <c r="HV1064" s="732" t="s">
        <v>1262</v>
      </c>
      <c r="HW1064" s="732" t="s">
        <v>2995</v>
      </c>
      <c r="IR1064" s="459">
        <f>J1064*1</f>
        <v>0</v>
      </c>
      <c r="IS1064" s="459">
        <f>J1064*(1-1)</f>
        <v>0</v>
      </c>
    </row>
    <row r="1065" spans="1:253" ht="15" customHeight="1" x14ac:dyDescent="0.25">
      <c r="A1065" s="458"/>
      <c r="B1065" s="732"/>
      <c r="C1065" s="908" t="s">
        <v>4502</v>
      </c>
      <c r="D1065" s="908"/>
      <c r="E1065" s="908"/>
      <c r="F1065" s="908"/>
      <c r="G1065" s="908"/>
      <c r="H1065" s="732"/>
      <c r="I1065" s="443"/>
      <c r="J1065" s="1229"/>
      <c r="K1065" s="444"/>
      <c r="HV1065" s="732"/>
      <c r="HW1065" s="732"/>
      <c r="IR1065" s="459"/>
      <c r="IS1065" s="459"/>
    </row>
    <row r="1066" spans="1:253" ht="15" customHeight="1" x14ac:dyDescent="0.25">
      <c r="A1066" s="458"/>
      <c r="B1066" s="732"/>
      <c r="C1066" s="908" t="s">
        <v>4503</v>
      </c>
      <c r="D1066" s="908"/>
      <c r="E1066" s="908"/>
      <c r="F1066" s="908"/>
      <c r="G1066" s="908"/>
      <c r="H1066" s="732"/>
      <c r="I1066" s="443"/>
      <c r="J1066" s="1229"/>
      <c r="K1066" s="444"/>
      <c r="HV1066" s="732"/>
      <c r="HW1066" s="732"/>
      <c r="IR1066" s="459"/>
      <c r="IS1066" s="459"/>
    </row>
    <row r="1067" spans="1:253" ht="15" customHeight="1" x14ac:dyDescent="0.25">
      <c r="A1067" s="458"/>
      <c r="B1067" s="732"/>
      <c r="C1067" s="908" t="s">
        <v>4135</v>
      </c>
      <c r="D1067" s="908"/>
      <c r="E1067" s="908"/>
      <c r="F1067" s="908"/>
      <c r="G1067" s="908"/>
      <c r="H1067" s="732"/>
      <c r="I1067" s="443"/>
      <c r="J1067" s="1229"/>
      <c r="K1067" s="444"/>
      <c r="HV1067" s="732"/>
      <c r="HW1067" s="732"/>
      <c r="IR1067" s="459"/>
      <c r="IS1067" s="459"/>
    </row>
    <row r="1068" spans="1:253" ht="15" customHeight="1" x14ac:dyDescent="0.25">
      <c r="A1068" s="458">
        <v>264</v>
      </c>
      <c r="B1068" s="732" t="s">
        <v>5103</v>
      </c>
      <c r="C1068" s="908" t="s">
        <v>5104</v>
      </c>
      <c r="D1068" s="908"/>
      <c r="E1068" s="908"/>
      <c r="F1068" s="908"/>
      <c r="G1068" s="908"/>
      <c r="H1068" s="732" t="s">
        <v>248</v>
      </c>
      <c r="I1068" s="443">
        <v>42</v>
      </c>
      <c r="J1068" s="1229"/>
      <c r="K1068" s="444">
        <f>IR1068*I1068+IS1068*I1068</f>
        <v>0</v>
      </c>
      <c r="HV1068" s="732" t="s">
        <v>1262</v>
      </c>
      <c r="HW1068" s="732" t="s">
        <v>2995</v>
      </c>
      <c r="IR1068" s="459">
        <f>J1068*1</f>
        <v>0</v>
      </c>
      <c r="IS1068" s="459">
        <f>J1068*(1-1)</f>
        <v>0</v>
      </c>
    </row>
    <row r="1069" spans="1:253" ht="15" customHeight="1" x14ac:dyDescent="0.25">
      <c r="A1069" s="458"/>
      <c r="B1069" s="732"/>
      <c r="C1069" s="908" t="s">
        <v>4502</v>
      </c>
      <c r="D1069" s="908"/>
      <c r="E1069" s="908"/>
      <c r="F1069" s="908"/>
      <c r="G1069" s="908"/>
      <c r="H1069" s="732"/>
      <c r="I1069" s="443"/>
      <c r="J1069" s="1229"/>
      <c r="K1069" s="444"/>
      <c r="HV1069" s="732"/>
      <c r="HW1069" s="732"/>
      <c r="IR1069" s="459"/>
      <c r="IS1069" s="459"/>
    </row>
    <row r="1070" spans="1:253" ht="15" customHeight="1" x14ac:dyDescent="0.25">
      <c r="A1070" s="458"/>
      <c r="B1070" s="732"/>
      <c r="C1070" s="908" t="s">
        <v>4503</v>
      </c>
      <c r="D1070" s="908"/>
      <c r="E1070" s="908"/>
      <c r="F1070" s="908"/>
      <c r="G1070" s="908"/>
      <c r="H1070" s="732"/>
      <c r="I1070" s="443"/>
      <c r="J1070" s="1229"/>
      <c r="K1070" s="444"/>
      <c r="HV1070" s="732"/>
      <c r="HW1070" s="732"/>
      <c r="IR1070" s="459"/>
      <c r="IS1070" s="459"/>
    </row>
    <row r="1071" spans="1:253" ht="15" customHeight="1" x14ac:dyDescent="0.25">
      <c r="A1071" s="458"/>
      <c r="B1071" s="732"/>
      <c r="C1071" s="908" t="s">
        <v>4135</v>
      </c>
      <c r="D1071" s="908"/>
      <c r="E1071" s="908"/>
      <c r="F1071" s="908"/>
      <c r="G1071" s="908"/>
      <c r="H1071" s="732"/>
      <c r="I1071" s="443"/>
      <c r="J1071" s="1229"/>
      <c r="K1071" s="444"/>
      <c r="HV1071" s="732"/>
      <c r="HW1071" s="732"/>
      <c r="IR1071" s="459"/>
      <c r="IS1071" s="459"/>
    </row>
    <row r="1072" spans="1:253" ht="15" customHeight="1" x14ac:dyDescent="0.25">
      <c r="A1072" s="458">
        <v>265</v>
      </c>
      <c r="B1072" s="732" t="s">
        <v>5105</v>
      </c>
      <c r="C1072" s="908" t="s">
        <v>5106</v>
      </c>
      <c r="D1072" s="908"/>
      <c r="E1072" s="908"/>
      <c r="F1072" s="908"/>
      <c r="G1072" s="908"/>
      <c r="H1072" s="732" t="s">
        <v>248</v>
      </c>
      <c r="I1072" s="443">
        <v>3</v>
      </c>
      <c r="J1072" s="1229"/>
      <c r="K1072" s="444">
        <f>IR1072*I1072+IS1072*I1072</f>
        <v>0</v>
      </c>
      <c r="HV1072" s="732" t="s">
        <v>1262</v>
      </c>
      <c r="HW1072" s="732" t="s">
        <v>2995</v>
      </c>
      <c r="IR1072" s="459">
        <f>J1072*1</f>
        <v>0</v>
      </c>
      <c r="IS1072" s="459">
        <f>J1072*(1-1)</f>
        <v>0</v>
      </c>
    </row>
    <row r="1073" spans="1:253" ht="15" customHeight="1" x14ac:dyDescent="0.25">
      <c r="A1073" s="458"/>
      <c r="B1073" s="732"/>
      <c r="C1073" s="908" t="s">
        <v>4430</v>
      </c>
      <c r="D1073" s="908"/>
      <c r="E1073" s="908"/>
      <c r="F1073" s="908"/>
      <c r="G1073" s="908"/>
      <c r="H1073" s="732"/>
      <c r="I1073" s="443"/>
      <c r="J1073" s="1229"/>
      <c r="K1073" s="444"/>
      <c r="HV1073" s="732"/>
      <c r="HW1073" s="732"/>
      <c r="IR1073" s="459"/>
      <c r="IS1073" s="459"/>
    </row>
    <row r="1074" spans="1:253" ht="15" customHeight="1" x14ac:dyDescent="0.25">
      <c r="A1074" s="458">
        <v>266</v>
      </c>
      <c r="B1074" s="732" t="s">
        <v>5107</v>
      </c>
      <c r="C1074" s="908" t="s">
        <v>5108</v>
      </c>
      <c r="D1074" s="908"/>
      <c r="E1074" s="908"/>
      <c r="F1074" s="908"/>
      <c r="G1074" s="908"/>
      <c r="H1074" s="732" t="s">
        <v>248</v>
      </c>
      <c r="I1074" s="443">
        <v>1</v>
      </c>
      <c r="J1074" s="1229"/>
      <c r="K1074" s="444">
        <f>IR1074*I1074+IS1074*I1074</f>
        <v>0</v>
      </c>
      <c r="HV1074" s="732" t="s">
        <v>1262</v>
      </c>
      <c r="HW1074" s="732" t="s">
        <v>2995</v>
      </c>
      <c r="IR1074" s="459">
        <f>J1074*1</f>
        <v>0</v>
      </c>
      <c r="IS1074" s="459">
        <f>J1074*(1-1)</f>
        <v>0</v>
      </c>
    </row>
    <row r="1075" spans="1:253" ht="15" customHeight="1" x14ac:dyDescent="0.25">
      <c r="A1075" s="458"/>
      <c r="B1075" s="732"/>
      <c r="C1075" s="908" t="s">
        <v>3902</v>
      </c>
      <c r="D1075" s="908"/>
      <c r="E1075" s="908"/>
      <c r="F1075" s="908"/>
      <c r="G1075" s="908"/>
      <c r="H1075" s="732"/>
      <c r="I1075" s="443"/>
      <c r="J1075" s="1229"/>
      <c r="K1075" s="444"/>
      <c r="HV1075" s="732"/>
      <c r="HW1075" s="732"/>
      <c r="IR1075" s="459"/>
      <c r="IS1075" s="459"/>
    </row>
    <row r="1076" spans="1:253" ht="15" customHeight="1" x14ac:dyDescent="0.25">
      <c r="A1076" s="458">
        <v>267</v>
      </c>
      <c r="B1076" s="732" t="s">
        <v>5109</v>
      </c>
      <c r="C1076" s="908" t="s">
        <v>5110</v>
      </c>
      <c r="D1076" s="908"/>
      <c r="E1076" s="908"/>
      <c r="F1076" s="908"/>
      <c r="G1076" s="908"/>
      <c r="H1076" s="732" t="s">
        <v>248</v>
      </c>
      <c r="I1076" s="443">
        <v>3</v>
      </c>
      <c r="J1076" s="1229"/>
      <c r="K1076" s="444">
        <f>IR1076*I1076+IS1076*I1076</f>
        <v>0</v>
      </c>
      <c r="HV1076" s="732" t="s">
        <v>1262</v>
      </c>
      <c r="HW1076" s="732" t="s">
        <v>524</v>
      </c>
      <c r="IR1076" s="459">
        <f>J1076*1</f>
        <v>0</v>
      </c>
      <c r="IS1076" s="459">
        <f>J1076*(1-1)</f>
        <v>0</v>
      </c>
    </row>
    <row r="1077" spans="1:253" ht="15" customHeight="1" x14ac:dyDescent="0.25">
      <c r="A1077" s="458"/>
      <c r="B1077" s="732"/>
      <c r="C1077" s="908" t="s">
        <v>3883</v>
      </c>
      <c r="D1077" s="908"/>
      <c r="E1077" s="908"/>
      <c r="F1077" s="908"/>
      <c r="G1077" s="908"/>
      <c r="H1077" s="732"/>
      <c r="I1077" s="443"/>
      <c r="J1077" s="1229"/>
      <c r="K1077" s="444"/>
      <c r="HV1077" s="732"/>
      <c r="HW1077" s="732"/>
      <c r="IR1077" s="459"/>
      <c r="IS1077" s="459"/>
    </row>
    <row r="1078" spans="1:253" ht="15" customHeight="1" x14ac:dyDescent="0.25">
      <c r="A1078" s="458"/>
      <c r="B1078" s="732"/>
      <c r="C1078" s="908" t="s">
        <v>3882</v>
      </c>
      <c r="D1078" s="908"/>
      <c r="E1078" s="908"/>
      <c r="F1078" s="908"/>
      <c r="G1078" s="908"/>
      <c r="H1078" s="732"/>
      <c r="I1078" s="443"/>
      <c r="J1078" s="1229"/>
      <c r="K1078" s="444"/>
      <c r="HV1078" s="732"/>
      <c r="HW1078" s="732"/>
      <c r="IR1078" s="459"/>
      <c r="IS1078" s="459"/>
    </row>
    <row r="1079" spans="1:253" ht="15" customHeight="1" x14ac:dyDescent="0.25">
      <c r="A1079" s="458"/>
      <c r="B1079" s="732"/>
      <c r="C1079" s="908" t="s">
        <v>3886</v>
      </c>
      <c r="D1079" s="908"/>
      <c r="E1079" s="908"/>
      <c r="F1079" s="908"/>
      <c r="G1079" s="908"/>
      <c r="H1079" s="732"/>
      <c r="I1079" s="443"/>
      <c r="J1079" s="1229"/>
      <c r="K1079" s="444"/>
      <c r="HV1079" s="732"/>
      <c r="HW1079" s="732"/>
      <c r="IR1079" s="459"/>
      <c r="IS1079" s="459"/>
    </row>
    <row r="1080" spans="1:253" ht="15" customHeight="1" x14ac:dyDescent="0.25">
      <c r="A1080" s="458">
        <v>268</v>
      </c>
      <c r="B1080" s="732" t="s">
        <v>5111</v>
      </c>
      <c r="C1080" s="908" t="s">
        <v>5112</v>
      </c>
      <c r="D1080" s="908"/>
      <c r="E1080" s="908"/>
      <c r="F1080" s="908"/>
      <c r="G1080" s="908"/>
      <c r="H1080" s="732" t="s">
        <v>248</v>
      </c>
      <c r="I1080" s="443">
        <v>6</v>
      </c>
      <c r="J1080" s="1229"/>
      <c r="K1080" s="444">
        <f>IR1080*I1080+IS1080*I1080</f>
        <v>0</v>
      </c>
      <c r="HV1080" s="732" t="s">
        <v>1262</v>
      </c>
      <c r="HW1080" s="732" t="s">
        <v>2995</v>
      </c>
      <c r="IR1080" s="459">
        <f>J1080*1</f>
        <v>0</v>
      </c>
      <c r="IS1080" s="459">
        <f>J1080*(1-1)</f>
        <v>0</v>
      </c>
    </row>
    <row r="1081" spans="1:253" ht="15" customHeight="1" x14ac:dyDescent="0.25">
      <c r="A1081" s="458"/>
      <c r="B1081" s="732"/>
      <c r="C1081" s="908" t="s">
        <v>3902</v>
      </c>
      <c r="D1081" s="908"/>
      <c r="E1081" s="908"/>
      <c r="F1081" s="908"/>
      <c r="G1081" s="908"/>
      <c r="H1081" s="732"/>
      <c r="I1081" s="443"/>
      <c r="J1081" s="1229"/>
      <c r="K1081" s="444"/>
      <c r="HV1081" s="732"/>
      <c r="HW1081" s="732"/>
      <c r="IR1081" s="459"/>
      <c r="IS1081" s="459"/>
    </row>
    <row r="1082" spans="1:253" ht="15" customHeight="1" x14ac:dyDescent="0.25">
      <c r="A1082" s="458"/>
      <c r="B1082" s="732"/>
      <c r="C1082" s="908" t="s">
        <v>3910</v>
      </c>
      <c r="D1082" s="908"/>
      <c r="E1082" s="908"/>
      <c r="F1082" s="908"/>
      <c r="G1082" s="908"/>
      <c r="H1082" s="732"/>
      <c r="I1082" s="443"/>
      <c r="J1082" s="1229"/>
      <c r="K1082" s="444"/>
      <c r="HV1082" s="732"/>
      <c r="HW1082" s="732"/>
      <c r="IR1082" s="459"/>
      <c r="IS1082" s="459"/>
    </row>
    <row r="1083" spans="1:253" ht="15" customHeight="1" x14ac:dyDescent="0.25">
      <c r="A1083" s="458"/>
      <c r="B1083" s="732"/>
      <c r="C1083" s="908" t="s">
        <v>3890</v>
      </c>
      <c r="D1083" s="908"/>
      <c r="E1083" s="908"/>
      <c r="F1083" s="908"/>
      <c r="G1083" s="908"/>
      <c r="H1083" s="732"/>
      <c r="I1083" s="443"/>
      <c r="J1083" s="1229"/>
      <c r="K1083" s="444"/>
      <c r="HV1083" s="732"/>
      <c r="HW1083" s="732"/>
      <c r="IR1083" s="459"/>
      <c r="IS1083" s="459"/>
    </row>
    <row r="1084" spans="1:253" ht="15" customHeight="1" x14ac:dyDescent="0.25">
      <c r="A1084" s="458"/>
      <c r="B1084" s="732"/>
      <c r="C1084" s="908" t="s">
        <v>3886</v>
      </c>
      <c r="D1084" s="908"/>
      <c r="E1084" s="908"/>
      <c r="F1084" s="908"/>
      <c r="G1084" s="908"/>
      <c r="H1084" s="732"/>
      <c r="I1084" s="443"/>
      <c r="J1084" s="1229"/>
      <c r="K1084" s="444"/>
      <c r="HV1084" s="732"/>
      <c r="HW1084" s="732"/>
      <c r="IR1084" s="459"/>
      <c r="IS1084" s="459"/>
    </row>
    <row r="1085" spans="1:253" ht="15" customHeight="1" x14ac:dyDescent="0.25">
      <c r="A1085" s="458">
        <v>269</v>
      </c>
      <c r="B1085" s="732" t="s">
        <v>5113</v>
      </c>
      <c r="C1085" s="908" t="s">
        <v>5114</v>
      </c>
      <c r="D1085" s="908"/>
      <c r="E1085" s="908"/>
      <c r="F1085" s="908"/>
      <c r="G1085" s="908"/>
      <c r="H1085" s="732" t="s">
        <v>248</v>
      </c>
      <c r="I1085" s="443">
        <v>13</v>
      </c>
      <c r="J1085" s="1229"/>
      <c r="K1085" s="444">
        <f>IR1085*I1085+IS1085*I1085</f>
        <v>0</v>
      </c>
      <c r="HV1085" s="732" t="s">
        <v>1262</v>
      </c>
      <c r="HW1085" s="732" t="s">
        <v>2995</v>
      </c>
      <c r="IR1085" s="459">
        <f>J1085*1</f>
        <v>0</v>
      </c>
      <c r="IS1085" s="459">
        <f>J1085*(1-1)</f>
        <v>0</v>
      </c>
    </row>
    <row r="1086" spans="1:253" ht="15" customHeight="1" x14ac:dyDescent="0.25">
      <c r="A1086" s="458"/>
      <c r="B1086" s="732"/>
      <c r="C1086" s="908" t="s">
        <v>3902</v>
      </c>
      <c r="D1086" s="908"/>
      <c r="E1086" s="908"/>
      <c r="F1086" s="908"/>
      <c r="G1086" s="908"/>
      <c r="H1086" s="732"/>
      <c r="I1086" s="443"/>
      <c r="J1086" s="1229"/>
      <c r="K1086" s="444"/>
      <c r="HV1086" s="732"/>
      <c r="HW1086" s="732"/>
      <c r="IR1086" s="459"/>
      <c r="IS1086" s="459"/>
    </row>
    <row r="1087" spans="1:253" ht="15" customHeight="1" x14ac:dyDescent="0.25">
      <c r="A1087" s="458"/>
      <c r="B1087" s="732"/>
      <c r="C1087" s="908" t="s">
        <v>3897</v>
      </c>
      <c r="D1087" s="908"/>
      <c r="E1087" s="908"/>
      <c r="F1087" s="908"/>
      <c r="G1087" s="908"/>
      <c r="H1087" s="732"/>
      <c r="I1087" s="443"/>
      <c r="J1087" s="1229"/>
      <c r="K1087" s="444"/>
      <c r="HV1087" s="732"/>
      <c r="HW1087" s="732"/>
      <c r="IR1087" s="459"/>
      <c r="IS1087" s="459"/>
    </row>
    <row r="1088" spans="1:253" ht="15" customHeight="1" x14ac:dyDescent="0.25">
      <c r="A1088" s="458"/>
      <c r="B1088" s="732"/>
      <c r="C1088" s="908" t="s">
        <v>3909</v>
      </c>
      <c r="D1088" s="908"/>
      <c r="E1088" s="908"/>
      <c r="F1088" s="908"/>
      <c r="G1088" s="908"/>
      <c r="H1088" s="732"/>
      <c r="I1088" s="443"/>
      <c r="J1088" s="1229"/>
      <c r="K1088" s="444"/>
      <c r="HV1088" s="732"/>
      <c r="HW1088" s="732"/>
      <c r="IR1088" s="459"/>
      <c r="IS1088" s="459"/>
    </row>
    <row r="1089" spans="1:253" ht="15" customHeight="1" x14ac:dyDescent="0.25">
      <c r="A1089" s="458"/>
      <c r="B1089" s="732"/>
      <c r="C1089" s="908" t="s">
        <v>3889</v>
      </c>
      <c r="D1089" s="908"/>
      <c r="E1089" s="908"/>
      <c r="F1089" s="908"/>
      <c r="G1089" s="908"/>
      <c r="H1089" s="732"/>
      <c r="I1089" s="443"/>
      <c r="J1089" s="1229"/>
      <c r="K1089" s="444"/>
      <c r="HV1089" s="732"/>
      <c r="HW1089" s="732"/>
      <c r="IR1089" s="459"/>
      <c r="IS1089" s="459"/>
    </row>
    <row r="1090" spans="1:253" ht="15" customHeight="1" x14ac:dyDescent="0.25">
      <c r="A1090" s="458">
        <v>270</v>
      </c>
      <c r="B1090" s="732" t="s">
        <v>5115</v>
      </c>
      <c r="C1090" s="908" t="s">
        <v>5116</v>
      </c>
      <c r="D1090" s="908"/>
      <c r="E1090" s="908"/>
      <c r="F1090" s="908"/>
      <c r="G1090" s="908"/>
      <c r="H1090" s="732" t="s">
        <v>248</v>
      </c>
      <c r="I1090" s="443">
        <v>11</v>
      </c>
      <c r="J1090" s="1229"/>
      <c r="K1090" s="444">
        <f>IR1090*I1090+IS1090*I1090</f>
        <v>0</v>
      </c>
      <c r="HV1090" s="732" t="s">
        <v>1262</v>
      </c>
      <c r="HW1090" s="732" t="s">
        <v>2995</v>
      </c>
      <c r="IR1090" s="459">
        <f>J1090*1</f>
        <v>0</v>
      </c>
      <c r="IS1090" s="459">
        <f>J1090*(1-1)</f>
        <v>0</v>
      </c>
    </row>
    <row r="1091" spans="1:253" ht="15" customHeight="1" x14ac:dyDescent="0.25">
      <c r="A1091" s="458"/>
      <c r="B1091" s="732"/>
      <c r="C1091" s="908" t="s">
        <v>3910</v>
      </c>
      <c r="D1091" s="908"/>
      <c r="E1091" s="908"/>
      <c r="F1091" s="908"/>
      <c r="G1091" s="908"/>
      <c r="H1091" s="732"/>
      <c r="I1091" s="443"/>
      <c r="J1091" s="1229"/>
      <c r="K1091" s="444"/>
      <c r="HV1091" s="732"/>
      <c r="HW1091" s="732"/>
      <c r="IR1091" s="459"/>
      <c r="IS1091" s="459"/>
    </row>
    <row r="1092" spans="1:253" ht="15" customHeight="1" x14ac:dyDescent="0.25">
      <c r="A1092" s="458"/>
      <c r="B1092" s="732"/>
      <c r="C1092" s="908" t="s">
        <v>3890</v>
      </c>
      <c r="D1092" s="908"/>
      <c r="E1092" s="908"/>
      <c r="F1092" s="908"/>
      <c r="G1092" s="908"/>
      <c r="H1092" s="732"/>
      <c r="I1092" s="443"/>
      <c r="J1092" s="1229"/>
      <c r="K1092" s="444"/>
      <c r="HV1092" s="732"/>
      <c r="HW1092" s="732"/>
      <c r="IR1092" s="459"/>
      <c r="IS1092" s="459"/>
    </row>
    <row r="1093" spans="1:253" ht="15" customHeight="1" x14ac:dyDescent="0.25">
      <c r="A1093" s="458"/>
      <c r="B1093" s="732"/>
      <c r="C1093" s="908" t="s">
        <v>3929</v>
      </c>
      <c r="D1093" s="908"/>
      <c r="E1093" s="908"/>
      <c r="F1093" s="908"/>
      <c r="G1093" s="908"/>
      <c r="H1093" s="732"/>
      <c r="I1093" s="443"/>
      <c r="J1093" s="1229"/>
      <c r="K1093" s="444"/>
      <c r="HV1093" s="732"/>
      <c r="HW1093" s="732"/>
      <c r="IR1093" s="459"/>
      <c r="IS1093" s="459"/>
    </row>
    <row r="1094" spans="1:253" ht="15" customHeight="1" x14ac:dyDescent="0.25">
      <c r="A1094" s="458">
        <v>271</v>
      </c>
      <c r="B1094" s="732" t="s">
        <v>5117</v>
      </c>
      <c r="C1094" s="908" t="s">
        <v>5118</v>
      </c>
      <c r="D1094" s="908"/>
      <c r="E1094" s="908"/>
      <c r="F1094" s="908"/>
      <c r="G1094" s="908"/>
      <c r="H1094" s="732" t="s">
        <v>248</v>
      </c>
      <c r="I1094" s="443">
        <v>57</v>
      </c>
      <c r="J1094" s="1229"/>
      <c r="K1094" s="444">
        <f>IR1094*I1094+IS1094*I1094</f>
        <v>0</v>
      </c>
      <c r="HV1094" s="732" t="s">
        <v>1262</v>
      </c>
      <c r="HW1094" s="732" t="s">
        <v>2995</v>
      </c>
      <c r="IR1094" s="459">
        <f>J1094*1</f>
        <v>0</v>
      </c>
      <c r="IS1094" s="459">
        <f>J1094*(1-1)</f>
        <v>0</v>
      </c>
    </row>
    <row r="1095" spans="1:253" ht="15" customHeight="1" x14ac:dyDescent="0.25">
      <c r="A1095" s="458"/>
      <c r="B1095" s="732"/>
      <c r="C1095" s="908" t="s">
        <v>4797</v>
      </c>
      <c r="D1095" s="908"/>
      <c r="E1095" s="908"/>
      <c r="F1095" s="908"/>
      <c r="G1095" s="908"/>
      <c r="H1095" s="732"/>
      <c r="I1095" s="443"/>
      <c r="J1095" s="1229"/>
      <c r="K1095" s="444"/>
      <c r="HV1095" s="732"/>
      <c r="HW1095" s="732"/>
      <c r="IR1095" s="459"/>
      <c r="IS1095" s="459"/>
    </row>
    <row r="1096" spans="1:253" ht="15" customHeight="1" x14ac:dyDescent="0.25">
      <c r="A1096" s="458"/>
      <c r="B1096" s="732"/>
      <c r="C1096" s="908" t="s">
        <v>4900</v>
      </c>
      <c r="D1096" s="908"/>
      <c r="E1096" s="908"/>
      <c r="F1096" s="908"/>
      <c r="G1096" s="908"/>
      <c r="H1096" s="732"/>
      <c r="I1096" s="443"/>
      <c r="J1096" s="1229"/>
      <c r="K1096" s="444"/>
      <c r="HV1096" s="732"/>
      <c r="HW1096" s="732"/>
      <c r="IR1096" s="459"/>
      <c r="IS1096" s="459"/>
    </row>
    <row r="1097" spans="1:253" ht="15" customHeight="1" x14ac:dyDescent="0.25">
      <c r="A1097" s="458"/>
      <c r="B1097" s="732"/>
      <c r="C1097" s="908" t="s">
        <v>4605</v>
      </c>
      <c r="D1097" s="908"/>
      <c r="E1097" s="908"/>
      <c r="F1097" s="908"/>
      <c r="G1097" s="908"/>
      <c r="H1097" s="732"/>
      <c r="I1097" s="443"/>
      <c r="J1097" s="1229"/>
      <c r="K1097" s="444"/>
      <c r="HV1097" s="732"/>
      <c r="HW1097" s="732"/>
      <c r="IR1097" s="459"/>
      <c r="IS1097" s="459"/>
    </row>
    <row r="1098" spans="1:253" ht="15" customHeight="1" x14ac:dyDescent="0.25">
      <c r="A1098" s="458"/>
      <c r="B1098" s="732"/>
      <c r="C1098" s="908" t="s">
        <v>3963</v>
      </c>
      <c r="D1098" s="908"/>
      <c r="E1098" s="908"/>
      <c r="F1098" s="908"/>
      <c r="G1098" s="908"/>
      <c r="H1098" s="732"/>
      <c r="I1098" s="443"/>
      <c r="J1098" s="1229"/>
      <c r="K1098" s="444"/>
      <c r="HV1098" s="732"/>
      <c r="HW1098" s="732"/>
      <c r="IR1098" s="459"/>
      <c r="IS1098" s="459"/>
    </row>
    <row r="1099" spans="1:253" ht="15" customHeight="1" x14ac:dyDescent="0.25">
      <c r="A1099" s="458">
        <v>272</v>
      </c>
      <c r="B1099" s="732" t="s">
        <v>5119</v>
      </c>
      <c r="C1099" s="908" t="s">
        <v>5120</v>
      </c>
      <c r="D1099" s="908"/>
      <c r="E1099" s="908"/>
      <c r="F1099" s="908"/>
      <c r="G1099" s="908"/>
      <c r="H1099" s="732" t="s">
        <v>248</v>
      </c>
      <c r="I1099" s="443">
        <v>2</v>
      </c>
      <c r="J1099" s="1229"/>
      <c r="K1099" s="444">
        <f>IR1099*I1099+IS1099*I1099</f>
        <v>0</v>
      </c>
      <c r="HV1099" s="732" t="s">
        <v>1262</v>
      </c>
      <c r="HW1099" s="732" t="s">
        <v>2995</v>
      </c>
      <c r="IR1099" s="459">
        <f>J1099*1</f>
        <v>0</v>
      </c>
      <c r="IS1099" s="459">
        <f>J1099*(1-1)</f>
        <v>0</v>
      </c>
    </row>
    <row r="1100" spans="1:253" ht="15" customHeight="1" x14ac:dyDescent="0.25">
      <c r="A1100" s="458"/>
      <c r="B1100" s="732"/>
      <c r="C1100" s="908" t="s">
        <v>3883</v>
      </c>
      <c r="D1100" s="908"/>
      <c r="E1100" s="908"/>
      <c r="F1100" s="908"/>
      <c r="G1100" s="908"/>
      <c r="H1100" s="732"/>
      <c r="I1100" s="443"/>
      <c r="J1100" s="1229"/>
      <c r="K1100" s="444"/>
      <c r="HV1100" s="732"/>
      <c r="HW1100" s="732"/>
      <c r="IR1100" s="459"/>
      <c r="IS1100" s="459"/>
    </row>
    <row r="1101" spans="1:253" ht="15" customHeight="1" x14ac:dyDescent="0.25">
      <c r="A1101" s="458"/>
      <c r="B1101" s="732"/>
      <c r="C1101" s="908" t="s">
        <v>3882</v>
      </c>
      <c r="D1101" s="908"/>
      <c r="E1101" s="908"/>
      <c r="F1101" s="908"/>
      <c r="G1101" s="908"/>
      <c r="H1101" s="732"/>
      <c r="I1101" s="443"/>
      <c r="J1101" s="1229"/>
      <c r="K1101" s="444"/>
      <c r="HV1101" s="732"/>
      <c r="HW1101" s="732"/>
      <c r="IR1101" s="459"/>
      <c r="IS1101" s="459"/>
    </row>
    <row r="1102" spans="1:253" ht="15" customHeight="1" x14ac:dyDescent="0.25">
      <c r="A1102" s="458">
        <v>273</v>
      </c>
      <c r="B1102" s="732" t="s">
        <v>5121</v>
      </c>
      <c r="C1102" s="908" t="s">
        <v>5122</v>
      </c>
      <c r="D1102" s="908"/>
      <c r="E1102" s="908"/>
      <c r="F1102" s="908"/>
      <c r="G1102" s="908"/>
      <c r="H1102" s="732" t="s">
        <v>248</v>
      </c>
      <c r="I1102" s="443">
        <v>92</v>
      </c>
      <c r="J1102" s="1229"/>
      <c r="K1102" s="444">
        <f>IR1102*I1102+IS1102*I1102</f>
        <v>0</v>
      </c>
      <c r="HV1102" s="732" t="s">
        <v>1262</v>
      </c>
      <c r="HW1102" s="732" t="s">
        <v>2995</v>
      </c>
      <c r="IR1102" s="459">
        <f>J1102*1</f>
        <v>0</v>
      </c>
      <c r="IS1102" s="459">
        <f>J1102*(1-1)</f>
        <v>0</v>
      </c>
    </row>
    <row r="1103" spans="1:253" ht="15" customHeight="1" x14ac:dyDescent="0.25">
      <c r="A1103" s="458"/>
      <c r="B1103" s="732"/>
      <c r="C1103" s="908" t="s">
        <v>4064</v>
      </c>
      <c r="D1103" s="908"/>
      <c r="E1103" s="908"/>
      <c r="F1103" s="908"/>
      <c r="G1103" s="908"/>
      <c r="H1103" s="732"/>
      <c r="I1103" s="443"/>
      <c r="J1103" s="1229"/>
      <c r="K1103" s="444"/>
      <c r="HV1103" s="732"/>
      <c r="HW1103" s="732"/>
      <c r="IR1103" s="459"/>
      <c r="IS1103" s="459"/>
    </row>
    <row r="1104" spans="1:253" ht="15" customHeight="1" x14ac:dyDescent="0.25">
      <c r="A1104" s="458"/>
      <c r="B1104" s="732"/>
      <c r="C1104" s="908" t="s">
        <v>4063</v>
      </c>
      <c r="D1104" s="908"/>
      <c r="E1104" s="908"/>
      <c r="F1104" s="908"/>
      <c r="G1104" s="908"/>
      <c r="H1104" s="732"/>
      <c r="I1104" s="443"/>
      <c r="J1104" s="1229"/>
      <c r="K1104" s="444"/>
      <c r="HV1104" s="732"/>
      <c r="HW1104" s="732"/>
      <c r="IR1104" s="459"/>
      <c r="IS1104" s="459"/>
    </row>
    <row r="1105" spans="1:253" ht="15" customHeight="1" x14ac:dyDescent="0.25">
      <c r="A1105" s="458"/>
      <c r="B1105" s="732"/>
      <c r="C1105" s="908" t="s">
        <v>4486</v>
      </c>
      <c r="D1105" s="908"/>
      <c r="E1105" s="908"/>
      <c r="F1105" s="908"/>
      <c r="G1105" s="908"/>
      <c r="H1105" s="732"/>
      <c r="I1105" s="443"/>
      <c r="J1105" s="1229"/>
      <c r="K1105" s="444"/>
      <c r="HV1105" s="732"/>
      <c r="HW1105" s="732"/>
      <c r="IR1105" s="459"/>
      <c r="IS1105" s="459"/>
    </row>
    <row r="1106" spans="1:253" ht="15" customHeight="1" x14ac:dyDescent="0.25">
      <c r="A1106" s="458"/>
      <c r="B1106" s="732"/>
      <c r="C1106" s="908" t="s">
        <v>4182</v>
      </c>
      <c r="D1106" s="908"/>
      <c r="E1106" s="908"/>
      <c r="F1106" s="908"/>
      <c r="G1106" s="908"/>
      <c r="H1106" s="732"/>
      <c r="I1106" s="443"/>
      <c r="J1106" s="1229"/>
      <c r="K1106" s="444"/>
      <c r="HV1106" s="732"/>
      <c r="HW1106" s="732"/>
      <c r="IR1106" s="459"/>
      <c r="IS1106" s="459"/>
    </row>
    <row r="1107" spans="1:253" ht="15" customHeight="1" x14ac:dyDescent="0.25">
      <c r="A1107" s="458">
        <v>274</v>
      </c>
      <c r="B1107" s="732" t="s">
        <v>5123</v>
      </c>
      <c r="C1107" s="908" t="s">
        <v>5124</v>
      </c>
      <c r="D1107" s="908"/>
      <c r="E1107" s="908"/>
      <c r="F1107" s="908"/>
      <c r="G1107" s="908"/>
      <c r="H1107" s="732" t="s">
        <v>248</v>
      </c>
      <c r="I1107" s="443">
        <v>92</v>
      </c>
      <c r="J1107" s="1229"/>
      <c r="K1107" s="444">
        <f>IR1107*I1107+IS1107*I1107</f>
        <v>0</v>
      </c>
      <c r="HV1107" s="732" t="s">
        <v>1262</v>
      </c>
      <c r="HW1107" s="732" t="s">
        <v>2995</v>
      </c>
      <c r="IR1107" s="459">
        <f>J1107*1</f>
        <v>0</v>
      </c>
      <c r="IS1107" s="459">
        <f>J1107*(1-1)</f>
        <v>0</v>
      </c>
    </row>
    <row r="1108" spans="1:253" ht="15" customHeight="1" x14ac:dyDescent="0.25">
      <c r="A1108" s="458"/>
      <c r="B1108" s="732"/>
      <c r="C1108" s="908" t="s">
        <v>4064</v>
      </c>
      <c r="D1108" s="908"/>
      <c r="E1108" s="908"/>
      <c r="F1108" s="908"/>
      <c r="G1108" s="908"/>
      <c r="H1108" s="732"/>
      <c r="I1108" s="443"/>
      <c r="J1108" s="1229"/>
      <c r="K1108" s="444"/>
      <c r="HV1108" s="732"/>
      <c r="HW1108" s="732"/>
      <c r="IR1108" s="459"/>
      <c r="IS1108" s="459"/>
    </row>
    <row r="1109" spans="1:253" ht="15" customHeight="1" x14ac:dyDescent="0.25">
      <c r="A1109" s="458"/>
      <c r="B1109" s="732"/>
      <c r="C1109" s="908" t="s">
        <v>4063</v>
      </c>
      <c r="D1109" s="908"/>
      <c r="E1109" s="908"/>
      <c r="F1109" s="908"/>
      <c r="G1109" s="908"/>
      <c r="H1109" s="732"/>
      <c r="I1109" s="443"/>
      <c r="J1109" s="1229"/>
      <c r="K1109" s="444"/>
      <c r="HV1109" s="732"/>
      <c r="HW1109" s="732"/>
      <c r="IR1109" s="459"/>
      <c r="IS1109" s="459"/>
    </row>
    <row r="1110" spans="1:253" ht="15" customHeight="1" x14ac:dyDescent="0.25">
      <c r="A1110" s="458"/>
      <c r="B1110" s="732"/>
      <c r="C1110" s="908" t="s">
        <v>4486</v>
      </c>
      <c r="D1110" s="908"/>
      <c r="E1110" s="908"/>
      <c r="F1110" s="908"/>
      <c r="G1110" s="908"/>
      <c r="H1110" s="732"/>
      <c r="I1110" s="443"/>
      <c r="J1110" s="1229"/>
      <c r="K1110" s="444"/>
      <c r="HV1110" s="732"/>
      <c r="HW1110" s="732"/>
      <c r="IR1110" s="459"/>
      <c r="IS1110" s="459"/>
    </row>
    <row r="1111" spans="1:253" ht="15" customHeight="1" x14ac:dyDescent="0.25">
      <c r="A1111" s="458"/>
      <c r="B1111" s="732"/>
      <c r="C1111" s="908" t="s">
        <v>4182</v>
      </c>
      <c r="D1111" s="908"/>
      <c r="E1111" s="908"/>
      <c r="F1111" s="908"/>
      <c r="G1111" s="908"/>
      <c r="H1111" s="732"/>
      <c r="I1111" s="443"/>
      <c r="J1111" s="1229"/>
      <c r="K1111" s="444"/>
      <c r="HV1111" s="732"/>
      <c r="HW1111" s="732"/>
      <c r="IR1111" s="459"/>
      <c r="IS1111" s="459"/>
    </row>
    <row r="1112" spans="1:253" ht="15" customHeight="1" x14ac:dyDescent="0.25">
      <c r="A1112" s="458">
        <v>275</v>
      </c>
      <c r="B1112" s="732" t="s">
        <v>5125</v>
      </c>
      <c r="C1112" s="908" t="s">
        <v>5126</v>
      </c>
      <c r="D1112" s="908"/>
      <c r="E1112" s="908"/>
      <c r="F1112" s="908"/>
      <c r="G1112" s="908"/>
      <c r="H1112" s="732" t="s">
        <v>248</v>
      </c>
      <c r="I1112" s="443">
        <v>52</v>
      </c>
      <c r="J1112" s="1229"/>
      <c r="K1112" s="444">
        <f>IR1112*I1112+IS1112*I1112</f>
        <v>0</v>
      </c>
      <c r="HV1112" s="732" t="s">
        <v>1262</v>
      </c>
      <c r="HW1112" s="732" t="s">
        <v>2995</v>
      </c>
      <c r="IR1112" s="459">
        <f>J1112*1</f>
        <v>0</v>
      </c>
      <c r="IS1112" s="459">
        <f>J1112*(1-1)</f>
        <v>0</v>
      </c>
    </row>
    <row r="1113" spans="1:253" ht="15" customHeight="1" x14ac:dyDescent="0.25">
      <c r="A1113" s="458"/>
      <c r="B1113" s="732"/>
      <c r="C1113" s="908" t="s">
        <v>3991</v>
      </c>
      <c r="D1113" s="908"/>
      <c r="E1113" s="908"/>
      <c r="F1113" s="908"/>
      <c r="G1113" s="908"/>
      <c r="H1113" s="732"/>
      <c r="I1113" s="443"/>
      <c r="J1113" s="1229"/>
      <c r="K1113" s="444"/>
      <c r="HV1113" s="732"/>
      <c r="HW1113" s="732"/>
      <c r="IR1113" s="459"/>
      <c r="IS1113" s="459"/>
    </row>
    <row r="1114" spans="1:253" ht="15" customHeight="1" x14ac:dyDescent="0.25">
      <c r="A1114" s="458"/>
      <c r="B1114" s="732"/>
      <c r="C1114" s="908" t="s">
        <v>4909</v>
      </c>
      <c r="D1114" s="908"/>
      <c r="E1114" s="908"/>
      <c r="F1114" s="908"/>
      <c r="G1114" s="908"/>
      <c r="H1114" s="732"/>
      <c r="I1114" s="443"/>
      <c r="J1114" s="1229"/>
      <c r="K1114" s="444"/>
      <c r="HV1114" s="732"/>
      <c r="HW1114" s="732"/>
      <c r="IR1114" s="459"/>
      <c r="IS1114" s="459"/>
    </row>
    <row r="1115" spans="1:253" ht="15" customHeight="1" x14ac:dyDescent="0.25">
      <c r="A1115" s="458"/>
      <c r="B1115" s="732"/>
      <c r="C1115" s="908" t="s">
        <v>4910</v>
      </c>
      <c r="D1115" s="908"/>
      <c r="E1115" s="908"/>
      <c r="F1115" s="908"/>
      <c r="G1115" s="908"/>
      <c r="H1115" s="732"/>
      <c r="I1115" s="443"/>
      <c r="J1115" s="1229"/>
      <c r="K1115" s="444"/>
      <c r="HV1115" s="732"/>
      <c r="HW1115" s="732"/>
      <c r="IR1115" s="459"/>
      <c r="IS1115" s="459"/>
    </row>
    <row r="1116" spans="1:253" ht="15" customHeight="1" x14ac:dyDescent="0.25">
      <c r="A1116" s="458"/>
      <c r="B1116" s="732"/>
      <c r="C1116" s="908" t="s">
        <v>3963</v>
      </c>
      <c r="D1116" s="908"/>
      <c r="E1116" s="908"/>
      <c r="F1116" s="908"/>
      <c r="G1116" s="908"/>
      <c r="H1116" s="732"/>
      <c r="I1116" s="443"/>
      <c r="J1116" s="1229"/>
      <c r="K1116" s="444"/>
      <c r="HV1116" s="732"/>
      <c r="HW1116" s="732"/>
      <c r="IR1116" s="459"/>
      <c r="IS1116" s="459"/>
    </row>
    <row r="1117" spans="1:253" ht="15" customHeight="1" x14ac:dyDescent="0.25">
      <c r="A1117" s="458">
        <v>276</v>
      </c>
      <c r="B1117" s="732" t="s">
        <v>5127</v>
      </c>
      <c r="C1117" s="908" t="s">
        <v>5128</v>
      </c>
      <c r="D1117" s="908"/>
      <c r="E1117" s="908"/>
      <c r="F1117" s="908"/>
      <c r="G1117" s="908"/>
      <c r="H1117" s="732" t="s">
        <v>248</v>
      </c>
      <c r="I1117" s="443">
        <v>52</v>
      </c>
      <c r="J1117" s="1229"/>
      <c r="K1117" s="444">
        <f>IR1117*I1117+IS1117*I1117</f>
        <v>0</v>
      </c>
      <c r="HV1117" s="732" t="s">
        <v>1262</v>
      </c>
      <c r="HW1117" s="732" t="s">
        <v>2995</v>
      </c>
      <c r="IR1117" s="459">
        <f>J1117*1</f>
        <v>0</v>
      </c>
      <c r="IS1117" s="459">
        <f>J1117*(1-1)</f>
        <v>0</v>
      </c>
    </row>
    <row r="1118" spans="1:253" ht="15" customHeight="1" x14ac:dyDescent="0.25">
      <c r="A1118" s="458"/>
      <c r="B1118" s="732"/>
      <c r="C1118" s="908" t="s">
        <v>3991</v>
      </c>
      <c r="D1118" s="908"/>
      <c r="E1118" s="908"/>
      <c r="F1118" s="908"/>
      <c r="G1118" s="908"/>
      <c r="H1118" s="732"/>
      <c r="I1118" s="443"/>
      <c r="J1118" s="1229"/>
      <c r="K1118" s="444"/>
      <c r="HV1118" s="732"/>
      <c r="HW1118" s="732"/>
      <c r="IR1118" s="459"/>
      <c r="IS1118" s="459"/>
    </row>
    <row r="1119" spans="1:253" ht="15" customHeight="1" x14ac:dyDescent="0.25">
      <c r="A1119" s="458"/>
      <c r="B1119" s="732"/>
      <c r="C1119" s="908" t="s">
        <v>4909</v>
      </c>
      <c r="D1119" s="908"/>
      <c r="E1119" s="908"/>
      <c r="F1119" s="908"/>
      <c r="G1119" s="908"/>
      <c r="H1119" s="732"/>
      <c r="I1119" s="443"/>
      <c r="J1119" s="1229"/>
      <c r="K1119" s="444"/>
      <c r="HV1119" s="732"/>
      <c r="HW1119" s="732"/>
      <c r="IR1119" s="459"/>
      <c r="IS1119" s="459"/>
    </row>
    <row r="1120" spans="1:253" ht="15" customHeight="1" x14ac:dyDescent="0.25">
      <c r="A1120" s="458"/>
      <c r="B1120" s="732"/>
      <c r="C1120" s="908" t="s">
        <v>4910</v>
      </c>
      <c r="D1120" s="908"/>
      <c r="E1120" s="908"/>
      <c r="F1120" s="908"/>
      <c r="G1120" s="908"/>
      <c r="H1120" s="732"/>
      <c r="I1120" s="443"/>
      <c r="J1120" s="1229"/>
      <c r="K1120" s="444"/>
      <c r="HV1120" s="732"/>
      <c r="HW1120" s="732"/>
      <c r="IR1120" s="459"/>
      <c r="IS1120" s="459"/>
    </row>
    <row r="1121" spans="1:253" ht="15" customHeight="1" x14ac:dyDescent="0.25">
      <c r="A1121" s="458"/>
      <c r="B1121" s="732"/>
      <c r="C1121" s="908" t="s">
        <v>3963</v>
      </c>
      <c r="D1121" s="908"/>
      <c r="E1121" s="908"/>
      <c r="F1121" s="908"/>
      <c r="G1121" s="908"/>
      <c r="H1121" s="732"/>
      <c r="I1121" s="443"/>
      <c r="J1121" s="1229"/>
      <c r="K1121" s="444"/>
      <c r="HV1121" s="732"/>
      <c r="HW1121" s="732"/>
      <c r="IR1121" s="459"/>
      <c r="IS1121" s="459"/>
    </row>
    <row r="1122" spans="1:253" ht="15" customHeight="1" x14ac:dyDescent="0.25">
      <c r="A1122" s="458">
        <v>277</v>
      </c>
      <c r="B1122" s="732" t="s">
        <v>5129</v>
      </c>
      <c r="C1122" s="908" t="s">
        <v>5130</v>
      </c>
      <c r="D1122" s="908"/>
      <c r="E1122" s="908"/>
      <c r="F1122" s="908"/>
      <c r="G1122" s="908"/>
      <c r="H1122" s="732" t="s">
        <v>248</v>
      </c>
      <c r="I1122" s="443">
        <v>3</v>
      </c>
      <c r="J1122" s="1229"/>
      <c r="K1122" s="444">
        <f>IR1122*I1122+IS1122*I1122</f>
        <v>0</v>
      </c>
      <c r="HV1122" s="732" t="s">
        <v>1262</v>
      </c>
      <c r="HW1122" s="732" t="s">
        <v>2995</v>
      </c>
      <c r="IR1122" s="459">
        <f>J1122*1</f>
        <v>0</v>
      </c>
      <c r="IS1122" s="459">
        <f>J1122*(1-1)</f>
        <v>0</v>
      </c>
    </row>
    <row r="1123" spans="1:253" ht="15" customHeight="1" x14ac:dyDescent="0.25">
      <c r="A1123" s="458"/>
      <c r="B1123" s="732"/>
      <c r="C1123" s="908" t="s">
        <v>3883</v>
      </c>
      <c r="D1123" s="908"/>
      <c r="E1123" s="908"/>
      <c r="F1123" s="908"/>
      <c r="G1123" s="908"/>
      <c r="H1123" s="732"/>
      <c r="I1123" s="443"/>
      <c r="J1123" s="1229"/>
      <c r="K1123" s="444"/>
      <c r="HV1123" s="732"/>
      <c r="HW1123" s="732"/>
      <c r="IR1123" s="459"/>
      <c r="IS1123" s="459"/>
    </row>
    <row r="1124" spans="1:253" ht="15" customHeight="1" x14ac:dyDescent="0.25">
      <c r="A1124" s="458"/>
      <c r="B1124" s="732"/>
      <c r="C1124" s="908" t="s">
        <v>3882</v>
      </c>
      <c r="D1124" s="908"/>
      <c r="E1124" s="908"/>
      <c r="F1124" s="908"/>
      <c r="G1124" s="908"/>
      <c r="H1124" s="732"/>
      <c r="I1124" s="443"/>
      <c r="J1124" s="1229"/>
      <c r="K1124" s="444"/>
      <c r="HV1124" s="732"/>
      <c r="HW1124" s="732"/>
      <c r="IR1124" s="459"/>
      <c r="IS1124" s="459"/>
    </row>
    <row r="1125" spans="1:253" ht="15" customHeight="1" x14ac:dyDescent="0.25">
      <c r="A1125" s="458"/>
      <c r="B1125" s="732"/>
      <c r="C1125" s="908" t="s">
        <v>3886</v>
      </c>
      <c r="D1125" s="908"/>
      <c r="E1125" s="908"/>
      <c r="F1125" s="908"/>
      <c r="G1125" s="908"/>
      <c r="H1125" s="732"/>
      <c r="I1125" s="443"/>
      <c r="J1125" s="1229"/>
      <c r="K1125" s="444"/>
      <c r="HV1125" s="732"/>
      <c r="HW1125" s="732"/>
      <c r="IR1125" s="459"/>
      <c r="IS1125" s="459"/>
    </row>
    <row r="1126" spans="1:253" ht="15" customHeight="1" x14ac:dyDescent="0.25">
      <c r="A1126" s="458">
        <v>278</v>
      </c>
      <c r="B1126" s="732" t="s">
        <v>5131</v>
      </c>
      <c r="C1126" s="908" t="s">
        <v>5132</v>
      </c>
      <c r="D1126" s="908"/>
      <c r="E1126" s="908"/>
      <c r="F1126" s="908"/>
      <c r="G1126" s="908"/>
      <c r="H1126" s="732" t="s">
        <v>248</v>
      </c>
      <c r="I1126" s="443">
        <v>3</v>
      </c>
      <c r="J1126" s="1229"/>
      <c r="K1126" s="444">
        <f>IR1126*I1126+IS1126*I1126</f>
        <v>0</v>
      </c>
      <c r="HV1126" s="732" t="s">
        <v>1262</v>
      </c>
      <c r="HW1126" s="732" t="s">
        <v>2995</v>
      </c>
      <c r="IR1126" s="459">
        <f>J1126*1</f>
        <v>0</v>
      </c>
      <c r="IS1126" s="459">
        <f>J1126*(1-1)</f>
        <v>0</v>
      </c>
    </row>
    <row r="1127" spans="1:253" ht="15" customHeight="1" x14ac:dyDescent="0.25">
      <c r="A1127" s="458"/>
      <c r="B1127" s="732"/>
      <c r="C1127" s="908" t="s">
        <v>3883</v>
      </c>
      <c r="D1127" s="908"/>
      <c r="E1127" s="908"/>
      <c r="F1127" s="908"/>
      <c r="G1127" s="908"/>
      <c r="H1127" s="732"/>
      <c r="I1127" s="443"/>
      <c r="J1127" s="1229"/>
      <c r="K1127" s="444"/>
      <c r="HV1127" s="732"/>
      <c r="HW1127" s="732"/>
      <c r="IR1127" s="459"/>
      <c r="IS1127" s="459"/>
    </row>
    <row r="1128" spans="1:253" ht="15" customHeight="1" x14ac:dyDescent="0.25">
      <c r="A1128" s="458"/>
      <c r="B1128" s="732"/>
      <c r="C1128" s="908" t="s">
        <v>3882</v>
      </c>
      <c r="D1128" s="908"/>
      <c r="E1128" s="908"/>
      <c r="F1128" s="908"/>
      <c r="G1128" s="908"/>
      <c r="H1128" s="732"/>
      <c r="I1128" s="443"/>
      <c r="J1128" s="1229"/>
      <c r="K1128" s="444"/>
      <c r="HV1128" s="732"/>
      <c r="HW1128" s="732"/>
      <c r="IR1128" s="459"/>
      <c r="IS1128" s="459"/>
    </row>
    <row r="1129" spans="1:253" ht="15" customHeight="1" x14ac:dyDescent="0.25">
      <c r="A1129" s="458"/>
      <c r="B1129" s="732"/>
      <c r="C1129" s="908" t="s">
        <v>3886</v>
      </c>
      <c r="D1129" s="908"/>
      <c r="E1129" s="908"/>
      <c r="F1129" s="908"/>
      <c r="G1129" s="908"/>
      <c r="H1129" s="732"/>
      <c r="I1129" s="443"/>
      <c r="J1129" s="1229"/>
      <c r="K1129" s="444"/>
      <c r="HV1129" s="732"/>
      <c r="HW1129" s="732"/>
      <c r="IR1129" s="459"/>
      <c r="IS1129" s="459"/>
    </row>
    <row r="1130" spans="1:253" ht="15" customHeight="1" x14ac:dyDescent="0.25">
      <c r="A1130" s="458">
        <v>279</v>
      </c>
      <c r="B1130" s="732" t="s">
        <v>5133</v>
      </c>
      <c r="C1130" s="908" t="s">
        <v>5134</v>
      </c>
      <c r="D1130" s="908"/>
      <c r="E1130" s="908"/>
      <c r="F1130" s="908"/>
      <c r="G1130" s="908"/>
      <c r="H1130" s="732" t="s">
        <v>248</v>
      </c>
      <c r="I1130" s="443">
        <v>3</v>
      </c>
      <c r="J1130" s="1229"/>
      <c r="K1130" s="444">
        <f>IR1130*I1130+IS1130*I1130</f>
        <v>0</v>
      </c>
      <c r="HV1130" s="732" t="s">
        <v>1262</v>
      </c>
      <c r="HW1130" s="732" t="s">
        <v>2995</v>
      </c>
      <c r="IR1130" s="459">
        <f>J1130*1</f>
        <v>0</v>
      </c>
      <c r="IS1130" s="459">
        <f>J1130*(1-1)</f>
        <v>0</v>
      </c>
    </row>
    <row r="1131" spans="1:253" ht="15" customHeight="1" x14ac:dyDescent="0.25">
      <c r="A1131" s="458"/>
      <c r="B1131" s="732"/>
      <c r="C1131" s="908" t="s">
        <v>3883</v>
      </c>
      <c r="D1131" s="908"/>
      <c r="E1131" s="908"/>
      <c r="F1131" s="908"/>
      <c r="G1131" s="908"/>
      <c r="H1131" s="732"/>
      <c r="I1131" s="443"/>
      <c r="J1131" s="1229"/>
      <c r="K1131" s="444"/>
      <c r="HV1131" s="732"/>
      <c r="HW1131" s="732"/>
      <c r="IR1131" s="459"/>
      <c r="IS1131" s="459"/>
    </row>
    <row r="1132" spans="1:253" ht="15" customHeight="1" x14ac:dyDescent="0.25">
      <c r="A1132" s="458"/>
      <c r="B1132" s="732"/>
      <c r="C1132" s="908" t="s">
        <v>3882</v>
      </c>
      <c r="D1132" s="908"/>
      <c r="E1132" s="908"/>
      <c r="F1132" s="908"/>
      <c r="G1132" s="908"/>
      <c r="H1132" s="732"/>
      <c r="I1132" s="443"/>
      <c r="J1132" s="1229"/>
      <c r="K1132" s="444"/>
      <c r="HV1132" s="732"/>
      <c r="HW1132" s="732"/>
      <c r="IR1132" s="459"/>
      <c r="IS1132" s="459"/>
    </row>
    <row r="1133" spans="1:253" ht="15" customHeight="1" x14ac:dyDescent="0.25">
      <c r="A1133" s="458"/>
      <c r="B1133" s="732"/>
      <c r="C1133" s="908" t="s">
        <v>3886</v>
      </c>
      <c r="D1133" s="908"/>
      <c r="E1133" s="908"/>
      <c r="F1133" s="908"/>
      <c r="G1133" s="908"/>
      <c r="H1133" s="732"/>
      <c r="I1133" s="443"/>
      <c r="J1133" s="1229"/>
      <c r="K1133" s="444"/>
      <c r="HV1133" s="732"/>
      <c r="HW1133" s="732"/>
      <c r="IR1133" s="459"/>
      <c r="IS1133" s="459"/>
    </row>
    <row r="1134" spans="1:253" ht="15" customHeight="1" x14ac:dyDescent="0.25">
      <c r="A1134" s="458">
        <v>280</v>
      </c>
      <c r="B1134" s="732" t="s">
        <v>5135</v>
      </c>
      <c r="C1134" s="908" t="s">
        <v>5136</v>
      </c>
      <c r="D1134" s="908"/>
      <c r="E1134" s="908"/>
      <c r="F1134" s="908"/>
      <c r="G1134" s="908"/>
      <c r="H1134" s="732" t="s">
        <v>248</v>
      </c>
      <c r="I1134" s="443">
        <v>52</v>
      </c>
      <c r="J1134" s="1229"/>
      <c r="K1134" s="444">
        <f>IR1134*I1134+IS1134*I1134</f>
        <v>0</v>
      </c>
      <c r="HV1134" s="732" t="s">
        <v>1262</v>
      </c>
      <c r="HW1134" s="732" t="s">
        <v>2995</v>
      </c>
      <c r="IR1134" s="459">
        <f>J1134*1</f>
        <v>0</v>
      </c>
      <c r="IS1134" s="459">
        <f>J1134*(1-1)</f>
        <v>0</v>
      </c>
    </row>
    <row r="1135" spans="1:253" ht="15" customHeight="1" x14ac:dyDescent="0.25">
      <c r="A1135" s="458"/>
      <c r="B1135" s="732"/>
      <c r="C1135" s="908" t="s">
        <v>3991</v>
      </c>
      <c r="D1135" s="908"/>
      <c r="E1135" s="908"/>
      <c r="F1135" s="908"/>
      <c r="G1135" s="908"/>
      <c r="H1135" s="732"/>
      <c r="I1135" s="443"/>
      <c r="J1135" s="1229"/>
      <c r="K1135" s="444"/>
      <c r="HV1135" s="732"/>
      <c r="HW1135" s="732"/>
      <c r="IR1135" s="459"/>
      <c r="IS1135" s="459"/>
    </row>
    <row r="1136" spans="1:253" ht="15" customHeight="1" x14ac:dyDescent="0.25">
      <c r="A1136" s="458"/>
      <c r="B1136" s="732"/>
      <c r="C1136" s="908" t="s">
        <v>4909</v>
      </c>
      <c r="D1136" s="908"/>
      <c r="E1136" s="908"/>
      <c r="F1136" s="908"/>
      <c r="G1136" s="908"/>
      <c r="H1136" s="732"/>
      <c r="I1136" s="443"/>
      <c r="J1136" s="1229"/>
      <c r="K1136" s="444"/>
      <c r="HV1136" s="732"/>
      <c r="HW1136" s="732"/>
      <c r="IR1136" s="459"/>
      <c r="IS1136" s="459"/>
    </row>
    <row r="1137" spans="1:253" ht="15" customHeight="1" x14ac:dyDescent="0.25">
      <c r="A1137" s="458"/>
      <c r="B1137" s="732"/>
      <c r="C1137" s="908" t="s">
        <v>4910</v>
      </c>
      <c r="D1137" s="908"/>
      <c r="E1137" s="908"/>
      <c r="F1137" s="908"/>
      <c r="G1137" s="908"/>
      <c r="H1137" s="732"/>
      <c r="I1137" s="443"/>
      <c r="J1137" s="1229"/>
      <c r="K1137" s="444"/>
      <c r="HV1137" s="732"/>
      <c r="HW1137" s="732"/>
      <c r="IR1137" s="459"/>
      <c r="IS1137" s="459"/>
    </row>
    <row r="1138" spans="1:253" ht="15" customHeight="1" x14ac:dyDescent="0.25">
      <c r="A1138" s="458"/>
      <c r="B1138" s="732"/>
      <c r="C1138" s="908" t="s">
        <v>3963</v>
      </c>
      <c r="D1138" s="908"/>
      <c r="E1138" s="908"/>
      <c r="F1138" s="908"/>
      <c r="G1138" s="908"/>
      <c r="H1138" s="732"/>
      <c r="I1138" s="443"/>
      <c r="J1138" s="1229"/>
      <c r="K1138" s="444"/>
      <c r="HV1138" s="732"/>
      <c r="HW1138" s="732"/>
      <c r="IR1138" s="459"/>
      <c r="IS1138" s="459"/>
    </row>
    <row r="1139" spans="1:253" ht="15" customHeight="1" x14ac:dyDescent="0.25">
      <c r="A1139" s="458">
        <v>281</v>
      </c>
      <c r="B1139" s="732" t="s">
        <v>5137</v>
      </c>
      <c r="C1139" s="908" t="s">
        <v>5138</v>
      </c>
      <c r="D1139" s="908"/>
      <c r="E1139" s="908"/>
      <c r="F1139" s="908"/>
      <c r="G1139" s="908"/>
      <c r="H1139" s="732" t="s">
        <v>248</v>
      </c>
      <c r="I1139" s="443">
        <v>52</v>
      </c>
      <c r="J1139" s="1229"/>
      <c r="K1139" s="444">
        <f>IR1139*I1139+IS1139*I1139</f>
        <v>0</v>
      </c>
      <c r="HV1139" s="732" t="s">
        <v>1262</v>
      </c>
      <c r="HW1139" s="732" t="s">
        <v>2995</v>
      </c>
      <c r="IR1139" s="459">
        <f>J1139*1</f>
        <v>0</v>
      </c>
      <c r="IS1139" s="459">
        <f>J1139*(1-1)</f>
        <v>0</v>
      </c>
    </row>
    <row r="1140" spans="1:253" ht="15" customHeight="1" x14ac:dyDescent="0.25">
      <c r="A1140" s="458"/>
      <c r="B1140" s="732"/>
      <c r="C1140" s="908" t="s">
        <v>3991</v>
      </c>
      <c r="D1140" s="908"/>
      <c r="E1140" s="908"/>
      <c r="F1140" s="908"/>
      <c r="G1140" s="908"/>
      <c r="H1140" s="732"/>
      <c r="I1140" s="443"/>
      <c r="J1140" s="1229"/>
      <c r="K1140" s="444"/>
      <c r="HV1140" s="732"/>
      <c r="HW1140" s="732"/>
      <c r="IR1140" s="459"/>
      <c r="IS1140" s="459"/>
    </row>
    <row r="1141" spans="1:253" ht="15" customHeight="1" x14ac:dyDescent="0.25">
      <c r="A1141" s="458"/>
      <c r="B1141" s="732"/>
      <c r="C1141" s="908" t="s">
        <v>4909</v>
      </c>
      <c r="D1141" s="908"/>
      <c r="E1141" s="908"/>
      <c r="F1141" s="908"/>
      <c r="G1141" s="908"/>
      <c r="H1141" s="732"/>
      <c r="I1141" s="443"/>
      <c r="J1141" s="1229"/>
      <c r="K1141" s="444"/>
      <c r="HV1141" s="732"/>
      <c r="HW1141" s="732"/>
      <c r="IR1141" s="459"/>
      <c r="IS1141" s="459"/>
    </row>
    <row r="1142" spans="1:253" ht="15" customHeight="1" x14ac:dyDescent="0.25">
      <c r="A1142" s="458"/>
      <c r="B1142" s="732"/>
      <c r="C1142" s="908" t="s">
        <v>4910</v>
      </c>
      <c r="D1142" s="908"/>
      <c r="E1142" s="908"/>
      <c r="F1142" s="908"/>
      <c r="G1142" s="908"/>
      <c r="H1142" s="732"/>
      <c r="I1142" s="443"/>
      <c r="J1142" s="1229"/>
      <c r="K1142" s="444"/>
      <c r="HV1142" s="732"/>
      <c r="HW1142" s="732"/>
      <c r="IR1142" s="459"/>
      <c r="IS1142" s="459"/>
    </row>
    <row r="1143" spans="1:253" ht="15" customHeight="1" x14ac:dyDescent="0.25">
      <c r="A1143" s="458"/>
      <c r="B1143" s="732"/>
      <c r="C1143" s="908" t="s">
        <v>3963</v>
      </c>
      <c r="D1143" s="908"/>
      <c r="E1143" s="908"/>
      <c r="F1143" s="908"/>
      <c r="G1143" s="908"/>
      <c r="H1143" s="732"/>
      <c r="I1143" s="443"/>
      <c r="J1143" s="1229"/>
      <c r="K1143" s="444"/>
      <c r="HV1143" s="732"/>
      <c r="HW1143" s="732"/>
      <c r="IR1143" s="459"/>
      <c r="IS1143" s="459"/>
    </row>
    <row r="1144" spans="1:253" ht="15" customHeight="1" x14ac:dyDescent="0.25">
      <c r="A1144" s="458">
        <v>282</v>
      </c>
      <c r="B1144" s="732" t="s">
        <v>5139</v>
      </c>
      <c r="C1144" s="908" t="s">
        <v>5140</v>
      </c>
      <c r="D1144" s="908"/>
      <c r="E1144" s="908"/>
      <c r="F1144" s="908"/>
      <c r="G1144" s="908"/>
      <c r="H1144" s="732" t="s">
        <v>248</v>
      </c>
      <c r="I1144" s="443">
        <v>52</v>
      </c>
      <c r="J1144" s="1229"/>
      <c r="K1144" s="444">
        <f>IR1144*I1144+IS1144*I1144</f>
        <v>0</v>
      </c>
      <c r="HV1144" s="732" t="s">
        <v>1262</v>
      </c>
      <c r="HW1144" s="732" t="s">
        <v>2995</v>
      </c>
      <c r="IR1144" s="459">
        <f>J1144*1</f>
        <v>0</v>
      </c>
      <c r="IS1144" s="459">
        <f>J1144*(1-1)</f>
        <v>0</v>
      </c>
    </row>
    <row r="1145" spans="1:253" ht="15" customHeight="1" x14ac:dyDescent="0.25">
      <c r="A1145" s="458"/>
      <c r="B1145" s="732"/>
      <c r="C1145" s="908" t="s">
        <v>3991</v>
      </c>
      <c r="D1145" s="908"/>
      <c r="E1145" s="908"/>
      <c r="F1145" s="908"/>
      <c r="G1145" s="908"/>
      <c r="H1145" s="732"/>
      <c r="I1145" s="443"/>
      <c r="J1145" s="1229"/>
      <c r="K1145" s="444"/>
      <c r="HV1145" s="732"/>
      <c r="HW1145" s="732"/>
      <c r="IR1145" s="459"/>
      <c r="IS1145" s="459"/>
    </row>
    <row r="1146" spans="1:253" ht="15" customHeight="1" x14ac:dyDescent="0.25">
      <c r="A1146" s="458"/>
      <c r="B1146" s="732"/>
      <c r="C1146" s="908" t="s">
        <v>4909</v>
      </c>
      <c r="D1146" s="908"/>
      <c r="E1146" s="908"/>
      <c r="F1146" s="908"/>
      <c r="G1146" s="908"/>
      <c r="H1146" s="732"/>
      <c r="I1146" s="443"/>
      <c r="J1146" s="1229"/>
      <c r="K1146" s="444"/>
      <c r="HV1146" s="732"/>
      <c r="HW1146" s="732"/>
      <c r="IR1146" s="459"/>
      <c r="IS1146" s="459"/>
    </row>
    <row r="1147" spans="1:253" ht="15" customHeight="1" x14ac:dyDescent="0.25">
      <c r="A1147" s="458"/>
      <c r="B1147" s="732"/>
      <c r="C1147" s="908" t="s">
        <v>4910</v>
      </c>
      <c r="D1147" s="908"/>
      <c r="E1147" s="908"/>
      <c r="F1147" s="908"/>
      <c r="G1147" s="908"/>
      <c r="H1147" s="732"/>
      <c r="I1147" s="443"/>
      <c r="J1147" s="1229"/>
      <c r="K1147" s="444"/>
      <c r="HV1147" s="732"/>
      <c r="HW1147" s="732"/>
      <c r="IR1147" s="459"/>
      <c r="IS1147" s="459"/>
    </row>
    <row r="1148" spans="1:253" ht="15" customHeight="1" x14ac:dyDescent="0.25">
      <c r="A1148" s="458"/>
      <c r="B1148" s="732"/>
      <c r="C1148" s="908" t="s">
        <v>3963</v>
      </c>
      <c r="D1148" s="908"/>
      <c r="E1148" s="908"/>
      <c r="F1148" s="908"/>
      <c r="G1148" s="908"/>
      <c r="H1148" s="732"/>
      <c r="I1148" s="443"/>
      <c r="J1148" s="1229"/>
      <c r="K1148" s="444"/>
      <c r="HV1148" s="732"/>
      <c r="HW1148" s="732"/>
      <c r="IR1148" s="459"/>
      <c r="IS1148" s="459"/>
    </row>
    <row r="1149" spans="1:253" ht="15" customHeight="1" x14ac:dyDescent="0.25">
      <c r="A1149" s="458">
        <v>283</v>
      </c>
      <c r="B1149" s="732" t="s">
        <v>5141</v>
      </c>
      <c r="C1149" s="908" t="s">
        <v>5142</v>
      </c>
      <c r="D1149" s="908"/>
      <c r="E1149" s="908"/>
      <c r="F1149" s="908"/>
      <c r="G1149" s="908"/>
      <c r="H1149" s="732" t="s">
        <v>248</v>
      </c>
      <c r="I1149" s="443">
        <v>52</v>
      </c>
      <c r="J1149" s="1229"/>
      <c r="K1149" s="444">
        <f>IR1149*I1149+IS1149*I1149</f>
        <v>0</v>
      </c>
      <c r="HV1149" s="732" t="s">
        <v>1262</v>
      </c>
      <c r="HW1149" s="732" t="s">
        <v>2995</v>
      </c>
      <c r="IR1149" s="459">
        <f>J1149*1</f>
        <v>0</v>
      </c>
      <c r="IS1149" s="459">
        <f>J1149*(1-1)</f>
        <v>0</v>
      </c>
    </row>
    <row r="1150" spans="1:253" ht="15" customHeight="1" x14ac:dyDescent="0.25">
      <c r="A1150" s="458"/>
      <c r="B1150" s="732"/>
      <c r="C1150" s="908" t="s">
        <v>3991</v>
      </c>
      <c r="D1150" s="908"/>
      <c r="E1150" s="908"/>
      <c r="F1150" s="908"/>
      <c r="G1150" s="908"/>
      <c r="H1150" s="732"/>
      <c r="I1150" s="443"/>
      <c r="J1150" s="1229"/>
      <c r="K1150" s="444"/>
      <c r="HV1150" s="732"/>
      <c r="HW1150" s="732"/>
      <c r="IR1150" s="459"/>
      <c r="IS1150" s="459"/>
    </row>
    <row r="1151" spans="1:253" ht="15" customHeight="1" x14ac:dyDescent="0.25">
      <c r="A1151" s="458"/>
      <c r="B1151" s="732"/>
      <c r="C1151" s="908" t="s">
        <v>4909</v>
      </c>
      <c r="D1151" s="908"/>
      <c r="E1151" s="908"/>
      <c r="F1151" s="908"/>
      <c r="G1151" s="908"/>
      <c r="H1151" s="732"/>
      <c r="I1151" s="443"/>
      <c r="J1151" s="1229"/>
      <c r="K1151" s="444"/>
      <c r="HV1151" s="732"/>
      <c r="HW1151" s="732"/>
      <c r="IR1151" s="459"/>
      <c r="IS1151" s="459"/>
    </row>
    <row r="1152" spans="1:253" ht="15" customHeight="1" x14ac:dyDescent="0.25">
      <c r="A1152" s="458"/>
      <c r="B1152" s="732"/>
      <c r="C1152" s="908" t="s">
        <v>4910</v>
      </c>
      <c r="D1152" s="908"/>
      <c r="E1152" s="908"/>
      <c r="F1152" s="908"/>
      <c r="G1152" s="908"/>
      <c r="H1152" s="732"/>
      <c r="I1152" s="443"/>
      <c r="J1152" s="1229"/>
      <c r="K1152" s="444"/>
      <c r="HV1152" s="732"/>
      <c r="HW1152" s="732"/>
      <c r="IR1152" s="459"/>
      <c r="IS1152" s="459"/>
    </row>
    <row r="1153" spans="1:253" ht="15" customHeight="1" x14ac:dyDescent="0.25">
      <c r="A1153" s="458"/>
      <c r="B1153" s="732"/>
      <c r="C1153" s="908" t="s">
        <v>3963</v>
      </c>
      <c r="D1153" s="908"/>
      <c r="E1153" s="908"/>
      <c r="F1153" s="908"/>
      <c r="G1153" s="908"/>
      <c r="H1153" s="732"/>
      <c r="I1153" s="443"/>
      <c r="J1153" s="1229"/>
      <c r="K1153" s="444"/>
      <c r="HV1153" s="732"/>
      <c r="HW1153" s="732"/>
      <c r="IR1153" s="459"/>
      <c r="IS1153" s="459"/>
    </row>
    <row r="1154" spans="1:253" ht="15" customHeight="1" x14ac:dyDescent="0.25">
      <c r="A1154" s="458">
        <v>284</v>
      </c>
      <c r="B1154" s="732" t="s">
        <v>5143</v>
      </c>
      <c r="C1154" s="908" t="s">
        <v>5144</v>
      </c>
      <c r="D1154" s="908"/>
      <c r="E1154" s="908"/>
      <c r="F1154" s="908"/>
      <c r="G1154" s="908"/>
      <c r="H1154" s="732" t="s">
        <v>248</v>
      </c>
      <c r="I1154" s="443">
        <v>52</v>
      </c>
      <c r="J1154" s="1229"/>
      <c r="K1154" s="444">
        <f>IR1154*I1154+IS1154*I1154</f>
        <v>0</v>
      </c>
      <c r="HV1154" s="732" t="s">
        <v>1262</v>
      </c>
      <c r="HW1154" s="732" t="s">
        <v>2995</v>
      </c>
      <c r="IR1154" s="459">
        <f>J1154*1</f>
        <v>0</v>
      </c>
      <c r="IS1154" s="459">
        <f>J1154*(1-1)</f>
        <v>0</v>
      </c>
    </row>
    <row r="1155" spans="1:253" ht="15" customHeight="1" x14ac:dyDescent="0.25">
      <c r="A1155" s="458"/>
      <c r="B1155" s="732"/>
      <c r="C1155" s="908" t="s">
        <v>3902</v>
      </c>
      <c r="D1155" s="908"/>
      <c r="E1155" s="908"/>
      <c r="F1155" s="908"/>
      <c r="G1155" s="908"/>
      <c r="H1155" s="732"/>
      <c r="I1155" s="443"/>
      <c r="J1155" s="1229"/>
      <c r="K1155" s="444"/>
      <c r="HV1155" s="732"/>
      <c r="HW1155" s="732"/>
      <c r="IR1155" s="459"/>
      <c r="IS1155" s="459"/>
    </row>
    <row r="1156" spans="1:253" ht="15" customHeight="1" x14ac:dyDescent="0.25">
      <c r="A1156" s="458"/>
      <c r="B1156" s="732"/>
      <c r="C1156" s="908" t="s">
        <v>4909</v>
      </c>
      <c r="D1156" s="908"/>
      <c r="E1156" s="908"/>
      <c r="F1156" s="908"/>
      <c r="G1156" s="908"/>
      <c r="H1156" s="732"/>
      <c r="I1156" s="443"/>
      <c r="J1156" s="1229"/>
      <c r="K1156" s="444"/>
      <c r="HV1156" s="732"/>
      <c r="HW1156" s="732"/>
      <c r="IR1156" s="459"/>
      <c r="IS1156" s="459"/>
    </row>
    <row r="1157" spans="1:253" ht="15" customHeight="1" x14ac:dyDescent="0.25">
      <c r="A1157" s="458"/>
      <c r="B1157" s="732"/>
      <c r="C1157" s="908" t="s">
        <v>4910</v>
      </c>
      <c r="D1157" s="908"/>
      <c r="E1157" s="908"/>
      <c r="F1157" s="908"/>
      <c r="G1157" s="908"/>
      <c r="H1157" s="732"/>
      <c r="I1157" s="443"/>
      <c r="J1157" s="1229"/>
      <c r="K1157" s="444"/>
      <c r="HV1157" s="732"/>
      <c r="HW1157" s="732"/>
      <c r="IR1157" s="459"/>
      <c r="IS1157" s="459"/>
    </row>
    <row r="1158" spans="1:253" ht="15" customHeight="1" x14ac:dyDescent="0.25">
      <c r="A1158" s="458"/>
      <c r="B1158" s="732"/>
      <c r="C1158" s="908" t="s">
        <v>3963</v>
      </c>
      <c r="D1158" s="908"/>
      <c r="E1158" s="908"/>
      <c r="F1158" s="908"/>
      <c r="G1158" s="908"/>
      <c r="H1158" s="732"/>
      <c r="I1158" s="443"/>
      <c r="J1158" s="1229"/>
      <c r="K1158" s="444"/>
      <c r="HV1158" s="732"/>
      <c r="HW1158" s="732"/>
      <c r="IR1158" s="459"/>
      <c r="IS1158" s="459"/>
    </row>
    <row r="1159" spans="1:253" ht="15" customHeight="1" x14ac:dyDescent="0.25">
      <c r="A1159" s="458">
        <v>285</v>
      </c>
      <c r="B1159" s="732" t="s">
        <v>5145</v>
      </c>
      <c r="C1159" s="908" t="s">
        <v>5146</v>
      </c>
      <c r="D1159" s="908"/>
      <c r="E1159" s="908"/>
      <c r="F1159" s="908"/>
      <c r="G1159" s="908"/>
      <c r="H1159" s="732" t="s">
        <v>248</v>
      </c>
      <c r="I1159" s="443">
        <v>52</v>
      </c>
      <c r="J1159" s="1229"/>
      <c r="K1159" s="444">
        <f>IR1159*I1159+IS1159*I1159</f>
        <v>0</v>
      </c>
      <c r="HV1159" s="732" t="s">
        <v>1262</v>
      </c>
      <c r="HW1159" s="732" t="s">
        <v>2995</v>
      </c>
      <c r="IR1159" s="459">
        <f>J1159*1</f>
        <v>0</v>
      </c>
      <c r="IS1159" s="459">
        <f>J1159*(1-1)</f>
        <v>0</v>
      </c>
    </row>
    <row r="1160" spans="1:253" ht="15" customHeight="1" x14ac:dyDescent="0.25">
      <c r="A1160" s="458"/>
      <c r="B1160" s="732"/>
      <c r="C1160" s="908" t="s">
        <v>3991</v>
      </c>
      <c r="D1160" s="908"/>
      <c r="E1160" s="908"/>
      <c r="F1160" s="908"/>
      <c r="G1160" s="908"/>
      <c r="H1160" s="732"/>
      <c r="I1160" s="443"/>
      <c r="J1160" s="1229"/>
      <c r="K1160" s="444"/>
      <c r="HV1160" s="732"/>
      <c r="HW1160" s="732"/>
      <c r="IR1160" s="459"/>
      <c r="IS1160" s="459"/>
    </row>
    <row r="1161" spans="1:253" ht="15" customHeight="1" x14ac:dyDescent="0.25">
      <c r="A1161" s="458"/>
      <c r="B1161" s="732"/>
      <c r="C1161" s="908" t="s">
        <v>4909</v>
      </c>
      <c r="D1161" s="908"/>
      <c r="E1161" s="908"/>
      <c r="F1161" s="908"/>
      <c r="G1161" s="908"/>
      <c r="H1161" s="732"/>
      <c r="I1161" s="443"/>
      <c r="J1161" s="1229"/>
      <c r="K1161" s="444"/>
      <c r="HV1161" s="732"/>
      <c r="HW1161" s="732"/>
      <c r="IR1161" s="459"/>
      <c r="IS1161" s="459"/>
    </row>
    <row r="1162" spans="1:253" ht="15" customHeight="1" x14ac:dyDescent="0.25">
      <c r="A1162" s="458"/>
      <c r="B1162" s="732"/>
      <c r="C1162" s="908" t="s">
        <v>4910</v>
      </c>
      <c r="D1162" s="908"/>
      <c r="E1162" s="908"/>
      <c r="F1162" s="908"/>
      <c r="G1162" s="908"/>
      <c r="H1162" s="732"/>
      <c r="I1162" s="443"/>
      <c r="J1162" s="1229"/>
      <c r="K1162" s="444"/>
      <c r="HV1162" s="732"/>
      <c r="HW1162" s="732"/>
      <c r="IR1162" s="459"/>
      <c r="IS1162" s="459"/>
    </row>
    <row r="1163" spans="1:253" ht="15" customHeight="1" x14ac:dyDescent="0.25">
      <c r="A1163" s="458"/>
      <c r="B1163" s="732"/>
      <c r="C1163" s="908" t="s">
        <v>3963</v>
      </c>
      <c r="D1163" s="908"/>
      <c r="E1163" s="908"/>
      <c r="F1163" s="908"/>
      <c r="G1163" s="908"/>
      <c r="H1163" s="732"/>
      <c r="I1163" s="443"/>
      <c r="J1163" s="1229"/>
      <c r="K1163" s="444"/>
      <c r="HV1163" s="732"/>
      <c r="HW1163" s="732"/>
      <c r="IR1163" s="459"/>
      <c r="IS1163" s="459"/>
    </row>
    <row r="1164" spans="1:253" ht="15" customHeight="1" x14ac:dyDescent="0.25">
      <c r="A1164" s="458">
        <v>286</v>
      </c>
      <c r="B1164" s="732" t="s">
        <v>5147</v>
      </c>
      <c r="C1164" s="908" t="s">
        <v>5148</v>
      </c>
      <c r="D1164" s="908"/>
      <c r="E1164" s="908"/>
      <c r="F1164" s="908"/>
      <c r="G1164" s="908"/>
      <c r="H1164" s="732" t="s">
        <v>248</v>
      </c>
      <c r="I1164" s="443">
        <v>52</v>
      </c>
      <c r="J1164" s="1229"/>
      <c r="K1164" s="444">
        <f>IR1164*I1164+IS1164*I1164</f>
        <v>0</v>
      </c>
      <c r="HV1164" s="732" t="s">
        <v>1262</v>
      </c>
      <c r="HW1164" s="732" t="s">
        <v>2995</v>
      </c>
      <c r="IR1164" s="459">
        <f>J1164*1</f>
        <v>0</v>
      </c>
      <c r="IS1164" s="459">
        <f>J1164*(1-1)</f>
        <v>0</v>
      </c>
    </row>
    <row r="1165" spans="1:253" ht="15" customHeight="1" x14ac:dyDescent="0.25">
      <c r="A1165" s="458"/>
      <c r="B1165" s="732"/>
      <c r="C1165" s="908" t="s">
        <v>3991</v>
      </c>
      <c r="D1165" s="908"/>
      <c r="E1165" s="908"/>
      <c r="F1165" s="908"/>
      <c r="G1165" s="908"/>
      <c r="H1165" s="732"/>
      <c r="I1165" s="443"/>
      <c r="J1165" s="1229"/>
      <c r="K1165" s="444"/>
      <c r="HV1165" s="732"/>
      <c r="HW1165" s="732"/>
      <c r="IR1165" s="459"/>
      <c r="IS1165" s="459"/>
    </row>
    <row r="1166" spans="1:253" ht="15" customHeight="1" x14ac:dyDescent="0.25">
      <c r="A1166" s="458"/>
      <c r="B1166" s="732"/>
      <c r="C1166" s="908" t="s">
        <v>4909</v>
      </c>
      <c r="D1166" s="908"/>
      <c r="E1166" s="908"/>
      <c r="F1166" s="908"/>
      <c r="G1166" s="908"/>
      <c r="H1166" s="732"/>
      <c r="I1166" s="443"/>
      <c r="J1166" s="1229"/>
      <c r="K1166" s="444"/>
      <c r="HV1166" s="732"/>
      <c r="HW1166" s="732"/>
      <c r="IR1166" s="459"/>
      <c r="IS1166" s="459"/>
    </row>
    <row r="1167" spans="1:253" ht="15" customHeight="1" x14ac:dyDescent="0.25">
      <c r="A1167" s="458"/>
      <c r="B1167" s="732"/>
      <c r="C1167" s="908" t="s">
        <v>4910</v>
      </c>
      <c r="D1167" s="908"/>
      <c r="E1167" s="908"/>
      <c r="F1167" s="908"/>
      <c r="G1167" s="908"/>
      <c r="H1167" s="732"/>
      <c r="I1167" s="443"/>
      <c r="J1167" s="1229"/>
      <c r="K1167" s="444"/>
      <c r="HV1167" s="732"/>
      <c r="HW1167" s="732"/>
      <c r="IR1167" s="459"/>
      <c r="IS1167" s="459"/>
    </row>
    <row r="1168" spans="1:253" ht="15" customHeight="1" x14ac:dyDescent="0.25">
      <c r="A1168" s="458"/>
      <c r="B1168" s="732"/>
      <c r="C1168" s="908" t="s">
        <v>3963</v>
      </c>
      <c r="D1168" s="908"/>
      <c r="E1168" s="908"/>
      <c r="F1168" s="908"/>
      <c r="G1168" s="908"/>
      <c r="H1168" s="732"/>
      <c r="I1168" s="443"/>
      <c r="J1168" s="1229"/>
      <c r="K1168" s="444"/>
      <c r="HV1168" s="732"/>
      <c r="HW1168" s="732"/>
      <c r="IR1168" s="459"/>
      <c r="IS1168" s="459"/>
    </row>
    <row r="1169" spans="1:253" ht="15" customHeight="1" x14ac:dyDescent="0.25">
      <c r="A1169" s="458">
        <v>287</v>
      </c>
      <c r="B1169" s="732" t="s">
        <v>5149</v>
      </c>
      <c r="C1169" s="908" t="s">
        <v>5150</v>
      </c>
      <c r="D1169" s="908"/>
      <c r="E1169" s="908"/>
      <c r="F1169" s="908"/>
      <c r="G1169" s="908"/>
      <c r="H1169" s="732" t="s">
        <v>248</v>
      </c>
      <c r="I1169" s="443">
        <v>52</v>
      </c>
      <c r="J1169" s="1229"/>
      <c r="K1169" s="444">
        <f>IR1169*I1169+IS1169*I1169</f>
        <v>0</v>
      </c>
      <c r="HV1169" s="732" t="s">
        <v>1262</v>
      </c>
      <c r="HW1169" s="732" t="s">
        <v>2995</v>
      </c>
      <c r="IR1169" s="459">
        <f>J1169*1</f>
        <v>0</v>
      </c>
      <c r="IS1169" s="459">
        <f>J1169*(1-1)</f>
        <v>0</v>
      </c>
    </row>
    <row r="1170" spans="1:253" ht="15" customHeight="1" x14ac:dyDescent="0.25">
      <c r="A1170" s="458"/>
      <c r="B1170" s="732"/>
      <c r="C1170" s="908" t="s">
        <v>3991</v>
      </c>
      <c r="D1170" s="908"/>
      <c r="E1170" s="908"/>
      <c r="F1170" s="908"/>
      <c r="G1170" s="908"/>
      <c r="H1170" s="732"/>
      <c r="I1170" s="443"/>
      <c r="J1170" s="1229"/>
      <c r="K1170" s="444"/>
      <c r="HV1170" s="732"/>
      <c r="HW1170" s="732"/>
      <c r="IR1170" s="459"/>
      <c r="IS1170" s="459"/>
    </row>
    <row r="1171" spans="1:253" ht="15" customHeight="1" x14ac:dyDescent="0.25">
      <c r="A1171" s="458"/>
      <c r="B1171" s="732"/>
      <c r="C1171" s="908" t="s">
        <v>4900</v>
      </c>
      <c r="D1171" s="908"/>
      <c r="E1171" s="908"/>
      <c r="F1171" s="908"/>
      <c r="G1171" s="908"/>
      <c r="H1171" s="732"/>
      <c r="I1171" s="443"/>
      <c r="J1171" s="1229"/>
      <c r="K1171" s="444"/>
      <c r="HV1171" s="732"/>
      <c r="HW1171" s="732"/>
      <c r="IR1171" s="459"/>
      <c r="IS1171" s="459"/>
    </row>
    <row r="1172" spans="1:253" ht="15" customHeight="1" x14ac:dyDescent="0.25">
      <c r="A1172" s="458"/>
      <c r="B1172" s="732"/>
      <c r="C1172" s="908" t="s">
        <v>4605</v>
      </c>
      <c r="D1172" s="908"/>
      <c r="E1172" s="908"/>
      <c r="F1172" s="908"/>
      <c r="G1172" s="908"/>
      <c r="H1172" s="732"/>
      <c r="I1172" s="443"/>
      <c r="J1172" s="1229"/>
      <c r="K1172" s="444"/>
      <c r="HV1172" s="732"/>
      <c r="HW1172" s="732"/>
      <c r="IR1172" s="459"/>
      <c r="IS1172" s="459"/>
    </row>
    <row r="1173" spans="1:253" ht="15" customHeight="1" x14ac:dyDescent="0.25">
      <c r="A1173" s="458"/>
      <c r="B1173" s="732"/>
      <c r="C1173" s="908" t="s">
        <v>4914</v>
      </c>
      <c r="D1173" s="908"/>
      <c r="E1173" s="908"/>
      <c r="F1173" s="908"/>
      <c r="G1173" s="908"/>
      <c r="H1173" s="732"/>
      <c r="I1173" s="443"/>
      <c r="J1173" s="1229"/>
      <c r="K1173" s="444"/>
      <c r="HV1173" s="732"/>
      <c r="HW1173" s="732"/>
      <c r="IR1173" s="459"/>
      <c r="IS1173" s="459"/>
    </row>
    <row r="1174" spans="1:253" ht="15" customHeight="1" x14ac:dyDescent="0.25">
      <c r="A1174" s="458">
        <v>288</v>
      </c>
      <c r="B1174" s="732" t="s">
        <v>5151</v>
      </c>
      <c r="C1174" s="908" t="s">
        <v>5152</v>
      </c>
      <c r="D1174" s="908"/>
      <c r="E1174" s="908"/>
      <c r="F1174" s="908"/>
      <c r="G1174" s="908"/>
      <c r="H1174" s="732" t="s">
        <v>248</v>
      </c>
      <c r="I1174" s="443">
        <v>7</v>
      </c>
      <c r="J1174" s="1229"/>
      <c r="K1174" s="444">
        <f>IR1174*I1174+IS1174*I1174</f>
        <v>0</v>
      </c>
      <c r="HV1174" s="732" t="s">
        <v>1262</v>
      </c>
      <c r="HW1174" s="732" t="s">
        <v>524</v>
      </c>
      <c r="IR1174" s="459">
        <f>J1174*1</f>
        <v>0</v>
      </c>
      <c r="IS1174" s="459">
        <f>J1174*(1-1)</f>
        <v>0</v>
      </c>
    </row>
    <row r="1175" spans="1:253" ht="15" customHeight="1" x14ac:dyDescent="0.25">
      <c r="A1175" s="458"/>
      <c r="B1175" s="732"/>
      <c r="C1175" s="908" t="s">
        <v>3902</v>
      </c>
      <c r="D1175" s="908"/>
      <c r="E1175" s="908"/>
      <c r="F1175" s="908"/>
      <c r="G1175" s="908"/>
      <c r="H1175" s="732"/>
      <c r="I1175" s="443"/>
      <c r="J1175" s="1229"/>
      <c r="K1175" s="444"/>
      <c r="HV1175" s="732"/>
      <c r="HW1175" s="732"/>
      <c r="IR1175" s="459"/>
      <c r="IS1175" s="459"/>
    </row>
    <row r="1176" spans="1:253" ht="15" customHeight="1" x14ac:dyDescent="0.25">
      <c r="A1176" s="458"/>
      <c r="B1176" s="732"/>
      <c r="C1176" s="908" t="s">
        <v>3910</v>
      </c>
      <c r="D1176" s="908"/>
      <c r="E1176" s="908"/>
      <c r="F1176" s="908"/>
      <c r="G1176" s="908"/>
      <c r="H1176" s="732"/>
      <c r="I1176" s="443"/>
      <c r="J1176" s="1229"/>
      <c r="K1176" s="444"/>
      <c r="HV1176" s="732"/>
      <c r="HW1176" s="732"/>
      <c r="IR1176" s="459"/>
      <c r="IS1176" s="459"/>
    </row>
    <row r="1177" spans="1:253" ht="15" customHeight="1" x14ac:dyDescent="0.25">
      <c r="A1177" s="458"/>
      <c r="B1177" s="732"/>
      <c r="C1177" s="908" t="s">
        <v>3890</v>
      </c>
      <c r="D1177" s="908"/>
      <c r="E1177" s="908"/>
      <c r="F1177" s="908"/>
      <c r="G1177" s="908"/>
      <c r="H1177" s="732"/>
      <c r="I1177" s="443"/>
      <c r="J1177" s="1229"/>
      <c r="K1177" s="444"/>
      <c r="HV1177" s="732"/>
      <c r="HW1177" s="732"/>
      <c r="IR1177" s="459"/>
      <c r="IS1177" s="459"/>
    </row>
    <row r="1178" spans="1:253" ht="15" customHeight="1" x14ac:dyDescent="0.25">
      <c r="A1178" s="458"/>
      <c r="B1178" s="732"/>
      <c r="C1178" s="908" t="s">
        <v>3900</v>
      </c>
      <c r="D1178" s="908"/>
      <c r="E1178" s="908"/>
      <c r="F1178" s="908"/>
      <c r="G1178" s="908"/>
      <c r="H1178" s="732"/>
      <c r="I1178" s="443"/>
      <c r="J1178" s="1229"/>
      <c r="K1178" s="444"/>
      <c r="HV1178" s="732"/>
      <c r="HW1178" s="732"/>
      <c r="IR1178" s="459"/>
      <c r="IS1178" s="459"/>
    </row>
    <row r="1179" spans="1:253" ht="15" customHeight="1" x14ac:dyDescent="0.25">
      <c r="A1179" s="458">
        <v>289</v>
      </c>
      <c r="B1179" s="732" t="s">
        <v>5153</v>
      </c>
      <c r="C1179" s="908" t="s">
        <v>5154</v>
      </c>
      <c r="D1179" s="908"/>
      <c r="E1179" s="908"/>
      <c r="F1179" s="908"/>
      <c r="G1179" s="908"/>
      <c r="H1179" s="732" t="s">
        <v>248</v>
      </c>
      <c r="I1179" s="443">
        <v>1</v>
      </c>
      <c r="J1179" s="1229"/>
      <c r="K1179" s="444">
        <f>IR1179*I1179+IS1179*I1179</f>
        <v>0</v>
      </c>
      <c r="HV1179" s="732" t="s">
        <v>1262</v>
      </c>
      <c r="HW1179" s="732" t="s">
        <v>2995</v>
      </c>
      <c r="IR1179" s="459">
        <f>J1179*1</f>
        <v>0</v>
      </c>
      <c r="IS1179" s="459">
        <f>J1179*(1-1)</f>
        <v>0</v>
      </c>
    </row>
    <row r="1180" spans="1:253" ht="15" customHeight="1" x14ac:dyDescent="0.25">
      <c r="A1180" s="458"/>
      <c r="B1180" s="732"/>
      <c r="C1180" s="908" t="s">
        <v>3886</v>
      </c>
      <c r="D1180" s="908"/>
      <c r="E1180" s="908"/>
      <c r="F1180" s="908"/>
      <c r="G1180" s="908"/>
      <c r="H1180" s="732"/>
      <c r="I1180" s="443"/>
      <c r="J1180" s="1229"/>
      <c r="K1180" s="444"/>
      <c r="HV1180" s="732"/>
      <c r="HW1180" s="732"/>
      <c r="IR1180" s="459"/>
      <c r="IS1180" s="459"/>
    </row>
    <row r="1181" spans="1:253" ht="15" customHeight="1" x14ac:dyDescent="0.25">
      <c r="A1181" s="458">
        <v>290</v>
      </c>
      <c r="B1181" s="732" t="s">
        <v>5155</v>
      </c>
      <c r="C1181" s="908" t="s">
        <v>5156</v>
      </c>
      <c r="D1181" s="908"/>
      <c r="E1181" s="908"/>
      <c r="F1181" s="908"/>
      <c r="G1181" s="908"/>
      <c r="H1181" s="732" t="s">
        <v>3877</v>
      </c>
      <c r="I1181" s="443">
        <v>47474.089200000002</v>
      </c>
      <c r="J1181" s="1229"/>
      <c r="K1181" s="444">
        <f>IR1181*I1181+IS1181*I1181</f>
        <v>0</v>
      </c>
      <c r="HV1181" s="732" t="s">
        <v>1262</v>
      </c>
      <c r="HW1181" s="732" t="s">
        <v>2995</v>
      </c>
      <c r="IR1181" s="459">
        <f>J1181*0</f>
        <v>0</v>
      </c>
      <c r="IS1181" s="459">
        <f>J1181*(1-0)</f>
        <v>0</v>
      </c>
    </row>
    <row r="1182" spans="1:253" ht="15" customHeight="1" x14ac:dyDescent="0.25">
      <c r="A1182" s="458">
        <v>291</v>
      </c>
      <c r="B1182" s="732" t="s">
        <v>5157</v>
      </c>
      <c r="C1182" s="908" t="s">
        <v>5158</v>
      </c>
      <c r="D1182" s="908"/>
      <c r="E1182" s="908"/>
      <c r="F1182" s="908"/>
      <c r="G1182" s="908"/>
      <c r="H1182" s="732" t="s">
        <v>3877</v>
      </c>
      <c r="I1182" s="443">
        <v>47474.089200000002</v>
      </c>
      <c r="J1182" s="1229"/>
      <c r="K1182" s="444">
        <f>IR1182*I1182+IS1182*I1182</f>
        <v>0</v>
      </c>
      <c r="HV1182" s="732" t="s">
        <v>1262</v>
      </c>
      <c r="HW1182" s="732" t="s">
        <v>2995</v>
      </c>
      <c r="IR1182" s="459">
        <f>J1182*0</f>
        <v>0</v>
      </c>
      <c r="IS1182" s="459">
        <f>J1182*(1-0)</f>
        <v>0</v>
      </c>
    </row>
    <row r="1183" spans="1:253" ht="15" customHeight="1" x14ac:dyDescent="0.25">
      <c r="A1183" s="454" t="s">
        <v>21</v>
      </c>
      <c r="B1183" s="455" t="s">
        <v>4332</v>
      </c>
      <c r="C1183" s="943" t="s">
        <v>4333</v>
      </c>
      <c r="D1183" s="943"/>
      <c r="E1183" s="943"/>
      <c r="F1183" s="943"/>
      <c r="G1183" s="943"/>
      <c r="H1183" s="455" t="s">
        <v>21</v>
      </c>
      <c r="I1183" s="456" t="s">
        <v>21</v>
      </c>
      <c r="J1183" s="1231"/>
      <c r="K1183" s="457">
        <f>SUM(K1184:K1186)</f>
        <v>0</v>
      </c>
    </row>
    <row r="1184" spans="1:253" ht="15" customHeight="1" x14ac:dyDescent="0.25">
      <c r="A1184" s="458">
        <v>292</v>
      </c>
      <c r="B1184" s="732" t="s">
        <v>5159</v>
      </c>
      <c r="C1184" s="908" t="s">
        <v>5160</v>
      </c>
      <c r="D1184" s="908"/>
      <c r="E1184" s="908"/>
      <c r="F1184" s="908"/>
      <c r="G1184" s="908"/>
      <c r="H1184" s="732" t="s">
        <v>248</v>
      </c>
      <c r="I1184" s="443">
        <v>121</v>
      </c>
      <c r="J1184" s="1229"/>
      <c r="K1184" s="444">
        <f>IR1184*I1184+IS1184*I1184</f>
        <v>0</v>
      </c>
      <c r="HV1184" s="732" t="s">
        <v>4332</v>
      </c>
      <c r="HW1184" s="732" t="s">
        <v>2995</v>
      </c>
      <c r="IR1184" s="459">
        <f>J1184*1</f>
        <v>0</v>
      </c>
      <c r="IS1184" s="459">
        <f>J1184*(1-1)</f>
        <v>0</v>
      </c>
    </row>
    <row r="1185" spans="1:253" ht="15" customHeight="1" x14ac:dyDescent="0.25">
      <c r="A1185" s="458">
        <v>293</v>
      </c>
      <c r="B1185" s="732" t="s">
        <v>5161</v>
      </c>
      <c r="C1185" s="908" t="s">
        <v>5162</v>
      </c>
      <c r="D1185" s="908"/>
      <c r="E1185" s="908"/>
      <c r="F1185" s="908"/>
      <c r="G1185" s="908"/>
      <c r="H1185" s="732" t="s">
        <v>248</v>
      </c>
      <c r="I1185" s="443">
        <v>5</v>
      </c>
      <c r="J1185" s="1229"/>
      <c r="K1185" s="444">
        <f>IR1185*I1185+IS1185*I1185</f>
        <v>0</v>
      </c>
      <c r="HV1185" s="732" t="s">
        <v>4332</v>
      </c>
      <c r="HW1185" s="732" t="s">
        <v>2995</v>
      </c>
      <c r="IR1185" s="459">
        <f>J1185*1</f>
        <v>0</v>
      </c>
      <c r="IS1185" s="459">
        <f>J1185*(1-1)</f>
        <v>0</v>
      </c>
    </row>
    <row r="1186" spans="1:253" ht="15" customHeight="1" x14ac:dyDescent="0.25">
      <c r="A1186" s="458">
        <v>294</v>
      </c>
      <c r="B1186" s="732" t="s">
        <v>5163</v>
      </c>
      <c r="C1186" s="908" t="s">
        <v>5164</v>
      </c>
      <c r="D1186" s="908"/>
      <c r="E1186" s="908"/>
      <c r="F1186" s="908"/>
      <c r="G1186" s="908"/>
      <c r="H1186" s="732" t="s">
        <v>248</v>
      </c>
      <c r="I1186" s="443">
        <v>51</v>
      </c>
      <c r="J1186" s="1229"/>
      <c r="K1186" s="444">
        <f>IR1186*I1186+IS1186*I1186</f>
        <v>0</v>
      </c>
      <c r="HV1186" s="732" t="s">
        <v>4332</v>
      </c>
      <c r="HW1186" s="732" t="s">
        <v>2995</v>
      </c>
      <c r="IR1186" s="459">
        <f>J1186*1</f>
        <v>0</v>
      </c>
      <c r="IS1186" s="459">
        <f>J1186*(1-1)</f>
        <v>0</v>
      </c>
    </row>
    <row r="1187" spans="1:253" ht="15" customHeight="1" x14ac:dyDescent="0.25">
      <c r="A1187" s="454" t="s">
        <v>21</v>
      </c>
      <c r="B1187" s="455" t="s">
        <v>4334</v>
      </c>
      <c r="C1187" s="943" t="s">
        <v>4335</v>
      </c>
      <c r="D1187" s="943"/>
      <c r="E1187" s="943"/>
      <c r="F1187" s="943"/>
      <c r="G1187" s="943"/>
      <c r="H1187" s="455" t="s">
        <v>21</v>
      </c>
      <c r="I1187" s="456" t="s">
        <v>21</v>
      </c>
      <c r="J1187" s="1231"/>
      <c r="K1187" s="457">
        <f>SUM(K1188:K1188)</f>
        <v>0</v>
      </c>
    </row>
    <row r="1188" spans="1:253" ht="15" customHeight="1" x14ac:dyDescent="0.25">
      <c r="A1188" s="458">
        <v>295</v>
      </c>
      <c r="B1188" s="732" t="s">
        <v>5165</v>
      </c>
      <c r="C1188" s="908" t="s">
        <v>5166</v>
      </c>
      <c r="D1188" s="908"/>
      <c r="E1188" s="908"/>
      <c r="F1188" s="908"/>
      <c r="G1188" s="908"/>
      <c r="H1188" s="732" t="s">
        <v>1266</v>
      </c>
      <c r="I1188" s="443">
        <v>1</v>
      </c>
      <c r="J1188" s="1229"/>
      <c r="K1188" s="444">
        <f>IR1188*I1188+IS1188*I1188</f>
        <v>0</v>
      </c>
      <c r="HV1188" s="732" t="s">
        <v>4334</v>
      </c>
      <c r="HW1188" s="732" t="s">
        <v>2995</v>
      </c>
      <c r="IR1188" s="459">
        <f>J1188*0</f>
        <v>0</v>
      </c>
      <c r="IS1188" s="459">
        <f>J1188*(1-0)</f>
        <v>0</v>
      </c>
    </row>
    <row r="1189" spans="1:253" ht="15" customHeight="1" x14ac:dyDescent="0.25">
      <c r="A1189" s="454" t="s">
        <v>21</v>
      </c>
      <c r="B1189" s="455" t="s">
        <v>4336</v>
      </c>
      <c r="C1189" s="943" t="s">
        <v>4337</v>
      </c>
      <c r="D1189" s="943"/>
      <c r="E1189" s="943"/>
      <c r="F1189" s="943"/>
      <c r="G1189" s="943"/>
      <c r="H1189" s="455" t="s">
        <v>21</v>
      </c>
      <c r="I1189" s="456" t="s">
        <v>21</v>
      </c>
      <c r="J1189" s="1231"/>
      <c r="K1189" s="457">
        <f>SUM(K1190:K1198)</f>
        <v>0</v>
      </c>
    </row>
    <row r="1190" spans="1:253" ht="15" customHeight="1" x14ac:dyDescent="0.25">
      <c r="A1190" s="458">
        <v>296</v>
      </c>
      <c r="B1190" s="732" t="s">
        <v>3868</v>
      </c>
      <c r="C1190" s="908" t="s">
        <v>3867</v>
      </c>
      <c r="D1190" s="908"/>
      <c r="E1190" s="908"/>
      <c r="F1190" s="908"/>
      <c r="G1190" s="908"/>
      <c r="H1190" s="732" t="s">
        <v>203</v>
      </c>
      <c r="I1190" s="443">
        <v>31.725300000000001</v>
      </c>
      <c r="J1190" s="1229"/>
      <c r="K1190" s="444">
        <f t="shared" ref="K1190:K1198" si="6">IR1190*I1190+IS1190*I1190</f>
        <v>0</v>
      </c>
      <c r="HV1190" s="732" t="s">
        <v>4336</v>
      </c>
      <c r="HW1190" s="732" t="s">
        <v>2995</v>
      </c>
      <c r="IR1190" s="459">
        <f t="shared" ref="IR1190:IR1198" si="7">J1190*0</f>
        <v>0</v>
      </c>
      <c r="IS1190" s="459">
        <f t="shared" ref="IS1190:IS1198" si="8">J1190*(1-0)</f>
        <v>0</v>
      </c>
    </row>
    <row r="1191" spans="1:253" ht="15" customHeight="1" x14ac:dyDescent="0.25">
      <c r="A1191" s="458">
        <v>297</v>
      </c>
      <c r="B1191" s="732" t="s">
        <v>3866</v>
      </c>
      <c r="C1191" s="908" t="s">
        <v>3865</v>
      </c>
      <c r="D1191" s="908"/>
      <c r="E1191" s="908"/>
      <c r="F1191" s="908"/>
      <c r="G1191" s="908"/>
      <c r="H1191" s="732" t="s">
        <v>203</v>
      </c>
      <c r="I1191" s="443">
        <v>444.1542</v>
      </c>
      <c r="J1191" s="1229"/>
      <c r="K1191" s="444">
        <f t="shared" si="6"/>
        <v>0</v>
      </c>
      <c r="HV1191" s="732" t="s">
        <v>4336</v>
      </c>
      <c r="HW1191" s="732" t="s">
        <v>2995</v>
      </c>
      <c r="IR1191" s="459">
        <f t="shared" si="7"/>
        <v>0</v>
      </c>
      <c r="IS1191" s="459">
        <f t="shared" si="8"/>
        <v>0</v>
      </c>
    </row>
    <row r="1192" spans="1:253" ht="15" customHeight="1" x14ac:dyDescent="0.25">
      <c r="A1192" s="458">
        <v>298</v>
      </c>
      <c r="B1192" s="732" t="s">
        <v>3864</v>
      </c>
      <c r="C1192" s="908" t="s">
        <v>3863</v>
      </c>
      <c r="D1192" s="908"/>
      <c r="E1192" s="908"/>
      <c r="F1192" s="908"/>
      <c r="G1192" s="908"/>
      <c r="H1192" s="732" t="s">
        <v>203</v>
      </c>
      <c r="I1192" s="443">
        <v>31.725300000000001</v>
      </c>
      <c r="J1192" s="1229"/>
      <c r="K1192" s="444">
        <f t="shared" si="6"/>
        <v>0</v>
      </c>
      <c r="HV1192" s="732" t="s">
        <v>4336</v>
      </c>
      <c r="HW1192" s="732" t="s">
        <v>2995</v>
      </c>
      <c r="IR1192" s="459">
        <f t="shared" si="7"/>
        <v>0</v>
      </c>
      <c r="IS1192" s="459">
        <f t="shared" si="8"/>
        <v>0</v>
      </c>
    </row>
    <row r="1193" spans="1:253" ht="15" customHeight="1" x14ac:dyDescent="0.25">
      <c r="A1193" s="458">
        <v>299</v>
      </c>
      <c r="B1193" s="732" t="s">
        <v>3862</v>
      </c>
      <c r="C1193" s="908" t="s">
        <v>3861</v>
      </c>
      <c r="D1193" s="908"/>
      <c r="E1193" s="908"/>
      <c r="F1193" s="908"/>
      <c r="G1193" s="908"/>
      <c r="H1193" s="732" t="s">
        <v>203</v>
      </c>
      <c r="I1193" s="443">
        <v>190.3518</v>
      </c>
      <c r="J1193" s="1229"/>
      <c r="K1193" s="444">
        <f t="shared" si="6"/>
        <v>0</v>
      </c>
      <c r="HV1193" s="732" t="s">
        <v>4336</v>
      </c>
      <c r="HW1193" s="732" t="s">
        <v>2995</v>
      </c>
      <c r="IR1193" s="459">
        <f t="shared" si="7"/>
        <v>0</v>
      </c>
      <c r="IS1193" s="459">
        <f t="shared" si="8"/>
        <v>0</v>
      </c>
    </row>
    <row r="1194" spans="1:253" ht="15" customHeight="1" x14ac:dyDescent="0.25">
      <c r="A1194" s="458">
        <v>300</v>
      </c>
      <c r="B1194" s="732" t="s">
        <v>3860</v>
      </c>
      <c r="C1194" s="908" t="s">
        <v>3859</v>
      </c>
      <c r="D1194" s="908"/>
      <c r="E1194" s="908"/>
      <c r="F1194" s="908"/>
      <c r="G1194" s="908"/>
      <c r="H1194" s="732" t="s">
        <v>203</v>
      </c>
      <c r="I1194" s="443">
        <v>31.725300000000001</v>
      </c>
      <c r="J1194" s="1229"/>
      <c r="K1194" s="444">
        <f t="shared" si="6"/>
        <v>0</v>
      </c>
      <c r="HV1194" s="732" t="s">
        <v>4336</v>
      </c>
      <c r="HW1194" s="732" t="s">
        <v>2995</v>
      </c>
      <c r="IR1194" s="459">
        <f t="shared" si="7"/>
        <v>0</v>
      </c>
      <c r="IS1194" s="459">
        <f t="shared" si="8"/>
        <v>0</v>
      </c>
    </row>
    <row r="1195" spans="1:253" ht="15" customHeight="1" x14ac:dyDescent="0.25">
      <c r="A1195" s="458">
        <v>301</v>
      </c>
      <c r="B1195" s="732" t="s">
        <v>5167</v>
      </c>
      <c r="C1195" s="908" t="s">
        <v>5168</v>
      </c>
      <c r="D1195" s="908"/>
      <c r="E1195" s="908"/>
      <c r="F1195" s="908"/>
      <c r="G1195" s="908"/>
      <c r="H1195" s="732" t="s">
        <v>203</v>
      </c>
      <c r="I1195" s="443">
        <v>0.25419999999999998</v>
      </c>
      <c r="J1195" s="1229"/>
      <c r="K1195" s="444">
        <f t="shared" si="6"/>
        <v>0</v>
      </c>
      <c r="HV1195" s="732" t="s">
        <v>4336</v>
      </c>
      <c r="HW1195" s="732" t="s">
        <v>2995</v>
      </c>
      <c r="IR1195" s="459">
        <f t="shared" si="7"/>
        <v>0</v>
      </c>
      <c r="IS1195" s="459">
        <f t="shared" si="8"/>
        <v>0</v>
      </c>
    </row>
    <row r="1196" spans="1:253" ht="15" customHeight="1" x14ac:dyDescent="0.25">
      <c r="A1196" s="458">
        <v>302</v>
      </c>
      <c r="B1196" s="732" t="s">
        <v>5169</v>
      </c>
      <c r="C1196" s="908" t="s">
        <v>5170</v>
      </c>
      <c r="D1196" s="908"/>
      <c r="E1196" s="908"/>
      <c r="F1196" s="908"/>
      <c r="G1196" s="908"/>
      <c r="H1196" s="732" t="s">
        <v>203</v>
      </c>
      <c r="I1196" s="443">
        <v>7.6523000000000003</v>
      </c>
      <c r="J1196" s="1229"/>
      <c r="K1196" s="444">
        <f t="shared" si="6"/>
        <v>0</v>
      </c>
      <c r="HV1196" s="732" t="s">
        <v>4336</v>
      </c>
      <c r="HW1196" s="732" t="s">
        <v>2995</v>
      </c>
      <c r="IR1196" s="459">
        <f t="shared" si="7"/>
        <v>0</v>
      </c>
      <c r="IS1196" s="459">
        <f t="shared" si="8"/>
        <v>0</v>
      </c>
    </row>
    <row r="1197" spans="1:253" ht="15" customHeight="1" x14ac:dyDescent="0.25">
      <c r="A1197" s="458">
        <v>303</v>
      </c>
      <c r="B1197" s="732" t="s">
        <v>5171</v>
      </c>
      <c r="C1197" s="908" t="s">
        <v>5172</v>
      </c>
      <c r="D1197" s="908"/>
      <c r="E1197" s="908"/>
      <c r="F1197" s="908"/>
      <c r="G1197" s="908"/>
      <c r="H1197" s="732" t="s">
        <v>203</v>
      </c>
      <c r="I1197" s="443">
        <v>19.390599999999999</v>
      </c>
      <c r="J1197" s="1229"/>
      <c r="K1197" s="444">
        <f t="shared" si="6"/>
        <v>0</v>
      </c>
      <c r="HV1197" s="732" t="s">
        <v>4336</v>
      </c>
      <c r="HW1197" s="732" t="s">
        <v>2995</v>
      </c>
      <c r="IR1197" s="459">
        <f t="shared" si="7"/>
        <v>0</v>
      </c>
      <c r="IS1197" s="459">
        <f t="shared" si="8"/>
        <v>0</v>
      </c>
    </row>
    <row r="1198" spans="1:253" ht="15" customHeight="1" x14ac:dyDescent="0.25">
      <c r="A1198" s="458">
        <v>304</v>
      </c>
      <c r="B1198" s="732" t="s">
        <v>5173</v>
      </c>
      <c r="C1198" s="908" t="s">
        <v>5174</v>
      </c>
      <c r="D1198" s="908"/>
      <c r="E1198" s="908"/>
      <c r="F1198" s="908"/>
      <c r="G1198" s="908"/>
      <c r="H1198" s="732" t="s">
        <v>203</v>
      </c>
      <c r="I1198" s="443">
        <v>4.6824000000000003</v>
      </c>
      <c r="J1198" s="1229"/>
      <c r="K1198" s="444">
        <f t="shared" si="6"/>
        <v>0</v>
      </c>
      <c r="HV1198" s="732" t="s">
        <v>4336</v>
      </c>
      <c r="HW1198" s="732" t="s">
        <v>2995</v>
      </c>
      <c r="IR1198" s="459">
        <f t="shared" si="7"/>
        <v>0</v>
      </c>
      <c r="IS1198" s="459">
        <f t="shared" si="8"/>
        <v>0</v>
      </c>
    </row>
    <row r="1199" spans="1:253" ht="15" customHeight="1" x14ac:dyDescent="0.25">
      <c r="A1199" s="454" t="s">
        <v>21</v>
      </c>
      <c r="B1199" s="455"/>
      <c r="C1199" s="943" t="s">
        <v>4338</v>
      </c>
      <c r="D1199" s="943"/>
      <c r="E1199" s="943"/>
      <c r="F1199" s="943"/>
      <c r="G1199" s="943"/>
      <c r="H1199" s="455" t="s">
        <v>21</v>
      </c>
      <c r="I1199" s="456" t="s">
        <v>21</v>
      </c>
      <c r="J1199" s="1231"/>
      <c r="K1199" s="457">
        <f>K1200</f>
        <v>0</v>
      </c>
    </row>
    <row r="1200" spans="1:253" ht="15" customHeight="1" x14ac:dyDescent="0.25">
      <c r="A1200" s="454" t="s">
        <v>21</v>
      </c>
      <c r="B1200" s="455" t="s">
        <v>4340</v>
      </c>
      <c r="C1200" s="943" t="s">
        <v>4341</v>
      </c>
      <c r="D1200" s="943"/>
      <c r="E1200" s="943"/>
      <c r="F1200" s="943"/>
      <c r="G1200" s="943"/>
      <c r="H1200" s="455" t="s">
        <v>21</v>
      </c>
      <c r="I1200" s="456" t="s">
        <v>21</v>
      </c>
      <c r="J1200" s="1231"/>
      <c r="K1200" s="457">
        <f>SUM(K1201:K1201)</f>
        <v>0</v>
      </c>
    </row>
    <row r="1201" spans="1:253" ht="15" customHeight="1" x14ac:dyDescent="0.25">
      <c r="A1201" s="460">
        <v>305</v>
      </c>
      <c r="B1201" s="733" t="s">
        <v>5175</v>
      </c>
      <c r="C1201" s="914" t="s">
        <v>5176</v>
      </c>
      <c r="D1201" s="914"/>
      <c r="E1201" s="914"/>
      <c r="F1201" s="914"/>
      <c r="G1201" s="914"/>
      <c r="H1201" s="733" t="s">
        <v>1266</v>
      </c>
      <c r="I1201" s="448">
        <v>1</v>
      </c>
      <c r="J1201" s="1230"/>
      <c r="K1201" s="449">
        <f>IR1201*I1201+IS1201*I1201</f>
        <v>0</v>
      </c>
      <c r="HV1201" s="732" t="s">
        <v>4340</v>
      </c>
      <c r="HW1201" s="732" t="s">
        <v>2995</v>
      </c>
      <c r="IR1201" s="459">
        <f>J1201*0</f>
        <v>0</v>
      </c>
      <c r="IS1201" s="459">
        <f>J1201*(1-0)</f>
        <v>0</v>
      </c>
    </row>
    <row r="1203" spans="1:253" ht="15" customHeight="1" x14ac:dyDescent="0.25">
      <c r="J1203" s="450" t="s">
        <v>3834</v>
      </c>
      <c r="K1203" s="451">
        <f>K11+K27+K258+K267+K678+K1183+K1187+K1189+K1200</f>
        <v>0</v>
      </c>
    </row>
    <row r="65533" ht="12.75" customHeight="1" x14ac:dyDescent="0.25"/>
    <row r="65534" ht="12.75" customHeight="1" x14ac:dyDescent="0.25"/>
    <row r="65535" ht="12.75" customHeight="1" x14ac:dyDescent="0.25"/>
    <row r="65536" ht="12.75" customHeight="1" x14ac:dyDescent="0.25"/>
  </sheetData>
  <sheetProtection password="D923" sheet="1" objects="1" scenarios="1"/>
  <mergeCells count="1215">
    <mergeCell ref="C1200:G1200"/>
    <mergeCell ref="C1201:G1201"/>
    <mergeCell ref="C1194:G1194"/>
    <mergeCell ref="C1195:G1195"/>
    <mergeCell ref="C1196:G1196"/>
    <mergeCell ref="C1197:G1197"/>
    <mergeCell ref="C1198:G1198"/>
    <mergeCell ref="C1199:G1199"/>
    <mergeCell ref="C1188:G1188"/>
    <mergeCell ref="C1189:G1189"/>
    <mergeCell ref="C1190:G1190"/>
    <mergeCell ref="C1191:G1191"/>
    <mergeCell ref="C1192:G1192"/>
    <mergeCell ref="C1193:G1193"/>
    <mergeCell ref="C1182:G1182"/>
    <mergeCell ref="C1183:G1183"/>
    <mergeCell ref="C1184:G1184"/>
    <mergeCell ref="C1185:G1185"/>
    <mergeCell ref="C1186:G1186"/>
    <mergeCell ref="C1187:G1187"/>
    <mergeCell ref="C1176:G1176"/>
    <mergeCell ref="C1177:G1177"/>
    <mergeCell ref="C1178:G1178"/>
    <mergeCell ref="C1179:G1179"/>
    <mergeCell ref="C1180:G1180"/>
    <mergeCell ref="C1181:G1181"/>
    <mergeCell ref="C1170:G1170"/>
    <mergeCell ref="C1171:G1171"/>
    <mergeCell ref="C1172:G1172"/>
    <mergeCell ref="C1173:G1173"/>
    <mergeCell ref="C1174:G1174"/>
    <mergeCell ref="C1175:G1175"/>
    <mergeCell ref="C1164:G1164"/>
    <mergeCell ref="C1165:G1165"/>
    <mergeCell ref="C1166:G1166"/>
    <mergeCell ref="C1167:G1167"/>
    <mergeCell ref="C1168:G1168"/>
    <mergeCell ref="C1169:G1169"/>
    <mergeCell ref="C1158:G1158"/>
    <mergeCell ref="C1159:G1159"/>
    <mergeCell ref="C1160:G1160"/>
    <mergeCell ref="C1161:G1161"/>
    <mergeCell ref="C1162:G1162"/>
    <mergeCell ref="C1163:G1163"/>
    <mergeCell ref="C1152:G1152"/>
    <mergeCell ref="C1153:G1153"/>
    <mergeCell ref="C1154:G1154"/>
    <mergeCell ref="C1155:G1155"/>
    <mergeCell ref="C1156:G1156"/>
    <mergeCell ref="C1157:G1157"/>
    <mergeCell ref="C1146:G1146"/>
    <mergeCell ref="C1147:G1147"/>
    <mergeCell ref="C1148:G1148"/>
    <mergeCell ref="C1149:G1149"/>
    <mergeCell ref="C1150:G1150"/>
    <mergeCell ref="C1151:G1151"/>
    <mergeCell ref="C1140:G1140"/>
    <mergeCell ref="C1141:G1141"/>
    <mergeCell ref="C1142:G1142"/>
    <mergeCell ref="C1143:G1143"/>
    <mergeCell ref="C1144:G1144"/>
    <mergeCell ref="C1145:G1145"/>
    <mergeCell ref="C1134:G1134"/>
    <mergeCell ref="C1135:G1135"/>
    <mergeCell ref="C1136:G1136"/>
    <mergeCell ref="C1137:G1137"/>
    <mergeCell ref="C1138:G1138"/>
    <mergeCell ref="C1139:G1139"/>
    <mergeCell ref="C1128:G1128"/>
    <mergeCell ref="C1129:G1129"/>
    <mergeCell ref="C1130:G1130"/>
    <mergeCell ref="C1131:G1131"/>
    <mergeCell ref="C1132:G1132"/>
    <mergeCell ref="C1133:G1133"/>
    <mergeCell ref="C1122:G1122"/>
    <mergeCell ref="C1123:G1123"/>
    <mergeCell ref="C1124:G1124"/>
    <mergeCell ref="C1125:G1125"/>
    <mergeCell ref="C1126:G1126"/>
    <mergeCell ref="C1127:G1127"/>
    <mergeCell ref="C1116:G1116"/>
    <mergeCell ref="C1117:G1117"/>
    <mergeCell ref="C1118:G1118"/>
    <mergeCell ref="C1119:G1119"/>
    <mergeCell ref="C1120:G1120"/>
    <mergeCell ref="C1121:G1121"/>
    <mergeCell ref="C1110:G1110"/>
    <mergeCell ref="C1111:G1111"/>
    <mergeCell ref="C1112:G1112"/>
    <mergeCell ref="C1113:G1113"/>
    <mergeCell ref="C1114:G1114"/>
    <mergeCell ref="C1115:G1115"/>
    <mergeCell ref="C1104:G1104"/>
    <mergeCell ref="C1105:G1105"/>
    <mergeCell ref="C1106:G1106"/>
    <mergeCell ref="C1107:G1107"/>
    <mergeCell ref="C1108:G1108"/>
    <mergeCell ref="C1109:G1109"/>
    <mergeCell ref="C1098:G1098"/>
    <mergeCell ref="C1099:G1099"/>
    <mergeCell ref="C1100:G1100"/>
    <mergeCell ref="C1101:G1101"/>
    <mergeCell ref="C1102:G1102"/>
    <mergeCell ref="C1103:G1103"/>
    <mergeCell ref="C1092:G1092"/>
    <mergeCell ref="C1093:G1093"/>
    <mergeCell ref="C1094:G1094"/>
    <mergeCell ref="C1095:G1095"/>
    <mergeCell ref="C1096:G1096"/>
    <mergeCell ref="C1097:G1097"/>
    <mergeCell ref="C1086:G1086"/>
    <mergeCell ref="C1087:G1087"/>
    <mergeCell ref="C1088:G1088"/>
    <mergeCell ref="C1089:G1089"/>
    <mergeCell ref="C1090:G1090"/>
    <mergeCell ref="C1091:G1091"/>
    <mergeCell ref="C1080:G1080"/>
    <mergeCell ref="C1081:G1081"/>
    <mergeCell ref="C1082:G1082"/>
    <mergeCell ref="C1083:G1083"/>
    <mergeCell ref="C1084:G1084"/>
    <mergeCell ref="C1085:G1085"/>
    <mergeCell ref="C1074:G1074"/>
    <mergeCell ref="C1075:G1075"/>
    <mergeCell ref="C1076:G1076"/>
    <mergeCell ref="C1077:G1077"/>
    <mergeCell ref="C1078:G1078"/>
    <mergeCell ref="C1079:G1079"/>
    <mergeCell ref="C1068:G1068"/>
    <mergeCell ref="C1069:G1069"/>
    <mergeCell ref="C1070:G1070"/>
    <mergeCell ref="C1071:G1071"/>
    <mergeCell ref="C1072:G1072"/>
    <mergeCell ref="C1073:G1073"/>
    <mergeCell ref="C1062:G1062"/>
    <mergeCell ref="C1063:G1063"/>
    <mergeCell ref="C1064:G1064"/>
    <mergeCell ref="C1065:G1065"/>
    <mergeCell ref="C1066:G1066"/>
    <mergeCell ref="C1067:G1067"/>
    <mergeCell ref="C1056:G1056"/>
    <mergeCell ref="C1057:G1057"/>
    <mergeCell ref="C1058:G1058"/>
    <mergeCell ref="C1059:G1059"/>
    <mergeCell ref="C1060:G1060"/>
    <mergeCell ref="C1061:G1061"/>
    <mergeCell ref="C1050:G1050"/>
    <mergeCell ref="C1051:G1051"/>
    <mergeCell ref="C1052:G1052"/>
    <mergeCell ref="C1053:G1053"/>
    <mergeCell ref="C1054:G1054"/>
    <mergeCell ref="C1055:G1055"/>
    <mergeCell ref="C1044:G1044"/>
    <mergeCell ref="C1045:G1045"/>
    <mergeCell ref="C1046:G1046"/>
    <mergeCell ref="C1047:G1047"/>
    <mergeCell ref="C1048:G1048"/>
    <mergeCell ref="C1049:G1049"/>
    <mergeCell ref="C1038:G1038"/>
    <mergeCell ref="C1039:G1039"/>
    <mergeCell ref="C1040:G1040"/>
    <mergeCell ref="C1041:G1041"/>
    <mergeCell ref="C1042:G1042"/>
    <mergeCell ref="C1043:G1043"/>
    <mergeCell ref="C1032:G1032"/>
    <mergeCell ref="C1033:G1033"/>
    <mergeCell ref="C1034:G1034"/>
    <mergeCell ref="C1035:G1035"/>
    <mergeCell ref="C1036:G1036"/>
    <mergeCell ref="C1037:G1037"/>
    <mergeCell ref="C1026:G1026"/>
    <mergeCell ref="C1027:G1027"/>
    <mergeCell ref="C1028:G1028"/>
    <mergeCell ref="C1029:G1029"/>
    <mergeCell ref="C1030:G1030"/>
    <mergeCell ref="C1031:G1031"/>
    <mergeCell ref="C1020:G1020"/>
    <mergeCell ref="C1021:G1021"/>
    <mergeCell ref="C1022:G1022"/>
    <mergeCell ref="C1023:G1023"/>
    <mergeCell ref="C1024:G1024"/>
    <mergeCell ref="C1025:G1025"/>
    <mergeCell ref="C1014:G1014"/>
    <mergeCell ref="C1015:G1015"/>
    <mergeCell ref="C1016:G1016"/>
    <mergeCell ref="C1017:G1017"/>
    <mergeCell ref="C1018:G1018"/>
    <mergeCell ref="C1019:G1019"/>
    <mergeCell ref="C1008:G1008"/>
    <mergeCell ref="C1009:G1009"/>
    <mergeCell ref="C1010:G1010"/>
    <mergeCell ref="C1011:G1011"/>
    <mergeCell ref="C1012:G1012"/>
    <mergeCell ref="C1013:G1013"/>
    <mergeCell ref="C1002:G1002"/>
    <mergeCell ref="C1003:G1003"/>
    <mergeCell ref="C1004:G1004"/>
    <mergeCell ref="C1005:G1005"/>
    <mergeCell ref="C1006:G1006"/>
    <mergeCell ref="C1007:G1007"/>
    <mergeCell ref="C996:G996"/>
    <mergeCell ref="C997:G997"/>
    <mergeCell ref="C998:G998"/>
    <mergeCell ref="C999:G999"/>
    <mergeCell ref="C1000:G1000"/>
    <mergeCell ref="C1001:G1001"/>
    <mergeCell ref="C990:G990"/>
    <mergeCell ref="C991:G991"/>
    <mergeCell ref="C992:G992"/>
    <mergeCell ref="C993:G993"/>
    <mergeCell ref="C994:G994"/>
    <mergeCell ref="C995:G995"/>
    <mergeCell ref="C984:G984"/>
    <mergeCell ref="C985:G985"/>
    <mergeCell ref="C986:G986"/>
    <mergeCell ref="C987:G987"/>
    <mergeCell ref="C988:G988"/>
    <mergeCell ref="C989:G989"/>
    <mergeCell ref="C978:G978"/>
    <mergeCell ref="C979:G979"/>
    <mergeCell ref="C980:G980"/>
    <mergeCell ref="C981:G981"/>
    <mergeCell ref="C982:G982"/>
    <mergeCell ref="C983:G983"/>
    <mergeCell ref="C972:G972"/>
    <mergeCell ref="C973:G973"/>
    <mergeCell ref="C974:G974"/>
    <mergeCell ref="C975:G975"/>
    <mergeCell ref="C976:G976"/>
    <mergeCell ref="C977:G977"/>
    <mergeCell ref="C966:G966"/>
    <mergeCell ref="C967:G967"/>
    <mergeCell ref="C968:G968"/>
    <mergeCell ref="C969:G969"/>
    <mergeCell ref="C970:G970"/>
    <mergeCell ref="C971:G971"/>
    <mergeCell ref="C960:G960"/>
    <mergeCell ref="C961:G961"/>
    <mergeCell ref="C962:G962"/>
    <mergeCell ref="C963:G963"/>
    <mergeCell ref="C964:G964"/>
    <mergeCell ref="C965:G965"/>
    <mergeCell ref="C954:G954"/>
    <mergeCell ref="C955:G955"/>
    <mergeCell ref="C956:G956"/>
    <mergeCell ref="C957:G957"/>
    <mergeCell ref="C958:G958"/>
    <mergeCell ref="C959:G959"/>
    <mergeCell ref="C948:G948"/>
    <mergeCell ref="C949:G949"/>
    <mergeCell ref="C950:G950"/>
    <mergeCell ref="C951:G951"/>
    <mergeCell ref="C952:G952"/>
    <mergeCell ref="C953:G953"/>
    <mergeCell ref="C942:G942"/>
    <mergeCell ref="C943:G943"/>
    <mergeCell ref="C944:G944"/>
    <mergeCell ref="C945:G945"/>
    <mergeCell ref="C946:G946"/>
    <mergeCell ref="C947:G947"/>
    <mergeCell ref="C936:G936"/>
    <mergeCell ref="C937:G937"/>
    <mergeCell ref="C938:G938"/>
    <mergeCell ref="C939:G939"/>
    <mergeCell ref="C940:G940"/>
    <mergeCell ref="C941:G941"/>
    <mergeCell ref="C930:G930"/>
    <mergeCell ref="C931:G931"/>
    <mergeCell ref="C932:G932"/>
    <mergeCell ref="C933:G933"/>
    <mergeCell ref="C934:G934"/>
    <mergeCell ref="C935:G935"/>
    <mergeCell ref="C924:G924"/>
    <mergeCell ref="C925:G925"/>
    <mergeCell ref="C926:G926"/>
    <mergeCell ref="C927:G927"/>
    <mergeCell ref="C928:G928"/>
    <mergeCell ref="C929:G929"/>
    <mergeCell ref="C918:G918"/>
    <mergeCell ref="C919:G919"/>
    <mergeCell ref="C920:G920"/>
    <mergeCell ref="C921:G921"/>
    <mergeCell ref="C922:G922"/>
    <mergeCell ref="C923:G923"/>
    <mergeCell ref="C912:G912"/>
    <mergeCell ref="C913:G913"/>
    <mergeCell ref="C914:G914"/>
    <mergeCell ref="C915:G915"/>
    <mergeCell ref="C916:G916"/>
    <mergeCell ref="C917:G917"/>
    <mergeCell ref="C906:G906"/>
    <mergeCell ref="C907:G907"/>
    <mergeCell ref="C908:G908"/>
    <mergeCell ref="C909:G909"/>
    <mergeCell ref="C910:G910"/>
    <mergeCell ref="C911:G911"/>
    <mergeCell ref="C900:G900"/>
    <mergeCell ref="C901:G901"/>
    <mergeCell ref="C902:G902"/>
    <mergeCell ref="C903:G903"/>
    <mergeCell ref="C904:G904"/>
    <mergeCell ref="C905:G905"/>
    <mergeCell ref="C894:G894"/>
    <mergeCell ref="C895:G895"/>
    <mergeCell ref="C896:G896"/>
    <mergeCell ref="C897:G897"/>
    <mergeCell ref="C898:G898"/>
    <mergeCell ref="C899:G899"/>
    <mergeCell ref="C888:G888"/>
    <mergeCell ref="C889:G889"/>
    <mergeCell ref="C890:G890"/>
    <mergeCell ref="C891:G891"/>
    <mergeCell ref="C892:G892"/>
    <mergeCell ref="C893:G893"/>
    <mergeCell ref="C882:G882"/>
    <mergeCell ref="C883:G883"/>
    <mergeCell ref="C884:G884"/>
    <mergeCell ref="C885:G885"/>
    <mergeCell ref="C886:G886"/>
    <mergeCell ref="C887:G887"/>
    <mergeCell ref="C876:G876"/>
    <mergeCell ref="C877:G877"/>
    <mergeCell ref="C878:G878"/>
    <mergeCell ref="C879:G879"/>
    <mergeCell ref="C880:G880"/>
    <mergeCell ref="C881:G881"/>
    <mergeCell ref="C870:G870"/>
    <mergeCell ref="C871:G871"/>
    <mergeCell ref="C872:G872"/>
    <mergeCell ref="C873:G873"/>
    <mergeCell ref="C874:G874"/>
    <mergeCell ref="C875:G875"/>
    <mergeCell ref="C864:G864"/>
    <mergeCell ref="C865:G865"/>
    <mergeCell ref="C866:G866"/>
    <mergeCell ref="C867:G867"/>
    <mergeCell ref="C868:G868"/>
    <mergeCell ref="C869:G869"/>
    <mergeCell ref="C858:G858"/>
    <mergeCell ref="C859:G859"/>
    <mergeCell ref="C860:G860"/>
    <mergeCell ref="C861:G861"/>
    <mergeCell ref="C862:G862"/>
    <mergeCell ref="C863:G863"/>
    <mergeCell ref="C852:G852"/>
    <mergeCell ref="C853:G853"/>
    <mergeCell ref="C854:G854"/>
    <mergeCell ref="C855:G855"/>
    <mergeCell ref="C856:G856"/>
    <mergeCell ref="C857:G857"/>
    <mergeCell ref="C846:G846"/>
    <mergeCell ref="C847:G847"/>
    <mergeCell ref="C848:G848"/>
    <mergeCell ref="C849:G849"/>
    <mergeCell ref="C850:G850"/>
    <mergeCell ref="C851:G851"/>
    <mergeCell ref="C840:G840"/>
    <mergeCell ref="C841:G841"/>
    <mergeCell ref="C842:G842"/>
    <mergeCell ref="C843:G843"/>
    <mergeCell ref="C844:G844"/>
    <mergeCell ref="C845:G845"/>
    <mergeCell ref="C834:G834"/>
    <mergeCell ref="C835:G835"/>
    <mergeCell ref="C836:G836"/>
    <mergeCell ref="C837:G837"/>
    <mergeCell ref="C838:G838"/>
    <mergeCell ref="C839:G839"/>
    <mergeCell ref="C828:G828"/>
    <mergeCell ref="C829:G829"/>
    <mergeCell ref="C830:G830"/>
    <mergeCell ref="C831:G831"/>
    <mergeCell ref="C832:G832"/>
    <mergeCell ref="C833:G833"/>
    <mergeCell ref="C822:G822"/>
    <mergeCell ref="C823:G823"/>
    <mergeCell ref="C824:G824"/>
    <mergeCell ref="C825:G825"/>
    <mergeCell ref="C826:G826"/>
    <mergeCell ref="C827:G827"/>
    <mergeCell ref="C816:G816"/>
    <mergeCell ref="C817:G817"/>
    <mergeCell ref="C818:G818"/>
    <mergeCell ref="C819:G819"/>
    <mergeCell ref="C820:G820"/>
    <mergeCell ref="C821:G821"/>
    <mergeCell ref="C810:G810"/>
    <mergeCell ref="C811:G811"/>
    <mergeCell ref="C812:G812"/>
    <mergeCell ref="C813:G813"/>
    <mergeCell ref="C814:G814"/>
    <mergeCell ref="C815:G815"/>
    <mergeCell ref="C804:G804"/>
    <mergeCell ref="C805:G805"/>
    <mergeCell ref="C806:G806"/>
    <mergeCell ref="C807:G807"/>
    <mergeCell ref="C808:G808"/>
    <mergeCell ref="C809:G809"/>
    <mergeCell ref="C798:G798"/>
    <mergeCell ref="C799:G799"/>
    <mergeCell ref="C800:G800"/>
    <mergeCell ref="C801:G801"/>
    <mergeCell ref="C802:G802"/>
    <mergeCell ref="C803:G803"/>
    <mergeCell ref="C792:G792"/>
    <mergeCell ref="C793:G793"/>
    <mergeCell ref="C794:G794"/>
    <mergeCell ref="C795:G795"/>
    <mergeCell ref="C796:G796"/>
    <mergeCell ref="C797:G797"/>
    <mergeCell ref="C786:G786"/>
    <mergeCell ref="C787:G787"/>
    <mergeCell ref="C788:G788"/>
    <mergeCell ref="C789:G789"/>
    <mergeCell ref="C790:G790"/>
    <mergeCell ref="C791:G791"/>
    <mergeCell ref="C780:G780"/>
    <mergeCell ref="C781:G781"/>
    <mergeCell ref="C782:G782"/>
    <mergeCell ref="C783:G783"/>
    <mergeCell ref="C784:G784"/>
    <mergeCell ref="C785:G785"/>
    <mergeCell ref="C774:G774"/>
    <mergeCell ref="C775:G775"/>
    <mergeCell ref="C776:G776"/>
    <mergeCell ref="C777:G777"/>
    <mergeCell ref="C778:G778"/>
    <mergeCell ref="C779:G779"/>
    <mergeCell ref="C768:G768"/>
    <mergeCell ref="C769:G769"/>
    <mergeCell ref="C770:G770"/>
    <mergeCell ref="C771:G771"/>
    <mergeCell ref="C772:G772"/>
    <mergeCell ref="C773:G773"/>
    <mergeCell ref="C762:G762"/>
    <mergeCell ref="C763:G763"/>
    <mergeCell ref="C764:G764"/>
    <mergeCell ref="C765:G765"/>
    <mergeCell ref="C766:G766"/>
    <mergeCell ref="C767:G767"/>
    <mergeCell ref="C756:G756"/>
    <mergeCell ref="C757:G757"/>
    <mergeCell ref="C758:G758"/>
    <mergeCell ref="C759:G759"/>
    <mergeCell ref="C760:G760"/>
    <mergeCell ref="C761:G761"/>
    <mergeCell ref="C750:G750"/>
    <mergeCell ref="C751:G751"/>
    <mergeCell ref="C752:G752"/>
    <mergeCell ref="C753:G753"/>
    <mergeCell ref="C754:G754"/>
    <mergeCell ref="C755:G755"/>
    <mergeCell ref="C744:G744"/>
    <mergeCell ref="C745:G745"/>
    <mergeCell ref="C746:G746"/>
    <mergeCell ref="C747:G747"/>
    <mergeCell ref="C748:G748"/>
    <mergeCell ref="C749:G749"/>
    <mergeCell ref="C738:G738"/>
    <mergeCell ref="C739:G739"/>
    <mergeCell ref="C740:G740"/>
    <mergeCell ref="C741:G741"/>
    <mergeCell ref="C742:G742"/>
    <mergeCell ref="C743:G743"/>
    <mergeCell ref="C732:G732"/>
    <mergeCell ref="C733:G733"/>
    <mergeCell ref="C734:G734"/>
    <mergeCell ref="C735:G735"/>
    <mergeCell ref="C736:G736"/>
    <mergeCell ref="C737:G737"/>
    <mergeCell ref="C726:G726"/>
    <mergeCell ref="C727:G727"/>
    <mergeCell ref="C728:G728"/>
    <mergeCell ref="C729:G729"/>
    <mergeCell ref="C730:G730"/>
    <mergeCell ref="C731:G731"/>
    <mergeCell ref="C720:G720"/>
    <mergeCell ref="C721:G721"/>
    <mergeCell ref="C722:G722"/>
    <mergeCell ref="C723:G723"/>
    <mergeCell ref="C724:G724"/>
    <mergeCell ref="C725:G725"/>
    <mergeCell ref="C714:G714"/>
    <mergeCell ref="C715:G715"/>
    <mergeCell ref="C716:G716"/>
    <mergeCell ref="C717:G717"/>
    <mergeCell ref="C718:G718"/>
    <mergeCell ref="C719:G719"/>
    <mergeCell ref="C708:G708"/>
    <mergeCell ref="C709:G709"/>
    <mergeCell ref="C710:G710"/>
    <mergeCell ref="C711:G711"/>
    <mergeCell ref="C712:G712"/>
    <mergeCell ref="C713:G713"/>
    <mergeCell ref="C702:G702"/>
    <mergeCell ref="C703:G703"/>
    <mergeCell ref="C704:G704"/>
    <mergeCell ref="C705:G705"/>
    <mergeCell ref="C706:G706"/>
    <mergeCell ref="C707:G707"/>
    <mergeCell ref="C696:G696"/>
    <mergeCell ref="C697:G697"/>
    <mergeCell ref="C698:G698"/>
    <mergeCell ref="C699:G699"/>
    <mergeCell ref="C700:G700"/>
    <mergeCell ref="C701:G701"/>
    <mergeCell ref="C690:G690"/>
    <mergeCell ref="C691:G691"/>
    <mergeCell ref="C692:G692"/>
    <mergeCell ref="C693:G693"/>
    <mergeCell ref="C694:G694"/>
    <mergeCell ref="C695:G695"/>
    <mergeCell ref="C684:G684"/>
    <mergeCell ref="C685:G685"/>
    <mergeCell ref="C686:G686"/>
    <mergeCell ref="C687:G687"/>
    <mergeCell ref="C688:G688"/>
    <mergeCell ref="C689:G689"/>
    <mergeCell ref="C678:G678"/>
    <mergeCell ref="C679:G679"/>
    <mergeCell ref="C680:G680"/>
    <mergeCell ref="C681:G681"/>
    <mergeCell ref="C682:G682"/>
    <mergeCell ref="C683:G683"/>
    <mergeCell ref="C672:G672"/>
    <mergeCell ref="C673:G673"/>
    <mergeCell ref="C674:G674"/>
    <mergeCell ref="C675:G675"/>
    <mergeCell ref="C676:G676"/>
    <mergeCell ref="C677:G677"/>
    <mergeCell ref="C666:G666"/>
    <mergeCell ref="C667:G667"/>
    <mergeCell ref="C668:G668"/>
    <mergeCell ref="C669:G669"/>
    <mergeCell ref="C670:G670"/>
    <mergeCell ref="C671:G671"/>
    <mergeCell ref="C660:G660"/>
    <mergeCell ref="C661:G661"/>
    <mergeCell ref="C662:G662"/>
    <mergeCell ref="C663:G663"/>
    <mergeCell ref="C664:G664"/>
    <mergeCell ref="C665:G665"/>
    <mergeCell ref="C654:G654"/>
    <mergeCell ref="C655:G655"/>
    <mergeCell ref="C656:G656"/>
    <mergeCell ref="C657:G657"/>
    <mergeCell ref="C658:G658"/>
    <mergeCell ref="C659:G659"/>
    <mergeCell ref="C648:G648"/>
    <mergeCell ref="C649:G649"/>
    <mergeCell ref="C650:G650"/>
    <mergeCell ref="C651:G651"/>
    <mergeCell ref="C652:G652"/>
    <mergeCell ref="C653:G653"/>
    <mergeCell ref="C642:G642"/>
    <mergeCell ref="C643:G643"/>
    <mergeCell ref="C644:G644"/>
    <mergeCell ref="C645:G645"/>
    <mergeCell ref="C646:G646"/>
    <mergeCell ref="C647:G647"/>
    <mergeCell ref="C636:G636"/>
    <mergeCell ref="C637:G637"/>
    <mergeCell ref="C638:G638"/>
    <mergeCell ref="C639:G639"/>
    <mergeCell ref="C640:G640"/>
    <mergeCell ref="C641:G641"/>
    <mergeCell ref="C630:G630"/>
    <mergeCell ref="C631:G631"/>
    <mergeCell ref="C632:G632"/>
    <mergeCell ref="C633:G633"/>
    <mergeCell ref="C634:G634"/>
    <mergeCell ref="C635:G635"/>
    <mergeCell ref="C624:G624"/>
    <mergeCell ref="C625:G625"/>
    <mergeCell ref="C626:G626"/>
    <mergeCell ref="C627:G627"/>
    <mergeCell ref="C628:G628"/>
    <mergeCell ref="C629:G629"/>
    <mergeCell ref="C618:G618"/>
    <mergeCell ref="C619:G619"/>
    <mergeCell ref="C620:G620"/>
    <mergeCell ref="C621:G621"/>
    <mergeCell ref="C622:G622"/>
    <mergeCell ref="C623:G623"/>
    <mergeCell ref="C612:G612"/>
    <mergeCell ref="C613:G613"/>
    <mergeCell ref="C614:G614"/>
    <mergeCell ref="C615:G615"/>
    <mergeCell ref="C616:G616"/>
    <mergeCell ref="C617:G617"/>
    <mergeCell ref="C606:G606"/>
    <mergeCell ref="C607:G607"/>
    <mergeCell ref="C608:G608"/>
    <mergeCell ref="C609:G609"/>
    <mergeCell ref="C610:G610"/>
    <mergeCell ref="C611:G611"/>
    <mergeCell ref="C600:G600"/>
    <mergeCell ref="C601:G601"/>
    <mergeCell ref="C602:G602"/>
    <mergeCell ref="C603:G603"/>
    <mergeCell ref="C604:G604"/>
    <mergeCell ref="C605:G605"/>
    <mergeCell ref="C594:G594"/>
    <mergeCell ref="C595:G595"/>
    <mergeCell ref="C596:G596"/>
    <mergeCell ref="C597:G597"/>
    <mergeCell ref="C598:G598"/>
    <mergeCell ref="C599:G599"/>
    <mergeCell ref="C588:G588"/>
    <mergeCell ref="C589:G589"/>
    <mergeCell ref="C590:G590"/>
    <mergeCell ref="C591:G591"/>
    <mergeCell ref="C592:G592"/>
    <mergeCell ref="C593:G593"/>
    <mergeCell ref="C582:G582"/>
    <mergeCell ref="C583:G583"/>
    <mergeCell ref="C584:G584"/>
    <mergeCell ref="C585:G585"/>
    <mergeCell ref="C586:G586"/>
    <mergeCell ref="C587:G587"/>
    <mergeCell ref="C576:G576"/>
    <mergeCell ref="C577:G577"/>
    <mergeCell ref="C578:G578"/>
    <mergeCell ref="C579:G579"/>
    <mergeCell ref="C580:G580"/>
    <mergeCell ref="C581:G581"/>
    <mergeCell ref="C570:G570"/>
    <mergeCell ref="C571:G571"/>
    <mergeCell ref="C572:G572"/>
    <mergeCell ref="C573:G573"/>
    <mergeCell ref="C574:G574"/>
    <mergeCell ref="C575:G575"/>
    <mergeCell ref="C564:G564"/>
    <mergeCell ref="C565:G565"/>
    <mergeCell ref="C566:G566"/>
    <mergeCell ref="C567:G567"/>
    <mergeCell ref="C568:G568"/>
    <mergeCell ref="C569:G569"/>
    <mergeCell ref="C558:G558"/>
    <mergeCell ref="C559:G559"/>
    <mergeCell ref="C560:G560"/>
    <mergeCell ref="C561:G561"/>
    <mergeCell ref="C562:G562"/>
    <mergeCell ref="C563:G563"/>
    <mergeCell ref="C552:G552"/>
    <mergeCell ref="C553:G553"/>
    <mergeCell ref="C554:G554"/>
    <mergeCell ref="C555:G555"/>
    <mergeCell ref="C556:G556"/>
    <mergeCell ref="C557:G557"/>
    <mergeCell ref="C546:G546"/>
    <mergeCell ref="C547:G547"/>
    <mergeCell ref="C548:G548"/>
    <mergeCell ref="C549:G549"/>
    <mergeCell ref="C550:G550"/>
    <mergeCell ref="C551:G551"/>
    <mergeCell ref="C540:G540"/>
    <mergeCell ref="C541:G541"/>
    <mergeCell ref="C542:G542"/>
    <mergeCell ref="C543:G543"/>
    <mergeCell ref="C544:G544"/>
    <mergeCell ref="C545:G545"/>
    <mergeCell ref="C534:G534"/>
    <mergeCell ref="C535:G535"/>
    <mergeCell ref="C536:G536"/>
    <mergeCell ref="C537:G537"/>
    <mergeCell ref="C538:G538"/>
    <mergeCell ref="C539:G539"/>
    <mergeCell ref="C528:G528"/>
    <mergeCell ref="C529:G529"/>
    <mergeCell ref="C530:G530"/>
    <mergeCell ref="C531:G531"/>
    <mergeCell ref="C532:G532"/>
    <mergeCell ref="C533:G533"/>
    <mergeCell ref="C522:G522"/>
    <mergeCell ref="C523:G523"/>
    <mergeCell ref="C524:G524"/>
    <mergeCell ref="C525:G525"/>
    <mergeCell ref="C526:G526"/>
    <mergeCell ref="C527:G527"/>
    <mergeCell ref="C516:G516"/>
    <mergeCell ref="C517:G517"/>
    <mergeCell ref="C518:G518"/>
    <mergeCell ref="C519:G519"/>
    <mergeCell ref="C520:G520"/>
    <mergeCell ref="C521:G521"/>
    <mergeCell ref="C510:G510"/>
    <mergeCell ref="C511:G511"/>
    <mergeCell ref="C512:G512"/>
    <mergeCell ref="C513:G513"/>
    <mergeCell ref="C514:G514"/>
    <mergeCell ref="C515:G515"/>
    <mergeCell ref="C504:G504"/>
    <mergeCell ref="C505:G505"/>
    <mergeCell ref="C506:G506"/>
    <mergeCell ref="C507:G507"/>
    <mergeCell ref="C508:G508"/>
    <mergeCell ref="C509:G509"/>
    <mergeCell ref="C498:G498"/>
    <mergeCell ref="C499:G499"/>
    <mergeCell ref="C500:G500"/>
    <mergeCell ref="C501:G501"/>
    <mergeCell ref="C502:G502"/>
    <mergeCell ref="C503:G503"/>
    <mergeCell ref="C492:G492"/>
    <mergeCell ref="C493:G493"/>
    <mergeCell ref="C494:G494"/>
    <mergeCell ref="C495:G495"/>
    <mergeCell ref="C496:G496"/>
    <mergeCell ref="C497:G497"/>
    <mergeCell ref="C486:G486"/>
    <mergeCell ref="C487:G487"/>
    <mergeCell ref="C488:G488"/>
    <mergeCell ref="C489:G489"/>
    <mergeCell ref="C490:G490"/>
    <mergeCell ref="C491:G491"/>
    <mergeCell ref="C480:G480"/>
    <mergeCell ref="C481:G481"/>
    <mergeCell ref="C482:G482"/>
    <mergeCell ref="C483:G483"/>
    <mergeCell ref="C484:G484"/>
    <mergeCell ref="C485:G485"/>
    <mergeCell ref="C474:G474"/>
    <mergeCell ref="C475:G475"/>
    <mergeCell ref="C476:G476"/>
    <mergeCell ref="C477:G477"/>
    <mergeCell ref="C478:G478"/>
    <mergeCell ref="C479:G479"/>
    <mergeCell ref="C468:G468"/>
    <mergeCell ref="C469:G469"/>
    <mergeCell ref="C470:G470"/>
    <mergeCell ref="C471:G471"/>
    <mergeCell ref="C472:G472"/>
    <mergeCell ref="C473:G473"/>
    <mergeCell ref="C461:G461"/>
    <mergeCell ref="C462:G462"/>
    <mergeCell ref="C464:G464"/>
    <mergeCell ref="C465:G465"/>
    <mergeCell ref="C466:G466"/>
    <mergeCell ref="C467:G467"/>
    <mergeCell ref="C455:G455"/>
    <mergeCell ref="C456:G456"/>
    <mergeCell ref="C457:G457"/>
    <mergeCell ref="C458:G458"/>
    <mergeCell ref="C459:G459"/>
    <mergeCell ref="C460:G460"/>
    <mergeCell ref="C449:G449"/>
    <mergeCell ref="C450:G450"/>
    <mergeCell ref="C451:G451"/>
    <mergeCell ref="C452:G452"/>
    <mergeCell ref="C453:G453"/>
    <mergeCell ref="C454:G454"/>
    <mergeCell ref="C443:G443"/>
    <mergeCell ref="C444:G444"/>
    <mergeCell ref="C445:G445"/>
    <mergeCell ref="C446:G446"/>
    <mergeCell ref="C447:G447"/>
    <mergeCell ref="C448:G448"/>
    <mergeCell ref="C437:G437"/>
    <mergeCell ref="C438:G438"/>
    <mergeCell ref="C439:G439"/>
    <mergeCell ref="C440:G440"/>
    <mergeCell ref="C441:G441"/>
    <mergeCell ref="C442:G442"/>
    <mergeCell ref="C431:G431"/>
    <mergeCell ref="C432:G432"/>
    <mergeCell ref="C433:G433"/>
    <mergeCell ref="C434:G434"/>
    <mergeCell ref="C435:G435"/>
    <mergeCell ref="C436:G436"/>
    <mergeCell ref="C425:G425"/>
    <mergeCell ref="C426:G426"/>
    <mergeCell ref="C427:G427"/>
    <mergeCell ref="C428:G428"/>
    <mergeCell ref="C429:G429"/>
    <mergeCell ref="C430:G430"/>
    <mergeCell ref="C419:G419"/>
    <mergeCell ref="C420:G420"/>
    <mergeCell ref="C421:G421"/>
    <mergeCell ref="C422:G422"/>
    <mergeCell ref="C423:G423"/>
    <mergeCell ref="C424:G424"/>
    <mergeCell ref="C413:G413"/>
    <mergeCell ref="C414:G414"/>
    <mergeCell ref="C415:G415"/>
    <mergeCell ref="C416:G416"/>
    <mergeCell ref="C417:G417"/>
    <mergeCell ref="C418:G418"/>
    <mergeCell ref="C407:G407"/>
    <mergeCell ref="C408:G408"/>
    <mergeCell ref="C409:G409"/>
    <mergeCell ref="C410:G410"/>
    <mergeCell ref="C411:G411"/>
    <mergeCell ref="C412:G412"/>
    <mergeCell ref="C401:G401"/>
    <mergeCell ref="C402:G402"/>
    <mergeCell ref="C403:G403"/>
    <mergeCell ref="C404:G404"/>
    <mergeCell ref="C405:G405"/>
    <mergeCell ref="C406:G406"/>
    <mergeCell ref="C395:G395"/>
    <mergeCell ref="C396:G396"/>
    <mergeCell ref="C397:G397"/>
    <mergeCell ref="C398:G398"/>
    <mergeCell ref="C399:G399"/>
    <mergeCell ref="C400:G400"/>
    <mergeCell ref="C389:G389"/>
    <mergeCell ref="C390:G390"/>
    <mergeCell ref="C391:G391"/>
    <mergeCell ref="C392:G392"/>
    <mergeCell ref="C393:G393"/>
    <mergeCell ref="C394:G394"/>
    <mergeCell ref="C383:G383"/>
    <mergeCell ref="C384:G384"/>
    <mergeCell ref="C385:G385"/>
    <mergeCell ref="C386:G386"/>
    <mergeCell ref="C387:G387"/>
    <mergeCell ref="C388:G388"/>
    <mergeCell ref="C377:G377"/>
    <mergeCell ref="C378:G378"/>
    <mergeCell ref="C379:G379"/>
    <mergeCell ref="C380:G380"/>
    <mergeCell ref="C381:G381"/>
    <mergeCell ref="C382:G382"/>
    <mergeCell ref="C371:G371"/>
    <mergeCell ref="C372:G372"/>
    <mergeCell ref="C373:G373"/>
    <mergeCell ref="C374:G374"/>
    <mergeCell ref="C375:G375"/>
    <mergeCell ref="C376:G376"/>
    <mergeCell ref="C365:G365"/>
    <mergeCell ref="C366:G366"/>
    <mergeCell ref="C367:G367"/>
    <mergeCell ref="C368:G368"/>
    <mergeCell ref="C369:G369"/>
    <mergeCell ref="C370:G370"/>
    <mergeCell ref="C359:G359"/>
    <mergeCell ref="C360:G360"/>
    <mergeCell ref="C361:G361"/>
    <mergeCell ref="C362:G362"/>
    <mergeCell ref="C363:G363"/>
    <mergeCell ref="C364:G364"/>
    <mergeCell ref="C353:G353"/>
    <mergeCell ref="C354:G354"/>
    <mergeCell ref="C355:G355"/>
    <mergeCell ref="C356:G356"/>
    <mergeCell ref="C357:G357"/>
    <mergeCell ref="C358:G358"/>
    <mergeCell ref="C347:G347"/>
    <mergeCell ref="C348:G348"/>
    <mergeCell ref="C349:G349"/>
    <mergeCell ref="C350:G350"/>
    <mergeCell ref="C351:G351"/>
    <mergeCell ref="C352:G352"/>
    <mergeCell ref="C341:G341"/>
    <mergeCell ref="C342:G342"/>
    <mergeCell ref="C343:G343"/>
    <mergeCell ref="C344:G344"/>
    <mergeCell ref="C345:G345"/>
    <mergeCell ref="C346:G346"/>
    <mergeCell ref="C335:G335"/>
    <mergeCell ref="C336:G336"/>
    <mergeCell ref="C337:G337"/>
    <mergeCell ref="C338:G338"/>
    <mergeCell ref="C339:G339"/>
    <mergeCell ref="C340:G340"/>
    <mergeCell ref="C329:G329"/>
    <mergeCell ref="C330:G330"/>
    <mergeCell ref="C331:G331"/>
    <mergeCell ref="C332:G332"/>
    <mergeCell ref="C333:G333"/>
    <mergeCell ref="C334:G334"/>
    <mergeCell ref="C323:G323"/>
    <mergeCell ref="C324:G324"/>
    <mergeCell ref="C325:G325"/>
    <mergeCell ref="C326:G326"/>
    <mergeCell ref="C327:G327"/>
    <mergeCell ref="C328:G328"/>
    <mergeCell ref="C317:G317"/>
    <mergeCell ref="C318:G318"/>
    <mergeCell ref="C319:G319"/>
    <mergeCell ref="C320:G320"/>
    <mergeCell ref="C321:G321"/>
    <mergeCell ref="C322:G322"/>
    <mergeCell ref="C311:G311"/>
    <mergeCell ref="C312:G312"/>
    <mergeCell ref="C313:G313"/>
    <mergeCell ref="C314:G314"/>
    <mergeCell ref="C315:G315"/>
    <mergeCell ref="C316:G316"/>
    <mergeCell ref="C305:G305"/>
    <mergeCell ref="C306:G306"/>
    <mergeCell ref="C307:G307"/>
    <mergeCell ref="C308:G308"/>
    <mergeCell ref="C309:G309"/>
    <mergeCell ref="C310:G310"/>
    <mergeCell ref="C299:G299"/>
    <mergeCell ref="C300:G300"/>
    <mergeCell ref="C301:G301"/>
    <mergeCell ref="C302:G302"/>
    <mergeCell ref="C303:G303"/>
    <mergeCell ref="C304:G304"/>
    <mergeCell ref="C293:G293"/>
    <mergeCell ref="C294:G294"/>
    <mergeCell ref="C295:G295"/>
    <mergeCell ref="C296:G296"/>
    <mergeCell ref="C297:G297"/>
    <mergeCell ref="C298:G298"/>
    <mergeCell ref="C287:G287"/>
    <mergeCell ref="C288:G288"/>
    <mergeCell ref="C289:G289"/>
    <mergeCell ref="C290:G290"/>
    <mergeCell ref="C291:G291"/>
    <mergeCell ref="C292:G292"/>
    <mergeCell ref="C281:G281"/>
    <mergeCell ref="C282:G282"/>
    <mergeCell ref="C283:G283"/>
    <mergeCell ref="C284:G284"/>
    <mergeCell ref="C285:G285"/>
    <mergeCell ref="C286:G286"/>
    <mergeCell ref="C275:G275"/>
    <mergeCell ref="C276:G276"/>
    <mergeCell ref="C277:G277"/>
    <mergeCell ref="C278:G278"/>
    <mergeCell ref="C279:G279"/>
    <mergeCell ref="C280:G280"/>
    <mergeCell ref="C268:G268"/>
    <mergeCell ref="C269:G269"/>
    <mergeCell ref="C270:G270"/>
    <mergeCell ref="C272:G272"/>
    <mergeCell ref="C273:G273"/>
    <mergeCell ref="C274:G274"/>
    <mergeCell ref="C262:G262"/>
    <mergeCell ref="C263:G263"/>
    <mergeCell ref="C264:G264"/>
    <mergeCell ref="C265:G265"/>
    <mergeCell ref="C266:G266"/>
    <mergeCell ref="C267:G267"/>
    <mergeCell ref="C256:G256"/>
    <mergeCell ref="C257:G257"/>
    <mergeCell ref="C258:G258"/>
    <mergeCell ref="C259:G259"/>
    <mergeCell ref="C260:G260"/>
    <mergeCell ref="C261:G261"/>
    <mergeCell ref="C250:G250"/>
    <mergeCell ref="C251:G251"/>
    <mergeCell ref="C252:G252"/>
    <mergeCell ref="C253:G253"/>
    <mergeCell ref="C254:G254"/>
    <mergeCell ref="C255:G255"/>
    <mergeCell ref="C244:G244"/>
    <mergeCell ref="C245:G245"/>
    <mergeCell ref="C246:G246"/>
    <mergeCell ref="C247:G247"/>
    <mergeCell ref="C248:G248"/>
    <mergeCell ref="C249:G249"/>
    <mergeCell ref="C238:G238"/>
    <mergeCell ref="C239:G239"/>
    <mergeCell ref="C240:G240"/>
    <mergeCell ref="C241:G241"/>
    <mergeCell ref="C242:G242"/>
    <mergeCell ref="C243:G243"/>
    <mergeCell ref="C232:G232"/>
    <mergeCell ref="C233:G233"/>
    <mergeCell ref="C234:G234"/>
    <mergeCell ref="C235:G235"/>
    <mergeCell ref="C236:G236"/>
    <mergeCell ref="C237:G237"/>
    <mergeCell ref="C226:G226"/>
    <mergeCell ref="C227:G227"/>
    <mergeCell ref="C228:G228"/>
    <mergeCell ref="C229:G229"/>
    <mergeCell ref="C230:G230"/>
    <mergeCell ref="C231:G231"/>
    <mergeCell ref="C220:G220"/>
    <mergeCell ref="C221:G221"/>
    <mergeCell ref="C222:G222"/>
    <mergeCell ref="C223:G223"/>
    <mergeCell ref="C224:G224"/>
    <mergeCell ref="C225:G225"/>
    <mergeCell ref="C214:G214"/>
    <mergeCell ref="C215:G215"/>
    <mergeCell ref="C216:G216"/>
    <mergeCell ref="C217:G217"/>
    <mergeCell ref="C218:G218"/>
    <mergeCell ref="C219:G219"/>
    <mergeCell ref="C208:G208"/>
    <mergeCell ref="C209:G209"/>
    <mergeCell ref="C210:G210"/>
    <mergeCell ref="C211:G211"/>
    <mergeCell ref="C212:G212"/>
    <mergeCell ref="C213:G213"/>
    <mergeCell ref="C202:G202"/>
    <mergeCell ref="C203:G203"/>
    <mergeCell ref="C204:G204"/>
    <mergeCell ref="C205:G205"/>
    <mergeCell ref="C206:G206"/>
    <mergeCell ref="C207:G207"/>
    <mergeCell ref="C196:G196"/>
    <mergeCell ref="C197:G197"/>
    <mergeCell ref="C198:G198"/>
    <mergeCell ref="C199:G199"/>
    <mergeCell ref="C200:G200"/>
    <mergeCell ref="C201:G201"/>
    <mergeCell ref="C190:G190"/>
    <mergeCell ref="C191:G191"/>
    <mergeCell ref="C192:G192"/>
    <mergeCell ref="C193:G193"/>
    <mergeCell ref="C194:G194"/>
    <mergeCell ref="C195:G195"/>
    <mergeCell ref="C184:G184"/>
    <mergeCell ref="C185:G185"/>
    <mergeCell ref="C186:G186"/>
    <mergeCell ref="C187:G187"/>
    <mergeCell ref="C188:G188"/>
    <mergeCell ref="C189:G189"/>
    <mergeCell ref="C178:G178"/>
    <mergeCell ref="C179:G179"/>
    <mergeCell ref="C180:G180"/>
    <mergeCell ref="C181:G181"/>
    <mergeCell ref="C182:G182"/>
    <mergeCell ref="C183:G183"/>
    <mergeCell ref="C172:G172"/>
    <mergeCell ref="C173:G173"/>
    <mergeCell ref="C174:G174"/>
    <mergeCell ref="C175:G175"/>
    <mergeCell ref="C176:G176"/>
    <mergeCell ref="C177:G177"/>
    <mergeCell ref="C166:G166"/>
    <mergeCell ref="C167:G167"/>
    <mergeCell ref="C168:G168"/>
    <mergeCell ref="C169:G169"/>
    <mergeCell ref="C170:G170"/>
    <mergeCell ref="C171:G171"/>
    <mergeCell ref="C160:G160"/>
    <mergeCell ref="C161:G161"/>
    <mergeCell ref="C162:G162"/>
    <mergeCell ref="C163:G163"/>
    <mergeCell ref="C164:G164"/>
    <mergeCell ref="C165:G165"/>
    <mergeCell ref="C154:G154"/>
    <mergeCell ref="C155:G155"/>
    <mergeCell ref="C156:G156"/>
    <mergeCell ref="C157:G157"/>
    <mergeCell ref="C158:G158"/>
    <mergeCell ref="C159:G159"/>
    <mergeCell ref="C148:G148"/>
    <mergeCell ref="C149:G149"/>
    <mergeCell ref="C150:G150"/>
    <mergeCell ref="C151:G151"/>
    <mergeCell ref="C152:G152"/>
    <mergeCell ref="C153:G153"/>
    <mergeCell ref="C142:G142"/>
    <mergeCell ref="C143:G143"/>
    <mergeCell ref="C144:G144"/>
    <mergeCell ref="C145:G145"/>
    <mergeCell ref="C146:G146"/>
    <mergeCell ref="C147:G147"/>
    <mergeCell ref="C136:G136"/>
    <mergeCell ref="C137:G137"/>
    <mergeCell ref="C138:G138"/>
    <mergeCell ref="C139:G139"/>
    <mergeCell ref="C140:G140"/>
    <mergeCell ref="C141:G141"/>
    <mergeCell ref="C130:G130"/>
    <mergeCell ref="C131:G131"/>
    <mergeCell ref="C132:G132"/>
    <mergeCell ref="C133:G133"/>
    <mergeCell ref="C134:G134"/>
    <mergeCell ref="C135:G135"/>
    <mergeCell ref="C124:G124"/>
    <mergeCell ref="C125:G125"/>
    <mergeCell ref="C126:G126"/>
    <mergeCell ref="C127:G127"/>
    <mergeCell ref="C128:G128"/>
    <mergeCell ref="C129:G129"/>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06:G106"/>
    <mergeCell ref="C107:G107"/>
    <mergeCell ref="C108:G108"/>
    <mergeCell ref="C109:G109"/>
    <mergeCell ref="C110:G110"/>
    <mergeCell ref="C111:G111"/>
    <mergeCell ref="C100:G100"/>
    <mergeCell ref="C101:G101"/>
    <mergeCell ref="C102:G102"/>
    <mergeCell ref="C103:G103"/>
    <mergeCell ref="C104:G104"/>
    <mergeCell ref="C105:G105"/>
    <mergeCell ref="C94:G94"/>
    <mergeCell ref="C95:G95"/>
    <mergeCell ref="C96:G96"/>
    <mergeCell ref="C97:G97"/>
    <mergeCell ref="C98:G98"/>
    <mergeCell ref="C99:G99"/>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70:G70"/>
    <mergeCell ref="C71:G71"/>
    <mergeCell ref="C72:G72"/>
    <mergeCell ref="C73:G73"/>
    <mergeCell ref="C74:G74"/>
    <mergeCell ref="C75:G75"/>
    <mergeCell ref="C64:G64"/>
    <mergeCell ref="C65:G65"/>
    <mergeCell ref="C66:G66"/>
    <mergeCell ref="C67:G67"/>
    <mergeCell ref="C68:G68"/>
    <mergeCell ref="C69:G69"/>
    <mergeCell ref="C58:G58"/>
    <mergeCell ref="C59:G59"/>
    <mergeCell ref="C60:G60"/>
    <mergeCell ref="C61:G61"/>
    <mergeCell ref="C62:G62"/>
    <mergeCell ref="C63:G63"/>
    <mergeCell ref="C52:G52"/>
    <mergeCell ref="C53:G53"/>
    <mergeCell ref="C54:G54"/>
    <mergeCell ref="C55:G55"/>
    <mergeCell ref="C56:G56"/>
    <mergeCell ref="C57:G57"/>
    <mergeCell ref="C46:G46"/>
    <mergeCell ref="C47:G47"/>
    <mergeCell ref="C48:G48"/>
    <mergeCell ref="C49:G49"/>
    <mergeCell ref="C50:G50"/>
    <mergeCell ref="C51:G51"/>
    <mergeCell ref="C40:G40"/>
    <mergeCell ref="C41:G41"/>
    <mergeCell ref="C42:G42"/>
    <mergeCell ref="C43:G43"/>
    <mergeCell ref="C44:G44"/>
    <mergeCell ref="C45:G45"/>
    <mergeCell ref="C34:G34"/>
    <mergeCell ref="C35:G35"/>
    <mergeCell ref="C36:G36"/>
    <mergeCell ref="C37:G37"/>
    <mergeCell ref="C38:G38"/>
    <mergeCell ref="C39:G39"/>
    <mergeCell ref="C28:G28"/>
    <mergeCell ref="C29:G29"/>
    <mergeCell ref="C30:G30"/>
    <mergeCell ref="C31:G31"/>
    <mergeCell ref="C32:G32"/>
    <mergeCell ref="C33:G33"/>
    <mergeCell ref="C22:G22"/>
    <mergeCell ref="C23:G23"/>
    <mergeCell ref="C24:G24"/>
    <mergeCell ref="C25:G25"/>
    <mergeCell ref="C26:G26"/>
    <mergeCell ref="C27:G27"/>
    <mergeCell ref="C16:G16"/>
    <mergeCell ref="C17:G17"/>
    <mergeCell ref="C18:G18"/>
    <mergeCell ref="C19:G19"/>
    <mergeCell ref="C20:G20"/>
    <mergeCell ref="C21:G21"/>
    <mergeCell ref="C10:G10"/>
    <mergeCell ref="C11:G11"/>
    <mergeCell ref="C12:G12"/>
    <mergeCell ref="C13:G13"/>
    <mergeCell ref="C14:G14"/>
    <mergeCell ref="C15:G15"/>
    <mergeCell ref="A1:K1"/>
    <mergeCell ref="A2:B3"/>
    <mergeCell ref="C2:C3"/>
    <mergeCell ref="D2:E3"/>
    <mergeCell ref="F2:F3"/>
    <mergeCell ref="G2:G3"/>
    <mergeCell ref="H2:K3"/>
    <mergeCell ref="A8:B9"/>
    <mergeCell ref="C8:C9"/>
    <mergeCell ref="D8:E9"/>
    <mergeCell ref="F8:F9"/>
    <mergeCell ref="G8:G9"/>
    <mergeCell ref="H8:K9"/>
    <mergeCell ref="A6:B7"/>
    <mergeCell ref="C6:C7"/>
    <mergeCell ref="D6:E7"/>
    <mergeCell ref="F6:F7"/>
    <mergeCell ref="G6:G7"/>
    <mergeCell ref="H6:K7"/>
    <mergeCell ref="A4:B5"/>
    <mergeCell ref="C4:C5"/>
    <mergeCell ref="D4:E5"/>
    <mergeCell ref="F4:F5"/>
    <mergeCell ref="G4:G5"/>
    <mergeCell ref="H4:K5"/>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List30">
    <pageSetUpPr fitToPage="1"/>
  </sheetPr>
  <dimension ref="A1:BV329"/>
  <sheetViews>
    <sheetView showOutlineSymbols="0" workbookViewId="0">
      <pane ySplit="11" topLeftCell="A12" activePane="bottomLeft" state="frozen"/>
      <selection pane="bottomLeft" activeCell="G17" sqref="G17"/>
    </sheetView>
  </sheetViews>
  <sheetFormatPr defaultColWidth="14.1640625" defaultRowHeight="15" customHeight="1" x14ac:dyDescent="0.25"/>
  <cols>
    <col min="1" max="1" width="4.6640625" style="569" customWidth="1"/>
    <col min="2" max="2" width="8.83203125" style="569" customWidth="1"/>
    <col min="3" max="3" width="20.83203125" style="569" customWidth="1"/>
    <col min="4" max="4" width="1.6640625" style="569" customWidth="1"/>
    <col min="5" max="5" width="91.1640625" style="569" customWidth="1"/>
    <col min="6" max="6" width="7.5" style="569" customWidth="1"/>
    <col min="7" max="7" width="15" style="569" customWidth="1"/>
    <col min="8" max="8" width="14" style="569" customWidth="1"/>
    <col min="9" max="11" width="18.33203125" style="569" customWidth="1"/>
    <col min="12" max="13" width="13.6640625" style="569" customWidth="1"/>
    <col min="14" max="14" width="15.6640625" style="569" customWidth="1"/>
    <col min="15" max="24" width="14.1640625" style="569"/>
    <col min="25" max="74" width="14.1640625" style="569" hidden="1" customWidth="1"/>
    <col min="75" max="256" width="14.1640625" style="569"/>
    <col min="257" max="257" width="4.6640625" style="569" customWidth="1"/>
    <col min="258" max="258" width="8.83203125" style="569" customWidth="1"/>
    <col min="259" max="259" width="20.83203125" style="569" customWidth="1"/>
    <col min="260" max="260" width="1.6640625" style="569" customWidth="1"/>
    <col min="261" max="261" width="91.1640625" style="569" customWidth="1"/>
    <col min="262" max="262" width="7.5" style="569" customWidth="1"/>
    <col min="263" max="263" width="15" style="569" customWidth="1"/>
    <col min="264" max="264" width="14" style="569" customWidth="1"/>
    <col min="265" max="267" width="18.33203125" style="569" customWidth="1"/>
    <col min="268" max="269" width="13.6640625" style="569" customWidth="1"/>
    <col min="270" max="270" width="15.6640625" style="569" customWidth="1"/>
    <col min="271" max="280" width="14.1640625" style="569"/>
    <col min="281" max="330" width="0" style="569" hidden="1" customWidth="1"/>
    <col min="331" max="512" width="14.1640625" style="569"/>
    <col min="513" max="513" width="4.6640625" style="569" customWidth="1"/>
    <col min="514" max="514" width="8.83203125" style="569" customWidth="1"/>
    <col min="515" max="515" width="20.83203125" style="569" customWidth="1"/>
    <col min="516" max="516" width="1.6640625" style="569" customWidth="1"/>
    <col min="517" max="517" width="91.1640625" style="569" customWidth="1"/>
    <col min="518" max="518" width="7.5" style="569" customWidth="1"/>
    <col min="519" max="519" width="15" style="569" customWidth="1"/>
    <col min="520" max="520" width="14" style="569" customWidth="1"/>
    <col min="521" max="523" width="18.33203125" style="569" customWidth="1"/>
    <col min="524" max="525" width="13.6640625" style="569" customWidth="1"/>
    <col min="526" max="526" width="15.6640625" style="569" customWidth="1"/>
    <col min="527" max="536" width="14.1640625" style="569"/>
    <col min="537" max="586" width="0" style="569" hidden="1" customWidth="1"/>
    <col min="587" max="768" width="14.1640625" style="569"/>
    <col min="769" max="769" width="4.6640625" style="569" customWidth="1"/>
    <col min="770" max="770" width="8.83203125" style="569" customWidth="1"/>
    <col min="771" max="771" width="20.83203125" style="569" customWidth="1"/>
    <col min="772" max="772" width="1.6640625" style="569" customWidth="1"/>
    <col min="773" max="773" width="91.1640625" style="569" customWidth="1"/>
    <col min="774" max="774" width="7.5" style="569" customWidth="1"/>
    <col min="775" max="775" width="15" style="569" customWidth="1"/>
    <col min="776" max="776" width="14" style="569" customWidth="1"/>
    <col min="777" max="779" width="18.33203125" style="569" customWidth="1"/>
    <col min="780" max="781" width="13.6640625" style="569" customWidth="1"/>
    <col min="782" max="782" width="15.6640625" style="569" customWidth="1"/>
    <col min="783" max="792" width="14.1640625" style="569"/>
    <col min="793" max="842" width="0" style="569" hidden="1" customWidth="1"/>
    <col min="843" max="1024" width="14.1640625" style="569"/>
    <col min="1025" max="1025" width="4.6640625" style="569" customWidth="1"/>
    <col min="1026" max="1026" width="8.83203125" style="569" customWidth="1"/>
    <col min="1027" max="1027" width="20.83203125" style="569" customWidth="1"/>
    <col min="1028" max="1028" width="1.6640625" style="569" customWidth="1"/>
    <col min="1029" max="1029" width="91.1640625" style="569" customWidth="1"/>
    <col min="1030" max="1030" width="7.5" style="569" customWidth="1"/>
    <col min="1031" max="1031" width="15" style="569" customWidth="1"/>
    <col min="1032" max="1032" width="14" style="569" customWidth="1"/>
    <col min="1033" max="1035" width="18.33203125" style="569" customWidth="1"/>
    <col min="1036" max="1037" width="13.6640625" style="569" customWidth="1"/>
    <col min="1038" max="1038" width="15.6640625" style="569" customWidth="1"/>
    <col min="1039" max="1048" width="14.1640625" style="569"/>
    <col min="1049" max="1098" width="0" style="569" hidden="1" customWidth="1"/>
    <col min="1099" max="1280" width="14.1640625" style="569"/>
    <col min="1281" max="1281" width="4.6640625" style="569" customWidth="1"/>
    <col min="1282" max="1282" width="8.83203125" style="569" customWidth="1"/>
    <col min="1283" max="1283" width="20.83203125" style="569" customWidth="1"/>
    <col min="1284" max="1284" width="1.6640625" style="569" customWidth="1"/>
    <col min="1285" max="1285" width="91.1640625" style="569" customWidth="1"/>
    <col min="1286" max="1286" width="7.5" style="569" customWidth="1"/>
    <col min="1287" max="1287" width="15" style="569" customWidth="1"/>
    <col min="1288" max="1288" width="14" style="569" customWidth="1"/>
    <col min="1289" max="1291" width="18.33203125" style="569" customWidth="1"/>
    <col min="1292" max="1293" width="13.6640625" style="569" customWidth="1"/>
    <col min="1294" max="1294" width="15.6640625" style="569" customWidth="1"/>
    <col min="1295" max="1304" width="14.1640625" style="569"/>
    <col min="1305" max="1354" width="0" style="569" hidden="1" customWidth="1"/>
    <col min="1355" max="1536" width="14.1640625" style="569"/>
    <col min="1537" max="1537" width="4.6640625" style="569" customWidth="1"/>
    <col min="1538" max="1538" width="8.83203125" style="569" customWidth="1"/>
    <col min="1539" max="1539" width="20.83203125" style="569" customWidth="1"/>
    <col min="1540" max="1540" width="1.6640625" style="569" customWidth="1"/>
    <col min="1541" max="1541" width="91.1640625" style="569" customWidth="1"/>
    <col min="1542" max="1542" width="7.5" style="569" customWidth="1"/>
    <col min="1543" max="1543" width="15" style="569" customWidth="1"/>
    <col min="1544" max="1544" width="14" style="569" customWidth="1"/>
    <col min="1545" max="1547" width="18.33203125" style="569" customWidth="1"/>
    <col min="1548" max="1549" width="13.6640625" style="569" customWidth="1"/>
    <col min="1550" max="1550" width="15.6640625" style="569" customWidth="1"/>
    <col min="1551" max="1560" width="14.1640625" style="569"/>
    <col min="1561" max="1610" width="0" style="569" hidden="1" customWidth="1"/>
    <col min="1611" max="1792" width="14.1640625" style="569"/>
    <col min="1793" max="1793" width="4.6640625" style="569" customWidth="1"/>
    <col min="1794" max="1794" width="8.83203125" style="569" customWidth="1"/>
    <col min="1795" max="1795" width="20.83203125" style="569" customWidth="1"/>
    <col min="1796" max="1796" width="1.6640625" style="569" customWidth="1"/>
    <col min="1797" max="1797" width="91.1640625" style="569" customWidth="1"/>
    <col min="1798" max="1798" width="7.5" style="569" customWidth="1"/>
    <col min="1799" max="1799" width="15" style="569" customWidth="1"/>
    <col min="1800" max="1800" width="14" style="569" customWidth="1"/>
    <col min="1801" max="1803" width="18.33203125" style="569" customWidth="1"/>
    <col min="1804" max="1805" width="13.6640625" style="569" customWidth="1"/>
    <col min="1806" max="1806" width="15.6640625" style="569" customWidth="1"/>
    <col min="1807" max="1816" width="14.1640625" style="569"/>
    <col min="1817" max="1866" width="0" style="569" hidden="1" customWidth="1"/>
    <col min="1867" max="2048" width="14.1640625" style="569"/>
    <col min="2049" max="2049" width="4.6640625" style="569" customWidth="1"/>
    <col min="2050" max="2050" width="8.83203125" style="569" customWidth="1"/>
    <col min="2051" max="2051" width="20.83203125" style="569" customWidth="1"/>
    <col min="2052" max="2052" width="1.6640625" style="569" customWidth="1"/>
    <col min="2053" max="2053" width="91.1640625" style="569" customWidth="1"/>
    <col min="2054" max="2054" width="7.5" style="569" customWidth="1"/>
    <col min="2055" max="2055" width="15" style="569" customWidth="1"/>
    <col min="2056" max="2056" width="14" style="569" customWidth="1"/>
    <col min="2057" max="2059" width="18.33203125" style="569" customWidth="1"/>
    <col min="2060" max="2061" width="13.6640625" style="569" customWidth="1"/>
    <col min="2062" max="2062" width="15.6640625" style="569" customWidth="1"/>
    <col min="2063" max="2072" width="14.1640625" style="569"/>
    <col min="2073" max="2122" width="0" style="569" hidden="1" customWidth="1"/>
    <col min="2123" max="2304" width="14.1640625" style="569"/>
    <col min="2305" max="2305" width="4.6640625" style="569" customWidth="1"/>
    <col min="2306" max="2306" width="8.83203125" style="569" customWidth="1"/>
    <col min="2307" max="2307" width="20.83203125" style="569" customWidth="1"/>
    <col min="2308" max="2308" width="1.6640625" style="569" customWidth="1"/>
    <col min="2309" max="2309" width="91.1640625" style="569" customWidth="1"/>
    <col min="2310" max="2310" width="7.5" style="569" customWidth="1"/>
    <col min="2311" max="2311" width="15" style="569" customWidth="1"/>
    <col min="2312" max="2312" width="14" style="569" customWidth="1"/>
    <col min="2313" max="2315" width="18.33203125" style="569" customWidth="1"/>
    <col min="2316" max="2317" width="13.6640625" style="569" customWidth="1"/>
    <col min="2318" max="2318" width="15.6640625" style="569" customWidth="1"/>
    <col min="2319" max="2328" width="14.1640625" style="569"/>
    <col min="2329" max="2378" width="0" style="569" hidden="1" customWidth="1"/>
    <col min="2379" max="2560" width="14.1640625" style="569"/>
    <col min="2561" max="2561" width="4.6640625" style="569" customWidth="1"/>
    <col min="2562" max="2562" width="8.83203125" style="569" customWidth="1"/>
    <col min="2563" max="2563" width="20.83203125" style="569" customWidth="1"/>
    <col min="2564" max="2564" width="1.6640625" style="569" customWidth="1"/>
    <col min="2565" max="2565" width="91.1640625" style="569" customWidth="1"/>
    <col min="2566" max="2566" width="7.5" style="569" customWidth="1"/>
    <col min="2567" max="2567" width="15" style="569" customWidth="1"/>
    <col min="2568" max="2568" width="14" style="569" customWidth="1"/>
    <col min="2569" max="2571" width="18.33203125" style="569" customWidth="1"/>
    <col min="2572" max="2573" width="13.6640625" style="569" customWidth="1"/>
    <col min="2574" max="2574" width="15.6640625" style="569" customWidth="1"/>
    <col min="2575" max="2584" width="14.1640625" style="569"/>
    <col min="2585" max="2634" width="0" style="569" hidden="1" customWidth="1"/>
    <col min="2635" max="2816" width="14.1640625" style="569"/>
    <col min="2817" max="2817" width="4.6640625" style="569" customWidth="1"/>
    <col min="2818" max="2818" width="8.83203125" style="569" customWidth="1"/>
    <col min="2819" max="2819" width="20.83203125" style="569" customWidth="1"/>
    <col min="2820" max="2820" width="1.6640625" style="569" customWidth="1"/>
    <col min="2821" max="2821" width="91.1640625" style="569" customWidth="1"/>
    <col min="2822" max="2822" width="7.5" style="569" customWidth="1"/>
    <col min="2823" max="2823" width="15" style="569" customWidth="1"/>
    <col min="2824" max="2824" width="14" style="569" customWidth="1"/>
    <col min="2825" max="2827" width="18.33203125" style="569" customWidth="1"/>
    <col min="2828" max="2829" width="13.6640625" style="569" customWidth="1"/>
    <col min="2830" max="2830" width="15.6640625" style="569" customWidth="1"/>
    <col min="2831" max="2840" width="14.1640625" style="569"/>
    <col min="2841" max="2890" width="0" style="569" hidden="1" customWidth="1"/>
    <col min="2891" max="3072" width="14.1640625" style="569"/>
    <col min="3073" max="3073" width="4.6640625" style="569" customWidth="1"/>
    <col min="3074" max="3074" width="8.83203125" style="569" customWidth="1"/>
    <col min="3075" max="3075" width="20.83203125" style="569" customWidth="1"/>
    <col min="3076" max="3076" width="1.6640625" style="569" customWidth="1"/>
    <col min="3077" max="3077" width="91.1640625" style="569" customWidth="1"/>
    <col min="3078" max="3078" width="7.5" style="569" customWidth="1"/>
    <col min="3079" max="3079" width="15" style="569" customWidth="1"/>
    <col min="3080" max="3080" width="14" style="569" customWidth="1"/>
    <col min="3081" max="3083" width="18.33203125" style="569" customWidth="1"/>
    <col min="3084" max="3085" width="13.6640625" style="569" customWidth="1"/>
    <col min="3086" max="3086" width="15.6640625" style="569" customWidth="1"/>
    <col min="3087" max="3096" width="14.1640625" style="569"/>
    <col min="3097" max="3146" width="0" style="569" hidden="1" customWidth="1"/>
    <col min="3147" max="3328" width="14.1640625" style="569"/>
    <col min="3329" max="3329" width="4.6640625" style="569" customWidth="1"/>
    <col min="3330" max="3330" width="8.83203125" style="569" customWidth="1"/>
    <col min="3331" max="3331" width="20.83203125" style="569" customWidth="1"/>
    <col min="3332" max="3332" width="1.6640625" style="569" customWidth="1"/>
    <col min="3333" max="3333" width="91.1640625" style="569" customWidth="1"/>
    <col min="3334" max="3334" width="7.5" style="569" customWidth="1"/>
    <col min="3335" max="3335" width="15" style="569" customWidth="1"/>
    <col min="3336" max="3336" width="14" style="569" customWidth="1"/>
    <col min="3337" max="3339" width="18.33203125" style="569" customWidth="1"/>
    <col min="3340" max="3341" width="13.6640625" style="569" customWidth="1"/>
    <col min="3342" max="3342" width="15.6640625" style="569" customWidth="1"/>
    <col min="3343" max="3352" width="14.1640625" style="569"/>
    <col min="3353" max="3402" width="0" style="569" hidden="1" customWidth="1"/>
    <col min="3403" max="3584" width="14.1640625" style="569"/>
    <col min="3585" max="3585" width="4.6640625" style="569" customWidth="1"/>
    <col min="3586" max="3586" width="8.83203125" style="569" customWidth="1"/>
    <col min="3587" max="3587" width="20.83203125" style="569" customWidth="1"/>
    <col min="3588" max="3588" width="1.6640625" style="569" customWidth="1"/>
    <col min="3589" max="3589" width="91.1640625" style="569" customWidth="1"/>
    <col min="3590" max="3590" width="7.5" style="569" customWidth="1"/>
    <col min="3591" max="3591" width="15" style="569" customWidth="1"/>
    <col min="3592" max="3592" width="14" style="569" customWidth="1"/>
    <col min="3593" max="3595" width="18.33203125" style="569" customWidth="1"/>
    <col min="3596" max="3597" width="13.6640625" style="569" customWidth="1"/>
    <col min="3598" max="3598" width="15.6640625" style="569" customWidth="1"/>
    <col min="3599" max="3608" width="14.1640625" style="569"/>
    <col min="3609" max="3658" width="0" style="569" hidden="1" customWidth="1"/>
    <col min="3659" max="3840" width="14.1640625" style="569"/>
    <col min="3841" max="3841" width="4.6640625" style="569" customWidth="1"/>
    <col min="3842" max="3842" width="8.83203125" style="569" customWidth="1"/>
    <col min="3843" max="3843" width="20.83203125" style="569" customWidth="1"/>
    <col min="3844" max="3844" width="1.6640625" style="569" customWidth="1"/>
    <col min="3845" max="3845" width="91.1640625" style="569" customWidth="1"/>
    <col min="3846" max="3846" width="7.5" style="569" customWidth="1"/>
    <col min="3847" max="3847" width="15" style="569" customWidth="1"/>
    <col min="3848" max="3848" width="14" style="569" customWidth="1"/>
    <col min="3849" max="3851" width="18.33203125" style="569" customWidth="1"/>
    <col min="3852" max="3853" width="13.6640625" style="569" customWidth="1"/>
    <col min="3854" max="3854" width="15.6640625" style="569" customWidth="1"/>
    <col min="3855" max="3864" width="14.1640625" style="569"/>
    <col min="3865" max="3914" width="0" style="569" hidden="1" customWidth="1"/>
    <col min="3915" max="4096" width="14.1640625" style="569"/>
    <col min="4097" max="4097" width="4.6640625" style="569" customWidth="1"/>
    <col min="4098" max="4098" width="8.83203125" style="569" customWidth="1"/>
    <col min="4099" max="4099" width="20.83203125" style="569" customWidth="1"/>
    <col min="4100" max="4100" width="1.6640625" style="569" customWidth="1"/>
    <col min="4101" max="4101" width="91.1640625" style="569" customWidth="1"/>
    <col min="4102" max="4102" width="7.5" style="569" customWidth="1"/>
    <col min="4103" max="4103" width="15" style="569" customWidth="1"/>
    <col min="4104" max="4104" width="14" style="569" customWidth="1"/>
    <col min="4105" max="4107" width="18.33203125" style="569" customWidth="1"/>
    <col min="4108" max="4109" width="13.6640625" style="569" customWidth="1"/>
    <col min="4110" max="4110" width="15.6640625" style="569" customWidth="1"/>
    <col min="4111" max="4120" width="14.1640625" style="569"/>
    <col min="4121" max="4170" width="0" style="569" hidden="1" customWidth="1"/>
    <col min="4171" max="4352" width="14.1640625" style="569"/>
    <col min="4353" max="4353" width="4.6640625" style="569" customWidth="1"/>
    <col min="4354" max="4354" width="8.83203125" style="569" customWidth="1"/>
    <col min="4355" max="4355" width="20.83203125" style="569" customWidth="1"/>
    <col min="4356" max="4356" width="1.6640625" style="569" customWidth="1"/>
    <col min="4357" max="4357" width="91.1640625" style="569" customWidth="1"/>
    <col min="4358" max="4358" width="7.5" style="569" customWidth="1"/>
    <col min="4359" max="4359" width="15" style="569" customWidth="1"/>
    <col min="4360" max="4360" width="14" style="569" customWidth="1"/>
    <col min="4361" max="4363" width="18.33203125" style="569" customWidth="1"/>
    <col min="4364" max="4365" width="13.6640625" style="569" customWidth="1"/>
    <col min="4366" max="4366" width="15.6640625" style="569" customWidth="1"/>
    <col min="4367" max="4376" width="14.1640625" style="569"/>
    <col min="4377" max="4426" width="0" style="569" hidden="1" customWidth="1"/>
    <col min="4427" max="4608" width="14.1640625" style="569"/>
    <col min="4609" max="4609" width="4.6640625" style="569" customWidth="1"/>
    <col min="4610" max="4610" width="8.83203125" style="569" customWidth="1"/>
    <col min="4611" max="4611" width="20.83203125" style="569" customWidth="1"/>
    <col min="4612" max="4612" width="1.6640625" style="569" customWidth="1"/>
    <col min="4613" max="4613" width="91.1640625" style="569" customWidth="1"/>
    <col min="4614" max="4614" width="7.5" style="569" customWidth="1"/>
    <col min="4615" max="4615" width="15" style="569" customWidth="1"/>
    <col min="4616" max="4616" width="14" style="569" customWidth="1"/>
    <col min="4617" max="4619" width="18.33203125" style="569" customWidth="1"/>
    <col min="4620" max="4621" width="13.6640625" style="569" customWidth="1"/>
    <col min="4622" max="4622" width="15.6640625" style="569" customWidth="1"/>
    <col min="4623" max="4632" width="14.1640625" style="569"/>
    <col min="4633" max="4682" width="0" style="569" hidden="1" customWidth="1"/>
    <col min="4683" max="4864" width="14.1640625" style="569"/>
    <col min="4865" max="4865" width="4.6640625" style="569" customWidth="1"/>
    <col min="4866" max="4866" width="8.83203125" style="569" customWidth="1"/>
    <col min="4867" max="4867" width="20.83203125" style="569" customWidth="1"/>
    <col min="4868" max="4868" width="1.6640625" style="569" customWidth="1"/>
    <col min="4869" max="4869" width="91.1640625" style="569" customWidth="1"/>
    <col min="4870" max="4870" width="7.5" style="569" customWidth="1"/>
    <col min="4871" max="4871" width="15" style="569" customWidth="1"/>
    <col min="4872" max="4872" width="14" style="569" customWidth="1"/>
    <col min="4873" max="4875" width="18.33203125" style="569" customWidth="1"/>
    <col min="4876" max="4877" width="13.6640625" style="569" customWidth="1"/>
    <col min="4878" max="4878" width="15.6640625" style="569" customWidth="1"/>
    <col min="4879" max="4888" width="14.1640625" style="569"/>
    <col min="4889" max="4938" width="0" style="569" hidden="1" customWidth="1"/>
    <col min="4939" max="5120" width="14.1640625" style="569"/>
    <col min="5121" max="5121" width="4.6640625" style="569" customWidth="1"/>
    <col min="5122" max="5122" width="8.83203125" style="569" customWidth="1"/>
    <col min="5123" max="5123" width="20.83203125" style="569" customWidth="1"/>
    <col min="5124" max="5124" width="1.6640625" style="569" customWidth="1"/>
    <col min="5125" max="5125" width="91.1640625" style="569" customWidth="1"/>
    <col min="5126" max="5126" width="7.5" style="569" customWidth="1"/>
    <col min="5127" max="5127" width="15" style="569" customWidth="1"/>
    <col min="5128" max="5128" width="14" style="569" customWidth="1"/>
    <col min="5129" max="5131" width="18.33203125" style="569" customWidth="1"/>
    <col min="5132" max="5133" width="13.6640625" style="569" customWidth="1"/>
    <col min="5134" max="5134" width="15.6640625" style="569" customWidth="1"/>
    <col min="5135" max="5144" width="14.1640625" style="569"/>
    <col min="5145" max="5194" width="0" style="569" hidden="1" customWidth="1"/>
    <col min="5195" max="5376" width="14.1640625" style="569"/>
    <col min="5377" max="5377" width="4.6640625" style="569" customWidth="1"/>
    <col min="5378" max="5378" width="8.83203125" style="569" customWidth="1"/>
    <col min="5379" max="5379" width="20.83203125" style="569" customWidth="1"/>
    <col min="5380" max="5380" width="1.6640625" style="569" customWidth="1"/>
    <col min="5381" max="5381" width="91.1640625" style="569" customWidth="1"/>
    <col min="5382" max="5382" width="7.5" style="569" customWidth="1"/>
    <col min="5383" max="5383" width="15" style="569" customWidth="1"/>
    <col min="5384" max="5384" width="14" style="569" customWidth="1"/>
    <col min="5385" max="5387" width="18.33203125" style="569" customWidth="1"/>
    <col min="5388" max="5389" width="13.6640625" style="569" customWidth="1"/>
    <col min="5390" max="5390" width="15.6640625" style="569" customWidth="1"/>
    <col min="5391" max="5400" width="14.1640625" style="569"/>
    <col min="5401" max="5450" width="0" style="569" hidden="1" customWidth="1"/>
    <col min="5451" max="5632" width="14.1640625" style="569"/>
    <col min="5633" max="5633" width="4.6640625" style="569" customWidth="1"/>
    <col min="5634" max="5634" width="8.83203125" style="569" customWidth="1"/>
    <col min="5635" max="5635" width="20.83203125" style="569" customWidth="1"/>
    <col min="5636" max="5636" width="1.6640625" style="569" customWidth="1"/>
    <col min="5637" max="5637" width="91.1640625" style="569" customWidth="1"/>
    <col min="5638" max="5638" width="7.5" style="569" customWidth="1"/>
    <col min="5639" max="5639" width="15" style="569" customWidth="1"/>
    <col min="5640" max="5640" width="14" style="569" customWidth="1"/>
    <col min="5641" max="5643" width="18.33203125" style="569" customWidth="1"/>
    <col min="5644" max="5645" width="13.6640625" style="569" customWidth="1"/>
    <col min="5646" max="5646" width="15.6640625" style="569" customWidth="1"/>
    <col min="5647" max="5656" width="14.1640625" style="569"/>
    <col min="5657" max="5706" width="0" style="569" hidden="1" customWidth="1"/>
    <col min="5707" max="5888" width="14.1640625" style="569"/>
    <col min="5889" max="5889" width="4.6640625" style="569" customWidth="1"/>
    <col min="5890" max="5890" width="8.83203125" style="569" customWidth="1"/>
    <col min="5891" max="5891" width="20.83203125" style="569" customWidth="1"/>
    <col min="5892" max="5892" width="1.6640625" style="569" customWidth="1"/>
    <col min="5893" max="5893" width="91.1640625" style="569" customWidth="1"/>
    <col min="5894" max="5894" width="7.5" style="569" customWidth="1"/>
    <col min="5895" max="5895" width="15" style="569" customWidth="1"/>
    <col min="5896" max="5896" width="14" style="569" customWidth="1"/>
    <col min="5897" max="5899" width="18.33203125" style="569" customWidth="1"/>
    <col min="5900" max="5901" width="13.6640625" style="569" customWidth="1"/>
    <col min="5902" max="5902" width="15.6640625" style="569" customWidth="1"/>
    <col min="5903" max="5912" width="14.1640625" style="569"/>
    <col min="5913" max="5962" width="0" style="569" hidden="1" customWidth="1"/>
    <col min="5963" max="6144" width="14.1640625" style="569"/>
    <col min="6145" max="6145" width="4.6640625" style="569" customWidth="1"/>
    <col min="6146" max="6146" width="8.83203125" style="569" customWidth="1"/>
    <col min="6147" max="6147" width="20.83203125" style="569" customWidth="1"/>
    <col min="6148" max="6148" width="1.6640625" style="569" customWidth="1"/>
    <col min="6149" max="6149" width="91.1640625" style="569" customWidth="1"/>
    <col min="6150" max="6150" width="7.5" style="569" customWidth="1"/>
    <col min="6151" max="6151" width="15" style="569" customWidth="1"/>
    <col min="6152" max="6152" width="14" style="569" customWidth="1"/>
    <col min="6153" max="6155" width="18.33203125" style="569" customWidth="1"/>
    <col min="6156" max="6157" width="13.6640625" style="569" customWidth="1"/>
    <col min="6158" max="6158" width="15.6640625" style="569" customWidth="1"/>
    <col min="6159" max="6168" width="14.1640625" style="569"/>
    <col min="6169" max="6218" width="0" style="569" hidden="1" customWidth="1"/>
    <col min="6219" max="6400" width="14.1640625" style="569"/>
    <col min="6401" max="6401" width="4.6640625" style="569" customWidth="1"/>
    <col min="6402" max="6402" width="8.83203125" style="569" customWidth="1"/>
    <col min="6403" max="6403" width="20.83203125" style="569" customWidth="1"/>
    <col min="6404" max="6404" width="1.6640625" style="569" customWidth="1"/>
    <col min="6405" max="6405" width="91.1640625" style="569" customWidth="1"/>
    <col min="6406" max="6406" width="7.5" style="569" customWidth="1"/>
    <col min="6407" max="6407" width="15" style="569" customWidth="1"/>
    <col min="6408" max="6408" width="14" style="569" customWidth="1"/>
    <col min="6409" max="6411" width="18.33203125" style="569" customWidth="1"/>
    <col min="6412" max="6413" width="13.6640625" style="569" customWidth="1"/>
    <col min="6414" max="6414" width="15.6640625" style="569" customWidth="1"/>
    <col min="6415" max="6424" width="14.1640625" style="569"/>
    <col min="6425" max="6474" width="0" style="569" hidden="1" customWidth="1"/>
    <col min="6475" max="6656" width="14.1640625" style="569"/>
    <col min="6657" max="6657" width="4.6640625" style="569" customWidth="1"/>
    <col min="6658" max="6658" width="8.83203125" style="569" customWidth="1"/>
    <col min="6659" max="6659" width="20.83203125" style="569" customWidth="1"/>
    <col min="6660" max="6660" width="1.6640625" style="569" customWidth="1"/>
    <col min="6661" max="6661" width="91.1640625" style="569" customWidth="1"/>
    <col min="6662" max="6662" width="7.5" style="569" customWidth="1"/>
    <col min="6663" max="6663" width="15" style="569" customWidth="1"/>
    <col min="6664" max="6664" width="14" style="569" customWidth="1"/>
    <col min="6665" max="6667" width="18.33203125" style="569" customWidth="1"/>
    <col min="6668" max="6669" width="13.6640625" style="569" customWidth="1"/>
    <col min="6670" max="6670" width="15.6640625" style="569" customWidth="1"/>
    <col min="6671" max="6680" width="14.1640625" style="569"/>
    <col min="6681" max="6730" width="0" style="569" hidden="1" customWidth="1"/>
    <col min="6731" max="6912" width="14.1640625" style="569"/>
    <col min="6913" max="6913" width="4.6640625" style="569" customWidth="1"/>
    <col min="6914" max="6914" width="8.83203125" style="569" customWidth="1"/>
    <col min="6915" max="6915" width="20.83203125" style="569" customWidth="1"/>
    <col min="6916" max="6916" width="1.6640625" style="569" customWidth="1"/>
    <col min="6917" max="6917" width="91.1640625" style="569" customWidth="1"/>
    <col min="6918" max="6918" width="7.5" style="569" customWidth="1"/>
    <col min="6919" max="6919" width="15" style="569" customWidth="1"/>
    <col min="6920" max="6920" width="14" style="569" customWidth="1"/>
    <col min="6921" max="6923" width="18.33203125" style="569" customWidth="1"/>
    <col min="6924" max="6925" width="13.6640625" style="569" customWidth="1"/>
    <col min="6926" max="6926" width="15.6640625" style="569" customWidth="1"/>
    <col min="6927" max="6936" width="14.1640625" style="569"/>
    <col min="6937" max="6986" width="0" style="569" hidden="1" customWidth="1"/>
    <col min="6987" max="7168" width="14.1640625" style="569"/>
    <col min="7169" max="7169" width="4.6640625" style="569" customWidth="1"/>
    <col min="7170" max="7170" width="8.83203125" style="569" customWidth="1"/>
    <col min="7171" max="7171" width="20.83203125" style="569" customWidth="1"/>
    <col min="7172" max="7172" width="1.6640625" style="569" customWidth="1"/>
    <col min="7173" max="7173" width="91.1640625" style="569" customWidth="1"/>
    <col min="7174" max="7174" width="7.5" style="569" customWidth="1"/>
    <col min="7175" max="7175" width="15" style="569" customWidth="1"/>
    <col min="7176" max="7176" width="14" style="569" customWidth="1"/>
    <col min="7177" max="7179" width="18.33203125" style="569" customWidth="1"/>
    <col min="7180" max="7181" width="13.6640625" style="569" customWidth="1"/>
    <col min="7182" max="7182" width="15.6640625" style="569" customWidth="1"/>
    <col min="7183" max="7192" width="14.1640625" style="569"/>
    <col min="7193" max="7242" width="0" style="569" hidden="1" customWidth="1"/>
    <col min="7243" max="7424" width="14.1640625" style="569"/>
    <col min="7425" max="7425" width="4.6640625" style="569" customWidth="1"/>
    <col min="7426" max="7426" width="8.83203125" style="569" customWidth="1"/>
    <col min="7427" max="7427" width="20.83203125" style="569" customWidth="1"/>
    <col min="7428" max="7428" width="1.6640625" style="569" customWidth="1"/>
    <col min="7429" max="7429" width="91.1640625" style="569" customWidth="1"/>
    <col min="7430" max="7430" width="7.5" style="569" customWidth="1"/>
    <col min="7431" max="7431" width="15" style="569" customWidth="1"/>
    <col min="7432" max="7432" width="14" style="569" customWidth="1"/>
    <col min="7433" max="7435" width="18.33203125" style="569" customWidth="1"/>
    <col min="7436" max="7437" width="13.6640625" style="569" customWidth="1"/>
    <col min="7438" max="7438" width="15.6640625" style="569" customWidth="1"/>
    <col min="7439" max="7448" width="14.1640625" style="569"/>
    <col min="7449" max="7498" width="0" style="569" hidden="1" customWidth="1"/>
    <col min="7499" max="7680" width="14.1640625" style="569"/>
    <col min="7681" max="7681" width="4.6640625" style="569" customWidth="1"/>
    <col min="7682" max="7682" width="8.83203125" style="569" customWidth="1"/>
    <col min="7683" max="7683" width="20.83203125" style="569" customWidth="1"/>
    <col min="7684" max="7684" width="1.6640625" style="569" customWidth="1"/>
    <col min="7685" max="7685" width="91.1640625" style="569" customWidth="1"/>
    <col min="7686" max="7686" width="7.5" style="569" customWidth="1"/>
    <col min="7687" max="7687" width="15" style="569" customWidth="1"/>
    <col min="7688" max="7688" width="14" style="569" customWidth="1"/>
    <col min="7689" max="7691" width="18.33203125" style="569" customWidth="1"/>
    <col min="7692" max="7693" width="13.6640625" style="569" customWidth="1"/>
    <col min="7694" max="7694" width="15.6640625" style="569" customWidth="1"/>
    <col min="7695" max="7704" width="14.1640625" style="569"/>
    <col min="7705" max="7754" width="0" style="569" hidden="1" customWidth="1"/>
    <col min="7755" max="7936" width="14.1640625" style="569"/>
    <col min="7937" max="7937" width="4.6640625" style="569" customWidth="1"/>
    <col min="7938" max="7938" width="8.83203125" style="569" customWidth="1"/>
    <col min="7939" max="7939" width="20.83203125" style="569" customWidth="1"/>
    <col min="7940" max="7940" width="1.6640625" style="569" customWidth="1"/>
    <col min="7941" max="7941" width="91.1640625" style="569" customWidth="1"/>
    <col min="7942" max="7942" width="7.5" style="569" customWidth="1"/>
    <col min="7943" max="7943" width="15" style="569" customWidth="1"/>
    <col min="7944" max="7944" width="14" style="569" customWidth="1"/>
    <col min="7945" max="7947" width="18.33203125" style="569" customWidth="1"/>
    <col min="7948" max="7949" width="13.6640625" style="569" customWidth="1"/>
    <col min="7950" max="7950" width="15.6640625" style="569" customWidth="1"/>
    <col min="7951" max="7960" width="14.1640625" style="569"/>
    <col min="7961" max="8010" width="0" style="569" hidden="1" customWidth="1"/>
    <col min="8011" max="8192" width="14.1640625" style="569"/>
    <col min="8193" max="8193" width="4.6640625" style="569" customWidth="1"/>
    <col min="8194" max="8194" width="8.83203125" style="569" customWidth="1"/>
    <col min="8195" max="8195" width="20.83203125" style="569" customWidth="1"/>
    <col min="8196" max="8196" width="1.6640625" style="569" customWidth="1"/>
    <col min="8197" max="8197" width="91.1640625" style="569" customWidth="1"/>
    <col min="8198" max="8198" width="7.5" style="569" customWidth="1"/>
    <col min="8199" max="8199" width="15" style="569" customWidth="1"/>
    <col min="8200" max="8200" width="14" style="569" customWidth="1"/>
    <col min="8201" max="8203" width="18.33203125" style="569" customWidth="1"/>
    <col min="8204" max="8205" width="13.6640625" style="569" customWidth="1"/>
    <col min="8206" max="8206" width="15.6640625" style="569" customWidth="1"/>
    <col min="8207" max="8216" width="14.1640625" style="569"/>
    <col min="8217" max="8266" width="0" style="569" hidden="1" customWidth="1"/>
    <col min="8267" max="8448" width="14.1640625" style="569"/>
    <col min="8449" max="8449" width="4.6640625" style="569" customWidth="1"/>
    <col min="8450" max="8450" width="8.83203125" style="569" customWidth="1"/>
    <col min="8451" max="8451" width="20.83203125" style="569" customWidth="1"/>
    <col min="8452" max="8452" width="1.6640625" style="569" customWidth="1"/>
    <col min="8453" max="8453" width="91.1640625" style="569" customWidth="1"/>
    <col min="8454" max="8454" width="7.5" style="569" customWidth="1"/>
    <col min="8455" max="8455" width="15" style="569" customWidth="1"/>
    <col min="8456" max="8456" width="14" style="569" customWidth="1"/>
    <col min="8457" max="8459" width="18.33203125" style="569" customWidth="1"/>
    <col min="8460" max="8461" width="13.6640625" style="569" customWidth="1"/>
    <col min="8462" max="8462" width="15.6640625" style="569" customWidth="1"/>
    <col min="8463" max="8472" width="14.1640625" style="569"/>
    <col min="8473" max="8522" width="0" style="569" hidden="1" customWidth="1"/>
    <col min="8523" max="8704" width="14.1640625" style="569"/>
    <col min="8705" max="8705" width="4.6640625" style="569" customWidth="1"/>
    <col min="8706" max="8706" width="8.83203125" style="569" customWidth="1"/>
    <col min="8707" max="8707" width="20.83203125" style="569" customWidth="1"/>
    <col min="8708" max="8708" width="1.6640625" style="569" customWidth="1"/>
    <col min="8709" max="8709" width="91.1640625" style="569" customWidth="1"/>
    <col min="8710" max="8710" width="7.5" style="569" customWidth="1"/>
    <col min="8711" max="8711" width="15" style="569" customWidth="1"/>
    <col min="8712" max="8712" width="14" style="569" customWidth="1"/>
    <col min="8713" max="8715" width="18.33203125" style="569" customWidth="1"/>
    <col min="8716" max="8717" width="13.6640625" style="569" customWidth="1"/>
    <col min="8718" max="8718" width="15.6640625" style="569" customWidth="1"/>
    <col min="8719" max="8728" width="14.1640625" style="569"/>
    <col min="8729" max="8778" width="0" style="569" hidden="1" customWidth="1"/>
    <col min="8779" max="8960" width="14.1640625" style="569"/>
    <col min="8961" max="8961" width="4.6640625" style="569" customWidth="1"/>
    <col min="8962" max="8962" width="8.83203125" style="569" customWidth="1"/>
    <col min="8963" max="8963" width="20.83203125" style="569" customWidth="1"/>
    <col min="8964" max="8964" width="1.6640625" style="569" customWidth="1"/>
    <col min="8965" max="8965" width="91.1640625" style="569" customWidth="1"/>
    <col min="8966" max="8966" width="7.5" style="569" customWidth="1"/>
    <col min="8967" max="8967" width="15" style="569" customWidth="1"/>
    <col min="8968" max="8968" width="14" style="569" customWidth="1"/>
    <col min="8969" max="8971" width="18.33203125" style="569" customWidth="1"/>
    <col min="8972" max="8973" width="13.6640625" style="569" customWidth="1"/>
    <col min="8974" max="8974" width="15.6640625" style="569" customWidth="1"/>
    <col min="8975" max="8984" width="14.1640625" style="569"/>
    <col min="8985" max="9034" width="0" style="569" hidden="1" customWidth="1"/>
    <col min="9035" max="9216" width="14.1640625" style="569"/>
    <col min="9217" max="9217" width="4.6640625" style="569" customWidth="1"/>
    <col min="9218" max="9218" width="8.83203125" style="569" customWidth="1"/>
    <col min="9219" max="9219" width="20.83203125" style="569" customWidth="1"/>
    <col min="9220" max="9220" width="1.6640625" style="569" customWidth="1"/>
    <col min="9221" max="9221" width="91.1640625" style="569" customWidth="1"/>
    <col min="9222" max="9222" width="7.5" style="569" customWidth="1"/>
    <col min="9223" max="9223" width="15" style="569" customWidth="1"/>
    <col min="9224" max="9224" width="14" style="569" customWidth="1"/>
    <col min="9225" max="9227" width="18.33203125" style="569" customWidth="1"/>
    <col min="9228" max="9229" width="13.6640625" style="569" customWidth="1"/>
    <col min="9230" max="9230" width="15.6640625" style="569" customWidth="1"/>
    <col min="9231" max="9240" width="14.1640625" style="569"/>
    <col min="9241" max="9290" width="0" style="569" hidden="1" customWidth="1"/>
    <col min="9291" max="9472" width="14.1640625" style="569"/>
    <col min="9473" max="9473" width="4.6640625" style="569" customWidth="1"/>
    <col min="9474" max="9474" width="8.83203125" style="569" customWidth="1"/>
    <col min="9475" max="9475" width="20.83203125" style="569" customWidth="1"/>
    <col min="9476" max="9476" width="1.6640625" style="569" customWidth="1"/>
    <col min="9477" max="9477" width="91.1640625" style="569" customWidth="1"/>
    <col min="9478" max="9478" width="7.5" style="569" customWidth="1"/>
    <col min="9479" max="9479" width="15" style="569" customWidth="1"/>
    <col min="9480" max="9480" width="14" style="569" customWidth="1"/>
    <col min="9481" max="9483" width="18.33203125" style="569" customWidth="1"/>
    <col min="9484" max="9485" width="13.6640625" style="569" customWidth="1"/>
    <col min="9486" max="9486" width="15.6640625" style="569" customWidth="1"/>
    <col min="9487" max="9496" width="14.1640625" style="569"/>
    <col min="9497" max="9546" width="0" style="569" hidden="1" customWidth="1"/>
    <col min="9547" max="9728" width="14.1640625" style="569"/>
    <col min="9729" max="9729" width="4.6640625" style="569" customWidth="1"/>
    <col min="9730" max="9730" width="8.83203125" style="569" customWidth="1"/>
    <col min="9731" max="9731" width="20.83203125" style="569" customWidth="1"/>
    <col min="9732" max="9732" width="1.6640625" style="569" customWidth="1"/>
    <col min="9733" max="9733" width="91.1640625" style="569" customWidth="1"/>
    <col min="9734" max="9734" width="7.5" style="569" customWidth="1"/>
    <col min="9735" max="9735" width="15" style="569" customWidth="1"/>
    <col min="9736" max="9736" width="14" style="569" customWidth="1"/>
    <col min="9737" max="9739" width="18.33203125" style="569" customWidth="1"/>
    <col min="9740" max="9741" width="13.6640625" style="569" customWidth="1"/>
    <col min="9742" max="9742" width="15.6640625" style="569" customWidth="1"/>
    <col min="9743" max="9752" width="14.1640625" style="569"/>
    <col min="9753" max="9802" width="0" style="569" hidden="1" customWidth="1"/>
    <col min="9803" max="9984" width="14.1640625" style="569"/>
    <col min="9985" max="9985" width="4.6640625" style="569" customWidth="1"/>
    <col min="9986" max="9986" width="8.83203125" style="569" customWidth="1"/>
    <col min="9987" max="9987" width="20.83203125" style="569" customWidth="1"/>
    <col min="9988" max="9988" width="1.6640625" style="569" customWidth="1"/>
    <col min="9989" max="9989" width="91.1640625" style="569" customWidth="1"/>
    <col min="9990" max="9990" width="7.5" style="569" customWidth="1"/>
    <col min="9991" max="9991" width="15" style="569" customWidth="1"/>
    <col min="9992" max="9992" width="14" style="569" customWidth="1"/>
    <col min="9993" max="9995" width="18.33203125" style="569" customWidth="1"/>
    <col min="9996" max="9997" width="13.6640625" style="569" customWidth="1"/>
    <col min="9998" max="9998" width="15.6640625" style="569" customWidth="1"/>
    <col min="9999" max="10008" width="14.1640625" style="569"/>
    <col min="10009" max="10058" width="0" style="569" hidden="1" customWidth="1"/>
    <col min="10059" max="10240" width="14.1640625" style="569"/>
    <col min="10241" max="10241" width="4.6640625" style="569" customWidth="1"/>
    <col min="10242" max="10242" width="8.83203125" style="569" customWidth="1"/>
    <col min="10243" max="10243" width="20.83203125" style="569" customWidth="1"/>
    <col min="10244" max="10244" width="1.6640625" style="569" customWidth="1"/>
    <col min="10245" max="10245" width="91.1640625" style="569" customWidth="1"/>
    <col min="10246" max="10246" width="7.5" style="569" customWidth="1"/>
    <col min="10247" max="10247" width="15" style="569" customWidth="1"/>
    <col min="10248" max="10248" width="14" style="569" customWidth="1"/>
    <col min="10249" max="10251" width="18.33203125" style="569" customWidth="1"/>
    <col min="10252" max="10253" width="13.6640625" style="569" customWidth="1"/>
    <col min="10254" max="10254" width="15.6640625" style="569" customWidth="1"/>
    <col min="10255" max="10264" width="14.1640625" style="569"/>
    <col min="10265" max="10314" width="0" style="569" hidden="1" customWidth="1"/>
    <col min="10315" max="10496" width="14.1640625" style="569"/>
    <col min="10497" max="10497" width="4.6640625" style="569" customWidth="1"/>
    <col min="10498" max="10498" width="8.83203125" style="569" customWidth="1"/>
    <col min="10499" max="10499" width="20.83203125" style="569" customWidth="1"/>
    <col min="10500" max="10500" width="1.6640625" style="569" customWidth="1"/>
    <col min="10501" max="10501" width="91.1640625" style="569" customWidth="1"/>
    <col min="10502" max="10502" width="7.5" style="569" customWidth="1"/>
    <col min="10503" max="10503" width="15" style="569" customWidth="1"/>
    <col min="10504" max="10504" width="14" style="569" customWidth="1"/>
    <col min="10505" max="10507" width="18.33203125" style="569" customWidth="1"/>
    <col min="10508" max="10509" width="13.6640625" style="569" customWidth="1"/>
    <col min="10510" max="10510" width="15.6640625" style="569" customWidth="1"/>
    <col min="10511" max="10520" width="14.1640625" style="569"/>
    <col min="10521" max="10570" width="0" style="569" hidden="1" customWidth="1"/>
    <col min="10571" max="10752" width="14.1640625" style="569"/>
    <col min="10753" max="10753" width="4.6640625" style="569" customWidth="1"/>
    <col min="10754" max="10754" width="8.83203125" style="569" customWidth="1"/>
    <col min="10755" max="10755" width="20.83203125" style="569" customWidth="1"/>
    <col min="10756" max="10756" width="1.6640625" style="569" customWidth="1"/>
    <col min="10757" max="10757" width="91.1640625" style="569" customWidth="1"/>
    <col min="10758" max="10758" width="7.5" style="569" customWidth="1"/>
    <col min="10759" max="10759" width="15" style="569" customWidth="1"/>
    <col min="10760" max="10760" width="14" style="569" customWidth="1"/>
    <col min="10761" max="10763" width="18.33203125" style="569" customWidth="1"/>
    <col min="10764" max="10765" width="13.6640625" style="569" customWidth="1"/>
    <col min="10766" max="10766" width="15.6640625" style="569" customWidth="1"/>
    <col min="10767" max="10776" width="14.1640625" style="569"/>
    <col min="10777" max="10826" width="0" style="569" hidden="1" customWidth="1"/>
    <col min="10827" max="11008" width="14.1640625" style="569"/>
    <col min="11009" max="11009" width="4.6640625" style="569" customWidth="1"/>
    <col min="11010" max="11010" width="8.83203125" style="569" customWidth="1"/>
    <col min="11011" max="11011" width="20.83203125" style="569" customWidth="1"/>
    <col min="11012" max="11012" width="1.6640625" style="569" customWidth="1"/>
    <col min="11013" max="11013" width="91.1640625" style="569" customWidth="1"/>
    <col min="11014" max="11014" width="7.5" style="569" customWidth="1"/>
    <col min="11015" max="11015" width="15" style="569" customWidth="1"/>
    <col min="11016" max="11016" width="14" style="569" customWidth="1"/>
    <col min="11017" max="11019" width="18.33203125" style="569" customWidth="1"/>
    <col min="11020" max="11021" width="13.6640625" style="569" customWidth="1"/>
    <col min="11022" max="11022" width="15.6640625" style="569" customWidth="1"/>
    <col min="11023" max="11032" width="14.1640625" style="569"/>
    <col min="11033" max="11082" width="0" style="569" hidden="1" customWidth="1"/>
    <col min="11083" max="11264" width="14.1640625" style="569"/>
    <col min="11265" max="11265" width="4.6640625" style="569" customWidth="1"/>
    <col min="11266" max="11266" width="8.83203125" style="569" customWidth="1"/>
    <col min="11267" max="11267" width="20.83203125" style="569" customWidth="1"/>
    <col min="11268" max="11268" width="1.6640625" style="569" customWidth="1"/>
    <col min="11269" max="11269" width="91.1640625" style="569" customWidth="1"/>
    <col min="11270" max="11270" width="7.5" style="569" customWidth="1"/>
    <col min="11271" max="11271" width="15" style="569" customWidth="1"/>
    <col min="11272" max="11272" width="14" style="569" customWidth="1"/>
    <col min="11273" max="11275" width="18.33203125" style="569" customWidth="1"/>
    <col min="11276" max="11277" width="13.6640625" style="569" customWidth="1"/>
    <col min="11278" max="11278" width="15.6640625" style="569" customWidth="1"/>
    <col min="11279" max="11288" width="14.1640625" style="569"/>
    <col min="11289" max="11338" width="0" style="569" hidden="1" customWidth="1"/>
    <col min="11339" max="11520" width="14.1640625" style="569"/>
    <col min="11521" max="11521" width="4.6640625" style="569" customWidth="1"/>
    <col min="11522" max="11522" width="8.83203125" style="569" customWidth="1"/>
    <col min="11523" max="11523" width="20.83203125" style="569" customWidth="1"/>
    <col min="11524" max="11524" width="1.6640625" style="569" customWidth="1"/>
    <col min="11525" max="11525" width="91.1640625" style="569" customWidth="1"/>
    <col min="11526" max="11526" width="7.5" style="569" customWidth="1"/>
    <col min="11527" max="11527" width="15" style="569" customWidth="1"/>
    <col min="11528" max="11528" width="14" style="569" customWidth="1"/>
    <col min="11529" max="11531" width="18.33203125" style="569" customWidth="1"/>
    <col min="11532" max="11533" width="13.6640625" style="569" customWidth="1"/>
    <col min="11534" max="11534" width="15.6640625" style="569" customWidth="1"/>
    <col min="11535" max="11544" width="14.1640625" style="569"/>
    <col min="11545" max="11594" width="0" style="569" hidden="1" customWidth="1"/>
    <col min="11595" max="11776" width="14.1640625" style="569"/>
    <col min="11777" max="11777" width="4.6640625" style="569" customWidth="1"/>
    <col min="11778" max="11778" width="8.83203125" style="569" customWidth="1"/>
    <col min="11779" max="11779" width="20.83203125" style="569" customWidth="1"/>
    <col min="11780" max="11780" width="1.6640625" style="569" customWidth="1"/>
    <col min="11781" max="11781" width="91.1640625" style="569" customWidth="1"/>
    <col min="11782" max="11782" width="7.5" style="569" customWidth="1"/>
    <col min="11783" max="11783" width="15" style="569" customWidth="1"/>
    <col min="11784" max="11784" width="14" style="569" customWidth="1"/>
    <col min="11785" max="11787" width="18.33203125" style="569" customWidth="1"/>
    <col min="11788" max="11789" width="13.6640625" style="569" customWidth="1"/>
    <col min="11790" max="11790" width="15.6640625" style="569" customWidth="1"/>
    <col min="11791" max="11800" width="14.1640625" style="569"/>
    <col min="11801" max="11850" width="0" style="569" hidden="1" customWidth="1"/>
    <col min="11851" max="12032" width="14.1640625" style="569"/>
    <col min="12033" max="12033" width="4.6640625" style="569" customWidth="1"/>
    <col min="12034" max="12034" width="8.83203125" style="569" customWidth="1"/>
    <col min="12035" max="12035" width="20.83203125" style="569" customWidth="1"/>
    <col min="12036" max="12036" width="1.6640625" style="569" customWidth="1"/>
    <col min="12037" max="12037" width="91.1640625" style="569" customWidth="1"/>
    <col min="12038" max="12038" width="7.5" style="569" customWidth="1"/>
    <col min="12039" max="12039" width="15" style="569" customWidth="1"/>
    <col min="12040" max="12040" width="14" style="569" customWidth="1"/>
    <col min="12041" max="12043" width="18.33203125" style="569" customWidth="1"/>
    <col min="12044" max="12045" width="13.6640625" style="569" customWidth="1"/>
    <col min="12046" max="12046" width="15.6640625" style="569" customWidth="1"/>
    <col min="12047" max="12056" width="14.1640625" style="569"/>
    <col min="12057" max="12106" width="0" style="569" hidden="1" customWidth="1"/>
    <col min="12107" max="12288" width="14.1640625" style="569"/>
    <col min="12289" max="12289" width="4.6640625" style="569" customWidth="1"/>
    <col min="12290" max="12290" width="8.83203125" style="569" customWidth="1"/>
    <col min="12291" max="12291" width="20.83203125" style="569" customWidth="1"/>
    <col min="12292" max="12292" width="1.6640625" style="569" customWidth="1"/>
    <col min="12293" max="12293" width="91.1640625" style="569" customWidth="1"/>
    <col min="12294" max="12294" width="7.5" style="569" customWidth="1"/>
    <col min="12295" max="12295" width="15" style="569" customWidth="1"/>
    <col min="12296" max="12296" width="14" style="569" customWidth="1"/>
    <col min="12297" max="12299" width="18.33203125" style="569" customWidth="1"/>
    <col min="12300" max="12301" width="13.6640625" style="569" customWidth="1"/>
    <col min="12302" max="12302" width="15.6640625" style="569" customWidth="1"/>
    <col min="12303" max="12312" width="14.1640625" style="569"/>
    <col min="12313" max="12362" width="0" style="569" hidden="1" customWidth="1"/>
    <col min="12363" max="12544" width="14.1640625" style="569"/>
    <col min="12545" max="12545" width="4.6640625" style="569" customWidth="1"/>
    <col min="12546" max="12546" width="8.83203125" style="569" customWidth="1"/>
    <col min="12547" max="12547" width="20.83203125" style="569" customWidth="1"/>
    <col min="12548" max="12548" width="1.6640625" style="569" customWidth="1"/>
    <col min="12549" max="12549" width="91.1640625" style="569" customWidth="1"/>
    <col min="12550" max="12550" width="7.5" style="569" customWidth="1"/>
    <col min="12551" max="12551" width="15" style="569" customWidth="1"/>
    <col min="12552" max="12552" width="14" style="569" customWidth="1"/>
    <col min="12553" max="12555" width="18.33203125" style="569" customWidth="1"/>
    <col min="12556" max="12557" width="13.6640625" style="569" customWidth="1"/>
    <col min="12558" max="12558" width="15.6640625" style="569" customWidth="1"/>
    <col min="12559" max="12568" width="14.1640625" style="569"/>
    <col min="12569" max="12618" width="0" style="569" hidden="1" customWidth="1"/>
    <col min="12619" max="12800" width="14.1640625" style="569"/>
    <col min="12801" max="12801" width="4.6640625" style="569" customWidth="1"/>
    <col min="12802" max="12802" width="8.83203125" style="569" customWidth="1"/>
    <col min="12803" max="12803" width="20.83203125" style="569" customWidth="1"/>
    <col min="12804" max="12804" width="1.6640625" style="569" customWidth="1"/>
    <col min="12805" max="12805" width="91.1640625" style="569" customWidth="1"/>
    <col min="12806" max="12806" width="7.5" style="569" customWidth="1"/>
    <col min="12807" max="12807" width="15" style="569" customWidth="1"/>
    <col min="12808" max="12808" width="14" style="569" customWidth="1"/>
    <col min="12809" max="12811" width="18.33203125" style="569" customWidth="1"/>
    <col min="12812" max="12813" width="13.6640625" style="569" customWidth="1"/>
    <col min="12814" max="12814" width="15.6640625" style="569" customWidth="1"/>
    <col min="12815" max="12824" width="14.1640625" style="569"/>
    <col min="12825" max="12874" width="0" style="569" hidden="1" customWidth="1"/>
    <col min="12875" max="13056" width="14.1640625" style="569"/>
    <col min="13057" max="13057" width="4.6640625" style="569" customWidth="1"/>
    <col min="13058" max="13058" width="8.83203125" style="569" customWidth="1"/>
    <col min="13059" max="13059" width="20.83203125" style="569" customWidth="1"/>
    <col min="13060" max="13060" width="1.6640625" style="569" customWidth="1"/>
    <col min="13061" max="13061" width="91.1640625" style="569" customWidth="1"/>
    <col min="13062" max="13062" width="7.5" style="569" customWidth="1"/>
    <col min="13063" max="13063" width="15" style="569" customWidth="1"/>
    <col min="13064" max="13064" width="14" style="569" customWidth="1"/>
    <col min="13065" max="13067" width="18.33203125" style="569" customWidth="1"/>
    <col min="13068" max="13069" width="13.6640625" style="569" customWidth="1"/>
    <col min="13070" max="13070" width="15.6640625" style="569" customWidth="1"/>
    <col min="13071" max="13080" width="14.1640625" style="569"/>
    <col min="13081" max="13130" width="0" style="569" hidden="1" customWidth="1"/>
    <col min="13131" max="13312" width="14.1640625" style="569"/>
    <col min="13313" max="13313" width="4.6640625" style="569" customWidth="1"/>
    <col min="13314" max="13314" width="8.83203125" style="569" customWidth="1"/>
    <col min="13315" max="13315" width="20.83203125" style="569" customWidth="1"/>
    <col min="13316" max="13316" width="1.6640625" style="569" customWidth="1"/>
    <col min="13317" max="13317" width="91.1640625" style="569" customWidth="1"/>
    <col min="13318" max="13318" width="7.5" style="569" customWidth="1"/>
    <col min="13319" max="13319" width="15" style="569" customWidth="1"/>
    <col min="13320" max="13320" width="14" style="569" customWidth="1"/>
    <col min="13321" max="13323" width="18.33203125" style="569" customWidth="1"/>
    <col min="13324" max="13325" width="13.6640625" style="569" customWidth="1"/>
    <col min="13326" max="13326" width="15.6640625" style="569" customWidth="1"/>
    <col min="13327" max="13336" width="14.1640625" style="569"/>
    <col min="13337" max="13386" width="0" style="569" hidden="1" customWidth="1"/>
    <col min="13387" max="13568" width="14.1640625" style="569"/>
    <col min="13569" max="13569" width="4.6640625" style="569" customWidth="1"/>
    <col min="13570" max="13570" width="8.83203125" style="569" customWidth="1"/>
    <col min="13571" max="13571" width="20.83203125" style="569" customWidth="1"/>
    <col min="13572" max="13572" width="1.6640625" style="569" customWidth="1"/>
    <col min="13573" max="13573" width="91.1640625" style="569" customWidth="1"/>
    <col min="13574" max="13574" width="7.5" style="569" customWidth="1"/>
    <col min="13575" max="13575" width="15" style="569" customWidth="1"/>
    <col min="13576" max="13576" width="14" style="569" customWidth="1"/>
    <col min="13577" max="13579" width="18.33203125" style="569" customWidth="1"/>
    <col min="13580" max="13581" width="13.6640625" style="569" customWidth="1"/>
    <col min="13582" max="13582" width="15.6640625" style="569" customWidth="1"/>
    <col min="13583" max="13592" width="14.1640625" style="569"/>
    <col min="13593" max="13642" width="0" style="569" hidden="1" customWidth="1"/>
    <col min="13643" max="13824" width="14.1640625" style="569"/>
    <col min="13825" max="13825" width="4.6640625" style="569" customWidth="1"/>
    <col min="13826" max="13826" width="8.83203125" style="569" customWidth="1"/>
    <col min="13827" max="13827" width="20.83203125" style="569" customWidth="1"/>
    <col min="13828" max="13828" width="1.6640625" style="569" customWidth="1"/>
    <col min="13829" max="13829" width="91.1640625" style="569" customWidth="1"/>
    <col min="13830" max="13830" width="7.5" style="569" customWidth="1"/>
    <col min="13831" max="13831" width="15" style="569" customWidth="1"/>
    <col min="13832" max="13832" width="14" style="569" customWidth="1"/>
    <col min="13833" max="13835" width="18.33203125" style="569" customWidth="1"/>
    <col min="13836" max="13837" width="13.6640625" style="569" customWidth="1"/>
    <col min="13838" max="13838" width="15.6640625" style="569" customWidth="1"/>
    <col min="13839" max="13848" width="14.1640625" style="569"/>
    <col min="13849" max="13898" width="0" style="569" hidden="1" customWidth="1"/>
    <col min="13899" max="14080" width="14.1640625" style="569"/>
    <col min="14081" max="14081" width="4.6640625" style="569" customWidth="1"/>
    <col min="14082" max="14082" width="8.83203125" style="569" customWidth="1"/>
    <col min="14083" max="14083" width="20.83203125" style="569" customWidth="1"/>
    <col min="14084" max="14084" width="1.6640625" style="569" customWidth="1"/>
    <col min="14085" max="14085" width="91.1640625" style="569" customWidth="1"/>
    <col min="14086" max="14086" width="7.5" style="569" customWidth="1"/>
    <col min="14087" max="14087" width="15" style="569" customWidth="1"/>
    <col min="14088" max="14088" width="14" style="569" customWidth="1"/>
    <col min="14089" max="14091" width="18.33203125" style="569" customWidth="1"/>
    <col min="14092" max="14093" width="13.6640625" style="569" customWidth="1"/>
    <col min="14094" max="14094" width="15.6640625" style="569" customWidth="1"/>
    <col min="14095" max="14104" width="14.1640625" style="569"/>
    <col min="14105" max="14154" width="0" style="569" hidden="1" customWidth="1"/>
    <col min="14155" max="14336" width="14.1640625" style="569"/>
    <col min="14337" max="14337" width="4.6640625" style="569" customWidth="1"/>
    <col min="14338" max="14338" width="8.83203125" style="569" customWidth="1"/>
    <col min="14339" max="14339" width="20.83203125" style="569" customWidth="1"/>
    <col min="14340" max="14340" width="1.6640625" style="569" customWidth="1"/>
    <col min="14341" max="14341" width="91.1640625" style="569" customWidth="1"/>
    <col min="14342" max="14342" width="7.5" style="569" customWidth="1"/>
    <col min="14343" max="14343" width="15" style="569" customWidth="1"/>
    <col min="14344" max="14344" width="14" style="569" customWidth="1"/>
    <col min="14345" max="14347" width="18.33203125" style="569" customWidth="1"/>
    <col min="14348" max="14349" width="13.6640625" style="569" customWidth="1"/>
    <col min="14350" max="14350" width="15.6640625" style="569" customWidth="1"/>
    <col min="14351" max="14360" width="14.1640625" style="569"/>
    <col min="14361" max="14410" width="0" style="569" hidden="1" customWidth="1"/>
    <col min="14411" max="14592" width="14.1640625" style="569"/>
    <col min="14593" max="14593" width="4.6640625" style="569" customWidth="1"/>
    <col min="14594" max="14594" width="8.83203125" style="569" customWidth="1"/>
    <col min="14595" max="14595" width="20.83203125" style="569" customWidth="1"/>
    <col min="14596" max="14596" width="1.6640625" style="569" customWidth="1"/>
    <col min="14597" max="14597" width="91.1640625" style="569" customWidth="1"/>
    <col min="14598" max="14598" width="7.5" style="569" customWidth="1"/>
    <col min="14599" max="14599" width="15" style="569" customWidth="1"/>
    <col min="14600" max="14600" width="14" style="569" customWidth="1"/>
    <col min="14601" max="14603" width="18.33203125" style="569" customWidth="1"/>
    <col min="14604" max="14605" width="13.6640625" style="569" customWidth="1"/>
    <col min="14606" max="14606" width="15.6640625" style="569" customWidth="1"/>
    <col min="14607" max="14616" width="14.1640625" style="569"/>
    <col min="14617" max="14666" width="0" style="569" hidden="1" customWidth="1"/>
    <col min="14667" max="14848" width="14.1640625" style="569"/>
    <col min="14849" max="14849" width="4.6640625" style="569" customWidth="1"/>
    <col min="14850" max="14850" width="8.83203125" style="569" customWidth="1"/>
    <col min="14851" max="14851" width="20.83203125" style="569" customWidth="1"/>
    <col min="14852" max="14852" width="1.6640625" style="569" customWidth="1"/>
    <col min="14853" max="14853" width="91.1640625" style="569" customWidth="1"/>
    <col min="14854" max="14854" width="7.5" style="569" customWidth="1"/>
    <col min="14855" max="14855" width="15" style="569" customWidth="1"/>
    <col min="14856" max="14856" width="14" style="569" customWidth="1"/>
    <col min="14857" max="14859" width="18.33203125" style="569" customWidth="1"/>
    <col min="14860" max="14861" width="13.6640625" style="569" customWidth="1"/>
    <col min="14862" max="14862" width="15.6640625" style="569" customWidth="1"/>
    <col min="14863" max="14872" width="14.1640625" style="569"/>
    <col min="14873" max="14922" width="0" style="569" hidden="1" customWidth="1"/>
    <col min="14923" max="15104" width="14.1640625" style="569"/>
    <col min="15105" max="15105" width="4.6640625" style="569" customWidth="1"/>
    <col min="15106" max="15106" width="8.83203125" style="569" customWidth="1"/>
    <col min="15107" max="15107" width="20.83203125" style="569" customWidth="1"/>
    <col min="15108" max="15108" width="1.6640625" style="569" customWidth="1"/>
    <col min="15109" max="15109" width="91.1640625" style="569" customWidth="1"/>
    <col min="15110" max="15110" width="7.5" style="569" customWidth="1"/>
    <col min="15111" max="15111" width="15" style="569" customWidth="1"/>
    <col min="15112" max="15112" width="14" style="569" customWidth="1"/>
    <col min="15113" max="15115" width="18.33203125" style="569" customWidth="1"/>
    <col min="15116" max="15117" width="13.6640625" style="569" customWidth="1"/>
    <col min="15118" max="15118" width="15.6640625" style="569" customWidth="1"/>
    <col min="15119" max="15128" width="14.1640625" style="569"/>
    <col min="15129" max="15178" width="0" style="569" hidden="1" customWidth="1"/>
    <col min="15179" max="15360" width="14.1640625" style="569"/>
    <col min="15361" max="15361" width="4.6640625" style="569" customWidth="1"/>
    <col min="15362" max="15362" width="8.83203125" style="569" customWidth="1"/>
    <col min="15363" max="15363" width="20.83203125" style="569" customWidth="1"/>
    <col min="15364" max="15364" width="1.6640625" style="569" customWidth="1"/>
    <col min="15365" max="15365" width="91.1640625" style="569" customWidth="1"/>
    <col min="15366" max="15366" width="7.5" style="569" customWidth="1"/>
    <col min="15367" max="15367" width="15" style="569" customWidth="1"/>
    <col min="15368" max="15368" width="14" style="569" customWidth="1"/>
    <col min="15369" max="15371" width="18.33203125" style="569" customWidth="1"/>
    <col min="15372" max="15373" width="13.6640625" style="569" customWidth="1"/>
    <col min="15374" max="15374" width="15.6640625" style="569" customWidth="1"/>
    <col min="15375" max="15384" width="14.1640625" style="569"/>
    <col min="15385" max="15434" width="0" style="569" hidden="1" customWidth="1"/>
    <col min="15435" max="15616" width="14.1640625" style="569"/>
    <col min="15617" max="15617" width="4.6640625" style="569" customWidth="1"/>
    <col min="15618" max="15618" width="8.83203125" style="569" customWidth="1"/>
    <col min="15619" max="15619" width="20.83203125" style="569" customWidth="1"/>
    <col min="15620" max="15620" width="1.6640625" style="569" customWidth="1"/>
    <col min="15621" max="15621" width="91.1640625" style="569" customWidth="1"/>
    <col min="15622" max="15622" width="7.5" style="569" customWidth="1"/>
    <col min="15623" max="15623" width="15" style="569" customWidth="1"/>
    <col min="15624" max="15624" width="14" style="569" customWidth="1"/>
    <col min="15625" max="15627" width="18.33203125" style="569" customWidth="1"/>
    <col min="15628" max="15629" width="13.6640625" style="569" customWidth="1"/>
    <col min="15630" max="15630" width="15.6640625" style="569" customWidth="1"/>
    <col min="15631" max="15640" width="14.1640625" style="569"/>
    <col min="15641" max="15690" width="0" style="569" hidden="1" customWidth="1"/>
    <col min="15691" max="15872" width="14.1640625" style="569"/>
    <col min="15873" max="15873" width="4.6640625" style="569" customWidth="1"/>
    <col min="15874" max="15874" width="8.83203125" style="569" customWidth="1"/>
    <col min="15875" max="15875" width="20.83203125" style="569" customWidth="1"/>
    <col min="15876" max="15876" width="1.6640625" style="569" customWidth="1"/>
    <col min="15877" max="15877" width="91.1640625" style="569" customWidth="1"/>
    <col min="15878" max="15878" width="7.5" style="569" customWidth="1"/>
    <col min="15879" max="15879" width="15" style="569" customWidth="1"/>
    <col min="15880" max="15880" width="14" style="569" customWidth="1"/>
    <col min="15881" max="15883" width="18.33203125" style="569" customWidth="1"/>
    <col min="15884" max="15885" width="13.6640625" style="569" customWidth="1"/>
    <col min="15886" max="15886" width="15.6640625" style="569" customWidth="1"/>
    <col min="15887" max="15896" width="14.1640625" style="569"/>
    <col min="15897" max="15946" width="0" style="569" hidden="1" customWidth="1"/>
    <col min="15947" max="16128" width="14.1640625" style="569"/>
    <col min="16129" max="16129" width="4.6640625" style="569" customWidth="1"/>
    <col min="16130" max="16130" width="8.83203125" style="569" customWidth="1"/>
    <col min="16131" max="16131" width="20.83203125" style="569" customWidth="1"/>
    <col min="16132" max="16132" width="1.6640625" style="569" customWidth="1"/>
    <col min="16133" max="16133" width="91.1640625" style="569" customWidth="1"/>
    <col min="16134" max="16134" width="7.5" style="569" customWidth="1"/>
    <col min="16135" max="16135" width="15" style="569" customWidth="1"/>
    <col min="16136" max="16136" width="14" style="569" customWidth="1"/>
    <col min="16137" max="16139" width="18.33203125" style="569" customWidth="1"/>
    <col min="16140" max="16141" width="13.6640625" style="569" customWidth="1"/>
    <col min="16142" max="16142" width="15.6640625" style="569" customWidth="1"/>
    <col min="16143" max="16152" width="14.1640625" style="569"/>
    <col min="16153" max="16202" width="0" style="569" hidden="1" customWidth="1"/>
    <col min="16203" max="16384" width="14.1640625" style="569"/>
  </cols>
  <sheetData>
    <row r="1" spans="1:64" ht="54.75" customHeight="1" x14ac:dyDescent="0.25">
      <c r="A1" s="950" t="s">
        <v>4324</v>
      </c>
      <c r="B1" s="950"/>
      <c r="C1" s="950"/>
      <c r="D1" s="950"/>
      <c r="E1" s="950"/>
      <c r="F1" s="950"/>
      <c r="G1" s="950"/>
      <c r="H1" s="950"/>
      <c r="I1" s="950"/>
      <c r="J1" s="950"/>
      <c r="K1" s="950"/>
      <c r="L1" s="950"/>
      <c r="M1" s="950"/>
      <c r="N1" s="950"/>
      <c r="AS1" s="570">
        <f>SUM(AJ1:AJ2)</f>
        <v>0</v>
      </c>
      <c r="AT1" s="570">
        <f>SUM(AK1:AK2)</f>
        <v>0</v>
      </c>
      <c r="AU1" s="570">
        <f>SUM(AL1:AL2)</f>
        <v>0</v>
      </c>
    </row>
    <row r="2" spans="1:64" ht="15" customHeight="1" x14ac:dyDescent="0.25">
      <c r="A2" s="951" t="s">
        <v>3832</v>
      </c>
      <c r="B2" s="951"/>
      <c r="C2" s="951"/>
      <c r="D2" s="952" t="s">
        <v>5373</v>
      </c>
      <c r="E2" s="952"/>
      <c r="F2" s="953" t="s">
        <v>3855</v>
      </c>
      <c r="G2" s="953"/>
      <c r="H2" s="953" t="s">
        <v>21</v>
      </c>
      <c r="I2" s="954" t="s">
        <v>3831</v>
      </c>
      <c r="J2" s="955" t="s">
        <v>5374</v>
      </c>
      <c r="K2" s="955"/>
      <c r="L2" s="955"/>
      <c r="M2" s="955"/>
      <c r="N2" s="955"/>
    </row>
    <row r="3" spans="1:64" ht="15" customHeight="1" x14ac:dyDescent="0.25">
      <c r="A3" s="951"/>
      <c r="B3" s="951"/>
      <c r="C3" s="951"/>
      <c r="D3" s="952"/>
      <c r="E3" s="952"/>
      <c r="F3" s="953"/>
      <c r="G3" s="953"/>
      <c r="H3" s="953"/>
      <c r="I3" s="953"/>
      <c r="J3" s="953"/>
      <c r="K3" s="955"/>
      <c r="L3" s="955"/>
      <c r="M3" s="955"/>
      <c r="N3" s="955"/>
    </row>
    <row r="4" spans="1:64" ht="15" customHeight="1" x14ac:dyDescent="0.25">
      <c r="A4" s="946" t="s">
        <v>3830</v>
      </c>
      <c r="B4" s="946"/>
      <c r="C4" s="946"/>
      <c r="D4" s="947" t="s">
        <v>5363</v>
      </c>
      <c r="E4" s="947"/>
      <c r="F4" s="948" t="s">
        <v>3826</v>
      </c>
      <c r="G4" s="948"/>
      <c r="H4" s="948" t="s">
        <v>5375</v>
      </c>
      <c r="I4" s="947" t="s">
        <v>29</v>
      </c>
      <c r="J4" s="949" t="s">
        <v>5376</v>
      </c>
      <c r="K4" s="949"/>
      <c r="L4" s="949"/>
      <c r="M4" s="949"/>
      <c r="N4" s="949"/>
    </row>
    <row r="5" spans="1:64" ht="15" customHeight="1" x14ac:dyDescent="0.25">
      <c r="A5" s="946"/>
      <c r="B5" s="946"/>
      <c r="C5" s="946"/>
      <c r="D5" s="947"/>
      <c r="E5" s="947"/>
      <c r="F5" s="948"/>
      <c r="G5" s="948"/>
      <c r="H5" s="948"/>
      <c r="I5" s="948"/>
      <c r="J5" s="948"/>
      <c r="K5" s="949"/>
      <c r="L5" s="949"/>
      <c r="M5" s="949"/>
      <c r="N5" s="949"/>
    </row>
    <row r="6" spans="1:64" ht="15" customHeight="1" x14ac:dyDescent="0.25">
      <c r="A6" s="946" t="s">
        <v>3829</v>
      </c>
      <c r="B6" s="946"/>
      <c r="C6" s="946"/>
      <c r="D6" s="947" t="s">
        <v>5377</v>
      </c>
      <c r="E6" s="947"/>
      <c r="F6" s="948" t="s">
        <v>3825</v>
      </c>
      <c r="G6" s="948"/>
      <c r="H6" s="948" t="s">
        <v>21</v>
      </c>
      <c r="I6" s="947" t="s">
        <v>3828</v>
      </c>
      <c r="J6" s="956" t="s">
        <v>5374</v>
      </c>
      <c r="K6" s="956"/>
      <c r="L6" s="956"/>
      <c r="M6" s="956"/>
      <c r="N6" s="956"/>
    </row>
    <row r="7" spans="1:64" ht="15" customHeight="1" x14ac:dyDescent="0.25">
      <c r="A7" s="946"/>
      <c r="B7" s="946"/>
      <c r="C7" s="946"/>
      <c r="D7" s="947"/>
      <c r="E7" s="947"/>
      <c r="F7" s="948"/>
      <c r="G7" s="948"/>
      <c r="H7" s="948"/>
      <c r="I7" s="948"/>
      <c r="J7" s="948"/>
      <c r="K7" s="956"/>
      <c r="L7" s="956"/>
      <c r="M7" s="956"/>
      <c r="N7" s="956"/>
    </row>
    <row r="8" spans="1:64" ht="15" customHeight="1" x14ac:dyDescent="0.25">
      <c r="A8" s="946" t="s">
        <v>3823</v>
      </c>
      <c r="B8" s="946"/>
      <c r="C8" s="946"/>
      <c r="D8" s="947" t="s">
        <v>21</v>
      </c>
      <c r="E8" s="947"/>
      <c r="F8" s="948" t="s">
        <v>3854</v>
      </c>
      <c r="G8" s="948"/>
      <c r="H8" s="948" t="s">
        <v>5375</v>
      </c>
      <c r="I8" s="947" t="s">
        <v>3822</v>
      </c>
      <c r="J8" s="949" t="s">
        <v>5376</v>
      </c>
      <c r="K8" s="949"/>
      <c r="L8" s="949"/>
      <c r="M8" s="949"/>
      <c r="N8" s="949"/>
    </row>
    <row r="9" spans="1:64" ht="15" customHeight="1" thickBot="1" x14ac:dyDescent="0.3">
      <c r="A9" s="946"/>
      <c r="B9" s="946"/>
      <c r="C9" s="946"/>
      <c r="D9" s="947"/>
      <c r="E9" s="947"/>
      <c r="F9" s="948"/>
      <c r="G9" s="948"/>
      <c r="H9" s="948"/>
      <c r="I9" s="948"/>
      <c r="J9" s="948"/>
      <c r="K9" s="949"/>
      <c r="L9" s="949"/>
      <c r="M9" s="949"/>
      <c r="N9" s="949"/>
    </row>
    <row r="10" spans="1:64" ht="15" customHeight="1" x14ac:dyDescent="0.25">
      <c r="A10" s="571" t="s">
        <v>4323</v>
      </c>
      <c r="B10" s="572" t="s">
        <v>3853</v>
      </c>
      <c r="C10" s="572" t="s">
        <v>54</v>
      </c>
      <c r="D10" s="957" t="s">
        <v>3852</v>
      </c>
      <c r="E10" s="957"/>
      <c r="F10" s="572" t="s">
        <v>153</v>
      </c>
      <c r="G10" s="573" t="s">
        <v>154</v>
      </c>
      <c r="H10" s="574" t="s">
        <v>5378</v>
      </c>
      <c r="I10" s="958" t="s">
        <v>5379</v>
      </c>
      <c r="J10" s="958"/>
      <c r="K10" s="958"/>
      <c r="L10" s="959" t="s">
        <v>5380</v>
      </c>
      <c r="M10" s="959"/>
      <c r="N10" s="575" t="s">
        <v>5381</v>
      </c>
      <c r="BK10" s="576" t="s">
        <v>4319</v>
      </c>
      <c r="BL10" s="577" t="s">
        <v>4320</v>
      </c>
    </row>
    <row r="11" spans="1:64" ht="15" customHeight="1" thickBot="1" x14ac:dyDescent="0.3">
      <c r="A11" s="578" t="s">
        <v>21</v>
      </c>
      <c r="B11" s="579" t="s">
        <v>21</v>
      </c>
      <c r="C11" s="579" t="s">
        <v>21</v>
      </c>
      <c r="D11" s="960" t="s">
        <v>5382</v>
      </c>
      <c r="E11" s="960"/>
      <c r="F11" s="579" t="s">
        <v>21</v>
      </c>
      <c r="G11" s="579" t="s">
        <v>21</v>
      </c>
      <c r="H11" s="580" t="s">
        <v>5383</v>
      </c>
      <c r="I11" s="581" t="s">
        <v>3433</v>
      </c>
      <c r="J11" s="582" t="s">
        <v>2949</v>
      </c>
      <c r="K11" s="583" t="s">
        <v>3280</v>
      </c>
      <c r="L11" s="582" t="s">
        <v>5384</v>
      </c>
      <c r="M11" s="580" t="s">
        <v>3280</v>
      </c>
      <c r="N11" s="581" t="s">
        <v>5385</v>
      </c>
      <c r="Z11" s="576" t="s">
        <v>5386</v>
      </c>
      <c r="AA11" s="576" t="s">
        <v>5387</v>
      </c>
      <c r="AB11" s="576" t="s">
        <v>5388</v>
      </c>
      <c r="AC11" s="576" t="s">
        <v>5389</v>
      </c>
      <c r="AD11" s="576" t="s">
        <v>5390</v>
      </c>
      <c r="AE11" s="576" t="s">
        <v>5391</v>
      </c>
      <c r="AF11" s="576" t="s">
        <v>5392</v>
      </c>
      <c r="AG11" s="576" t="s">
        <v>5393</v>
      </c>
      <c r="AH11" s="576" t="s">
        <v>5394</v>
      </c>
      <c r="BH11" s="576" t="s">
        <v>5395</v>
      </c>
      <c r="BI11" s="576" t="s">
        <v>5396</v>
      </c>
      <c r="BJ11" s="576" t="s">
        <v>5397</v>
      </c>
    </row>
    <row r="12" spans="1:64" ht="15" customHeight="1" x14ac:dyDescent="0.25">
      <c r="A12" s="584"/>
      <c r="B12" s="585"/>
      <c r="C12" s="585" t="s">
        <v>1258</v>
      </c>
      <c r="D12" s="961" t="s">
        <v>1259</v>
      </c>
      <c r="E12" s="961"/>
      <c r="F12" s="586" t="s">
        <v>21</v>
      </c>
      <c r="G12" s="586" t="s">
        <v>21</v>
      </c>
      <c r="H12" s="586" t="s">
        <v>21</v>
      </c>
      <c r="I12" s="570">
        <f>SUM(I13:I27)</f>
        <v>0</v>
      </c>
      <c r="J12" s="570">
        <f>SUM(J13:J27)</f>
        <v>0</v>
      </c>
      <c r="K12" s="570">
        <f>SUM(K13:K27)</f>
        <v>0</v>
      </c>
      <c r="L12" s="576"/>
      <c r="M12" s="570">
        <f>SUM(M13:M27)</f>
        <v>0</v>
      </c>
      <c r="N12" s="587"/>
      <c r="AI12" s="576"/>
      <c r="AS12" s="570">
        <f>SUM(AJ13:AJ27)</f>
        <v>0</v>
      </c>
      <c r="AT12" s="570">
        <f>SUM(AK13:AK27)</f>
        <v>0</v>
      </c>
      <c r="AU12" s="570">
        <f>SUM(AL13:AL27)</f>
        <v>0</v>
      </c>
    </row>
    <row r="13" spans="1:64" ht="15" customHeight="1" x14ac:dyDescent="0.25">
      <c r="A13" s="588" t="s">
        <v>81</v>
      </c>
      <c r="B13" s="589"/>
      <c r="C13" s="589" t="s">
        <v>4342</v>
      </c>
      <c r="D13" s="948" t="s">
        <v>4343</v>
      </c>
      <c r="E13" s="948"/>
      <c r="F13" s="589" t="s">
        <v>278</v>
      </c>
      <c r="G13" s="590">
        <f>'9-22-22 Rozpočet-vybr. sloupce'!I12</f>
        <v>526</v>
      </c>
      <c r="H13" s="590">
        <f>'9-22-22 Rozpočet-vybr. sloupce'!J12</f>
        <v>0</v>
      </c>
      <c r="I13" s="590">
        <f t="shared" ref="I13:I27" si="0">G13*AO13</f>
        <v>0</v>
      </c>
      <c r="J13" s="590">
        <f t="shared" ref="J13:J27" si="1">G13*AP13</f>
        <v>0</v>
      </c>
      <c r="K13" s="590">
        <f t="shared" ref="K13:K27" si="2">G13*H13</f>
        <v>0</v>
      </c>
      <c r="L13" s="590">
        <v>0</v>
      </c>
      <c r="M13" s="590">
        <f t="shared" ref="M13:M27" si="3">G13*L13</f>
        <v>0</v>
      </c>
      <c r="N13" s="591"/>
      <c r="Z13" s="590">
        <f t="shared" ref="Z13:Z27" si="4">IF(AQ13="5",BJ13,0)</f>
        <v>0</v>
      </c>
      <c r="AB13" s="590">
        <f t="shared" ref="AB13:AB27" si="5">IF(AQ13="1",BH13,0)</f>
        <v>0</v>
      </c>
      <c r="AC13" s="590">
        <f t="shared" ref="AC13:AC27" si="6">IF(AQ13="1",BI13,0)</f>
        <v>0</v>
      </c>
      <c r="AD13" s="590">
        <f t="shared" ref="AD13:AD27" si="7">IF(AQ13="7",BH13,0)</f>
        <v>0</v>
      </c>
      <c r="AE13" s="590">
        <f t="shared" ref="AE13:AE27" si="8">IF(AQ13="7",BI13,0)</f>
        <v>0</v>
      </c>
      <c r="AF13" s="590">
        <f t="shared" ref="AF13:AF27" si="9">IF(AQ13="2",BH13,0)</f>
        <v>0</v>
      </c>
      <c r="AG13" s="590">
        <f t="shared" ref="AG13:AG27" si="10">IF(AQ13="2",BI13,0)</f>
        <v>0</v>
      </c>
      <c r="AH13" s="590">
        <f t="shared" ref="AH13:AH27" si="11">IF(AQ13="0",BJ13,0)</f>
        <v>0</v>
      </c>
      <c r="AI13" s="576"/>
      <c r="AJ13" s="590">
        <f t="shared" ref="AJ13:AJ27" si="12">IF(AN13=0,K13,0)</f>
        <v>0</v>
      </c>
      <c r="AK13" s="590">
        <f t="shared" ref="AK13:AK27" si="13">IF(AN13=15,K13,0)</f>
        <v>0</v>
      </c>
      <c r="AL13" s="590">
        <f t="shared" ref="AL13:AL27" si="14">IF(AN13=21,K13,0)</f>
        <v>0</v>
      </c>
      <c r="AN13" s="590">
        <v>21</v>
      </c>
      <c r="AO13" s="590">
        <f>H13*0</f>
        <v>0</v>
      </c>
      <c r="AP13" s="590">
        <f>H13*(1-0)</f>
        <v>0</v>
      </c>
      <c r="AQ13" s="592" t="s">
        <v>217</v>
      </c>
      <c r="AV13" s="590">
        <f t="shared" ref="AV13:AV27" si="15">AW13+AX13</f>
        <v>0</v>
      </c>
      <c r="AW13" s="590">
        <f t="shared" ref="AW13:AW27" si="16">G13*AO13</f>
        <v>0</v>
      </c>
      <c r="AX13" s="590">
        <f t="shared" ref="AX13:AX27" si="17">G13*AP13</f>
        <v>0</v>
      </c>
      <c r="AY13" s="592" t="s">
        <v>5398</v>
      </c>
      <c r="AZ13" s="592" t="s">
        <v>5399</v>
      </c>
      <c r="BA13" s="576" t="s">
        <v>5400</v>
      </c>
      <c r="BC13" s="590">
        <f t="shared" ref="BC13:BC27" si="18">AW13+AX13</f>
        <v>0</v>
      </c>
      <c r="BD13" s="590">
        <f t="shared" ref="BD13:BD27" si="19">H13/(100-BE13)*100</f>
        <v>0</v>
      </c>
      <c r="BE13" s="590">
        <v>0</v>
      </c>
      <c r="BF13" s="590">
        <f t="shared" ref="BF13:BF27" si="20">M13</f>
        <v>0</v>
      </c>
      <c r="BH13" s="590">
        <f t="shared" ref="BH13:BH27" si="21">G13*AO13</f>
        <v>0</v>
      </c>
      <c r="BI13" s="590">
        <f t="shared" ref="BI13:BI27" si="22">G13*AP13</f>
        <v>0</v>
      </c>
      <c r="BJ13" s="590">
        <f t="shared" ref="BJ13:BJ27" si="23">G13*H13</f>
        <v>0</v>
      </c>
      <c r="BK13" s="590"/>
      <c r="BL13" s="590">
        <v>713</v>
      </c>
    </row>
    <row r="14" spans="1:64" ht="15" customHeight="1" x14ac:dyDescent="0.25">
      <c r="A14" s="588" t="s">
        <v>83</v>
      </c>
      <c r="B14" s="589"/>
      <c r="C14" s="589" t="s">
        <v>4344</v>
      </c>
      <c r="D14" s="948" t="s">
        <v>4345</v>
      </c>
      <c r="E14" s="948"/>
      <c r="F14" s="589" t="s">
        <v>278</v>
      </c>
      <c r="G14" s="590">
        <f>'9-22-22 Rozpočet-vybr. sloupce'!I13</f>
        <v>229</v>
      </c>
      <c r="H14" s="590">
        <f>'9-22-22 Rozpočet-vybr. sloupce'!J13</f>
        <v>0</v>
      </c>
      <c r="I14" s="590">
        <f t="shared" si="0"/>
        <v>0</v>
      </c>
      <c r="J14" s="590">
        <f t="shared" si="1"/>
        <v>0</v>
      </c>
      <c r="K14" s="590">
        <f t="shared" si="2"/>
        <v>0</v>
      </c>
      <c r="L14" s="590">
        <v>0</v>
      </c>
      <c r="M14" s="590">
        <f t="shared" si="3"/>
        <v>0</v>
      </c>
      <c r="N14" s="591"/>
      <c r="Z14" s="590">
        <f t="shared" si="4"/>
        <v>0</v>
      </c>
      <c r="AB14" s="590">
        <f t="shared" si="5"/>
        <v>0</v>
      </c>
      <c r="AC14" s="590">
        <f t="shared" si="6"/>
        <v>0</v>
      </c>
      <c r="AD14" s="590">
        <f t="shared" si="7"/>
        <v>0</v>
      </c>
      <c r="AE14" s="590">
        <f t="shared" si="8"/>
        <v>0</v>
      </c>
      <c r="AF14" s="590">
        <f t="shared" si="9"/>
        <v>0</v>
      </c>
      <c r="AG14" s="590">
        <f t="shared" si="10"/>
        <v>0</v>
      </c>
      <c r="AH14" s="590">
        <f t="shared" si="11"/>
        <v>0</v>
      </c>
      <c r="AI14" s="576"/>
      <c r="AJ14" s="590">
        <f t="shared" si="12"/>
        <v>0</v>
      </c>
      <c r="AK14" s="590">
        <f t="shared" si="13"/>
        <v>0</v>
      </c>
      <c r="AL14" s="590">
        <f t="shared" si="14"/>
        <v>0</v>
      </c>
      <c r="AN14" s="590">
        <v>21</v>
      </c>
      <c r="AO14" s="590">
        <f>H14*0</f>
        <v>0</v>
      </c>
      <c r="AP14" s="590">
        <f>H14*(1-0)</f>
        <v>0</v>
      </c>
      <c r="AQ14" s="592" t="s">
        <v>217</v>
      </c>
      <c r="AV14" s="590">
        <f t="shared" si="15"/>
        <v>0</v>
      </c>
      <c r="AW14" s="590">
        <f t="shared" si="16"/>
        <v>0</v>
      </c>
      <c r="AX14" s="590">
        <f t="shared" si="17"/>
        <v>0</v>
      </c>
      <c r="AY14" s="592" t="s">
        <v>5398</v>
      </c>
      <c r="AZ14" s="592" t="s">
        <v>5399</v>
      </c>
      <c r="BA14" s="576" t="s">
        <v>5400</v>
      </c>
      <c r="BC14" s="590">
        <f t="shared" si="18"/>
        <v>0</v>
      </c>
      <c r="BD14" s="590">
        <f t="shared" si="19"/>
        <v>0</v>
      </c>
      <c r="BE14" s="590">
        <v>0</v>
      </c>
      <c r="BF14" s="590">
        <f t="shared" si="20"/>
        <v>0</v>
      </c>
      <c r="BH14" s="590">
        <f t="shared" si="21"/>
        <v>0</v>
      </c>
      <c r="BI14" s="590">
        <f t="shared" si="22"/>
        <v>0</v>
      </c>
      <c r="BJ14" s="590">
        <f t="shared" si="23"/>
        <v>0</v>
      </c>
      <c r="BK14" s="590"/>
      <c r="BL14" s="590">
        <v>713</v>
      </c>
    </row>
    <row r="15" spans="1:64" ht="15" customHeight="1" x14ac:dyDescent="0.25">
      <c r="A15" s="588" t="s">
        <v>189</v>
      </c>
      <c r="B15" s="589"/>
      <c r="C15" s="589" t="s">
        <v>4346</v>
      </c>
      <c r="D15" s="948" t="s">
        <v>4347</v>
      </c>
      <c r="E15" s="948"/>
      <c r="F15" s="589" t="s">
        <v>203</v>
      </c>
      <c r="G15" s="590">
        <f>'9-22-22 Rozpočet-vybr. sloupce'!I14</f>
        <v>4.6824000000000003</v>
      </c>
      <c r="H15" s="590">
        <f>'9-22-22 Rozpočet-vybr. sloupce'!J14</f>
        <v>0</v>
      </c>
      <c r="I15" s="590">
        <f t="shared" si="0"/>
        <v>0</v>
      </c>
      <c r="J15" s="590">
        <f t="shared" si="1"/>
        <v>0</v>
      </c>
      <c r="K15" s="590">
        <f t="shared" si="2"/>
        <v>0</v>
      </c>
      <c r="L15" s="590">
        <v>0</v>
      </c>
      <c r="M15" s="590">
        <f t="shared" si="3"/>
        <v>0</v>
      </c>
      <c r="N15" s="591" t="s">
        <v>5401</v>
      </c>
      <c r="Z15" s="590">
        <f t="shared" si="4"/>
        <v>0</v>
      </c>
      <c r="AB15" s="590">
        <f t="shared" si="5"/>
        <v>0</v>
      </c>
      <c r="AC15" s="590">
        <f t="shared" si="6"/>
        <v>0</v>
      </c>
      <c r="AD15" s="590">
        <f t="shared" si="7"/>
        <v>0</v>
      </c>
      <c r="AE15" s="590">
        <f t="shared" si="8"/>
        <v>0</v>
      </c>
      <c r="AF15" s="590">
        <f t="shared" si="9"/>
        <v>0</v>
      </c>
      <c r="AG15" s="590">
        <f t="shared" si="10"/>
        <v>0</v>
      </c>
      <c r="AH15" s="590">
        <f t="shared" si="11"/>
        <v>0</v>
      </c>
      <c r="AI15" s="576"/>
      <c r="AJ15" s="590">
        <f t="shared" si="12"/>
        <v>0</v>
      </c>
      <c r="AK15" s="590">
        <f t="shared" si="13"/>
        <v>0</v>
      </c>
      <c r="AL15" s="590">
        <f t="shared" si="14"/>
        <v>0</v>
      </c>
      <c r="AN15" s="590">
        <v>21</v>
      </c>
      <c r="AO15" s="590">
        <f>H15*0</f>
        <v>0</v>
      </c>
      <c r="AP15" s="590">
        <f>H15*(1-0)</f>
        <v>0</v>
      </c>
      <c r="AQ15" s="592" t="s">
        <v>197</v>
      </c>
      <c r="AV15" s="590">
        <f t="shared" si="15"/>
        <v>0</v>
      </c>
      <c r="AW15" s="590">
        <f t="shared" si="16"/>
        <v>0</v>
      </c>
      <c r="AX15" s="590">
        <f t="shared" si="17"/>
        <v>0</v>
      </c>
      <c r="AY15" s="592" t="s">
        <v>5398</v>
      </c>
      <c r="AZ15" s="592" t="s">
        <v>5399</v>
      </c>
      <c r="BA15" s="576" t="s">
        <v>5400</v>
      </c>
      <c r="BC15" s="590">
        <f t="shared" si="18"/>
        <v>0</v>
      </c>
      <c r="BD15" s="590">
        <f t="shared" si="19"/>
        <v>0</v>
      </c>
      <c r="BE15" s="590">
        <v>0</v>
      </c>
      <c r="BF15" s="590">
        <f t="shared" si="20"/>
        <v>0</v>
      </c>
      <c r="BH15" s="590">
        <f t="shared" si="21"/>
        <v>0</v>
      </c>
      <c r="BI15" s="590">
        <f t="shared" si="22"/>
        <v>0</v>
      </c>
      <c r="BJ15" s="590">
        <f t="shared" si="23"/>
        <v>0</v>
      </c>
      <c r="BK15" s="590"/>
      <c r="BL15" s="590">
        <v>713</v>
      </c>
    </row>
    <row r="16" spans="1:64" ht="15" customHeight="1" x14ac:dyDescent="0.25">
      <c r="A16" s="588" t="s">
        <v>172</v>
      </c>
      <c r="B16" s="589"/>
      <c r="C16" s="589" t="s">
        <v>4318</v>
      </c>
      <c r="D16" s="948" t="s">
        <v>4317</v>
      </c>
      <c r="E16" s="948"/>
      <c r="F16" s="589" t="s">
        <v>278</v>
      </c>
      <c r="G16" s="590">
        <f>'9-22-22 Rozpočet-vybr. sloupce'!I15</f>
        <v>526</v>
      </c>
      <c r="H16" s="590">
        <f>'9-22-22 Rozpočet-vybr. sloupce'!J15</f>
        <v>0</v>
      </c>
      <c r="I16" s="590">
        <f t="shared" si="0"/>
        <v>0</v>
      </c>
      <c r="J16" s="590">
        <f t="shared" si="1"/>
        <v>0</v>
      </c>
      <c r="K16" s="590">
        <f t="shared" si="2"/>
        <v>0</v>
      </c>
      <c r="L16" s="590">
        <v>0</v>
      </c>
      <c r="M16" s="590">
        <f t="shared" si="3"/>
        <v>0</v>
      </c>
      <c r="N16" s="591"/>
      <c r="Z16" s="590">
        <f t="shared" si="4"/>
        <v>0</v>
      </c>
      <c r="AB16" s="590">
        <f t="shared" si="5"/>
        <v>0</v>
      </c>
      <c r="AC16" s="590">
        <f t="shared" si="6"/>
        <v>0</v>
      </c>
      <c r="AD16" s="590">
        <f t="shared" si="7"/>
        <v>0</v>
      </c>
      <c r="AE16" s="590">
        <f t="shared" si="8"/>
        <v>0</v>
      </c>
      <c r="AF16" s="590">
        <f t="shared" si="9"/>
        <v>0</v>
      </c>
      <c r="AG16" s="590">
        <f t="shared" si="10"/>
        <v>0</v>
      </c>
      <c r="AH16" s="590">
        <f t="shared" si="11"/>
        <v>0</v>
      </c>
      <c r="AI16" s="576"/>
      <c r="AJ16" s="590">
        <f t="shared" si="12"/>
        <v>0</v>
      </c>
      <c r="AK16" s="590">
        <f t="shared" si="13"/>
        <v>0</v>
      </c>
      <c r="AL16" s="590">
        <f t="shared" si="14"/>
        <v>0</v>
      </c>
      <c r="AN16" s="590">
        <v>21</v>
      </c>
      <c r="AO16" s="590">
        <f>H16*0</f>
        <v>0</v>
      </c>
      <c r="AP16" s="590">
        <f>H16*(1-0)</f>
        <v>0</v>
      </c>
      <c r="AQ16" s="592" t="s">
        <v>217</v>
      </c>
      <c r="AV16" s="590">
        <f t="shared" si="15"/>
        <v>0</v>
      </c>
      <c r="AW16" s="590">
        <f t="shared" si="16"/>
        <v>0</v>
      </c>
      <c r="AX16" s="590">
        <f t="shared" si="17"/>
        <v>0</v>
      </c>
      <c r="AY16" s="592" t="s">
        <v>5398</v>
      </c>
      <c r="AZ16" s="592" t="s">
        <v>5399</v>
      </c>
      <c r="BA16" s="576" t="s">
        <v>5400</v>
      </c>
      <c r="BC16" s="590">
        <f t="shared" si="18"/>
        <v>0</v>
      </c>
      <c r="BD16" s="590">
        <f t="shared" si="19"/>
        <v>0</v>
      </c>
      <c r="BE16" s="590">
        <v>0</v>
      </c>
      <c r="BF16" s="590">
        <f t="shared" si="20"/>
        <v>0</v>
      </c>
      <c r="BH16" s="590">
        <f t="shared" si="21"/>
        <v>0</v>
      </c>
      <c r="BI16" s="590">
        <f t="shared" si="22"/>
        <v>0</v>
      </c>
      <c r="BJ16" s="590">
        <f t="shared" si="23"/>
        <v>0</v>
      </c>
      <c r="BK16" s="590"/>
      <c r="BL16" s="590">
        <v>713</v>
      </c>
    </row>
    <row r="17" spans="1:64" ht="15" customHeight="1" x14ac:dyDescent="0.25">
      <c r="A17" s="588" t="s">
        <v>197</v>
      </c>
      <c r="B17" s="589"/>
      <c r="C17" s="589" t="s">
        <v>4348</v>
      </c>
      <c r="D17" s="948" t="s">
        <v>4349</v>
      </c>
      <c r="E17" s="948"/>
      <c r="F17" s="589" t="s">
        <v>278</v>
      </c>
      <c r="G17" s="590">
        <f>'9-22-22 Rozpočet-vybr. sloupce'!I16</f>
        <v>229</v>
      </c>
      <c r="H17" s="590">
        <f>'9-22-22 Rozpočet-vybr. sloupce'!J16</f>
        <v>0</v>
      </c>
      <c r="I17" s="590">
        <f t="shared" si="0"/>
        <v>0</v>
      </c>
      <c r="J17" s="590">
        <f t="shared" si="1"/>
        <v>0</v>
      </c>
      <c r="K17" s="590">
        <f t="shared" si="2"/>
        <v>0</v>
      </c>
      <c r="L17" s="590">
        <v>0</v>
      </c>
      <c r="M17" s="590">
        <f t="shared" si="3"/>
        <v>0</v>
      </c>
      <c r="N17" s="591"/>
      <c r="Z17" s="590">
        <f t="shared" si="4"/>
        <v>0</v>
      </c>
      <c r="AB17" s="590">
        <f t="shared" si="5"/>
        <v>0</v>
      </c>
      <c r="AC17" s="590">
        <f t="shared" si="6"/>
        <v>0</v>
      </c>
      <c r="AD17" s="590">
        <f t="shared" si="7"/>
        <v>0</v>
      </c>
      <c r="AE17" s="590">
        <f t="shared" si="8"/>
        <v>0</v>
      </c>
      <c r="AF17" s="590">
        <f t="shared" si="9"/>
        <v>0</v>
      </c>
      <c r="AG17" s="590">
        <f t="shared" si="10"/>
        <v>0</v>
      </c>
      <c r="AH17" s="590">
        <f t="shared" si="11"/>
        <v>0</v>
      </c>
      <c r="AI17" s="576"/>
      <c r="AJ17" s="590">
        <f t="shared" si="12"/>
        <v>0</v>
      </c>
      <c r="AK17" s="590">
        <f t="shared" si="13"/>
        <v>0</v>
      </c>
      <c r="AL17" s="590">
        <f t="shared" si="14"/>
        <v>0</v>
      </c>
      <c r="AN17" s="590">
        <v>21</v>
      </c>
      <c r="AO17" s="590">
        <f>H17*0</f>
        <v>0</v>
      </c>
      <c r="AP17" s="590">
        <f>H17*(1-0)</f>
        <v>0</v>
      </c>
      <c r="AQ17" s="592" t="s">
        <v>217</v>
      </c>
      <c r="AV17" s="590">
        <f t="shared" si="15"/>
        <v>0</v>
      </c>
      <c r="AW17" s="590">
        <f t="shared" si="16"/>
        <v>0</v>
      </c>
      <c r="AX17" s="590">
        <f t="shared" si="17"/>
        <v>0</v>
      </c>
      <c r="AY17" s="592" t="s">
        <v>5398</v>
      </c>
      <c r="AZ17" s="592" t="s">
        <v>5399</v>
      </c>
      <c r="BA17" s="576" t="s">
        <v>5400</v>
      </c>
      <c r="BC17" s="590">
        <f t="shared" si="18"/>
        <v>0</v>
      </c>
      <c r="BD17" s="590">
        <f t="shared" si="19"/>
        <v>0</v>
      </c>
      <c r="BE17" s="590">
        <v>0</v>
      </c>
      <c r="BF17" s="590">
        <f t="shared" si="20"/>
        <v>0</v>
      </c>
      <c r="BH17" s="590">
        <f t="shared" si="21"/>
        <v>0</v>
      </c>
      <c r="BI17" s="590">
        <f t="shared" si="22"/>
        <v>0</v>
      </c>
      <c r="BJ17" s="590">
        <f t="shared" si="23"/>
        <v>0</v>
      </c>
      <c r="BK17" s="590"/>
      <c r="BL17" s="590">
        <v>713</v>
      </c>
    </row>
    <row r="18" spans="1:64" ht="15" customHeight="1" x14ac:dyDescent="0.25">
      <c r="A18" s="588" t="s">
        <v>192</v>
      </c>
      <c r="B18" s="589"/>
      <c r="C18" s="589" t="s">
        <v>4350</v>
      </c>
      <c r="D18" s="948" t="s">
        <v>4306</v>
      </c>
      <c r="E18" s="948"/>
      <c r="F18" s="589" t="s">
        <v>278</v>
      </c>
      <c r="G18" s="590">
        <f>'9-22-22 Rozpočet-vybr. sloupce'!I17</f>
        <v>140</v>
      </c>
      <c r="H18" s="590">
        <f>'9-22-22 Rozpočet-vybr. sloupce'!J17</f>
        <v>0</v>
      </c>
      <c r="I18" s="590">
        <f t="shared" si="0"/>
        <v>0</v>
      </c>
      <c r="J18" s="590">
        <f t="shared" si="1"/>
        <v>0</v>
      </c>
      <c r="K18" s="590">
        <f t="shared" si="2"/>
        <v>0</v>
      </c>
      <c r="L18" s="590">
        <v>0</v>
      </c>
      <c r="M18" s="590">
        <f t="shared" si="3"/>
        <v>0</v>
      </c>
      <c r="N18" s="591"/>
      <c r="Z18" s="590">
        <f t="shared" si="4"/>
        <v>0</v>
      </c>
      <c r="AB18" s="590">
        <f t="shared" si="5"/>
        <v>0</v>
      </c>
      <c r="AC18" s="590">
        <f t="shared" si="6"/>
        <v>0</v>
      </c>
      <c r="AD18" s="590">
        <f t="shared" si="7"/>
        <v>0</v>
      </c>
      <c r="AE18" s="590">
        <f t="shared" si="8"/>
        <v>0</v>
      </c>
      <c r="AF18" s="590">
        <f t="shared" si="9"/>
        <v>0</v>
      </c>
      <c r="AG18" s="590">
        <f t="shared" si="10"/>
        <v>0</v>
      </c>
      <c r="AH18" s="590">
        <f t="shared" si="11"/>
        <v>0</v>
      </c>
      <c r="AI18" s="576"/>
      <c r="AJ18" s="590">
        <f t="shared" si="12"/>
        <v>0</v>
      </c>
      <c r="AK18" s="590">
        <f t="shared" si="13"/>
        <v>0</v>
      </c>
      <c r="AL18" s="590">
        <f t="shared" si="14"/>
        <v>0</v>
      </c>
      <c r="AN18" s="590">
        <v>21</v>
      </c>
      <c r="AO18" s="590">
        <f t="shared" ref="AO18:AO26" si="24">H18*1</f>
        <v>0</v>
      </c>
      <c r="AP18" s="590">
        <f t="shared" ref="AP18:AP26" si="25">H18*(1-1)</f>
        <v>0</v>
      </c>
      <c r="AQ18" s="592" t="s">
        <v>217</v>
      </c>
      <c r="AV18" s="590">
        <f t="shared" si="15"/>
        <v>0</v>
      </c>
      <c r="AW18" s="590">
        <f t="shared" si="16"/>
        <v>0</v>
      </c>
      <c r="AX18" s="590">
        <f t="shared" si="17"/>
        <v>0</v>
      </c>
      <c r="AY18" s="592" t="s">
        <v>5398</v>
      </c>
      <c r="AZ18" s="592" t="s">
        <v>5399</v>
      </c>
      <c r="BA18" s="576" t="s">
        <v>5400</v>
      </c>
      <c r="BC18" s="590">
        <f t="shared" si="18"/>
        <v>0</v>
      </c>
      <c r="BD18" s="590">
        <f t="shared" si="19"/>
        <v>0</v>
      </c>
      <c r="BE18" s="590">
        <v>0</v>
      </c>
      <c r="BF18" s="590">
        <f t="shared" si="20"/>
        <v>0</v>
      </c>
      <c r="BH18" s="590">
        <f t="shared" si="21"/>
        <v>0</v>
      </c>
      <c r="BI18" s="590">
        <f t="shared" si="22"/>
        <v>0</v>
      </c>
      <c r="BJ18" s="590">
        <f t="shared" si="23"/>
        <v>0</v>
      </c>
      <c r="BK18" s="590"/>
      <c r="BL18" s="590">
        <v>713</v>
      </c>
    </row>
    <row r="19" spans="1:64" ht="15" customHeight="1" x14ac:dyDescent="0.25">
      <c r="A19" s="588" t="s">
        <v>217</v>
      </c>
      <c r="B19" s="589"/>
      <c r="C19" s="589" t="s">
        <v>4351</v>
      </c>
      <c r="D19" s="948" t="s">
        <v>4352</v>
      </c>
      <c r="E19" s="948"/>
      <c r="F19" s="589" t="s">
        <v>278</v>
      </c>
      <c r="G19" s="590">
        <f>'9-22-22 Rozpočet-vybr. sloupce'!I18</f>
        <v>97</v>
      </c>
      <c r="H19" s="590">
        <f>'9-22-22 Rozpočet-vybr. sloupce'!J18</f>
        <v>0</v>
      </c>
      <c r="I19" s="590">
        <f t="shared" si="0"/>
        <v>0</v>
      </c>
      <c r="J19" s="590">
        <f t="shared" si="1"/>
        <v>0</v>
      </c>
      <c r="K19" s="590">
        <f t="shared" si="2"/>
        <v>0</v>
      </c>
      <c r="L19" s="590">
        <v>0</v>
      </c>
      <c r="M19" s="590">
        <f t="shared" si="3"/>
        <v>0</v>
      </c>
      <c r="N19" s="591"/>
      <c r="Z19" s="590">
        <f t="shared" si="4"/>
        <v>0</v>
      </c>
      <c r="AB19" s="590">
        <f t="shared" si="5"/>
        <v>0</v>
      </c>
      <c r="AC19" s="590">
        <f t="shared" si="6"/>
        <v>0</v>
      </c>
      <c r="AD19" s="590">
        <f t="shared" si="7"/>
        <v>0</v>
      </c>
      <c r="AE19" s="590">
        <f t="shared" si="8"/>
        <v>0</v>
      </c>
      <c r="AF19" s="590">
        <f t="shared" si="9"/>
        <v>0</v>
      </c>
      <c r="AG19" s="590">
        <f t="shared" si="10"/>
        <v>0</v>
      </c>
      <c r="AH19" s="590">
        <f t="shared" si="11"/>
        <v>0</v>
      </c>
      <c r="AI19" s="576"/>
      <c r="AJ19" s="590">
        <f t="shared" si="12"/>
        <v>0</v>
      </c>
      <c r="AK19" s="590">
        <f t="shared" si="13"/>
        <v>0</v>
      </c>
      <c r="AL19" s="590">
        <f t="shared" si="14"/>
        <v>0</v>
      </c>
      <c r="AN19" s="590">
        <v>21</v>
      </c>
      <c r="AO19" s="590">
        <f t="shared" si="24"/>
        <v>0</v>
      </c>
      <c r="AP19" s="590">
        <f t="shared" si="25"/>
        <v>0</v>
      </c>
      <c r="AQ19" s="592" t="s">
        <v>217</v>
      </c>
      <c r="AV19" s="590">
        <f t="shared" si="15"/>
        <v>0</v>
      </c>
      <c r="AW19" s="590">
        <f t="shared" si="16"/>
        <v>0</v>
      </c>
      <c r="AX19" s="590">
        <f t="shared" si="17"/>
        <v>0</v>
      </c>
      <c r="AY19" s="592" t="s">
        <v>5398</v>
      </c>
      <c r="AZ19" s="592" t="s">
        <v>5399</v>
      </c>
      <c r="BA19" s="576" t="s">
        <v>5400</v>
      </c>
      <c r="BC19" s="590">
        <f t="shared" si="18"/>
        <v>0</v>
      </c>
      <c r="BD19" s="590">
        <f t="shared" si="19"/>
        <v>0</v>
      </c>
      <c r="BE19" s="590">
        <v>0</v>
      </c>
      <c r="BF19" s="590">
        <f t="shared" si="20"/>
        <v>0</v>
      </c>
      <c r="BH19" s="590">
        <f t="shared" si="21"/>
        <v>0</v>
      </c>
      <c r="BI19" s="590">
        <f t="shared" si="22"/>
        <v>0</v>
      </c>
      <c r="BJ19" s="590">
        <f t="shared" si="23"/>
        <v>0</v>
      </c>
      <c r="BK19" s="590"/>
      <c r="BL19" s="590">
        <v>713</v>
      </c>
    </row>
    <row r="20" spans="1:64" ht="15" customHeight="1" x14ac:dyDescent="0.25">
      <c r="A20" s="588" t="s">
        <v>196</v>
      </c>
      <c r="B20" s="589"/>
      <c r="C20" s="589" t="s">
        <v>4353</v>
      </c>
      <c r="D20" s="948" t="s">
        <v>4354</v>
      </c>
      <c r="E20" s="948"/>
      <c r="F20" s="589" t="s">
        <v>278</v>
      </c>
      <c r="G20" s="590">
        <f>'9-22-22 Rozpočet-vybr. sloupce'!I19</f>
        <v>162</v>
      </c>
      <c r="H20" s="590">
        <f>'9-22-22 Rozpočet-vybr. sloupce'!J19</f>
        <v>0</v>
      </c>
      <c r="I20" s="590">
        <f t="shared" si="0"/>
        <v>0</v>
      </c>
      <c r="J20" s="590">
        <f t="shared" si="1"/>
        <v>0</v>
      </c>
      <c r="K20" s="590">
        <f t="shared" si="2"/>
        <v>0</v>
      </c>
      <c r="L20" s="590">
        <v>0</v>
      </c>
      <c r="M20" s="590">
        <f t="shared" si="3"/>
        <v>0</v>
      </c>
      <c r="N20" s="591"/>
      <c r="Z20" s="590">
        <f t="shared" si="4"/>
        <v>0</v>
      </c>
      <c r="AB20" s="590">
        <f t="shared" si="5"/>
        <v>0</v>
      </c>
      <c r="AC20" s="590">
        <f t="shared" si="6"/>
        <v>0</v>
      </c>
      <c r="AD20" s="590">
        <f t="shared" si="7"/>
        <v>0</v>
      </c>
      <c r="AE20" s="590">
        <f t="shared" si="8"/>
        <v>0</v>
      </c>
      <c r="AF20" s="590">
        <f t="shared" si="9"/>
        <v>0</v>
      </c>
      <c r="AG20" s="590">
        <f t="shared" si="10"/>
        <v>0</v>
      </c>
      <c r="AH20" s="590">
        <f t="shared" si="11"/>
        <v>0</v>
      </c>
      <c r="AI20" s="576"/>
      <c r="AJ20" s="590">
        <f t="shared" si="12"/>
        <v>0</v>
      </c>
      <c r="AK20" s="590">
        <f t="shared" si="13"/>
        <v>0</v>
      </c>
      <c r="AL20" s="590">
        <f t="shared" si="14"/>
        <v>0</v>
      </c>
      <c r="AN20" s="590">
        <v>21</v>
      </c>
      <c r="AO20" s="590">
        <f t="shared" si="24"/>
        <v>0</v>
      </c>
      <c r="AP20" s="590">
        <f t="shared" si="25"/>
        <v>0</v>
      </c>
      <c r="AQ20" s="592" t="s">
        <v>217</v>
      </c>
      <c r="AV20" s="590">
        <f t="shared" si="15"/>
        <v>0</v>
      </c>
      <c r="AW20" s="590">
        <f t="shared" si="16"/>
        <v>0</v>
      </c>
      <c r="AX20" s="590">
        <f t="shared" si="17"/>
        <v>0</v>
      </c>
      <c r="AY20" s="592" t="s">
        <v>5398</v>
      </c>
      <c r="AZ20" s="592" t="s">
        <v>5399</v>
      </c>
      <c r="BA20" s="576" t="s">
        <v>5400</v>
      </c>
      <c r="BC20" s="590">
        <f t="shared" si="18"/>
        <v>0</v>
      </c>
      <c r="BD20" s="590">
        <f t="shared" si="19"/>
        <v>0</v>
      </c>
      <c r="BE20" s="590">
        <v>0</v>
      </c>
      <c r="BF20" s="590">
        <f t="shared" si="20"/>
        <v>0</v>
      </c>
      <c r="BH20" s="590">
        <f t="shared" si="21"/>
        <v>0</v>
      </c>
      <c r="BI20" s="590">
        <f t="shared" si="22"/>
        <v>0</v>
      </c>
      <c r="BJ20" s="590">
        <f t="shared" si="23"/>
        <v>0</v>
      </c>
      <c r="BK20" s="590"/>
      <c r="BL20" s="590">
        <v>713</v>
      </c>
    </row>
    <row r="21" spans="1:64" ht="15" customHeight="1" x14ac:dyDescent="0.25">
      <c r="A21" s="588" t="s">
        <v>225</v>
      </c>
      <c r="B21" s="589"/>
      <c r="C21" s="589" t="s">
        <v>4355</v>
      </c>
      <c r="D21" s="948" t="s">
        <v>4356</v>
      </c>
      <c r="E21" s="948"/>
      <c r="F21" s="589" t="s">
        <v>278</v>
      </c>
      <c r="G21" s="590">
        <f>'9-22-22 Rozpočet-vybr. sloupce'!I20</f>
        <v>40</v>
      </c>
      <c r="H21" s="590">
        <f>'9-22-22 Rozpočet-vybr. sloupce'!J20</f>
        <v>0</v>
      </c>
      <c r="I21" s="590">
        <f t="shared" si="0"/>
        <v>0</v>
      </c>
      <c r="J21" s="590">
        <f t="shared" si="1"/>
        <v>0</v>
      </c>
      <c r="K21" s="590">
        <f t="shared" si="2"/>
        <v>0</v>
      </c>
      <c r="L21" s="590">
        <v>0</v>
      </c>
      <c r="M21" s="590">
        <f t="shared" si="3"/>
        <v>0</v>
      </c>
      <c r="N21" s="591"/>
      <c r="Z21" s="590">
        <f t="shared" si="4"/>
        <v>0</v>
      </c>
      <c r="AB21" s="590">
        <f t="shared" si="5"/>
        <v>0</v>
      </c>
      <c r="AC21" s="590">
        <f t="shared" si="6"/>
        <v>0</v>
      </c>
      <c r="AD21" s="590">
        <f t="shared" si="7"/>
        <v>0</v>
      </c>
      <c r="AE21" s="590">
        <f t="shared" si="8"/>
        <v>0</v>
      </c>
      <c r="AF21" s="590">
        <f t="shared" si="9"/>
        <v>0</v>
      </c>
      <c r="AG21" s="590">
        <f t="shared" si="10"/>
        <v>0</v>
      </c>
      <c r="AH21" s="590">
        <f t="shared" si="11"/>
        <v>0</v>
      </c>
      <c r="AI21" s="576"/>
      <c r="AJ21" s="590">
        <f t="shared" si="12"/>
        <v>0</v>
      </c>
      <c r="AK21" s="590">
        <f t="shared" si="13"/>
        <v>0</v>
      </c>
      <c r="AL21" s="590">
        <f t="shared" si="14"/>
        <v>0</v>
      </c>
      <c r="AN21" s="590">
        <v>21</v>
      </c>
      <c r="AO21" s="590">
        <f t="shared" si="24"/>
        <v>0</v>
      </c>
      <c r="AP21" s="590">
        <f t="shared" si="25"/>
        <v>0</v>
      </c>
      <c r="AQ21" s="592" t="s">
        <v>217</v>
      </c>
      <c r="AV21" s="590">
        <f t="shared" si="15"/>
        <v>0</v>
      </c>
      <c r="AW21" s="590">
        <f t="shared" si="16"/>
        <v>0</v>
      </c>
      <c r="AX21" s="590">
        <f t="shared" si="17"/>
        <v>0</v>
      </c>
      <c r="AY21" s="592" t="s">
        <v>5398</v>
      </c>
      <c r="AZ21" s="592" t="s">
        <v>5399</v>
      </c>
      <c r="BA21" s="576" t="s">
        <v>5400</v>
      </c>
      <c r="BC21" s="590">
        <f t="shared" si="18"/>
        <v>0</v>
      </c>
      <c r="BD21" s="590">
        <f t="shared" si="19"/>
        <v>0</v>
      </c>
      <c r="BE21" s="590">
        <v>0</v>
      </c>
      <c r="BF21" s="590">
        <f t="shared" si="20"/>
        <v>0</v>
      </c>
      <c r="BH21" s="590">
        <f t="shared" si="21"/>
        <v>0</v>
      </c>
      <c r="BI21" s="590">
        <f t="shared" si="22"/>
        <v>0</v>
      </c>
      <c r="BJ21" s="590">
        <f t="shared" si="23"/>
        <v>0</v>
      </c>
      <c r="BK21" s="590"/>
      <c r="BL21" s="590">
        <v>713</v>
      </c>
    </row>
    <row r="22" spans="1:64" ht="15" customHeight="1" x14ac:dyDescent="0.25">
      <c r="A22" s="588" t="s">
        <v>200</v>
      </c>
      <c r="B22" s="589"/>
      <c r="C22" s="589" t="s">
        <v>4357</v>
      </c>
      <c r="D22" s="948" t="s">
        <v>4358</v>
      </c>
      <c r="E22" s="948"/>
      <c r="F22" s="589" t="s">
        <v>278</v>
      </c>
      <c r="G22" s="590">
        <f>'9-22-22 Rozpočet-vybr. sloupce'!I21</f>
        <v>87</v>
      </c>
      <c r="H22" s="590">
        <f>'9-22-22 Rozpočet-vybr. sloupce'!J21</f>
        <v>0</v>
      </c>
      <c r="I22" s="590">
        <f t="shared" si="0"/>
        <v>0</v>
      </c>
      <c r="J22" s="590">
        <f t="shared" si="1"/>
        <v>0</v>
      </c>
      <c r="K22" s="590">
        <f t="shared" si="2"/>
        <v>0</v>
      </c>
      <c r="L22" s="590">
        <v>0</v>
      </c>
      <c r="M22" s="590">
        <f t="shared" si="3"/>
        <v>0</v>
      </c>
      <c r="N22" s="591"/>
      <c r="Z22" s="590">
        <f t="shared" si="4"/>
        <v>0</v>
      </c>
      <c r="AB22" s="590">
        <f t="shared" si="5"/>
        <v>0</v>
      </c>
      <c r="AC22" s="590">
        <f t="shared" si="6"/>
        <v>0</v>
      </c>
      <c r="AD22" s="590">
        <f t="shared" si="7"/>
        <v>0</v>
      </c>
      <c r="AE22" s="590">
        <f t="shared" si="8"/>
        <v>0</v>
      </c>
      <c r="AF22" s="590">
        <f t="shared" si="9"/>
        <v>0</v>
      </c>
      <c r="AG22" s="590">
        <f t="shared" si="10"/>
        <v>0</v>
      </c>
      <c r="AH22" s="590">
        <f t="shared" si="11"/>
        <v>0</v>
      </c>
      <c r="AI22" s="576"/>
      <c r="AJ22" s="590">
        <f t="shared" si="12"/>
        <v>0</v>
      </c>
      <c r="AK22" s="590">
        <f t="shared" si="13"/>
        <v>0</v>
      </c>
      <c r="AL22" s="590">
        <f t="shared" si="14"/>
        <v>0</v>
      </c>
      <c r="AN22" s="590">
        <v>21</v>
      </c>
      <c r="AO22" s="590">
        <f t="shared" si="24"/>
        <v>0</v>
      </c>
      <c r="AP22" s="590">
        <f t="shared" si="25"/>
        <v>0</v>
      </c>
      <c r="AQ22" s="592" t="s">
        <v>217</v>
      </c>
      <c r="AV22" s="590">
        <f t="shared" si="15"/>
        <v>0</v>
      </c>
      <c r="AW22" s="590">
        <f t="shared" si="16"/>
        <v>0</v>
      </c>
      <c r="AX22" s="590">
        <f t="shared" si="17"/>
        <v>0</v>
      </c>
      <c r="AY22" s="592" t="s">
        <v>5398</v>
      </c>
      <c r="AZ22" s="592" t="s">
        <v>5399</v>
      </c>
      <c r="BA22" s="576" t="s">
        <v>5400</v>
      </c>
      <c r="BC22" s="590">
        <f t="shared" si="18"/>
        <v>0</v>
      </c>
      <c r="BD22" s="590">
        <f t="shared" si="19"/>
        <v>0</v>
      </c>
      <c r="BE22" s="590">
        <v>0</v>
      </c>
      <c r="BF22" s="590">
        <f t="shared" si="20"/>
        <v>0</v>
      </c>
      <c r="BH22" s="590">
        <f t="shared" si="21"/>
        <v>0</v>
      </c>
      <c r="BI22" s="590">
        <f t="shared" si="22"/>
        <v>0</v>
      </c>
      <c r="BJ22" s="590">
        <f t="shared" si="23"/>
        <v>0</v>
      </c>
      <c r="BK22" s="590"/>
      <c r="BL22" s="590">
        <v>713</v>
      </c>
    </row>
    <row r="23" spans="1:64" ht="15" customHeight="1" x14ac:dyDescent="0.25">
      <c r="A23" s="588" t="s">
        <v>245</v>
      </c>
      <c r="B23" s="589"/>
      <c r="C23" s="589" t="s">
        <v>4359</v>
      </c>
      <c r="D23" s="948" t="s">
        <v>4360</v>
      </c>
      <c r="E23" s="948"/>
      <c r="F23" s="589" t="s">
        <v>278</v>
      </c>
      <c r="G23" s="590">
        <f>'9-22-22 Rozpočet-vybr. sloupce'!I22</f>
        <v>30</v>
      </c>
      <c r="H23" s="590">
        <f>'9-22-22 Rozpočet-vybr. sloupce'!J22</f>
        <v>0</v>
      </c>
      <c r="I23" s="590">
        <f t="shared" si="0"/>
        <v>0</v>
      </c>
      <c r="J23" s="590">
        <f t="shared" si="1"/>
        <v>0</v>
      </c>
      <c r="K23" s="590">
        <f t="shared" si="2"/>
        <v>0</v>
      </c>
      <c r="L23" s="590">
        <v>0</v>
      </c>
      <c r="M23" s="590">
        <f t="shared" si="3"/>
        <v>0</v>
      </c>
      <c r="N23" s="591"/>
      <c r="Z23" s="590">
        <f t="shared" si="4"/>
        <v>0</v>
      </c>
      <c r="AB23" s="590">
        <f t="shared" si="5"/>
        <v>0</v>
      </c>
      <c r="AC23" s="590">
        <f t="shared" si="6"/>
        <v>0</v>
      </c>
      <c r="AD23" s="590">
        <f t="shared" si="7"/>
        <v>0</v>
      </c>
      <c r="AE23" s="590">
        <f t="shared" si="8"/>
        <v>0</v>
      </c>
      <c r="AF23" s="590">
        <f t="shared" si="9"/>
        <v>0</v>
      </c>
      <c r="AG23" s="590">
        <f t="shared" si="10"/>
        <v>0</v>
      </c>
      <c r="AH23" s="590">
        <f t="shared" si="11"/>
        <v>0</v>
      </c>
      <c r="AI23" s="576"/>
      <c r="AJ23" s="590">
        <f t="shared" si="12"/>
        <v>0</v>
      </c>
      <c r="AK23" s="590">
        <f t="shared" si="13"/>
        <v>0</v>
      </c>
      <c r="AL23" s="590">
        <f t="shared" si="14"/>
        <v>0</v>
      </c>
      <c r="AN23" s="590">
        <v>21</v>
      </c>
      <c r="AO23" s="590">
        <f t="shared" si="24"/>
        <v>0</v>
      </c>
      <c r="AP23" s="590">
        <f t="shared" si="25"/>
        <v>0</v>
      </c>
      <c r="AQ23" s="592" t="s">
        <v>217</v>
      </c>
      <c r="AV23" s="590">
        <f t="shared" si="15"/>
        <v>0</v>
      </c>
      <c r="AW23" s="590">
        <f t="shared" si="16"/>
        <v>0</v>
      </c>
      <c r="AX23" s="590">
        <f t="shared" si="17"/>
        <v>0</v>
      </c>
      <c r="AY23" s="592" t="s">
        <v>5398</v>
      </c>
      <c r="AZ23" s="592" t="s">
        <v>5399</v>
      </c>
      <c r="BA23" s="576" t="s">
        <v>5400</v>
      </c>
      <c r="BC23" s="590">
        <f t="shared" si="18"/>
        <v>0</v>
      </c>
      <c r="BD23" s="590">
        <f t="shared" si="19"/>
        <v>0</v>
      </c>
      <c r="BE23" s="590">
        <v>0</v>
      </c>
      <c r="BF23" s="590">
        <f t="shared" si="20"/>
        <v>0</v>
      </c>
      <c r="BH23" s="590">
        <f t="shared" si="21"/>
        <v>0</v>
      </c>
      <c r="BI23" s="590">
        <f t="shared" si="22"/>
        <v>0</v>
      </c>
      <c r="BJ23" s="590">
        <f t="shared" si="23"/>
        <v>0</v>
      </c>
      <c r="BK23" s="590"/>
      <c r="BL23" s="590">
        <v>713</v>
      </c>
    </row>
    <row r="24" spans="1:64" ht="15" customHeight="1" x14ac:dyDescent="0.25">
      <c r="A24" s="588" t="s">
        <v>204</v>
      </c>
      <c r="B24" s="589"/>
      <c r="C24" s="589" t="s">
        <v>4361</v>
      </c>
      <c r="D24" s="948" t="s">
        <v>4362</v>
      </c>
      <c r="E24" s="948"/>
      <c r="F24" s="589" t="s">
        <v>278</v>
      </c>
      <c r="G24" s="590">
        <f>'9-22-22 Rozpočet-vybr. sloupce'!I23</f>
        <v>107</v>
      </c>
      <c r="H24" s="590">
        <f>'9-22-22 Rozpočet-vybr. sloupce'!J23</f>
        <v>0</v>
      </c>
      <c r="I24" s="590">
        <f t="shared" si="0"/>
        <v>0</v>
      </c>
      <c r="J24" s="590">
        <f t="shared" si="1"/>
        <v>0</v>
      </c>
      <c r="K24" s="590">
        <f t="shared" si="2"/>
        <v>0</v>
      </c>
      <c r="L24" s="590">
        <v>0</v>
      </c>
      <c r="M24" s="590">
        <f t="shared" si="3"/>
        <v>0</v>
      </c>
      <c r="N24" s="591"/>
      <c r="Z24" s="590">
        <f t="shared" si="4"/>
        <v>0</v>
      </c>
      <c r="AB24" s="590">
        <f t="shared" si="5"/>
        <v>0</v>
      </c>
      <c r="AC24" s="590">
        <f t="shared" si="6"/>
        <v>0</v>
      </c>
      <c r="AD24" s="590">
        <f t="shared" si="7"/>
        <v>0</v>
      </c>
      <c r="AE24" s="590">
        <f t="shared" si="8"/>
        <v>0</v>
      </c>
      <c r="AF24" s="590">
        <f t="shared" si="9"/>
        <v>0</v>
      </c>
      <c r="AG24" s="590">
        <f t="shared" si="10"/>
        <v>0</v>
      </c>
      <c r="AH24" s="590">
        <f t="shared" si="11"/>
        <v>0</v>
      </c>
      <c r="AI24" s="576"/>
      <c r="AJ24" s="590">
        <f t="shared" si="12"/>
        <v>0</v>
      </c>
      <c r="AK24" s="590">
        <f t="shared" si="13"/>
        <v>0</v>
      </c>
      <c r="AL24" s="590">
        <f t="shared" si="14"/>
        <v>0</v>
      </c>
      <c r="AN24" s="590">
        <v>21</v>
      </c>
      <c r="AO24" s="590">
        <f t="shared" si="24"/>
        <v>0</v>
      </c>
      <c r="AP24" s="590">
        <f t="shared" si="25"/>
        <v>0</v>
      </c>
      <c r="AQ24" s="592" t="s">
        <v>217</v>
      </c>
      <c r="AV24" s="590">
        <f t="shared" si="15"/>
        <v>0</v>
      </c>
      <c r="AW24" s="590">
        <f t="shared" si="16"/>
        <v>0</v>
      </c>
      <c r="AX24" s="590">
        <f t="shared" si="17"/>
        <v>0</v>
      </c>
      <c r="AY24" s="592" t="s">
        <v>5398</v>
      </c>
      <c r="AZ24" s="592" t="s">
        <v>5399</v>
      </c>
      <c r="BA24" s="576" t="s">
        <v>5400</v>
      </c>
      <c r="BC24" s="590">
        <f t="shared" si="18"/>
        <v>0</v>
      </c>
      <c r="BD24" s="590">
        <f t="shared" si="19"/>
        <v>0</v>
      </c>
      <c r="BE24" s="590">
        <v>0</v>
      </c>
      <c r="BF24" s="590">
        <f t="shared" si="20"/>
        <v>0</v>
      </c>
      <c r="BH24" s="590">
        <f t="shared" si="21"/>
        <v>0</v>
      </c>
      <c r="BI24" s="590">
        <f t="shared" si="22"/>
        <v>0</v>
      </c>
      <c r="BJ24" s="590">
        <f t="shared" si="23"/>
        <v>0</v>
      </c>
      <c r="BK24" s="590"/>
      <c r="BL24" s="590">
        <v>713</v>
      </c>
    </row>
    <row r="25" spans="1:64" ht="15" customHeight="1" x14ac:dyDescent="0.25">
      <c r="A25" s="588" t="s">
        <v>266</v>
      </c>
      <c r="B25" s="589"/>
      <c r="C25" s="589" t="s">
        <v>4363</v>
      </c>
      <c r="D25" s="948" t="s">
        <v>4364</v>
      </c>
      <c r="E25" s="948"/>
      <c r="F25" s="589" t="s">
        <v>278</v>
      </c>
      <c r="G25" s="590">
        <f>'9-22-22 Rozpočet-vybr. sloupce'!I24</f>
        <v>58</v>
      </c>
      <c r="H25" s="590">
        <f>'9-22-22 Rozpočet-vybr. sloupce'!J24</f>
        <v>0</v>
      </c>
      <c r="I25" s="590">
        <f t="shared" si="0"/>
        <v>0</v>
      </c>
      <c r="J25" s="590">
        <f t="shared" si="1"/>
        <v>0</v>
      </c>
      <c r="K25" s="590">
        <f t="shared" si="2"/>
        <v>0</v>
      </c>
      <c r="L25" s="590">
        <v>0</v>
      </c>
      <c r="M25" s="590">
        <f t="shared" si="3"/>
        <v>0</v>
      </c>
      <c r="N25" s="591"/>
      <c r="Z25" s="590">
        <f t="shared" si="4"/>
        <v>0</v>
      </c>
      <c r="AB25" s="590">
        <f t="shared" si="5"/>
        <v>0</v>
      </c>
      <c r="AC25" s="590">
        <f t="shared" si="6"/>
        <v>0</v>
      </c>
      <c r="AD25" s="590">
        <f t="shared" si="7"/>
        <v>0</v>
      </c>
      <c r="AE25" s="590">
        <f t="shared" si="8"/>
        <v>0</v>
      </c>
      <c r="AF25" s="590">
        <f t="shared" si="9"/>
        <v>0</v>
      </c>
      <c r="AG25" s="590">
        <f t="shared" si="10"/>
        <v>0</v>
      </c>
      <c r="AH25" s="590">
        <f t="shared" si="11"/>
        <v>0</v>
      </c>
      <c r="AI25" s="576"/>
      <c r="AJ25" s="590">
        <f t="shared" si="12"/>
        <v>0</v>
      </c>
      <c r="AK25" s="590">
        <f t="shared" si="13"/>
        <v>0</v>
      </c>
      <c r="AL25" s="590">
        <f t="shared" si="14"/>
        <v>0</v>
      </c>
      <c r="AN25" s="590">
        <v>21</v>
      </c>
      <c r="AO25" s="590">
        <f t="shared" si="24"/>
        <v>0</v>
      </c>
      <c r="AP25" s="590">
        <f t="shared" si="25"/>
        <v>0</v>
      </c>
      <c r="AQ25" s="592" t="s">
        <v>217</v>
      </c>
      <c r="AV25" s="590">
        <f t="shared" si="15"/>
        <v>0</v>
      </c>
      <c r="AW25" s="590">
        <f t="shared" si="16"/>
        <v>0</v>
      </c>
      <c r="AX25" s="590">
        <f t="shared" si="17"/>
        <v>0</v>
      </c>
      <c r="AY25" s="592" t="s">
        <v>5398</v>
      </c>
      <c r="AZ25" s="592" t="s">
        <v>5399</v>
      </c>
      <c r="BA25" s="576" t="s">
        <v>5400</v>
      </c>
      <c r="BC25" s="590">
        <f t="shared" si="18"/>
        <v>0</v>
      </c>
      <c r="BD25" s="590">
        <f t="shared" si="19"/>
        <v>0</v>
      </c>
      <c r="BE25" s="590">
        <v>0</v>
      </c>
      <c r="BF25" s="590">
        <f t="shared" si="20"/>
        <v>0</v>
      </c>
      <c r="BH25" s="590">
        <f t="shared" si="21"/>
        <v>0</v>
      </c>
      <c r="BI25" s="590">
        <f t="shared" si="22"/>
        <v>0</v>
      </c>
      <c r="BJ25" s="590">
        <f t="shared" si="23"/>
        <v>0</v>
      </c>
      <c r="BK25" s="590"/>
      <c r="BL25" s="590">
        <v>713</v>
      </c>
    </row>
    <row r="26" spans="1:64" ht="15" customHeight="1" x14ac:dyDescent="0.25">
      <c r="A26" s="588" t="s">
        <v>220</v>
      </c>
      <c r="B26" s="589"/>
      <c r="C26" s="589" t="s">
        <v>4365</v>
      </c>
      <c r="D26" s="948" t="s">
        <v>4366</v>
      </c>
      <c r="E26" s="948"/>
      <c r="F26" s="589" t="s">
        <v>278</v>
      </c>
      <c r="G26" s="590">
        <f>'9-22-22 Rozpočet-vybr. sloupce'!I25</f>
        <v>34</v>
      </c>
      <c r="H26" s="590">
        <f>'9-22-22 Rozpočet-vybr. sloupce'!J25</f>
        <v>0</v>
      </c>
      <c r="I26" s="590">
        <f t="shared" si="0"/>
        <v>0</v>
      </c>
      <c r="J26" s="590">
        <f t="shared" si="1"/>
        <v>0</v>
      </c>
      <c r="K26" s="590">
        <f t="shared" si="2"/>
        <v>0</v>
      </c>
      <c r="L26" s="590">
        <v>0</v>
      </c>
      <c r="M26" s="590">
        <f t="shared" si="3"/>
        <v>0</v>
      </c>
      <c r="N26" s="591"/>
      <c r="Z26" s="590">
        <f t="shared" si="4"/>
        <v>0</v>
      </c>
      <c r="AB26" s="590">
        <f t="shared" si="5"/>
        <v>0</v>
      </c>
      <c r="AC26" s="590">
        <f t="shared" si="6"/>
        <v>0</v>
      </c>
      <c r="AD26" s="590">
        <f t="shared" si="7"/>
        <v>0</v>
      </c>
      <c r="AE26" s="590">
        <f t="shared" si="8"/>
        <v>0</v>
      </c>
      <c r="AF26" s="590">
        <f t="shared" si="9"/>
        <v>0</v>
      </c>
      <c r="AG26" s="590">
        <f t="shared" si="10"/>
        <v>0</v>
      </c>
      <c r="AH26" s="590">
        <f t="shared" si="11"/>
        <v>0</v>
      </c>
      <c r="AI26" s="576"/>
      <c r="AJ26" s="590">
        <f t="shared" si="12"/>
        <v>0</v>
      </c>
      <c r="AK26" s="590">
        <f t="shared" si="13"/>
        <v>0</v>
      </c>
      <c r="AL26" s="590">
        <f t="shared" si="14"/>
        <v>0</v>
      </c>
      <c r="AN26" s="590">
        <v>21</v>
      </c>
      <c r="AO26" s="590">
        <f t="shared" si="24"/>
        <v>0</v>
      </c>
      <c r="AP26" s="590">
        <f t="shared" si="25"/>
        <v>0</v>
      </c>
      <c r="AQ26" s="592" t="s">
        <v>217</v>
      </c>
      <c r="AV26" s="590">
        <f t="shared" si="15"/>
        <v>0</v>
      </c>
      <c r="AW26" s="590">
        <f t="shared" si="16"/>
        <v>0</v>
      </c>
      <c r="AX26" s="590">
        <f t="shared" si="17"/>
        <v>0</v>
      </c>
      <c r="AY26" s="592" t="s">
        <v>5398</v>
      </c>
      <c r="AZ26" s="592" t="s">
        <v>5399</v>
      </c>
      <c r="BA26" s="576" t="s">
        <v>5400</v>
      </c>
      <c r="BC26" s="590">
        <f t="shared" si="18"/>
        <v>0</v>
      </c>
      <c r="BD26" s="590">
        <f t="shared" si="19"/>
        <v>0</v>
      </c>
      <c r="BE26" s="590">
        <v>0</v>
      </c>
      <c r="BF26" s="590">
        <f t="shared" si="20"/>
        <v>0</v>
      </c>
      <c r="BH26" s="590">
        <f t="shared" si="21"/>
        <v>0</v>
      </c>
      <c r="BI26" s="590">
        <f t="shared" si="22"/>
        <v>0</v>
      </c>
      <c r="BJ26" s="590">
        <f t="shared" si="23"/>
        <v>0</v>
      </c>
      <c r="BK26" s="590"/>
      <c r="BL26" s="590">
        <v>713</v>
      </c>
    </row>
    <row r="27" spans="1:64" ht="15" customHeight="1" x14ac:dyDescent="0.25">
      <c r="A27" s="588" t="s">
        <v>8</v>
      </c>
      <c r="B27" s="589"/>
      <c r="C27" s="589" t="s">
        <v>4367</v>
      </c>
      <c r="D27" s="948" t="s">
        <v>4347</v>
      </c>
      <c r="E27" s="948"/>
      <c r="F27" s="589" t="s">
        <v>3877</v>
      </c>
      <c r="G27" s="590">
        <f>'9-22-22 Rozpočet-vybr. sloupce'!I26</f>
        <v>2975.1316999999999</v>
      </c>
      <c r="H27" s="590">
        <f>'9-22-22 Rozpočet-vybr. sloupce'!J26</f>
        <v>0</v>
      </c>
      <c r="I27" s="590">
        <f t="shared" si="0"/>
        <v>0</v>
      </c>
      <c r="J27" s="590">
        <f t="shared" si="1"/>
        <v>0</v>
      </c>
      <c r="K27" s="590">
        <f t="shared" si="2"/>
        <v>0</v>
      </c>
      <c r="L27" s="590">
        <v>0</v>
      </c>
      <c r="M27" s="590">
        <f t="shared" si="3"/>
        <v>0</v>
      </c>
      <c r="N27" s="591" t="s">
        <v>5401</v>
      </c>
      <c r="Z27" s="590">
        <f t="shared" si="4"/>
        <v>0</v>
      </c>
      <c r="AB27" s="590">
        <f t="shared" si="5"/>
        <v>0</v>
      </c>
      <c r="AC27" s="590">
        <f t="shared" si="6"/>
        <v>0</v>
      </c>
      <c r="AD27" s="590">
        <f t="shared" si="7"/>
        <v>0</v>
      </c>
      <c r="AE27" s="590">
        <f t="shared" si="8"/>
        <v>0</v>
      </c>
      <c r="AF27" s="590">
        <f t="shared" si="9"/>
        <v>0</v>
      </c>
      <c r="AG27" s="590">
        <f t="shared" si="10"/>
        <v>0</v>
      </c>
      <c r="AH27" s="590">
        <f t="shared" si="11"/>
        <v>0</v>
      </c>
      <c r="AI27" s="576"/>
      <c r="AJ27" s="590">
        <f t="shared" si="12"/>
        <v>0</v>
      </c>
      <c r="AK27" s="590">
        <f t="shared" si="13"/>
        <v>0</v>
      </c>
      <c r="AL27" s="590">
        <f t="shared" si="14"/>
        <v>0</v>
      </c>
      <c r="AN27" s="590">
        <v>21</v>
      </c>
      <c r="AO27" s="590">
        <f>H27*0</f>
        <v>0</v>
      </c>
      <c r="AP27" s="590">
        <f>H27*(1-0)</f>
        <v>0</v>
      </c>
      <c r="AQ27" s="592" t="s">
        <v>197</v>
      </c>
      <c r="AV27" s="590">
        <f t="shared" si="15"/>
        <v>0</v>
      </c>
      <c r="AW27" s="590">
        <f t="shared" si="16"/>
        <v>0</v>
      </c>
      <c r="AX27" s="590">
        <f t="shared" si="17"/>
        <v>0</v>
      </c>
      <c r="AY27" s="592" t="s">
        <v>5398</v>
      </c>
      <c r="AZ27" s="592" t="s">
        <v>5399</v>
      </c>
      <c r="BA27" s="576" t="s">
        <v>5400</v>
      </c>
      <c r="BC27" s="590">
        <f t="shared" si="18"/>
        <v>0</v>
      </c>
      <c r="BD27" s="590">
        <f t="shared" si="19"/>
        <v>0</v>
      </c>
      <c r="BE27" s="590">
        <v>0</v>
      </c>
      <c r="BF27" s="590">
        <f t="shared" si="20"/>
        <v>0</v>
      </c>
      <c r="BH27" s="590">
        <f t="shared" si="21"/>
        <v>0</v>
      </c>
      <c r="BI27" s="590">
        <f t="shared" si="22"/>
        <v>0</v>
      </c>
      <c r="BJ27" s="590">
        <f t="shared" si="23"/>
        <v>0</v>
      </c>
      <c r="BK27" s="590"/>
      <c r="BL27" s="590">
        <v>713</v>
      </c>
    </row>
    <row r="28" spans="1:64" ht="15" customHeight="1" x14ac:dyDescent="0.25">
      <c r="A28" s="584"/>
      <c r="B28" s="585"/>
      <c r="C28" s="585" t="s">
        <v>4325</v>
      </c>
      <c r="D28" s="961" t="s">
        <v>4326</v>
      </c>
      <c r="E28" s="961"/>
      <c r="F28" s="586" t="s">
        <v>21</v>
      </c>
      <c r="G28" s="586" t="s">
        <v>21</v>
      </c>
      <c r="H28" s="586" t="s">
        <v>21</v>
      </c>
      <c r="I28" s="570">
        <f>SUM(I29:I81)</f>
        <v>0</v>
      </c>
      <c r="J28" s="570">
        <f>SUM(J29:J81)</f>
        <v>0</v>
      </c>
      <c r="K28" s="570">
        <f>SUM(K29:K81)</f>
        <v>0</v>
      </c>
      <c r="L28" s="576"/>
      <c r="M28" s="570">
        <f>SUM(M29:M81)</f>
        <v>12.831290000000001</v>
      </c>
      <c r="N28" s="587"/>
      <c r="AI28" s="576"/>
      <c r="AS28" s="570">
        <f>SUM(AJ29:AJ81)</f>
        <v>0</v>
      </c>
      <c r="AT28" s="570">
        <f>SUM(AK29:AK81)</f>
        <v>0</v>
      </c>
      <c r="AU28" s="570">
        <f>SUM(AL29:AL81)</f>
        <v>0</v>
      </c>
    </row>
    <row r="29" spans="1:64" ht="15" customHeight="1" x14ac:dyDescent="0.25">
      <c r="A29" s="588" t="s">
        <v>224</v>
      </c>
      <c r="B29" s="589"/>
      <c r="C29" s="589" t="s">
        <v>4368</v>
      </c>
      <c r="D29" s="948" t="s">
        <v>4369</v>
      </c>
      <c r="E29" s="948"/>
      <c r="F29" s="589" t="s">
        <v>248</v>
      </c>
      <c r="G29" s="590">
        <f>'9-22-22 Rozpočet-vybr. sloupce'!I28</f>
        <v>23</v>
      </c>
      <c r="H29" s="590">
        <f>'9-22-22 Rozpočet-vybr. sloupce'!J28</f>
        <v>0</v>
      </c>
      <c r="I29" s="590">
        <f t="shared" ref="I29:I81" si="26">G29*AO29</f>
        <v>0</v>
      </c>
      <c r="J29" s="590">
        <f t="shared" ref="J29:J81" si="27">G29*AP29</f>
        <v>0</v>
      </c>
      <c r="K29" s="590">
        <f t="shared" ref="K29:K81" si="28">G29*H29</f>
        <v>0</v>
      </c>
      <c r="L29" s="590">
        <v>1.2099999999999999E-3</v>
      </c>
      <c r="M29" s="590">
        <f t="shared" ref="M29:M81" si="29">G29*L29</f>
        <v>2.7829999999999997E-2</v>
      </c>
      <c r="N29" s="591" t="s">
        <v>5401</v>
      </c>
      <c r="Z29" s="590">
        <f t="shared" ref="Z29:Z81" si="30">IF(AQ29="5",BJ29,0)</f>
        <v>0</v>
      </c>
      <c r="AB29" s="590">
        <f t="shared" ref="AB29:AB81" si="31">IF(AQ29="1",BH29,0)</f>
        <v>0</v>
      </c>
      <c r="AC29" s="590">
        <f t="shared" ref="AC29:AC81" si="32">IF(AQ29="1",BI29,0)</f>
        <v>0</v>
      </c>
      <c r="AD29" s="590">
        <f t="shared" ref="AD29:AD81" si="33">IF(AQ29="7",BH29,0)</f>
        <v>0</v>
      </c>
      <c r="AE29" s="590">
        <f t="shared" ref="AE29:AE81" si="34">IF(AQ29="7",BI29,0)</f>
        <v>0</v>
      </c>
      <c r="AF29" s="590">
        <f t="shared" ref="AF29:AF81" si="35">IF(AQ29="2",BH29,0)</f>
        <v>0</v>
      </c>
      <c r="AG29" s="590">
        <f t="shared" ref="AG29:AG81" si="36">IF(AQ29="2",BI29,0)</f>
        <v>0</v>
      </c>
      <c r="AH29" s="590">
        <f t="shared" ref="AH29:AH81" si="37">IF(AQ29="0",BJ29,0)</f>
        <v>0</v>
      </c>
      <c r="AI29" s="576"/>
      <c r="AJ29" s="590">
        <f t="shared" ref="AJ29:AJ81" si="38">IF(AN29=0,K29,0)</f>
        <v>0</v>
      </c>
      <c r="AK29" s="590">
        <f t="shared" ref="AK29:AK81" si="39">IF(AN29=15,K29,0)</f>
        <v>0</v>
      </c>
      <c r="AL29" s="590">
        <f t="shared" ref="AL29:AL81" si="40">IF(AN29=21,K29,0)</f>
        <v>0</v>
      </c>
      <c r="AN29" s="590">
        <v>21</v>
      </c>
      <c r="AO29" s="590">
        <f>H29*0.0695552367288379</f>
        <v>0</v>
      </c>
      <c r="AP29" s="590">
        <f>H29*(1-0.0695552367288379)</f>
        <v>0</v>
      </c>
      <c r="AQ29" s="592" t="s">
        <v>217</v>
      </c>
      <c r="AV29" s="590">
        <f t="shared" ref="AV29:AV81" si="41">AW29+AX29</f>
        <v>0</v>
      </c>
      <c r="AW29" s="590">
        <f t="shared" ref="AW29:AW81" si="42">G29*AO29</f>
        <v>0</v>
      </c>
      <c r="AX29" s="590">
        <f t="shared" ref="AX29:AX81" si="43">G29*AP29</f>
        <v>0</v>
      </c>
      <c r="AY29" s="592" t="s">
        <v>5402</v>
      </c>
      <c r="AZ29" s="592" t="s">
        <v>5403</v>
      </c>
      <c r="BA29" s="576" t="s">
        <v>5400</v>
      </c>
      <c r="BC29" s="590">
        <f t="shared" ref="BC29:BC81" si="44">AW29+AX29</f>
        <v>0</v>
      </c>
      <c r="BD29" s="590">
        <f t="shared" ref="BD29:BD81" si="45">H29/(100-BE29)*100</f>
        <v>0</v>
      </c>
      <c r="BE29" s="590">
        <v>0</v>
      </c>
      <c r="BF29" s="590">
        <f t="shared" ref="BF29:BF81" si="46">M29</f>
        <v>2.7829999999999997E-2</v>
      </c>
      <c r="BH29" s="590">
        <f t="shared" ref="BH29:BH81" si="47">G29*AO29</f>
        <v>0</v>
      </c>
      <c r="BI29" s="590">
        <f t="shared" ref="BI29:BI81" si="48">G29*AP29</f>
        <v>0</v>
      </c>
      <c r="BJ29" s="590">
        <f t="shared" ref="BJ29:BJ81" si="49">G29*H29</f>
        <v>0</v>
      </c>
      <c r="BK29" s="590"/>
      <c r="BL29" s="590">
        <v>721</v>
      </c>
    </row>
    <row r="30" spans="1:64" ht="15" customHeight="1" x14ac:dyDescent="0.25">
      <c r="A30" s="588" t="s">
        <v>310</v>
      </c>
      <c r="B30" s="589"/>
      <c r="C30" s="589" t="s">
        <v>4371</v>
      </c>
      <c r="D30" s="948" t="s">
        <v>4372</v>
      </c>
      <c r="E30" s="948"/>
      <c r="F30" s="589" t="s">
        <v>248</v>
      </c>
      <c r="G30" s="590">
        <f>'9-22-22 Rozpočet-vybr. sloupce'!I30</f>
        <v>1</v>
      </c>
      <c r="H30" s="590">
        <f>'9-22-22 Rozpočet-vybr. sloupce'!J30</f>
        <v>0</v>
      </c>
      <c r="I30" s="590">
        <f t="shared" si="26"/>
        <v>0</v>
      </c>
      <c r="J30" s="590">
        <f t="shared" si="27"/>
        <v>0</v>
      </c>
      <c r="K30" s="590">
        <f t="shared" si="28"/>
        <v>0</v>
      </c>
      <c r="L30" s="590">
        <v>1.3600000000000001E-3</v>
      </c>
      <c r="M30" s="590">
        <f t="shared" si="29"/>
        <v>1.3600000000000001E-3</v>
      </c>
      <c r="N30" s="591" t="s">
        <v>5401</v>
      </c>
      <c r="Z30" s="590">
        <f t="shared" si="30"/>
        <v>0</v>
      </c>
      <c r="AB30" s="590">
        <f t="shared" si="31"/>
        <v>0</v>
      </c>
      <c r="AC30" s="590">
        <f t="shared" si="32"/>
        <v>0</v>
      </c>
      <c r="AD30" s="590">
        <f t="shared" si="33"/>
        <v>0</v>
      </c>
      <c r="AE30" s="590">
        <f t="shared" si="34"/>
        <v>0</v>
      </c>
      <c r="AF30" s="590">
        <f t="shared" si="35"/>
        <v>0</v>
      </c>
      <c r="AG30" s="590">
        <f t="shared" si="36"/>
        <v>0</v>
      </c>
      <c r="AH30" s="590">
        <f t="shared" si="37"/>
        <v>0</v>
      </c>
      <c r="AI30" s="576"/>
      <c r="AJ30" s="590">
        <f t="shared" si="38"/>
        <v>0</v>
      </c>
      <c r="AK30" s="590">
        <f t="shared" si="39"/>
        <v>0</v>
      </c>
      <c r="AL30" s="590">
        <f t="shared" si="40"/>
        <v>0</v>
      </c>
      <c r="AN30" s="590">
        <v>21</v>
      </c>
      <c r="AO30" s="590">
        <f>H30*0.0701797175866496</f>
        <v>0</v>
      </c>
      <c r="AP30" s="590">
        <f>H30*(1-0.0701797175866496)</f>
        <v>0</v>
      </c>
      <c r="AQ30" s="592" t="s">
        <v>217</v>
      </c>
      <c r="AV30" s="590">
        <f t="shared" si="41"/>
        <v>0</v>
      </c>
      <c r="AW30" s="590">
        <f t="shared" si="42"/>
        <v>0</v>
      </c>
      <c r="AX30" s="590">
        <f t="shared" si="43"/>
        <v>0</v>
      </c>
      <c r="AY30" s="592" t="s">
        <v>5402</v>
      </c>
      <c r="AZ30" s="592" t="s">
        <v>5403</v>
      </c>
      <c r="BA30" s="576" t="s">
        <v>5400</v>
      </c>
      <c r="BC30" s="590">
        <f t="shared" si="44"/>
        <v>0</v>
      </c>
      <c r="BD30" s="590">
        <f t="shared" si="45"/>
        <v>0</v>
      </c>
      <c r="BE30" s="590">
        <v>0</v>
      </c>
      <c r="BF30" s="590">
        <f t="shared" si="46"/>
        <v>1.3600000000000001E-3</v>
      </c>
      <c r="BH30" s="590">
        <f t="shared" si="47"/>
        <v>0</v>
      </c>
      <c r="BI30" s="590">
        <f t="shared" si="48"/>
        <v>0</v>
      </c>
      <c r="BJ30" s="590">
        <f t="shared" si="49"/>
        <v>0</v>
      </c>
      <c r="BK30" s="590"/>
      <c r="BL30" s="590">
        <v>721</v>
      </c>
    </row>
    <row r="31" spans="1:64" ht="15" customHeight="1" x14ac:dyDescent="0.25">
      <c r="A31" s="588" t="s">
        <v>228</v>
      </c>
      <c r="B31" s="589"/>
      <c r="C31" s="589" t="s">
        <v>4373</v>
      </c>
      <c r="D31" s="948" t="s">
        <v>4374</v>
      </c>
      <c r="E31" s="948"/>
      <c r="F31" s="589" t="s">
        <v>248</v>
      </c>
      <c r="G31" s="590">
        <f>'9-22-22 Rozpočet-vybr. sloupce'!I32</f>
        <v>23</v>
      </c>
      <c r="H31" s="590">
        <f>'9-22-22 Rozpočet-vybr. sloupce'!J32</f>
        <v>0</v>
      </c>
      <c r="I31" s="590">
        <f t="shared" si="26"/>
        <v>0</v>
      </c>
      <c r="J31" s="590">
        <f t="shared" si="27"/>
        <v>0</v>
      </c>
      <c r="K31" s="590">
        <f t="shared" si="28"/>
        <v>0</v>
      </c>
      <c r="L31" s="590">
        <v>0</v>
      </c>
      <c r="M31" s="590">
        <f t="shared" si="29"/>
        <v>0</v>
      </c>
      <c r="N31" s="591" t="s">
        <v>5401</v>
      </c>
      <c r="Z31" s="590">
        <f t="shared" si="30"/>
        <v>0</v>
      </c>
      <c r="AB31" s="590">
        <f t="shared" si="31"/>
        <v>0</v>
      </c>
      <c r="AC31" s="590">
        <f t="shared" si="32"/>
        <v>0</v>
      </c>
      <c r="AD31" s="590">
        <f t="shared" si="33"/>
        <v>0</v>
      </c>
      <c r="AE31" s="590">
        <f t="shared" si="34"/>
        <v>0</v>
      </c>
      <c r="AF31" s="590">
        <f t="shared" si="35"/>
        <v>0</v>
      </c>
      <c r="AG31" s="590">
        <f t="shared" si="36"/>
        <v>0</v>
      </c>
      <c r="AH31" s="590">
        <f t="shared" si="37"/>
        <v>0</v>
      </c>
      <c r="AI31" s="576"/>
      <c r="AJ31" s="590">
        <f t="shared" si="38"/>
        <v>0</v>
      </c>
      <c r="AK31" s="590">
        <f t="shared" si="39"/>
        <v>0</v>
      </c>
      <c r="AL31" s="590">
        <f t="shared" si="40"/>
        <v>0</v>
      </c>
      <c r="AN31" s="590">
        <v>21</v>
      </c>
      <c r="AO31" s="590">
        <f>H31*0</f>
        <v>0</v>
      </c>
      <c r="AP31" s="590">
        <f>H31*(1-0)</f>
        <v>0</v>
      </c>
      <c r="AQ31" s="592" t="s">
        <v>217</v>
      </c>
      <c r="AV31" s="590">
        <f t="shared" si="41"/>
        <v>0</v>
      </c>
      <c r="AW31" s="590">
        <f t="shared" si="42"/>
        <v>0</v>
      </c>
      <c r="AX31" s="590">
        <f t="shared" si="43"/>
        <v>0</v>
      </c>
      <c r="AY31" s="592" t="s">
        <v>5402</v>
      </c>
      <c r="AZ31" s="592" t="s">
        <v>5403</v>
      </c>
      <c r="BA31" s="576" t="s">
        <v>5400</v>
      </c>
      <c r="BC31" s="590">
        <f t="shared" si="44"/>
        <v>0</v>
      </c>
      <c r="BD31" s="590">
        <f t="shared" si="45"/>
        <v>0</v>
      </c>
      <c r="BE31" s="590">
        <v>0</v>
      </c>
      <c r="BF31" s="590">
        <f t="shared" si="46"/>
        <v>0</v>
      </c>
      <c r="BH31" s="590">
        <f t="shared" si="47"/>
        <v>0</v>
      </c>
      <c r="BI31" s="590">
        <f t="shared" si="48"/>
        <v>0</v>
      </c>
      <c r="BJ31" s="590">
        <f t="shared" si="49"/>
        <v>0</v>
      </c>
      <c r="BK31" s="590"/>
      <c r="BL31" s="590">
        <v>721</v>
      </c>
    </row>
    <row r="32" spans="1:64" ht="15" customHeight="1" x14ac:dyDescent="0.25">
      <c r="A32" s="588" t="s">
        <v>317</v>
      </c>
      <c r="B32" s="589"/>
      <c r="C32" s="589" t="s">
        <v>4375</v>
      </c>
      <c r="D32" s="948" t="s">
        <v>4376</v>
      </c>
      <c r="E32" s="948"/>
      <c r="F32" s="589" t="s">
        <v>248</v>
      </c>
      <c r="G32" s="590">
        <f>'9-22-22 Rozpočet-vybr. sloupce'!I34</f>
        <v>1</v>
      </c>
      <c r="H32" s="590">
        <f>'9-22-22 Rozpočet-vybr. sloupce'!J34</f>
        <v>0</v>
      </c>
      <c r="I32" s="590">
        <f t="shared" si="26"/>
        <v>0</v>
      </c>
      <c r="J32" s="590">
        <f t="shared" si="27"/>
        <v>0</v>
      </c>
      <c r="K32" s="590">
        <f t="shared" si="28"/>
        <v>0</v>
      </c>
      <c r="L32" s="590">
        <v>0</v>
      </c>
      <c r="M32" s="590">
        <f t="shared" si="29"/>
        <v>0</v>
      </c>
      <c r="N32" s="591" t="s">
        <v>5401</v>
      </c>
      <c r="Z32" s="590">
        <f t="shared" si="30"/>
        <v>0</v>
      </c>
      <c r="AB32" s="590">
        <f t="shared" si="31"/>
        <v>0</v>
      </c>
      <c r="AC32" s="590">
        <f t="shared" si="32"/>
        <v>0</v>
      </c>
      <c r="AD32" s="590">
        <f t="shared" si="33"/>
        <v>0</v>
      </c>
      <c r="AE32" s="590">
        <f t="shared" si="34"/>
        <v>0</v>
      </c>
      <c r="AF32" s="590">
        <f t="shared" si="35"/>
        <v>0</v>
      </c>
      <c r="AG32" s="590">
        <f t="shared" si="36"/>
        <v>0</v>
      </c>
      <c r="AH32" s="590">
        <f t="shared" si="37"/>
        <v>0</v>
      </c>
      <c r="AI32" s="576"/>
      <c r="AJ32" s="590">
        <f t="shared" si="38"/>
        <v>0</v>
      </c>
      <c r="AK32" s="590">
        <f t="shared" si="39"/>
        <v>0</v>
      </c>
      <c r="AL32" s="590">
        <f t="shared" si="40"/>
        <v>0</v>
      </c>
      <c r="AN32" s="590">
        <v>21</v>
      </c>
      <c r="AO32" s="590">
        <f>H32*0</f>
        <v>0</v>
      </c>
      <c r="AP32" s="590">
        <f>H32*(1-0)</f>
        <v>0</v>
      </c>
      <c r="AQ32" s="592" t="s">
        <v>217</v>
      </c>
      <c r="AV32" s="590">
        <f t="shared" si="41"/>
        <v>0</v>
      </c>
      <c r="AW32" s="590">
        <f t="shared" si="42"/>
        <v>0</v>
      </c>
      <c r="AX32" s="590">
        <f t="shared" si="43"/>
        <v>0</v>
      </c>
      <c r="AY32" s="592" t="s">
        <v>5402</v>
      </c>
      <c r="AZ32" s="592" t="s">
        <v>5403</v>
      </c>
      <c r="BA32" s="576" t="s">
        <v>5400</v>
      </c>
      <c r="BC32" s="590">
        <f t="shared" si="44"/>
        <v>0</v>
      </c>
      <c r="BD32" s="590">
        <f t="shared" si="45"/>
        <v>0</v>
      </c>
      <c r="BE32" s="590">
        <v>0</v>
      </c>
      <c r="BF32" s="590">
        <f t="shared" si="46"/>
        <v>0</v>
      </c>
      <c r="BH32" s="590">
        <f t="shared" si="47"/>
        <v>0</v>
      </c>
      <c r="BI32" s="590">
        <f t="shared" si="48"/>
        <v>0</v>
      </c>
      <c r="BJ32" s="590">
        <f t="shared" si="49"/>
        <v>0</v>
      </c>
      <c r="BK32" s="590"/>
      <c r="BL32" s="590">
        <v>721</v>
      </c>
    </row>
    <row r="33" spans="1:64" ht="15" customHeight="1" x14ac:dyDescent="0.25">
      <c r="A33" s="588" t="s">
        <v>231</v>
      </c>
      <c r="B33" s="589"/>
      <c r="C33" s="589" t="s">
        <v>4377</v>
      </c>
      <c r="D33" s="948" t="s">
        <v>4378</v>
      </c>
      <c r="E33" s="948"/>
      <c r="F33" s="589" t="s">
        <v>278</v>
      </c>
      <c r="G33" s="590">
        <f>'9-22-22 Rozpočet-vybr. sloupce'!I36</f>
        <v>461</v>
      </c>
      <c r="H33" s="590">
        <f>'9-22-22 Rozpočet-vybr. sloupce'!J36</f>
        <v>0</v>
      </c>
      <c r="I33" s="590">
        <f t="shared" si="26"/>
        <v>0</v>
      </c>
      <c r="J33" s="590">
        <f t="shared" si="27"/>
        <v>0</v>
      </c>
      <c r="K33" s="590">
        <f t="shared" si="28"/>
        <v>0</v>
      </c>
      <c r="L33" s="590">
        <v>1.4919999999999999E-2</v>
      </c>
      <c r="M33" s="590">
        <f t="shared" si="29"/>
        <v>6.87812</v>
      </c>
      <c r="N33" s="591" t="s">
        <v>5401</v>
      </c>
      <c r="Z33" s="590">
        <f t="shared" si="30"/>
        <v>0</v>
      </c>
      <c r="AB33" s="590">
        <f t="shared" si="31"/>
        <v>0</v>
      </c>
      <c r="AC33" s="590">
        <f t="shared" si="32"/>
        <v>0</v>
      </c>
      <c r="AD33" s="590">
        <f t="shared" si="33"/>
        <v>0</v>
      </c>
      <c r="AE33" s="590">
        <f t="shared" si="34"/>
        <v>0</v>
      </c>
      <c r="AF33" s="590">
        <f t="shared" si="35"/>
        <v>0</v>
      </c>
      <c r="AG33" s="590">
        <f t="shared" si="36"/>
        <v>0</v>
      </c>
      <c r="AH33" s="590">
        <f t="shared" si="37"/>
        <v>0</v>
      </c>
      <c r="AI33" s="576"/>
      <c r="AJ33" s="590">
        <f t="shared" si="38"/>
        <v>0</v>
      </c>
      <c r="AK33" s="590">
        <f t="shared" si="39"/>
        <v>0</v>
      </c>
      <c r="AL33" s="590">
        <f t="shared" si="40"/>
        <v>0</v>
      </c>
      <c r="AN33" s="590">
        <v>21</v>
      </c>
      <c r="AO33" s="590">
        <f>H33*0</f>
        <v>0</v>
      </c>
      <c r="AP33" s="590">
        <f>H33*(1-0)</f>
        <v>0</v>
      </c>
      <c r="AQ33" s="592" t="s">
        <v>217</v>
      </c>
      <c r="AV33" s="590">
        <f t="shared" si="41"/>
        <v>0</v>
      </c>
      <c r="AW33" s="590">
        <f t="shared" si="42"/>
        <v>0</v>
      </c>
      <c r="AX33" s="590">
        <f t="shared" si="43"/>
        <v>0</v>
      </c>
      <c r="AY33" s="592" t="s">
        <v>5402</v>
      </c>
      <c r="AZ33" s="592" t="s">
        <v>5403</v>
      </c>
      <c r="BA33" s="576" t="s">
        <v>5400</v>
      </c>
      <c r="BC33" s="590">
        <f t="shared" si="44"/>
        <v>0</v>
      </c>
      <c r="BD33" s="590">
        <f t="shared" si="45"/>
        <v>0</v>
      </c>
      <c r="BE33" s="590">
        <v>0</v>
      </c>
      <c r="BF33" s="590">
        <f t="shared" si="46"/>
        <v>6.87812</v>
      </c>
      <c r="BH33" s="590">
        <f t="shared" si="47"/>
        <v>0</v>
      </c>
      <c r="BI33" s="590">
        <f t="shared" si="48"/>
        <v>0</v>
      </c>
      <c r="BJ33" s="590">
        <f t="shared" si="49"/>
        <v>0</v>
      </c>
      <c r="BK33" s="590"/>
      <c r="BL33" s="590">
        <v>721</v>
      </c>
    </row>
    <row r="34" spans="1:64" ht="15" customHeight="1" x14ac:dyDescent="0.25">
      <c r="A34" s="588" t="s">
        <v>7</v>
      </c>
      <c r="B34" s="589"/>
      <c r="C34" s="589" t="s">
        <v>4377</v>
      </c>
      <c r="D34" s="948" t="s">
        <v>4384</v>
      </c>
      <c r="E34" s="948"/>
      <c r="F34" s="589" t="s">
        <v>278</v>
      </c>
      <c r="G34" s="590">
        <f>'9-22-22 Rozpočet-vybr. sloupce'!I45</f>
        <v>130</v>
      </c>
      <c r="H34" s="590">
        <f>'9-22-22 Rozpočet-vybr. sloupce'!J45</f>
        <v>0</v>
      </c>
      <c r="I34" s="590">
        <f t="shared" si="26"/>
        <v>0</v>
      </c>
      <c r="J34" s="590">
        <f t="shared" si="27"/>
        <v>0</v>
      </c>
      <c r="K34" s="590">
        <f t="shared" si="28"/>
        <v>0</v>
      </c>
      <c r="L34" s="590">
        <v>1.4919999999999999E-2</v>
      </c>
      <c r="M34" s="590">
        <f t="shared" si="29"/>
        <v>1.9396</v>
      </c>
      <c r="N34" s="591" t="s">
        <v>5401</v>
      </c>
      <c r="Z34" s="590">
        <f t="shared" si="30"/>
        <v>0</v>
      </c>
      <c r="AB34" s="590">
        <f t="shared" si="31"/>
        <v>0</v>
      </c>
      <c r="AC34" s="590">
        <f t="shared" si="32"/>
        <v>0</v>
      </c>
      <c r="AD34" s="590">
        <f t="shared" si="33"/>
        <v>0</v>
      </c>
      <c r="AE34" s="590">
        <f t="shared" si="34"/>
        <v>0</v>
      </c>
      <c r="AF34" s="590">
        <f t="shared" si="35"/>
        <v>0</v>
      </c>
      <c r="AG34" s="590">
        <f t="shared" si="36"/>
        <v>0</v>
      </c>
      <c r="AH34" s="590">
        <f t="shared" si="37"/>
        <v>0</v>
      </c>
      <c r="AI34" s="576"/>
      <c r="AJ34" s="590">
        <f t="shared" si="38"/>
        <v>0</v>
      </c>
      <c r="AK34" s="590">
        <f t="shared" si="39"/>
        <v>0</v>
      </c>
      <c r="AL34" s="590">
        <f t="shared" si="40"/>
        <v>0</v>
      </c>
      <c r="AN34" s="590">
        <v>21</v>
      </c>
      <c r="AO34" s="590">
        <f>H34*0</f>
        <v>0</v>
      </c>
      <c r="AP34" s="590">
        <f>H34*(1-0)</f>
        <v>0</v>
      </c>
      <c r="AQ34" s="592" t="s">
        <v>217</v>
      </c>
      <c r="AV34" s="590">
        <f t="shared" si="41"/>
        <v>0</v>
      </c>
      <c r="AW34" s="590">
        <f t="shared" si="42"/>
        <v>0</v>
      </c>
      <c r="AX34" s="590">
        <f t="shared" si="43"/>
        <v>0</v>
      </c>
      <c r="AY34" s="592" t="s">
        <v>5402</v>
      </c>
      <c r="AZ34" s="592" t="s">
        <v>5403</v>
      </c>
      <c r="BA34" s="576" t="s">
        <v>5400</v>
      </c>
      <c r="BC34" s="590">
        <f t="shared" si="44"/>
        <v>0</v>
      </c>
      <c r="BD34" s="590">
        <f t="shared" si="45"/>
        <v>0</v>
      </c>
      <c r="BE34" s="590">
        <v>0</v>
      </c>
      <c r="BF34" s="590">
        <f t="shared" si="46"/>
        <v>1.9396</v>
      </c>
      <c r="BH34" s="590">
        <f t="shared" si="47"/>
        <v>0</v>
      </c>
      <c r="BI34" s="590">
        <f t="shared" si="48"/>
        <v>0</v>
      </c>
      <c r="BJ34" s="590">
        <f t="shared" si="49"/>
        <v>0</v>
      </c>
      <c r="BK34" s="590"/>
      <c r="BL34" s="590">
        <v>721</v>
      </c>
    </row>
    <row r="35" spans="1:64" ht="15" customHeight="1" x14ac:dyDescent="0.25">
      <c r="A35" s="588" t="s">
        <v>249</v>
      </c>
      <c r="B35" s="589"/>
      <c r="C35" s="589" t="s">
        <v>4390</v>
      </c>
      <c r="D35" s="948" t="s">
        <v>4391</v>
      </c>
      <c r="E35" s="948"/>
      <c r="F35" s="589" t="s">
        <v>278</v>
      </c>
      <c r="G35" s="590">
        <f>'9-22-22 Rozpočet-vybr. sloupce'!I54</f>
        <v>14.5</v>
      </c>
      <c r="H35" s="590">
        <f>'9-22-22 Rozpočet-vybr. sloupce'!J54</f>
        <v>0</v>
      </c>
      <c r="I35" s="590">
        <f t="shared" si="26"/>
        <v>0</v>
      </c>
      <c r="J35" s="590">
        <f t="shared" si="27"/>
        <v>0</v>
      </c>
      <c r="K35" s="590">
        <f t="shared" si="28"/>
        <v>0</v>
      </c>
      <c r="L35" s="590">
        <v>3.065E-2</v>
      </c>
      <c r="M35" s="590">
        <f t="shared" si="29"/>
        <v>0.44442500000000001</v>
      </c>
      <c r="N35" s="591" t="s">
        <v>5401</v>
      </c>
      <c r="Z35" s="590">
        <f t="shared" si="30"/>
        <v>0</v>
      </c>
      <c r="AB35" s="590">
        <f t="shared" si="31"/>
        <v>0</v>
      </c>
      <c r="AC35" s="590">
        <f t="shared" si="32"/>
        <v>0</v>
      </c>
      <c r="AD35" s="590">
        <f t="shared" si="33"/>
        <v>0</v>
      </c>
      <c r="AE35" s="590">
        <f t="shared" si="34"/>
        <v>0</v>
      </c>
      <c r="AF35" s="590">
        <f t="shared" si="35"/>
        <v>0</v>
      </c>
      <c r="AG35" s="590">
        <f t="shared" si="36"/>
        <v>0</v>
      </c>
      <c r="AH35" s="590">
        <f t="shared" si="37"/>
        <v>0</v>
      </c>
      <c r="AI35" s="576"/>
      <c r="AJ35" s="590">
        <f t="shared" si="38"/>
        <v>0</v>
      </c>
      <c r="AK35" s="590">
        <f t="shared" si="39"/>
        <v>0</v>
      </c>
      <c r="AL35" s="590">
        <f t="shared" si="40"/>
        <v>0</v>
      </c>
      <c r="AN35" s="590">
        <v>21</v>
      </c>
      <c r="AO35" s="590">
        <f>H35*0</f>
        <v>0</v>
      </c>
      <c r="AP35" s="590">
        <f>H35*(1-0)</f>
        <v>0</v>
      </c>
      <c r="AQ35" s="592" t="s">
        <v>217</v>
      </c>
      <c r="AV35" s="590">
        <f t="shared" si="41"/>
        <v>0</v>
      </c>
      <c r="AW35" s="590">
        <f t="shared" si="42"/>
        <v>0</v>
      </c>
      <c r="AX35" s="590">
        <f t="shared" si="43"/>
        <v>0</v>
      </c>
      <c r="AY35" s="592" t="s">
        <v>5402</v>
      </c>
      <c r="AZ35" s="592" t="s">
        <v>5403</v>
      </c>
      <c r="BA35" s="576" t="s">
        <v>5400</v>
      </c>
      <c r="BC35" s="590">
        <f t="shared" si="44"/>
        <v>0</v>
      </c>
      <c r="BD35" s="590">
        <f t="shared" si="45"/>
        <v>0</v>
      </c>
      <c r="BE35" s="590">
        <v>0</v>
      </c>
      <c r="BF35" s="590">
        <f t="shared" si="46"/>
        <v>0.44442500000000001</v>
      </c>
      <c r="BH35" s="590">
        <f t="shared" si="47"/>
        <v>0</v>
      </c>
      <c r="BI35" s="590">
        <f t="shared" si="48"/>
        <v>0</v>
      </c>
      <c r="BJ35" s="590">
        <f t="shared" si="49"/>
        <v>0</v>
      </c>
      <c r="BK35" s="590"/>
      <c r="BL35" s="590">
        <v>721</v>
      </c>
    </row>
    <row r="36" spans="1:64" ht="15" customHeight="1" x14ac:dyDescent="0.25">
      <c r="A36" s="588" t="s">
        <v>347</v>
      </c>
      <c r="B36" s="589"/>
      <c r="C36" s="589" t="s">
        <v>4394</v>
      </c>
      <c r="D36" s="948" t="s">
        <v>4395</v>
      </c>
      <c r="E36" s="948"/>
      <c r="F36" s="589" t="s">
        <v>248</v>
      </c>
      <c r="G36" s="590">
        <f>'9-22-22 Rozpočet-vybr. sloupce'!I59</f>
        <v>5</v>
      </c>
      <c r="H36" s="590">
        <f>'9-22-22 Rozpočet-vybr. sloupce'!J59</f>
        <v>0</v>
      </c>
      <c r="I36" s="590">
        <f t="shared" si="26"/>
        <v>0</v>
      </c>
      <c r="J36" s="590">
        <f t="shared" si="27"/>
        <v>0</v>
      </c>
      <c r="K36" s="590">
        <f t="shared" si="28"/>
        <v>0</v>
      </c>
      <c r="L36" s="590">
        <v>0</v>
      </c>
      <c r="M36" s="590">
        <f t="shared" si="29"/>
        <v>0</v>
      </c>
      <c r="N36" s="591" t="s">
        <v>5401</v>
      </c>
      <c r="Z36" s="590">
        <f t="shared" si="30"/>
        <v>0</v>
      </c>
      <c r="AB36" s="590">
        <f t="shared" si="31"/>
        <v>0</v>
      </c>
      <c r="AC36" s="590">
        <f t="shared" si="32"/>
        <v>0</v>
      </c>
      <c r="AD36" s="590">
        <f t="shared" si="33"/>
        <v>0</v>
      </c>
      <c r="AE36" s="590">
        <f t="shared" si="34"/>
        <v>0</v>
      </c>
      <c r="AF36" s="590">
        <f t="shared" si="35"/>
        <v>0</v>
      </c>
      <c r="AG36" s="590">
        <f t="shared" si="36"/>
        <v>0</v>
      </c>
      <c r="AH36" s="590">
        <f t="shared" si="37"/>
        <v>0</v>
      </c>
      <c r="AI36" s="576"/>
      <c r="AJ36" s="590">
        <f t="shared" si="38"/>
        <v>0</v>
      </c>
      <c r="AK36" s="590">
        <f t="shared" si="39"/>
        <v>0</v>
      </c>
      <c r="AL36" s="590">
        <f t="shared" si="40"/>
        <v>0</v>
      </c>
      <c r="AN36" s="590">
        <v>21</v>
      </c>
      <c r="AO36" s="590">
        <f>H36*0.236002824858757</f>
        <v>0</v>
      </c>
      <c r="AP36" s="590">
        <f>H36*(1-0.236002824858757)</f>
        <v>0</v>
      </c>
      <c r="AQ36" s="592" t="s">
        <v>217</v>
      </c>
      <c r="AV36" s="590">
        <f t="shared" si="41"/>
        <v>0</v>
      </c>
      <c r="AW36" s="590">
        <f t="shared" si="42"/>
        <v>0</v>
      </c>
      <c r="AX36" s="590">
        <f t="shared" si="43"/>
        <v>0</v>
      </c>
      <c r="AY36" s="592" t="s">
        <v>5402</v>
      </c>
      <c r="AZ36" s="592" t="s">
        <v>5403</v>
      </c>
      <c r="BA36" s="576" t="s">
        <v>5400</v>
      </c>
      <c r="BC36" s="590">
        <f t="shared" si="44"/>
        <v>0</v>
      </c>
      <c r="BD36" s="590">
        <f t="shared" si="45"/>
        <v>0</v>
      </c>
      <c r="BE36" s="590">
        <v>0</v>
      </c>
      <c r="BF36" s="590">
        <f t="shared" si="46"/>
        <v>0</v>
      </c>
      <c r="BH36" s="590">
        <f t="shared" si="47"/>
        <v>0</v>
      </c>
      <c r="BI36" s="590">
        <f t="shared" si="48"/>
        <v>0</v>
      </c>
      <c r="BJ36" s="590">
        <f t="shared" si="49"/>
        <v>0</v>
      </c>
      <c r="BK36" s="590"/>
      <c r="BL36" s="590">
        <v>721</v>
      </c>
    </row>
    <row r="37" spans="1:64" ht="15" customHeight="1" x14ac:dyDescent="0.25">
      <c r="A37" s="588" t="s">
        <v>253</v>
      </c>
      <c r="B37" s="589"/>
      <c r="C37" s="589" t="s">
        <v>4396</v>
      </c>
      <c r="D37" s="948" t="s">
        <v>4397</v>
      </c>
      <c r="E37" s="948"/>
      <c r="F37" s="589" t="s">
        <v>248</v>
      </c>
      <c r="G37" s="590">
        <f>'9-22-22 Rozpočet-vybr. sloupce'!I62</f>
        <v>20</v>
      </c>
      <c r="H37" s="590">
        <f>'9-22-22 Rozpočet-vybr. sloupce'!J62</f>
        <v>0</v>
      </c>
      <c r="I37" s="590">
        <f t="shared" si="26"/>
        <v>0</v>
      </c>
      <c r="J37" s="590">
        <f t="shared" si="27"/>
        <v>0</v>
      </c>
      <c r="K37" s="590">
        <f t="shared" si="28"/>
        <v>0</v>
      </c>
      <c r="L37" s="590">
        <v>0</v>
      </c>
      <c r="M37" s="590">
        <f t="shared" si="29"/>
        <v>0</v>
      </c>
      <c r="N37" s="591" t="s">
        <v>5401</v>
      </c>
      <c r="Z37" s="590">
        <f t="shared" si="30"/>
        <v>0</v>
      </c>
      <c r="AB37" s="590">
        <f t="shared" si="31"/>
        <v>0</v>
      </c>
      <c r="AC37" s="590">
        <f t="shared" si="32"/>
        <v>0</v>
      </c>
      <c r="AD37" s="590">
        <f t="shared" si="33"/>
        <v>0</v>
      </c>
      <c r="AE37" s="590">
        <f t="shared" si="34"/>
        <v>0</v>
      </c>
      <c r="AF37" s="590">
        <f t="shared" si="35"/>
        <v>0</v>
      </c>
      <c r="AG37" s="590">
        <f t="shared" si="36"/>
        <v>0</v>
      </c>
      <c r="AH37" s="590">
        <f t="shared" si="37"/>
        <v>0</v>
      </c>
      <c r="AI37" s="576"/>
      <c r="AJ37" s="590">
        <f t="shared" si="38"/>
        <v>0</v>
      </c>
      <c r="AK37" s="590">
        <f t="shared" si="39"/>
        <v>0</v>
      </c>
      <c r="AL37" s="590">
        <f t="shared" si="40"/>
        <v>0</v>
      </c>
      <c r="AN37" s="590">
        <v>21</v>
      </c>
      <c r="AO37" s="590">
        <f>H37*0.277763904653802</f>
        <v>0</v>
      </c>
      <c r="AP37" s="590">
        <f>H37*(1-0.277763904653802)</f>
        <v>0</v>
      </c>
      <c r="AQ37" s="592" t="s">
        <v>217</v>
      </c>
      <c r="AV37" s="590">
        <f t="shared" si="41"/>
        <v>0</v>
      </c>
      <c r="AW37" s="590">
        <f t="shared" si="42"/>
        <v>0</v>
      </c>
      <c r="AX37" s="590">
        <f t="shared" si="43"/>
        <v>0</v>
      </c>
      <c r="AY37" s="592" t="s">
        <v>5402</v>
      </c>
      <c r="AZ37" s="592" t="s">
        <v>5403</v>
      </c>
      <c r="BA37" s="576" t="s">
        <v>5400</v>
      </c>
      <c r="BC37" s="590">
        <f t="shared" si="44"/>
        <v>0</v>
      </c>
      <c r="BD37" s="590">
        <f t="shared" si="45"/>
        <v>0</v>
      </c>
      <c r="BE37" s="590">
        <v>0</v>
      </c>
      <c r="BF37" s="590">
        <f t="shared" si="46"/>
        <v>0</v>
      </c>
      <c r="BH37" s="590">
        <f t="shared" si="47"/>
        <v>0</v>
      </c>
      <c r="BI37" s="590">
        <f t="shared" si="48"/>
        <v>0</v>
      </c>
      <c r="BJ37" s="590">
        <f t="shared" si="49"/>
        <v>0</v>
      </c>
      <c r="BK37" s="590"/>
      <c r="BL37" s="590">
        <v>721</v>
      </c>
    </row>
    <row r="38" spans="1:64" ht="15" customHeight="1" x14ac:dyDescent="0.25">
      <c r="A38" s="588" t="s">
        <v>366</v>
      </c>
      <c r="B38" s="589"/>
      <c r="C38" s="589" t="s">
        <v>4399</v>
      </c>
      <c r="D38" s="948" t="s">
        <v>4400</v>
      </c>
      <c r="E38" s="948"/>
      <c r="F38" s="589" t="s">
        <v>248</v>
      </c>
      <c r="G38" s="590">
        <f>'9-22-22 Rozpočet-vybr. sloupce'!I65</f>
        <v>5</v>
      </c>
      <c r="H38" s="590">
        <f>'9-22-22 Rozpočet-vybr. sloupce'!J65</f>
        <v>0</v>
      </c>
      <c r="I38" s="590">
        <f t="shared" si="26"/>
        <v>0</v>
      </c>
      <c r="J38" s="590">
        <f t="shared" si="27"/>
        <v>0</v>
      </c>
      <c r="K38" s="590">
        <f t="shared" si="28"/>
        <v>0</v>
      </c>
      <c r="L38" s="590">
        <v>3.8000000000000002E-4</v>
      </c>
      <c r="M38" s="590">
        <f t="shared" si="29"/>
        <v>1.9000000000000002E-3</v>
      </c>
      <c r="N38" s="591" t="s">
        <v>5401</v>
      </c>
      <c r="Z38" s="590">
        <f t="shared" si="30"/>
        <v>0</v>
      </c>
      <c r="AB38" s="590">
        <f t="shared" si="31"/>
        <v>0</v>
      </c>
      <c r="AC38" s="590">
        <f t="shared" si="32"/>
        <v>0</v>
      </c>
      <c r="AD38" s="590">
        <f t="shared" si="33"/>
        <v>0</v>
      </c>
      <c r="AE38" s="590">
        <f t="shared" si="34"/>
        <v>0</v>
      </c>
      <c r="AF38" s="590">
        <f t="shared" si="35"/>
        <v>0</v>
      </c>
      <c r="AG38" s="590">
        <f t="shared" si="36"/>
        <v>0</v>
      </c>
      <c r="AH38" s="590">
        <f t="shared" si="37"/>
        <v>0</v>
      </c>
      <c r="AI38" s="576"/>
      <c r="AJ38" s="590">
        <f t="shared" si="38"/>
        <v>0</v>
      </c>
      <c r="AK38" s="590">
        <f t="shared" si="39"/>
        <v>0</v>
      </c>
      <c r="AL38" s="590">
        <f t="shared" si="40"/>
        <v>0</v>
      </c>
      <c r="AN38" s="590">
        <v>21</v>
      </c>
      <c r="AO38" s="590">
        <f>H38*0.817846153846154</f>
        <v>0</v>
      </c>
      <c r="AP38" s="590">
        <f>H38*(1-0.817846153846154)</f>
        <v>0</v>
      </c>
      <c r="AQ38" s="592" t="s">
        <v>217</v>
      </c>
      <c r="AV38" s="590">
        <f t="shared" si="41"/>
        <v>0</v>
      </c>
      <c r="AW38" s="590">
        <f t="shared" si="42"/>
        <v>0</v>
      </c>
      <c r="AX38" s="590">
        <f t="shared" si="43"/>
        <v>0</v>
      </c>
      <c r="AY38" s="592" t="s">
        <v>5402</v>
      </c>
      <c r="AZ38" s="592" t="s">
        <v>5403</v>
      </c>
      <c r="BA38" s="576" t="s">
        <v>5400</v>
      </c>
      <c r="BC38" s="590">
        <f t="shared" si="44"/>
        <v>0</v>
      </c>
      <c r="BD38" s="590">
        <f t="shared" si="45"/>
        <v>0</v>
      </c>
      <c r="BE38" s="590">
        <v>0</v>
      </c>
      <c r="BF38" s="590">
        <f t="shared" si="46"/>
        <v>1.9000000000000002E-3</v>
      </c>
      <c r="BH38" s="590">
        <f t="shared" si="47"/>
        <v>0</v>
      </c>
      <c r="BI38" s="590">
        <f t="shared" si="48"/>
        <v>0</v>
      </c>
      <c r="BJ38" s="590">
        <f t="shared" si="49"/>
        <v>0</v>
      </c>
      <c r="BK38" s="590"/>
      <c r="BL38" s="590">
        <v>721</v>
      </c>
    </row>
    <row r="39" spans="1:64" ht="15" customHeight="1" x14ac:dyDescent="0.25">
      <c r="A39" s="588" t="s">
        <v>269</v>
      </c>
      <c r="B39" s="589"/>
      <c r="C39" s="589" t="s">
        <v>4399</v>
      </c>
      <c r="D39" s="948" t="s">
        <v>4401</v>
      </c>
      <c r="E39" s="948"/>
      <c r="F39" s="589" t="s">
        <v>248</v>
      </c>
      <c r="G39" s="590">
        <f>'9-22-22 Rozpočet-vybr. sloupce'!I68</f>
        <v>20</v>
      </c>
      <c r="H39" s="590">
        <f>'9-22-22 Rozpočet-vybr. sloupce'!J68</f>
        <v>0</v>
      </c>
      <c r="I39" s="590">
        <f t="shared" si="26"/>
        <v>0</v>
      </c>
      <c r="J39" s="590">
        <f t="shared" si="27"/>
        <v>0</v>
      </c>
      <c r="K39" s="590">
        <f t="shared" si="28"/>
        <v>0</v>
      </c>
      <c r="L39" s="590">
        <v>3.8000000000000002E-4</v>
      </c>
      <c r="M39" s="590">
        <f t="shared" si="29"/>
        <v>7.6000000000000009E-3</v>
      </c>
      <c r="N39" s="591" t="s">
        <v>5401</v>
      </c>
      <c r="Z39" s="590">
        <f t="shared" si="30"/>
        <v>0</v>
      </c>
      <c r="AB39" s="590">
        <f t="shared" si="31"/>
        <v>0</v>
      </c>
      <c r="AC39" s="590">
        <f t="shared" si="32"/>
        <v>0</v>
      </c>
      <c r="AD39" s="590">
        <f t="shared" si="33"/>
        <v>0</v>
      </c>
      <c r="AE39" s="590">
        <f t="shared" si="34"/>
        <v>0</v>
      </c>
      <c r="AF39" s="590">
        <f t="shared" si="35"/>
        <v>0</v>
      </c>
      <c r="AG39" s="590">
        <f t="shared" si="36"/>
        <v>0</v>
      </c>
      <c r="AH39" s="590">
        <f t="shared" si="37"/>
        <v>0</v>
      </c>
      <c r="AI39" s="576"/>
      <c r="AJ39" s="590">
        <f t="shared" si="38"/>
        <v>0</v>
      </c>
      <c r="AK39" s="590">
        <f t="shared" si="39"/>
        <v>0</v>
      </c>
      <c r="AL39" s="590">
        <f t="shared" si="40"/>
        <v>0</v>
      </c>
      <c r="AN39" s="590">
        <v>21</v>
      </c>
      <c r="AO39" s="590">
        <f>H39*0.817846153846154</f>
        <v>0</v>
      </c>
      <c r="AP39" s="590">
        <f>H39*(1-0.817846153846154)</f>
        <v>0</v>
      </c>
      <c r="AQ39" s="592" t="s">
        <v>217</v>
      </c>
      <c r="AV39" s="590">
        <f t="shared" si="41"/>
        <v>0</v>
      </c>
      <c r="AW39" s="590">
        <f t="shared" si="42"/>
        <v>0</v>
      </c>
      <c r="AX39" s="590">
        <f t="shared" si="43"/>
        <v>0</v>
      </c>
      <c r="AY39" s="592" t="s">
        <v>5402</v>
      </c>
      <c r="AZ39" s="592" t="s">
        <v>5403</v>
      </c>
      <c r="BA39" s="576" t="s">
        <v>5400</v>
      </c>
      <c r="BC39" s="590">
        <f t="shared" si="44"/>
        <v>0</v>
      </c>
      <c r="BD39" s="590">
        <f t="shared" si="45"/>
        <v>0</v>
      </c>
      <c r="BE39" s="590">
        <v>0</v>
      </c>
      <c r="BF39" s="590">
        <f t="shared" si="46"/>
        <v>7.6000000000000009E-3</v>
      </c>
      <c r="BH39" s="590">
        <f t="shared" si="47"/>
        <v>0</v>
      </c>
      <c r="BI39" s="590">
        <f t="shared" si="48"/>
        <v>0</v>
      </c>
      <c r="BJ39" s="590">
        <f t="shared" si="49"/>
        <v>0</v>
      </c>
      <c r="BK39" s="590"/>
      <c r="BL39" s="590">
        <v>721</v>
      </c>
    </row>
    <row r="40" spans="1:64" ht="15" customHeight="1" x14ac:dyDescent="0.25">
      <c r="A40" s="588" t="s">
        <v>373</v>
      </c>
      <c r="B40" s="589"/>
      <c r="C40" s="589" t="s">
        <v>4402</v>
      </c>
      <c r="D40" s="948" t="s">
        <v>4403</v>
      </c>
      <c r="E40" s="948"/>
      <c r="F40" s="589" t="s">
        <v>278</v>
      </c>
      <c r="G40" s="590">
        <f>'9-22-22 Rozpočet-vybr. sloupce'!I71</f>
        <v>38</v>
      </c>
      <c r="H40" s="590">
        <f>'9-22-22 Rozpočet-vybr. sloupce'!J71</f>
        <v>0</v>
      </c>
      <c r="I40" s="590">
        <f t="shared" si="26"/>
        <v>0</v>
      </c>
      <c r="J40" s="590">
        <f t="shared" si="27"/>
        <v>0</v>
      </c>
      <c r="K40" s="590">
        <f t="shared" si="28"/>
        <v>0</v>
      </c>
      <c r="L40" s="590">
        <v>6.6899999999999998E-3</v>
      </c>
      <c r="M40" s="590">
        <f t="shared" si="29"/>
        <v>0.25422</v>
      </c>
      <c r="N40" s="591" t="s">
        <v>5401</v>
      </c>
      <c r="Z40" s="590">
        <f t="shared" si="30"/>
        <v>0</v>
      </c>
      <c r="AB40" s="590">
        <f t="shared" si="31"/>
        <v>0</v>
      </c>
      <c r="AC40" s="590">
        <f t="shared" si="32"/>
        <v>0</v>
      </c>
      <c r="AD40" s="590">
        <f t="shared" si="33"/>
        <v>0</v>
      </c>
      <c r="AE40" s="590">
        <f t="shared" si="34"/>
        <v>0</v>
      </c>
      <c r="AF40" s="590">
        <f t="shared" si="35"/>
        <v>0</v>
      </c>
      <c r="AG40" s="590">
        <f t="shared" si="36"/>
        <v>0</v>
      </c>
      <c r="AH40" s="590">
        <f t="shared" si="37"/>
        <v>0</v>
      </c>
      <c r="AI40" s="576"/>
      <c r="AJ40" s="590">
        <f t="shared" si="38"/>
        <v>0</v>
      </c>
      <c r="AK40" s="590">
        <f t="shared" si="39"/>
        <v>0</v>
      </c>
      <c r="AL40" s="590">
        <f t="shared" si="40"/>
        <v>0</v>
      </c>
      <c r="AN40" s="590">
        <v>21</v>
      </c>
      <c r="AO40" s="590">
        <f>H40*0</f>
        <v>0</v>
      </c>
      <c r="AP40" s="590">
        <f>H40*(1-0)</f>
        <v>0</v>
      </c>
      <c r="AQ40" s="592" t="s">
        <v>217</v>
      </c>
      <c r="AV40" s="590">
        <f t="shared" si="41"/>
        <v>0</v>
      </c>
      <c r="AW40" s="590">
        <f t="shared" si="42"/>
        <v>0</v>
      </c>
      <c r="AX40" s="590">
        <f t="shared" si="43"/>
        <v>0</v>
      </c>
      <c r="AY40" s="592" t="s">
        <v>5402</v>
      </c>
      <c r="AZ40" s="592" t="s">
        <v>5403</v>
      </c>
      <c r="BA40" s="576" t="s">
        <v>5400</v>
      </c>
      <c r="BC40" s="590">
        <f t="shared" si="44"/>
        <v>0</v>
      </c>
      <c r="BD40" s="590">
        <f t="shared" si="45"/>
        <v>0</v>
      </c>
      <c r="BE40" s="590">
        <v>0</v>
      </c>
      <c r="BF40" s="590">
        <f t="shared" si="46"/>
        <v>0.25422</v>
      </c>
      <c r="BH40" s="590">
        <f t="shared" si="47"/>
        <v>0</v>
      </c>
      <c r="BI40" s="590">
        <f t="shared" si="48"/>
        <v>0</v>
      </c>
      <c r="BJ40" s="590">
        <f t="shared" si="49"/>
        <v>0</v>
      </c>
      <c r="BK40" s="590"/>
      <c r="BL40" s="590">
        <v>721</v>
      </c>
    </row>
    <row r="41" spans="1:64" ht="15" customHeight="1" x14ac:dyDescent="0.25">
      <c r="A41" s="588" t="s">
        <v>279</v>
      </c>
      <c r="B41" s="589"/>
      <c r="C41" s="589" t="s">
        <v>4406</v>
      </c>
      <c r="D41" s="948" t="s">
        <v>4407</v>
      </c>
      <c r="E41" s="948"/>
      <c r="F41" s="589" t="s">
        <v>248</v>
      </c>
      <c r="G41" s="590">
        <f>'9-22-22 Rozpočet-vybr. sloupce'!I74</f>
        <v>43</v>
      </c>
      <c r="H41" s="590">
        <f>'9-22-22 Rozpočet-vybr. sloupce'!J74</f>
        <v>0</v>
      </c>
      <c r="I41" s="590">
        <f t="shared" si="26"/>
        <v>0</v>
      </c>
      <c r="J41" s="590">
        <f t="shared" si="27"/>
        <v>0</v>
      </c>
      <c r="K41" s="590">
        <f t="shared" si="28"/>
        <v>0</v>
      </c>
      <c r="L41" s="590">
        <v>1.265E-2</v>
      </c>
      <c r="M41" s="590">
        <f t="shared" si="29"/>
        <v>0.54395000000000004</v>
      </c>
      <c r="N41" s="591" t="s">
        <v>5401</v>
      </c>
      <c r="Z41" s="590">
        <f t="shared" si="30"/>
        <v>0</v>
      </c>
      <c r="AB41" s="590">
        <f t="shared" si="31"/>
        <v>0</v>
      </c>
      <c r="AC41" s="590">
        <f t="shared" si="32"/>
        <v>0</v>
      </c>
      <c r="AD41" s="590">
        <f t="shared" si="33"/>
        <v>0</v>
      </c>
      <c r="AE41" s="590">
        <f t="shared" si="34"/>
        <v>0</v>
      </c>
      <c r="AF41" s="590">
        <f t="shared" si="35"/>
        <v>0</v>
      </c>
      <c r="AG41" s="590">
        <f t="shared" si="36"/>
        <v>0</v>
      </c>
      <c r="AH41" s="590">
        <f t="shared" si="37"/>
        <v>0</v>
      </c>
      <c r="AI41" s="576"/>
      <c r="AJ41" s="590">
        <f t="shared" si="38"/>
        <v>0</v>
      </c>
      <c r="AK41" s="590">
        <f t="shared" si="39"/>
        <v>0</v>
      </c>
      <c r="AL41" s="590">
        <f t="shared" si="40"/>
        <v>0</v>
      </c>
      <c r="AN41" s="590">
        <v>21</v>
      </c>
      <c r="AO41" s="590">
        <f>H41*0.23797619047619</f>
        <v>0</v>
      </c>
      <c r="AP41" s="590">
        <f>H41*(1-0.23797619047619)</f>
        <v>0</v>
      </c>
      <c r="AQ41" s="592" t="s">
        <v>217</v>
      </c>
      <c r="AV41" s="590">
        <f t="shared" si="41"/>
        <v>0</v>
      </c>
      <c r="AW41" s="590">
        <f t="shared" si="42"/>
        <v>0</v>
      </c>
      <c r="AX41" s="590">
        <f t="shared" si="43"/>
        <v>0</v>
      </c>
      <c r="AY41" s="592" t="s">
        <v>5402</v>
      </c>
      <c r="AZ41" s="592" t="s">
        <v>5403</v>
      </c>
      <c r="BA41" s="576" t="s">
        <v>5400</v>
      </c>
      <c r="BC41" s="590">
        <f t="shared" si="44"/>
        <v>0</v>
      </c>
      <c r="BD41" s="590">
        <f t="shared" si="45"/>
        <v>0</v>
      </c>
      <c r="BE41" s="590">
        <v>0</v>
      </c>
      <c r="BF41" s="590">
        <f t="shared" si="46"/>
        <v>0.54395000000000004</v>
      </c>
      <c r="BH41" s="590">
        <f t="shared" si="47"/>
        <v>0</v>
      </c>
      <c r="BI41" s="590">
        <f t="shared" si="48"/>
        <v>0</v>
      </c>
      <c r="BJ41" s="590">
        <f t="shared" si="49"/>
        <v>0</v>
      </c>
      <c r="BK41" s="590"/>
      <c r="BL41" s="590">
        <v>721</v>
      </c>
    </row>
    <row r="42" spans="1:64" ht="15" customHeight="1" x14ac:dyDescent="0.25">
      <c r="A42" s="588" t="s">
        <v>382</v>
      </c>
      <c r="B42" s="589"/>
      <c r="C42" s="589" t="s">
        <v>4410</v>
      </c>
      <c r="D42" s="948" t="s">
        <v>4411</v>
      </c>
      <c r="E42" s="948"/>
      <c r="F42" s="589" t="s">
        <v>248</v>
      </c>
      <c r="G42" s="590">
        <f>'9-22-22 Rozpočet-vybr. sloupce'!I78</f>
        <v>2</v>
      </c>
      <c r="H42" s="590">
        <f>'9-22-22 Rozpočet-vybr. sloupce'!J78</f>
        <v>0</v>
      </c>
      <c r="I42" s="590">
        <f t="shared" si="26"/>
        <v>0</v>
      </c>
      <c r="J42" s="590">
        <f t="shared" si="27"/>
        <v>0</v>
      </c>
      <c r="K42" s="590">
        <f t="shared" si="28"/>
        <v>0</v>
      </c>
      <c r="L42" s="590">
        <v>6.6299999999999996E-3</v>
      </c>
      <c r="M42" s="590">
        <f t="shared" si="29"/>
        <v>1.3259999999999999E-2</v>
      </c>
      <c r="N42" s="591" t="s">
        <v>5401</v>
      </c>
      <c r="Z42" s="590">
        <f t="shared" si="30"/>
        <v>0</v>
      </c>
      <c r="AB42" s="590">
        <f t="shared" si="31"/>
        <v>0</v>
      </c>
      <c r="AC42" s="590">
        <f t="shared" si="32"/>
        <v>0</v>
      </c>
      <c r="AD42" s="590">
        <f t="shared" si="33"/>
        <v>0</v>
      </c>
      <c r="AE42" s="590">
        <f t="shared" si="34"/>
        <v>0</v>
      </c>
      <c r="AF42" s="590">
        <f t="shared" si="35"/>
        <v>0</v>
      </c>
      <c r="AG42" s="590">
        <f t="shared" si="36"/>
        <v>0</v>
      </c>
      <c r="AH42" s="590">
        <f t="shared" si="37"/>
        <v>0</v>
      </c>
      <c r="AI42" s="576"/>
      <c r="AJ42" s="590">
        <f t="shared" si="38"/>
        <v>0</v>
      </c>
      <c r="AK42" s="590">
        <f t="shared" si="39"/>
        <v>0</v>
      </c>
      <c r="AL42" s="590">
        <f t="shared" si="40"/>
        <v>0</v>
      </c>
      <c r="AN42" s="590">
        <v>21</v>
      </c>
      <c r="AO42" s="590">
        <f>H42*0.21673360107095</f>
        <v>0</v>
      </c>
      <c r="AP42" s="590">
        <f>H42*(1-0.21673360107095)</f>
        <v>0</v>
      </c>
      <c r="AQ42" s="592" t="s">
        <v>217</v>
      </c>
      <c r="AV42" s="590">
        <f t="shared" si="41"/>
        <v>0</v>
      </c>
      <c r="AW42" s="590">
        <f t="shared" si="42"/>
        <v>0</v>
      </c>
      <c r="AX42" s="590">
        <f t="shared" si="43"/>
        <v>0</v>
      </c>
      <c r="AY42" s="592" t="s">
        <v>5402</v>
      </c>
      <c r="AZ42" s="592" t="s">
        <v>5403</v>
      </c>
      <c r="BA42" s="576" t="s">
        <v>5400</v>
      </c>
      <c r="BC42" s="590">
        <f t="shared" si="44"/>
        <v>0</v>
      </c>
      <c r="BD42" s="590">
        <f t="shared" si="45"/>
        <v>0</v>
      </c>
      <c r="BE42" s="590">
        <v>0</v>
      </c>
      <c r="BF42" s="590">
        <f t="shared" si="46"/>
        <v>1.3259999999999999E-2</v>
      </c>
      <c r="BH42" s="590">
        <f t="shared" si="47"/>
        <v>0</v>
      </c>
      <c r="BI42" s="590">
        <f t="shared" si="48"/>
        <v>0</v>
      </c>
      <c r="BJ42" s="590">
        <f t="shared" si="49"/>
        <v>0</v>
      </c>
      <c r="BK42" s="590"/>
      <c r="BL42" s="590">
        <v>721</v>
      </c>
    </row>
    <row r="43" spans="1:64" ht="15" customHeight="1" x14ac:dyDescent="0.25">
      <c r="A43" s="588" t="s">
        <v>288</v>
      </c>
      <c r="B43" s="589"/>
      <c r="C43" s="589" t="s">
        <v>4412</v>
      </c>
      <c r="D43" s="948" t="s">
        <v>4413</v>
      </c>
      <c r="E43" s="948"/>
      <c r="F43" s="589" t="s">
        <v>248</v>
      </c>
      <c r="G43" s="590">
        <f>'9-22-22 Rozpočet-vybr. sloupce'!I80</f>
        <v>17</v>
      </c>
      <c r="H43" s="590">
        <f>'9-22-22 Rozpočet-vybr. sloupce'!J80</f>
        <v>0</v>
      </c>
      <c r="I43" s="590">
        <f t="shared" si="26"/>
        <v>0</v>
      </c>
      <c r="J43" s="590">
        <f t="shared" si="27"/>
        <v>0</v>
      </c>
      <c r="K43" s="590">
        <f t="shared" si="28"/>
        <v>0</v>
      </c>
      <c r="L43" s="590">
        <v>6.7499999999999999E-3</v>
      </c>
      <c r="M43" s="590">
        <f t="shared" si="29"/>
        <v>0.11475</v>
      </c>
      <c r="N43" s="591" t="s">
        <v>5401</v>
      </c>
      <c r="Z43" s="590">
        <f t="shared" si="30"/>
        <v>0</v>
      </c>
      <c r="AB43" s="590">
        <f t="shared" si="31"/>
        <v>0</v>
      </c>
      <c r="AC43" s="590">
        <f t="shared" si="32"/>
        <v>0</v>
      </c>
      <c r="AD43" s="590">
        <f t="shared" si="33"/>
        <v>0</v>
      </c>
      <c r="AE43" s="590">
        <f t="shared" si="34"/>
        <v>0</v>
      </c>
      <c r="AF43" s="590">
        <f t="shared" si="35"/>
        <v>0</v>
      </c>
      <c r="AG43" s="590">
        <f t="shared" si="36"/>
        <v>0</v>
      </c>
      <c r="AH43" s="590">
        <f t="shared" si="37"/>
        <v>0</v>
      </c>
      <c r="AI43" s="576"/>
      <c r="AJ43" s="590">
        <f t="shared" si="38"/>
        <v>0</v>
      </c>
      <c r="AK43" s="590">
        <f t="shared" si="39"/>
        <v>0</v>
      </c>
      <c r="AL43" s="590">
        <f t="shared" si="40"/>
        <v>0</v>
      </c>
      <c r="AN43" s="590">
        <v>21</v>
      </c>
      <c r="AO43" s="590">
        <f>H43*0.203921739319681</f>
        <v>0</v>
      </c>
      <c r="AP43" s="590">
        <f>H43*(1-0.203921739319681)</f>
        <v>0</v>
      </c>
      <c r="AQ43" s="592" t="s">
        <v>217</v>
      </c>
      <c r="AV43" s="590">
        <f t="shared" si="41"/>
        <v>0</v>
      </c>
      <c r="AW43" s="590">
        <f t="shared" si="42"/>
        <v>0</v>
      </c>
      <c r="AX43" s="590">
        <f t="shared" si="43"/>
        <v>0</v>
      </c>
      <c r="AY43" s="592" t="s">
        <v>5402</v>
      </c>
      <c r="AZ43" s="592" t="s">
        <v>5403</v>
      </c>
      <c r="BA43" s="576" t="s">
        <v>5400</v>
      </c>
      <c r="BC43" s="590">
        <f t="shared" si="44"/>
        <v>0</v>
      </c>
      <c r="BD43" s="590">
        <f t="shared" si="45"/>
        <v>0</v>
      </c>
      <c r="BE43" s="590">
        <v>0</v>
      </c>
      <c r="BF43" s="590">
        <f t="shared" si="46"/>
        <v>0.11475</v>
      </c>
      <c r="BH43" s="590">
        <f t="shared" si="47"/>
        <v>0</v>
      </c>
      <c r="BI43" s="590">
        <f t="shared" si="48"/>
        <v>0</v>
      </c>
      <c r="BJ43" s="590">
        <f t="shared" si="49"/>
        <v>0</v>
      </c>
      <c r="BK43" s="590"/>
      <c r="BL43" s="590">
        <v>721</v>
      </c>
    </row>
    <row r="44" spans="1:64" ht="15" customHeight="1" x14ac:dyDescent="0.25">
      <c r="A44" s="588" t="s">
        <v>398</v>
      </c>
      <c r="B44" s="589"/>
      <c r="C44" s="589" t="s">
        <v>4416</v>
      </c>
      <c r="D44" s="948" t="s">
        <v>4417</v>
      </c>
      <c r="E44" s="948"/>
      <c r="F44" s="589" t="s">
        <v>248</v>
      </c>
      <c r="G44" s="590">
        <f>'9-22-22 Rozpočet-vybr. sloupce'!I84</f>
        <v>43</v>
      </c>
      <c r="H44" s="590">
        <f>'9-22-22 Rozpočet-vybr. sloupce'!J84</f>
        <v>0</v>
      </c>
      <c r="I44" s="590">
        <f t="shared" si="26"/>
        <v>0</v>
      </c>
      <c r="J44" s="590">
        <f t="shared" si="27"/>
        <v>0</v>
      </c>
      <c r="K44" s="590">
        <f t="shared" si="28"/>
        <v>0</v>
      </c>
      <c r="L44" s="590">
        <v>0</v>
      </c>
      <c r="M44" s="590">
        <f t="shared" si="29"/>
        <v>0</v>
      </c>
      <c r="N44" s="591" t="s">
        <v>5401</v>
      </c>
      <c r="Z44" s="590">
        <f t="shared" si="30"/>
        <v>0</v>
      </c>
      <c r="AB44" s="590">
        <f t="shared" si="31"/>
        <v>0</v>
      </c>
      <c r="AC44" s="590">
        <f t="shared" si="32"/>
        <v>0</v>
      </c>
      <c r="AD44" s="590">
        <f t="shared" si="33"/>
        <v>0</v>
      </c>
      <c r="AE44" s="590">
        <f t="shared" si="34"/>
        <v>0</v>
      </c>
      <c r="AF44" s="590">
        <f t="shared" si="35"/>
        <v>0</v>
      </c>
      <c r="AG44" s="590">
        <f t="shared" si="36"/>
        <v>0</v>
      </c>
      <c r="AH44" s="590">
        <f t="shared" si="37"/>
        <v>0</v>
      </c>
      <c r="AI44" s="576"/>
      <c r="AJ44" s="590">
        <f t="shared" si="38"/>
        <v>0</v>
      </c>
      <c r="AK44" s="590">
        <f t="shared" si="39"/>
        <v>0</v>
      </c>
      <c r="AL44" s="590">
        <f t="shared" si="40"/>
        <v>0</v>
      </c>
      <c r="AN44" s="590">
        <v>21</v>
      </c>
      <c r="AO44" s="590">
        <f>H44*0</f>
        <v>0</v>
      </c>
      <c r="AP44" s="590">
        <f>H44*(1-0)</f>
        <v>0</v>
      </c>
      <c r="AQ44" s="592" t="s">
        <v>217</v>
      </c>
      <c r="AV44" s="590">
        <f t="shared" si="41"/>
        <v>0</v>
      </c>
      <c r="AW44" s="590">
        <f t="shared" si="42"/>
        <v>0</v>
      </c>
      <c r="AX44" s="590">
        <f t="shared" si="43"/>
        <v>0</v>
      </c>
      <c r="AY44" s="592" t="s">
        <v>5402</v>
      </c>
      <c r="AZ44" s="592" t="s">
        <v>5403</v>
      </c>
      <c r="BA44" s="576" t="s">
        <v>5400</v>
      </c>
      <c r="BC44" s="590">
        <f t="shared" si="44"/>
        <v>0</v>
      </c>
      <c r="BD44" s="590">
        <f t="shared" si="45"/>
        <v>0</v>
      </c>
      <c r="BE44" s="590">
        <v>0</v>
      </c>
      <c r="BF44" s="590">
        <f t="shared" si="46"/>
        <v>0</v>
      </c>
      <c r="BH44" s="590">
        <f t="shared" si="47"/>
        <v>0</v>
      </c>
      <c r="BI44" s="590">
        <f t="shared" si="48"/>
        <v>0</v>
      </c>
      <c r="BJ44" s="590">
        <f t="shared" si="49"/>
        <v>0</v>
      </c>
      <c r="BK44" s="590"/>
      <c r="BL44" s="590">
        <v>721</v>
      </c>
    </row>
    <row r="45" spans="1:64" ht="15" customHeight="1" x14ac:dyDescent="0.25">
      <c r="A45" s="588" t="s">
        <v>292</v>
      </c>
      <c r="B45" s="589"/>
      <c r="C45" s="589" t="s">
        <v>4418</v>
      </c>
      <c r="D45" s="948" t="s">
        <v>4419</v>
      </c>
      <c r="E45" s="948"/>
      <c r="F45" s="589" t="s">
        <v>248</v>
      </c>
      <c r="G45" s="590">
        <f>'9-22-22 Rozpočet-vybr. sloupce'!I88</f>
        <v>2</v>
      </c>
      <c r="H45" s="590">
        <f>'9-22-22 Rozpočet-vybr. sloupce'!J88</f>
        <v>0</v>
      </c>
      <c r="I45" s="590">
        <f t="shared" si="26"/>
        <v>0</v>
      </c>
      <c r="J45" s="590">
        <f t="shared" si="27"/>
        <v>0</v>
      </c>
      <c r="K45" s="590">
        <f t="shared" si="28"/>
        <v>0</v>
      </c>
      <c r="L45" s="590">
        <v>0</v>
      </c>
      <c r="M45" s="590">
        <f t="shared" si="29"/>
        <v>0</v>
      </c>
      <c r="N45" s="591" t="s">
        <v>5401</v>
      </c>
      <c r="Z45" s="590">
        <f t="shared" si="30"/>
        <v>0</v>
      </c>
      <c r="AB45" s="590">
        <f t="shared" si="31"/>
        <v>0</v>
      </c>
      <c r="AC45" s="590">
        <f t="shared" si="32"/>
        <v>0</v>
      </c>
      <c r="AD45" s="590">
        <f t="shared" si="33"/>
        <v>0</v>
      </c>
      <c r="AE45" s="590">
        <f t="shared" si="34"/>
        <v>0</v>
      </c>
      <c r="AF45" s="590">
        <f t="shared" si="35"/>
        <v>0</v>
      </c>
      <c r="AG45" s="590">
        <f t="shared" si="36"/>
        <v>0</v>
      </c>
      <c r="AH45" s="590">
        <f t="shared" si="37"/>
        <v>0</v>
      </c>
      <c r="AI45" s="576"/>
      <c r="AJ45" s="590">
        <f t="shared" si="38"/>
        <v>0</v>
      </c>
      <c r="AK45" s="590">
        <f t="shared" si="39"/>
        <v>0</v>
      </c>
      <c r="AL45" s="590">
        <f t="shared" si="40"/>
        <v>0</v>
      </c>
      <c r="AN45" s="590">
        <v>21</v>
      </c>
      <c r="AO45" s="590">
        <f>H45*0</f>
        <v>0</v>
      </c>
      <c r="AP45" s="590">
        <f>H45*(1-0)</f>
        <v>0</v>
      </c>
      <c r="AQ45" s="592" t="s">
        <v>217</v>
      </c>
      <c r="AV45" s="590">
        <f t="shared" si="41"/>
        <v>0</v>
      </c>
      <c r="AW45" s="590">
        <f t="shared" si="42"/>
        <v>0</v>
      </c>
      <c r="AX45" s="590">
        <f t="shared" si="43"/>
        <v>0</v>
      </c>
      <c r="AY45" s="592" t="s">
        <v>5402</v>
      </c>
      <c r="AZ45" s="592" t="s">
        <v>5403</v>
      </c>
      <c r="BA45" s="576" t="s">
        <v>5400</v>
      </c>
      <c r="BC45" s="590">
        <f t="shared" si="44"/>
        <v>0</v>
      </c>
      <c r="BD45" s="590">
        <f t="shared" si="45"/>
        <v>0</v>
      </c>
      <c r="BE45" s="590">
        <v>0</v>
      </c>
      <c r="BF45" s="590">
        <f t="shared" si="46"/>
        <v>0</v>
      </c>
      <c r="BH45" s="590">
        <f t="shared" si="47"/>
        <v>0</v>
      </c>
      <c r="BI45" s="590">
        <f t="shared" si="48"/>
        <v>0</v>
      </c>
      <c r="BJ45" s="590">
        <f t="shared" si="49"/>
        <v>0</v>
      </c>
      <c r="BK45" s="590"/>
      <c r="BL45" s="590">
        <v>721</v>
      </c>
    </row>
    <row r="46" spans="1:64" ht="15" customHeight="1" x14ac:dyDescent="0.25">
      <c r="A46" s="588" t="s">
        <v>405</v>
      </c>
      <c r="B46" s="589"/>
      <c r="C46" s="589" t="s">
        <v>4420</v>
      </c>
      <c r="D46" s="948" t="s">
        <v>4421</v>
      </c>
      <c r="E46" s="948"/>
      <c r="F46" s="589" t="s">
        <v>248</v>
      </c>
      <c r="G46" s="590">
        <f>'9-22-22 Rozpočet-vybr. sloupce'!I90</f>
        <v>17</v>
      </c>
      <c r="H46" s="590">
        <f>'9-22-22 Rozpočet-vybr. sloupce'!J90</f>
        <v>0</v>
      </c>
      <c r="I46" s="590">
        <f t="shared" si="26"/>
        <v>0</v>
      </c>
      <c r="J46" s="590">
        <f t="shared" si="27"/>
        <v>0</v>
      </c>
      <c r="K46" s="590">
        <f t="shared" si="28"/>
        <v>0</v>
      </c>
      <c r="L46" s="590">
        <v>0</v>
      </c>
      <c r="M46" s="590">
        <f t="shared" si="29"/>
        <v>0</v>
      </c>
      <c r="N46" s="591" t="s">
        <v>5401</v>
      </c>
      <c r="Z46" s="590">
        <f t="shared" si="30"/>
        <v>0</v>
      </c>
      <c r="AB46" s="590">
        <f t="shared" si="31"/>
        <v>0</v>
      </c>
      <c r="AC46" s="590">
        <f t="shared" si="32"/>
        <v>0</v>
      </c>
      <c r="AD46" s="590">
        <f t="shared" si="33"/>
        <v>0</v>
      </c>
      <c r="AE46" s="590">
        <f t="shared" si="34"/>
        <v>0</v>
      </c>
      <c r="AF46" s="590">
        <f t="shared" si="35"/>
        <v>0</v>
      </c>
      <c r="AG46" s="590">
        <f t="shared" si="36"/>
        <v>0</v>
      </c>
      <c r="AH46" s="590">
        <f t="shared" si="37"/>
        <v>0</v>
      </c>
      <c r="AI46" s="576"/>
      <c r="AJ46" s="590">
        <f t="shared" si="38"/>
        <v>0</v>
      </c>
      <c r="AK46" s="590">
        <f t="shared" si="39"/>
        <v>0</v>
      </c>
      <c r="AL46" s="590">
        <f t="shared" si="40"/>
        <v>0</v>
      </c>
      <c r="AN46" s="590">
        <v>21</v>
      </c>
      <c r="AO46" s="590">
        <f>H46*0</f>
        <v>0</v>
      </c>
      <c r="AP46" s="590">
        <f>H46*(1-0)</f>
        <v>0</v>
      </c>
      <c r="AQ46" s="592" t="s">
        <v>217</v>
      </c>
      <c r="AV46" s="590">
        <f t="shared" si="41"/>
        <v>0</v>
      </c>
      <c r="AW46" s="590">
        <f t="shared" si="42"/>
        <v>0</v>
      </c>
      <c r="AX46" s="590">
        <f t="shared" si="43"/>
        <v>0</v>
      </c>
      <c r="AY46" s="592" t="s">
        <v>5402</v>
      </c>
      <c r="AZ46" s="592" t="s">
        <v>5403</v>
      </c>
      <c r="BA46" s="576" t="s">
        <v>5400</v>
      </c>
      <c r="BC46" s="590">
        <f t="shared" si="44"/>
        <v>0</v>
      </c>
      <c r="BD46" s="590">
        <f t="shared" si="45"/>
        <v>0</v>
      </c>
      <c r="BE46" s="590">
        <v>0</v>
      </c>
      <c r="BF46" s="590">
        <f t="shared" si="46"/>
        <v>0</v>
      </c>
      <c r="BH46" s="590">
        <f t="shared" si="47"/>
        <v>0</v>
      </c>
      <c r="BI46" s="590">
        <f t="shared" si="48"/>
        <v>0</v>
      </c>
      <c r="BJ46" s="590">
        <f t="shared" si="49"/>
        <v>0</v>
      </c>
      <c r="BK46" s="590"/>
      <c r="BL46" s="590">
        <v>721</v>
      </c>
    </row>
    <row r="47" spans="1:64" ht="15" customHeight="1" x14ac:dyDescent="0.25">
      <c r="A47" s="588" t="s">
        <v>313</v>
      </c>
      <c r="B47" s="589"/>
      <c r="C47" s="589" t="s">
        <v>4422</v>
      </c>
      <c r="D47" s="948" t="s">
        <v>4423</v>
      </c>
      <c r="E47" s="948"/>
      <c r="F47" s="589" t="s">
        <v>278</v>
      </c>
      <c r="G47" s="590">
        <f>'9-22-22 Rozpočet-vybr. sloupce'!I94</f>
        <v>153</v>
      </c>
      <c r="H47" s="590">
        <f>'9-22-22 Rozpočet-vybr. sloupce'!J94</f>
        <v>0</v>
      </c>
      <c r="I47" s="590">
        <f t="shared" si="26"/>
        <v>0</v>
      </c>
      <c r="J47" s="590">
        <f t="shared" si="27"/>
        <v>0</v>
      </c>
      <c r="K47" s="590">
        <f t="shared" si="28"/>
        <v>0</v>
      </c>
      <c r="L47" s="590">
        <v>2.0999999999999999E-3</v>
      </c>
      <c r="M47" s="590">
        <f t="shared" si="29"/>
        <v>0.32129999999999997</v>
      </c>
      <c r="N47" s="591" t="s">
        <v>5401</v>
      </c>
      <c r="Z47" s="590">
        <f t="shared" si="30"/>
        <v>0</v>
      </c>
      <c r="AB47" s="590">
        <f t="shared" si="31"/>
        <v>0</v>
      </c>
      <c r="AC47" s="590">
        <f t="shared" si="32"/>
        <v>0</v>
      </c>
      <c r="AD47" s="590">
        <f t="shared" si="33"/>
        <v>0</v>
      </c>
      <c r="AE47" s="590">
        <f t="shared" si="34"/>
        <v>0</v>
      </c>
      <c r="AF47" s="590">
        <f t="shared" si="35"/>
        <v>0</v>
      </c>
      <c r="AG47" s="590">
        <f t="shared" si="36"/>
        <v>0</v>
      </c>
      <c r="AH47" s="590">
        <f t="shared" si="37"/>
        <v>0</v>
      </c>
      <c r="AI47" s="576"/>
      <c r="AJ47" s="590">
        <f t="shared" si="38"/>
        <v>0</v>
      </c>
      <c r="AK47" s="590">
        <f t="shared" si="39"/>
        <v>0</v>
      </c>
      <c r="AL47" s="590">
        <f t="shared" si="40"/>
        <v>0</v>
      </c>
      <c r="AN47" s="590">
        <v>21</v>
      </c>
      <c r="AO47" s="590">
        <f>H47*0</f>
        <v>0</v>
      </c>
      <c r="AP47" s="590">
        <f>H47*(1-0)</f>
        <v>0</v>
      </c>
      <c r="AQ47" s="592" t="s">
        <v>217</v>
      </c>
      <c r="AV47" s="590">
        <f t="shared" si="41"/>
        <v>0</v>
      </c>
      <c r="AW47" s="590">
        <f t="shared" si="42"/>
        <v>0</v>
      </c>
      <c r="AX47" s="590">
        <f t="shared" si="43"/>
        <v>0</v>
      </c>
      <c r="AY47" s="592" t="s">
        <v>5402</v>
      </c>
      <c r="AZ47" s="592" t="s">
        <v>5403</v>
      </c>
      <c r="BA47" s="576" t="s">
        <v>5400</v>
      </c>
      <c r="BC47" s="590">
        <f t="shared" si="44"/>
        <v>0</v>
      </c>
      <c r="BD47" s="590">
        <f t="shared" si="45"/>
        <v>0</v>
      </c>
      <c r="BE47" s="590">
        <v>0</v>
      </c>
      <c r="BF47" s="590">
        <f t="shared" si="46"/>
        <v>0.32129999999999997</v>
      </c>
      <c r="BH47" s="590">
        <f t="shared" si="47"/>
        <v>0</v>
      </c>
      <c r="BI47" s="590">
        <f t="shared" si="48"/>
        <v>0</v>
      </c>
      <c r="BJ47" s="590">
        <f t="shared" si="49"/>
        <v>0</v>
      </c>
      <c r="BK47" s="590"/>
      <c r="BL47" s="590">
        <v>721</v>
      </c>
    </row>
    <row r="48" spans="1:64" ht="15" customHeight="1" x14ac:dyDescent="0.25">
      <c r="A48" s="588" t="s">
        <v>412</v>
      </c>
      <c r="B48" s="589"/>
      <c r="C48" s="589" t="s">
        <v>4428</v>
      </c>
      <c r="D48" s="948" t="s">
        <v>4429</v>
      </c>
      <c r="E48" s="948"/>
      <c r="F48" s="589" t="s">
        <v>278</v>
      </c>
      <c r="G48" s="590">
        <f>'9-22-22 Rozpočet-vybr. sloupce'!I99</f>
        <v>51</v>
      </c>
      <c r="H48" s="590">
        <f>'9-22-22 Rozpočet-vybr. sloupce'!J99</f>
        <v>0</v>
      </c>
      <c r="I48" s="590">
        <f t="shared" si="26"/>
        <v>0</v>
      </c>
      <c r="J48" s="590">
        <f t="shared" si="27"/>
        <v>0</v>
      </c>
      <c r="K48" s="590">
        <f t="shared" si="28"/>
        <v>0</v>
      </c>
      <c r="L48" s="590">
        <v>1.98E-3</v>
      </c>
      <c r="M48" s="590">
        <f t="shared" si="29"/>
        <v>0.10098</v>
      </c>
      <c r="N48" s="591" t="s">
        <v>5401</v>
      </c>
      <c r="Z48" s="590">
        <f t="shared" si="30"/>
        <v>0</v>
      </c>
      <c r="AB48" s="590">
        <f t="shared" si="31"/>
        <v>0</v>
      </c>
      <c r="AC48" s="590">
        <f t="shared" si="32"/>
        <v>0</v>
      </c>
      <c r="AD48" s="590">
        <f t="shared" si="33"/>
        <v>0</v>
      </c>
      <c r="AE48" s="590">
        <f t="shared" si="34"/>
        <v>0</v>
      </c>
      <c r="AF48" s="590">
        <f t="shared" si="35"/>
        <v>0</v>
      </c>
      <c r="AG48" s="590">
        <f t="shared" si="36"/>
        <v>0</v>
      </c>
      <c r="AH48" s="590">
        <f t="shared" si="37"/>
        <v>0</v>
      </c>
      <c r="AI48" s="576"/>
      <c r="AJ48" s="590">
        <f t="shared" si="38"/>
        <v>0</v>
      </c>
      <c r="AK48" s="590">
        <f t="shared" si="39"/>
        <v>0</v>
      </c>
      <c r="AL48" s="590">
        <f t="shared" si="40"/>
        <v>0</v>
      </c>
      <c r="AN48" s="590">
        <v>21</v>
      </c>
      <c r="AO48" s="590">
        <f>H48*0</f>
        <v>0</v>
      </c>
      <c r="AP48" s="590">
        <f>H48*(1-0)</f>
        <v>0</v>
      </c>
      <c r="AQ48" s="592" t="s">
        <v>217</v>
      </c>
      <c r="AV48" s="590">
        <f t="shared" si="41"/>
        <v>0</v>
      </c>
      <c r="AW48" s="590">
        <f t="shared" si="42"/>
        <v>0</v>
      </c>
      <c r="AX48" s="590">
        <f t="shared" si="43"/>
        <v>0</v>
      </c>
      <c r="AY48" s="592" t="s">
        <v>5402</v>
      </c>
      <c r="AZ48" s="592" t="s">
        <v>5403</v>
      </c>
      <c r="BA48" s="576" t="s">
        <v>5400</v>
      </c>
      <c r="BC48" s="590">
        <f t="shared" si="44"/>
        <v>0</v>
      </c>
      <c r="BD48" s="590">
        <f t="shared" si="45"/>
        <v>0</v>
      </c>
      <c r="BE48" s="590">
        <v>0</v>
      </c>
      <c r="BF48" s="590">
        <f t="shared" si="46"/>
        <v>0.10098</v>
      </c>
      <c r="BH48" s="590">
        <f t="shared" si="47"/>
        <v>0</v>
      </c>
      <c r="BI48" s="590">
        <f t="shared" si="48"/>
        <v>0</v>
      </c>
      <c r="BJ48" s="590">
        <f t="shared" si="49"/>
        <v>0</v>
      </c>
      <c r="BK48" s="590"/>
      <c r="BL48" s="590">
        <v>721</v>
      </c>
    </row>
    <row r="49" spans="1:64" ht="15" customHeight="1" x14ac:dyDescent="0.25">
      <c r="A49" s="588" t="s">
        <v>316</v>
      </c>
      <c r="B49" s="589"/>
      <c r="C49" s="589" t="s">
        <v>4432</v>
      </c>
      <c r="D49" s="948" t="s">
        <v>4433</v>
      </c>
      <c r="E49" s="948"/>
      <c r="F49" s="589" t="s">
        <v>278</v>
      </c>
      <c r="G49" s="590">
        <f>'9-22-22 Rozpočet-vybr. sloupce'!I104</f>
        <v>559</v>
      </c>
      <c r="H49" s="590">
        <f>'9-22-22 Rozpočet-vybr. sloupce'!J104</f>
        <v>0</v>
      </c>
      <c r="I49" s="590">
        <f t="shared" si="26"/>
        <v>0</v>
      </c>
      <c r="J49" s="590">
        <f t="shared" si="27"/>
        <v>0</v>
      </c>
      <c r="K49" s="590">
        <f t="shared" si="28"/>
        <v>0</v>
      </c>
      <c r="L49" s="590">
        <v>4.0999999999999999E-4</v>
      </c>
      <c r="M49" s="590">
        <f t="shared" si="29"/>
        <v>0.22919</v>
      </c>
      <c r="N49" s="591" t="s">
        <v>5401</v>
      </c>
      <c r="Z49" s="590">
        <f t="shared" si="30"/>
        <v>0</v>
      </c>
      <c r="AB49" s="590">
        <f t="shared" si="31"/>
        <v>0</v>
      </c>
      <c r="AC49" s="590">
        <f t="shared" si="32"/>
        <v>0</v>
      </c>
      <c r="AD49" s="590">
        <f t="shared" si="33"/>
        <v>0</v>
      </c>
      <c r="AE49" s="590">
        <f t="shared" si="34"/>
        <v>0</v>
      </c>
      <c r="AF49" s="590">
        <f t="shared" si="35"/>
        <v>0</v>
      </c>
      <c r="AG49" s="590">
        <f t="shared" si="36"/>
        <v>0</v>
      </c>
      <c r="AH49" s="590">
        <f t="shared" si="37"/>
        <v>0</v>
      </c>
      <c r="AI49" s="576"/>
      <c r="AJ49" s="590">
        <f t="shared" si="38"/>
        <v>0</v>
      </c>
      <c r="AK49" s="590">
        <f t="shared" si="39"/>
        <v>0</v>
      </c>
      <c r="AL49" s="590">
        <f t="shared" si="40"/>
        <v>0</v>
      </c>
      <c r="AN49" s="590">
        <v>21</v>
      </c>
      <c r="AO49" s="590">
        <f>H49*0.694926533685925</f>
        <v>0</v>
      </c>
      <c r="AP49" s="590">
        <f>H49*(1-0.694926533685925)</f>
        <v>0</v>
      </c>
      <c r="AQ49" s="592" t="s">
        <v>217</v>
      </c>
      <c r="AV49" s="590">
        <f t="shared" si="41"/>
        <v>0</v>
      </c>
      <c r="AW49" s="590">
        <f t="shared" si="42"/>
        <v>0</v>
      </c>
      <c r="AX49" s="590">
        <f t="shared" si="43"/>
        <v>0</v>
      </c>
      <c r="AY49" s="592" t="s">
        <v>5402</v>
      </c>
      <c r="AZ49" s="592" t="s">
        <v>5403</v>
      </c>
      <c r="BA49" s="576" t="s">
        <v>5400</v>
      </c>
      <c r="BC49" s="590">
        <f t="shared" si="44"/>
        <v>0</v>
      </c>
      <c r="BD49" s="590">
        <f t="shared" si="45"/>
        <v>0</v>
      </c>
      <c r="BE49" s="590">
        <v>0</v>
      </c>
      <c r="BF49" s="590">
        <f t="shared" si="46"/>
        <v>0.22919</v>
      </c>
      <c r="BH49" s="590">
        <f t="shared" si="47"/>
        <v>0</v>
      </c>
      <c r="BI49" s="590">
        <f t="shared" si="48"/>
        <v>0</v>
      </c>
      <c r="BJ49" s="590">
        <f t="shared" si="49"/>
        <v>0</v>
      </c>
      <c r="BK49" s="590"/>
      <c r="BL49" s="590">
        <v>721</v>
      </c>
    </row>
    <row r="50" spans="1:64" ht="15" customHeight="1" x14ac:dyDescent="0.25">
      <c r="A50" s="588" t="s">
        <v>429</v>
      </c>
      <c r="B50" s="589"/>
      <c r="C50" s="589" t="s">
        <v>4438</v>
      </c>
      <c r="D50" s="948" t="s">
        <v>4439</v>
      </c>
      <c r="E50" s="948"/>
      <c r="F50" s="589" t="s">
        <v>278</v>
      </c>
      <c r="G50" s="590">
        <f>'9-22-22 Rozpočet-vybr. sloupce'!I110</f>
        <v>143</v>
      </c>
      <c r="H50" s="590">
        <f>'9-22-22 Rozpočet-vybr. sloupce'!J110</f>
        <v>0</v>
      </c>
      <c r="I50" s="590">
        <f t="shared" si="26"/>
        <v>0</v>
      </c>
      <c r="J50" s="590">
        <f t="shared" si="27"/>
        <v>0</v>
      </c>
      <c r="K50" s="590">
        <f t="shared" si="28"/>
        <v>0</v>
      </c>
      <c r="L50" s="590">
        <v>5.1999999999999995E-4</v>
      </c>
      <c r="M50" s="590">
        <f t="shared" si="29"/>
        <v>7.4359999999999996E-2</v>
      </c>
      <c r="N50" s="591" t="s">
        <v>5401</v>
      </c>
      <c r="Z50" s="590">
        <f t="shared" si="30"/>
        <v>0</v>
      </c>
      <c r="AB50" s="590">
        <f t="shared" si="31"/>
        <v>0</v>
      </c>
      <c r="AC50" s="590">
        <f t="shared" si="32"/>
        <v>0</v>
      </c>
      <c r="AD50" s="590">
        <f t="shared" si="33"/>
        <v>0</v>
      </c>
      <c r="AE50" s="590">
        <f t="shared" si="34"/>
        <v>0</v>
      </c>
      <c r="AF50" s="590">
        <f t="shared" si="35"/>
        <v>0</v>
      </c>
      <c r="AG50" s="590">
        <f t="shared" si="36"/>
        <v>0</v>
      </c>
      <c r="AH50" s="590">
        <f t="shared" si="37"/>
        <v>0</v>
      </c>
      <c r="AI50" s="576"/>
      <c r="AJ50" s="590">
        <f t="shared" si="38"/>
        <v>0</v>
      </c>
      <c r="AK50" s="590">
        <f t="shared" si="39"/>
        <v>0</v>
      </c>
      <c r="AL50" s="590">
        <f t="shared" si="40"/>
        <v>0</v>
      </c>
      <c r="AN50" s="590">
        <v>21</v>
      </c>
      <c r="AO50" s="590">
        <f>H50*0.653539956382205</f>
        <v>0</v>
      </c>
      <c r="AP50" s="590">
        <f>H50*(1-0.653539956382205)</f>
        <v>0</v>
      </c>
      <c r="AQ50" s="592" t="s">
        <v>217</v>
      </c>
      <c r="AV50" s="590">
        <f t="shared" si="41"/>
        <v>0</v>
      </c>
      <c r="AW50" s="590">
        <f t="shared" si="42"/>
        <v>0</v>
      </c>
      <c r="AX50" s="590">
        <f t="shared" si="43"/>
        <v>0</v>
      </c>
      <c r="AY50" s="592" t="s">
        <v>5402</v>
      </c>
      <c r="AZ50" s="592" t="s">
        <v>5403</v>
      </c>
      <c r="BA50" s="576" t="s">
        <v>5400</v>
      </c>
      <c r="BC50" s="590">
        <f t="shared" si="44"/>
        <v>0</v>
      </c>
      <c r="BD50" s="590">
        <f t="shared" si="45"/>
        <v>0</v>
      </c>
      <c r="BE50" s="590">
        <v>0</v>
      </c>
      <c r="BF50" s="590">
        <f t="shared" si="46"/>
        <v>7.4359999999999996E-2</v>
      </c>
      <c r="BH50" s="590">
        <f t="shared" si="47"/>
        <v>0</v>
      </c>
      <c r="BI50" s="590">
        <f t="shared" si="48"/>
        <v>0</v>
      </c>
      <c r="BJ50" s="590">
        <f t="shared" si="49"/>
        <v>0</v>
      </c>
      <c r="BK50" s="590"/>
      <c r="BL50" s="590">
        <v>721</v>
      </c>
    </row>
    <row r="51" spans="1:64" ht="15" customHeight="1" x14ac:dyDescent="0.25">
      <c r="A51" s="588" t="s">
        <v>320</v>
      </c>
      <c r="B51" s="589"/>
      <c r="C51" s="589" t="s">
        <v>4445</v>
      </c>
      <c r="D51" s="948" t="s">
        <v>4446</v>
      </c>
      <c r="E51" s="948"/>
      <c r="F51" s="589" t="s">
        <v>278</v>
      </c>
      <c r="G51" s="590">
        <f>'9-22-22 Rozpočet-vybr. sloupce'!I116</f>
        <v>4</v>
      </c>
      <c r="H51" s="590">
        <f>'9-22-22 Rozpočet-vybr. sloupce'!J116</f>
        <v>0</v>
      </c>
      <c r="I51" s="590">
        <f t="shared" si="26"/>
        <v>0</v>
      </c>
      <c r="J51" s="590">
        <f t="shared" si="27"/>
        <v>0</v>
      </c>
      <c r="K51" s="590">
        <f t="shared" si="28"/>
        <v>0</v>
      </c>
      <c r="L51" s="590">
        <v>9.7999999999999997E-4</v>
      </c>
      <c r="M51" s="590">
        <f t="shared" si="29"/>
        <v>3.9199999999999999E-3</v>
      </c>
      <c r="N51" s="591" t="s">
        <v>5401</v>
      </c>
      <c r="Z51" s="590">
        <f t="shared" si="30"/>
        <v>0</v>
      </c>
      <c r="AB51" s="590">
        <f t="shared" si="31"/>
        <v>0</v>
      </c>
      <c r="AC51" s="590">
        <f t="shared" si="32"/>
        <v>0</v>
      </c>
      <c r="AD51" s="590">
        <f t="shared" si="33"/>
        <v>0</v>
      </c>
      <c r="AE51" s="590">
        <f t="shared" si="34"/>
        <v>0</v>
      </c>
      <c r="AF51" s="590">
        <f t="shared" si="35"/>
        <v>0</v>
      </c>
      <c r="AG51" s="590">
        <f t="shared" si="36"/>
        <v>0</v>
      </c>
      <c r="AH51" s="590">
        <f t="shared" si="37"/>
        <v>0</v>
      </c>
      <c r="AI51" s="576"/>
      <c r="AJ51" s="590">
        <f t="shared" si="38"/>
        <v>0</v>
      </c>
      <c r="AK51" s="590">
        <f t="shared" si="39"/>
        <v>0</v>
      </c>
      <c r="AL51" s="590">
        <f t="shared" si="40"/>
        <v>0</v>
      </c>
      <c r="AN51" s="590">
        <v>21</v>
      </c>
      <c r="AO51" s="590">
        <f>H51*0.698484087204814</f>
        <v>0</v>
      </c>
      <c r="AP51" s="590">
        <f>H51*(1-0.698484087204814)</f>
        <v>0</v>
      </c>
      <c r="AQ51" s="592" t="s">
        <v>217</v>
      </c>
      <c r="AV51" s="590">
        <f t="shared" si="41"/>
        <v>0</v>
      </c>
      <c r="AW51" s="590">
        <f t="shared" si="42"/>
        <v>0</v>
      </c>
      <c r="AX51" s="590">
        <f t="shared" si="43"/>
        <v>0</v>
      </c>
      <c r="AY51" s="592" t="s">
        <v>5402</v>
      </c>
      <c r="AZ51" s="592" t="s">
        <v>5403</v>
      </c>
      <c r="BA51" s="576" t="s">
        <v>5400</v>
      </c>
      <c r="BC51" s="590">
        <f t="shared" si="44"/>
        <v>0</v>
      </c>
      <c r="BD51" s="590">
        <f t="shared" si="45"/>
        <v>0</v>
      </c>
      <c r="BE51" s="590">
        <v>0</v>
      </c>
      <c r="BF51" s="590">
        <f t="shared" si="46"/>
        <v>3.9199999999999999E-3</v>
      </c>
      <c r="BH51" s="590">
        <f t="shared" si="47"/>
        <v>0</v>
      </c>
      <c r="BI51" s="590">
        <f t="shared" si="48"/>
        <v>0</v>
      </c>
      <c r="BJ51" s="590">
        <f t="shared" si="49"/>
        <v>0</v>
      </c>
      <c r="BK51" s="590"/>
      <c r="BL51" s="590">
        <v>721</v>
      </c>
    </row>
    <row r="52" spans="1:64" ht="15" customHeight="1" x14ac:dyDescent="0.25">
      <c r="A52" s="588" t="s">
        <v>439</v>
      </c>
      <c r="B52" s="589"/>
      <c r="C52" s="589" t="s">
        <v>4447</v>
      </c>
      <c r="D52" s="948" t="s">
        <v>4448</v>
      </c>
      <c r="E52" s="948"/>
      <c r="F52" s="589" t="s">
        <v>278</v>
      </c>
      <c r="G52" s="590">
        <f>'9-22-22 Rozpočet-vybr. sloupce'!I118</f>
        <v>63</v>
      </c>
      <c r="H52" s="590">
        <f>'9-22-22 Rozpočet-vybr. sloupce'!J118</f>
        <v>0</v>
      </c>
      <c r="I52" s="590">
        <f t="shared" si="26"/>
        <v>0</v>
      </c>
      <c r="J52" s="590">
        <f t="shared" si="27"/>
        <v>0</v>
      </c>
      <c r="K52" s="590">
        <f t="shared" si="28"/>
        <v>0</v>
      </c>
      <c r="L52" s="590">
        <v>2.2599999999999999E-3</v>
      </c>
      <c r="M52" s="590">
        <f t="shared" si="29"/>
        <v>0.14237999999999998</v>
      </c>
      <c r="N52" s="591" t="s">
        <v>5401</v>
      </c>
      <c r="Z52" s="590">
        <f t="shared" si="30"/>
        <v>0</v>
      </c>
      <c r="AB52" s="590">
        <f t="shared" si="31"/>
        <v>0</v>
      </c>
      <c r="AC52" s="590">
        <f t="shared" si="32"/>
        <v>0</v>
      </c>
      <c r="AD52" s="590">
        <f t="shared" si="33"/>
        <v>0</v>
      </c>
      <c r="AE52" s="590">
        <f t="shared" si="34"/>
        <v>0</v>
      </c>
      <c r="AF52" s="590">
        <f t="shared" si="35"/>
        <v>0</v>
      </c>
      <c r="AG52" s="590">
        <f t="shared" si="36"/>
        <v>0</v>
      </c>
      <c r="AH52" s="590">
        <f t="shared" si="37"/>
        <v>0</v>
      </c>
      <c r="AI52" s="576"/>
      <c r="AJ52" s="590">
        <f t="shared" si="38"/>
        <v>0</v>
      </c>
      <c r="AK52" s="590">
        <f t="shared" si="39"/>
        <v>0</v>
      </c>
      <c r="AL52" s="590">
        <f t="shared" si="40"/>
        <v>0</v>
      </c>
      <c r="AN52" s="590">
        <v>21</v>
      </c>
      <c r="AO52" s="590">
        <f>H52*0.653924119241192</f>
        <v>0</v>
      </c>
      <c r="AP52" s="590">
        <f>H52*(1-0.653924119241192)</f>
        <v>0</v>
      </c>
      <c r="AQ52" s="592" t="s">
        <v>217</v>
      </c>
      <c r="AV52" s="590">
        <f t="shared" si="41"/>
        <v>0</v>
      </c>
      <c r="AW52" s="590">
        <f t="shared" si="42"/>
        <v>0</v>
      </c>
      <c r="AX52" s="590">
        <f t="shared" si="43"/>
        <v>0</v>
      </c>
      <c r="AY52" s="592" t="s">
        <v>5402</v>
      </c>
      <c r="AZ52" s="592" t="s">
        <v>5403</v>
      </c>
      <c r="BA52" s="576" t="s">
        <v>5400</v>
      </c>
      <c r="BC52" s="590">
        <f t="shared" si="44"/>
        <v>0</v>
      </c>
      <c r="BD52" s="590">
        <f t="shared" si="45"/>
        <v>0</v>
      </c>
      <c r="BE52" s="590">
        <v>0</v>
      </c>
      <c r="BF52" s="590">
        <f t="shared" si="46"/>
        <v>0.14237999999999998</v>
      </c>
      <c r="BH52" s="590">
        <f t="shared" si="47"/>
        <v>0</v>
      </c>
      <c r="BI52" s="590">
        <f t="shared" si="48"/>
        <v>0</v>
      </c>
      <c r="BJ52" s="590">
        <f t="shared" si="49"/>
        <v>0</v>
      </c>
      <c r="BK52" s="590"/>
      <c r="BL52" s="590">
        <v>721</v>
      </c>
    </row>
    <row r="53" spans="1:64" ht="15" customHeight="1" x14ac:dyDescent="0.25">
      <c r="A53" s="588" t="s">
        <v>335</v>
      </c>
      <c r="B53" s="589"/>
      <c r="C53" s="589" t="s">
        <v>4452</v>
      </c>
      <c r="D53" s="948" t="s">
        <v>4453</v>
      </c>
      <c r="E53" s="948"/>
      <c r="F53" s="589" t="s">
        <v>278</v>
      </c>
      <c r="G53" s="590">
        <f>'9-22-22 Rozpočet-vybr. sloupce'!I123</f>
        <v>26</v>
      </c>
      <c r="H53" s="590">
        <f>'9-22-22 Rozpočet-vybr. sloupce'!J123</f>
        <v>0</v>
      </c>
      <c r="I53" s="590">
        <f t="shared" si="26"/>
        <v>0</v>
      </c>
      <c r="J53" s="590">
        <f t="shared" si="27"/>
        <v>0</v>
      </c>
      <c r="K53" s="590">
        <f t="shared" si="28"/>
        <v>0</v>
      </c>
      <c r="L53" s="590">
        <v>1.06E-3</v>
      </c>
      <c r="M53" s="590">
        <f t="shared" si="29"/>
        <v>2.7559999999999998E-2</v>
      </c>
      <c r="N53" s="591" t="s">
        <v>5401</v>
      </c>
      <c r="Z53" s="590">
        <f t="shared" si="30"/>
        <v>0</v>
      </c>
      <c r="AB53" s="590">
        <f t="shared" si="31"/>
        <v>0</v>
      </c>
      <c r="AC53" s="590">
        <f t="shared" si="32"/>
        <v>0</v>
      </c>
      <c r="AD53" s="590">
        <f t="shared" si="33"/>
        <v>0</v>
      </c>
      <c r="AE53" s="590">
        <f t="shared" si="34"/>
        <v>0</v>
      </c>
      <c r="AF53" s="590">
        <f t="shared" si="35"/>
        <v>0</v>
      </c>
      <c r="AG53" s="590">
        <f t="shared" si="36"/>
        <v>0</v>
      </c>
      <c r="AH53" s="590">
        <f t="shared" si="37"/>
        <v>0</v>
      </c>
      <c r="AI53" s="576"/>
      <c r="AJ53" s="590">
        <f t="shared" si="38"/>
        <v>0</v>
      </c>
      <c r="AK53" s="590">
        <f t="shared" si="39"/>
        <v>0</v>
      </c>
      <c r="AL53" s="590">
        <f t="shared" si="40"/>
        <v>0</v>
      </c>
      <c r="AN53" s="590">
        <v>21</v>
      </c>
      <c r="AO53" s="590">
        <f>H53*0.635662847790507</f>
        <v>0</v>
      </c>
      <c r="AP53" s="590">
        <f>H53*(1-0.635662847790507)</f>
        <v>0</v>
      </c>
      <c r="AQ53" s="592" t="s">
        <v>217</v>
      </c>
      <c r="AV53" s="590">
        <f t="shared" si="41"/>
        <v>0</v>
      </c>
      <c r="AW53" s="590">
        <f t="shared" si="42"/>
        <v>0</v>
      </c>
      <c r="AX53" s="590">
        <f t="shared" si="43"/>
        <v>0</v>
      </c>
      <c r="AY53" s="592" t="s">
        <v>5402</v>
      </c>
      <c r="AZ53" s="592" t="s">
        <v>5403</v>
      </c>
      <c r="BA53" s="576" t="s">
        <v>5400</v>
      </c>
      <c r="BC53" s="590">
        <f t="shared" si="44"/>
        <v>0</v>
      </c>
      <c r="BD53" s="590">
        <f t="shared" si="45"/>
        <v>0</v>
      </c>
      <c r="BE53" s="590">
        <v>0</v>
      </c>
      <c r="BF53" s="590">
        <f t="shared" si="46"/>
        <v>2.7559999999999998E-2</v>
      </c>
      <c r="BH53" s="590">
        <f t="shared" si="47"/>
        <v>0</v>
      </c>
      <c r="BI53" s="590">
        <f t="shared" si="48"/>
        <v>0</v>
      </c>
      <c r="BJ53" s="590">
        <f t="shared" si="49"/>
        <v>0</v>
      </c>
      <c r="BK53" s="590"/>
      <c r="BL53" s="590">
        <v>721</v>
      </c>
    </row>
    <row r="54" spans="1:64" ht="15" customHeight="1" x14ac:dyDescent="0.25">
      <c r="A54" s="588" t="s">
        <v>450</v>
      </c>
      <c r="B54" s="589"/>
      <c r="C54" s="589" t="s">
        <v>4455</v>
      </c>
      <c r="D54" s="948" t="s">
        <v>4456</v>
      </c>
      <c r="E54" s="948"/>
      <c r="F54" s="589" t="s">
        <v>278</v>
      </c>
      <c r="G54" s="590">
        <f>'9-22-22 Rozpočet-vybr. sloupce'!I129</f>
        <v>559</v>
      </c>
      <c r="H54" s="590">
        <f>'9-22-22 Rozpočet-vybr. sloupce'!J129</f>
        <v>0</v>
      </c>
      <c r="I54" s="590">
        <f t="shared" si="26"/>
        <v>0</v>
      </c>
      <c r="J54" s="590">
        <f t="shared" si="27"/>
        <v>0</v>
      </c>
      <c r="K54" s="590">
        <f t="shared" si="28"/>
        <v>0</v>
      </c>
      <c r="L54" s="590">
        <v>1.6900000000000001E-3</v>
      </c>
      <c r="M54" s="590">
        <f t="shared" si="29"/>
        <v>0.94471000000000005</v>
      </c>
      <c r="N54" s="591" t="s">
        <v>5401</v>
      </c>
      <c r="Z54" s="590">
        <f t="shared" si="30"/>
        <v>0</v>
      </c>
      <c r="AB54" s="590">
        <f t="shared" si="31"/>
        <v>0</v>
      </c>
      <c r="AC54" s="590">
        <f t="shared" si="32"/>
        <v>0</v>
      </c>
      <c r="AD54" s="590">
        <f t="shared" si="33"/>
        <v>0</v>
      </c>
      <c r="AE54" s="590">
        <f t="shared" si="34"/>
        <v>0</v>
      </c>
      <c r="AF54" s="590">
        <f t="shared" si="35"/>
        <v>0</v>
      </c>
      <c r="AG54" s="590">
        <f t="shared" si="36"/>
        <v>0</v>
      </c>
      <c r="AH54" s="590">
        <f t="shared" si="37"/>
        <v>0</v>
      </c>
      <c r="AI54" s="576"/>
      <c r="AJ54" s="590">
        <f t="shared" si="38"/>
        <v>0</v>
      </c>
      <c r="AK54" s="590">
        <f t="shared" si="39"/>
        <v>0</v>
      </c>
      <c r="AL54" s="590">
        <f t="shared" si="40"/>
        <v>0</v>
      </c>
      <c r="AN54" s="590">
        <v>21</v>
      </c>
      <c r="AO54" s="590">
        <f>H54*0.69617323861684</f>
        <v>0</v>
      </c>
      <c r="AP54" s="590">
        <f>H54*(1-0.69617323861684)</f>
        <v>0</v>
      </c>
      <c r="AQ54" s="592" t="s">
        <v>217</v>
      </c>
      <c r="AV54" s="590">
        <f t="shared" si="41"/>
        <v>0</v>
      </c>
      <c r="AW54" s="590">
        <f t="shared" si="42"/>
        <v>0</v>
      </c>
      <c r="AX54" s="590">
        <f t="shared" si="43"/>
        <v>0</v>
      </c>
      <c r="AY54" s="592" t="s">
        <v>5402</v>
      </c>
      <c r="AZ54" s="592" t="s">
        <v>5403</v>
      </c>
      <c r="BA54" s="576" t="s">
        <v>5400</v>
      </c>
      <c r="BC54" s="590">
        <f t="shared" si="44"/>
        <v>0</v>
      </c>
      <c r="BD54" s="590">
        <f t="shared" si="45"/>
        <v>0</v>
      </c>
      <c r="BE54" s="590">
        <v>0</v>
      </c>
      <c r="BF54" s="590">
        <f t="shared" si="46"/>
        <v>0.94471000000000005</v>
      </c>
      <c r="BH54" s="590">
        <f t="shared" si="47"/>
        <v>0</v>
      </c>
      <c r="BI54" s="590">
        <f t="shared" si="48"/>
        <v>0</v>
      </c>
      <c r="BJ54" s="590">
        <f t="shared" si="49"/>
        <v>0</v>
      </c>
      <c r="BK54" s="590"/>
      <c r="BL54" s="590">
        <v>721</v>
      </c>
    </row>
    <row r="55" spans="1:64" ht="15" customHeight="1" x14ac:dyDescent="0.25">
      <c r="A55" s="588" t="s">
        <v>338</v>
      </c>
      <c r="B55" s="589"/>
      <c r="C55" s="589" t="s">
        <v>4465</v>
      </c>
      <c r="D55" s="948" t="s">
        <v>4466</v>
      </c>
      <c r="E55" s="948"/>
      <c r="F55" s="589" t="s">
        <v>278</v>
      </c>
      <c r="G55" s="590">
        <f>'9-22-22 Rozpočet-vybr. sloupce'!I138</f>
        <v>21.5</v>
      </c>
      <c r="H55" s="590">
        <f>'9-22-22 Rozpočet-vybr. sloupce'!J138</f>
        <v>0</v>
      </c>
      <c r="I55" s="590">
        <f t="shared" si="26"/>
        <v>0</v>
      </c>
      <c r="J55" s="590">
        <f t="shared" si="27"/>
        <v>0</v>
      </c>
      <c r="K55" s="590">
        <f t="shared" si="28"/>
        <v>0</v>
      </c>
      <c r="L55" s="590">
        <v>2.0100000000000001E-3</v>
      </c>
      <c r="M55" s="590">
        <f t="shared" si="29"/>
        <v>4.3215000000000003E-2</v>
      </c>
      <c r="N55" s="591" t="s">
        <v>5401</v>
      </c>
      <c r="Z55" s="590">
        <f t="shared" si="30"/>
        <v>0</v>
      </c>
      <c r="AB55" s="590">
        <f t="shared" si="31"/>
        <v>0</v>
      </c>
      <c r="AC55" s="590">
        <f t="shared" si="32"/>
        <v>0</v>
      </c>
      <c r="AD55" s="590">
        <f t="shared" si="33"/>
        <v>0</v>
      </c>
      <c r="AE55" s="590">
        <f t="shared" si="34"/>
        <v>0</v>
      </c>
      <c r="AF55" s="590">
        <f t="shared" si="35"/>
        <v>0</v>
      </c>
      <c r="AG55" s="590">
        <f t="shared" si="36"/>
        <v>0</v>
      </c>
      <c r="AH55" s="590">
        <f t="shared" si="37"/>
        <v>0</v>
      </c>
      <c r="AI55" s="576"/>
      <c r="AJ55" s="590">
        <f t="shared" si="38"/>
        <v>0</v>
      </c>
      <c r="AK55" s="590">
        <f t="shared" si="39"/>
        <v>0</v>
      </c>
      <c r="AL55" s="590">
        <f t="shared" si="40"/>
        <v>0</v>
      </c>
      <c r="AN55" s="590">
        <v>21</v>
      </c>
      <c r="AO55" s="590">
        <f>H55*0.815320302155221</f>
        <v>0</v>
      </c>
      <c r="AP55" s="590">
        <f>H55*(1-0.815320302155221)</f>
        <v>0</v>
      </c>
      <c r="AQ55" s="592" t="s">
        <v>217</v>
      </c>
      <c r="AV55" s="590">
        <f t="shared" si="41"/>
        <v>0</v>
      </c>
      <c r="AW55" s="590">
        <f t="shared" si="42"/>
        <v>0</v>
      </c>
      <c r="AX55" s="590">
        <f t="shared" si="43"/>
        <v>0</v>
      </c>
      <c r="AY55" s="592" t="s">
        <v>5402</v>
      </c>
      <c r="AZ55" s="592" t="s">
        <v>5403</v>
      </c>
      <c r="BA55" s="576" t="s">
        <v>5400</v>
      </c>
      <c r="BC55" s="590">
        <f t="shared" si="44"/>
        <v>0</v>
      </c>
      <c r="BD55" s="590">
        <f t="shared" si="45"/>
        <v>0</v>
      </c>
      <c r="BE55" s="590">
        <v>0</v>
      </c>
      <c r="BF55" s="590">
        <f t="shared" si="46"/>
        <v>4.3215000000000003E-2</v>
      </c>
      <c r="BH55" s="590">
        <f t="shared" si="47"/>
        <v>0</v>
      </c>
      <c r="BI55" s="590">
        <f t="shared" si="48"/>
        <v>0</v>
      </c>
      <c r="BJ55" s="590">
        <f t="shared" si="49"/>
        <v>0</v>
      </c>
      <c r="BK55" s="590"/>
      <c r="BL55" s="590">
        <v>721</v>
      </c>
    </row>
    <row r="56" spans="1:64" ht="15" customHeight="1" x14ac:dyDescent="0.25">
      <c r="A56" s="588" t="s">
        <v>461</v>
      </c>
      <c r="B56" s="589"/>
      <c r="C56" s="589" t="s">
        <v>4469</v>
      </c>
      <c r="D56" s="948" t="s">
        <v>4470</v>
      </c>
      <c r="E56" s="948"/>
      <c r="F56" s="589" t="s">
        <v>248</v>
      </c>
      <c r="G56" s="590">
        <f>'9-22-22 Rozpočet-vybr. sloupce'!I143</f>
        <v>25</v>
      </c>
      <c r="H56" s="590">
        <f>'9-22-22 Rozpočet-vybr. sloupce'!J143</f>
        <v>0</v>
      </c>
      <c r="I56" s="590">
        <f t="shared" si="26"/>
        <v>0</v>
      </c>
      <c r="J56" s="590">
        <f t="shared" si="27"/>
        <v>0</v>
      </c>
      <c r="K56" s="590">
        <f t="shared" si="28"/>
        <v>0</v>
      </c>
      <c r="L56" s="590">
        <v>5.5000000000000003E-4</v>
      </c>
      <c r="M56" s="590">
        <f t="shared" si="29"/>
        <v>1.375E-2</v>
      </c>
      <c r="N56" s="591" t="s">
        <v>5401</v>
      </c>
      <c r="Z56" s="590">
        <f t="shared" si="30"/>
        <v>0</v>
      </c>
      <c r="AB56" s="590">
        <f t="shared" si="31"/>
        <v>0</v>
      </c>
      <c r="AC56" s="590">
        <f t="shared" si="32"/>
        <v>0</v>
      </c>
      <c r="AD56" s="590">
        <f t="shared" si="33"/>
        <v>0</v>
      </c>
      <c r="AE56" s="590">
        <f t="shared" si="34"/>
        <v>0</v>
      </c>
      <c r="AF56" s="590">
        <f t="shared" si="35"/>
        <v>0</v>
      </c>
      <c r="AG56" s="590">
        <f t="shared" si="36"/>
        <v>0</v>
      </c>
      <c r="AH56" s="590">
        <f t="shared" si="37"/>
        <v>0</v>
      </c>
      <c r="AI56" s="576"/>
      <c r="AJ56" s="590">
        <f t="shared" si="38"/>
        <v>0</v>
      </c>
      <c r="AK56" s="590">
        <f t="shared" si="39"/>
        <v>0</v>
      </c>
      <c r="AL56" s="590">
        <f t="shared" si="40"/>
        <v>0</v>
      </c>
      <c r="AN56" s="590">
        <v>21</v>
      </c>
      <c r="AO56" s="590">
        <f>H56*0.796523955147808</f>
        <v>0</v>
      </c>
      <c r="AP56" s="590">
        <f>H56*(1-0.796523955147808)</f>
        <v>0</v>
      </c>
      <c r="AQ56" s="592" t="s">
        <v>217</v>
      </c>
      <c r="AV56" s="590">
        <f t="shared" si="41"/>
        <v>0</v>
      </c>
      <c r="AW56" s="590">
        <f t="shared" si="42"/>
        <v>0</v>
      </c>
      <c r="AX56" s="590">
        <f t="shared" si="43"/>
        <v>0</v>
      </c>
      <c r="AY56" s="592" t="s">
        <v>5402</v>
      </c>
      <c r="AZ56" s="592" t="s">
        <v>5403</v>
      </c>
      <c r="BA56" s="576" t="s">
        <v>5400</v>
      </c>
      <c r="BC56" s="590">
        <f t="shared" si="44"/>
        <v>0</v>
      </c>
      <c r="BD56" s="590">
        <f t="shared" si="45"/>
        <v>0</v>
      </c>
      <c r="BE56" s="590">
        <v>0</v>
      </c>
      <c r="BF56" s="590">
        <f t="shared" si="46"/>
        <v>1.375E-2</v>
      </c>
      <c r="BH56" s="590">
        <f t="shared" si="47"/>
        <v>0</v>
      </c>
      <c r="BI56" s="590">
        <f t="shared" si="48"/>
        <v>0</v>
      </c>
      <c r="BJ56" s="590">
        <f t="shared" si="49"/>
        <v>0</v>
      </c>
      <c r="BK56" s="590"/>
      <c r="BL56" s="590">
        <v>721</v>
      </c>
    </row>
    <row r="57" spans="1:64" ht="15" customHeight="1" x14ac:dyDescent="0.25">
      <c r="A57" s="588" t="s">
        <v>350</v>
      </c>
      <c r="B57" s="589"/>
      <c r="C57" s="589" t="s">
        <v>4472</v>
      </c>
      <c r="D57" s="948" t="s">
        <v>4473</v>
      </c>
      <c r="E57" s="948"/>
      <c r="F57" s="589" t="s">
        <v>248</v>
      </c>
      <c r="G57" s="590">
        <f>'9-22-22 Rozpočet-vybr. sloupce'!I146</f>
        <v>1</v>
      </c>
      <c r="H57" s="590">
        <f>'9-22-22 Rozpočet-vybr. sloupce'!J146</f>
        <v>0</v>
      </c>
      <c r="I57" s="590">
        <f t="shared" si="26"/>
        <v>0</v>
      </c>
      <c r="J57" s="590">
        <f t="shared" si="27"/>
        <v>0</v>
      </c>
      <c r="K57" s="590">
        <f t="shared" si="28"/>
        <v>0</v>
      </c>
      <c r="L57" s="590">
        <v>5.0000000000000001E-4</v>
      </c>
      <c r="M57" s="590">
        <f t="shared" si="29"/>
        <v>5.0000000000000001E-4</v>
      </c>
      <c r="N57" s="591" t="s">
        <v>5401</v>
      </c>
      <c r="Z57" s="590">
        <f t="shared" si="30"/>
        <v>0</v>
      </c>
      <c r="AB57" s="590">
        <f t="shared" si="31"/>
        <v>0</v>
      </c>
      <c r="AC57" s="590">
        <f t="shared" si="32"/>
        <v>0</v>
      </c>
      <c r="AD57" s="590">
        <f t="shared" si="33"/>
        <v>0</v>
      </c>
      <c r="AE57" s="590">
        <f t="shared" si="34"/>
        <v>0</v>
      </c>
      <c r="AF57" s="590">
        <f t="shared" si="35"/>
        <v>0</v>
      </c>
      <c r="AG57" s="590">
        <f t="shared" si="36"/>
        <v>0</v>
      </c>
      <c r="AH57" s="590">
        <f t="shared" si="37"/>
        <v>0</v>
      </c>
      <c r="AI57" s="576"/>
      <c r="AJ57" s="590">
        <f t="shared" si="38"/>
        <v>0</v>
      </c>
      <c r="AK57" s="590">
        <f t="shared" si="39"/>
        <v>0</v>
      </c>
      <c r="AL57" s="590">
        <f t="shared" si="40"/>
        <v>0</v>
      </c>
      <c r="AN57" s="590">
        <v>21</v>
      </c>
      <c r="AO57" s="590">
        <f>H57*0.873067302365404</f>
        <v>0</v>
      </c>
      <c r="AP57" s="590">
        <f>H57*(1-0.873067302365404)</f>
        <v>0</v>
      </c>
      <c r="AQ57" s="592" t="s">
        <v>217</v>
      </c>
      <c r="AV57" s="590">
        <f t="shared" si="41"/>
        <v>0</v>
      </c>
      <c r="AW57" s="590">
        <f t="shared" si="42"/>
        <v>0</v>
      </c>
      <c r="AX57" s="590">
        <f t="shared" si="43"/>
        <v>0</v>
      </c>
      <c r="AY57" s="592" t="s">
        <v>5402</v>
      </c>
      <c r="AZ57" s="592" t="s">
        <v>5403</v>
      </c>
      <c r="BA57" s="576" t="s">
        <v>5400</v>
      </c>
      <c r="BC57" s="590">
        <f t="shared" si="44"/>
        <v>0</v>
      </c>
      <c r="BD57" s="590">
        <f t="shared" si="45"/>
        <v>0</v>
      </c>
      <c r="BE57" s="590">
        <v>0</v>
      </c>
      <c r="BF57" s="590">
        <f t="shared" si="46"/>
        <v>5.0000000000000001E-4</v>
      </c>
      <c r="BH57" s="590">
        <f t="shared" si="47"/>
        <v>0</v>
      </c>
      <c r="BI57" s="590">
        <f t="shared" si="48"/>
        <v>0</v>
      </c>
      <c r="BJ57" s="590">
        <f t="shared" si="49"/>
        <v>0</v>
      </c>
      <c r="BK57" s="590"/>
      <c r="BL57" s="590">
        <v>721</v>
      </c>
    </row>
    <row r="58" spans="1:64" ht="15" customHeight="1" x14ac:dyDescent="0.25">
      <c r="A58" s="588" t="s">
        <v>476</v>
      </c>
      <c r="B58" s="589"/>
      <c r="C58" s="589" t="s">
        <v>4474</v>
      </c>
      <c r="D58" s="948" t="s">
        <v>4475</v>
      </c>
      <c r="E58" s="948"/>
      <c r="F58" s="589" t="s">
        <v>278</v>
      </c>
      <c r="G58" s="590">
        <f>'9-22-22 Rozpočet-vybr. sloupce'!I148</f>
        <v>39</v>
      </c>
      <c r="H58" s="590">
        <f>'9-22-22 Rozpočet-vybr. sloupce'!J148</f>
        <v>0</v>
      </c>
      <c r="I58" s="590">
        <f t="shared" si="26"/>
        <v>0</v>
      </c>
      <c r="J58" s="590">
        <f t="shared" si="27"/>
        <v>0</v>
      </c>
      <c r="K58" s="590">
        <f t="shared" si="28"/>
        <v>0</v>
      </c>
      <c r="L58" s="590">
        <v>1.08E-3</v>
      </c>
      <c r="M58" s="590">
        <f t="shared" si="29"/>
        <v>4.2119999999999998E-2</v>
      </c>
      <c r="N58" s="591" t="s">
        <v>5401</v>
      </c>
      <c r="Z58" s="590">
        <f t="shared" si="30"/>
        <v>0</v>
      </c>
      <c r="AB58" s="590">
        <f t="shared" si="31"/>
        <v>0</v>
      </c>
      <c r="AC58" s="590">
        <f t="shared" si="32"/>
        <v>0</v>
      </c>
      <c r="AD58" s="590">
        <f t="shared" si="33"/>
        <v>0</v>
      </c>
      <c r="AE58" s="590">
        <f t="shared" si="34"/>
        <v>0</v>
      </c>
      <c r="AF58" s="590">
        <f t="shared" si="35"/>
        <v>0</v>
      </c>
      <c r="AG58" s="590">
        <f t="shared" si="36"/>
        <v>0</v>
      </c>
      <c r="AH58" s="590">
        <f t="shared" si="37"/>
        <v>0</v>
      </c>
      <c r="AI58" s="576"/>
      <c r="AJ58" s="590">
        <f t="shared" si="38"/>
        <v>0</v>
      </c>
      <c r="AK58" s="590">
        <f t="shared" si="39"/>
        <v>0</v>
      </c>
      <c r="AL58" s="590">
        <f t="shared" si="40"/>
        <v>0</v>
      </c>
      <c r="AN58" s="590">
        <v>21</v>
      </c>
      <c r="AO58" s="590">
        <f>H58*0.7163125</f>
        <v>0</v>
      </c>
      <c r="AP58" s="590">
        <f>H58*(1-0.7163125)</f>
        <v>0</v>
      </c>
      <c r="AQ58" s="592" t="s">
        <v>217</v>
      </c>
      <c r="AV58" s="590">
        <f t="shared" si="41"/>
        <v>0</v>
      </c>
      <c r="AW58" s="590">
        <f t="shared" si="42"/>
        <v>0</v>
      </c>
      <c r="AX58" s="590">
        <f t="shared" si="43"/>
        <v>0</v>
      </c>
      <c r="AY58" s="592" t="s">
        <v>5402</v>
      </c>
      <c r="AZ58" s="592" t="s">
        <v>5403</v>
      </c>
      <c r="BA58" s="576" t="s">
        <v>5400</v>
      </c>
      <c r="BC58" s="590">
        <f t="shared" si="44"/>
        <v>0</v>
      </c>
      <c r="BD58" s="590">
        <f t="shared" si="45"/>
        <v>0</v>
      </c>
      <c r="BE58" s="590">
        <v>0</v>
      </c>
      <c r="BF58" s="590">
        <f t="shared" si="46"/>
        <v>4.2119999999999998E-2</v>
      </c>
      <c r="BH58" s="590">
        <f t="shared" si="47"/>
        <v>0</v>
      </c>
      <c r="BI58" s="590">
        <f t="shared" si="48"/>
        <v>0</v>
      </c>
      <c r="BJ58" s="590">
        <f t="shared" si="49"/>
        <v>0</v>
      </c>
      <c r="BK58" s="590"/>
      <c r="BL58" s="590">
        <v>721</v>
      </c>
    </row>
    <row r="59" spans="1:64" ht="15" customHeight="1" x14ac:dyDescent="0.25">
      <c r="A59" s="588" t="s">
        <v>365</v>
      </c>
      <c r="B59" s="589"/>
      <c r="C59" s="589" t="s">
        <v>4476</v>
      </c>
      <c r="D59" s="948" t="s">
        <v>4477</v>
      </c>
      <c r="E59" s="948"/>
      <c r="F59" s="589" t="s">
        <v>278</v>
      </c>
      <c r="G59" s="590">
        <f>'9-22-22 Rozpočet-vybr. sloupce'!I153</f>
        <v>130</v>
      </c>
      <c r="H59" s="590">
        <f>'9-22-22 Rozpočet-vybr. sloupce'!J153</f>
        <v>0</v>
      </c>
      <c r="I59" s="590">
        <f t="shared" si="26"/>
        <v>0</v>
      </c>
      <c r="J59" s="590">
        <f t="shared" si="27"/>
        <v>0</v>
      </c>
      <c r="K59" s="590">
        <f t="shared" si="28"/>
        <v>0</v>
      </c>
      <c r="L59" s="590">
        <v>2.6700000000000001E-3</v>
      </c>
      <c r="M59" s="590">
        <f t="shared" si="29"/>
        <v>0.34710000000000002</v>
      </c>
      <c r="N59" s="591" t="s">
        <v>5401</v>
      </c>
      <c r="Z59" s="590">
        <f t="shared" si="30"/>
        <v>0</v>
      </c>
      <c r="AB59" s="590">
        <f t="shared" si="31"/>
        <v>0</v>
      </c>
      <c r="AC59" s="590">
        <f t="shared" si="32"/>
        <v>0</v>
      </c>
      <c r="AD59" s="590">
        <f t="shared" si="33"/>
        <v>0</v>
      </c>
      <c r="AE59" s="590">
        <f t="shared" si="34"/>
        <v>0</v>
      </c>
      <c r="AF59" s="590">
        <f t="shared" si="35"/>
        <v>0</v>
      </c>
      <c r="AG59" s="590">
        <f t="shared" si="36"/>
        <v>0</v>
      </c>
      <c r="AH59" s="590">
        <f t="shared" si="37"/>
        <v>0</v>
      </c>
      <c r="AI59" s="576"/>
      <c r="AJ59" s="590">
        <f t="shared" si="38"/>
        <v>0</v>
      </c>
      <c r="AK59" s="590">
        <f t="shared" si="39"/>
        <v>0</v>
      </c>
      <c r="AL59" s="590">
        <f t="shared" si="40"/>
        <v>0</v>
      </c>
      <c r="AN59" s="590">
        <v>21</v>
      </c>
      <c r="AO59" s="590">
        <f>H59*0.875236008179874</f>
        <v>0</v>
      </c>
      <c r="AP59" s="590">
        <f>H59*(1-0.875236008179874)</f>
        <v>0</v>
      </c>
      <c r="AQ59" s="592" t="s">
        <v>217</v>
      </c>
      <c r="AV59" s="590">
        <f t="shared" si="41"/>
        <v>0</v>
      </c>
      <c r="AW59" s="590">
        <f t="shared" si="42"/>
        <v>0</v>
      </c>
      <c r="AX59" s="590">
        <f t="shared" si="43"/>
        <v>0</v>
      </c>
      <c r="AY59" s="592" t="s">
        <v>5402</v>
      </c>
      <c r="AZ59" s="592" t="s">
        <v>5403</v>
      </c>
      <c r="BA59" s="576" t="s">
        <v>5400</v>
      </c>
      <c r="BC59" s="590">
        <f t="shared" si="44"/>
        <v>0</v>
      </c>
      <c r="BD59" s="590">
        <f t="shared" si="45"/>
        <v>0</v>
      </c>
      <c r="BE59" s="590">
        <v>0</v>
      </c>
      <c r="BF59" s="590">
        <f t="shared" si="46"/>
        <v>0.34710000000000002</v>
      </c>
      <c r="BH59" s="590">
        <f t="shared" si="47"/>
        <v>0</v>
      </c>
      <c r="BI59" s="590">
        <f t="shared" si="48"/>
        <v>0</v>
      </c>
      <c r="BJ59" s="590">
        <f t="shared" si="49"/>
        <v>0</v>
      </c>
      <c r="BK59" s="590"/>
      <c r="BL59" s="590">
        <v>721</v>
      </c>
    </row>
    <row r="60" spans="1:64" ht="15" customHeight="1" x14ac:dyDescent="0.25">
      <c r="A60" s="588" t="s">
        <v>483</v>
      </c>
      <c r="B60" s="589"/>
      <c r="C60" s="589" t="s">
        <v>4479</v>
      </c>
      <c r="D60" s="948" t="s">
        <v>4480</v>
      </c>
      <c r="E60" s="948"/>
      <c r="F60" s="589" t="s">
        <v>248</v>
      </c>
      <c r="G60" s="590">
        <f>'9-22-22 Rozpočet-vybr. sloupce'!I162</f>
        <v>83</v>
      </c>
      <c r="H60" s="590">
        <f>'9-22-22 Rozpočet-vybr. sloupce'!J162</f>
        <v>0</v>
      </c>
      <c r="I60" s="590">
        <f t="shared" si="26"/>
        <v>0</v>
      </c>
      <c r="J60" s="590">
        <f t="shared" si="27"/>
        <v>0</v>
      </c>
      <c r="K60" s="590">
        <f t="shared" si="28"/>
        <v>0</v>
      </c>
      <c r="L60" s="590">
        <v>0</v>
      </c>
      <c r="M60" s="590">
        <f t="shared" si="29"/>
        <v>0</v>
      </c>
      <c r="N60" s="591" t="s">
        <v>5401</v>
      </c>
      <c r="Z60" s="590">
        <f t="shared" si="30"/>
        <v>0</v>
      </c>
      <c r="AB60" s="590">
        <f t="shared" si="31"/>
        <v>0</v>
      </c>
      <c r="AC60" s="590">
        <f t="shared" si="32"/>
        <v>0</v>
      </c>
      <c r="AD60" s="590">
        <f t="shared" si="33"/>
        <v>0</v>
      </c>
      <c r="AE60" s="590">
        <f t="shared" si="34"/>
        <v>0</v>
      </c>
      <c r="AF60" s="590">
        <f t="shared" si="35"/>
        <v>0</v>
      </c>
      <c r="AG60" s="590">
        <f t="shared" si="36"/>
        <v>0</v>
      </c>
      <c r="AH60" s="590">
        <f t="shared" si="37"/>
        <v>0</v>
      </c>
      <c r="AI60" s="576"/>
      <c r="AJ60" s="590">
        <f t="shared" si="38"/>
        <v>0</v>
      </c>
      <c r="AK60" s="590">
        <f t="shared" si="39"/>
        <v>0</v>
      </c>
      <c r="AL60" s="590">
        <f t="shared" si="40"/>
        <v>0</v>
      </c>
      <c r="AN60" s="590">
        <v>21</v>
      </c>
      <c r="AO60" s="590">
        <f t="shared" ref="AO60:AO66" si="50">H60*0</f>
        <v>0</v>
      </c>
      <c r="AP60" s="590">
        <f t="shared" ref="AP60:AP66" si="51">H60*(1-0)</f>
        <v>0</v>
      </c>
      <c r="AQ60" s="592" t="s">
        <v>217</v>
      </c>
      <c r="AV60" s="590">
        <f t="shared" si="41"/>
        <v>0</v>
      </c>
      <c r="AW60" s="590">
        <f t="shared" si="42"/>
        <v>0</v>
      </c>
      <c r="AX60" s="590">
        <f t="shared" si="43"/>
        <v>0</v>
      </c>
      <c r="AY60" s="592" t="s">
        <v>5402</v>
      </c>
      <c r="AZ60" s="592" t="s">
        <v>5403</v>
      </c>
      <c r="BA60" s="576" t="s">
        <v>5400</v>
      </c>
      <c r="BC60" s="590">
        <f t="shared" si="44"/>
        <v>0</v>
      </c>
      <c r="BD60" s="590">
        <f t="shared" si="45"/>
        <v>0</v>
      </c>
      <c r="BE60" s="590">
        <v>0</v>
      </c>
      <c r="BF60" s="590">
        <f t="shared" si="46"/>
        <v>0</v>
      </c>
      <c r="BH60" s="590">
        <f t="shared" si="47"/>
        <v>0</v>
      </c>
      <c r="BI60" s="590">
        <f t="shared" si="48"/>
        <v>0</v>
      </c>
      <c r="BJ60" s="590">
        <f t="shared" si="49"/>
        <v>0</v>
      </c>
      <c r="BK60" s="590"/>
      <c r="BL60" s="590">
        <v>721</v>
      </c>
    </row>
    <row r="61" spans="1:64" ht="15" customHeight="1" x14ac:dyDescent="0.25">
      <c r="A61" s="588" t="s">
        <v>369</v>
      </c>
      <c r="B61" s="589"/>
      <c r="C61" s="589" t="s">
        <v>4484</v>
      </c>
      <c r="D61" s="948" t="s">
        <v>4485</v>
      </c>
      <c r="E61" s="948"/>
      <c r="F61" s="589" t="s">
        <v>248</v>
      </c>
      <c r="G61" s="590">
        <f>'9-22-22 Rozpočet-vybr. sloupce'!I168</f>
        <v>92</v>
      </c>
      <c r="H61" s="590">
        <f>'9-22-22 Rozpočet-vybr. sloupce'!J168</f>
        <v>0</v>
      </c>
      <c r="I61" s="590">
        <f t="shared" si="26"/>
        <v>0</v>
      </c>
      <c r="J61" s="590">
        <f t="shared" si="27"/>
        <v>0</v>
      </c>
      <c r="K61" s="590">
        <f t="shared" si="28"/>
        <v>0</v>
      </c>
      <c r="L61" s="590">
        <v>0</v>
      </c>
      <c r="M61" s="590">
        <f t="shared" si="29"/>
        <v>0</v>
      </c>
      <c r="N61" s="591" t="s">
        <v>5401</v>
      </c>
      <c r="Z61" s="590">
        <f t="shared" si="30"/>
        <v>0</v>
      </c>
      <c r="AB61" s="590">
        <f t="shared" si="31"/>
        <v>0</v>
      </c>
      <c r="AC61" s="590">
        <f t="shared" si="32"/>
        <v>0</v>
      </c>
      <c r="AD61" s="590">
        <f t="shared" si="33"/>
        <v>0</v>
      </c>
      <c r="AE61" s="590">
        <f t="shared" si="34"/>
        <v>0</v>
      </c>
      <c r="AF61" s="590">
        <f t="shared" si="35"/>
        <v>0</v>
      </c>
      <c r="AG61" s="590">
        <f t="shared" si="36"/>
        <v>0</v>
      </c>
      <c r="AH61" s="590">
        <f t="shared" si="37"/>
        <v>0</v>
      </c>
      <c r="AI61" s="576"/>
      <c r="AJ61" s="590">
        <f t="shared" si="38"/>
        <v>0</v>
      </c>
      <c r="AK61" s="590">
        <f t="shared" si="39"/>
        <v>0</v>
      </c>
      <c r="AL61" s="590">
        <f t="shared" si="40"/>
        <v>0</v>
      </c>
      <c r="AN61" s="590">
        <v>21</v>
      </c>
      <c r="AO61" s="590">
        <f t="shared" si="50"/>
        <v>0</v>
      </c>
      <c r="AP61" s="590">
        <f t="shared" si="51"/>
        <v>0</v>
      </c>
      <c r="AQ61" s="592" t="s">
        <v>217</v>
      </c>
      <c r="AV61" s="590">
        <f t="shared" si="41"/>
        <v>0</v>
      </c>
      <c r="AW61" s="590">
        <f t="shared" si="42"/>
        <v>0</v>
      </c>
      <c r="AX61" s="590">
        <f t="shared" si="43"/>
        <v>0</v>
      </c>
      <c r="AY61" s="592" t="s">
        <v>5402</v>
      </c>
      <c r="AZ61" s="592" t="s">
        <v>5403</v>
      </c>
      <c r="BA61" s="576" t="s">
        <v>5400</v>
      </c>
      <c r="BC61" s="590">
        <f t="shared" si="44"/>
        <v>0</v>
      </c>
      <c r="BD61" s="590">
        <f t="shared" si="45"/>
        <v>0</v>
      </c>
      <c r="BE61" s="590">
        <v>0</v>
      </c>
      <c r="BF61" s="590">
        <f t="shared" si="46"/>
        <v>0</v>
      </c>
      <c r="BH61" s="590">
        <f t="shared" si="47"/>
        <v>0</v>
      </c>
      <c r="BI61" s="590">
        <f t="shared" si="48"/>
        <v>0</v>
      </c>
      <c r="BJ61" s="590">
        <f t="shared" si="49"/>
        <v>0</v>
      </c>
      <c r="BK61" s="590"/>
      <c r="BL61" s="590">
        <v>721</v>
      </c>
    </row>
    <row r="62" spans="1:64" ht="15" customHeight="1" x14ac:dyDescent="0.25">
      <c r="A62" s="588" t="s">
        <v>491</v>
      </c>
      <c r="B62" s="589"/>
      <c r="C62" s="589" t="s">
        <v>4487</v>
      </c>
      <c r="D62" s="948" t="s">
        <v>4488</v>
      </c>
      <c r="E62" s="948"/>
      <c r="F62" s="589" t="s">
        <v>248</v>
      </c>
      <c r="G62" s="590">
        <f>'9-22-22 Rozpočet-vybr. sloupce'!I173</f>
        <v>72</v>
      </c>
      <c r="H62" s="590">
        <f>'9-22-22 Rozpočet-vybr. sloupce'!J173</f>
        <v>0</v>
      </c>
      <c r="I62" s="590">
        <f t="shared" si="26"/>
        <v>0</v>
      </c>
      <c r="J62" s="590">
        <f t="shared" si="27"/>
        <v>0</v>
      </c>
      <c r="K62" s="590">
        <f t="shared" si="28"/>
        <v>0</v>
      </c>
      <c r="L62" s="590">
        <v>0</v>
      </c>
      <c r="M62" s="590">
        <f t="shared" si="29"/>
        <v>0</v>
      </c>
      <c r="N62" s="591" t="s">
        <v>5401</v>
      </c>
      <c r="Z62" s="590">
        <f t="shared" si="30"/>
        <v>0</v>
      </c>
      <c r="AB62" s="590">
        <f t="shared" si="31"/>
        <v>0</v>
      </c>
      <c r="AC62" s="590">
        <f t="shared" si="32"/>
        <v>0</v>
      </c>
      <c r="AD62" s="590">
        <f t="shared" si="33"/>
        <v>0</v>
      </c>
      <c r="AE62" s="590">
        <f t="shared" si="34"/>
        <v>0</v>
      </c>
      <c r="AF62" s="590">
        <f t="shared" si="35"/>
        <v>0</v>
      </c>
      <c r="AG62" s="590">
        <f t="shared" si="36"/>
        <v>0</v>
      </c>
      <c r="AH62" s="590">
        <f t="shared" si="37"/>
        <v>0</v>
      </c>
      <c r="AI62" s="576"/>
      <c r="AJ62" s="590">
        <f t="shared" si="38"/>
        <v>0</v>
      </c>
      <c r="AK62" s="590">
        <f t="shared" si="39"/>
        <v>0</v>
      </c>
      <c r="AL62" s="590">
        <f t="shared" si="40"/>
        <v>0</v>
      </c>
      <c r="AN62" s="590">
        <v>21</v>
      </c>
      <c r="AO62" s="590">
        <f t="shared" si="50"/>
        <v>0</v>
      </c>
      <c r="AP62" s="590">
        <f t="shared" si="51"/>
        <v>0</v>
      </c>
      <c r="AQ62" s="592" t="s">
        <v>217</v>
      </c>
      <c r="AV62" s="590">
        <f t="shared" si="41"/>
        <v>0</v>
      </c>
      <c r="AW62" s="590">
        <f t="shared" si="42"/>
        <v>0</v>
      </c>
      <c r="AX62" s="590">
        <f t="shared" si="43"/>
        <v>0</v>
      </c>
      <c r="AY62" s="592" t="s">
        <v>5402</v>
      </c>
      <c r="AZ62" s="592" t="s">
        <v>5403</v>
      </c>
      <c r="BA62" s="576" t="s">
        <v>5400</v>
      </c>
      <c r="BC62" s="590">
        <f t="shared" si="44"/>
        <v>0</v>
      </c>
      <c r="BD62" s="590">
        <f t="shared" si="45"/>
        <v>0</v>
      </c>
      <c r="BE62" s="590">
        <v>0</v>
      </c>
      <c r="BF62" s="590">
        <f t="shared" si="46"/>
        <v>0</v>
      </c>
      <c r="BH62" s="590">
        <f t="shared" si="47"/>
        <v>0</v>
      </c>
      <c r="BI62" s="590">
        <f t="shared" si="48"/>
        <v>0</v>
      </c>
      <c r="BJ62" s="590">
        <f t="shared" si="49"/>
        <v>0</v>
      </c>
      <c r="BK62" s="590"/>
      <c r="BL62" s="590">
        <v>721</v>
      </c>
    </row>
    <row r="63" spans="1:64" ht="15" customHeight="1" x14ac:dyDescent="0.25">
      <c r="A63" s="588" t="s">
        <v>372</v>
      </c>
      <c r="B63" s="589"/>
      <c r="C63" s="589" t="s">
        <v>4491</v>
      </c>
      <c r="D63" s="948" t="s">
        <v>4492</v>
      </c>
      <c r="E63" s="948"/>
      <c r="F63" s="589" t="s">
        <v>248</v>
      </c>
      <c r="G63" s="590">
        <f>'9-22-22 Rozpočet-vybr. sloupce'!I178</f>
        <v>65</v>
      </c>
      <c r="H63" s="590">
        <f>'9-22-22 Rozpočet-vybr. sloupce'!J178</f>
        <v>0</v>
      </c>
      <c r="I63" s="590">
        <f t="shared" si="26"/>
        <v>0</v>
      </c>
      <c r="J63" s="590">
        <f t="shared" si="27"/>
        <v>0</v>
      </c>
      <c r="K63" s="590">
        <f t="shared" si="28"/>
        <v>0</v>
      </c>
      <c r="L63" s="590">
        <v>0</v>
      </c>
      <c r="M63" s="590">
        <f t="shared" si="29"/>
        <v>0</v>
      </c>
      <c r="N63" s="591" t="s">
        <v>5401</v>
      </c>
      <c r="Z63" s="590">
        <f t="shared" si="30"/>
        <v>0</v>
      </c>
      <c r="AB63" s="590">
        <f t="shared" si="31"/>
        <v>0</v>
      </c>
      <c r="AC63" s="590">
        <f t="shared" si="32"/>
        <v>0</v>
      </c>
      <c r="AD63" s="590">
        <f t="shared" si="33"/>
        <v>0</v>
      </c>
      <c r="AE63" s="590">
        <f t="shared" si="34"/>
        <v>0</v>
      </c>
      <c r="AF63" s="590">
        <f t="shared" si="35"/>
        <v>0</v>
      </c>
      <c r="AG63" s="590">
        <f t="shared" si="36"/>
        <v>0</v>
      </c>
      <c r="AH63" s="590">
        <f t="shared" si="37"/>
        <v>0</v>
      </c>
      <c r="AI63" s="576"/>
      <c r="AJ63" s="590">
        <f t="shared" si="38"/>
        <v>0</v>
      </c>
      <c r="AK63" s="590">
        <f t="shared" si="39"/>
        <v>0</v>
      </c>
      <c r="AL63" s="590">
        <f t="shared" si="40"/>
        <v>0</v>
      </c>
      <c r="AN63" s="590">
        <v>21</v>
      </c>
      <c r="AO63" s="590">
        <f t="shared" si="50"/>
        <v>0</v>
      </c>
      <c r="AP63" s="590">
        <f t="shared" si="51"/>
        <v>0</v>
      </c>
      <c r="AQ63" s="592" t="s">
        <v>217</v>
      </c>
      <c r="AV63" s="590">
        <f t="shared" si="41"/>
        <v>0</v>
      </c>
      <c r="AW63" s="590">
        <f t="shared" si="42"/>
        <v>0</v>
      </c>
      <c r="AX63" s="590">
        <f t="shared" si="43"/>
        <v>0</v>
      </c>
      <c r="AY63" s="592" t="s">
        <v>5402</v>
      </c>
      <c r="AZ63" s="592" t="s">
        <v>5403</v>
      </c>
      <c r="BA63" s="576" t="s">
        <v>5400</v>
      </c>
      <c r="BC63" s="590">
        <f t="shared" si="44"/>
        <v>0</v>
      </c>
      <c r="BD63" s="590">
        <f t="shared" si="45"/>
        <v>0</v>
      </c>
      <c r="BE63" s="590">
        <v>0</v>
      </c>
      <c r="BF63" s="590">
        <f t="shared" si="46"/>
        <v>0</v>
      </c>
      <c r="BH63" s="590">
        <f t="shared" si="47"/>
        <v>0</v>
      </c>
      <c r="BI63" s="590">
        <f t="shared" si="48"/>
        <v>0</v>
      </c>
      <c r="BJ63" s="590">
        <f t="shared" si="49"/>
        <v>0</v>
      </c>
      <c r="BK63" s="590"/>
      <c r="BL63" s="590">
        <v>721</v>
      </c>
    </row>
    <row r="64" spans="1:64" ht="15" customHeight="1" x14ac:dyDescent="0.25">
      <c r="A64" s="588" t="s">
        <v>500</v>
      </c>
      <c r="B64" s="589"/>
      <c r="C64" s="589" t="s">
        <v>4494</v>
      </c>
      <c r="D64" s="948" t="s">
        <v>4495</v>
      </c>
      <c r="E64" s="948"/>
      <c r="F64" s="589" t="s">
        <v>248</v>
      </c>
      <c r="G64" s="590">
        <f>'9-22-22 Rozpočet-vybr. sloupce'!I183</f>
        <v>4</v>
      </c>
      <c r="H64" s="590">
        <f>'9-22-22 Rozpočet-vybr. sloupce'!J183</f>
        <v>0</v>
      </c>
      <c r="I64" s="590">
        <f t="shared" si="26"/>
        <v>0</v>
      </c>
      <c r="J64" s="590">
        <f t="shared" si="27"/>
        <v>0</v>
      </c>
      <c r="K64" s="590">
        <f t="shared" si="28"/>
        <v>0</v>
      </c>
      <c r="L64" s="590">
        <v>2.7560000000000001E-2</v>
      </c>
      <c r="M64" s="590">
        <f t="shared" si="29"/>
        <v>0.11024</v>
      </c>
      <c r="N64" s="591" t="s">
        <v>5401</v>
      </c>
      <c r="Z64" s="590">
        <f t="shared" si="30"/>
        <v>0</v>
      </c>
      <c r="AB64" s="590">
        <f t="shared" si="31"/>
        <v>0</v>
      </c>
      <c r="AC64" s="590">
        <f t="shared" si="32"/>
        <v>0</v>
      </c>
      <c r="AD64" s="590">
        <f t="shared" si="33"/>
        <v>0</v>
      </c>
      <c r="AE64" s="590">
        <f t="shared" si="34"/>
        <v>0</v>
      </c>
      <c r="AF64" s="590">
        <f t="shared" si="35"/>
        <v>0</v>
      </c>
      <c r="AG64" s="590">
        <f t="shared" si="36"/>
        <v>0</v>
      </c>
      <c r="AH64" s="590">
        <f t="shared" si="37"/>
        <v>0</v>
      </c>
      <c r="AI64" s="576"/>
      <c r="AJ64" s="590">
        <f t="shared" si="38"/>
        <v>0</v>
      </c>
      <c r="AK64" s="590">
        <f t="shared" si="39"/>
        <v>0</v>
      </c>
      <c r="AL64" s="590">
        <f t="shared" si="40"/>
        <v>0</v>
      </c>
      <c r="AN64" s="590">
        <v>21</v>
      </c>
      <c r="AO64" s="590">
        <f t="shared" si="50"/>
        <v>0</v>
      </c>
      <c r="AP64" s="590">
        <f t="shared" si="51"/>
        <v>0</v>
      </c>
      <c r="AQ64" s="592" t="s">
        <v>217</v>
      </c>
      <c r="AV64" s="590">
        <f t="shared" si="41"/>
        <v>0</v>
      </c>
      <c r="AW64" s="590">
        <f t="shared" si="42"/>
        <v>0</v>
      </c>
      <c r="AX64" s="590">
        <f t="shared" si="43"/>
        <v>0</v>
      </c>
      <c r="AY64" s="592" t="s">
        <v>5402</v>
      </c>
      <c r="AZ64" s="592" t="s">
        <v>5403</v>
      </c>
      <c r="BA64" s="576" t="s">
        <v>5400</v>
      </c>
      <c r="BC64" s="590">
        <f t="shared" si="44"/>
        <v>0</v>
      </c>
      <c r="BD64" s="590">
        <f t="shared" si="45"/>
        <v>0</v>
      </c>
      <c r="BE64" s="590">
        <v>0</v>
      </c>
      <c r="BF64" s="590">
        <f t="shared" si="46"/>
        <v>0.11024</v>
      </c>
      <c r="BH64" s="590">
        <f t="shared" si="47"/>
        <v>0</v>
      </c>
      <c r="BI64" s="590">
        <f t="shared" si="48"/>
        <v>0</v>
      </c>
      <c r="BJ64" s="590">
        <f t="shared" si="49"/>
        <v>0</v>
      </c>
      <c r="BK64" s="590"/>
      <c r="BL64" s="590">
        <v>721</v>
      </c>
    </row>
    <row r="65" spans="1:64" ht="15" customHeight="1" x14ac:dyDescent="0.25">
      <c r="A65" s="588" t="s">
        <v>376</v>
      </c>
      <c r="B65" s="589"/>
      <c r="C65" s="589" t="s">
        <v>4496</v>
      </c>
      <c r="D65" s="948" t="s">
        <v>4497</v>
      </c>
      <c r="E65" s="948"/>
      <c r="F65" s="589" t="s">
        <v>248</v>
      </c>
      <c r="G65" s="590">
        <f>'9-22-22 Rozpočet-vybr. sloupce'!I188</f>
        <v>3</v>
      </c>
      <c r="H65" s="590">
        <f>'9-22-22 Rozpočet-vybr. sloupce'!J188</f>
        <v>0</v>
      </c>
      <c r="I65" s="590">
        <f t="shared" si="26"/>
        <v>0</v>
      </c>
      <c r="J65" s="590">
        <f t="shared" si="27"/>
        <v>0</v>
      </c>
      <c r="K65" s="590">
        <f t="shared" si="28"/>
        <v>0</v>
      </c>
      <c r="L65" s="590">
        <v>2.9610000000000001E-2</v>
      </c>
      <c r="M65" s="590">
        <f t="shared" si="29"/>
        <v>8.8830000000000006E-2</v>
      </c>
      <c r="N65" s="591" t="s">
        <v>5401</v>
      </c>
      <c r="Z65" s="590">
        <f t="shared" si="30"/>
        <v>0</v>
      </c>
      <c r="AB65" s="590">
        <f t="shared" si="31"/>
        <v>0</v>
      </c>
      <c r="AC65" s="590">
        <f t="shared" si="32"/>
        <v>0</v>
      </c>
      <c r="AD65" s="590">
        <f t="shared" si="33"/>
        <v>0</v>
      </c>
      <c r="AE65" s="590">
        <f t="shared" si="34"/>
        <v>0</v>
      </c>
      <c r="AF65" s="590">
        <f t="shared" si="35"/>
        <v>0</v>
      </c>
      <c r="AG65" s="590">
        <f t="shared" si="36"/>
        <v>0</v>
      </c>
      <c r="AH65" s="590">
        <f t="shared" si="37"/>
        <v>0</v>
      </c>
      <c r="AI65" s="576"/>
      <c r="AJ65" s="590">
        <f t="shared" si="38"/>
        <v>0</v>
      </c>
      <c r="AK65" s="590">
        <f t="shared" si="39"/>
        <v>0</v>
      </c>
      <c r="AL65" s="590">
        <f t="shared" si="40"/>
        <v>0</v>
      </c>
      <c r="AN65" s="590">
        <v>21</v>
      </c>
      <c r="AO65" s="590">
        <f t="shared" si="50"/>
        <v>0</v>
      </c>
      <c r="AP65" s="590">
        <f t="shared" si="51"/>
        <v>0</v>
      </c>
      <c r="AQ65" s="592" t="s">
        <v>217</v>
      </c>
      <c r="AV65" s="590">
        <f t="shared" si="41"/>
        <v>0</v>
      </c>
      <c r="AW65" s="590">
        <f t="shared" si="42"/>
        <v>0</v>
      </c>
      <c r="AX65" s="590">
        <f t="shared" si="43"/>
        <v>0</v>
      </c>
      <c r="AY65" s="592" t="s">
        <v>5402</v>
      </c>
      <c r="AZ65" s="592" t="s">
        <v>5403</v>
      </c>
      <c r="BA65" s="576" t="s">
        <v>5400</v>
      </c>
      <c r="BC65" s="590">
        <f t="shared" si="44"/>
        <v>0</v>
      </c>
      <c r="BD65" s="590">
        <f t="shared" si="45"/>
        <v>0</v>
      </c>
      <c r="BE65" s="590">
        <v>0</v>
      </c>
      <c r="BF65" s="590">
        <f t="shared" si="46"/>
        <v>8.8830000000000006E-2</v>
      </c>
      <c r="BH65" s="590">
        <f t="shared" si="47"/>
        <v>0</v>
      </c>
      <c r="BI65" s="590">
        <f t="shared" si="48"/>
        <v>0</v>
      </c>
      <c r="BJ65" s="590">
        <f t="shared" si="49"/>
        <v>0</v>
      </c>
      <c r="BK65" s="590"/>
      <c r="BL65" s="590">
        <v>721</v>
      </c>
    </row>
    <row r="66" spans="1:64" ht="15" customHeight="1" x14ac:dyDescent="0.25">
      <c r="A66" s="588" t="s">
        <v>523</v>
      </c>
      <c r="B66" s="589"/>
      <c r="C66" s="589" t="s">
        <v>4498</v>
      </c>
      <c r="D66" s="948" t="s">
        <v>4499</v>
      </c>
      <c r="E66" s="948"/>
      <c r="F66" s="589" t="s">
        <v>248</v>
      </c>
      <c r="G66" s="590">
        <f>'9-22-22 Rozpočet-vybr. sloupce'!I192</f>
        <v>3</v>
      </c>
      <c r="H66" s="590">
        <f>'9-22-22 Rozpočet-vybr. sloupce'!J192</f>
        <v>0</v>
      </c>
      <c r="I66" s="590">
        <f t="shared" si="26"/>
        <v>0</v>
      </c>
      <c r="J66" s="590">
        <f t="shared" si="27"/>
        <v>0</v>
      </c>
      <c r="K66" s="590">
        <f t="shared" si="28"/>
        <v>0</v>
      </c>
      <c r="L66" s="590">
        <v>1.218E-2</v>
      </c>
      <c r="M66" s="590">
        <f t="shared" si="29"/>
        <v>3.6540000000000003E-2</v>
      </c>
      <c r="N66" s="591" t="s">
        <v>5401</v>
      </c>
      <c r="Z66" s="590">
        <f t="shared" si="30"/>
        <v>0</v>
      </c>
      <c r="AB66" s="590">
        <f t="shared" si="31"/>
        <v>0</v>
      </c>
      <c r="AC66" s="590">
        <f t="shared" si="32"/>
        <v>0</v>
      </c>
      <c r="AD66" s="590">
        <f t="shared" si="33"/>
        <v>0</v>
      </c>
      <c r="AE66" s="590">
        <f t="shared" si="34"/>
        <v>0</v>
      </c>
      <c r="AF66" s="590">
        <f t="shared" si="35"/>
        <v>0</v>
      </c>
      <c r="AG66" s="590">
        <f t="shared" si="36"/>
        <v>0</v>
      </c>
      <c r="AH66" s="590">
        <f t="shared" si="37"/>
        <v>0</v>
      </c>
      <c r="AI66" s="576"/>
      <c r="AJ66" s="590">
        <f t="shared" si="38"/>
        <v>0</v>
      </c>
      <c r="AK66" s="590">
        <f t="shared" si="39"/>
        <v>0</v>
      </c>
      <c r="AL66" s="590">
        <f t="shared" si="40"/>
        <v>0</v>
      </c>
      <c r="AN66" s="590">
        <v>21</v>
      </c>
      <c r="AO66" s="590">
        <f t="shared" si="50"/>
        <v>0</v>
      </c>
      <c r="AP66" s="590">
        <f t="shared" si="51"/>
        <v>0</v>
      </c>
      <c r="AQ66" s="592" t="s">
        <v>217</v>
      </c>
      <c r="AV66" s="590">
        <f t="shared" si="41"/>
        <v>0</v>
      </c>
      <c r="AW66" s="590">
        <f t="shared" si="42"/>
        <v>0</v>
      </c>
      <c r="AX66" s="590">
        <f t="shared" si="43"/>
        <v>0</v>
      </c>
      <c r="AY66" s="592" t="s">
        <v>5402</v>
      </c>
      <c r="AZ66" s="592" t="s">
        <v>5403</v>
      </c>
      <c r="BA66" s="576" t="s">
        <v>5400</v>
      </c>
      <c r="BC66" s="590">
        <f t="shared" si="44"/>
        <v>0</v>
      </c>
      <c r="BD66" s="590">
        <f t="shared" si="45"/>
        <v>0</v>
      </c>
      <c r="BE66" s="590">
        <v>0</v>
      </c>
      <c r="BF66" s="590">
        <f t="shared" si="46"/>
        <v>3.6540000000000003E-2</v>
      </c>
      <c r="BH66" s="590">
        <f t="shared" si="47"/>
        <v>0</v>
      </c>
      <c r="BI66" s="590">
        <f t="shared" si="48"/>
        <v>0</v>
      </c>
      <c r="BJ66" s="590">
        <f t="shared" si="49"/>
        <v>0</v>
      </c>
      <c r="BK66" s="590"/>
      <c r="BL66" s="590">
        <v>721</v>
      </c>
    </row>
    <row r="67" spans="1:64" ht="15" customHeight="1" x14ac:dyDescent="0.25">
      <c r="A67" s="588" t="s">
        <v>380</v>
      </c>
      <c r="B67" s="589"/>
      <c r="C67" s="589" t="s">
        <v>4500</v>
      </c>
      <c r="D67" s="948" t="s">
        <v>4501</v>
      </c>
      <c r="E67" s="948"/>
      <c r="F67" s="589" t="s">
        <v>248</v>
      </c>
      <c r="G67" s="590">
        <f>'9-22-22 Rozpočet-vybr. sloupce'!I196</f>
        <v>45</v>
      </c>
      <c r="H67" s="590">
        <f>'9-22-22 Rozpočet-vybr. sloupce'!J196</f>
        <v>0</v>
      </c>
      <c r="I67" s="590">
        <f t="shared" si="26"/>
        <v>0</v>
      </c>
      <c r="J67" s="590">
        <f t="shared" si="27"/>
        <v>0</v>
      </c>
      <c r="K67" s="590">
        <f t="shared" si="28"/>
        <v>0</v>
      </c>
      <c r="L67" s="590">
        <v>0</v>
      </c>
      <c r="M67" s="590">
        <f t="shared" si="29"/>
        <v>0</v>
      </c>
      <c r="N67" s="591"/>
      <c r="Z67" s="590">
        <f t="shared" si="30"/>
        <v>0</v>
      </c>
      <c r="AB67" s="590">
        <f t="shared" si="31"/>
        <v>0</v>
      </c>
      <c r="AC67" s="590">
        <f t="shared" si="32"/>
        <v>0</v>
      </c>
      <c r="AD67" s="590">
        <f t="shared" si="33"/>
        <v>0</v>
      </c>
      <c r="AE67" s="590">
        <f t="shared" si="34"/>
        <v>0</v>
      </c>
      <c r="AF67" s="590">
        <f t="shared" si="35"/>
        <v>0</v>
      </c>
      <c r="AG67" s="590">
        <f t="shared" si="36"/>
        <v>0</v>
      </c>
      <c r="AH67" s="590">
        <f t="shared" si="37"/>
        <v>0</v>
      </c>
      <c r="AI67" s="576"/>
      <c r="AJ67" s="590">
        <f t="shared" si="38"/>
        <v>0</v>
      </c>
      <c r="AK67" s="590">
        <f t="shared" si="39"/>
        <v>0</v>
      </c>
      <c r="AL67" s="590">
        <f t="shared" si="40"/>
        <v>0</v>
      </c>
      <c r="AN67" s="590">
        <v>21</v>
      </c>
      <c r="AO67" s="590">
        <f>H67*1</f>
        <v>0</v>
      </c>
      <c r="AP67" s="590">
        <f>H67*(1-1)</f>
        <v>0</v>
      </c>
      <c r="AQ67" s="592" t="s">
        <v>217</v>
      </c>
      <c r="AV67" s="590">
        <f t="shared" si="41"/>
        <v>0</v>
      </c>
      <c r="AW67" s="590">
        <f t="shared" si="42"/>
        <v>0</v>
      </c>
      <c r="AX67" s="590">
        <f t="shared" si="43"/>
        <v>0</v>
      </c>
      <c r="AY67" s="592" t="s">
        <v>5402</v>
      </c>
      <c r="AZ67" s="592" t="s">
        <v>5403</v>
      </c>
      <c r="BA67" s="576" t="s">
        <v>5400</v>
      </c>
      <c r="BC67" s="590">
        <f t="shared" si="44"/>
        <v>0</v>
      </c>
      <c r="BD67" s="590">
        <f t="shared" si="45"/>
        <v>0</v>
      </c>
      <c r="BE67" s="590">
        <v>0</v>
      </c>
      <c r="BF67" s="590">
        <f t="shared" si="46"/>
        <v>0</v>
      </c>
      <c r="BH67" s="590">
        <f t="shared" si="47"/>
        <v>0</v>
      </c>
      <c r="BI67" s="590">
        <f t="shared" si="48"/>
        <v>0</v>
      </c>
      <c r="BJ67" s="590">
        <f t="shared" si="49"/>
        <v>0</v>
      </c>
      <c r="BK67" s="590"/>
      <c r="BL67" s="590">
        <v>721</v>
      </c>
    </row>
    <row r="68" spans="1:64" ht="15" customHeight="1" x14ac:dyDescent="0.25">
      <c r="A68" s="588" t="s">
        <v>532</v>
      </c>
      <c r="B68" s="589"/>
      <c r="C68" s="589" t="s">
        <v>4504</v>
      </c>
      <c r="D68" s="948" t="s">
        <v>4505</v>
      </c>
      <c r="E68" s="948"/>
      <c r="F68" s="589" t="s">
        <v>248</v>
      </c>
      <c r="G68" s="590">
        <f>'9-22-22 Rozpočet-vybr. sloupce'!I201</f>
        <v>7</v>
      </c>
      <c r="H68" s="590">
        <f>'9-22-22 Rozpočet-vybr. sloupce'!J201</f>
        <v>0</v>
      </c>
      <c r="I68" s="590">
        <f t="shared" si="26"/>
        <v>0</v>
      </c>
      <c r="J68" s="590">
        <f t="shared" si="27"/>
        <v>0</v>
      </c>
      <c r="K68" s="590">
        <f t="shared" si="28"/>
        <v>0</v>
      </c>
      <c r="L68" s="590">
        <v>0</v>
      </c>
      <c r="M68" s="590">
        <f t="shared" si="29"/>
        <v>0</v>
      </c>
      <c r="N68" s="591"/>
      <c r="Z68" s="590">
        <f t="shared" si="30"/>
        <v>0</v>
      </c>
      <c r="AB68" s="590">
        <f t="shared" si="31"/>
        <v>0</v>
      </c>
      <c r="AC68" s="590">
        <f t="shared" si="32"/>
        <v>0</v>
      </c>
      <c r="AD68" s="590">
        <f t="shared" si="33"/>
        <v>0</v>
      </c>
      <c r="AE68" s="590">
        <f t="shared" si="34"/>
        <v>0</v>
      </c>
      <c r="AF68" s="590">
        <f t="shared" si="35"/>
        <v>0</v>
      </c>
      <c r="AG68" s="590">
        <f t="shared" si="36"/>
        <v>0</v>
      </c>
      <c r="AH68" s="590">
        <f t="shared" si="37"/>
        <v>0</v>
      </c>
      <c r="AI68" s="576"/>
      <c r="AJ68" s="590">
        <f t="shared" si="38"/>
        <v>0</v>
      </c>
      <c r="AK68" s="590">
        <f t="shared" si="39"/>
        <v>0</v>
      </c>
      <c r="AL68" s="590">
        <f t="shared" si="40"/>
        <v>0</v>
      </c>
      <c r="AN68" s="590">
        <v>21</v>
      </c>
      <c r="AO68" s="590">
        <f>H68*1</f>
        <v>0</v>
      </c>
      <c r="AP68" s="590">
        <f>H68*(1-1)</f>
        <v>0</v>
      </c>
      <c r="AQ68" s="592" t="s">
        <v>217</v>
      </c>
      <c r="AV68" s="590">
        <f t="shared" si="41"/>
        <v>0</v>
      </c>
      <c r="AW68" s="590">
        <f t="shared" si="42"/>
        <v>0</v>
      </c>
      <c r="AX68" s="590">
        <f t="shared" si="43"/>
        <v>0</v>
      </c>
      <c r="AY68" s="592" t="s">
        <v>5402</v>
      </c>
      <c r="AZ68" s="592" t="s">
        <v>5403</v>
      </c>
      <c r="BA68" s="576" t="s">
        <v>5400</v>
      </c>
      <c r="BC68" s="590">
        <f t="shared" si="44"/>
        <v>0</v>
      </c>
      <c r="BD68" s="590">
        <f t="shared" si="45"/>
        <v>0</v>
      </c>
      <c r="BE68" s="590">
        <v>0</v>
      </c>
      <c r="BF68" s="590">
        <f t="shared" si="46"/>
        <v>0</v>
      </c>
      <c r="BH68" s="590">
        <f t="shared" si="47"/>
        <v>0</v>
      </c>
      <c r="BI68" s="590">
        <f t="shared" si="48"/>
        <v>0</v>
      </c>
      <c r="BJ68" s="590">
        <f t="shared" si="49"/>
        <v>0</v>
      </c>
      <c r="BK68" s="590"/>
      <c r="BL68" s="590">
        <v>721</v>
      </c>
    </row>
    <row r="69" spans="1:64" ht="15" customHeight="1" x14ac:dyDescent="0.25">
      <c r="A69" s="588" t="s">
        <v>385</v>
      </c>
      <c r="B69" s="589"/>
      <c r="C69" s="589" t="s">
        <v>4506</v>
      </c>
      <c r="D69" s="948" t="s">
        <v>4507</v>
      </c>
      <c r="E69" s="948"/>
      <c r="F69" s="589" t="s">
        <v>278</v>
      </c>
      <c r="G69" s="590">
        <f>'9-22-22 Rozpočet-vybr. sloupce'!I206</f>
        <v>1544.5</v>
      </c>
      <c r="H69" s="590">
        <f>'9-22-22 Rozpočet-vybr. sloupce'!J206</f>
        <v>0</v>
      </c>
      <c r="I69" s="590">
        <f t="shared" si="26"/>
        <v>0</v>
      </c>
      <c r="J69" s="590">
        <f t="shared" si="27"/>
        <v>0</v>
      </c>
      <c r="K69" s="590">
        <f t="shared" si="28"/>
        <v>0</v>
      </c>
      <c r="L69" s="590">
        <v>0</v>
      </c>
      <c r="M69" s="590">
        <f t="shared" si="29"/>
        <v>0</v>
      </c>
      <c r="N69" s="591" t="s">
        <v>5401</v>
      </c>
      <c r="Z69" s="590">
        <f t="shared" si="30"/>
        <v>0</v>
      </c>
      <c r="AB69" s="590">
        <f t="shared" si="31"/>
        <v>0</v>
      </c>
      <c r="AC69" s="590">
        <f t="shared" si="32"/>
        <v>0</v>
      </c>
      <c r="AD69" s="590">
        <f t="shared" si="33"/>
        <v>0</v>
      </c>
      <c r="AE69" s="590">
        <f t="shared" si="34"/>
        <v>0</v>
      </c>
      <c r="AF69" s="590">
        <f t="shared" si="35"/>
        <v>0</v>
      </c>
      <c r="AG69" s="590">
        <f t="shared" si="36"/>
        <v>0</v>
      </c>
      <c r="AH69" s="590">
        <f t="shared" si="37"/>
        <v>0</v>
      </c>
      <c r="AI69" s="576"/>
      <c r="AJ69" s="590">
        <f t="shared" si="38"/>
        <v>0</v>
      </c>
      <c r="AK69" s="590">
        <f t="shared" si="39"/>
        <v>0</v>
      </c>
      <c r="AL69" s="590">
        <f t="shared" si="40"/>
        <v>0</v>
      </c>
      <c r="AN69" s="590">
        <v>21</v>
      </c>
      <c r="AO69" s="590">
        <f>H69*0.0275092936802974</f>
        <v>0</v>
      </c>
      <c r="AP69" s="590">
        <f>H69*(1-0.0275092936802974)</f>
        <v>0</v>
      </c>
      <c r="AQ69" s="592" t="s">
        <v>217</v>
      </c>
      <c r="AV69" s="590">
        <f t="shared" si="41"/>
        <v>0</v>
      </c>
      <c r="AW69" s="590">
        <f t="shared" si="42"/>
        <v>0</v>
      </c>
      <c r="AX69" s="590">
        <f t="shared" si="43"/>
        <v>0</v>
      </c>
      <c r="AY69" s="592" t="s">
        <v>5402</v>
      </c>
      <c r="AZ69" s="592" t="s">
        <v>5403</v>
      </c>
      <c r="BA69" s="576" t="s">
        <v>5400</v>
      </c>
      <c r="BC69" s="590">
        <f t="shared" si="44"/>
        <v>0</v>
      </c>
      <c r="BD69" s="590">
        <f t="shared" si="45"/>
        <v>0</v>
      </c>
      <c r="BE69" s="590">
        <v>0</v>
      </c>
      <c r="BF69" s="590">
        <f t="shared" si="46"/>
        <v>0</v>
      </c>
      <c r="BH69" s="590">
        <f t="shared" si="47"/>
        <v>0</v>
      </c>
      <c r="BI69" s="590">
        <f t="shared" si="48"/>
        <v>0</v>
      </c>
      <c r="BJ69" s="590">
        <f t="shared" si="49"/>
        <v>0</v>
      </c>
      <c r="BK69" s="590"/>
      <c r="BL69" s="590">
        <v>721</v>
      </c>
    </row>
    <row r="70" spans="1:64" ht="15" customHeight="1" x14ac:dyDescent="0.25">
      <c r="A70" s="588" t="s">
        <v>540</v>
      </c>
      <c r="B70" s="589"/>
      <c r="C70" s="589" t="s">
        <v>4516</v>
      </c>
      <c r="D70" s="948" t="s">
        <v>4517</v>
      </c>
      <c r="E70" s="948"/>
      <c r="F70" s="589" t="s">
        <v>203</v>
      </c>
      <c r="G70" s="590">
        <f>'9-22-22 Rozpočet-vybr. sloupce'!I215</f>
        <v>10.174099999999999</v>
      </c>
      <c r="H70" s="590">
        <f>'9-22-22 Rozpočet-vybr. sloupce'!J215</f>
        <v>0</v>
      </c>
      <c r="I70" s="590">
        <f t="shared" si="26"/>
        <v>0</v>
      </c>
      <c r="J70" s="590">
        <f t="shared" si="27"/>
        <v>0</v>
      </c>
      <c r="K70" s="590">
        <f t="shared" si="28"/>
        <v>0</v>
      </c>
      <c r="L70" s="590">
        <v>0</v>
      </c>
      <c r="M70" s="590">
        <f t="shared" si="29"/>
        <v>0</v>
      </c>
      <c r="N70" s="591" t="s">
        <v>5401</v>
      </c>
      <c r="Z70" s="590">
        <f t="shared" si="30"/>
        <v>0</v>
      </c>
      <c r="AB70" s="590">
        <f t="shared" si="31"/>
        <v>0</v>
      </c>
      <c r="AC70" s="590">
        <f t="shared" si="32"/>
        <v>0</v>
      </c>
      <c r="AD70" s="590">
        <f t="shared" si="33"/>
        <v>0</v>
      </c>
      <c r="AE70" s="590">
        <f t="shared" si="34"/>
        <v>0</v>
      </c>
      <c r="AF70" s="590">
        <f t="shared" si="35"/>
        <v>0</v>
      </c>
      <c r="AG70" s="590">
        <f t="shared" si="36"/>
        <v>0</v>
      </c>
      <c r="AH70" s="590">
        <f t="shared" si="37"/>
        <v>0</v>
      </c>
      <c r="AI70" s="576"/>
      <c r="AJ70" s="590">
        <f t="shared" si="38"/>
        <v>0</v>
      </c>
      <c r="AK70" s="590">
        <f t="shared" si="39"/>
        <v>0</v>
      </c>
      <c r="AL70" s="590">
        <f t="shared" si="40"/>
        <v>0</v>
      </c>
      <c r="AN70" s="590">
        <v>21</v>
      </c>
      <c r="AO70" s="590">
        <f>H70*0</f>
        <v>0</v>
      </c>
      <c r="AP70" s="590">
        <f>H70*(1-0)</f>
        <v>0</v>
      </c>
      <c r="AQ70" s="592" t="s">
        <v>217</v>
      </c>
      <c r="AV70" s="590">
        <f t="shared" si="41"/>
        <v>0</v>
      </c>
      <c r="AW70" s="590">
        <f t="shared" si="42"/>
        <v>0</v>
      </c>
      <c r="AX70" s="590">
        <f t="shared" si="43"/>
        <v>0</v>
      </c>
      <c r="AY70" s="592" t="s">
        <v>5402</v>
      </c>
      <c r="AZ70" s="592" t="s">
        <v>5403</v>
      </c>
      <c r="BA70" s="576" t="s">
        <v>5400</v>
      </c>
      <c r="BC70" s="590">
        <f t="shared" si="44"/>
        <v>0</v>
      </c>
      <c r="BD70" s="590">
        <f t="shared" si="45"/>
        <v>0</v>
      </c>
      <c r="BE70" s="590">
        <v>0</v>
      </c>
      <c r="BF70" s="590">
        <f t="shared" si="46"/>
        <v>0</v>
      </c>
      <c r="BH70" s="590">
        <f t="shared" si="47"/>
        <v>0</v>
      </c>
      <c r="BI70" s="590">
        <f t="shared" si="48"/>
        <v>0</v>
      </c>
      <c r="BJ70" s="590">
        <f t="shared" si="49"/>
        <v>0</v>
      </c>
      <c r="BK70" s="590"/>
      <c r="BL70" s="590">
        <v>721</v>
      </c>
    </row>
    <row r="71" spans="1:64" ht="15" customHeight="1" x14ac:dyDescent="0.25">
      <c r="A71" s="588" t="s">
        <v>395</v>
      </c>
      <c r="B71" s="589"/>
      <c r="C71" s="589" t="s">
        <v>4518</v>
      </c>
      <c r="D71" s="948" t="s">
        <v>4519</v>
      </c>
      <c r="E71" s="948"/>
      <c r="F71" s="589" t="s">
        <v>278</v>
      </c>
      <c r="G71" s="590">
        <f>'9-22-22 Rozpočet-vybr. sloupce'!I216</f>
        <v>440</v>
      </c>
      <c r="H71" s="590">
        <f>'9-22-22 Rozpočet-vybr. sloupce'!J216</f>
        <v>0</v>
      </c>
      <c r="I71" s="590">
        <f t="shared" si="26"/>
        <v>0</v>
      </c>
      <c r="J71" s="590">
        <f t="shared" si="27"/>
        <v>0</v>
      </c>
      <c r="K71" s="590">
        <f t="shared" si="28"/>
        <v>0</v>
      </c>
      <c r="L71" s="590">
        <v>1.2E-4</v>
      </c>
      <c r="M71" s="590">
        <f t="shared" si="29"/>
        <v>5.28E-2</v>
      </c>
      <c r="N71" s="591" t="s">
        <v>5401</v>
      </c>
      <c r="Z71" s="590">
        <f t="shared" si="30"/>
        <v>0</v>
      </c>
      <c r="AB71" s="590">
        <f t="shared" si="31"/>
        <v>0</v>
      </c>
      <c r="AC71" s="590">
        <f t="shared" si="32"/>
        <v>0</v>
      </c>
      <c r="AD71" s="590">
        <f t="shared" si="33"/>
        <v>0</v>
      </c>
      <c r="AE71" s="590">
        <f t="shared" si="34"/>
        <v>0</v>
      </c>
      <c r="AF71" s="590">
        <f t="shared" si="35"/>
        <v>0</v>
      </c>
      <c r="AG71" s="590">
        <f t="shared" si="36"/>
        <v>0</v>
      </c>
      <c r="AH71" s="590">
        <f t="shared" si="37"/>
        <v>0</v>
      </c>
      <c r="AI71" s="576"/>
      <c r="AJ71" s="590">
        <f t="shared" si="38"/>
        <v>0</v>
      </c>
      <c r="AK71" s="590">
        <f t="shared" si="39"/>
        <v>0</v>
      </c>
      <c r="AL71" s="590">
        <f t="shared" si="40"/>
        <v>0</v>
      </c>
      <c r="AN71" s="590">
        <v>21</v>
      </c>
      <c r="AO71" s="590">
        <f>H71*0.447394366197183</f>
        <v>0</v>
      </c>
      <c r="AP71" s="590">
        <f>H71*(1-0.447394366197183)</f>
        <v>0</v>
      </c>
      <c r="AQ71" s="592" t="s">
        <v>217</v>
      </c>
      <c r="AV71" s="590">
        <f t="shared" si="41"/>
        <v>0</v>
      </c>
      <c r="AW71" s="590">
        <f t="shared" si="42"/>
        <v>0</v>
      </c>
      <c r="AX71" s="590">
        <f t="shared" si="43"/>
        <v>0</v>
      </c>
      <c r="AY71" s="592" t="s">
        <v>5402</v>
      </c>
      <c r="AZ71" s="592" t="s">
        <v>5403</v>
      </c>
      <c r="BA71" s="576" t="s">
        <v>5400</v>
      </c>
      <c r="BC71" s="590">
        <f t="shared" si="44"/>
        <v>0</v>
      </c>
      <c r="BD71" s="590">
        <f t="shared" si="45"/>
        <v>0</v>
      </c>
      <c r="BE71" s="590">
        <v>0</v>
      </c>
      <c r="BF71" s="590">
        <f t="shared" si="46"/>
        <v>5.28E-2</v>
      </c>
      <c r="BH71" s="590">
        <f t="shared" si="47"/>
        <v>0</v>
      </c>
      <c r="BI71" s="590">
        <f t="shared" si="48"/>
        <v>0</v>
      </c>
      <c r="BJ71" s="590">
        <f t="shared" si="49"/>
        <v>0</v>
      </c>
      <c r="BK71" s="590"/>
      <c r="BL71" s="590">
        <v>721</v>
      </c>
    </row>
    <row r="72" spans="1:64" ht="15" customHeight="1" x14ac:dyDescent="0.25">
      <c r="A72" s="588" t="s">
        <v>549</v>
      </c>
      <c r="B72" s="589"/>
      <c r="C72" s="589" t="s">
        <v>4523</v>
      </c>
      <c r="D72" s="948" t="s">
        <v>4524</v>
      </c>
      <c r="E72" s="948"/>
      <c r="F72" s="589" t="s">
        <v>278</v>
      </c>
      <c r="G72" s="590">
        <f>'9-22-22 Rozpočet-vybr. sloupce'!I222</f>
        <v>75</v>
      </c>
      <c r="H72" s="590">
        <f>'9-22-22 Rozpočet-vybr. sloupce'!J222</f>
        <v>0</v>
      </c>
      <c r="I72" s="590">
        <f t="shared" si="26"/>
        <v>0</v>
      </c>
      <c r="J72" s="590">
        <f t="shared" si="27"/>
        <v>0</v>
      </c>
      <c r="K72" s="590">
        <f t="shared" si="28"/>
        <v>0</v>
      </c>
      <c r="L72" s="590">
        <v>1.9000000000000001E-4</v>
      </c>
      <c r="M72" s="590">
        <f t="shared" si="29"/>
        <v>1.4250000000000001E-2</v>
      </c>
      <c r="N72" s="591" t="s">
        <v>5401</v>
      </c>
      <c r="Z72" s="590">
        <f t="shared" si="30"/>
        <v>0</v>
      </c>
      <c r="AB72" s="590">
        <f t="shared" si="31"/>
        <v>0</v>
      </c>
      <c r="AC72" s="590">
        <f t="shared" si="32"/>
        <v>0</v>
      </c>
      <c r="AD72" s="590">
        <f t="shared" si="33"/>
        <v>0</v>
      </c>
      <c r="AE72" s="590">
        <f t="shared" si="34"/>
        <v>0</v>
      </c>
      <c r="AF72" s="590">
        <f t="shared" si="35"/>
        <v>0</v>
      </c>
      <c r="AG72" s="590">
        <f t="shared" si="36"/>
        <v>0</v>
      </c>
      <c r="AH72" s="590">
        <f t="shared" si="37"/>
        <v>0</v>
      </c>
      <c r="AI72" s="576"/>
      <c r="AJ72" s="590">
        <f t="shared" si="38"/>
        <v>0</v>
      </c>
      <c r="AK72" s="590">
        <f t="shared" si="39"/>
        <v>0</v>
      </c>
      <c r="AL72" s="590">
        <f t="shared" si="40"/>
        <v>0</v>
      </c>
      <c r="AN72" s="590">
        <v>21</v>
      </c>
      <c r="AO72" s="590">
        <f>H72*0.568629441624365</f>
        <v>0</v>
      </c>
      <c r="AP72" s="590">
        <f>H72*(1-0.568629441624365)</f>
        <v>0</v>
      </c>
      <c r="AQ72" s="592" t="s">
        <v>217</v>
      </c>
      <c r="AV72" s="590">
        <f t="shared" si="41"/>
        <v>0</v>
      </c>
      <c r="AW72" s="590">
        <f t="shared" si="42"/>
        <v>0</v>
      </c>
      <c r="AX72" s="590">
        <f t="shared" si="43"/>
        <v>0</v>
      </c>
      <c r="AY72" s="592" t="s">
        <v>5402</v>
      </c>
      <c r="AZ72" s="592" t="s">
        <v>5403</v>
      </c>
      <c r="BA72" s="576" t="s">
        <v>5400</v>
      </c>
      <c r="BC72" s="590">
        <f t="shared" si="44"/>
        <v>0</v>
      </c>
      <c r="BD72" s="590">
        <f t="shared" si="45"/>
        <v>0</v>
      </c>
      <c r="BE72" s="590">
        <v>0</v>
      </c>
      <c r="BF72" s="590">
        <f t="shared" si="46"/>
        <v>1.4250000000000001E-2</v>
      </c>
      <c r="BH72" s="590">
        <f t="shared" si="47"/>
        <v>0</v>
      </c>
      <c r="BI72" s="590">
        <f t="shared" si="48"/>
        <v>0</v>
      </c>
      <c r="BJ72" s="590">
        <f t="shared" si="49"/>
        <v>0</v>
      </c>
      <c r="BK72" s="590"/>
      <c r="BL72" s="590">
        <v>721</v>
      </c>
    </row>
    <row r="73" spans="1:64" ht="15" customHeight="1" x14ac:dyDescent="0.25">
      <c r="A73" s="588" t="s">
        <v>401</v>
      </c>
      <c r="B73" s="589"/>
      <c r="C73" s="589" t="s">
        <v>4526</v>
      </c>
      <c r="D73" s="948" t="s">
        <v>4527</v>
      </c>
      <c r="E73" s="948"/>
      <c r="F73" s="589" t="s">
        <v>278</v>
      </c>
      <c r="G73" s="590">
        <f>'9-22-22 Rozpočet-vybr. sloupce'!I227</f>
        <v>39</v>
      </c>
      <c r="H73" s="590">
        <f>'9-22-22 Rozpočet-vybr. sloupce'!J227</f>
        <v>0</v>
      </c>
      <c r="I73" s="590">
        <f t="shared" si="26"/>
        <v>0</v>
      </c>
      <c r="J73" s="590">
        <f t="shared" si="27"/>
        <v>0</v>
      </c>
      <c r="K73" s="590">
        <f t="shared" si="28"/>
        <v>0</v>
      </c>
      <c r="L73" s="590">
        <v>2.7E-4</v>
      </c>
      <c r="M73" s="590">
        <f t="shared" si="29"/>
        <v>1.0529999999999999E-2</v>
      </c>
      <c r="N73" s="591" t="s">
        <v>5401</v>
      </c>
      <c r="Z73" s="590">
        <f t="shared" si="30"/>
        <v>0</v>
      </c>
      <c r="AB73" s="590">
        <f t="shared" si="31"/>
        <v>0</v>
      </c>
      <c r="AC73" s="590">
        <f t="shared" si="32"/>
        <v>0</v>
      </c>
      <c r="AD73" s="590">
        <f t="shared" si="33"/>
        <v>0</v>
      </c>
      <c r="AE73" s="590">
        <f t="shared" si="34"/>
        <v>0</v>
      </c>
      <c r="AF73" s="590">
        <f t="shared" si="35"/>
        <v>0</v>
      </c>
      <c r="AG73" s="590">
        <f t="shared" si="36"/>
        <v>0</v>
      </c>
      <c r="AH73" s="590">
        <f t="shared" si="37"/>
        <v>0</v>
      </c>
      <c r="AI73" s="576"/>
      <c r="AJ73" s="590">
        <f t="shared" si="38"/>
        <v>0</v>
      </c>
      <c r="AK73" s="590">
        <f t="shared" si="39"/>
        <v>0</v>
      </c>
      <c r="AL73" s="590">
        <f t="shared" si="40"/>
        <v>0</v>
      </c>
      <c r="AN73" s="590">
        <v>21</v>
      </c>
      <c r="AO73" s="590">
        <f>H73*0.68667638483965</f>
        <v>0</v>
      </c>
      <c r="AP73" s="590">
        <f>H73*(1-0.68667638483965)</f>
        <v>0</v>
      </c>
      <c r="AQ73" s="592" t="s">
        <v>217</v>
      </c>
      <c r="AV73" s="590">
        <f t="shared" si="41"/>
        <v>0</v>
      </c>
      <c r="AW73" s="590">
        <f t="shared" si="42"/>
        <v>0</v>
      </c>
      <c r="AX73" s="590">
        <f t="shared" si="43"/>
        <v>0</v>
      </c>
      <c r="AY73" s="592" t="s">
        <v>5402</v>
      </c>
      <c r="AZ73" s="592" t="s">
        <v>5403</v>
      </c>
      <c r="BA73" s="576" t="s">
        <v>5400</v>
      </c>
      <c r="BC73" s="590">
        <f t="shared" si="44"/>
        <v>0</v>
      </c>
      <c r="BD73" s="590">
        <f t="shared" si="45"/>
        <v>0</v>
      </c>
      <c r="BE73" s="590">
        <v>0</v>
      </c>
      <c r="BF73" s="590">
        <f t="shared" si="46"/>
        <v>1.0529999999999999E-2</v>
      </c>
      <c r="BH73" s="590">
        <f t="shared" si="47"/>
        <v>0</v>
      </c>
      <c r="BI73" s="590">
        <f t="shared" si="48"/>
        <v>0</v>
      </c>
      <c r="BJ73" s="590">
        <f t="shared" si="49"/>
        <v>0</v>
      </c>
      <c r="BK73" s="590"/>
      <c r="BL73" s="590">
        <v>721</v>
      </c>
    </row>
    <row r="74" spans="1:64" ht="15" customHeight="1" x14ac:dyDescent="0.25">
      <c r="A74" s="588" t="s">
        <v>556</v>
      </c>
      <c r="B74" s="589"/>
      <c r="C74" s="589" t="s">
        <v>4528</v>
      </c>
      <c r="D74" s="948" t="s">
        <v>4529</v>
      </c>
      <c r="E74" s="948"/>
      <c r="F74" s="589" t="s">
        <v>248</v>
      </c>
      <c r="G74" s="590">
        <f>'9-22-22 Rozpočet-vybr. sloupce'!I232</f>
        <v>43</v>
      </c>
      <c r="H74" s="590">
        <f>'9-22-22 Rozpočet-vybr. sloupce'!J232</f>
        <v>0</v>
      </c>
      <c r="I74" s="590">
        <f t="shared" si="26"/>
        <v>0</v>
      </c>
      <c r="J74" s="590">
        <f t="shared" si="27"/>
        <v>0</v>
      </c>
      <c r="K74" s="590">
        <f t="shared" si="28"/>
        <v>0</v>
      </c>
      <c r="L74" s="590">
        <v>0</v>
      </c>
      <c r="M74" s="590">
        <f t="shared" si="29"/>
        <v>0</v>
      </c>
      <c r="N74" s="591"/>
      <c r="Z74" s="590">
        <f t="shared" si="30"/>
        <v>0</v>
      </c>
      <c r="AB74" s="590">
        <f t="shared" si="31"/>
        <v>0</v>
      </c>
      <c r="AC74" s="590">
        <f t="shared" si="32"/>
        <v>0</v>
      </c>
      <c r="AD74" s="590">
        <f t="shared" si="33"/>
        <v>0</v>
      </c>
      <c r="AE74" s="590">
        <f t="shared" si="34"/>
        <v>0</v>
      </c>
      <c r="AF74" s="590">
        <f t="shared" si="35"/>
        <v>0</v>
      </c>
      <c r="AG74" s="590">
        <f t="shared" si="36"/>
        <v>0</v>
      </c>
      <c r="AH74" s="590">
        <f t="shared" si="37"/>
        <v>0</v>
      </c>
      <c r="AI74" s="576"/>
      <c r="AJ74" s="590">
        <f t="shared" si="38"/>
        <v>0</v>
      </c>
      <c r="AK74" s="590">
        <f t="shared" si="39"/>
        <v>0</v>
      </c>
      <c r="AL74" s="590">
        <f t="shared" si="40"/>
        <v>0</v>
      </c>
      <c r="AN74" s="590">
        <v>21</v>
      </c>
      <c r="AO74" s="590">
        <f t="shared" ref="AO74:AO79" si="52">H74*1</f>
        <v>0</v>
      </c>
      <c r="AP74" s="590">
        <f t="shared" ref="AP74:AP79" si="53">H74*(1-1)</f>
        <v>0</v>
      </c>
      <c r="AQ74" s="592" t="s">
        <v>217</v>
      </c>
      <c r="AV74" s="590">
        <f t="shared" si="41"/>
        <v>0</v>
      </c>
      <c r="AW74" s="590">
        <f t="shared" si="42"/>
        <v>0</v>
      </c>
      <c r="AX74" s="590">
        <f t="shared" si="43"/>
        <v>0</v>
      </c>
      <c r="AY74" s="592" t="s">
        <v>5402</v>
      </c>
      <c r="AZ74" s="592" t="s">
        <v>5403</v>
      </c>
      <c r="BA74" s="576" t="s">
        <v>5400</v>
      </c>
      <c r="BC74" s="590">
        <f t="shared" si="44"/>
        <v>0</v>
      </c>
      <c r="BD74" s="590">
        <f t="shared" si="45"/>
        <v>0</v>
      </c>
      <c r="BE74" s="590">
        <v>0</v>
      </c>
      <c r="BF74" s="590">
        <f t="shared" si="46"/>
        <v>0</v>
      </c>
      <c r="BH74" s="590">
        <f t="shared" si="47"/>
        <v>0</v>
      </c>
      <c r="BI74" s="590">
        <f t="shared" si="48"/>
        <v>0</v>
      </c>
      <c r="BJ74" s="590">
        <f t="shared" si="49"/>
        <v>0</v>
      </c>
      <c r="BK74" s="590"/>
      <c r="BL74" s="590">
        <v>721</v>
      </c>
    </row>
    <row r="75" spans="1:64" ht="15" customHeight="1" x14ac:dyDescent="0.25">
      <c r="A75" s="588" t="s">
        <v>404</v>
      </c>
      <c r="B75" s="589"/>
      <c r="C75" s="589" t="s">
        <v>4531</v>
      </c>
      <c r="D75" s="948" t="s">
        <v>4532</v>
      </c>
      <c r="E75" s="948"/>
      <c r="F75" s="589" t="s">
        <v>248</v>
      </c>
      <c r="G75" s="590">
        <f>'9-22-22 Rozpočet-vybr. sloupce'!I237</f>
        <v>2</v>
      </c>
      <c r="H75" s="590">
        <f>'9-22-22 Rozpočet-vybr. sloupce'!J237</f>
        <v>0</v>
      </c>
      <c r="I75" s="590">
        <f t="shared" si="26"/>
        <v>0</v>
      </c>
      <c r="J75" s="590">
        <f t="shared" si="27"/>
        <v>0</v>
      </c>
      <c r="K75" s="590">
        <f t="shared" si="28"/>
        <v>0</v>
      </c>
      <c r="L75" s="590">
        <v>0</v>
      </c>
      <c r="M75" s="590">
        <f t="shared" si="29"/>
        <v>0</v>
      </c>
      <c r="N75" s="591"/>
      <c r="Z75" s="590">
        <f t="shared" si="30"/>
        <v>0</v>
      </c>
      <c r="AB75" s="590">
        <f t="shared" si="31"/>
        <v>0</v>
      </c>
      <c r="AC75" s="590">
        <f t="shared" si="32"/>
        <v>0</v>
      </c>
      <c r="AD75" s="590">
        <f t="shared" si="33"/>
        <v>0</v>
      </c>
      <c r="AE75" s="590">
        <f t="shared" si="34"/>
        <v>0</v>
      </c>
      <c r="AF75" s="590">
        <f t="shared" si="35"/>
        <v>0</v>
      </c>
      <c r="AG75" s="590">
        <f t="shared" si="36"/>
        <v>0</v>
      </c>
      <c r="AH75" s="590">
        <f t="shared" si="37"/>
        <v>0</v>
      </c>
      <c r="AI75" s="576"/>
      <c r="AJ75" s="590">
        <f t="shared" si="38"/>
        <v>0</v>
      </c>
      <c r="AK75" s="590">
        <f t="shared" si="39"/>
        <v>0</v>
      </c>
      <c r="AL75" s="590">
        <f t="shared" si="40"/>
        <v>0</v>
      </c>
      <c r="AN75" s="590">
        <v>21</v>
      </c>
      <c r="AO75" s="590">
        <f t="shared" si="52"/>
        <v>0</v>
      </c>
      <c r="AP75" s="590">
        <f t="shared" si="53"/>
        <v>0</v>
      </c>
      <c r="AQ75" s="592" t="s">
        <v>217</v>
      </c>
      <c r="AV75" s="590">
        <f t="shared" si="41"/>
        <v>0</v>
      </c>
      <c r="AW75" s="590">
        <f t="shared" si="42"/>
        <v>0</v>
      </c>
      <c r="AX75" s="590">
        <f t="shared" si="43"/>
        <v>0</v>
      </c>
      <c r="AY75" s="592" t="s">
        <v>5402</v>
      </c>
      <c r="AZ75" s="592" t="s">
        <v>5403</v>
      </c>
      <c r="BA75" s="576" t="s">
        <v>5400</v>
      </c>
      <c r="BC75" s="590">
        <f t="shared" si="44"/>
        <v>0</v>
      </c>
      <c r="BD75" s="590">
        <f t="shared" si="45"/>
        <v>0</v>
      </c>
      <c r="BE75" s="590">
        <v>0</v>
      </c>
      <c r="BF75" s="590">
        <f t="shared" si="46"/>
        <v>0</v>
      </c>
      <c r="BH75" s="590">
        <f t="shared" si="47"/>
        <v>0</v>
      </c>
      <c r="BI75" s="590">
        <f t="shared" si="48"/>
        <v>0</v>
      </c>
      <c r="BJ75" s="590">
        <f t="shared" si="49"/>
        <v>0</v>
      </c>
      <c r="BK75" s="590"/>
      <c r="BL75" s="590">
        <v>721</v>
      </c>
    </row>
    <row r="76" spans="1:64" ht="15" customHeight="1" x14ac:dyDescent="0.25">
      <c r="A76" s="588" t="s">
        <v>563</v>
      </c>
      <c r="B76" s="589"/>
      <c r="C76" s="589" t="s">
        <v>4534</v>
      </c>
      <c r="D76" s="948" t="s">
        <v>4535</v>
      </c>
      <c r="E76" s="948"/>
      <c r="F76" s="589" t="s">
        <v>248</v>
      </c>
      <c r="G76" s="590">
        <f>'9-22-22 Rozpočet-vybr. sloupce'!I239</f>
        <v>7</v>
      </c>
      <c r="H76" s="590">
        <f>'9-22-22 Rozpočet-vybr. sloupce'!J239</f>
        <v>0</v>
      </c>
      <c r="I76" s="590">
        <f t="shared" si="26"/>
        <v>0</v>
      </c>
      <c r="J76" s="590">
        <f t="shared" si="27"/>
        <v>0</v>
      </c>
      <c r="K76" s="590">
        <f t="shared" si="28"/>
        <v>0</v>
      </c>
      <c r="L76" s="590">
        <v>0</v>
      </c>
      <c r="M76" s="590">
        <f t="shared" si="29"/>
        <v>0</v>
      </c>
      <c r="N76" s="591"/>
      <c r="Z76" s="590">
        <f t="shared" si="30"/>
        <v>0</v>
      </c>
      <c r="AB76" s="590">
        <f t="shared" si="31"/>
        <v>0</v>
      </c>
      <c r="AC76" s="590">
        <f t="shared" si="32"/>
        <v>0</v>
      </c>
      <c r="AD76" s="590">
        <f t="shared" si="33"/>
        <v>0</v>
      </c>
      <c r="AE76" s="590">
        <f t="shared" si="34"/>
        <v>0</v>
      </c>
      <c r="AF76" s="590">
        <f t="shared" si="35"/>
        <v>0</v>
      </c>
      <c r="AG76" s="590">
        <f t="shared" si="36"/>
        <v>0</v>
      </c>
      <c r="AH76" s="590">
        <f t="shared" si="37"/>
        <v>0</v>
      </c>
      <c r="AI76" s="576"/>
      <c r="AJ76" s="590">
        <f t="shared" si="38"/>
        <v>0</v>
      </c>
      <c r="AK76" s="590">
        <f t="shared" si="39"/>
        <v>0</v>
      </c>
      <c r="AL76" s="590">
        <f t="shared" si="40"/>
        <v>0</v>
      </c>
      <c r="AN76" s="590">
        <v>21</v>
      </c>
      <c r="AO76" s="590">
        <f t="shared" si="52"/>
        <v>0</v>
      </c>
      <c r="AP76" s="590">
        <f t="shared" si="53"/>
        <v>0</v>
      </c>
      <c r="AQ76" s="592" t="s">
        <v>217</v>
      </c>
      <c r="AV76" s="590">
        <f t="shared" si="41"/>
        <v>0</v>
      </c>
      <c r="AW76" s="590">
        <f t="shared" si="42"/>
        <v>0</v>
      </c>
      <c r="AX76" s="590">
        <f t="shared" si="43"/>
        <v>0</v>
      </c>
      <c r="AY76" s="592" t="s">
        <v>5402</v>
      </c>
      <c r="AZ76" s="592" t="s">
        <v>5403</v>
      </c>
      <c r="BA76" s="576" t="s">
        <v>5400</v>
      </c>
      <c r="BC76" s="590">
        <f t="shared" si="44"/>
        <v>0</v>
      </c>
      <c r="BD76" s="590">
        <f t="shared" si="45"/>
        <v>0</v>
      </c>
      <c r="BE76" s="590">
        <v>0</v>
      </c>
      <c r="BF76" s="590">
        <f t="shared" si="46"/>
        <v>0</v>
      </c>
      <c r="BH76" s="590">
        <f t="shared" si="47"/>
        <v>0</v>
      </c>
      <c r="BI76" s="590">
        <f t="shared" si="48"/>
        <v>0</v>
      </c>
      <c r="BJ76" s="590">
        <f t="shared" si="49"/>
        <v>0</v>
      </c>
      <c r="BK76" s="590"/>
      <c r="BL76" s="590">
        <v>721</v>
      </c>
    </row>
    <row r="77" spans="1:64" ht="15" customHeight="1" x14ac:dyDescent="0.25">
      <c r="A77" s="588" t="s">
        <v>408</v>
      </c>
      <c r="B77" s="589"/>
      <c r="C77" s="589" t="s">
        <v>4536</v>
      </c>
      <c r="D77" s="948" t="s">
        <v>4537</v>
      </c>
      <c r="E77" s="948"/>
      <c r="F77" s="589" t="s">
        <v>248</v>
      </c>
      <c r="G77" s="590">
        <f>'9-22-22 Rozpočet-vybr. sloupce'!I244</f>
        <v>43</v>
      </c>
      <c r="H77" s="590">
        <f>'9-22-22 Rozpočet-vybr. sloupce'!J244</f>
        <v>0</v>
      </c>
      <c r="I77" s="590">
        <f t="shared" si="26"/>
        <v>0</v>
      </c>
      <c r="J77" s="590">
        <f t="shared" si="27"/>
        <v>0</v>
      </c>
      <c r="K77" s="590">
        <f t="shared" si="28"/>
        <v>0</v>
      </c>
      <c r="L77" s="590">
        <v>0</v>
      </c>
      <c r="M77" s="590">
        <f t="shared" si="29"/>
        <v>0</v>
      </c>
      <c r="N77" s="591"/>
      <c r="Z77" s="590">
        <f t="shared" si="30"/>
        <v>0</v>
      </c>
      <c r="AB77" s="590">
        <f t="shared" si="31"/>
        <v>0</v>
      </c>
      <c r="AC77" s="590">
        <f t="shared" si="32"/>
        <v>0</v>
      </c>
      <c r="AD77" s="590">
        <f t="shared" si="33"/>
        <v>0</v>
      </c>
      <c r="AE77" s="590">
        <f t="shared" si="34"/>
        <v>0</v>
      </c>
      <c r="AF77" s="590">
        <f t="shared" si="35"/>
        <v>0</v>
      </c>
      <c r="AG77" s="590">
        <f t="shared" si="36"/>
        <v>0</v>
      </c>
      <c r="AH77" s="590">
        <f t="shared" si="37"/>
        <v>0</v>
      </c>
      <c r="AI77" s="576"/>
      <c r="AJ77" s="590">
        <f t="shared" si="38"/>
        <v>0</v>
      </c>
      <c r="AK77" s="590">
        <f t="shared" si="39"/>
        <v>0</v>
      </c>
      <c r="AL77" s="590">
        <f t="shared" si="40"/>
        <v>0</v>
      </c>
      <c r="AN77" s="590">
        <v>21</v>
      </c>
      <c r="AO77" s="590">
        <f t="shared" si="52"/>
        <v>0</v>
      </c>
      <c r="AP77" s="590">
        <f t="shared" si="53"/>
        <v>0</v>
      </c>
      <c r="AQ77" s="592" t="s">
        <v>217</v>
      </c>
      <c r="AV77" s="590">
        <f t="shared" si="41"/>
        <v>0</v>
      </c>
      <c r="AW77" s="590">
        <f t="shared" si="42"/>
        <v>0</v>
      </c>
      <c r="AX77" s="590">
        <f t="shared" si="43"/>
        <v>0</v>
      </c>
      <c r="AY77" s="592" t="s">
        <v>5402</v>
      </c>
      <c r="AZ77" s="592" t="s">
        <v>5403</v>
      </c>
      <c r="BA77" s="576" t="s">
        <v>5400</v>
      </c>
      <c r="BC77" s="590">
        <f t="shared" si="44"/>
        <v>0</v>
      </c>
      <c r="BD77" s="590">
        <f t="shared" si="45"/>
        <v>0</v>
      </c>
      <c r="BE77" s="590">
        <v>0</v>
      </c>
      <c r="BF77" s="590">
        <f t="shared" si="46"/>
        <v>0</v>
      </c>
      <c r="BH77" s="590">
        <f t="shared" si="47"/>
        <v>0</v>
      </c>
      <c r="BI77" s="590">
        <f t="shared" si="48"/>
        <v>0</v>
      </c>
      <c r="BJ77" s="590">
        <f t="shared" si="49"/>
        <v>0</v>
      </c>
      <c r="BK77" s="590"/>
      <c r="BL77" s="590">
        <v>721</v>
      </c>
    </row>
    <row r="78" spans="1:64" ht="15" customHeight="1" x14ac:dyDescent="0.25">
      <c r="A78" s="588" t="s">
        <v>570</v>
      </c>
      <c r="B78" s="589"/>
      <c r="C78" s="589" t="s">
        <v>4538</v>
      </c>
      <c r="D78" s="948" t="s">
        <v>4539</v>
      </c>
      <c r="E78" s="948"/>
      <c r="F78" s="589" t="s">
        <v>248</v>
      </c>
      <c r="G78" s="590">
        <f>'9-22-22 Rozpočet-vybr. sloupce'!I249</f>
        <v>2</v>
      </c>
      <c r="H78" s="590">
        <f>'9-22-22 Rozpočet-vybr. sloupce'!J249</f>
        <v>0</v>
      </c>
      <c r="I78" s="590">
        <f t="shared" si="26"/>
        <v>0</v>
      </c>
      <c r="J78" s="590">
        <f t="shared" si="27"/>
        <v>0</v>
      </c>
      <c r="K78" s="590">
        <f t="shared" si="28"/>
        <v>0</v>
      </c>
      <c r="L78" s="590">
        <v>0</v>
      </c>
      <c r="M78" s="590">
        <f t="shared" si="29"/>
        <v>0</v>
      </c>
      <c r="N78" s="591"/>
      <c r="Z78" s="590">
        <f t="shared" si="30"/>
        <v>0</v>
      </c>
      <c r="AB78" s="590">
        <f t="shared" si="31"/>
        <v>0</v>
      </c>
      <c r="AC78" s="590">
        <f t="shared" si="32"/>
        <v>0</v>
      </c>
      <c r="AD78" s="590">
        <f t="shared" si="33"/>
        <v>0</v>
      </c>
      <c r="AE78" s="590">
        <f t="shared" si="34"/>
        <v>0</v>
      </c>
      <c r="AF78" s="590">
        <f t="shared" si="35"/>
        <v>0</v>
      </c>
      <c r="AG78" s="590">
        <f t="shared" si="36"/>
        <v>0</v>
      </c>
      <c r="AH78" s="590">
        <f t="shared" si="37"/>
        <v>0</v>
      </c>
      <c r="AI78" s="576"/>
      <c r="AJ78" s="590">
        <f t="shared" si="38"/>
        <v>0</v>
      </c>
      <c r="AK78" s="590">
        <f t="shared" si="39"/>
        <v>0</v>
      </c>
      <c r="AL78" s="590">
        <f t="shared" si="40"/>
        <v>0</v>
      </c>
      <c r="AN78" s="590">
        <v>21</v>
      </c>
      <c r="AO78" s="590">
        <f t="shared" si="52"/>
        <v>0</v>
      </c>
      <c r="AP78" s="590">
        <f t="shared" si="53"/>
        <v>0</v>
      </c>
      <c r="AQ78" s="592" t="s">
        <v>217</v>
      </c>
      <c r="AV78" s="590">
        <f t="shared" si="41"/>
        <v>0</v>
      </c>
      <c r="AW78" s="590">
        <f t="shared" si="42"/>
        <v>0</v>
      </c>
      <c r="AX78" s="590">
        <f t="shared" si="43"/>
        <v>0</v>
      </c>
      <c r="AY78" s="592" t="s">
        <v>5402</v>
      </c>
      <c r="AZ78" s="592" t="s">
        <v>5403</v>
      </c>
      <c r="BA78" s="576" t="s">
        <v>5400</v>
      </c>
      <c r="BC78" s="590">
        <f t="shared" si="44"/>
        <v>0</v>
      </c>
      <c r="BD78" s="590">
        <f t="shared" si="45"/>
        <v>0</v>
      </c>
      <c r="BE78" s="590">
        <v>0</v>
      </c>
      <c r="BF78" s="590">
        <f t="shared" si="46"/>
        <v>0</v>
      </c>
      <c r="BH78" s="590">
        <f t="shared" si="47"/>
        <v>0</v>
      </c>
      <c r="BI78" s="590">
        <f t="shared" si="48"/>
        <v>0</v>
      </c>
      <c r="BJ78" s="590">
        <f t="shared" si="49"/>
        <v>0</v>
      </c>
      <c r="BK78" s="590"/>
      <c r="BL78" s="590">
        <v>721</v>
      </c>
    </row>
    <row r="79" spans="1:64" ht="15" customHeight="1" x14ac:dyDescent="0.25">
      <c r="A79" s="588" t="s">
        <v>411</v>
      </c>
      <c r="B79" s="589"/>
      <c r="C79" s="589" t="s">
        <v>4540</v>
      </c>
      <c r="D79" s="948" t="s">
        <v>4541</v>
      </c>
      <c r="E79" s="948"/>
      <c r="F79" s="589" t="s">
        <v>248</v>
      </c>
      <c r="G79" s="590">
        <f>'9-22-22 Rozpočet-vybr. sloupce'!I251</f>
        <v>7</v>
      </c>
      <c r="H79" s="590">
        <f>'9-22-22 Rozpočet-vybr. sloupce'!J251</f>
        <v>0</v>
      </c>
      <c r="I79" s="590">
        <f t="shared" si="26"/>
        <v>0</v>
      </c>
      <c r="J79" s="590">
        <f t="shared" si="27"/>
        <v>0</v>
      </c>
      <c r="K79" s="590">
        <f t="shared" si="28"/>
        <v>0</v>
      </c>
      <c r="L79" s="590">
        <v>0</v>
      </c>
      <c r="M79" s="590">
        <f t="shared" si="29"/>
        <v>0</v>
      </c>
      <c r="N79" s="591"/>
      <c r="Z79" s="590">
        <f t="shared" si="30"/>
        <v>0</v>
      </c>
      <c r="AB79" s="590">
        <f t="shared" si="31"/>
        <v>0</v>
      </c>
      <c r="AC79" s="590">
        <f t="shared" si="32"/>
        <v>0</v>
      </c>
      <c r="AD79" s="590">
        <f t="shared" si="33"/>
        <v>0</v>
      </c>
      <c r="AE79" s="590">
        <f t="shared" si="34"/>
        <v>0</v>
      </c>
      <c r="AF79" s="590">
        <f t="shared" si="35"/>
        <v>0</v>
      </c>
      <c r="AG79" s="590">
        <f t="shared" si="36"/>
        <v>0</v>
      </c>
      <c r="AH79" s="590">
        <f t="shared" si="37"/>
        <v>0</v>
      </c>
      <c r="AI79" s="576"/>
      <c r="AJ79" s="590">
        <f t="shared" si="38"/>
        <v>0</v>
      </c>
      <c r="AK79" s="590">
        <f t="shared" si="39"/>
        <v>0</v>
      </c>
      <c r="AL79" s="590">
        <f t="shared" si="40"/>
        <v>0</v>
      </c>
      <c r="AN79" s="590">
        <v>21</v>
      </c>
      <c r="AO79" s="590">
        <f t="shared" si="52"/>
        <v>0</v>
      </c>
      <c r="AP79" s="590">
        <f t="shared" si="53"/>
        <v>0</v>
      </c>
      <c r="AQ79" s="592" t="s">
        <v>217</v>
      </c>
      <c r="AV79" s="590">
        <f t="shared" si="41"/>
        <v>0</v>
      </c>
      <c r="AW79" s="590">
        <f t="shared" si="42"/>
        <v>0</v>
      </c>
      <c r="AX79" s="590">
        <f t="shared" si="43"/>
        <v>0</v>
      </c>
      <c r="AY79" s="592" t="s">
        <v>5402</v>
      </c>
      <c r="AZ79" s="592" t="s">
        <v>5403</v>
      </c>
      <c r="BA79" s="576" t="s">
        <v>5400</v>
      </c>
      <c r="BC79" s="590">
        <f t="shared" si="44"/>
        <v>0</v>
      </c>
      <c r="BD79" s="590">
        <f t="shared" si="45"/>
        <v>0</v>
      </c>
      <c r="BE79" s="590">
        <v>0</v>
      </c>
      <c r="BF79" s="590">
        <f t="shared" si="46"/>
        <v>0</v>
      </c>
      <c r="BH79" s="590">
        <f t="shared" si="47"/>
        <v>0</v>
      </c>
      <c r="BI79" s="590">
        <f t="shared" si="48"/>
        <v>0</v>
      </c>
      <c r="BJ79" s="590">
        <f t="shared" si="49"/>
        <v>0</v>
      </c>
      <c r="BK79" s="590"/>
      <c r="BL79" s="590">
        <v>721</v>
      </c>
    </row>
    <row r="80" spans="1:64" ht="15" customHeight="1" x14ac:dyDescent="0.25">
      <c r="A80" s="588" t="s">
        <v>577</v>
      </c>
      <c r="B80" s="589"/>
      <c r="C80" s="589" t="s">
        <v>4542</v>
      </c>
      <c r="D80" s="948" t="s">
        <v>4543</v>
      </c>
      <c r="E80" s="948"/>
      <c r="F80" s="589" t="s">
        <v>3877</v>
      </c>
      <c r="G80" s="590">
        <f>'9-22-22 Rozpočet-vybr. sloupce'!I256</f>
        <v>30432.673299999999</v>
      </c>
      <c r="H80" s="590">
        <f>'9-22-22 Rozpočet-vybr. sloupce'!J256</f>
        <v>0</v>
      </c>
      <c r="I80" s="590">
        <f t="shared" si="26"/>
        <v>0</v>
      </c>
      <c r="J80" s="590">
        <f t="shared" si="27"/>
        <v>0</v>
      </c>
      <c r="K80" s="590">
        <f t="shared" si="28"/>
        <v>0</v>
      </c>
      <c r="L80" s="590">
        <v>0</v>
      </c>
      <c r="M80" s="590">
        <f t="shared" si="29"/>
        <v>0</v>
      </c>
      <c r="N80" s="591" t="s">
        <v>5401</v>
      </c>
      <c r="Z80" s="590">
        <f t="shared" si="30"/>
        <v>0</v>
      </c>
      <c r="AB80" s="590">
        <f t="shared" si="31"/>
        <v>0</v>
      </c>
      <c r="AC80" s="590">
        <f t="shared" si="32"/>
        <v>0</v>
      </c>
      <c r="AD80" s="590">
        <f t="shared" si="33"/>
        <v>0</v>
      </c>
      <c r="AE80" s="590">
        <f t="shared" si="34"/>
        <v>0</v>
      </c>
      <c r="AF80" s="590">
        <f t="shared" si="35"/>
        <v>0</v>
      </c>
      <c r="AG80" s="590">
        <f t="shared" si="36"/>
        <v>0</v>
      </c>
      <c r="AH80" s="590">
        <f t="shared" si="37"/>
        <v>0</v>
      </c>
      <c r="AI80" s="576"/>
      <c r="AJ80" s="590">
        <f t="shared" si="38"/>
        <v>0</v>
      </c>
      <c r="AK80" s="590">
        <f t="shared" si="39"/>
        <v>0</v>
      </c>
      <c r="AL80" s="590">
        <f t="shared" si="40"/>
        <v>0</v>
      </c>
      <c r="AN80" s="590">
        <v>21</v>
      </c>
      <c r="AO80" s="590">
        <f>H80*0</f>
        <v>0</v>
      </c>
      <c r="AP80" s="590">
        <f>H80*(1-0)</f>
        <v>0</v>
      </c>
      <c r="AQ80" s="592" t="s">
        <v>197</v>
      </c>
      <c r="AV80" s="590">
        <f t="shared" si="41"/>
        <v>0</v>
      </c>
      <c r="AW80" s="590">
        <f t="shared" si="42"/>
        <v>0</v>
      </c>
      <c r="AX80" s="590">
        <f t="shared" si="43"/>
        <v>0</v>
      </c>
      <c r="AY80" s="592" t="s">
        <v>5402</v>
      </c>
      <c r="AZ80" s="592" t="s">
        <v>5403</v>
      </c>
      <c r="BA80" s="576" t="s">
        <v>5400</v>
      </c>
      <c r="BC80" s="590">
        <f t="shared" si="44"/>
        <v>0</v>
      </c>
      <c r="BD80" s="590">
        <f t="shared" si="45"/>
        <v>0</v>
      </c>
      <c r="BE80" s="590">
        <v>0</v>
      </c>
      <c r="BF80" s="590">
        <f t="shared" si="46"/>
        <v>0</v>
      </c>
      <c r="BH80" s="590">
        <f t="shared" si="47"/>
        <v>0</v>
      </c>
      <c r="BI80" s="590">
        <f t="shared" si="48"/>
        <v>0</v>
      </c>
      <c r="BJ80" s="590">
        <f t="shared" si="49"/>
        <v>0</v>
      </c>
      <c r="BK80" s="590"/>
      <c r="BL80" s="590">
        <v>721</v>
      </c>
    </row>
    <row r="81" spans="1:64" ht="15" customHeight="1" x14ac:dyDescent="0.25">
      <c r="A81" s="588" t="s">
        <v>415</v>
      </c>
      <c r="B81" s="589"/>
      <c r="C81" s="589" t="s">
        <v>4544</v>
      </c>
      <c r="D81" s="948" t="s">
        <v>4545</v>
      </c>
      <c r="E81" s="948"/>
      <c r="F81" s="589" t="s">
        <v>3877</v>
      </c>
      <c r="G81" s="590">
        <f>'9-22-22 Rozpočet-vybr. sloupce'!I257</f>
        <v>30432.673299999999</v>
      </c>
      <c r="H81" s="590">
        <f>'9-22-22 Rozpočet-vybr. sloupce'!J257</f>
        <v>0</v>
      </c>
      <c r="I81" s="590">
        <f t="shared" si="26"/>
        <v>0</v>
      </c>
      <c r="J81" s="590">
        <f t="shared" si="27"/>
        <v>0</v>
      </c>
      <c r="K81" s="590">
        <f t="shared" si="28"/>
        <v>0</v>
      </c>
      <c r="L81" s="590">
        <v>0</v>
      </c>
      <c r="M81" s="590">
        <f t="shared" si="29"/>
        <v>0</v>
      </c>
      <c r="N81" s="591" t="s">
        <v>5401</v>
      </c>
      <c r="Z81" s="590">
        <f t="shared" si="30"/>
        <v>0</v>
      </c>
      <c r="AB81" s="590">
        <f t="shared" si="31"/>
        <v>0</v>
      </c>
      <c r="AC81" s="590">
        <f t="shared" si="32"/>
        <v>0</v>
      </c>
      <c r="AD81" s="590">
        <f t="shared" si="33"/>
        <v>0</v>
      </c>
      <c r="AE81" s="590">
        <f t="shared" si="34"/>
        <v>0</v>
      </c>
      <c r="AF81" s="590">
        <f t="shared" si="35"/>
        <v>0</v>
      </c>
      <c r="AG81" s="590">
        <f t="shared" si="36"/>
        <v>0</v>
      </c>
      <c r="AH81" s="590">
        <f t="shared" si="37"/>
        <v>0</v>
      </c>
      <c r="AI81" s="576"/>
      <c r="AJ81" s="590">
        <f t="shared" si="38"/>
        <v>0</v>
      </c>
      <c r="AK81" s="590">
        <f t="shared" si="39"/>
        <v>0</v>
      </c>
      <c r="AL81" s="590">
        <f t="shared" si="40"/>
        <v>0</v>
      </c>
      <c r="AN81" s="590">
        <v>21</v>
      </c>
      <c r="AO81" s="590">
        <f>H81*0</f>
        <v>0</v>
      </c>
      <c r="AP81" s="590">
        <f>H81*(1-0)</f>
        <v>0</v>
      </c>
      <c r="AQ81" s="592" t="s">
        <v>197</v>
      </c>
      <c r="AV81" s="590">
        <f t="shared" si="41"/>
        <v>0</v>
      </c>
      <c r="AW81" s="590">
        <f t="shared" si="42"/>
        <v>0</v>
      </c>
      <c r="AX81" s="590">
        <f t="shared" si="43"/>
        <v>0</v>
      </c>
      <c r="AY81" s="592" t="s">
        <v>5402</v>
      </c>
      <c r="AZ81" s="592" t="s">
        <v>5403</v>
      </c>
      <c r="BA81" s="576" t="s">
        <v>5400</v>
      </c>
      <c r="BC81" s="590">
        <f t="shared" si="44"/>
        <v>0</v>
      </c>
      <c r="BD81" s="590">
        <f t="shared" si="45"/>
        <v>0</v>
      </c>
      <c r="BE81" s="590">
        <v>0</v>
      </c>
      <c r="BF81" s="590">
        <f t="shared" si="46"/>
        <v>0</v>
      </c>
      <c r="BH81" s="590">
        <f t="shared" si="47"/>
        <v>0</v>
      </c>
      <c r="BI81" s="590">
        <f t="shared" si="48"/>
        <v>0</v>
      </c>
      <c r="BJ81" s="590">
        <f t="shared" si="49"/>
        <v>0</v>
      </c>
      <c r="BK81" s="590"/>
      <c r="BL81" s="590">
        <v>721</v>
      </c>
    </row>
    <row r="82" spans="1:64" ht="15" customHeight="1" x14ac:dyDescent="0.25">
      <c r="A82" s="584"/>
      <c r="B82" s="585"/>
      <c r="C82" s="585" t="s">
        <v>4327</v>
      </c>
      <c r="D82" s="961" t="s">
        <v>4328</v>
      </c>
      <c r="E82" s="961"/>
      <c r="F82" s="586" t="s">
        <v>21</v>
      </c>
      <c r="G82" s="586" t="s">
        <v>21</v>
      </c>
      <c r="H82" s="586" t="s">
        <v>21</v>
      </c>
      <c r="I82" s="570">
        <f>SUM(I83:I90)</f>
        <v>0</v>
      </c>
      <c r="J82" s="570">
        <f>SUM(J83:J90)</f>
        <v>0</v>
      </c>
      <c r="K82" s="570">
        <f>SUM(K83:K90)</f>
        <v>0</v>
      </c>
      <c r="L82" s="576"/>
      <c r="M82" s="570">
        <f>SUM(M83:M90)</f>
        <v>0</v>
      </c>
      <c r="N82" s="587"/>
      <c r="AI82" s="576"/>
      <c r="AS82" s="570">
        <f>SUM(AJ83:AJ90)</f>
        <v>0</v>
      </c>
      <c r="AT82" s="570">
        <f>SUM(AK83:AK90)</f>
        <v>0</v>
      </c>
      <c r="AU82" s="570">
        <f>SUM(AL83:AL90)</f>
        <v>0</v>
      </c>
    </row>
    <row r="83" spans="1:64" ht="15" customHeight="1" x14ac:dyDescent="0.25">
      <c r="A83" s="588" t="s">
        <v>587</v>
      </c>
      <c r="B83" s="589"/>
      <c r="C83" s="589" t="s">
        <v>4546</v>
      </c>
      <c r="D83" s="948" t="s">
        <v>4547</v>
      </c>
      <c r="E83" s="948"/>
      <c r="F83" s="589" t="s">
        <v>248</v>
      </c>
      <c r="G83" s="590">
        <f>'9-22-22 Rozpočet-vybr. sloupce'!I259</f>
        <v>20</v>
      </c>
      <c r="H83" s="590">
        <f>'9-22-22 Rozpočet-vybr. sloupce'!J259</f>
        <v>0</v>
      </c>
      <c r="I83" s="590">
        <f t="shared" ref="I83:I90" si="54">G83*AO83</f>
        <v>0</v>
      </c>
      <c r="J83" s="590">
        <f t="shared" ref="J83:J90" si="55">G83*AP83</f>
        <v>0</v>
      </c>
      <c r="K83" s="590">
        <f t="shared" ref="K83:K90" si="56">G83*H83</f>
        <v>0</v>
      </c>
      <c r="L83" s="590">
        <v>0</v>
      </c>
      <c r="M83" s="590">
        <f t="shared" ref="M83:M90" si="57">G83*L83</f>
        <v>0</v>
      </c>
      <c r="N83" s="591"/>
      <c r="Z83" s="590">
        <f t="shared" ref="Z83:Z90" si="58">IF(AQ83="5",BJ83,0)</f>
        <v>0</v>
      </c>
      <c r="AB83" s="590">
        <f t="shared" ref="AB83:AB90" si="59">IF(AQ83="1",BH83,0)</f>
        <v>0</v>
      </c>
      <c r="AC83" s="590">
        <f t="shared" ref="AC83:AC90" si="60">IF(AQ83="1",BI83,0)</f>
        <v>0</v>
      </c>
      <c r="AD83" s="590">
        <f t="shared" ref="AD83:AD90" si="61">IF(AQ83="7",BH83,0)</f>
        <v>0</v>
      </c>
      <c r="AE83" s="590">
        <f t="shared" ref="AE83:AE90" si="62">IF(AQ83="7",BI83,0)</f>
        <v>0</v>
      </c>
      <c r="AF83" s="590">
        <f t="shared" ref="AF83:AF90" si="63">IF(AQ83="2",BH83,0)</f>
        <v>0</v>
      </c>
      <c r="AG83" s="590">
        <f t="shared" ref="AG83:AG90" si="64">IF(AQ83="2",BI83,0)</f>
        <v>0</v>
      </c>
      <c r="AH83" s="590">
        <f t="shared" ref="AH83:AH90" si="65">IF(AQ83="0",BJ83,0)</f>
        <v>0</v>
      </c>
      <c r="AI83" s="576"/>
      <c r="AJ83" s="590">
        <f t="shared" ref="AJ83:AJ90" si="66">IF(AN83=0,K83,0)</f>
        <v>0</v>
      </c>
      <c r="AK83" s="590">
        <f t="shared" ref="AK83:AK90" si="67">IF(AN83=15,K83,0)</f>
        <v>0</v>
      </c>
      <c r="AL83" s="590">
        <f t="shared" ref="AL83:AL90" si="68">IF(AN83=21,K83,0)</f>
        <v>0</v>
      </c>
      <c r="AN83" s="590">
        <v>21</v>
      </c>
      <c r="AO83" s="590">
        <f t="shared" ref="AO83:AO90" si="69">H83*1</f>
        <v>0</v>
      </c>
      <c r="AP83" s="590">
        <f t="shared" ref="AP83:AP90" si="70">H83*(1-1)</f>
        <v>0</v>
      </c>
      <c r="AQ83" s="592" t="s">
        <v>81</v>
      </c>
      <c r="AV83" s="590">
        <f t="shared" ref="AV83:AV90" si="71">AW83+AX83</f>
        <v>0</v>
      </c>
      <c r="AW83" s="590">
        <f t="shared" ref="AW83:AW90" si="72">G83*AO83</f>
        <v>0</v>
      </c>
      <c r="AX83" s="590">
        <f t="shared" ref="AX83:AX90" si="73">G83*AP83</f>
        <v>0</v>
      </c>
      <c r="AY83" s="592" t="s">
        <v>5404</v>
      </c>
      <c r="AZ83" s="592" t="s">
        <v>5405</v>
      </c>
      <c r="BA83" s="576" t="s">
        <v>5400</v>
      </c>
      <c r="BC83" s="590">
        <f t="shared" ref="BC83:BC90" si="74">AW83+AX83</f>
        <v>0</v>
      </c>
      <c r="BD83" s="590">
        <f t="shared" ref="BD83:BD90" si="75">H83/(100-BE83)*100</f>
        <v>0</v>
      </c>
      <c r="BE83" s="590">
        <v>0</v>
      </c>
      <c r="BF83" s="590">
        <f t="shared" ref="BF83:BF90" si="76">M83</f>
        <v>0</v>
      </c>
      <c r="BH83" s="590">
        <f t="shared" ref="BH83:BH90" si="77">G83*AO83</f>
        <v>0</v>
      </c>
      <c r="BI83" s="590">
        <f t="shared" ref="BI83:BI90" si="78">G83*AP83</f>
        <v>0</v>
      </c>
      <c r="BJ83" s="590">
        <f t="shared" ref="BJ83:BJ90" si="79">G83*H83</f>
        <v>0</v>
      </c>
      <c r="BK83" s="590"/>
      <c r="BL83" s="590"/>
    </row>
    <row r="84" spans="1:64" ht="15" customHeight="1" x14ac:dyDescent="0.25">
      <c r="A84" s="588" t="s">
        <v>422</v>
      </c>
      <c r="B84" s="589"/>
      <c r="C84" s="589" t="s">
        <v>4548</v>
      </c>
      <c r="D84" s="948" t="s">
        <v>4549</v>
      </c>
      <c r="E84" s="948"/>
      <c r="F84" s="589" t="s">
        <v>248</v>
      </c>
      <c r="G84" s="590">
        <f>'9-22-22 Rozpočet-vybr. sloupce'!I260</f>
        <v>20</v>
      </c>
      <c r="H84" s="590">
        <f>'9-22-22 Rozpočet-vybr. sloupce'!J260</f>
        <v>0</v>
      </c>
      <c r="I84" s="590">
        <f t="shared" si="54"/>
        <v>0</v>
      </c>
      <c r="J84" s="590">
        <f t="shared" si="55"/>
        <v>0</v>
      </c>
      <c r="K84" s="590">
        <f t="shared" si="56"/>
        <v>0</v>
      </c>
      <c r="L84" s="590">
        <v>0</v>
      </c>
      <c r="M84" s="590">
        <f t="shared" si="57"/>
        <v>0</v>
      </c>
      <c r="N84" s="591"/>
      <c r="Z84" s="590">
        <f t="shared" si="58"/>
        <v>0</v>
      </c>
      <c r="AB84" s="590">
        <f t="shared" si="59"/>
        <v>0</v>
      </c>
      <c r="AC84" s="590">
        <f t="shared" si="60"/>
        <v>0</v>
      </c>
      <c r="AD84" s="590">
        <f t="shared" si="61"/>
        <v>0</v>
      </c>
      <c r="AE84" s="590">
        <f t="shared" si="62"/>
        <v>0</v>
      </c>
      <c r="AF84" s="590">
        <f t="shared" si="63"/>
        <v>0</v>
      </c>
      <c r="AG84" s="590">
        <f t="shared" si="64"/>
        <v>0</v>
      </c>
      <c r="AH84" s="590">
        <f t="shared" si="65"/>
        <v>0</v>
      </c>
      <c r="AI84" s="576"/>
      <c r="AJ84" s="590">
        <f t="shared" si="66"/>
        <v>0</v>
      </c>
      <c r="AK84" s="590">
        <f t="shared" si="67"/>
        <v>0</v>
      </c>
      <c r="AL84" s="590">
        <f t="shared" si="68"/>
        <v>0</v>
      </c>
      <c r="AN84" s="590">
        <v>21</v>
      </c>
      <c r="AO84" s="590">
        <f t="shared" si="69"/>
        <v>0</v>
      </c>
      <c r="AP84" s="590">
        <f t="shared" si="70"/>
        <v>0</v>
      </c>
      <c r="AQ84" s="592" t="s">
        <v>81</v>
      </c>
      <c r="AV84" s="590">
        <f t="shared" si="71"/>
        <v>0</v>
      </c>
      <c r="AW84" s="590">
        <f t="shared" si="72"/>
        <v>0</v>
      </c>
      <c r="AX84" s="590">
        <f t="shared" si="73"/>
        <v>0</v>
      </c>
      <c r="AY84" s="592" t="s">
        <v>5404</v>
      </c>
      <c r="AZ84" s="592" t="s">
        <v>5405</v>
      </c>
      <c r="BA84" s="576" t="s">
        <v>5400</v>
      </c>
      <c r="BC84" s="590">
        <f t="shared" si="74"/>
        <v>0</v>
      </c>
      <c r="BD84" s="590">
        <f t="shared" si="75"/>
        <v>0</v>
      </c>
      <c r="BE84" s="590">
        <v>0</v>
      </c>
      <c r="BF84" s="590">
        <f t="shared" si="76"/>
        <v>0</v>
      </c>
      <c r="BH84" s="590">
        <f t="shared" si="77"/>
        <v>0</v>
      </c>
      <c r="BI84" s="590">
        <f t="shared" si="78"/>
        <v>0</v>
      </c>
      <c r="BJ84" s="590">
        <f t="shared" si="79"/>
        <v>0</v>
      </c>
      <c r="BK84" s="590"/>
      <c r="BL84" s="590"/>
    </row>
    <row r="85" spans="1:64" ht="15" customHeight="1" x14ac:dyDescent="0.25">
      <c r="A85" s="588" t="s">
        <v>594</v>
      </c>
      <c r="B85" s="589"/>
      <c r="C85" s="589" t="s">
        <v>4550</v>
      </c>
      <c r="D85" s="948" t="s">
        <v>4551</v>
      </c>
      <c r="E85" s="948"/>
      <c r="F85" s="589" t="s">
        <v>248</v>
      </c>
      <c r="G85" s="590">
        <f>'9-22-22 Rozpočet-vybr. sloupce'!I261</f>
        <v>20</v>
      </c>
      <c r="H85" s="590">
        <f>'9-22-22 Rozpočet-vybr. sloupce'!J261</f>
        <v>0</v>
      </c>
      <c r="I85" s="590">
        <f t="shared" si="54"/>
        <v>0</v>
      </c>
      <c r="J85" s="590">
        <f t="shared" si="55"/>
        <v>0</v>
      </c>
      <c r="K85" s="590">
        <f t="shared" si="56"/>
        <v>0</v>
      </c>
      <c r="L85" s="590">
        <v>0</v>
      </c>
      <c r="M85" s="590">
        <f t="shared" si="57"/>
        <v>0</v>
      </c>
      <c r="N85" s="591"/>
      <c r="Z85" s="590">
        <f t="shared" si="58"/>
        <v>0</v>
      </c>
      <c r="AB85" s="590">
        <f t="shared" si="59"/>
        <v>0</v>
      </c>
      <c r="AC85" s="590">
        <f t="shared" si="60"/>
        <v>0</v>
      </c>
      <c r="AD85" s="590">
        <f t="shared" si="61"/>
        <v>0</v>
      </c>
      <c r="AE85" s="590">
        <f t="shared" si="62"/>
        <v>0</v>
      </c>
      <c r="AF85" s="590">
        <f t="shared" si="63"/>
        <v>0</v>
      </c>
      <c r="AG85" s="590">
        <f t="shared" si="64"/>
        <v>0</v>
      </c>
      <c r="AH85" s="590">
        <f t="shared" si="65"/>
        <v>0</v>
      </c>
      <c r="AI85" s="576"/>
      <c r="AJ85" s="590">
        <f t="shared" si="66"/>
        <v>0</v>
      </c>
      <c r="AK85" s="590">
        <f t="shared" si="67"/>
        <v>0</v>
      </c>
      <c r="AL85" s="590">
        <f t="shared" si="68"/>
        <v>0</v>
      </c>
      <c r="AN85" s="590">
        <v>21</v>
      </c>
      <c r="AO85" s="590">
        <f t="shared" si="69"/>
        <v>0</v>
      </c>
      <c r="AP85" s="590">
        <f t="shared" si="70"/>
        <v>0</v>
      </c>
      <c r="AQ85" s="592" t="s">
        <v>81</v>
      </c>
      <c r="AV85" s="590">
        <f t="shared" si="71"/>
        <v>0</v>
      </c>
      <c r="AW85" s="590">
        <f t="shared" si="72"/>
        <v>0</v>
      </c>
      <c r="AX85" s="590">
        <f t="shared" si="73"/>
        <v>0</v>
      </c>
      <c r="AY85" s="592" t="s">
        <v>5404</v>
      </c>
      <c r="AZ85" s="592" t="s">
        <v>5405</v>
      </c>
      <c r="BA85" s="576" t="s">
        <v>5400</v>
      </c>
      <c r="BC85" s="590">
        <f t="shared" si="74"/>
        <v>0</v>
      </c>
      <c r="BD85" s="590">
        <f t="shared" si="75"/>
        <v>0</v>
      </c>
      <c r="BE85" s="590">
        <v>0</v>
      </c>
      <c r="BF85" s="590">
        <f t="shared" si="76"/>
        <v>0</v>
      </c>
      <c r="BH85" s="590">
        <f t="shared" si="77"/>
        <v>0</v>
      </c>
      <c r="BI85" s="590">
        <f t="shared" si="78"/>
        <v>0</v>
      </c>
      <c r="BJ85" s="590">
        <f t="shared" si="79"/>
        <v>0</v>
      </c>
      <c r="BK85" s="590"/>
      <c r="BL85" s="590"/>
    </row>
    <row r="86" spans="1:64" ht="15" customHeight="1" x14ac:dyDescent="0.25">
      <c r="A86" s="588" t="s">
        <v>432</v>
      </c>
      <c r="B86" s="589"/>
      <c r="C86" s="589" t="s">
        <v>4552</v>
      </c>
      <c r="D86" s="948" t="s">
        <v>4553</v>
      </c>
      <c r="E86" s="948"/>
      <c r="F86" s="589" t="s">
        <v>248</v>
      </c>
      <c r="G86" s="590">
        <f>'9-22-22 Rozpočet-vybr. sloupce'!I262</f>
        <v>2</v>
      </c>
      <c r="H86" s="590">
        <f>'9-22-22 Rozpočet-vybr. sloupce'!J262</f>
        <v>0</v>
      </c>
      <c r="I86" s="590">
        <f t="shared" si="54"/>
        <v>0</v>
      </c>
      <c r="J86" s="590">
        <f t="shared" si="55"/>
        <v>0</v>
      </c>
      <c r="K86" s="590">
        <f t="shared" si="56"/>
        <v>0</v>
      </c>
      <c r="L86" s="590">
        <v>0</v>
      </c>
      <c r="M86" s="590">
        <f t="shared" si="57"/>
        <v>0</v>
      </c>
      <c r="N86" s="591"/>
      <c r="Z86" s="590">
        <f t="shared" si="58"/>
        <v>0</v>
      </c>
      <c r="AB86" s="590">
        <f t="shared" si="59"/>
        <v>0</v>
      </c>
      <c r="AC86" s="590">
        <f t="shared" si="60"/>
        <v>0</v>
      </c>
      <c r="AD86" s="590">
        <f t="shared" si="61"/>
        <v>0</v>
      </c>
      <c r="AE86" s="590">
        <f t="shared" si="62"/>
        <v>0</v>
      </c>
      <c r="AF86" s="590">
        <f t="shared" si="63"/>
        <v>0</v>
      </c>
      <c r="AG86" s="590">
        <f t="shared" si="64"/>
        <v>0</v>
      </c>
      <c r="AH86" s="590">
        <f t="shared" si="65"/>
        <v>0</v>
      </c>
      <c r="AI86" s="576"/>
      <c r="AJ86" s="590">
        <f t="shared" si="66"/>
        <v>0</v>
      </c>
      <c r="AK86" s="590">
        <f t="shared" si="67"/>
        <v>0</v>
      </c>
      <c r="AL86" s="590">
        <f t="shared" si="68"/>
        <v>0</v>
      </c>
      <c r="AN86" s="590">
        <v>21</v>
      </c>
      <c r="AO86" s="590">
        <f t="shared" si="69"/>
        <v>0</v>
      </c>
      <c r="AP86" s="590">
        <f t="shared" si="70"/>
        <v>0</v>
      </c>
      <c r="AQ86" s="592" t="s">
        <v>81</v>
      </c>
      <c r="AV86" s="590">
        <f t="shared" si="71"/>
        <v>0</v>
      </c>
      <c r="AW86" s="590">
        <f t="shared" si="72"/>
        <v>0</v>
      </c>
      <c r="AX86" s="590">
        <f t="shared" si="73"/>
        <v>0</v>
      </c>
      <c r="AY86" s="592" t="s">
        <v>5404</v>
      </c>
      <c r="AZ86" s="592" t="s">
        <v>5405</v>
      </c>
      <c r="BA86" s="576" t="s">
        <v>5400</v>
      </c>
      <c r="BC86" s="590">
        <f t="shared" si="74"/>
        <v>0</v>
      </c>
      <c r="BD86" s="590">
        <f t="shared" si="75"/>
        <v>0</v>
      </c>
      <c r="BE86" s="590">
        <v>0</v>
      </c>
      <c r="BF86" s="590">
        <f t="shared" si="76"/>
        <v>0</v>
      </c>
      <c r="BH86" s="590">
        <f t="shared" si="77"/>
        <v>0</v>
      </c>
      <c r="BI86" s="590">
        <f t="shared" si="78"/>
        <v>0</v>
      </c>
      <c r="BJ86" s="590">
        <f t="shared" si="79"/>
        <v>0</v>
      </c>
      <c r="BK86" s="590"/>
      <c r="BL86" s="590"/>
    </row>
    <row r="87" spans="1:64" ht="15" customHeight="1" x14ac:dyDescent="0.25">
      <c r="A87" s="588" t="s">
        <v>601</v>
      </c>
      <c r="B87" s="589"/>
      <c r="C87" s="589" t="s">
        <v>4554</v>
      </c>
      <c r="D87" s="948" t="s">
        <v>4555</v>
      </c>
      <c r="E87" s="948"/>
      <c r="F87" s="589" t="s">
        <v>248</v>
      </c>
      <c r="G87" s="590">
        <f>'9-22-22 Rozpočet-vybr. sloupce'!I263</f>
        <v>2</v>
      </c>
      <c r="H87" s="590">
        <f>'9-22-22 Rozpočet-vybr. sloupce'!J263</f>
        <v>0</v>
      </c>
      <c r="I87" s="590">
        <f t="shared" si="54"/>
        <v>0</v>
      </c>
      <c r="J87" s="590">
        <f t="shared" si="55"/>
        <v>0</v>
      </c>
      <c r="K87" s="590">
        <f t="shared" si="56"/>
        <v>0</v>
      </c>
      <c r="L87" s="590">
        <v>0</v>
      </c>
      <c r="M87" s="590">
        <f t="shared" si="57"/>
        <v>0</v>
      </c>
      <c r="N87" s="591"/>
      <c r="Z87" s="590">
        <f t="shared" si="58"/>
        <v>0</v>
      </c>
      <c r="AB87" s="590">
        <f t="shared" si="59"/>
        <v>0</v>
      </c>
      <c r="AC87" s="590">
        <f t="shared" si="60"/>
        <v>0</v>
      </c>
      <c r="AD87" s="590">
        <f t="shared" si="61"/>
        <v>0</v>
      </c>
      <c r="AE87" s="590">
        <f t="shared" si="62"/>
        <v>0</v>
      </c>
      <c r="AF87" s="590">
        <f t="shared" si="63"/>
        <v>0</v>
      </c>
      <c r="AG87" s="590">
        <f t="shared" si="64"/>
        <v>0</v>
      </c>
      <c r="AH87" s="590">
        <f t="shared" si="65"/>
        <v>0</v>
      </c>
      <c r="AI87" s="576"/>
      <c r="AJ87" s="590">
        <f t="shared" si="66"/>
        <v>0</v>
      </c>
      <c r="AK87" s="590">
        <f t="shared" si="67"/>
        <v>0</v>
      </c>
      <c r="AL87" s="590">
        <f t="shared" si="68"/>
        <v>0</v>
      </c>
      <c r="AN87" s="590">
        <v>21</v>
      </c>
      <c r="AO87" s="590">
        <f t="shared" si="69"/>
        <v>0</v>
      </c>
      <c r="AP87" s="590">
        <f t="shared" si="70"/>
        <v>0</v>
      </c>
      <c r="AQ87" s="592" t="s">
        <v>81</v>
      </c>
      <c r="AV87" s="590">
        <f t="shared" si="71"/>
        <v>0</v>
      </c>
      <c r="AW87" s="590">
        <f t="shared" si="72"/>
        <v>0</v>
      </c>
      <c r="AX87" s="590">
        <f t="shared" si="73"/>
        <v>0</v>
      </c>
      <c r="AY87" s="592" t="s">
        <v>5404</v>
      </c>
      <c r="AZ87" s="592" t="s">
        <v>5405</v>
      </c>
      <c r="BA87" s="576" t="s">
        <v>5400</v>
      </c>
      <c r="BC87" s="590">
        <f t="shared" si="74"/>
        <v>0</v>
      </c>
      <c r="BD87" s="590">
        <f t="shared" si="75"/>
        <v>0</v>
      </c>
      <c r="BE87" s="590">
        <v>0</v>
      </c>
      <c r="BF87" s="590">
        <f t="shared" si="76"/>
        <v>0</v>
      </c>
      <c r="BH87" s="590">
        <f t="shared" si="77"/>
        <v>0</v>
      </c>
      <c r="BI87" s="590">
        <f t="shared" si="78"/>
        <v>0</v>
      </c>
      <c r="BJ87" s="590">
        <f t="shared" si="79"/>
        <v>0</v>
      </c>
      <c r="BK87" s="590"/>
      <c r="BL87" s="590"/>
    </row>
    <row r="88" spans="1:64" ht="15" customHeight="1" x14ac:dyDescent="0.25">
      <c r="A88" s="588" t="s">
        <v>436</v>
      </c>
      <c r="B88" s="589"/>
      <c r="C88" s="589" t="s">
        <v>4556</v>
      </c>
      <c r="D88" s="948" t="s">
        <v>4557</v>
      </c>
      <c r="E88" s="948"/>
      <c r="F88" s="589" t="s">
        <v>248</v>
      </c>
      <c r="G88" s="590">
        <f>'9-22-22 Rozpočet-vybr. sloupce'!I264</f>
        <v>2</v>
      </c>
      <c r="H88" s="590">
        <f>'9-22-22 Rozpočet-vybr. sloupce'!J264</f>
        <v>0</v>
      </c>
      <c r="I88" s="590">
        <f t="shared" si="54"/>
        <v>0</v>
      </c>
      <c r="J88" s="590">
        <f t="shared" si="55"/>
        <v>0</v>
      </c>
      <c r="K88" s="590">
        <f t="shared" si="56"/>
        <v>0</v>
      </c>
      <c r="L88" s="590">
        <v>0</v>
      </c>
      <c r="M88" s="590">
        <f t="shared" si="57"/>
        <v>0</v>
      </c>
      <c r="N88" s="591"/>
      <c r="Z88" s="590">
        <f t="shared" si="58"/>
        <v>0</v>
      </c>
      <c r="AB88" s="590">
        <f t="shared" si="59"/>
        <v>0</v>
      </c>
      <c r="AC88" s="590">
        <f t="shared" si="60"/>
        <v>0</v>
      </c>
      <c r="AD88" s="590">
        <f t="shared" si="61"/>
        <v>0</v>
      </c>
      <c r="AE88" s="590">
        <f t="shared" si="62"/>
        <v>0</v>
      </c>
      <c r="AF88" s="590">
        <f t="shared" si="63"/>
        <v>0</v>
      </c>
      <c r="AG88" s="590">
        <f t="shared" si="64"/>
        <v>0</v>
      </c>
      <c r="AH88" s="590">
        <f t="shared" si="65"/>
        <v>0</v>
      </c>
      <c r="AI88" s="576"/>
      <c r="AJ88" s="590">
        <f t="shared" si="66"/>
        <v>0</v>
      </c>
      <c r="AK88" s="590">
        <f t="shared" si="67"/>
        <v>0</v>
      </c>
      <c r="AL88" s="590">
        <f t="shared" si="68"/>
        <v>0</v>
      </c>
      <c r="AN88" s="590">
        <v>21</v>
      </c>
      <c r="AO88" s="590">
        <f t="shared" si="69"/>
        <v>0</v>
      </c>
      <c r="AP88" s="590">
        <f t="shared" si="70"/>
        <v>0</v>
      </c>
      <c r="AQ88" s="592" t="s">
        <v>81</v>
      </c>
      <c r="AV88" s="590">
        <f t="shared" si="71"/>
        <v>0</v>
      </c>
      <c r="AW88" s="590">
        <f t="shared" si="72"/>
        <v>0</v>
      </c>
      <c r="AX88" s="590">
        <f t="shared" si="73"/>
        <v>0</v>
      </c>
      <c r="AY88" s="592" t="s">
        <v>5404</v>
      </c>
      <c r="AZ88" s="592" t="s">
        <v>5405</v>
      </c>
      <c r="BA88" s="576" t="s">
        <v>5400</v>
      </c>
      <c r="BC88" s="590">
        <f t="shared" si="74"/>
        <v>0</v>
      </c>
      <c r="BD88" s="590">
        <f t="shared" si="75"/>
        <v>0</v>
      </c>
      <c r="BE88" s="590">
        <v>0</v>
      </c>
      <c r="BF88" s="590">
        <f t="shared" si="76"/>
        <v>0</v>
      </c>
      <c r="BH88" s="590">
        <f t="shared" si="77"/>
        <v>0</v>
      </c>
      <c r="BI88" s="590">
        <f t="shared" si="78"/>
        <v>0</v>
      </c>
      <c r="BJ88" s="590">
        <f t="shared" si="79"/>
        <v>0</v>
      </c>
      <c r="BK88" s="590"/>
      <c r="BL88" s="590"/>
    </row>
    <row r="89" spans="1:64" ht="15" customHeight="1" x14ac:dyDescent="0.25">
      <c r="A89" s="588" t="s">
        <v>609</v>
      </c>
      <c r="B89" s="589"/>
      <c r="C89" s="589" t="s">
        <v>4558</v>
      </c>
      <c r="D89" s="948" t="s">
        <v>4559</v>
      </c>
      <c r="E89" s="948"/>
      <c r="F89" s="589" t="s">
        <v>248</v>
      </c>
      <c r="G89" s="590">
        <f>'9-22-22 Rozpočet-vybr. sloupce'!I265</f>
        <v>20</v>
      </c>
      <c r="H89" s="590">
        <f>'9-22-22 Rozpočet-vybr. sloupce'!J265</f>
        <v>0</v>
      </c>
      <c r="I89" s="590">
        <f t="shared" si="54"/>
        <v>0</v>
      </c>
      <c r="J89" s="590">
        <f t="shared" si="55"/>
        <v>0</v>
      </c>
      <c r="K89" s="590">
        <f t="shared" si="56"/>
        <v>0</v>
      </c>
      <c r="L89" s="590">
        <v>0</v>
      </c>
      <c r="M89" s="590">
        <f t="shared" si="57"/>
        <v>0</v>
      </c>
      <c r="N89" s="591"/>
      <c r="Z89" s="590">
        <f t="shared" si="58"/>
        <v>0</v>
      </c>
      <c r="AB89" s="590">
        <f t="shared" si="59"/>
        <v>0</v>
      </c>
      <c r="AC89" s="590">
        <f t="shared" si="60"/>
        <v>0</v>
      </c>
      <c r="AD89" s="590">
        <f t="shared" si="61"/>
        <v>0</v>
      </c>
      <c r="AE89" s="590">
        <f t="shared" si="62"/>
        <v>0</v>
      </c>
      <c r="AF89" s="590">
        <f t="shared" si="63"/>
        <v>0</v>
      </c>
      <c r="AG89" s="590">
        <f t="shared" si="64"/>
        <v>0</v>
      </c>
      <c r="AH89" s="590">
        <f t="shared" si="65"/>
        <v>0</v>
      </c>
      <c r="AI89" s="576"/>
      <c r="AJ89" s="590">
        <f t="shared" si="66"/>
        <v>0</v>
      </c>
      <c r="AK89" s="590">
        <f t="shared" si="67"/>
        <v>0</v>
      </c>
      <c r="AL89" s="590">
        <f t="shared" si="68"/>
        <v>0</v>
      </c>
      <c r="AN89" s="590">
        <v>21</v>
      </c>
      <c r="AO89" s="590">
        <f t="shared" si="69"/>
        <v>0</v>
      </c>
      <c r="AP89" s="590">
        <f t="shared" si="70"/>
        <v>0</v>
      </c>
      <c r="AQ89" s="592" t="s">
        <v>81</v>
      </c>
      <c r="AV89" s="590">
        <f t="shared" si="71"/>
        <v>0</v>
      </c>
      <c r="AW89" s="590">
        <f t="shared" si="72"/>
        <v>0</v>
      </c>
      <c r="AX89" s="590">
        <f t="shared" si="73"/>
        <v>0</v>
      </c>
      <c r="AY89" s="592" t="s">
        <v>5404</v>
      </c>
      <c r="AZ89" s="592" t="s">
        <v>5405</v>
      </c>
      <c r="BA89" s="576" t="s">
        <v>5400</v>
      </c>
      <c r="BC89" s="590">
        <f t="shared" si="74"/>
        <v>0</v>
      </c>
      <c r="BD89" s="590">
        <f t="shared" si="75"/>
        <v>0</v>
      </c>
      <c r="BE89" s="590">
        <v>0</v>
      </c>
      <c r="BF89" s="590">
        <f t="shared" si="76"/>
        <v>0</v>
      </c>
      <c r="BH89" s="590">
        <f t="shared" si="77"/>
        <v>0</v>
      </c>
      <c r="BI89" s="590">
        <f t="shared" si="78"/>
        <v>0</v>
      </c>
      <c r="BJ89" s="590">
        <f t="shared" si="79"/>
        <v>0</v>
      </c>
      <c r="BK89" s="590"/>
      <c r="BL89" s="590"/>
    </row>
    <row r="90" spans="1:64" ht="15" customHeight="1" x14ac:dyDescent="0.25">
      <c r="A90" s="588" t="s">
        <v>442</v>
      </c>
      <c r="B90" s="589"/>
      <c r="C90" s="589" t="s">
        <v>4560</v>
      </c>
      <c r="D90" s="948" t="s">
        <v>4561</v>
      </c>
      <c r="E90" s="948"/>
      <c r="F90" s="589" t="s">
        <v>1266</v>
      </c>
      <c r="G90" s="590">
        <f>'9-22-22 Rozpočet-vybr. sloupce'!I266</f>
        <v>20</v>
      </c>
      <c r="H90" s="590">
        <f>'9-22-22 Rozpočet-vybr. sloupce'!J266</f>
        <v>0</v>
      </c>
      <c r="I90" s="590">
        <f t="shared" si="54"/>
        <v>0</v>
      </c>
      <c r="J90" s="590">
        <f t="shared" si="55"/>
        <v>0</v>
      </c>
      <c r="K90" s="590">
        <f t="shared" si="56"/>
        <v>0</v>
      </c>
      <c r="L90" s="590">
        <v>0</v>
      </c>
      <c r="M90" s="590">
        <f t="shared" si="57"/>
        <v>0</v>
      </c>
      <c r="N90" s="591"/>
      <c r="Z90" s="590">
        <f t="shared" si="58"/>
        <v>0</v>
      </c>
      <c r="AB90" s="590">
        <f t="shared" si="59"/>
        <v>0</v>
      </c>
      <c r="AC90" s="590">
        <f t="shared" si="60"/>
        <v>0</v>
      </c>
      <c r="AD90" s="590">
        <f t="shared" si="61"/>
        <v>0</v>
      </c>
      <c r="AE90" s="590">
        <f t="shared" si="62"/>
        <v>0</v>
      </c>
      <c r="AF90" s="590">
        <f t="shared" si="63"/>
        <v>0</v>
      </c>
      <c r="AG90" s="590">
        <f t="shared" si="64"/>
        <v>0</v>
      </c>
      <c r="AH90" s="590">
        <f t="shared" si="65"/>
        <v>0</v>
      </c>
      <c r="AI90" s="576"/>
      <c r="AJ90" s="590">
        <f t="shared" si="66"/>
        <v>0</v>
      </c>
      <c r="AK90" s="590">
        <f t="shared" si="67"/>
        <v>0</v>
      </c>
      <c r="AL90" s="590">
        <f t="shared" si="68"/>
        <v>0</v>
      </c>
      <c r="AN90" s="590">
        <v>21</v>
      </c>
      <c r="AO90" s="590">
        <f t="shared" si="69"/>
        <v>0</v>
      </c>
      <c r="AP90" s="590">
        <f t="shared" si="70"/>
        <v>0</v>
      </c>
      <c r="AQ90" s="592" t="s">
        <v>81</v>
      </c>
      <c r="AV90" s="590">
        <f t="shared" si="71"/>
        <v>0</v>
      </c>
      <c r="AW90" s="590">
        <f t="shared" si="72"/>
        <v>0</v>
      </c>
      <c r="AX90" s="590">
        <f t="shared" si="73"/>
        <v>0</v>
      </c>
      <c r="AY90" s="592" t="s">
        <v>5404</v>
      </c>
      <c r="AZ90" s="592" t="s">
        <v>5405</v>
      </c>
      <c r="BA90" s="576" t="s">
        <v>5400</v>
      </c>
      <c r="BC90" s="590">
        <f t="shared" si="74"/>
        <v>0</v>
      </c>
      <c r="BD90" s="590">
        <f t="shared" si="75"/>
        <v>0</v>
      </c>
      <c r="BE90" s="590">
        <v>0</v>
      </c>
      <c r="BF90" s="590">
        <f t="shared" si="76"/>
        <v>0</v>
      </c>
      <c r="BH90" s="590">
        <f t="shared" si="77"/>
        <v>0</v>
      </c>
      <c r="BI90" s="590">
        <f t="shared" si="78"/>
        <v>0</v>
      </c>
      <c r="BJ90" s="590">
        <f t="shared" si="79"/>
        <v>0</v>
      </c>
      <c r="BK90" s="590"/>
      <c r="BL90" s="590"/>
    </row>
    <row r="91" spans="1:64" ht="15" customHeight="1" x14ac:dyDescent="0.25">
      <c r="A91" s="584"/>
      <c r="B91" s="585"/>
      <c r="C91" s="585" t="s">
        <v>4329</v>
      </c>
      <c r="D91" s="961" t="s">
        <v>4330</v>
      </c>
      <c r="E91" s="961"/>
      <c r="F91" s="586" t="s">
        <v>21</v>
      </c>
      <c r="G91" s="586" t="s">
        <v>21</v>
      </c>
      <c r="H91" s="586" t="s">
        <v>21</v>
      </c>
      <c r="I91" s="570">
        <f>SUM(I92:I194)</f>
        <v>0</v>
      </c>
      <c r="J91" s="570">
        <f>SUM(J92:J194)</f>
        <v>0</v>
      </c>
      <c r="K91" s="570">
        <f>SUM(K92:K194)</f>
        <v>0</v>
      </c>
      <c r="L91" s="576"/>
      <c r="M91" s="570">
        <f>SUM(M92:M194)</f>
        <v>17.210144999999994</v>
      </c>
      <c r="N91" s="587"/>
      <c r="AI91" s="576"/>
      <c r="AS91" s="570">
        <f>SUM(AJ92:AJ194)</f>
        <v>0</v>
      </c>
      <c r="AT91" s="570">
        <f>SUM(AK92:AK194)</f>
        <v>0</v>
      </c>
      <c r="AU91" s="570">
        <f>SUM(AL92:AL194)</f>
        <v>0</v>
      </c>
    </row>
    <row r="92" spans="1:64" ht="15" customHeight="1" x14ac:dyDescent="0.25">
      <c r="A92" s="588" t="s">
        <v>618</v>
      </c>
      <c r="B92" s="589"/>
      <c r="C92" s="589" t="s">
        <v>4562</v>
      </c>
      <c r="D92" s="948" t="s">
        <v>4563</v>
      </c>
      <c r="E92" s="948"/>
      <c r="F92" s="589" t="s">
        <v>278</v>
      </c>
      <c r="G92" s="590">
        <f>'9-22-22 Rozpočet-vybr. sloupce'!I268</f>
        <v>16.5</v>
      </c>
      <c r="H92" s="590">
        <f>'9-22-22 Rozpočet-vybr. sloupce'!J268</f>
        <v>0</v>
      </c>
      <c r="I92" s="590">
        <f t="shared" ref="I92:I194" si="80">G92*AO92</f>
        <v>0</v>
      </c>
      <c r="J92" s="590">
        <f t="shared" ref="J92:J194" si="81">G92*AP92</f>
        <v>0</v>
      </c>
      <c r="K92" s="590">
        <f t="shared" ref="K92:K194" si="82">G92*H92</f>
        <v>0</v>
      </c>
      <c r="L92" s="590">
        <v>1.387E-2</v>
      </c>
      <c r="M92" s="590">
        <f t="shared" ref="M92:M194" si="83">G92*L92</f>
        <v>0.228855</v>
      </c>
      <c r="N92" s="591" t="s">
        <v>5401</v>
      </c>
      <c r="Z92" s="590">
        <f t="shared" ref="Z92:Z194" si="84">IF(AQ92="5",BJ92,0)</f>
        <v>0</v>
      </c>
      <c r="AB92" s="590">
        <f t="shared" ref="AB92:AB194" si="85">IF(AQ92="1",BH92,0)</f>
        <v>0</v>
      </c>
      <c r="AC92" s="590">
        <f t="shared" ref="AC92:AC194" si="86">IF(AQ92="1",BI92,0)</f>
        <v>0</v>
      </c>
      <c r="AD92" s="590">
        <f t="shared" ref="AD92:AD194" si="87">IF(AQ92="7",BH92,0)</f>
        <v>0</v>
      </c>
      <c r="AE92" s="590">
        <f t="shared" ref="AE92:AE194" si="88">IF(AQ92="7",BI92,0)</f>
        <v>0</v>
      </c>
      <c r="AF92" s="590">
        <f t="shared" ref="AF92:AF194" si="89">IF(AQ92="2",BH92,0)</f>
        <v>0</v>
      </c>
      <c r="AG92" s="590">
        <f t="shared" ref="AG92:AG194" si="90">IF(AQ92="2",BI92,0)</f>
        <v>0</v>
      </c>
      <c r="AH92" s="590">
        <f t="shared" ref="AH92:AH194" si="91">IF(AQ92="0",BJ92,0)</f>
        <v>0</v>
      </c>
      <c r="AI92" s="576"/>
      <c r="AJ92" s="590">
        <f t="shared" ref="AJ92:AJ194" si="92">IF(AN92=0,K92,0)</f>
        <v>0</v>
      </c>
      <c r="AK92" s="590">
        <f t="shared" ref="AK92:AK194" si="93">IF(AN92=15,K92,0)</f>
        <v>0</v>
      </c>
      <c r="AL92" s="590">
        <f t="shared" ref="AL92:AL194" si="94">IF(AN92=21,K92,0)</f>
        <v>0</v>
      </c>
      <c r="AN92" s="590">
        <v>21</v>
      </c>
      <c r="AO92" s="590">
        <f>H92*0.486</f>
        <v>0</v>
      </c>
      <c r="AP92" s="590">
        <f>H92*(1-0.486)</f>
        <v>0</v>
      </c>
      <c r="AQ92" s="592" t="s">
        <v>217</v>
      </c>
      <c r="AV92" s="590">
        <f t="shared" ref="AV92:AV194" si="95">AW92+AX92</f>
        <v>0</v>
      </c>
      <c r="AW92" s="590">
        <f t="shared" ref="AW92:AW194" si="96">G92*AO92</f>
        <v>0</v>
      </c>
      <c r="AX92" s="590">
        <f t="shared" ref="AX92:AX194" si="97">G92*AP92</f>
        <v>0</v>
      </c>
      <c r="AY92" s="592" t="s">
        <v>5406</v>
      </c>
      <c r="AZ92" s="592" t="s">
        <v>5403</v>
      </c>
      <c r="BA92" s="576" t="s">
        <v>5400</v>
      </c>
      <c r="BC92" s="590">
        <f t="shared" ref="BC92:BC194" si="98">AW92+AX92</f>
        <v>0</v>
      </c>
      <c r="BD92" s="590">
        <f t="shared" ref="BD92:BD194" si="99">H92/(100-BE92)*100</f>
        <v>0</v>
      </c>
      <c r="BE92" s="590">
        <v>0</v>
      </c>
      <c r="BF92" s="590">
        <f t="shared" ref="BF92:BF194" si="100">M92</f>
        <v>0.228855</v>
      </c>
      <c r="BH92" s="590">
        <f t="shared" ref="BH92:BH194" si="101">G92*AO92</f>
        <v>0</v>
      </c>
      <c r="BI92" s="590">
        <f t="shared" ref="BI92:BI194" si="102">G92*AP92</f>
        <v>0</v>
      </c>
      <c r="BJ92" s="590">
        <f t="shared" ref="BJ92:BJ194" si="103">G92*H92</f>
        <v>0</v>
      </c>
      <c r="BK92" s="590"/>
      <c r="BL92" s="590">
        <v>722</v>
      </c>
    </row>
    <row r="93" spans="1:64" ht="15" customHeight="1" x14ac:dyDescent="0.25">
      <c r="A93" s="588" t="s">
        <v>447</v>
      </c>
      <c r="B93" s="589"/>
      <c r="C93" s="589" t="s">
        <v>4571</v>
      </c>
      <c r="D93" s="948" t="s">
        <v>4572</v>
      </c>
      <c r="E93" s="948"/>
      <c r="F93" s="589" t="s">
        <v>278</v>
      </c>
      <c r="G93" s="590">
        <f>'9-22-22 Rozpočet-vybr. sloupce'!I276</f>
        <v>22.5</v>
      </c>
      <c r="H93" s="590">
        <f>'9-22-22 Rozpočet-vybr. sloupce'!J276</f>
        <v>0</v>
      </c>
      <c r="I93" s="590">
        <f t="shared" si="80"/>
        <v>0</v>
      </c>
      <c r="J93" s="590">
        <f t="shared" si="81"/>
        <v>0</v>
      </c>
      <c r="K93" s="590">
        <f t="shared" si="82"/>
        <v>0</v>
      </c>
      <c r="L93" s="590">
        <v>1.6080000000000001E-2</v>
      </c>
      <c r="M93" s="590">
        <f t="shared" si="83"/>
        <v>0.36180000000000001</v>
      </c>
      <c r="N93" s="591" t="s">
        <v>5401</v>
      </c>
      <c r="Z93" s="590">
        <f t="shared" si="84"/>
        <v>0</v>
      </c>
      <c r="AB93" s="590">
        <f t="shared" si="85"/>
        <v>0</v>
      </c>
      <c r="AC93" s="590">
        <f t="shared" si="86"/>
        <v>0</v>
      </c>
      <c r="AD93" s="590">
        <f t="shared" si="87"/>
        <v>0</v>
      </c>
      <c r="AE93" s="590">
        <f t="shared" si="88"/>
        <v>0</v>
      </c>
      <c r="AF93" s="590">
        <f t="shared" si="89"/>
        <v>0</v>
      </c>
      <c r="AG93" s="590">
        <f t="shared" si="90"/>
        <v>0</v>
      </c>
      <c r="AH93" s="590">
        <f t="shared" si="91"/>
        <v>0</v>
      </c>
      <c r="AI93" s="576"/>
      <c r="AJ93" s="590">
        <f t="shared" si="92"/>
        <v>0</v>
      </c>
      <c r="AK93" s="590">
        <f t="shared" si="93"/>
        <v>0</v>
      </c>
      <c r="AL93" s="590">
        <f t="shared" si="94"/>
        <v>0</v>
      </c>
      <c r="AN93" s="590">
        <v>21</v>
      </c>
      <c r="AO93" s="590">
        <f>H93*0.515135406218656</f>
        <v>0</v>
      </c>
      <c r="AP93" s="590">
        <f>H93*(1-0.515135406218656)</f>
        <v>0</v>
      </c>
      <c r="AQ93" s="592" t="s">
        <v>217</v>
      </c>
      <c r="AV93" s="590">
        <f t="shared" si="95"/>
        <v>0</v>
      </c>
      <c r="AW93" s="590">
        <f t="shared" si="96"/>
        <v>0</v>
      </c>
      <c r="AX93" s="590">
        <f t="shared" si="97"/>
        <v>0</v>
      </c>
      <c r="AY93" s="592" t="s">
        <v>5406</v>
      </c>
      <c r="AZ93" s="592" t="s">
        <v>5403</v>
      </c>
      <c r="BA93" s="576" t="s">
        <v>5400</v>
      </c>
      <c r="BC93" s="590">
        <f t="shared" si="98"/>
        <v>0</v>
      </c>
      <c r="BD93" s="590">
        <f t="shared" si="99"/>
        <v>0</v>
      </c>
      <c r="BE93" s="590">
        <v>0</v>
      </c>
      <c r="BF93" s="590">
        <f t="shared" si="100"/>
        <v>0.36180000000000001</v>
      </c>
      <c r="BH93" s="590">
        <f t="shared" si="101"/>
        <v>0</v>
      </c>
      <c r="BI93" s="590">
        <f t="shared" si="102"/>
        <v>0</v>
      </c>
      <c r="BJ93" s="590">
        <f t="shared" si="103"/>
        <v>0</v>
      </c>
      <c r="BK93" s="590"/>
      <c r="BL93" s="590">
        <v>722</v>
      </c>
    </row>
    <row r="94" spans="1:64" ht="15" customHeight="1" x14ac:dyDescent="0.25">
      <c r="A94" s="588" t="s">
        <v>625</v>
      </c>
      <c r="B94" s="589"/>
      <c r="C94" s="589" t="s">
        <v>4576</v>
      </c>
      <c r="D94" s="948" t="s">
        <v>4577</v>
      </c>
      <c r="E94" s="948"/>
      <c r="F94" s="589" t="s">
        <v>278</v>
      </c>
      <c r="G94" s="590">
        <f>'9-22-22 Rozpočet-vybr. sloupce'!I280</f>
        <v>46</v>
      </c>
      <c r="H94" s="590">
        <f>'9-22-22 Rozpočet-vybr. sloupce'!J280</f>
        <v>0</v>
      </c>
      <c r="I94" s="590">
        <f t="shared" si="80"/>
        <v>0</v>
      </c>
      <c r="J94" s="590">
        <f t="shared" si="81"/>
        <v>0</v>
      </c>
      <c r="K94" s="590">
        <f t="shared" si="82"/>
        <v>0</v>
      </c>
      <c r="L94" s="590">
        <v>1.7930000000000001E-2</v>
      </c>
      <c r="M94" s="590">
        <f t="shared" si="83"/>
        <v>0.82478000000000007</v>
      </c>
      <c r="N94" s="591" t="s">
        <v>5401</v>
      </c>
      <c r="Z94" s="590">
        <f t="shared" si="84"/>
        <v>0</v>
      </c>
      <c r="AB94" s="590">
        <f t="shared" si="85"/>
        <v>0</v>
      </c>
      <c r="AC94" s="590">
        <f t="shared" si="86"/>
        <v>0</v>
      </c>
      <c r="AD94" s="590">
        <f t="shared" si="87"/>
        <v>0</v>
      </c>
      <c r="AE94" s="590">
        <f t="shared" si="88"/>
        <v>0</v>
      </c>
      <c r="AF94" s="590">
        <f t="shared" si="89"/>
        <v>0</v>
      </c>
      <c r="AG94" s="590">
        <f t="shared" si="90"/>
        <v>0</v>
      </c>
      <c r="AH94" s="590">
        <f t="shared" si="91"/>
        <v>0</v>
      </c>
      <c r="AI94" s="576"/>
      <c r="AJ94" s="590">
        <f t="shared" si="92"/>
        <v>0</v>
      </c>
      <c r="AK94" s="590">
        <f t="shared" si="93"/>
        <v>0</v>
      </c>
      <c r="AL94" s="590">
        <f t="shared" si="94"/>
        <v>0</v>
      </c>
      <c r="AN94" s="590">
        <v>21</v>
      </c>
      <c r="AO94" s="590">
        <f>H94*0.555275720164609</f>
        <v>0</v>
      </c>
      <c r="AP94" s="590">
        <f>H94*(1-0.555275720164609)</f>
        <v>0</v>
      </c>
      <c r="AQ94" s="592" t="s">
        <v>217</v>
      </c>
      <c r="AV94" s="590">
        <f t="shared" si="95"/>
        <v>0</v>
      </c>
      <c r="AW94" s="590">
        <f t="shared" si="96"/>
        <v>0</v>
      </c>
      <c r="AX94" s="590">
        <f t="shared" si="97"/>
        <v>0</v>
      </c>
      <c r="AY94" s="592" t="s">
        <v>5406</v>
      </c>
      <c r="AZ94" s="592" t="s">
        <v>5403</v>
      </c>
      <c r="BA94" s="576" t="s">
        <v>5400</v>
      </c>
      <c r="BC94" s="590">
        <f t="shared" si="98"/>
        <v>0</v>
      </c>
      <c r="BD94" s="590">
        <f t="shared" si="99"/>
        <v>0</v>
      </c>
      <c r="BE94" s="590">
        <v>0</v>
      </c>
      <c r="BF94" s="590">
        <f t="shared" si="100"/>
        <v>0.82478000000000007</v>
      </c>
      <c r="BH94" s="590">
        <f t="shared" si="101"/>
        <v>0</v>
      </c>
      <c r="BI94" s="590">
        <f t="shared" si="102"/>
        <v>0</v>
      </c>
      <c r="BJ94" s="590">
        <f t="shared" si="103"/>
        <v>0</v>
      </c>
      <c r="BK94" s="590"/>
      <c r="BL94" s="590">
        <v>722</v>
      </c>
    </row>
    <row r="95" spans="1:64" ht="15" customHeight="1" x14ac:dyDescent="0.25">
      <c r="A95" s="588" t="s">
        <v>453</v>
      </c>
      <c r="B95" s="589"/>
      <c r="C95" s="589" t="s">
        <v>4583</v>
      </c>
      <c r="D95" s="948" t="s">
        <v>4584</v>
      </c>
      <c r="E95" s="948"/>
      <c r="F95" s="589" t="s">
        <v>278</v>
      </c>
      <c r="G95" s="590">
        <f>'9-22-22 Rozpočet-vybr. sloupce'!I286</f>
        <v>58</v>
      </c>
      <c r="H95" s="590">
        <f>'9-22-22 Rozpočet-vybr. sloupce'!J286</f>
        <v>0</v>
      </c>
      <c r="I95" s="590">
        <f t="shared" si="80"/>
        <v>0</v>
      </c>
      <c r="J95" s="590">
        <f t="shared" si="81"/>
        <v>0</v>
      </c>
      <c r="K95" s="590">
        <f t="shared" si="82"/>
        <v>0</v>
      </c>
      <c r="L95" s="590">
        <v>0.02</v>
      </c>
      <c r="M95" s="590">
        <f t="shared" si="83"/>
        <v>1.1599999999999999</v>
      </c>
      <c r="N95" s="591" t="s">
        <v>5401</v>
      </c>
      <c r="Z95" s="590">
        <f t="shared" si="84"/>
        <v>0</v>
      </c>
      <c r="AB95" s="590">
        <f t="shared" si="85"/>
        <v>0</v>
      </c>
      <c r="AC95" s="590">
        <f t="shared" si="86"/>
        <v>0</v>
      </c>
      <c r="AD95" s="590">
        <f t="shared" si="87"/>
        <v>0</v>
      </c>
      <c r="AE95" s="590">
        <f t="shared" si="88"/>
        <v>0</v>
      </c>
      <c r="AF95" s="590">
        <f t="shared" si="89"/>
        <v>0</v>
      </c>
      <c r="AG95" s="590">
        <f t="shared" si="90"/>
        <v>0</v>
      </c>
      <c r="AH95" s="590">
        <f t="shared" si="91"/>
        <v>0</v>
      </c>
      <c r="AI95" s="576"/>
      <c r="AJ95" s="590">
        <f t="shared" si="92"/>
        <v>0</v>
      </c>
      <c r="AK95" s="590">
        <f t="shared" si="93"/>
        <v>0</v>
      </c>
      <c r="AL95" s="590">
        <f t="shared" si="94"/>
        <v>0</v>
      </c>
      <c r="AN95" s="590">
        <v>21</v>
      </c>
      <c r="AO95" s="590">
        <f>H95*0.636157760814249</f>
        <v>0</v>
      </c>
      <c r="AP95" s="590">
        <f>H95*(1-0.636157760814249)</f>
        <v>0</v>
      </c>
      <c r="AQ95" s="592" t="s">
        <v>217</v>
      </c>
      <c r="AV95" s="590">
        <f t="shared" si="95"/>
        <v>0</v>
      </c>
      <c r="AW95" s="590">
        <f t="shared" si="96"/>
        <v>0</v>
      </c>
      <c r="AX95" s="590">
        <f t="shared" si="97"/>
        <v>0</v>
      </c>
      <c r="AY95" s="592" t="s">
        <v>5406</v>
      </c>
      <c r="AZ95" s="592" t="s">
        <v>5403</v>
      </c>
      <c r="BA95" s="576" t="s">
        <v>5400</v>
      </c>
      <c r="BC95" s="590">
        <f t="shared" si="98"/>
        <v>0</v>
      </c>
      <c r="BD95" s="590">
        <f t="shared" si="99"/>
        <v>0</v>
      </c>
      <c r="BE95" s="590">
        <v>0</v>
      </c>
      <c r="BF95" s="590">
        <f t="shared" si="100"/>
        <v>1.1599999999999999</v>
      </c>
      <c r="BH95" s="590">
        <f t="shared" si="101"/>
        <v>0</v>
      </c>
      <c r="BI95" s="590">
        <f t="shared" si="102"/>
        <v>0</v>
      </c>
      <c r="BJ95" s="590">
        <f t="shared" si="103"/>
        <v>0</v>
      </c>
      <c r="BK95" s="590"/>
      <c r="BL95" s="590">
        <v>722</v>
      </c>
    </row>
    <row r="96" spans="1:64" ht="15" customHeight="1" x14ac:dyDescent="0.25">
      <c r="A96" s="588" t="s">
        <v>632</v>
      </c>
      <c r="B96" s="589"/>
      <c r="C96" s="589" t="s">
        <v>4586</v>
      </c>
      <c r="D96" s="948" t="s">
        <v>4587</v>
      </c>
      <c r="E96" s="948"/>
      <c r="F96" s="589" t="s">
        <v>278</v>
      </c>
      <c r="G96" s="590">
        <f>'9-22-22 Rozpočet-vybr. sloupce'!I288</f>
        <v>34</v>
      </c>
      <c r="H96" s="590">
        <f>'9-22-22 Rozpočet-vybr. sloupce'!J288</f>
        <v>0</v>
      </c>
      <c r="I96" s="590">
        <f t="shared" si="80"/>
        <v>0</v>
      </c>
      <c r="J96" s="590">
        <f t="shared" si="81"/>
        <v>0</v>
      </c>
      <c r="K96" s="590">
        <f t="shared" si="82"/>
        <v>0</v>
      </c>
      <c r="L96" s="590">
        <v>1.8380000000000001E-2</v>
      </c>
      <c r="M96" s="590">
        <f t="shared" si="83"/>
        <v>0.62492000000000003</v>
      </c>
      <c r="N96" s="591" t="s">
        <v>5401</v>
      </c>
      <c r="Z96" s="590">
        <f t="shared" si="84"/>
        <v>0</v>
      </c>
      <c r="AB96" s="590">
        <f t="shared" si="85"/>
        <v>0</v>
      </c>
      <c r="AC96" s="590">
        <f t="shared" si="86"/>
        <v>0</v>
      </c>
      <c r="AD96" s="590">
        <f t="shared" si="87"/>
        <v>0</v>
      </c>
      <c r="AE96" s="590">
        <f t="shared" si="88"/>
        <v>0</v>
      </c>
      <c r="AF96" s="590">
        <f t="shared" si="89"/>
        <v>0</v>
      </c>
      <c r="AG96" s="590">
        <f t="shared" si="90"/>
        <v>0</v>
      </c>
      <c r="AH96" s="590">
        <f t="shared" si="91"/>
        <v>0</v>
      </c>
      <c r="AI96" s="576"/>
      <c r="AJ96" s="590">
        <f t="shared" si="92"/>
        <v>0</v>
      </c>
      <c r="AK96" s="590">
        <f t="shared" si="93"/>
        <v>0</v>
      </c>
      <c r="AL96" s="590">
        <f t="shared" si="94"/>
        <v>0</v>
      </c>
      <c r="AN96" s="590">
        <v>21</v>
      </c>
      <c r="AO96" s="590">
        <f>H96*0.656486633933442</f>
        <v>0</v>
      </c>
      <c r="AP96" s="590">
        <f>H96*(1-0.656486633933442)</f>
        <v>0</v>
      </c>
      <c r="AQ96" s="592" t="s">
        <v>217</v>
      </c>
      <c r="AV96" s="590">
        <f t="shared" si="95"/>
        <v>0</v>
      </c>
      <c r="AW96" s="590">
        <f t="shared" si="96"/>
        <v>0</v>
      </c>
      <c r="AX96" s="590">
        <f t="shared" si="97"/>
        <v>0</v>
      </c>
      <c r="AY96" s="592" t="s">
        <v>5406</v>
      </c>
      <c r="AZ96" s="592" t="s">
        <v>5403</v>
      </c>
      <c r="BA96" s="576" t="s">
        <v>5400</v>
      </c>
      <c r="BC96" s="590">
        <f t="shared" si="98"/>
        <v>0</v>
      </c>
      <c r="BD96" s="590">
        <f t="shared" si="99"/>
        <v>0</v>
      </c>
      <c r="BE96" s="590">
        <v>0</v>
      </c>
      <c r="BF96" s="590">
        <f t="shared" si="100"/>
        <v>0.62492000000000003</v>
      </c>
      <c r="BH96" s="590">
        <f t="shared" si="101"/>
        <v>0</v>
      </c>
      <c r="BI96" s="590">
        <f t="shared" si="102"/>
        <v>0</v>
      </c>
      <c r="BJ96" s="590">
        <f t="shared" si="103"/>
        <v>0</v>
      </c>
      <c r="BK96" s="590"/>
      <c r="BL96" s="590">
        <v>722</v>
      </c>
    </row>
    <row r="97" spans="1:64" ht="15" customHeight="1" x14ac:dyDescent="0.25">
      <c r="A97" s="588" t="s">
        <v>457</v>
      </c>
      <c r="B97" s="589"/>
      <c r="C97" s="589" t="s">
        <v>4589</v>
      </c>
      <c r="D97" s="948" t="s">
        <v>4590</v>
      </c>
      <c r="E97" s="948"/>
      <c r="F97" s="589" t="s">
        <v>278</v>
      </c>
      <c r="G97" s="590">
        <f>'9-22-22 Rozpočet-vybr. sloupce'!I290</f>
        <v>1496</v>
      </c>
      <c r="H97" s="590">
        <f>'9-22-22 Rozpočet-vybr. sloupce'!J290</f>
        <v>0</v>
      </c>
      <c r="I97" s="590">
        <f t="shared" si="80"/>
        <v>0</v>
      </c>
      <c r="J97" s="590">
        <f t="shared" si="81"/>
        <v>0</v>
      </c>
      <c r="K97" s="590">
        <f t="shared" si="82"/>
        <v>0</v>
      </c>
      <c r="L97" s="590">
        <v>2.1299999999999999E-3</v>
      </c>
      <c r="M97" s="590">
        <f t="shared" si="83"/>
        <v>3.18648</v>
      </c>
      <c r="N97" s="591" t="s">
        <v>5401</v>
      </c>
      <c r="Z97" s="590">
        <f t="shared" si="84"/>
        <v>0</v>
      </c>
      <c r="AB97" s="590">
        <f t="shared" si="85"/>
        <v>0</v>
      </c>
      <c r="AC97" s="590">
        <f t="shared" si="86"/>
        <v>0</v>
      </c>
      <c r="AD97" s="590">
        <f t="shared" si="87"/>
        <v>0</v>
      </c>
      <c r="AE97" s="590">
        <f t="shared" si="88"/>
        <v>0</v>
      </c>
      <c r="AF97" s="590">
        <f t="shared" si="89"/>
        <v>0</v>
      </c>
      <c r="AG97" s="590">
        <f t="shared" si="90"/>
        <v>0</v>
      </c>
      <c r="AH97" s="590">
        <f t="shared" si="91"/>
        <v>0</v>
      </c>
      <c r="AI97" s="576"/>
      <c r="AJ97" s="590">
        <f t="shared" si="92"/>
        <v>0</v>
      </c>
      <c r="AK97" s="590">
        <f t="shared" si="93"/>
        <v>0</v>
      </c>
      <c r="AL97" s="590">
        <f t="shared" si="94"/>
        <v>0</v>
      </c>
      <c r="AN97" s="590">
        <v>21</v>
      </c>
      <c r="AO97" s="590">
        <f t="shared" ref="AO97:AO104" si="104">H97*0</f>
        <v>0</v>
      </c>
      <c r="AP97" s="590">
        <f t="shared" ref="AP97:AP104" si="105">H97*(1-0)</f>
        <v>0</v>
      </c>
      <c r="AQ97" s="592" t="s">
        <v>217</v>
      </c>
      <c r="AV97" s="590">
        <f t="shared" si="95"/>
        <v>0</v>
      </c>
      <c r="AW97" s="590">
        <f t="shared" si="96"/>
        <v>0</v>
      </c>
      <c r="AX97" s="590">
        <f t="shared" si="97"/>
        <v>0</v>
      </c>
      <c r="AY97" s="592" t="s">
        <v>5406</v>
      </c>
      <c r="AZ97" s="592" t="s">
        <v>5403</v>
      </c>
      <c r="BA97" s="576" t="s">
        <v>5400</v>
      </c>
      <c r="BC97" s="590">
        <f t="shared" si="98"/>
        <v>0</v>
      </c>
      <c r="BD97" s="590">
        <f t="shared" si="99"/>
        <v>0</v>
      </c>
      <c r="BE97" s="590">
        <v>0</v>
      </c>
      <c r="BF97" s="590">
        <f t="shared" si="100"/>
        <v>3.18648</v>
      </c>
      <c r="BH97" s="590">
        <f t="shared" si="101"/>
        <v>0</v>
      </c>
      <c r="BI97" s="590">
        <f t="shared" si="102"/>
        <v>0</v>
      </c>
      <c r="BJ97" s="590">
        <f t="shared" si="103"/>
        <v>0</v>
      </c>
      <c r="BK97" s="590"/>
      <c r="BL97" s="590">
        <v>722</v>
      </c>
    </row>
    <row r="98" spans="1:64" ht="15" customHeight="1" x14ac:dyDescent="0.25">
      <c r="A98" s="588" t="s">
        <v>639</v>
      </c>
      <c r="B98" s="589"/>
      <c r="C98" s="589" t="s">
        <v>4598</v>
      </c>
      <c r="D98" s="948" t="s">
        <v>4599</v>
      </c>
      <c r="E98" s="948"/>
      <c r="F98" s="589" t="s">
        <v>278</v>
      </c>
      <c r="G98" s="590">
        <f>'9-22-22 Rozpočet-vybr. sloupce'!I298</f>
        <v>564</v>
      </c>
      <c r="H98" s="590">
        <f>'9-22-22 Rozpočet-vybr. sloupce'!J298</f>
        <v>0</v>
      </c>
      <c r="I98" s="590">
        <f t="shared" si="80"/>
        <v>0</v>
      </c>
      <c r="J98" s="590">
        <f t="shared" si="81"/>
        <v>0</v>
      </c>
      <c r="K98" s="590">
        <f t="shared" si="82"/>
        <v>0</v>
      </c>
      <c r="L98" s="590">
        <v>4.9699999999999996E-3</v>
      </c>
      <c r="M98" s="590">
        <f t="shared" si="83"/>
        <v>2.8030799999999996</v>
      </c>
      <c r="N98" s="591" t="s">
        <v>5401</v>
      </c>
      <c r="Z98" s="590">
        <f t="shared" si="84"/>
        <v>0</v>
      </c>
      <c r="AB98" s="590">
        <f t="shared" si="85"/>
        <v>0</v>
      </c>
      <c r="AC98" s="590">
        <f t="shared" si="86"/>
        <v>0</v>
      </c>
      <c r="AD98" s="590">
        <f t="shared" si="87"/>
        <v>0</v>
      </c>
      <c r="AE98" s="590">
        <f t="shared" si="88"/>
        <v>0</v>
      </c>
      <c r="AF98" s="590">
        <f t="shared" si="89"/>
        <v>0</v>
      </c>
      <c r="AG98" s="590">
        <f t="shared" si="90"/>
        <v>0</v>
      </c>
      <c r="AH98" s="590">
        <f t="shared" si="91"/>
        <v>0</v>
      </c>
      <c r="AI98" s="576"/>
      <c r="AJ98" s="590">
        <f t="shared" si="92"/>
        <v>0</v>
      </c>
      <c r="AK98" s="590">
        <f t="shared" si="93"/>
        <v>0</v>
      </c>
      <c r="AL98" s="590">
        <f t="shared" si="94"/>
        <v>0</v>
      </c>
      <c r="AN98" s="590">
        <v>21</v>
      </c>
      <c r="AO98" s="590">
        <f t="shared" si="104"/>
        <v>0</v>
      </c>
      <c r="AP98" s="590">
        <f t="shared" si="105"/>
        <v>0</v>
      </c>
      <c r="AQ98" s="592" t="s">
        <v>217</v>
      </c>
      <c r="AV98" s="590">
        <f t="shared" si="95"/>
        <v>0</v>
      </c>
      <c r="AW98" s="590">
        <f t="shared" si="96"/>
        <v>0</v>
      </c>
      <c r="AX98" s="590">
        <f t="shared" si="97"/>
        <v>0</v>
      </c>
      <c r="AY98" s="592" t="s">
        <v>5406</v>
      </c>
      <c r="AZ98" s="592" t="s">
        <v>5403</v>
      </c>
      <c r="BA98" s="576" t="s">
        <v>5400</v>
      </c>
      <c r="BC98" s="590">
        <f t="shared" si="98"/>
        <v>0</v>
      </c>
      <c r="BD98" s="590">
        <f t="shared" si="99"/>
        <v>0</v>
      </c>
      <c r="BE98" s="590">
        <v>0</v>
      </c>
      <c r="BF98" s="590">
        <f t="shared" si="100"/>
        <v>2.8030799999999996</v>
      </c>
      <c r="BH98" s="590">
        <f t="shared" si="101"/>
        <v>0</v>
      </c>
      <c r="BI98" s="590">
        <f t="shared" si="102"/>
        <v>0</v>
      </c>
      <c r="BJ98" s="590">
        <f t="shared" si="103"/>
        <v>0</v>
      </c>
      <c r="BK98" s="590"/>
      <c r="BL98" s="590">
        <v>722</v>
      </c>
    </row>
    <row r="99" spans="1:64" ht="15" customHeight="1" x14ac:dyDescent="0.25">
      <c r="A99" s="588" t="s">
        <v>464</v>
      </c>
      <c r="B99" s="589"/>
      <c r="C99" s="589" t="s">
        <v>4606</v>
      </c>
      <c r="D99" s="948" t="s">
        <v>4607</v>
      </c>
      <c r="E99" s="948"/>
      <c r="F99" s="589" t="s">
        <v>278</v>
      </c>
      <c r="G99" s="590">
        <f>'9-22-22 Rozpočet-vybr. sloupce'!I305</f>
        <v>102</v>
      </c>
      <c r="H99" s="590">
        <f>'9-22-22 Rozpočet-vybr. sloupce'!J305</f>
        <v>0</v>
      </c>
      <c r="I99" s="590">
        <f t="shared" si="80"/>
        <v>0</v>
      </c>
      <c r="J99" s="590">
        <f t="shared" si="81"/>
        <v>0</v>
      </c>
      <c r="K99" s="590">
        <f t="shared" si="82"/>
        <v>0</v>
      </c>
      <c r="L99" s="590">
        <v>6.7000000000000002E-3</v>
      </c>
      <c r="M99" s="590">
        <f t="shared" si="83"/>
        <v>0.68340000000000001</v>
      </c>
      <c r="N99" s="591" t="s">
        <v>5401</v>
      </c>
      <c r="Z99" s="590">
        <f t="shared" si="84"/>
        <v>0</v>
      </c>
      <c r="AB99" s="590">
        <f t="shared" si="85"/>
        <v>0</v>
      </c>
      <c r="AC99" s="590">
        <f t="shared" si="86"/>
        <v>0</v>
      </c>
      <c r="AD99" s="590">
        <f t="shared" si="87"/>
        <v>0</v>
      </c>
      <c r="AE99" s="590">
        <f t="shared" si="88"/>
        <v>0</v>
      </c>
      <c r="AF99" s="590">
        <f t="shared" si="89"/>
        <v>0</v>
      </c>
      <c r="AG99" s="590">
        <f t="shared" si="90"/>
        <v>0</v>
      </c>
      <c r="AH99" s="590">
        <f t="shared" si="91"/>
        <v>0</v>
      </c>
      <c r="AI99" s="576"/>
      <c r="AJ99" s="590">
        <f t="shared" si="92"/>
        <v>0</v>
      </c>
      <c r="AK99" s="590">
        <f t="shared" si="93"/>
        <v>0</v>
      </c>
      <c r="AL99" s="590">
        <f t="shared" si="94"/>
        <v>0</v>
      </c>
      <c r="AN99" s="590">
        <v>21</v>
      </c>
      <c r="AO99" s="590">
        <f t="shared" si="104"/>
        <v>0</v>
      </c>
      <c r="AP99" s="590">
        <f t="shared" si="105"/>
        <v>0</v>
      </c>
      <c r="AQ99" s="592" t="s">
        <v>217</v>
      </c>
      <c r="AV99" s="590">
        <f t="shared" si="95"/>
        <v>0</v>
      </c>
      <c r="AW99" s="590">
        <f t="shared" si="96"/>
        <v>0</v>
      </c>
      <c r="AX99" s="590">
        <f t="shared" si="97"/>
        <v>0</v>
      </c>
      <c r="AY99" s="592" t="s">
        <v>5406</v>
      </c>
      <c r="AZ99" s="592" t="s">
        <v>5403</v>
      </c>
      <c r="BA99" s="576" t="s">
        <v>5400</v>
      </c>
      <c r="BC99" s="590">
        <f t="shared" si="98"/>
        <v>0</v>
      </c>
      <c r="BD99" s="590">
        <f t="shared" si="99"/>
        <v>0</v>
      </c>
      <c r="BE99" s="590">
        <v>0</v>
      </c>
      <c r="BF99" s="590">
        <f t="shared" si="100"/>
        <v>0.68340000000000001</v>
      </c>
      <c r="BH99" s="590">
        <f t="shared" si="101"/>
        <v>0</v>
      </c>
      <c r="BI99" s="590">
        <f t="shared" si="102"/>
        <v>0</v>
      </c>
      <c r="BJ99" s="590">
        <f t="shared" si="103"/>
        <v>0</v>
      </c>
      <c r="BK99" s="590"/>
      <c r="BL99" s="590">
        <v>722</v>
      </c>
    </row>
    <row r="100" spans="1:64" ht="15" customHeight="1" x14ac:dyDescent="0.25">
      <c r="A100" s="588" t="s">
        <v>646</v>
      </c>
      <c r="B100" s="589"/>
      <c r="C100" s="589" t="s">
        <v>4610</v>
      </c>
      <c r="D100" s="948" t="s">
        <v>4611</v>
      </c>
      <c r="E100" s="948"/>
      <c r="F100" s="589" t="s">
        <v>278</v>
      </c>
      <c r="G100" s="590">
        <f>'9-22-22 Rozpočet-vybr. sloupce'!I308</f>
        <v>187</v>
      </c>
      <c r="H100" s="590">
        <f>'9-22-22 Rozpočet-vybr. sloupce'!J308</f>
        <v>0</v>
      </c>
      <c r="I100" s="590">
        <f t="shared" si="80"/>
        <v>0</v>
      </c>
      <c r="J100" s="590">
        <f t="shared" si="81"/>
        <v>0</v>
      </c>
      <c r="K100" s="590">
        <f t="shared" si="82"/>
        <v>0</v>
      </c>
      <c r="L100" s="590">
        <v>9.5899999999999996E-3</v>
      </c>
      <c r="M100" s="590">
        <f t="shared" si="83"/>
        <v>1.7933299999999999</v>
      </c>
      <c r="N100" s="591" t="s">
        <v>5401</v>
      </c>
      <c r="Z100" s="590">
        <f t="shared" si="84"/>
        <v>0</v>
      </c>
      <c r="AB100" s="590">
        <f t="shared" si="85"/>
        <v>0</v>
      </c>
      <c r="AC100" s="590">
        <f t="shared" si="86"/>
        <v>0</v>
      </c>
      <c r="AD100" s="590">
        <f t="shared" si="87"/>
        <v>0</v>
      </c>
      <c r="AE100" s="590">
        <f t="shared" si="88"/>
        <v>0</v>
      </c>
      <c r="AF100" s="590">
        <f t="shared" si="89"/>
        <v>0</v>
      </c>
      <c r="AG100" s="590">
        <f t="shared" si="90"/>
        <v>0</v>
      </c>
      <c r="AH100" s="590">
        <f t="shared" si="91"/>
        <v>0</v>
      </c>
      <c r="AI100" s="576"/>
      <c r="AJ100" s="590">
        <f t="shared" si="92"/>
        <v>0</v>
      </c>
      <c r="AK100" s="590">
        <f t="shared" si="93"/>
        <v>0</v>
      </c>
      <c r="AL100" s="590">
        <f t="shared" si="94"/>
        <v>0</v>
      </c>
      <c r="AN100" s="590">
        <v>21</v>
      </c>
      <c r="AO100" s="590">
        <f t="shared" si="104"/>
        <v>0</v>
      </c>
      <c r="AP100" s="590">
        <f t="shared" si="105"/>
        <v>0</v>
      </c>
      <c r="AQ100" s="592" t="s">
        <v>217</v>
      </c>
      <c r="AV100" s="590">
        <f t="shared" si="95"/>
        <v>0</v>
      </c>
      <c r="AW100" s="590">
        <f t="shared" si="96"/>
        <v>0</v>
      </c>
      <c r="AX100" s="590">
        <f t="shared" si="97"/>
        <v>0</v>
      </c>
      <c r="AY100" s="592" t="s">
        <v>5406</v>
      </c>
      <c r="AZ100" s="592" t="s">
        <v>5403</v>
      </c>
      <c r="BA100" s="576" t="s">
        <v>5400</v>
      </c>
      <c r="BC100" s="590">
        <f t="shared" si="98"/>
        <v>0</v>
      </c>
      <c r="BD100" s="590">
        <f t="shared" si="99"/>
        <v>0</v>
      </c>
      <c r="BE100" s="590">
        <v>0</v>
      </c>
      <c r="BF100" s="590">
        <f t="shared" si="100"/>
        <v>1.7933299999999999</v>
      </c>
      <c r="BH100" s="590">
        <f t="shared" si="101"/>
        <v>0</v>
      </c>
      <c r="BI100" s="590">
        <f t="shared" si="102"/>
        <v>0</v>
      </c>
      <c r="BJ100" s="590">
        <f t="shared" si="103"/>
        <v>0</v>
      </c>
      <c r="BK100" s="590"/>
      <c r="BL100" s="590">
        <v>722</v>
      </c>
    </row>
    <row r="101" spans="1:64" ht="15" customHeight="1" x14ac:dyDescent="0.25">
      <c r="A101" s="588" t="s">
        <v>469</v>
      </c>
      <c r="B101" s="589"/>
      <c r="C101" s="589" t="s">
        <v>4616</v>
      </c>
      <c r="D101" s="948" t="s">
        <v>4617</v>
      </c>
      <c r="E101" s="948"/>
      <c r="F101" s="589" t="s">
        <v>248</v>
      </c>
      <c r="G101" s="590">
        <f>'9-22-22 Rozpočet-vybr. sloupce'!I315</f>
        <v>198</v>
      </c>
      <c r="H101" s="590">
        <f>'9-22-22 Rozpočet-vybr. sloupce'!J315</f>
        <v>0</v>
      </c>
      <c r="I101" s="590">
        <f t="shared" si="80"/>
        <v>0</v>
      </c>
      <c r="J101" s="590">
        <f t="shared" si="81"/>
        <v>0</v>
      </c>
      <c r="K101" s="590">
        <f t="shared" si="82"/>
        <v>0</v>
      </c>
      <c r="L101" s="590">
        <v>2.2000000000000001E-4</v>
      </c>
      <c r="M101" s="590">
        <f t="shared" si="83"/>
        <v>4.3560000000000001E-2</v>
      </c>
      <c r="N101" s="591" t="s">
        <v>5401</v>
      </c>
      <c r="Z101" s="590">
        <f t="shared" si="84"/>
        <v>0</v>
      </c>
      <c r="AB101" s="590">
        <f t="shared" si="85"/>
        <v>0</v>
      </c>
      <c r="AC101" s="590">
        <f t="shared" si="86"/>
        <v>0</v>
      </c>
      <c r="AD101" s="590">
        <f t="shared" si="87"/>
        <v>0</v>
      </c>
      <c r="AE101" s="590">
        <f t="shared" si="88"/>
        <v>0</v>
      </c>
      <c r="AF101" s="590">
        <f t="shared" si="89"/>
        <v>0</v>
      </c>
      <c r="AG101" s="590">
        <f t="shared" si="90"/>
        <v>0</v>
      </c>
      <c r="AH101" s="590">
        <f t="shared" si="91"/>
        <v>0</v>
      </c>
      <c r="AI101" s="576"/>
      <c r="AJ101" s="590">
        <f t="shared" si="92"/>
        <v>0</v>
      </c>
      <c r="AK101" s="590">
        <f t="shared" si="93"/>
        <v>0</v>
      </c>
      <c r="AL101" s="590">
        <f t="shared" si="94"/>
        <v>0</v>
      </c>
      <c r="AN101" s="590">
        <v>21</v>
      </c>
      <c r="AO101" s="590">
        <f t="shared" si="104"/>
        <v>0</v>
      </c>
      <c r="AP101" s="590">
        <f t="shared" si="105"/>
        <v>0</v>
      </c>
      <c r="AQ101" s="592" t="s">
        <v>217</v>
      </c>
      <c r="AV101" s="590">
        <f t="shared" si="95"/>
        <v>0</v>
      </c>
      <c r="AW101" s="590">
        <f t="shared" si="96"/>
        <v>0</v>
      </c>
      <c r="AX101" s="590">
        <f t="shared" si="97"/>
        <v>0</v>
      </c>
      <c r="AY101" s="592" t="s">
        <v>5406</v>
      </c>
      <c r="AZ101" s="592" t="s">
        <v>5403</v>
      </c>
      <c r="BA101" s="576" t="s">
        <v>5400</v>
      </c>
      <c r="BC101" s="590">
        <f t="shared" si="98"/>
        <v>0</v>
      </c>
      <c r="BD101" s="590">
        <f t="shared" si="99"/>
        <v>0</v>
      </c>
      <c r="BE101" s="590">
        <v>0</v>
      </c>
      <c r="BF101" s="590">
        <f t="shared" si="100"/>
        <v>4.3560000000000001E-2</v>
      </c>
      <c r="BH101" s="590">
        <f t="shared" si="101"/>
        <v>0</v>
      </c>
      <c r="BI101" s="590">
        <f t="shared" si="102"/>
        <v>0</v>
      </c>
      <c r="BJ101" s="590">
        <f t="shared" si="103"/>
        <v>0</v>
      </c>
      <c r="BK101" s="590"/>
      <c r="BL101" s="590">
        <v>722</v>
      </c>
    </row>
    <row r="102" spans="1:64" ht="15" customHeight="1" x14ac:dyDescent="0.25">
      <c r="A102" s="588" t="s">
        <v>655</v>
      </c>
      <c r="B102" s="589"/>
      <c r="C102" s="589" t="s">
        <v>4272</v>
      </c>
      <c r="D102" s="948" t="s">
        <v>4620</v>
      </c>
      <c r="E102" s="948"/>
      <c r="F102" s="589" t="s">
        <v>248</v>
      </c>
      <c r="G102" s="590">
        <f>'9-22-22 Rozpočet-vybr. sloupce'!I320</f>
        <v>17</v>
      </c>
      <c r="H102" s="590">
        <f>'9-22-22 Rozpočet-vybr. sloupce'!J320</f>
        <v>0</v>
      </c>
      <c r="I102" s="590">
        <f t="shared" si="80"/>
        <v>0</v>
      </c>
      <c r="J102" s="590">
        <f t="shared" si="81"/>
        <v>0</v>
      </c>
      <c r="K102" s="590">
        <f t="shared" si="82"/>
        <v>0</v>
      </c>
      <c r="L102" s="590">
        <v>0</v>
      </c>
      <c r="M102" s="590">
        <f t="shared" si="83"/>
        <v>0</v>
      </c>
      <c r="N102" s="591" t="s">
        <v>5401</v>
      </c>
      <c r="Z102" s="590">
        <f t="shared" si="84"/>
        <v>0</v>
      </c>
      <c r="AB102" s="590">
        <f t="shared" si="85"/>
        <v>0</v>
      </c>
      <c r="AC102" s="590">
        <f t="shared" si="86"/>
        <v>0</v>
      </c>
      <c r="AD102" s="590">
        <f t="shared" si="87"/>
        <v>0</v>
      </c>
      <c r="AE102" s="590">
        <f t="shared" si="88"/>
        <v>0</v>
      </c>
      <c r="AF102" s="590">
        <f t="shared" si="89"/>
        <v>0</v>
      </c>
      <c r="AG102" s="590">
        <f t="shared" si="90"/>
        <v>0</v>
      </c>
      <c r="AH102" s="590">
        <f t="shared" si="91"/>
        <v>0</v>
      </c>
      <c r="AI102" s="576"/>
      <c r="AJ102" s="590">
        <f t="shared" si="92"/>
        <v>0</v>
      </c>
      <c r="AK102" s="590">
        <f t="shared" si="93"/>
        <v>0</v>
      </c>
      <c r="AL102" s="590">
        <f t="shared" si="94"/>
        <v>0</v>
      </c>
      <c r="AN102" s="590">
        <v>21</v>
      </c>
      <c r="AO102" s="590">
        <f t="shared" si="104"/>
        <v>0</v>
      </c>
      <c r="AP102" s="590">
        <f t="shared" si="105"/>
        <v>0</v>
      </c>
      <c r="AQ102" s="592" t="s">
        <v>217</v>
      </c>
      <c r="AV102" s="590">
        <f t="shared" si="95"/>
        <v>0</v>
      </c>
      <c r="AW102" s="590">
        <f t="shared" si="96"/>
        <v>0</v>
      </c>
      <c r="AX102" s="590">
        <f t="shared" si="97"/>
        <v>0</v>
      </c>
      <c r="AY102" s="592" t="s">
        <v>5406</v>
      </c>
      <c r="AZ102" s="592" t="s">
        <v>5403</v>
      </c>
      <c r="BA102" s="576" t="s">
        <v>5400</v>
      </c>
      <c r="BC102" s="590">
        <f t="shared" si="98"/>
        <v>0</v>
      </c>
      <c r="BD102" s="590">
        <f t="shared" si="99"/>
        <v>0</v>
      </c>
      <c r="BE102" s="590">
        <v>0</v>
      </c>
      <c r="BF102" s="590">
        <f t="shared" si="100"/>
        <v>0</v>
      </c>
      <c r="BH102" s="590">
        <f t="shared" si="101"/>
        <v>0</v>
      </c>
      <c r="BI102" s="590">
        <f t="shared" si="102"/>
        <v>0</v>
      </c>
      <c r="BJ102" s="590">
        <f t="shared" si="103"/>
        <v>0</v>
      </c>
      <c r="BK102" s="590"/>
      <c r="BL102" s="590">
        <v>722</v>
      </c>
    </row>
    <row r="103" spans="1:64" ht="15" customHeight="1" x14ac:dyDescent="0.25">
      <c r="A103" s="588" t="s">
        <v>479</v>
      </c>
      <c r="B103" s="589"/>
      <c r="C103" s="589" t="s">
        <v>4270</v>
      </c>
      <c r="D103" s="948" t="s">
        <v>4622</v>
      </c>
      <c r="E103" s="948"/>
      <c r="F103" s="589" t="s">
        <v>248</v>
      </c>
      <c r="G103" s="590">
        <f>'9-22-22 Rozpočet-vybr. sloupce'!I322</f>
        <v>6</v>
      </c>
      <c r="H103" s="590">
        <f>'9-22-22 Rozpočet-vybr. sloupce'!J322</f>
        <v>0</v>
      </c>
      <c r="I103" s="590">
        <f t="shared" si="80"/>
        <v>0</v>
      </c>
      <c r="J103" s="590">
        <f t="shared" si="81"/>
        <v>0</v>
      </c>
      <c r="K103" s="590">
        <f t="shared" si="82"/>
        <v>0</v>
      </c>
      <c r="L103" s="590">
        <v>0</v>
      </c>
      <c r="M103" s="590">
        <f t="shared" si="83"/>
        <v>0</v>
      </c>
      <c r="N103" s="591" t="s">
        <v>5401</v>
      </c>
      <c r="Z103" s="590">
        <f t="shared" si="84"/>
        <v>0</v>
      </c>
      <c r="AB103" s="590">
        <f t="shared" si="85"/>
        <v>0</v>
      </c>
      <c r="AC103" s="590">
        <f t="shared" si="86"/>
        <v>0</v>
      </c>
      <c r="AD103" s="590">
        <f t="shared" si="87"/>
        <v>0</v>
      </c>
      <c r="AE103" s="590">
        <f t="shared" si="88"/>
        <v>0</v>
      </c>
      <c r="AF103" s="590">
        <f t="shared" si="89"/>
        <v>0</v>
      </c>
      <c r="AG103" s="590">
        <f t="shared" si="90"/>
        <v>0</v>
      </c>
      <c r="AH103" s="590">
        <f t="shared" si="91"/>
        <v>0</v>
      </c>
      <c r="AI103" s="576"/>
      <c r="AJ103" s="590">
        <f t="shared" si="92"/>
        <v>0</v>
      </c>
      <c r="AK103" s="590">
        <f t="shared" si="93"/>
        <v>0</v>
      </c>
      <c r="AL103" s="590">
        <f t="shared" si="94"/>
        <v>0</v>
      </c>
      <c r="AN103" s="590">
        <v>21</v>
      </c>
      <c r="AO103" s="590">
        <f t="shared" si="104"/>
        <v>0</v>
      </c>
      <c r="AP103" s="590">
        <f t="shared" si="105"/>
        <v>0</v>
      </c>
      <c r="AQ103" s="592" t="s">
        <v>217</v>
      </c>
      <c r="AV103" s="590">
        <f t="shared" si="95"/>
        <v>0</v>
      </c>
      <c r="AW103" s="590">
        <f t="shared" si="96"/>
        <v>0</v>
      </c>
      <c r="AX103" s="590">
        <f t="shared" si="97"/>
        <v>0</v>
      </c>
      <c r="AY103" s="592" t="s">
        <v>5406</v>
      </c>
      <c r="AZ103" s="592" t="s">
        <v>5403</v>
      </c>
      <c r="BA103" s="576" t="s">
        <v>5400</v>
      </c>
      <c r="BC103" s="590">
        <f t="shared" si="98"/>
        <v>0</v>
      </c>
      <c r="BD103" s="590">
        <f t="shared" si="99"/>
        <v>0</v>
      </c>
      <c r="BE103" s="590">
        <v>0</v>
      </c>
      <c r="BF103" s="590">
        <f t="shared" si="100"/>
        <v>0</v>
      </c>
      <c r="BH103" s="590">
        <f t="shared" si="101"/>
        <v>0</v>
      </c>
      <c r="BI103" s="590">
        <f t="shared" si="102"/>
        <v>0</v>
      </c>
      <c r="BJ103" s="590">
        <f t="shared" si="103"/>
        <v>0</v>
      </c>
      <c r="BK103" s="590"/>
      <c r="BL103" s="590">
        <v>722</v>
      </c>
    </row>
    <row r="104" spans="1:64" ht="15" customHeight="1" x14ac:dyDescent="0.25">
      <c r="A104" s="588" t="s">
        <v>662</v>
      </c>
      <c r="B104" s="589"/>
      <c r="C104" s="589" t="s">
        <v>4624</v>
      </c>
      <c r="D104" s="948" t="s">
        <v>4625</v>
      </c>
      <c r="E104" s="948"/>
      <c r="F104" s="589" t="s">
        <v>248</v>
      </c>
      <c r="G104" s="590">
        <f>'9-22-22 Rozpočet-vybr. sloupce'!I324</f>
        <v>2</v>
      </c>
      <c r="H104" s="590">
        <f>'9-22-22 Rozpočet-vybr. sloupce'!J324</f>
        <v>0</v>
      </c>
      <c r="I104" s="590">
        <f t="shared" si="80"/>
        <v>0</v>
      </c>
      <c r="J104" s="590">
        <f t="shared" si="81"/>
        <v>0</v>
      </c>
      <c r="K104" s="590">
        <f t="shared" si="82"/>
        <v>0</v>
      </c>
      <c r="L104" s="590">
        <v>0</v>
      </c>
      <c r="M104" s="590">
        <f t="shared" si="83"/>
        <v>0</v>
      </c>
      <c r="N104" s="591" t="s">
        <v>5401</v>
      </c>
      <c r="Z104" s="590">
        <f t="shared" si="84"/>
        <v>0</v>
      </c>
      <c r="AB104" s="590">
        <f t="shared" si="85"/>
        <v>0</v>
      </c>
      <c r="AC104" s="590">
        <f t="shared" si="86"/>
        <v>0</v>
      </c>
      <c r="AD104" s="590">
        <f t="shared" si="87"/>
        <v>0</v>
      </c>
      <c r="AE104" s="590">
        <f t="shared" si="88"/>
        <v>0</v>
      </c>
      <c r="AF104" s="590">
        <f t="shared" si="89"/>
        <v>0</v>
      </c>
      <c r="AG104" s="590">
        <f t="shared" si="90"/>
        <v>0</v>
      </c>
      <c r="AH104" s="590">
        <f t="shared" si="91"/>
        <v>0</v>
      </c>
      <c r="AI104" s="576"/>
      <c r="AJ104" s="590">
        <f t="shared" si="92"/>
        <v>0</v>
      </c>
      <c r="AK104" s="590">
        <f t="shared" si="93"/>
        <v>0</v>
      </c>
      <c r="AL104" s="590">
        <f t="shared" si="94"/>
        <v>0</v>
      </c>
      <c r="AN104" s="590">
        <v>21</v>
      </c>
      <c r="AO104" s="590">
        <f t="shared" si="104"/>
        <v>0</v>
      </c>
      <c r="AP104" s="590">
        <f t="shared" si="105"/>
        <v>0</v>
      </c>
      <c r="AQ104" s="592" t="s">
        <v>217</v>
      </c>
      <c r="AV104" s="590">
        <f t="shared" si="95"/>
        <v>0</v>
      </c>
      <c r="AW104" s="590">
        <f t="shared" si="96"/>
        <v>0</v>
      </c>
      <c r="AX104" s="590">
        <f t="shared" si="97"/>
        <v>0</v>
      </c>
      <c r="AY104" s="592" t="s">
        <v>5406</v>
      </c>
      <c r="AZ104" s="592" t="s">
        <v>5403</v>
      </c>
      <c r="BA104" s="576" t="s">
        <v>5400</v>
      </c>
      <c r="BC104" s="590">
        <f t="shared" si="98"/>
        <v>0</v>
      </c>
      <c r="BD104" s="590">
        <f t="shared" si="99"/>
        <v>0</v>
      </c>
      <c r="BE104" s="590">
        <v>0</v>
      </c>
      <c r="BF104" s="590">
        <f t="shared" si="100"/>
        <v>0</v>
      </c>
      <c r="BH104" s="590">
        <f t="shared" si="101"/>
        <v>0</v>
      </c>
      <c r="BI104" s="590">
        <f t="shared" si="102"/>
        <v>0</v>
      </c>
      <c r="BJ104" s="590">
        <f t="shared" si="103"/>
        <v>0</v>
      </c>
      <c r="BK104" s="590"/>
      <c r="BL104" s="590">
        <v>722</v>
      </c>
    </row>
    <row r="105" spans="1:64" ht="15" customHeight="1" x14ac:dyDescent="0.25">
      <c r="A105" s="588" t="s">
        <v>482</v>
      </c>
      <c r="B105" s="589"/>
      <c r="C105" s="589" t="s">
        <v>4626</v>
      </c>
      <c r="D105" s="948" t="s">
        <v>4627</v>
      </c>
      <c r="E105" s="948"/>
      <c r="F105" s="589" t="s">
        <v>248</v>
      </c>
      <c r="G105" s="590">
        <f>'9-22-22 Rozpočet-vybr. sloupce'!I326</f>
        <v>14</v>
      </c>
      <c r="H105" s="590">
        <f>'9-22-22 Rozpočet-vybr. sloupce'!J326</f>
        <v>0</v>
      </c>
      <c r="I105" s="590">
        <f t="shared" si="80"/>
        <v>0</v>
      </c>
      <c r="J105" s="590">
        <f t="shared" si="81"/>
        <v>0</v>
      </c>
      <c r="K105" s="590">
        <f t="shared" si="82"/>
        <v>0</v>
      </c>
      <c r="L105" s="590">
        <v>6.9999999999999999E-4</v>
      </c>
      <c r="M105" s="590">
        <f t="shared" si="83"/>
        <v>9.7999999999999997E-3</v>
      </c>
      <c r="N105" s="591" t="s">
        <v>5401</v>
      </c>
      <c r="Z105" s="590">
        <f t="shared" si="84"/>
        <v>0</v>
      </c>
      <c r="AB105" s="590">
        <f t="shared" si="85"/>
        <v>0</v>
      </c>
      <c r="AC105" s="590">
        <f t="shared" si="86"/>
        <v>0</v>
      </c>
      <c r="AD105" s="590">
        <f t="shared" si="87"/>
        <v>0</v>
      </c>
      <c r="AE105" s="590">
        <f t="shared" si="88"/>
        <v>0</v>
      </c>
      <c r="AF105" s="590">
        <f t="shared" si="89"/>
        <v>0</v>
      </c>
      <c r="AG105" s="590">
        <f t="shared" si="90"/>
        <v>0</v>
      </c>
      <c r="AH105" s="590">
        <f t="shared" si="91"/>
        <v>0</v>
      </c>
      <c r="AI105" s="576"/>
      <c r="AJ105" s="590">
        <f t="shared" si="92"/>
        <v>0</v>
      </c>
      <c r="AK105" s="590">
        <f t="shared" si="93"/>
        <v>0</v>
      </c>
      <c r="AL105" s="590">
        <f t="shared" si="94"/>
        <v>0</v>
      </c>
      <c r="AN105" s="590">
        <v>21</v>
      </c>
      <c r="AO105" s="590">
        <f>H105*0.288202711847415</f>
        <v>0</v>
      </c>
      <c r="AP105" s="590">
        <f>H105*(1-0.288202711847415)</f>
        <v>0</v>
      </c>
      <c r="AQ105" s="592" t="s">
        <v>217</v>
      </c>
      <c r="AV105" s="590">
        <f t="shared" si="95"/>
        <v>0</v>
      </c>
      <c r="AW105" s="590">
        <f t="shared" si="96"/>
        <v>0</v>
      </c>
      <c r="AX105" s="590">
        <f t="shared" si="97"/>
        <v>0</v>
      </c>
      <c r="AY105" s="592" t="s">
        <v>5406</v>
      </c>
      <c r="AZ105" s="592" t="s">
        <v>5403</v>
      </c>
      <c r="BA105" s="576" t="s">
        <v>5400</v>
      </c>
      <c r="BC105" s="590">
        <f t="shared" si="98"/>
        <v>0</v>
      </c>
      <c r="BD105" s="590">
        <f t="shared" si="99"/>
        <v>0</v>
      </c>
      <c r="BE105" s="590">
        <v>0</v>
      </c>
      <c r="BF105" s="590">
        <f t="shared" si="100"/>
        <v>9.7999999999999997E-3</v>
      </c>
      <c r="BH105" s="590">
        <f t="shared" si="101"/>
        <v>0</v>
      </c>
      <c r="BI105" s="590">
        <f t="shared" si="102"/>
        <v>0</v>
      </c>
      <c r="BJ105" s="590">
        <f t="shared" si="103"/>
        <v>0</v>
      </c>
      <c r="BK105" s="590"/>
      <c r="BL105" s="590">
        <v>722</v>
      </c>
    </row>
    <row r="106" spans="1:64" ht="15" customHeight="1" x14ac:dyDescent="0.25">
      <c r="A106" s="588" t="s">
        <v>670</v>
      </c>
      <c r="B106" s="589"/>
      <c r="C106" s="589" t="s">
        <v>4629</v>
      </c>
      <c r="D106" s="948" t="s">
        <v>4630</v>
      </c>
      <c r="E106" s="948"/>
      <c r="F106" s="589" t="s">
        <v>248</v>
      </c>
      <c r="G106" s="590">
        <f>'9-22-22 Rozpočet-vybr. sloupce'!I330</f>
        <v>69</v>
      </c>
      <c r="H106" s="590">
        <f>'9-22-22 Rozpočet-vybr. sloupce'!J330</f>
        <v>0</v>
      </c>
      <c r="I106" s="590">
        <f t="shared" si="80"/>
        <v>0</v>
      </c>
      <c r="J106" s="590">
        <f t="shared" si="81"/>
        <v>0</v>
      </c>
      <c r="K106" s="590">
        <f t="shared" si="82"/>
        <v>0</v>
      </c>
      <c r="L106" s="590">
        <v>8.0000000000000004E-4</v>
      </c>
      <c r="M106" s="590">
        <f t="shared" si="83"/>
        <v>5.5200000000000006E-2</v>
      </c>
      <c r="N106" s="591" t="s">
        <v>5401</v>
      </c>
      <c r="Z106" s="590">
        <f t="shared" si="84"/>
        <v>0</v>
      </c>
      <c r="AB106" s="590">
        <f t="shared" si="85"/>
        <v>0</v>
      </c>
      <c r="AC106" s="590">
        <f t="shared" si="86"/>
        <v>0</v>
      </c>
      <c r="AD106" s="590">
        <f t="shared" si="87"/>
        <v>0</v>
      </c>
      <c r="AE106" s="590">
        <f t="shared" si="88"/>
        <v>0</v>
      </c>
      <c r="AF106" s="590">
        <f t="shared" si="89"/>
        <v>0</v>
      </c>
      <c r="AG106" s="590">
        <f t="shared" si="90"/>
        <v>0</v>
      </c>
      <c r="AH106" s="590">
        <f t="shared" si="91"/>
        <v>0</v>
      </c>
      <c r="AI106" s="576"/>
      <c r="AJ106" s="590">
        <f t="shared" si="92"/>
        <v>0</v>
      </c>
      <c r="AK106" s="590">
        <f t="shared" si="93"/>
        <v>0</v>
      </c>
      <c r="AL106" s="590">
        <f t="shared" si="94"/>
        <v>0</v>
      </c>
      <c r="AN106" s="590">
        <v>21</v>
      </c>
      <c r="AO106" s="590">
        <f>H106*0.305777777777778</f>
        <v>0</v>
      </c>
      <c r="AP106" s="590">
        <f>H106*(1-0.305777777777778)</f>
        <v>0</v>
      </c>
      <c r="AQ106" s="592" t="s">
        <v>217</v>
      </c>
      <c r="AV106" s="590">
        <f t="shared" si="95"/>
        <v>0</v>
      </c>
      <c r="AW106" s="590">
        <f t="shared" si="96"/>
        <v>0</v>
      </c>
      <c r="AX106" s="590">
        <f t="shared" si="97"/>
        <v>0</v>
      </c>
      <c r="AY106" s="592" t="s">
        <v>5406</v>
      </c>
      <c r="AZ106" s="592" t="s">
        <v>5403</v>
      </c>
      <c r="BA106" s="576" t="s">
        <v>5400</v>
      </c>
      <c r="BC106" s="590">
        <f t="shared" si="98"/>
        <v>0</v>
      </c>
      <c r="BD106" s="590">
        <f t="shared" si="99"/>
        <v>0</v>
      </c>
      <c r="BE106" s="590">
        <v>0</v>
      </c>
      <c r="BF106" s="590">
        <f t="shared" si="100"/>
        <v>5.5200000000000006E-2</v>
      </c>
      <c r="BH106" s="590">
        <f t="shared" si="101"/>
        <v>0</v>
      </c>
      <c r="BI106" s="590">
        <f t="shared" si="102"/>
        <v>0</v>
      </c>
      <c r="BJ106" s="590">
        <f t="shared" si="103"/>
        <v>0</v>
      </c>
      <c r="BK106" s="590"/>
      <c r="BL106" s="590">
        <v>722</v>
      </c>
    </row>
    <row r="107" spans="1:64" ht="15" customHeight="1" x14ac:dyDescent="0.25">
      <c r="A107" s="588" t="s">
        <v>486</v>
      </c>
      <c r="B107" s="589"/>
      <c r="C107" s="589" t="s">
        <v>4634</v>
      </c>
      <c r="D107" s="948" t="s">
        <v>4635</v>
      </c>
      <c r="E107" s="948"/>
      <c r="F107" s="589" t="s">
        <v>248</v>
      </c>
      <c r="G107" s="590">
        <f>'9-22-22 Rozpočet-vybr. sloupce'!I334</f>
        <v>21</v>
      </c>
      <c r="H107" s="590">
        <f>'9-22-22 Rozpočet-vybr. sloupce'!J334</f>
        <v>0</v>
      </c>
      <c r="I107" s="590">
        <f t="shared" si="80"/>
        <v>0</v>
      </c>
      <c r="J107" s="590">
        <f t="shared" si="81"/>
        <v>0</v>
      </c>
      <c r="K107" s="590">
        <f t="shared" si="82"/>
        <v>0</v>
      </c>
      <c r="L107" s="590">
        <v>9.8999999999999999E-4</v>
      </c>
      <c r="M107" s="590">
        <f t="shared" si="83"/>
        <v>2.0789999999999999E-2</v>
      </c>
      <c r="N107" s="591" t="s">
        <v>5401</v>
      </c>
      <c r="Z107" s="590">
        <f t="shared" si="84"/>
        <v>0</v>
      </c>
      <c r="AB107" s="590">
        <f t="shared" si="85"/>
        <v>0</v>
      </c>
      <c r="AC107" s="590">
        <f t="shared" si="86"/>
        <v>0</v>
      </c>
      <c r="AD107" s="590">
        <f t="shared" si="87"/>
        <v>0</v>
      </c>
      <c r="AE107" s="590">
        <f t="shared" si="88"/>
        <v>0</v>
      </c>
      <c r="AF107" s="590">
        <f t="shared" si="89"/>
        <v>0</v>
      </c>
      <c r="AG107" s="590">
        <f t="shared" si="90"/>
        <v>0</v>
      </c>
      <c r="AH107" s="590">
        <f t="shared" si="91"/>
        <v>0</v>
      </c>
      <c r="AI107" s="576"/>
      <c r="AJ107" s="590">
        <f t="shared" si="92"/>
        <v>0</v>
      </c>
      <c r="AK107" s="590">
        <f t="shared" si="93"/>
        <v>0</v>
      </c>
      <c r="AL107" s="590">
        <f t="shared" si="94"/>
        <v>0</v>
      </c>
      <c r="AN107" s="590">
        <v>21</v>
      </c>
      <c r="AO107" s="590">
        <f>H107*0.320475520702877</f>
        <v>0</v>
      </c>
      <c r="AP107" s="590">
        <f>H107*(1-0.320475520702877)</f>
        <v>0</v>
      </c>
      <c r="AQ107" s="592" t="s">
        <v>217</v>
      </c>
      <c r="AV107" s="590">
        <f t="shared" si="95"/>
        <v>0</v>
      </c>
      <c r="AW107" s="590">
        <f t="shared" si="96"/>
        <v>0</v>
      </c>
      <c r="AX107" s="590">
        <f t="shared" si="97"/>
        <v>0</v>
      </c>
      <c r="AY107" s="592" t="s">
        <v>5406</v>
      </c>
      <c r="AZ107" s="592" t="s">
        <v>5403</v>
      </c>
      <c r="BA107" s="576" t="s">
        <v>5400</v>
      </c>
      <c r="BC107" s="590">
        <f t="shared" si="98"/>
        <v>0</v>
      </c>
      <c r="BD107" s="590">
        <f t="shared" si="99"/>
        <v>0</v>
      </c>
      <c r="BE107" s="590">
        <v>0</v>
      </c>
      <c r="BF107" s="590">
        <f t="shared" si="100"/>
        <v>2.0789999999999999E-2</v>
      </c>
      <c r="BH107" s="590">
        <f t="shared" si="101"/>
        <v>0</v>
      </c>
      <c r="BI107" s="590">
        <f t="shared" si="102"/>
        <v>0</v>
      </c>
      <c r="BJ107" s="590">
        <f t="shared" si="103"/>
        <v>0</v>
      </c>
      <c r="BK107" s="590"/>
      <c r="BL107" s="590">
        <v>722</v>
      </c>
    </row>
    <row r="108" spans="1:64" ht="15" customHeight="1" x14ac:dyDescent="0.25">
      <c r="A108" s="588" t="s">
        <v>677</v>
      </c>
      <c r="B108" s="589"/>
      <c r="C108" s="589" t="s">
        <v>4636</v>
      </c>
      <c r="D108" s="948" t="s">
        <v>4637</v>
      </c>
      <c r="E108" s="948"/>
      <c r="F108" s="589" t="s">
        <v>248</v>
      </c>
      <c r="G108" s="590">
        <f>'9-22-22 Rozpočet-vybr. sloupce'!I338</f>
        <v>7</v>
      </c>
      <c r="H108" s="590">
        <f>'9-22-22 Rozpočet-vybr. sloupce'!J338</f>
        <v>0</v>
      </c>
      <c r="I108" s="590">
        <f t="shared" si="80"/>
        <v>0</v>
      </c>
      <c r="J108" s="590">
        <f t="shared" si="81"/>
        <v>0</v>
      </c>
      <c r="K108" s="590">
        <f t="shared" si="82"/>
        <v>0</v>
      </c>
      <c r="L108" s="590">
        <v>1.3500000000000001E-3</v>
      </c>
      <c r="M108" s="590">
        <f t="shared" si="83"/>
        <v>9.4500000000000001E-3</v>
      </c>
      <c r="N108" s="591" t="s">
        <v>5401</v>
      </c>
      <c r="Z108" s="590">
        <f t="shared" si="84"/>
        <v>0</v>
      </c>
      <c r="AB108" s="590">
        <f t="shared" si="85"/>
        <v>0</v>
      </c>
      <c r="AC108" s="590">
        <f t="shared" si="86"/>
        <v>0</v>
      </c>
      <c r="AD108" s="590">
        <f t="shared" si="87"/>
        <v>0</v>
      </c>
      <c r="AE108" s="590">
        <f t="shared" si="88"/>
        <v>0</v>
      </c>
      <c r="AF108" s="590">
        <f t="shared" si="89"/>
        <v>0</v>
      </c>
      <c r="AG108" s="590">
        <f t="shared" si="90"/>
        <v>0</v>
      </c>
      <c r="AH108" s="590">
        <f t="shared" si="91"/>
        <v>0</v>
      </c>
      <c r="AI108" s="576"/>
      <c r="AJ108" s="590">
        <f t="shared" si="92"/>
        <v>0</v>
      </c>
      <c r="AK108" s="590">
        <f t="shared" si="93"/>
        <v>0</v>
      </c>
      <c r="AL108" s="590">
        <f t="shared" si="94"/>
        <v>0</v>
      </c>
      <c r="AN108" s="590">
        <v>21</v>
      </c>
      <c r="AO108" s="590">
        <f>H108*0.377224644135065</f>
        <v>0</v>
      </c>
      <c r="AP108" s="590">
        <f>H108*(1-0.377224644135065)</f>
        <v>0</v>
      </c>
      <c r="AQ108" s="592" t="s">
        <v>217</v>
      </c>
      <c r="AV108" s="590">
        <f t="shared" si="95"/>
        <v>0</v>
      </c>
      <c r="AW108" s="590">
        <f t="shared" si="96"/>
        <v>0</v>
      </c>
      <c r="AX108" s="590">
        <f t="shared" si="97"/>
        <v>0</v>
      </c>
      <c r="AY108" s="592" t="s">
        <v>5406</v>
      </c>
      <c r="AZ108" s="592" t="s">
        <v>5403</v>
      </c>
      <c r="BA108" s="576" t="s">
        <v>5400</v>
      </c>
      <c r="BC108" s="590">
        <f t="shared" si="98"/>
        <v>0</v>
      </c>
      <c r="BD108" s="590">
        <f t="shared" si="99"/>
        <v>0</v>
      </c>
      <c r="BE108" s="590">
        <v>0</v>
      </c>
      <c r="BF108" s="590">
        <f t="shared" si="100"/>
        <v>9.4500000000000001E-3</v>
      </c>
      <c r="BH108" s="590">
        <f t="shared" si="101"/>
        <v>0</v>
      </c>
      <c r="BI108" s="590">
        <f t="shared" si="102"/>
        <v>0</v>
      </c>
      <c r="BJ108" s="590">
        <f t="shared" si="103"/>
        <v>0</v>
      </c>
      <c r="BK108" s="590"/>
      <c r="BL108" s="590">
        <v>722</v>
      </c>
    </row>
    <row r="109" spans="1:64" ht="15" customHeight="1" x14ac:dyDescent="0.25">
      <c r="A109" s="588" t="s">
        <v>489</v>
      </c>
      <c r="B109" s="589"/>
      <c r="C109" s="589" t="s">
        <v>4638</v>
      </c>
      <c r="D109" s="948" t="s">
        <v>4639</v>
      </c>
      <c r="E109" s="948"/>
      <c r="F109" s="589" t="s">
        <v>248</v>
      </c>
      <c r="G109" s="590">
        <f>'9-22-22 Rozpočet-vybr. sloupce'!I340</f>
        <v>1</v>
      </c>
      <c r="H109" s="590">
        <f>'9-22-22 Rozpočet-vybr. sloupce'!J340</f>
        <v>0</v>
      </c>
      <c r="I109" s="590">
        <f t="shared" si="80"/>
        <v>0</v>
      </c>
      <c r="J109" s="590">
        <f t="shared" si="81"/>
        <v>0</v>
      </c>
      <c r="K109" s="590">
        <f t="shared" si="82"/>
        <v>0</v>
      </c>
      <c r="L109" s="590">
        <v>1.47E-3</v>
      </c>
      <c r="M109" s="590">
        <f t="shared" si="83"/>
        <v>1.47E-3</v>
      </c>
      <c r="N109" s="591" t="s">
        <v>5401</v>
      </c>
      <c r="Z109" s="590">
        <f t="shared" si="84"/>
        <v>0</v>
      </c>
      <c r="AB109" s="590">
        <f t="shared" si="85"/>
        <v>0</v>
      </c>
      <c r="AC109" s="590">
        <f t="shared" si="86"/>
        <v>0</v>
      </c>
      <c r="AD109" s="590">
        <f t="shared" si="87"/>
        <v>0</v>
      </c>
      <c r="AE109" s="590">
        <f t="shared" si="88"/>
        <v>0</v>
      </c>
      <c r="AF109" s="590">
        <f t="shared" si="89"/>
        <v>0</v>
      </c>
      <c r="AG109" s="590">
        <f t="shared" si="90"/>
        <v>0</v>
      </c>
      <c r="AH109" s="590">
        <f t="shared" si="91"/>
        <v>0</v>
      </c>
      <c r="AI109" s="576"/>
      <c r="AJ109" s="590">
        <f t="shared" si="92"/>
        <v>0</v>
      </c>
      <c r="AK109" s="590">
        <f t="shared" si="93"/>
        <v>0</v>
      </c>
      <c r="AL109" s="590">
        <f t="shared" si="94"/>
        <v>0</v>
      </c>
      <c r="AN109" s="590">
        <v>21</v>
      </c>
      <c r="AO109" s="590">
        <f>H109*0.377033678756477</f>
        <v>0</v>
      </c>
      <c r="AP109" s="590">
        <f>H109*(1-0.377033678756477)</f>
        <v>0</v>
      </c>
      <c r="AQ109" s="592" t="s">
        <v>217</v>
      </c>
      <c r="AV109" s="590">
        <f t="shared" si="95"/>
        <v>0</v>
      </c>
      <c r="AW109" s="590">
        <f t="shared" si="96"/>
        <v>0</v>
      </c>
      <c r="AX109" s="590">
        <f t="shared" si="97"/>
        <v>0</v>
      </c>
      <c r="AY109" s="592" t="s">
        <v>5406</v>
      </c>
      <c r="AZ109" s="592" t="s">
        <v>5403</v>
      </c>
      <c r="BA109" s="576" t="s">
        <v>5400</v>
      </c>
      <c r="BC109" s="590">
        <f t="shared" si="98"/>
        <v>0</v>
      </c>
      <c r="BD109" s="590">
        <f t="shared" si="99"/>
        <v>0</v>
      </c>
      <c r="BE109" s="590">
        <v>0</v>
      </c>
      <c r="BF109" s="590">
        <f t="shared" si="100"/>
        <v>1.47E-3</v>
      </c>
      <c r="BH109" s="590">
        <f t="shared" si="101"/>
        <v>0</v>
      </c>
      <c r="BI109" s="590">
        <f t="shared" si="102"/>
        <v>0</v>
      </c>
      <c r="BJ109" s="590">
        <f t="shared" si="103"/>
        <v>0</v>
      </c>
      <c r="BK109" s="590"/>
      <c r="BL109" s="590">
        <v>722</v>
      </c>
    </row>
    <row r="110" spans="1:64" ht="15" customHeight="1" x14ac:dyDescent="0.25">
      <c r="A110" s="588" t="s">
        <v>684</v>
      </c>
      <c r="B110" s="589"/>
      <c r="C110" s="589" t="s">
        <v>4640</v>
      </c>
      <c r="D110" s="948" t="s">
        <v>4641</v>
      </c>
      <c r="E110" s="948"/>
      <c r="F110" s="589" t="s">
        <v>248</v>
      </c>
      <c r="G110" s="590">
        <f>'9-22-22 Rozpočet-vybr. sloupce'!I342</f>
        <v>1</v>
      </c>
      <c r="H110" s="590">
        <f>'9-22-22 Rozpočet-vybr. sloupce'!J342</f>
        <v>0</v>
      </c>
      <c r="I110" s="590">
        <f t="shared" si="80"/>
        <v>0</v>
      </c>
      <c r="J110" s="590">
        <f t="shared" si="81"/>
        <v>0</v>
      </c>
      <c r="K110" s="590">
        <f t="shared" si="82"/>
        <v>0</v>
      </c>
      <c r="L110" s="590">
        <v>3.65E-3</v>
      </c>
      <c r="M110" s="590">
        <f t="shared" si="83"/>
        <v>3.65E-3</v>
      </c>
      <c r="N110" s="591" t="s">
        <v>5401</v>
      </c>
      <c r="Z110" s="590">
        <f t="shared" si="84"/>
        <v>0</v>
      </c>
      <c r="AB110" s="590">
        <f t="shared" si="85"/>
        <v>0</v>
      </c>
      <c r="AC110" s="590">
        <f t="shared" si="86"/>
        <v>0</v>
      </c>
      <c r="AD110" s="590">
        <f t="shared" si="87"/>
        <v>0</v>
      </c>
      <c r="AE110" s="590">
        <f t="shared" si="88"/>
        <v>0</v>
      </c>
      <c r="AF110" s="590">
        <f t="shared" si="89"/>
        <v>0</v>
      </c>
      <c r="AG110" s="590">
        <f t="shared" si="90"/>
        <v>0</v>
      </c>
      <c r="AH110" s="590">
        <f t="shared" si="91"/>
        <v>0</v>
      </c>
      <c r="AI110" s="576"/>
      <c r="AJ110" s="590">
        <f t="shared" si="92"/>
        <v>0</v>
      </c>
      <c r="AK110" s="590">
        <f t="shared" si="93"/>
        <v>0</v>
      </c>
      <c r="AL110" s="590">
        <f t="shared" si="94"/>
        <v>0</v>
      </c>
      <c r="AN110" s="590">
        <v>21</v>
      </c>
      <c r="AO110" s="590">
        <f>H110*0.603839811542992</f>
        <v>0</v>
      </c>
      <c r="AP110" s="590">
        <f>H110*(1-0.603839811542992)</f>
        <v>0</v>
      </c>
      <c r="AQ110" s="592" t="s">
        <v>217</v>
      </c>
      <c r="AV110" s="590">
        <f t="shared" si="95"/>
        <v>0</v>
      </c>
      <c r="AW110" s="590">
        <f t="shared" si="96"/>
        <v>0</v>
      </c>
      <c r="AX110" s="590">
        <f t="shared" si="97"/>
        <v>0</v>
      </c>
      <c r="AY110" s="592" t="s">
        <v>5406</v>
      </c>
      <c r="AZ110" s="592" t="s">
        <v>5403</v>
      </c>
      <c r="BA110" s="576" t="s">
        <v>5400</v>
      </c>
      <c r="BC110" s="590">
        <f t="shared" si="98"/>
        <v>0</v>
      </c>
      <c r="BD110" s="590">
        <f t="shared" si="99"/>
        <v>0</v>
      </c>
      <c r="BE110" s="590">
        <v>0</v>
      </c>
      <c r="BF110" s="590">
        <f t="shared" si="100"/>
        <v>3.65E-3</v>
      </c>
      <c r="BH110" s="590">
        <f t="shared" si="101"/>
        <v>0</v>
      </c>
      <c r="BI110" s="590">
        <f t="shared" si="102"/>
        <v>0</v>
      </c>
      <c r="BJ110" s="590">
        <f t="shared" si="103"/>
        <v>0</v>
      </c>
      <c r="BK110" s="590"/>
      <c r="BL110" s="590">
        <v>722</v>
      </c>
    </row>
    <row r="111" spans="1:64" ht="15" customHeight="1" x14ac:dyDescent="0.25">
      <c r="A111" s="588" t="s">
        <v>494</v>
      </c>
      <c r="B111" s="589"/>
      <c r="C111" s="589" t="s">
        <v>4642</v>
      </c>
      <c r="D111" s="948" t="s">
        <v>4643</v>
      </c>
      <c r="E111" s="948"/>
      <c r="F111" s="589" t="s">
        <v>248</v>
      </c>
      <c r="G111" s="590">
        <f>'9-22-22 Rozpočet-vybr. sloupce'!I344</f>
        <v>2</v>
      </c>
      <c r="H111" s="590">
        <f>'9-22-22 Rozpočet-vybr. sloupce'!J344</f>
        <v>0</v>
      </c>
      <c r="I111" s="590">
        <f t="shared" si="80"/>
        <v>0</v>
      </c>
      <c r="J111" s="590">
        <f t="shared" si="81"/>
        <v>0</v>
      </c>
      <c r="K111" s="590">
        <f t="shared" si="82"/>
        <v>0</v>
      </c>
      <c r="L111" s="590">
        <v>6.4099999999999999E-3</v>
      </c>
      <c r="M111" s="590">
        <f t="shared" si="83"/>
        <v>1.282E-2</v>
      </c>
      <c r="N111" s="591" t="s">
        <v>5401</v>
      </c>
      <c r="Z111" s="590">
        <f t="shared" si="84"/>
        <v>0</v>
      </c>
      <c r="AB111" s="590">
        <f t="shared" si="85"/>
        <v>0</v>
      </c>
      <c r="AC111" s="590">
        <f t="shared" si="86"/>
        <v>0</v>
      </c>
      <c r="AD111" s="590">
        <f t="shared" si="87"/>
        <v>0</v>
      </c>
      <c r="AE111" s="590">
        <f t="shared" si="88"/>
        <v>0</v>
      </c>
      <c r="AF111" s="590">
        <f t="shared" si="89"/>
        <v>0</v>
      </c>
      <c r="AG111" s="590">
        <f t="shared" si="90"/>
        <v>0</v>
      </c>
      <c r="AH111" s="590">
        <f t="shared" si="91"/>
        <v>0</v>
      </c>
      <c r="AI111" s="576"/>
      <c r="AJ111" s="590">
        <f t="shared" si="92"/>
        <v>0</v>
      </c>
      <c r="AK111" s="590">
        <f t="shared" si="93"/>
        <v>0</v>
      </c>
      <c r="AL111" s="590">
        <f t="shared" si="94"/>
        <v>0</v>
      </c>
      <c r="AN111" s="590">
        <v>21</v>
      </c>
      <c r="AO111" s="590">
        <f>H111*0.648446685755134</f>
        <v>0</v>
      </c>
      <c r="AP111" s="590">
        <f>H111*(1-0.648446685755134)</f>
        <v>0</v>
      </c>
      <c r="AQ111" s="592" t="s">
        <v>217</v>
      </c>
      <c r="AV111" s="590">
        <f t="shared" si="95"/>
        <v>0</v>
      </c>
      <c r="AW111" s="590">
        <f t="shared" si="96"/>
        <v>0</v>
      </c>
      <c r="AX111" s="590">
        <f t="shared" si="97"/>
        <v>0</v>
      </c>
      <c r="AY111" s="592" t="s">
        <v>5406</v>
      </c>
      <c r="AZ111" s="592" t="s">
        <v>5403</v>
      </c>
      <c r="BA111" s="576" t="s">
        <v>5400</v>
      </c>
      <c r="BC111" s="590">
        <f t="shared" si="98"/>
        <v>0</v>
      </c>
      <c r="BD111" s="590">
        <f t="shared" si="99"/>
        <v>0</v>
      </c>
      <c r="BE111" s="590">
        <v>0</v>
      </c>
      <c r="BF111" s="590">
        <f t="shared" si="100"/>
        <v>1.282E-2</v>
      </c>
      <c r="BH111" s="590">
        <f t="shared" si="101"/>
        <v>0</v>
      </c>
      <c r="BI111" s="590">
        <f t="shared" si="102"/>
        <v>0</v>
      </c>
      <c r="BJ111" s="590">
        <f t="shared" si="103"/>
        <v>0</v>
      </c>
      <c r="BK111" s="590"/>
      <c r="BL111" s="590">
        <v>722</v>
      </c>
    </row>
    <row r="112" spans="1:64" ht="15" customHeight="1" x14ac:dyDescent="0.25">
      <c r="A112" s="588" t="s">
        <v>691</v>
      </c>
      <c r="B112" s="589"/>
      <c r="C112" s="589" t="s">
        <v>4644</v>
      </c>
      <c r="D112" s="948" t="s">
        <v>4645</v>
      </c>
      <c r="E112" s="948"/>
      <c r="F112" s="589" t="s">
        <v>278</v>
      </c>
      <c r="G112" s="590">
        <f>'9-22-22 Rozpočet-vybr. sloupce'!I346</f>
        <v>718</v>
      </c>
      <c r="H112" s="590">
        <f>'9-22-22 Rozpočet-vybr. sloupce'!J346</f>
        <v>0</v>
      </c>
      <c r="I112" s="590">
        <f t="shared" si="80"/>
        <v>0</v>
      </c>
      <c r="J112" s="590">
        <f t="shared" si="81"/>
        <v>0</v>
      </c>
      <c r="K112" s="590">
        <f t="shared" si="82"/>
        <v>0</v>
      </c>
      <c r="L112" s="590">
        <v>7.2999999999999996E-4</v>
      </c>
      <c r="M112" s="590">
        <f t="shared" si="83"/>
        <v>0.52413999999999994</v>
      </c>
      <c r="N112" s="591" t="s">
        <v>5401</v>
      </c>
      <c r="Z112" s="590">
        <f t="shared" si="84"/>
        <v>0</v>
      </c>
      <c r="AB112" s="590">
        <f t="shared" si="85"/>
        <v>0</v>
      </c>
      <c r="AC112" s="590">
        <f t="shared" si="86"/>
        <v>0</v>
      </c>
      <c r="AD112" s="590">
        <f t="shared" si="87"/>
        <v>0</v>
      </c>
      <c r="AE112" s="590">
        <f t="shared" si="88"/>
        <v>0</v>
      </c>
      <c r="AF112" s="590">
        <f t="shared" si="89"/>
        <v>0</v>
      </c>
      <c r="AG112" s="590">
        <f t="shared" si="90"/>
        <v>0</v>
      </c>
      <c r="AH112" s="590">
        <f t="shared" si="91"/>
        <v>0</v>
      </c>
      <c r="AI112" s="576"/>
      <c r="AJ112" s="590">
        <f t="shared" si="92"/>
        <v>0</v>
      </c>
      <c r="AK112" s="590">
        <f t="shared" si="93"/>
        <v>0</v>
      </c>
      <c r="AL112" s="590">
        <f t="shared" si="94"/>
        <v>0</v>
      </c>
      <c r="AN112" s="590">
        <v>21</v>
      </c>
      <c r="AO112" s="590">
        <f>H112*0.778968407479046</f>
        <v>0</v>
      </c>
      <c r="AP112" s="590">
        <f>H112*(1-0.778968407479046)</f>
        <v>0</v>
      </c>
      <c r="AQ112" s="592" t="s">
        <v>217</v>
      </c>
      <c r="AV112" s="590">
        <f t="shared" si="95"/>
        <v>0</v>
      </c>
      <c r="AW112" s="590">
        <f t="shared" si="96"/>
        <v>0</v>
      </c>
      <c r="AX112" s="590">
        <f t="shared" si="97"/>
        <v>0</v>
      </c>
      <c r="AY112" s="592" t="s">
        <v>5406</v>
      </c>
      <c r="AZ112" s="592" t="s">
        <v>5403</v>
      </c>
      <c r="BA112" s="576" t="s">
        <v>5400</v>
      </c>
      <c r="BC112" s="590">
        <f t="shared" si="98"/>
        <v>0</v>
      </c>
      <c r="BD112" s="590">
        <f t="shared" si="99"/>
        <v>0</v>
      </c>
      <c r="BE112" s="590">
        <v>0</v>
      </c>
      <c r="BF112" s="590">
        <f t="shared" si="100"/>
        <v>0.52413999999999994</v>
      </c>
      <c r="BH112" s="590">
        <f t="shared" si="101"/>
        <v>0</v>
      </c>
      <c r="BI112" s="590">
        <f t="shared" si="102"/>
        <v>0</v>
      </c>
      <c r="BJ112" s="590">
        <f t="shared" si="103"/>
        <v>0</v>
      </c>
      <c r="BK112" s="590"/>
      <c r="BL112" s="590">
        <v>722</v>
      </c>
    </row>
    <row r="113" spans="1:64" ht="15" customHeight="1" x14ac:dyDescent="0.25">
      <c r="A113" s="588" t="s">
        <v>499</v>
      </c>
      <c r="B113" s="589"/>
      <c r="C113" s="589" t="s">
        <v>4649</v>
      </c>
      <c r="D113" s="948" t="s">
        <v>4650</v>
      </c>
      <c r="E113" s="948"/>
      <c r="F113" s="589" t="s">
        <v>278</v>
      </c>
      <c r="G113" s="590">
        <f>'9-22-22 Rozpočet-vybr. sloupce'!I351</f>
        <v>642</v>
      </c>
      <c r="H113" s="590">
        <f>'9-22-22 Rozpočet-vybr. sloupce'!J351</f>
        <v>0</v>
      </c>
      <c r="I113" s="590">
        <f t="shared" si="80"/>
        <v>0</v>
      </c>
      <c r="J113" s="590">
        <f t="shared" si="81"/>
        <v>0</v>
      </c>
      <c r="K113" s="590">
        <f t="shared" si="82"/>
        <v>0</v>
      </c>
      <c r="L113" s="590">
        <v>9.5E-4</v>
      </c>
      <c r="M113" s="590">
        <f t="shared" si="83"/>
        <v>0.6099</v>
      </c>
      <c r="N113" s="591" t="s">
        <v>5401</v>
      </c>
      <c r="Z113" s="590">
        <f t="shared" si="84"/>
        <v>0</v>
      </c>
      <c r="AB113" s="590">
        <f t="shared" si="85"/>
        <v>0</v>
      </c>
      <c r="AC113" s="590">
        <f t="shared" si="86"/>
        <v>0</v>
      </c>
      <c r="AD113" s="590">
        <f t="shared" si="87"/>
        <v>0</v>
      </c>
      <c r="AE113" s="590">
        <f t="shared" si="88"/>
        <v>0</v>
      </c>
      <c r="AF113" s="590">
        <f t="shared" si="89"/>
        <v>0</v>
      </c>
      <c r="AG113" s="590">
        <f t="shared" si="90"/>
        <v>0</v>
      </c>
      <c r="AH113" s="590">
        <f t="shared" si="91"/>
        <v>0</v>
      </c>
      <c r="AI113" s="576"/>
      <c r="AJ113" s="590">
        <f t="shared" si="92"/>
        <v>0</v>
      </c>
      <c r="AK113" s="590">
        <f t="shared" si="93"/>
        <v>0</v>
      </c>
      <c r="AL113" s="590">
        <f t="shared" si="94"/>
        <v>0</v>
      </c>
      <c r="AN113" s="590">
        <v>21</v>
      </c>
      <c r="AO113" s="590">
        <f>H113*0.808013298177233</f>
        <v>0</v>
      </c>
      <c r="AP113" s="590">
        <f>H113*(1-0.808013298177233)</f>
        <v>0</v>
      </c>
      <c r="AQ113" s="592" t="s">
        <v>217</v>
      </c>
      <c r="AV113" s="590">
        <f t="shared" si="95"/>
        <v>0</v>
      </c>
      <c r="AW113" s="590">
        <f t="shared" si="96"/>
        <v>0</v>
      </c>
      <c r="AX113" s="590">
        <f t="shared" si="97"/>
        <v>0</v>
      </c>
      <c r="AY113" s="592" t="s">
        <v>5406</v>
      </c>
      <c r="AZ113" s="592" t="s">
        <v>5403</v>
      </c>
      <c r="BA113" s="576" t="s">
        <v>5400</v>
      </c>
      <c r="BC113" s="590">
        <f t="shared" si="98"/>
        <v>0</v>
      </c>
      <c r="BD113" s="590">
        <f t="shared" si="99"/>
        <v>0</v>
      </c>
      <c r="BE113" s="590">
        <v>0</v>
      </c>
      <c r="BF113" s="590">
        <f t="shared" si="100"/>
        <v>0.6099</v>
      </c>
      <c r="BH113" s="590">
        <f t="shared" si="101"/>
        <v>0</v>
      </c>
      <c r="BI113" s="590">
        <f t="shared" si="102"/>
        <v>0</v>
      </c>
      <c r="BJ113" s="590">
        <f t="shared" si="103"/>
        <v>0</v>
      </c>
      <c r="BK113" s="590"/>
      <c r="BL113" s="590">
        <v>722</v>
      </c>
    </row>
    <row r="114" spans="1:64" ht="15" customHeight="1" x14ac:dyDescent="0.25">
      <c r="A114" s="588" t="s">
        <v>700</v>
      </c>
      <c r="B114" s="589"/>
      <c r="C114" s="589" t="s">
        <v>4653</v>
      </c>
      <c r="D114" s="948" t="s">
        <v>4654</v>
      </c>
      <c r="E114" s="948"/>
      <c r="F114" s="589" t="s">
        <v>278</v>
      </c>
      <c r="G114" s="590">
        <f>'9-22-22 Rozpočet-vybr. sloupce'!I356</f>
        <v>42</v>
      </c>
      <c r="H114" s="590">
        <f>'9-22-22 Rozpočet-vybr. sloupce'!J356</f>
        <v>0</v>
      </c>
      <c r="I114" s="590">
        <f t="shared" si="80"/>
        <v>0</v>
      </c>
      <c r="J114" s="590">
        <f t="shared" si="81"/>
        <v>0</v>
      </c>
      <c r="K114" s="590">
        <f t="shared" si="82"/>
        <v>0</v>
      </c>
      <c r="L114" s="590">
        <v>1.16E-3</v>
      </c>
      <c r="M114" s="590">
        <f t="shared" si="83"/>
        <v>4.8719999999999999E-2</v>
      </c>
      <c r="N114" s="591" t="s">
        <v>5401</v>
      </c>
      <c r="Z114" s="590">
        <f t="shared" si="84"/>
        <v>0</v>
      </c>
      <c r="AB114" s="590">
        <f t="shared" si="85"/>
        <v>0</v>
      </c>
      <c r="AC114" s="590">
        <f t="shared" si="86"/>
        <v>0</v>
      </c>
      <c r="AD114" s="590">
        <f t="shared" si="87"/>
        <v>0</v>
      </c>
      <c r="AE114" s="590">
        <f t="shared" si="88"/>
        <v>0</v>
      </c>
      <c r="AF114" s="590">
        <f t="shared" si="89"/>
        <v>0</v>
      </c>
      <c r="AG114" s="590">
        <f t="shared" si="90"/>
        <v>0</v>
      </c>
      <c r="AH114" s="590">
        <f t="shared" si="91"/>
        <v>0</v>
      </c>
      <c r="AI114" s="576"/>
      <c r="AJ114" s="590">
        <f t="shared" si="92"/>
        <v>0</v>
      </c>
      <c r="AK114" s="590">
        <f t="shared" si="93"/>
        <v>0</v>
      </c>
      <c r="AL114" s="590">
        <f t="shared" si="94"/>
        <v>0</v>
      </c>
      <c r="AN114" s="590">
        <v>21</v>
      </c>
      <c r="AO114" s="590">
        <f>H114*0.83059925093633</f>
        <v>0</v>
      </c>
      <c r="AP114" s="590">
        <f>H114*(1-0.83059925093633)</f>
        <v>0</v>
      </c>
      <c r="AQ114" s="592" t="s">
        <v>217</v>
      </c>
      <c r="AV114" s="590">
        <f t="shared" si="95"/>
        <v>0</v>
      </c>
      <c r="AW114" s="590">
        <f t="shared" si="96"/>
        <v>0</v>
      </c>
      <c r="AX114" s="590">
        <f t="shared" si="97"/>
        <v>0</v>
      </c>
      <c r="AY114" s="592" t="s">
        <v>5406</v>
      </c>
      <c r="AZ114" s="592" t="s">
        <v>5403</v>
      </c>
      <c r="BA114" s="576" t="s">
        <v>5400</v>
      </c>
      <c r="BC114" s="590">
        <f t="shared" si="98"/>
        <v>0</v>
      </c>
      <c r="BD114" s="590">
        <f t="shared" si="99"/>
        <v>0</v>
      </c>
      <c r="BE114" s="590">
        <v>0</v>
      </c>
      <c r="BF114" s="590">
        <f t="shared" si="100"/>
        <v>4.8719999999999999E-2</v>
      </c>
      <c r="BH114" s="590">
        <f t="shared" si="101"/>
        <v>0</v>
      </c>
      <c r="BI114" s="590">
        <f t="shared" si="102"/>
        <v>0</v>
      </c>
      <c r="BJ114" s="590">
        <f t="shared" si="103"/>
        <v>0</v>
      </c>
      <c r="BK114" s="590"/>
      <c r="BL114" s="590">
        <v>722</v>
      </c>
    </row>
    <row r="115" spans="1:64" ht="15" customHeight="1" x14ac:dyDescent="0.25">
      <c r="A115" s="588" t="s">
        <v>503</v>
      </c>
      <c r="B115" s="589"/>
      <c r="C115" s="589" t="s">
        <v>4649</v>
      </c>
      <c r="D115" s="948" t="s">
        <v>4655</v>
      </c>
      <c r="E115" s="948"/>
      <c r="F115" s="589" t="s">
        <v>278</v>
      </c>
      <c r="G115" s="590">
        <f>'9-22-22 Rozpočet-vybr. sloupce'!I361</f>
        <v>412</v>
      </c>
      <c r="H115" s="590">
        <f>'9-22-22 Rozpočet-vybr. sloupce'!J361</f>
        <v>0</v>
      </c>
      <c r="I115" s="590">
        <f t="shared" si="80"/>
        <v>0</v>
      </c>
      <c r="J115" s="590">
        <f t="shared" si="81"/>
        <v>0</v>
      </c>
      <c r="K115" s="590">
        <f t="shared" si="82"/>
        <v>0</v>
      </c>
      <c r="L115" s="590">
        <v>9.5E-4</v>
      </c>
      <c r="M115" s="590">
        <f t="shared" si="83"/>
        <v>0.39140000000000003</v>
      </c>
      <c r="N115" s="591" t="s">
        <v>5401</v>
      </c>
      <c r="Z115" s="590">
        <f t="shared" si="84"/>
        <v>0</v>
      </c>
      <c r="AB115" s="590">
        <f t="shared" si="85"/>
        <v>0</v>
      </c>
      <c r="AC115" s="590">
        <f t="shared" si="86"/>
        <v>0</v>
      </c>
      <c r="AD115" s="590">
        <f t="shared" si="87"/>
        <v>0</v>
      </c>
      <c r="AE115" s="590">
        <f t="shared" si="88"/>
        <v>0</v>
      </c>
      <c r="AF115" s="590">
        <f t="shared" si="89"/>
        <v>0</v>
      </c>
      <c r="AG115" s="590">
        <f t="shared" si="90"/>
        <v>0</v>
      </c>
      <c r="AH115" s="590">
        <f t="shared" si="91"/>
        <v>0</v>
      </c>
      <c r="AI115" s="576"/>
      <c r="AJ115" s="590">
        <f t="shared" si="92"/>
        <v>0</v>
      </c>
      <c r="AK115" s="590">
        <f t="shared" si="93"/>
        <v>0</v>
      </c>
      <c r="AL115" s="590">
        <f t="shared" si="94"/>
        <v>0</v>
      </c>
      <c r="AN115" s="590">
        <v>21</v>
      </c>
      <c r="AO115" s="590">
        <f>H115*0.808013298177233</f>
        <v>0</v>
      </c>
      <c r="AP115" s="590">
        <f>H115*(1-0.808013298177233)</f>
        <v>0</v>
      </c>
      <c r="AQ115" s="592" t="s">
        <v>217</v>
      </c>
      <c r="AV115" s="590">
        <f t="shared" si="95"/>
        <v>0</v>
      </c>
      <c r="AW115" s="590">
        <f t="shared" si="96"/>
        <v>0</v>
      </c>
      <c r="AX115" s="590">
        <f t="shared" si="97"/>
        <v>0</v>
      </c>
      <c r="AY115" s="592" t="s">
        <v>5406</v>
      </c>
      <c r="AZ115" s="592" t="s">
        <v>5403</v>
      </c>
      <c r="BA115" s="576" t="s">
        <v>5400</v>
      </c>
      <c r="BC115" s="590">
        <f t="shared" si="98"/>
        <v>0</v>
      </c>
      <c r="BD115" s="590">
        <f t="shared" si="99"/>
        <v>0</v>
      </c>
      <c r="BE115" s="590">
        <v>0</v>
      </c>
      <c r="BF115" s="590">
        <f t="shared" si="100"/>
        <v>0.39140000000000003</v>
      </c>
      <c r="BH115" s="590">
        <f t="shared" si="101"/>
        <v>0</v>
      </c>
      <c r="BI115" s="590">
        <f t="shared" si="102"/>
        <v>0</v>
      </c>
      <c r="BJ115" s="590">
        <f t="shared" si="103"/>
        <v>0</v>
      </c>
      <c r="BK115" s="590"/>
      <c r="BL115" s="590">
        <v>722</v>
      </c>
    </row>
    <row r="116" spans="1:64" ht="15" customHeight="1" x14ac:dyDescent="0.25">
      <c r="A116" s="588" t="s">
        <v>707</v>
      </c>
      <c r="B116" s="589"/>
      <c r="C116" s="589" t="s">
        <v>4653</v>
      </c>
      <c r="D116" s="948" t="s">
        <v>4661</v>
      </c>
      <c r="E116" s="948"/>
      <c r="F116" s="589" t="s">
        <v>278</v>
      </c>
      <c r="G116" s="590">
        <f>'9-22-22 Rozpočet-vybr. sloupce'!I369</f>
        <v>251</v>
      </c>
      <c r="H116" s="590">
        <f>'9-22-22 Rozpočet-vybr. sloupce'!J369</f>
        <v>0</v>
      </c>
      <c r="I116" s="590">
        <f t="shared" si="80"/>
        <v>0</v>
      </c>
      <c r="J116" s="590">
        <f t="shared" si="81"/>
        <v>0</v>
      </c>
      <c r="K116" s="590">
        <f t="shared" si="82"/>
        <v>0</v>
      </c>
      <c r="L116" s="590">
        <v>1.16E-3</v>
      </c>
      <c r="M116" s="590">
        <f t="shared" si="83"/>
        <v>0.29115999999999997</v>
      </c>
      <c r="N116" s="591" t="s">
        <v>5401</v>
      </c>
      <c r="Z116" s="590">
        <f t="shared" si="84"/>
        <v>0</v>
      </c>
      <c r="AB116" s="590">
        <f t="shared" si="85"/>
        <v>0</v>
      </c>
      <c r="AC116" s="590">
        <f t="shared" si="86"/>
        <v>0</v>
      </c>
      <c r="AD116" s="590">
        <f t="shared" si="87"/>
        <v>0</v>
      </c>
      <c r="AE116" s="590">
        <f t="shared" si="88"/>
        <v>0</v>
      </c>
      <c r="AF116" s="590">
        <f t="shared" si="89"/>
        <v>0</v>
      </c>
      <c r="AG116" s="590">
        <f t="shared" si="90"/>
        <v>0</v>
      </c>
      <c r="AH116" s="590">
        <f t="shared" si="91"/>
        <v>0</v>
      </c>
      <c r="AI116" s="576"/>
      <c r="AJ116" s="590">
        <f t="shared" si="92"/>
        <v>0</v>
      </c>
      <c r="AK116" s="590">
        <f t="shared" si="93"/>
        <v>0</v>
      </c>
      <c r="AL116" s="590">
        <f t="shared" si="94"/>
        <v>0</v>
      </c>
      <c r="AN116" s="590">
        <v>21</v>
      </c>
      <c r="AO116" s="590">
        <f>H116*0.83059925093633</f>
        <v>0</v>
      </c>
      <c r="AP116" s="590">
        <f>H116*(1-0.83059925093633)</f>
        <v>0</v>
      </c>
      <c r="AQ116" s="592" t="s">
        <v>217</v>
      </c>
      <c r="AV116" s="590">
        <f t="shared" si="95"/>
        <v>0</v>
      </c>
      <c r="AW116" s="590">
        <f t="shared" si="96"/>
        <v>0</v>
      </c>
      <c r="AX116" s="590">
        <f t="shared" si="97"/>
        <v>0</v>
      </c>
      <c r="AY116" s="592" t="s">
        <v>5406</v>
      </c>
      <c r="AZ116" s="592" t="s">
        <v>5403</v>
      </c>
      <c r="BA116" s="576" t="s">
        <v>5400</v>
      </c>
      <c r="BC116" s="590">
        <f t="shared" si="98"/>
        <v>0</v>
      </c>
      <c r="BD116" s="590">
        <f t="shared" si="99"/>
        <v>0</v>
      </c>
      <c r="BE116" s="590">
        <v>0</v>
      </c>
      <c r="BF116" s="590">
        <f t="shared" si="100"/>
        <v>0.29115999999999997</v>
      </c>
      <c r="BH116" s="590">
        <f t="shared" si="101"/>
        <v>0</v>
      </c>
      <c r="BI116" s="590">
        <f t="shared" si="102"/>
        <v>0</v>
      </c>
      <c r="BJ116" s="590">
        <f t="shared" si="103"/>
        <v>0</v>
      </c>
      <c r="BK116" s="590"/>
      <c r="BL116" s="590">
        <v>722</v>
      </c>
    </row>
    <row r="117" spans="1:64" ht="15" customHeight="1" x14ac:dyDescent="0.25">
      <c r="A117" s="588" t="s">
        <v>510</v>
      </c>
      <c r="B117" s="589"/>
      <c r="C117" s="589" t="s">
        <v>4668</v>
      </c>
      <c r="D117" s="948" t="s">
        <v>4669</v>
      </c>
      <c r="E117" s="948"/>
      <c r="F117" s="589" t="s">
        <v>278</v>
      </c>
      <c r="G117" s="590">
        <f>'9-22-22 Rozpočet-vybr. sloupce'!I377</f>
        <v>264</v>
      </c>
      <c r="H117" s="590">
        <f>'9-22-22 Rozpočet-vybr. sloupce'!J377</f>
        <v>0</v>
      </c>
      <c r="I117" s="590">
        <f t="shared" si="80"/>
        <v>0</v>
      </c>
      <c r="J117" s="590">
        <f t="shared" si="81"/>
        <v>0</v>
      </c>
      <c r="K117" s="590">
        <f t="shared" si="82"/>
        <v>0</v>
      </c>
      <c r="L117" s="590">
        <v>1.66E-3</v>
      </c>
      <c r="M117" s="590">
        <f t="shared" si="83"/>
        <v>0.43824000000000002</v>
      </c>
      <c r="N117" s="591" t="s">
        <v>5401</v>
      </c>
      <c r="Z117" s="590">
        <f t="shared" si="84"/>
        <v>0</v>
      </c>
      <c r="AB117" s="590">
        <f t="shared" si="85"/>
        <v>0</v>
      </c>
      <c r="AC117" s="590">
        <f t="shared" si="86"/>
        <v>0</v>
      </c>
      <c r="AD117" s="590">
        <f t="shared" si="87"/>
        <v>0</v>
      </c>
      <c r="AE117" s="590">
        <f t="shared" si="88"/>
        <v>0</v>
      </c>
      <c r="AF117" s="590">
        <f t="shared" si="89"/>
        <v>0</v>
      </c>
      <c r="AG117" s="590">
        <f t="shared" si="90"/>
        <v>0</v>
      </c>
      <c r="AH117" s="590">
        <f t="shared" si="91"/>
        <v>0</v>
      </c>
      <c r="AI117" s="576"/>
      <c r="AJ117" s="590">
        <f t="shared" si="92"/>
        <v>0</v>
      </c>
      <c r="AK117" s="590">
        <f t="shared" si="93"/>
        <v>0</v>
      </c>
      <c r="AL117" s="590">
        <f t="shared" si="94"/>
        <v>0</v>
      </c>
      <c r="AN117" s="590">
        <v>21</v>
      </c>
      <c r="AO117" s="590">
        <f>H117*0.859238423862828</f>
        <v>0</v>
      </c>
      <c r="AP117" s="590">
        <f>H117*(1-0.859238423862828)</f>
        <v>0</v>
      </c>
      <c r="AQ117" s="592" t="s">
        <v>217</v>
      </c>
      <c r="AV117" s="590">
        <f t="shared" si="95"/>
        <v>0</v>
      </c>
      <c r="AW117" s="590">
        <f t="shared" si="96"/>
        <v>0</v>
      </c>
      <c r="AX117" s="590">
        <f t="shared" si="97"/>
        <v>0</v>
      </c>
      <c r="AY117" s="592" t="s">
        <v>5406</v>
      </c>
      <c r="AZ117" s="592" t="s">
        <v>5403</v>
      </c>
      <c r="BA117" s="576" t="s">
        <v>5400</v>
      </c>
      <c r="BC117" s="590">
        <f t="shared" si="98"/>
        <v>0</v>
      </c>
      <c r="BD117" s="590">
        <f t="shared" si="99"/>
        <v>0</v>
      </c>
      <c r="BE117" s="590">
        <v>0</v>
      </c>
      <c r="BF117" s="590">
        <f t="shared" si="100"/>
        <v>0.43824000000000002</v>
      </c>
      <c r="BH117" s="590">
        <f t="shared" si="101"/>
        <v>0</v>
      </c>
      <c r="BI117" s="590">
        <f t="shared" si="102"/>
        <v>0</v>
      </c>
      <c r="BJ117" s="590">
        <f t="shared" si="103"/>
        <v>0</v>
      </c>
      <c r="BK117" s="590"/>
      <c r="BL117" s="590">
        <v>722</v>
      </c>
    </row>
    <row r="118" spans="1:64" ht="15" customHeight="1" x14ac:dyDescent="0.25">
      <c r="A118" s="588" t="s">
        <v>714</v>
      </c>
      <c r="B118" s="589"/>
      <c r="C118" s="589" t="s">
        <v>4675</v>
      </c>
      <c r="D118" s="948" t="s">
        <v>4676</v>
      </c>
      <c r="E118" s="948"/>
      <c r="F118" s="589" t="s">
        <v>278</v>
      </c>
      <c r="G118" s="590">
        <f>'9-22-22 Rozpočet-vybr. sloupce'!I385</f>
        <v>109</v>
      </c>
      <c r="H118" s="590">
        <f>'9-22-22 Rozpočet-vybr. sloupce'!J385</f>
        <v>0</v>
      </c>
      <c r="I118" s="590">
        <f t="shared" si="80"/>
        <v>0</v>
      </c>
      <c r="J118" s="590">
        <f t="shared" si="81"/>
        <v>0</v>
      </c>
      <c r="K118" s="590">
        <f t="shared" si="82"/>
        <v>0</v>
      </c>
      <c r="L118" s="590">
        <v>1.98E-3</v>
      </c>
      <c r="M118" s="590">
        <f t="shared" si="83"/>
        <v>0.21582000000000001</v>
      </c>
      <c r="N118" s="591" t="s">
        <v>5401</v>
      </c>
      <c r="Z118" s="590">
        <f t="shared" si="84"/>
        <v>0</v>
      </c>
      <c r="AB118" s="590">
        <f t="shared" si="85"/>
        <v>0</v>
      </c>
      <c r="AC118" s="590">
        <f t="shared" si="86"/>
        <v>0</v>
      </c>
      <c r="AD118" s="590">
        <f t="shared" si="87"/>
        <v>0</v>
      </c>
      <c r="AE118" s="590">
        <f t="shared" si="88"/>
        <v>0</v>
      </c>
      <c r="AF118" s="590">
        <f t="shared" si="89"/>
        <v>0</v>
      </c>
      <c r="AG118" s="590">
        <f t="shared" si="90"/>
        <v>0</v>
      </c>
      <c r="AH118" s="590">
        <f t="shared" si="91"/>
        <v>0</v>
      </c>
      <c r="AI118" s="576"/>
      <c r="AJ118" s="590">
        <f t="shared" si="92"/>
        <v>0</v>
      </c>
      <c r="AK118" s="590">
        <f t="shared" si="93"/>
        <v>0</v>
      </c>
      <c r="AL118" s="590">
        <f t="shared" si="94"/>
        <v>0</v>
      </c>
      <c r="AN118" s="590">
        <v>21</v>
      </c>
      <c r="AO118" s="590">
        <f>H118*0.885986005089058</f>
        <v>0</v>
      </c>
      <c r="AP118" s="590">
        <f>H118*(1-0.885986005089058)</f>
        <v>0</v>
      </c>
      <c r="AQ118" s="592" t="s">
        <v>217</v>
      </c>
      <c r="AV118" s="590">
        <f t="shared" si="95"/>
        <v>0</v>
      </c>
      <c r="AW118" s="590">
        <f t="shared" si="96"/>
        <v>0</v>
      </c>
      <c r="AX118" s="590">
        <f t="shared" si="97"/>
        <v>0</v>
      </c>
      <c r="AY118" s="592" t="s">
        <v>5406</v>
      </c>
      <c r="AZ118" s="592" t="s">
        <v>5403</v>
      </c>
      <c r="BA118" s="576" t="s">
        <v>5400</v>
      </c>
      <c r="BC118" s="590">
        <f t="shared" si="98"/>
        <v>0</v>
      </c>
      <c r="BD118" s="590">
        <f t="shared" si="99"/>
        <v>0</v>
      </c>
      <c r="BE118" s="590">
        <v>0</v>
      </c>
      <c r="BF118" s="590">
        <f t="shared" si="100"/>
        <v>0.21582000000000001</v>
      </c>
      <c r="BH118" s="590">
        <f t="shared" si="101"/>
        <v>0</v>
      </c>
      <c r="BI118" s="590">
        <f t="shared" si="102"/>
        <v>0</v>
      </c>
      <c r="BJ118" s="590">
        <f t="shared" si="103"/>
        <v>0</v>
      </c>
      <c r="BK118" s="590"/>
      <c r="BL118" s="590">
        <v>722</v>
      </c>
    </row>
    <row r="119" spans="1:64" ht="15" customHeight="1" x14ac:dyDescent="0.25">
      <c r="A119" s="588" t="s">
        <v>527</v>
      </c>
      <c r="B119" s="589"/>
      <c r="C119" s="589" t="s">
        <v>4678</v>
      </c>
      <c r="D119" s="948" t="s">
        <v>4679</v>
      </c>
      <c r="E119" s="948"/>
      <c r="F119" s="589" t="s">
        <v>278</v>
      </c>
      <c r="G119" s="590">
        <f>'9-22-22 Rozpočet-vybr. sloupce'!I392</f>
        <v>23</v>
      </c>
      <c r="H119" s="590">
        <f>'9-22-22 Rozpočet-vybr. sloupce'!J392</f>
        <v>0</v>
      </c>
      <c r="I119" s="590">
        <f t="shared" si="80"/>
        <v>0</v>
      </c>
      <c r="J119" s="590">
        <f t="shared" si="81"/>
        <v>0</v>
      </c>
      <c r="K119" s="590">
        <f t="shared" si="82"/>
        <v>0</v>
      </c>
      <c r="L119" s="590">
        <v>2.5300000000000001E-3</v>
      </c>
      <c r="M119" s="590">
        <f t="shared" si="83"/>
        <v>5.8190000000000006E-2</v>
      </c>
      <c r="N119" s="591" t="s">
        <v>5401</v>
      </c>
      <c r="Z119" s="590">
        <f t="shared" si="84"/>
        <v>0</v>
      </c>
      <c r="AB119" s="590">
        <f t="shared" si="85"/>
        <v>0</v>
      </c>
      <c r="AC119" s="590">
        <f t="shared" si="86"/>
        <v>0</v>
      </c>
      <c r="AD119" s="590">
        <f t="shared" si="87"/>
        <v>0</v>
      </c>
      <c r="AE119" s="590">
        <f t="shared" si="88"/>
        <v>0</v>
      </c>
      <c r="AF119" s="590">
        <f t="shared" si="89"/>
        <v>0</v>
      </c>
      <c r="AG119" s="590">
        <f t="shared" si="90"/>
        <v>0</v>
      </c>
      <c r="AH119" s="590">
        <f t="shared" si="91"/>
        <v>0</v>
      </c>
      <c r="AI119" s="576"/>
      <c r="AJ119" s="590">
        <f t="shared" si="92"/>
        <v>0</v>
      </c>
      <c r="AK119" s="590">
        <f t="shared" si="93"/>
        <v>0</v>
      </c>
      <c r="AL119" s="590">
        <f t="shared" si="94"/>
        <v>0</v>
      </c>
      <c r="AN119" s="590">
        <v>21</v>
      </c>
      <c r="AO119" s="590">
        <f>H119*0.905080808080808</f>
        <v>0</v>
      </c>
      <c r="AP119" s="590">
        <f>H119*(1-0.905080808080808)</f>
        <v>0</v>
      </c>
      <c r="AQ119" s="592" t="s">
        <v>217</v>
      </c>
      <c r="AV119" s="590">
        <f t="shared" si="95"/>
        <v>0</v>
      </c>
      <c r="AW119" s="590">
        <f t="shared" si="96"/>
        <v>0</v>
      </c>
      <c r="AX119" s="590">
        <f t="shared" si="97"/>
        <v>0</v>
      </c>
      <c r="AY119" s="592" t="s">
        <v>5406</v>
      </c>
      <c r="AZ119" s="592" t="s">
        <v>5403</v>
      </c>
      <c r="BA119" s="576" t="s">
        <v>5400</v>
      </c>
      <c r="BC119" s="590">
        <f t="shared" si="98"/>
        <v>0</v>
      </c>
      <c r="BD119" s="590">
        <f t="shared" si="99"/>
        <v>0</v>
      </c>
      <c r="BE119" s="590">
        <v>0</v>
      </c>
      <c r="BF119" s="590">
        <f t="shared" si="100"/>
        <v>5.8190000000000006E-2</v>
      </c>
      <c r="BH119" s="590">
        <f t="shared" si="101"/>
        <v>0</v>
      </c>
      <c r="BI119" s="590">
        <f t="shared" si="102"/>
        <v>0</v>
      </c>
      <c r="BJ119" s="590">
        <f t="shared" si="103"/>
        <v>0</v>
      </c>
      <c r="BK119" s="590"/>
      <c r="BL119" s="590">
        <v>722</v>
      </c>
    </row>
    <row r="120" spans="1:64" ht="15" customHeight="1" x14ac:dyDescent="0.25">
      <c r="A120" s="588" t="s">
        <v>721</v>
      </c>
      <c r="B120" s="589"/>
      <c r="C120" s="589" t="s">
        <v>4649</v>
      </c>
      <c r="D120" s="948" t="s">
        <v>4682</v>
      </c>
      <c r="E120" s="948"/>
      <c r="F120" s="589" t="s">
        <v>278</v>
      </c>
      <c r="G120" s="590">
        <f>'9-22-22 Rozpočet-vybr. sloupce'!I397</f>
        <v>140</v>
      </c>
      <c r="H120" s="590">
        <f>'9-22-22 Rozpočet-vybr. sloupce'!J397</f>
        <v>0</v>
      </c>
      <c r="I120" s="590">
        <f t="shared" si="80"/>
        <v>0</v>
      </c>
      <c r="J120" s="590">
        <f t="shared" si="81"/>
        <v>0</v>
      </c>
      <c r="K120" s="590">
        <f t="shared" si="82"/>
        <v>0</v>
      </c>
      <c r="L120" s="590">
        <v>9.5E-4</v>
      </c>
      <c r="M120" s="590">
        <f t="shared" si="83"/>
        <v>0.13300000000000001</v>
      </c>
      <c r="N120" s="591" t="s">
        <v>5401</v>
      </c>
      <c r="Z120" s="590">
        <f t="shared" si="84"/>
        <v>0</v>
      </c>
      <c r="AB120" s="590">
        <f t="shared" si="85"/>
        <v>0</v>
      </c>
      <c r="AC120" s="590">
        <f t="shared" si="86"/>
        <v>0</v>
      </c>
      <c r="AD120" s="590">
        <f t="shared" si="87"/>
        <v>0</v>
      </c>
      <c r="AE120" s="590">
        <f t="shared" si="88"/>
        <v>0</v>
      </c>
      <c r="AF120" s="590">
        <f t="shared" si="89"/>
        <v>0</v>
      </c>
      <c r="AG120" s="590">
        <f t="shared" si="90"/>
        <v>0</v>
      </c>
      <c r="AH120" s="590">
        <f t="shared" si="91"/>
        <v>0</v>
      </c>
      <c r="AI120" s="576"/>
      <c r="AJ120" s="590">
        <f t="shared" si="92"/>
        <v>0</v>
      </c>
      <c r="AK120" s="590">
        <f t="shared" si="93"/>
        <v>0</v>
      </c>
      <c r="AL120" s="590">
        <f t="shared" si="94"/>
        <v>0</v>
      </c>
      <c r="AN120" s="590">
        <v>21</v>
      </c>
      <c r="AO120" s="590">
        <f>H120*0.855238001862836</f>
        <v>0</v>
      </c>
      <c r="AP120" s="590">
        <f>H120*(1-0.855238001862836)</f>
        <v>0</v>
      </c>
      <c r="AQ120" s="592" t="s">
        <v>217</v>
      </c>
      <c r="AV120" s="590">
        <f t="shared" si="95"/>
        <v>0</v>
      </c>
      <c r="AW120" s="590">
        <f t="shared" si="96"/>
        <v>0</v>
      </c>
      <c r="AX120" s="590">
        <f t="shared" si="97"/>
        <v>0</v>
      </c>
      <c r="AY120" s="592" t="s">
        <v>5406</v>
      </c>
      <c r="AZ120" s="592" t="s">
        <v>5403</v>
      </c>
      <c r="BA120" s="576" t="s">
        <v>5400</v>
      </c>
      <c r="BC120" s="590">
        <f t="shared" si="98"/>
        <v>0</v>
      </c>
      <c r="BD120" s="590">
        <f t="shared" si="99"/>
        <v>0</v>
      </c>
      <c r="BE120" s="590">
        <v>0</v>
      </c>
      <c r="BF120" s="590">
        <f t="shared" si="100"/>
        <v>0.13300000000000001</v>
      </c>
      <c r="BH120" s="590">
        <f t="shared" si="101"/>
        <v>0</v>
      </c>
      <c r="BI120" s="590">
        <f t="shared" si="102"/>
        <v>0</v>
      </c>
      <c r="BJ120" s="590">
        <f t="shared" si="103"/>
        <v>0</v>
      </c>
      <c r="BK120" s="590"/>
      <c r="BL120" s="590">
        <v>722</v>
      </c>
    </row>
    <row r="121" spans="1:64" ht="15" customHeight="1" x14ac:dyDescent="0.25">
      <c r="A121" s="588" t="s">
        <v>531</v>
      </c>
      <c r="B121" s="589"/>
      <c r="C121" s="589" t="s">
        <v>4653</v>
      </c>
      <c r="D121" s="948" t="s">
        <v>4684</v>
      </c>
      <c r="E121" s="948"/>
      <c r="F121" s="589" t="s">
        <v>278</v>
      </c>
      <c r="G121" s="590">
        <f>'9-22-22 Rozpočet-vybr. sloupce'!I399</f>
        <v>97</v>
      </c>
      <c r="H121" s="590">
        <f>'9-22-22 Rozpočet-vybr. sloupce'!J399</f>
        <v>0</v>
      </c>
      <c r="I121" s="590">
        <f t="shared" si="80"/>
        <v>0</v>
      </c>
      <c r="J121" s="590">
        <f t="shared" si="81"/>
        <v>0</v>
      </c>
      <c r="K121" s="590">
        <f t="shared" si="82"/>
        <v>0</v>
      </c>
      <c r="L121" s="590">
        <v>1.16E-3</v>
      </c>
      <c r="M121" s="590">
        <f t="shared" si="83"/>
        <v>0.11252</v>
      </c>
      <c r="N121" s="591" t="s">
        <v>5401</v>
      </c>
      <c r="Z121" s="590">
        <f t="shared" si="84"/>
        <v>0</v>
      </c>
      <c r="AB121" s="590">
        <f t="shared" si="85"/>
        <v>0</v>
      </c>
      <c r="AC121" s="590">
        <f t="shared" si="86"/>
        <v>0</v>
      </c>
      <c r="AD121" s="590">
        <f t="shared" si="87"/>
        <v>0</v>
      </c>
      <c r="AE121" s="590">
        <f t="shared" si="88"/>
        <v>0</v>
      </c>
      <c r="AF121" s="590">
        <f t="shared" si="89"/>
        <v>0</v>
      </c>
      <c r="AG121" s="590">
        <f t="shared" si="90"/>
        <v>0</v>
      </c>
      <c r="AH121" s="590">
        <f t="shared" si="91"/>
        <v>0</v>
      </c>
      <c r="AI121" s="576"/>
      <c r="AJ121" s="590">
        <f t="shared" si="92"/>
        <v>0</v>
      </c>
      <c r="AK121" s="590">
        <f t="shared" si="93"/>
        <v>0</v>
      </c>
      <c r="AL121" s="590">
        <f t="shared" si="94"/>
        <v>0</v>
      </c>
      <c r="AN121" s="590">
        <v>21</v>
      </c>
      <c r="AO121" s="590">
        <f>H121*0.83059925093633</f>
        <v>0</v>
      </c>
      <c r="AP121" s="590">
        <f>H121*(1-0.83059925093633)</f>
        <v>0</v>
      </c>
      <c r="AQ121" s="592" t="s">
        <v>217</v>
      </c>
      <c r="AV121" s="590">
        <f t="shared" si="95"/>
        <v>0</v>
      </c>
      <c r="AW121" s="590">
        <f t="shared" si="96"/>
        <v>0</v>
      </c>
      <c r="AX121" s="590">
        <f t="shared" si="97"/>
        <v>0</v>
      </c>
      <c r="AY121" s="592" t="s">
        <v>5406</v>
      </c>
      <c r="AZ121" s="592" t="s">
        <v>5403</v>
      </c>
      <c r="BA121" s="576" t="s">
        <v>5400</v>
      </c>
      <c r="BC121" s="590">
        <f t="shared" si="98"/>
        <v>0</v>
      </c>
      <c r="BD121" s="590">
        <f t="shared" si="99"/>
        <v>0</v>
      </c>
      <c r="BE121" s="590">
        <v>0</v>
      </c>
      <c r="BF121" s="590">
        <f t="shared" si="100"/>
        <v>0.11252</v>
      </c>
      <c r="BH121" s="590">
        <f t="shared" si="101"/>
        <v>0</v>
      </c>
      <c r="BI121" s="590">
        <f t="shared" si="102"/>
        <v>0</v>
      </c>
      <c r="BJ121" s="590">
        <f t="shared" si="103"/>
        <v>0</v>
      </c>
      <c r="BK121" s="590"/>
      <c r="BL121" s="590">
        <v>722</v>
      </c>
    </row>
    <row r="122" spans="1:64" ht="15" customHeight="1" x14ac:dyDescent="0.25">
      <c r="A122" s="588" t="s">
        <v>730</v>
      </c>
      <c r="B122" s="589"/>
      <c r="C122" s="589" t="s">
        <v>4668</v>
      </c>
      <c r="D122" s="948" t="s">
        <v>4686</v>
      </c>
      <c r="E122" s="948"/>
      <c r="F122" s="589" t="s">
        <v>278</v>
      </c>
      <c r="G122" s="590">
        <f>'9-22-22 Rozpočet-vybr. sloupce'!I401</f>
        <v>162</v>
      </c>
      <c r="H122" s="590">
        <f>'9-22-22 Rozpočet-vybr. sloupce'!J401</f>
        <v>0</v>
      </c>
      <c r="I122" s="590">
        <f t="shared" si="80"/>
        <v>0</v>
      </c>
      <c r="J122" s="590">
        <f t="shared" si="81"/>
        <v>0</v>
      </c>
      <c r="K122" s="590">
        <f t="shared" si="82"/>
        <v>0</v>
      </c>
      <c r="L122" s="590">
        <v>1.66E-3</v>
      </c>
      <c r="M122" s="590">
        <f t="shared" si="83"/>
        <v>0.26891999999999999</v>
      </c>
      <c r="N122" s="591" t="s">
        <v>5401</v>
      </c>
      <c r="Z122" s="590">
        <f t="shared" si="84"/>
        <v>0</v>
      </c>
      <c r="AB122" s="590">
        <f t="shared" si="85"/>
        <v>0</v>
      </c>
      <c r="AC122" s="590">
        <f t="shared" si="86"/>
        <v>0</v>
      </c>
      <c r="AD122" s="590">
        <f t="shared" si="87"/>
        <v>0</v>
      </c>
      <c r="AE122" s="590">
        <f t="shared" si="88"/>
        <v>0</v>
      </c>
      <c r="AF122" s="590">
        <f t="shared" si="89"/>
        <v>0</v>
      </c>
      <c r="AG122" s="590">
        <f t="shared" si="90"/>
        <v>0</v>
      </c>
      <c r="AH122" s="590">
        <f t="shared" si="91"/>
        <v>0</v>
      </c>
      <c r="AI122" s="576"/>
      <c r="AJ122" s="590">
        <f t="shared" si="92"/>
        <v>0</v>
      </c>
      <c r="AK122" s="590">
        <f t="shared" si="93"/>
        <v>0</v>
      </c>
      <c r="AL122" s="590">
        <f t="shared" si="94"/>
        <v>0</v>
      </c>
      <c r="AN122" s="590">
        <v>21</v>
      </c>
      <c r="AO122" s="590">
        <f>H122*0.859238423862828</f>
        <v>0</v>
      </c>
      <c r="AP122" s="590">
        <f>H122*(1-0.859238423862828)</f>
        <v>0</v>
      </c>
      <c r="AQ122" s="592" t="s">
        <v>217</v>
      </c>
      <c r="AV122" s="590">
        <f t="shared" si="95"/>
        <v>0</v>
      </c>
      <c r="AW122" s="590">
        <f t="shared" si="96"/>
        <v>0</v>
      </c>
      <c r="AX122" s="590">
        <f t="shared" si="97"/>
        <v>0</v>
      </c>
      <c r="AY122" s="592" t="s">
        <v>5406</v>
      </c>
      <c r="AZ122" s="592" t="s">
        <v>5403</v>
      </c>
      <c r="BA122" s="576" t="s">
        <v>5400</v>
      </c>
      <c r="BC122" s="590">
        <f t="shared" si="98"/>
        <v>0</v>
      </c>
      <c r="BD122" s="590">
        <f t="shared" si="99"/>
        <v>0</v>
      </c>
      <c r="BE122" s="590">
        <v>0</v>
      </c>
      <c r="BF122" s="590">
        <f t="shared" si="100"/>
        <v>0.26891999999999999</v>
      </c>
      <c r="BH122" s="590">
        <f t="shared" si="101"/>
        <v>0</v>
      </c>
      <c r="BI122" s="590">
        <f t="shared" si="102"/>
        <v>0</v>
      </c>
      <c r="BJ122" s="590">
        <f t="shared" si="103"/>
        <v>0</v>
      </c>
      <c r="BK122" s="590"/>
      <c r="BL122" s="590">
        <v>722</v>
      </c>
    </row>
    <row r="123" spans="1:64" ht="15" customHeight="1" x14ac:dyDescent="0.25">
      <c r="A123" s="588" t="s">
        <v>535</v>
      </c>
      <c r="B123" s="589"/>
      <c r="C123" s="589" t="s">
        <v>4675</v>
      </c>
      <c r="D123" s="948" t="s">
        <v>4688</v>
      </c>
      <c r="E123" s="948"/>
      <c r="F123" s="589" t="s">
        <v>278</v>
      </c>
      <c r="G123" s="590">
        <f>'9-22-22 Rozpočet-vybr. sloupce'!I403</f>
        <v>40</v>
      </c>
      <c r="H123" s="590">
        <f>'9-22-22 Rozpočet-vybr. sloupce'!J403</f>
        <v>0</v>
      </c>
      <c r="I123" s="590">
        <f t="shared" si="80"/>
        <v>0</v>
      </c>
      <c r="J123" s="590">
        <f t="shared" si="81"/>
        <v>0</v>
      </c>
      <c r="K123" s="590">
        <f t="shared" si="82"/>
        <v>0</v>
      </c>
      <c r="L123" s="590">
        <v>1.98E-3</v>
      </c>
      <c r="M123" s="590">
        <f t="shared" si="83"/>
        <v>7.9199999999999993E-2</v>
      </c>
      <c r="N123" s="591" t="s">
        <v>5401</v>
      </c>
      <c r="Z123" s="590">
        <f t="shared" si="84"/>
        <v>0</v>
      </c>
      <c r="AB123" s="590">
        <f t="shared" si="85"/>
        <v>0</v>
      </c>
      <c r="AC123" s="590">
        <f t="shared" si="86"/>
        <v>0</v>
      </c>
      <c r="AD123" s="590">
        <f t="shared" si="87"/>
        <v>0</v>
      </c>
      <c r="AE123" s="590">
        <f t="shared" si="88"/>
        <v>0</v>
      </c>
      <c r="AF123" s="590">
        <f t="shared" si="89"/>
        <v>0</v>
      </c>
      <c r="AG123" s="590">
        <f t="shared" si="90"/>
        <v>0</v>
      </c>
      <c r="AH123" s="590">
        <f t="shared" si="91"/>
        <v>0</v>
      </c>
      <c r="AI123" s="576"/>
      <c r="AJ123" s="590">
        <f t="shared" si="92"/>
        <v>0</v>
      </c>
      <c r="AK123" s="590">
        <f t="shared" si="93"/>
        <v>0</v>
      </c>
      <c r="AL123" s="590">
        <f t="shared" si="94"/>
        <v>0</v>
      </c>
      <c r="AN123" s="590">
        <v>21</v>
      </c>
      <c r="AO123" s="590">
        <f>H123*0.885986005089059</f>
        <v>0</v>
      </c>
      <c r="AP123" s="590">
        <f>H123*(1-0.885986005089059)</f>
        <v>0</v>
      </c>
      <c r="AQ123" s="592" t="s">
        <v>217</v>
      </c>
      <c r="AV123" s="590">
        <f t="shared" si="95"/>
        <v>0</v>
      </c>
      <c r="AW123" s="590">
        <f t="shared" si="96"/>
        <v>0</v>
      </c>
      <c r="AX123" s="590">
        <f t="shared" si="97"/>
        <v>0</v>
      </c>
      <c r="AY123" s="592" t="s">
        <v>5406</v>
      </c>
      <c r="AZ123" s="592" t="s">
        <v>5403</v>
      </c>
      <c r="BA123" s="576" t="s">
        <v>5400</v>
      </c>
      <c r="BC123" s="590">
        <f t="shared" si="98"/>
        <v>0</v>
      </c>
      <c r="BD123" s="590">
        <f t="shared" si="99"/>
        <v>0</v>
      </c>
      <c r="BE123" s="590">
        <v>0</v>
      </c>
      <c r="BF123" s="590">
        <f t="shared" si="100"/>
        <v>7.9199999999999993E-2</v>
      </c>
      <c r="BH123" s="590">
        <f t="shared" si="101"/>
        <v>0</v>
      </c>
      <c r="BI123" s="590">
        <f t="shared" si="102"/>
        <v>0</v>
      </c>
      <c r="BJ123" s="590">
        <f t="shared" si="103"/>
        <v>0</v>
      </c>
      <c r="BK123" s="590"/>
      <c r="BL123" s="590">
        <v>722</v>
      </c>
    </row>
    <row r="124" spans="1:64" ht="15" customHeight="1" x14ac:dyDescent="0.25">
      <c r="A124" s="588" t="s">
        <v>737</v>
      </c>
      <c r="B124" s="589"/>
      <c r="C124" s="589" t="s">
        <v>4678</v>
      </c>
      <c r="D124" s="948" t="s">
        <v>4690</v>
      </c>
      <c r="E124" s="948"/>
      <c r="F124" s="589" t="s">
        <v>278</v>
      </c>
      <c r="G124" s="590">
        <f>'9-22-22 Rozpočet-vybr. sloupce'!I405</f>
        <v>87</v>
      </c>
      <c r="H124" s="590">
        <f>'9-22-22 Rozpočet-vybr. sloupce'!J405</f>
        <v>0</v>
      </c>
      <c r="I124" s="590">
        <f t="shared" si="80"/>
        <v>0</v>
      </c>
      <c r="J124" s="590">
        <f t="shared" si="81"/>
        <v>0</v>
      </c>
      <c r="K124" s="590">
        <f t="shared" si="82"/>
        <v>0</v>
      </c>
      <c r="L124" s="590">
        <v>2.5300000000000001E-3</v>
      </c>
      <c r="M124" s="590">
        <f t="shared" si="83"/>
        <v>0.22011</v>
      </c>
      <c r="N124" s="591" t="s">
        <v>5401</v>
      </c>
      <c r="Z124" s="590">
        <f t="shared" si="84"/>
        <v>0</v>
      </c>
      <c r="AB124" s="590">
        <f t="shared" si="85"/>
        <v>0</v>
      </c>
      <c r="AC124" s="590">
        <f t="shared" si="86"/>
        <v>0</v>
      </c>
      <c r="AD124" s="590">
        <f t="shared" si="87"/>
        <v>0</v>
      </c>
      <c r="AE124" s="590">
        <f t="shared" si="88"/>
        <v>0</v>
      </c>
      <c r="AF124" s="590">
        <f t="shared" si="89"/>
        <v>0</v>
      </c>
      <c r="AG124" s="590">
        <f t="shared" si="90"/>
        <v>0</v>
      </c>
      <c r="AH124" s="590">
        <f t="shared" si="91"/>
        <v>0</v>
      </c>
      <c r="AI124" s="576"/>
      <c r="AJ124" s="590">
        <f t="shared" si="92"/>
        <v>0</v>
      </c>
      <c r="AK124" s="590">
        <f t="shared" si="93"/>
        <v>0</v>
      </c>
      <c r="AL124" s="590">
        <f t="shared" si="94"/>
        <v>0</v>
      </c>
      <c r="AN124" s="590">
        <v>21</v>
      </c>
      <c r="AO124" s="590">
        <f>H124*0.905080808080808</f>
        <v>0</v>
      </c>
      <c r="AP124" s="590">
        <f>H124*(1-0.905080808080808)</f>
        <v>0</v>
      </c>
      <c r="AQ124" s="592" t="s">
        <v>217</v>
      </c>
      <c r="AV124" s="590">
        <f t="shared" si="95"/>
        <v>0</v>
      </c>
      <c r="AW124" s="590">
        <f t="shared" si="96"/>
        <v>0</v>
      </c>
      <c r="AX124" s="590">
        <f t="shared" si="97"/>
        <v>0</v>
      </c>
      <c r="AY124" s="592" t="s">
        <v>5406</v>
      </c>
      <c r="AZ124" s="592" t="s">
        <v>5403</v>
      </c>
      <c r="BA124" s="576" t="s">
        <v>5400</v>
      </c>
      <c r="BC124" s="590">
        <f t="shared" si="98"/>
        <v>0</v>
      </c>
      <c r="BD124" s="590">
        <f t="shared" si="99"/>
        <v>0</v>
      </c>
      <c r="BE124" s="590">
        <v>0</v>
      </c>
      <c r="BF124" s="590">
        <f t="shared" si="100"/>
        <v>0.22011</v>
      </c>
      <c r="BH124" s="590">
        <f t="shared" si="101"/>
        <v>0</v>
      </c>
      <c r="BI124" s="590">
        <f t="shared" si="102"/>
        <v>0</v>
      </c>
      <c r="BJ124" s="590">
        <f t="shared" si="103"/>
        <v>0</v>
      </c>
      <c r="BK124" s="590"/>
      <c r="BL124" s="590">
        <v>722</v>
      </c>
    </row>
    <row r="125" spans="1:64" ht="15" customHeight="1" x14ac:dyDescent="0.25">
      <c r="A125" s="588" t="s">
        <v>538</v>
      </c>
      <c r="B125" s="589"/>
      <c r="C125" s="589" t="s">
        <v>4692</v>
      </c>
      <c r="D125" s="948" t="s">
        <v>4693</v>
      </c>
      <c r="E125" s="948"/>
      <c r="F125" s="589" t="s">
        <v>278</v>
      </c>
      <c r="G125" s="590">
        <f>'9-22-22 Rozpočet-vybr. sloupce'!I407</f>
        <v>30</v>
      </c>
      <c r="H125" s="590">
        <f>'9-22-22 Rozpočet-vybr. sloupce'!J407</f>
        <v>0</v>
      </c>
      <c r="I125" s="590">
        <f t="shared" si="80"/>
        <v>0</v>
      </c>
      <c r="J125" s="590">
        <f t="shared" si="81"/>
        <v>0</v>
      </c>
      <c r="K125" s="590">
        <f t="shared" si="82"/>
        <v>0</v>
      </c>
      <c r="L125" s="590">
        <v>0</v>
      </c>
      <c r="M125" s="590">
        <f t="shared" si="83"/>
        <v>0</v>
      </c>
      <c r="N125" s="591"/>
      <c r="Z125" s="590">
        <f t="shared" si="84"/>
        <v>0</v>
      </c>
      <c r="AB125" s="590">
        <f t="shared" si="85"/>
        <v>0</v>
      </c>
      <c r="AC125" s="590">
        <f t="shared" si="86"/>
        <v>0</v>
      </c>
      <c r="AD125" s="590">
        <f t="shared" si="87"/>
        <v>0</v>
      </c>
      <c r="AE125" s="590">
        <f t="shared" si="88"/>
        <v>0</v>
      </c>
      <c r="AF125" s="590">
        <f t="shared" si="89"/>
        <v>0</v>
      </c>
      <c r="AG125" s="590">
        <f t="shared" si="90"/>
        <v>0</v>
      </c>
      <c r="AH125" s="590">
        <f t="shared" si="91"/>
        <v>0</v>
      </c>
      <c r="AI125" s="576"/>
      <c r="AJ125" s="590">
        <f t="shared" si="92"/>
        <v>0</v>
      </c>
      <c r="AK125" s="590">
        <f t="shared" si="93"/>
        <v>0</v>
      </c>
      <c r="AL125" s="590">
        <f t="shared" si="94"/>
        <v>0</v>
      </c>
      <c r="AN125" s="590">
        <v>21</v>
      </c>
      <c r="AO125" s="590">
        <f t="shared" ref="AO125:AO135" si="106">H125*1</f>
        <v>0</v>
      </c>
      <c r="AP125" s="590">
        <f t="shared" ref="AP125:AP135" si="107">H125*(1-1)</f>
        <v>0</v>
      </c>
      <c r="AQ125" s="592" t="s">
        <v>217</v>
      </c>
      <c r="AV125" s="590">
        <f t="shared" si="95"/>
        <v>0</v>
      </c>
      <c r="AW125" s="590">
        <f t="shared" si="96"/>
        <v>0</v>
      </c>
      <c r="AX125" s="590">
        <f t="shared" si="97"/>
        <v>0</v>
      </c>
      <c r="AY125" s="592" t="s">
        <v>5406</v>
      </c>
      <c r="AZ125" s="592" t="s">
        <v>5403</v>
      </c>
      <c r="BA125" s="576" t="s">
        <v>5400</v>
      </c>
      <c r="BC125" s="590">
        <f t="shared" si="98"/>
        <v>0</v>
      </c>
      <c r="BD125" s="590">
        <f t="shared" si="99"/>
        <v>0</v>
      </c>
      <c r="BE125" s="590">
        <v>0</v>
      </c>
      <c r="BF125" s="590">
        <f t="shared" si="100"/>
        <v>0</v>
      </c>
      <c r="BH125" s="590">
        <f t="shared" si="101"/>
        <v>0</v>
      </c>
      <c r="BI125" s="590">
        <f t="shared" si="102"/>
        <v>0</v>
      </c>
      <c r="BJ125" s="590">
        <f t="shared" si="103"/>
        <v>0</v>
      </c>
      <c r="BK125" s="590"/>
      <c r="BL125" s="590">
        <v>722</v>
      </c>
    </row>
    <row r="126" spans="1:64" ht="15" customHeight="1" x14ac:dyDescent="0.25">
      <c r="A126" s="588" t="s">
        <v>744</v>
      </c>
      <c r="B126" s="589"/>
      <c r="C126" s="589" t="s">
        <v>4695</v>
      </c>
      <c r="D126" s="948" t="s">
        <v>4696</v>
      </c>
      <c r="E126" s="948"/>
      <c r="F126" s="589" t="s">
        <v>278</v>
      </c>
      <c r="G126" s="590">
        <f>'9-22-22 Rozpočet-vybr. sloupce'!I409</f>
        <v>107</v>
      </c>
      <c r="H126" s="590">
        <f>'9-22-22 Rozpočet-vybr. sloupce'!J409</f>
        <v>0</v>
      </c>
      <c r="I126" s="590">
        <f t="shared" si="80"/>
        <v>0</v>
      </c>
      <c r="J126" s="590">
        <f t="shared" si="81"/>
        <v>0</v>
      </c>
      <c r="K126" s="590">
        <f t="shared" si="82"/>
        <v>0</v>
      </c>
      <c r="L126" s="590">
        <v>0</v>
      </c>
      <c r="M126" s="590">
        <f t="shared" si="83"/>
        <v>0</v>
      </c>
      <c r="N126" s="591"/>
      <c r="Z126" s="590">
        <f t="shared" si="84"/>
        <v>0</v>
      </c>
      <c r="AB126" s="590">
        <f t="shared" si="85"/>
        <v>0</v>
      </c>
      <c r="AC126" s="590">
        <f t="shared" si="86"/>
        <v>0</v>
      </c>
      <c r="AD126" s="590">
        <f t="shared" si="87"/>
        <v>0</v>
      </c>
      <c r="AE126" s="590">
        <f t="shared" si="88"/>
        <v>0</v>
      </c>
      <c r="AF126" s="590">
        <f t="shared" si="89"/>
        <v>0</v>
      </c>
      <c r="AG126" s="590">
        <f t="shared" si="90"/>
        <v>0</v>
      </c>
      <c r="AH126" s="590">
        <f t="shared" si="91"/>
        <v>0</v>
      </c>
      <c r="AI126" s="576"/>
      <c r="AJ126" s="590">
        <f t="shared" si="92"/>
        <v>0</v>
      </c>
      <c r="AK126" s="590">
        <f t="shared" si="93"/>
        <v>0</v>
      </c>
      <c r="AL126" s="590">
        <f t="shared" si="94"/>
        <v>0</v>
      </c>
      <c r="AN126" s="590">
        <v>21</v>
      </c>
      <c r="AO126" s="590">
        <f t="shared" si="106"/>
        <v>0</v>
      </c>
      <c r="AP126" s="590">
        <f t="shared" si="107"/>
        <v>0</v>
      </c>
      <c r="AQ126" s="592" t="s">
        <v>217</v>
      </c>
      <c r="AV126" s="590">
        <f t="shared" si="95"/>
        <v>0</v>
      </c>
      <c r="AW126" s="590">
        <f t="shared" si="96"/>
        <v>0</v>
      </c>
      <c r="AX126" s="590">
        <f t="shared" si="97"/>
        <v>0</v>
      </c>
      <c r="AY126" s="592" t="s">
        <v>5406</v>
      </c>
      <c r="AZ126" s="592" t="s">
        <v>5403</v>
      </c>
      <c r="BA126" s="576" t="s">
        <v>5400</v>
      </c>
      <c r="BC126" s="590">
        <f t="shared" si="98"/>
        <v>0</v>
      </c>
      <c r="BD126" s="590">
        <f t="shared" si="99"/>
        <v>0</v>
      </c>
      <c r="BE126" s="590">
        <v>0</v>
      </c>
      <c r="BF126" s="590">
        <f t="shared" si="100"/>
        <v>0</v>
      </c>
      <c r="BH126" s="590">
        <f t="shared" si="101"/>
        <v>0</v>
      </c>
      <c r="BI126" s="590">
        <f t="shared" si="102"/>
        <v>0</v>
      </c>
      <c r="BJ126" s="590">
        <f t="shared" si="103"/>
        <v>0</v>
      </c>
      <c r="BK126" s="590"/>
      <c r="BL126" s="590">
        <v>722</v>
      </c>
    </row>
    <row r="127" spans="1:64" ht="15" customHeight="1" x14ac:dyDescent="0.25">
      <c r="A127" s="588" t="s">
        <v>543</v>
      </c>
      <c r="B127" s="589"/>
      <c r="C127" s="589" t="s">
        <v>4698</v>
      </c>
      <c r="D127" s="948" t="s">
        <v>4699</v>
      </c>
      <c r="E127" s="948"/>
      <c r="F127" s="589" t="s">
        <v>278</v>
      </c>
      <c r="G127" s="590">
        <f>'9-22-22 Rozpočet-vybr. sloupce'!I411</f>
        <v>718</v>
      </c>
      <c r="H127" s="590">
        <f>'9-22-22 Rozpočet-vybr. sloupce'!J411</f>
        <v>0</v>
      </c>
      <c r="I127" s="590">
        <f t="shared" si="80"/>
        <v>0</v>
      </c>
      <c r="J127" s="590">
        <f t="shared" si="81"/>
        <v>0</v>
      </c>
      <c r="K127" s="590">
        <f t="shared" si="82"/>
        <v>0</v>
      </c>
      <c r="L127" s="590">
        <v>0</v>
      </c>
      <c r="M127" s="590">
        <f t="shared" si="83"/>
        <v>0</v>
      </c>
      <c r="N127" s="591"/>
      <c r="Z127" s="590">
        <f t="shared" si="84"/>
        <v>0</v>
      </c>
      <c r="AB127" s="590">
        <f t="shared" si="85"/>
        <v>0</v>
      </c>
      <c r="AC127" s="590">
        <f t="shared" si="86"/>
        <v>0</v>
      </c>
      <c r="AD127" s="590">
        <f t="shared" si="87"/>
        <v>0</v>
      </c>
      <c r="AE127" s="590">
        <f t="shared" si="88"/>
        <v>0</v>
      </c>
      <c r="AF127" s="590">
        <f t="shared" si="89"/>
        <v>0</v>
      </c>
      <c r="AG127" s="590">
        <f t="shared" si="90"/>
        <v>0</v>
      </c>
      <c r="AH127" s="590">
        <f t="shared" si="91"/>
        <v>0</v>
      </c>
      <c r="AI127" s="576"/>
      <c r="AJ127" s="590">
        <f t="shared" si="92"/>
        <v>0</v>
      </c>
      <c r="AK127" s="590">
        <f t="shared" si="93"/>
        <v>0</v>
      </c>
      <c r="AL127" s="590">
        <f t="shared" si="94"/>
        <v>0</v>
      </c>
      <c r="AN127" s="590">
        <v>21</v>
      </c>
      <c r="AO127" s="590">
        <f t="shared" si="106"/>
        <v>0</v>
      </c>
      <c r="AP127" s="590">
        <f t="shared" si="107"/>
        <v>0</v>
      </c>
      <c r="AQ127" s="592" t="s">
        <v>217</v>
      </c>
      <c r="AV127" s="590">
        <f t="shared" si="95"/>
        <v>0</v>
      </c>
      <c r="AW127" s="590">
        <f t="shared" si="96"/>
        <v>0</v>
      </c>
      <c r="AX127" s="590">
        <f t="shared" si="97"/>
        <v>0</v>
      </c>
      <c r="AY127" s="592" t="s">
        <v>5406</v>
      </c>
      <c r="AZ127" s="592" t="s">
        <v>5403</v>
      </c>
      <c r="BA127" s="576" t="s">
        <v>5400</v>
      </c>
      <c r="BC127" s="590">
        <f t="shared" si="98"/>
        <v>0</v>
      </c>
      <c r="BD127" s="590">
        <f t="shared" si="99"/>
        <v>0</v>
      </c>
      <c r="BE127" s="590">
        <v>0</v>
      </c>
      <c r="BF127" s="590">
        <f t="shared" si="100"/>
        <v>0</v>
      </c>
      <c r="BH127" s="590">
        <f t="shared" si="101"/>
        <v>0</v>
      </c>
      <c r="BI127" s="590">
        <f t="shared" si="102"/>
        <v>0</v>
      </c>
      <c r="BJ127" s="590">
        <f t="shared" si="103"/>
        <v>0</v>
      </c>
      <c r="BK127" s="590"/>
      <c r="BL127" s="590">
        <v>722</v>
      </c>
    </row>
    <row r="128" spans="1:64" ht="15" customHeight="1" x14ac:dyDescent="0.25">
      <c r="A128" s="588" t="s">
        <v>752</v>
      </c>
      <c r="B128" s="589"/>
      <c r="C128" s="589" t="s">
        <v>4700</v>
      </c>
      <c r="D128" s="948" t="s">
        <v>4701</v>
      </c>
      <c r="E128" s="948"/>
      <c r="F128" s="589" t="s">
        <v>278</v>
      </c>
      <c r="G128" s="590">
        <f>'9-22-22 Rozpočet-vybr. sloupce'!I416</f>
        <v>1194</v>
      </c>
      <c r="H128" s="590">
        <f>'9-22-22 Rozpočet-vybr. sloupce'!J416</f>
        <v>0</v>
      </c>
      <c r="I128" s="590">
        <f t="shared" si="80"/>
        <v>0</v>
      </c>
      <c r="J128" s="590">
        <f t="shared" si="81"/>
        <v>0</v>
      </c>
      <c r="K128" s="590">
        <f t="shared" si="82"/>
        <v>0</v>
      </c>
      <c r="L128" s="590">
        <v>0</v>
      </c>
      <c r="M128" s="590">
        <f t="shared" si="83"/>
        <v>0</v>
      </c>
      <c r="N128" s="591"/>
      <c r="Z128" s="590">
        <f t="shared" si="84"/>
        <v>0</v>
      </c>
      <c r="AB128" s="590">
        <f t="shared" si="85"/>
        <v>0</v>
      </c>
      <c r="AC128" s="590">
        <f t="shared" si="86"/>
        <v>0</v>
      </c>
      <c r="AD128" s="590">
        <f t="shared" si="87"/>
        <v>0</v>
      </c>
      <c r="AE128" s="590">
        <f t="shared" si="88"/>
        <v>0</v>
      </c>
      <c r="AF128" s="590">
        <f t="shared" si="89"/>
        <v>0</v>
      </c>
      <c r="AG128" s="590">
        <f t="shared" si="90"/>
        <v>0</v>
      </c>
      <c r="AH128" s="590">
        <f t="shared" si="91"/>
        <v>0</v>
      </c>
      <c r="AI128" s="576"/>
      <c r="AJ128" s="590">
        <f t="shared" si="92"/>
        <v>0</v>
      </c>
      <c r="AK128" s="590">
        <f t="shared" si="93"/>
        <v>0</v>
      </c>
      <c r="AL128" s="590">
        <f t="shared" si="94"/>
        <v>0</v>
      </c>
      <c r="AN128" s="590">
        <v>21</v>
      </c>
      <c r="AO128" s="590">
        <f t="shared" si="106"/>
        <v>0</v>
      </c>
      <c r="AP128" s="590">
        <f t="shared" si="107"/>
        <v>0</v>
      </c>
      <c r="AQ128" s="592" t="s">
        <v>217</v>
      </c>
      <c r="AV128" s="590">
        <f t="shared" si="95"/>
        <v>0</v>
      </c>
      <c r="AW128" s="590">
        <f t="shared" si="96"/>
        <v>0</v>
      </c>
      <c r="AX128" s="590">
        <f t="shared" si="97"/>
        <v>0</v>
      </c>
      <c r="AY128" s="592" t="s">
        <v>5406</v>
      </c>
      <c r="AZ128" s="592" t="s">
        <v>5403</v>
      </c>
      <c r="BA128" s="576" t="s">
        <v>5400</v>
      </c>
      <c r="BC128" s="590">
        <f t="shared" si="98"/>
        <v>0</v>
      </c>
      <c r="BD128" s="590">
        <f t="shared" si="99"/>
        <v>0</v>
      </c>
      <c r="BE128" s="590">
        <v>0</v>
      </c>
      <c r="BF128" s="590">
        <f t="shared" si="100"/>
        <v>0</v>
      </c>
      <c r="BH128" s="590">
        <f t="shared" si="101"/>
        <v>0</v>
      </c>
      <c r="BI128" s="590">
        <f t="shared" si="102"/>
        <v>0</v>
      </c>
      <c r="BJ128" s="590">
        <f t="shared" si="103"/>
        <v>0</v>
      </c>
      <c r="BK128" s="590"/>
      <c r="BL128" s="590">
        <v>722</v>
      </c>
    </row>
    <row r="129" spans="1:64" ht="15" customHeight="1" x14ac:dyDescent="0.25">
      <c r="A129" s="588" t="s">
        <v>546</v>
      </c>
      <c r="B129" s="589"/>
      <c r="C129" s="589" t="s">
        <v>4707</v>
      </c>
      <c r="D129" s="948" t="s">
        <v>4708</v>
      </c>
      <c r="E129" s="948"/>
      <c r="F129" s="589" t="s">
        <v>278</v>
      </c>
      <c r="G129" s="590">
        <f>'9-22-22 Rozpočet-vybr. sloupce'!I424</f>
        <v>390</v>
      </c>
      <c r="H129" s="590">
        <f>'9-22-22 Rozpočet-vybr. sloupce'!J424</f>
        <v>0</v>
      </c>
      <c r="I129" s="590">
        <f t="shared" si="80"/>
        <v>0</v>
      </c>
      <c r="J129" s="590">
        <f t="shared" si="81"/>
        <v>0</v>
      </c>
      <c r="K129" s="590">
        <f t="shared" si="82"/>
        <v>0</v>
      </c>
      <c r="L129" s="590">
        <v>0</v>
      </c>
      <c r="M129" s="590">
        <f t="shared" si="83"/>
        <v>0</v>
      </c>
      <c r="N129" s="591"/>
      <c r="Z129" s="590">
        <f t="shared" si="84"/>
        <v>0</v>
      </c>
      <c r="AB129" s="590">
        <f t="shared" si="85"/>
        <v>0</v>
      </c>
      <c r="AC129" s="590">
        <f t="shared" si="86"/>
        <v>0</v>
      </c>
      <c r="AD129" s="590">
        <f t="shared" si="87"/>
        <v>0</v>
      </c>
      <c r="AE129" s="590">
        <f t="shared" si="88"/>
        <v>0</v>
      </c>
      <c r="AF129" s="590">
        <f t="shared" si="89"/>
        <v>0</v>
      </c>
      <c r="AG129" s="590">
        <f t="shared" si="90"/>
        <v>0</v>
      </c>
      <c r="AH129" s="590">
        <f t="shared" si="91"/>
        <v>0</v>
      </c>
      <c r="AI129" s="576"/>
      <c r="AJ129" s="590">
        <f t="shared" si="92"/>
        <v>0</v>
      </c>
      <c r="AK129" s="590">
        <f t="shared" si="93"/>
        <v>0</v>
      </c>
      <c r="AL129" s="590">
        <f t="shared" si="94"/>
        <v>0</v>
      </c>
      <c r="AN129" s="590">
        <v>21</v>
      </c>
      <c r="AO129" s="590">
        <f t="shared" si="106"/>
        <v>0</v>
      </c>
      <c r="AP129" s="590">
        <f t="shared" si="107"/>
        <v>0</v>
      </c>
      <c r="AQ129" s="592" t="s">
        <v>217</v>
      </c>
      <c r="AV129" s="590">
        <f t="shared" si="95"/>
        <v>0</v>
      </c>
      <c r="AW129" s="590">
        <f t="shared" si="96"/>
        <v>0</v>
      </c>
      <c r="AX129" s="590">
        <f t="shared" si="97"/>
        <v>0</v>
      </c>
      <c r="AY129" s="592" t="s">
        <v>5406</v>
      </c>
      <c r="AZ129" s="592" t="s">
        <v>5403</v>
      </c>
      <c r="BA129" s="576" t="s">
        <v>5400</v>
      </c>
      <c r="BC129" s="590">
        <f t="shared" si="98"/>
        <v>0</v>
      </c>
      <c r="BD129" s="590">
        <f t="shared" si="99"/>
        <v>0</v>
      </c>
      <c r="BE129" s="590">
        <v>0</v>
      </c>
      <c r="BF129" s="590">
        <f t="shared" si="100"/>
        <v>0</v>
      </c>
      <c r="BH129" s="590">
        <f t="shared" si="101"/>
        <v>0</v>
      </c>
      <c r="BI129" s="590">
        <f t="shared" si="102"/>
        <v>0</v>
      </c>
      <c r="BJ129" s="590">
        <f t="shared" si="103"/>
        <v>0</v>
      </c>
      <c r="BK129" s="590"/>
      <c r="BL129" s="590">
        <v>722</v>
      </c>
    </row>
    <row r="130" spans="1:64" ht="15" customHeight="1" x14ac:dyDescent="0.25">
      <c r="A130" s="588" t="s">
        <v>760</v>
      </c>
      <c r="B130" s="589"/>
      <c r="C130" s="589" t="s">
        <v>4713</v>
      </c>
      <c r="D130" s="948" t="s">
        <v>4714</v>
      </c>
      <c r="E130" s="948"/>
      <c r="F130" s="589" t="s">
        <v>278</v>
      </c>
      <c r="G130" s="590">
        <f>'9-22-22 Rozpočet-vybr. sloupce'!I432</f>
        <v>426</v>
      </c>
      <c r="H130" s="590">
        <f>'9-22-22 Rozpočet-vybr. sloupce'!J432</f>
        <v>0</v>
      </c>
      <c r="I130" s="590">
        <f t="shared" si="80"/>
        <v>0</v>
      </c>
      <c r="J130" s="590">
        <f t="shared" si="81"/>
        <v>0</v>
      </c>
      <c r="K130" s="590">
        <f t="shared" si="82"/>
        <v>0</v>
      </c>
      <c r="L130" s="590">
        <v>0</v>
      </c>
      <c r="M130" s="590">
        <f t="shared" si="83"/>
        <v>0</v>
      </c>
      <c r="N130" s="591"/>
      <c r="Z130" s="590">
        <f t="shared" si="84"/>
        <v>0</v>
      </c>
      <c r="AB130" s="590">
        <f t="shared" si="85"/>
        <v>0</v>
      </c>
      <c r="AC130" s="590">
        <f t="shared" si="86"/>
        <v>0</v>
      </c>
      <c r="AD130" s="590">
        <f t="shared" si="87"/>
        <v>0</v>
      </c>
      <c r="AE130" s="590">
        <f t="shared" si="88"/>
        <v>0</v>
      </c>
      <c r="AF130" s="590">
        <f t="shared" si="89"/>
        <v>0</v>
      </c>
      <c r="AG130" s="590">
        <f t="shared" si="90"/>
        <v>0</v>
      </c>
      <c r="AH130" s="590">
        <f t="shared" si="91"/>
        <v>0</v>
      </c>
      <c r="AI130" s="576"/>
      <c r="AJ130" s="590">
        <f t="shared" si="92"/>
        <v>0</v>
      </c>
      <c r="AK130" s="590">
        <f t="shared" si="93"/>
        <v>0</v>
      </c>
      <c r="AL130" s="590">
        <f t="shared" si="94"/>
        <v>0</v>
      </c>
      <c r="AN130" s="590">
        <v>21</v>
      </c>
      <c r="AO130" s="590">
        <f t="shared" si="106"/>
        <v>0</v>
      </c>
      <c r="AP130" s="590">
        <f t="shared" si="107"/>
        <v>0</v>
      </c>
      <c r="AQ130" s="592" t="s">
        <v>217</v>
      </c>
      <c r="AV130" s="590">
        <f t="shared" si="95"/>
        <v>0</v>
      </c>
      <c r="AW130" s="590">
        <f t="shared" si="96"/>
        <v>0</v>
      </c>
      <c r="AX130" s="590">
        <f t="shared" si="97"/>
        <v>0</v>
      </c>
      <c r="AY130" s="592" t="s">
        <v>5406</v>
      </c>
      <c r="AZ130" s="592" t="s">
        <v>5403</v>
      </c>
      <c r="BA130" s="576" t="s">
        <v>5400</v>
      </c>
      <c r="BC130" s="590">
        <f t="shared" si="98"/>
        <v>0</v>
      </c>
      <c r="BD130" s="590">
        <f t="shared" si="99"/>
        <v>0</v>
      </c>
      <c r="BE130" s="590">
        <v>0</v>
      </c>
      <c r="BF130" s="590">
        <f t="shared" si="100"/>
        <v>0</v>
      </c>
      <c r="BH130" s="590">
        <f t="shared" si="101"/>
        <v>0</v>
      </c>
      <c r="BI130" s="590">
        <f t="shared" si="102"/>
        <v>0</v>
      </c>
      <c r="BJ130" s="590">
        <f t="shared" si="103"/>
        <v>0</v>
      </c>
      <c r="BK130" s="590"/>
      <c r="BL130" s="590">
        <v>722</v>
      </c>
    </row>
    <row r="131" spans="1:64" ht="15" customHeight="1" x14ac:dyDescent="0.25">
      <c r="A131" s="588" t="s">
        <v>552</v>
      </c>
      <c r="B131" s="589"/>
      <c r="C131" s="589" t="s">
        <v>4716</v>
      </c>
      <c r="D131" s="948" t="s">
        <v>4717</v>
      </c>
      <c r="E131" s="948"/>
      <c r="F131" s="589" t="s">
        <v>278</v>
      </c>
      <c r="G131" s="590">
        <f>'9-22-22 Rozpočet-vybr. sloupce'!I440</f>
        <v>149</v>
      </c>
      <c r="H131" s="590">
        <f>'9-22-22 Rozpočet-vybr. sloupce'!J440</f>
        <v>0</v>
      </c>
      <c r="I131" s="590">
        <f t="shared" si="80"/>
        <v>0</v>
      </c>
      <c r="J131" s="590">
        <f t="shared" si="81"/>
        <v>0</v>
      </c>
      <c r="K131" s="590">
        <f t="shared" si="82"/>
        <v>0</v>
      </c>
      <c r="L131" s="590">
        <v>0</v>
      </c>
      <c r="M131" s="590">
        <f t="shared" si="83"/>
        <v>0</v>
      </c>
      <c r="N131" s="591"/>
      <c r="Z131" s="590">
        <f t="shared" si="84"/>
        <v>0</v>
      </c>
      <c r="AB131" s="590">
        <f t="shared" si="85"/>
        <v>0</v>
      </c>
      <c r="AC131" s="590">
        <f t="shared" si="86"/>
        <v>0</v>
      </c>
      <c r="AD131" s="590">
        <f t="shared" si="87"/>
        <v>0</v>
      </c>
      <c r="AE131" s="590">
        <f t="shared" si="88"/>
        <v>0</v>
      </c>
      <c r="AF131" s="590">
        <f t="shared" si="89"/>
        <v>0</v>
      </c>
      <c r="AG131" s="590">
        <f t="shared" si="90"/>
        <v>0</v>
      </c>
      <c r="AH131" s="590">
        <f t="shared" si="91"/>
        <v>0</v>
      </c>
      <c r="AI131" s="576"/>
      <c r="AJ131" s="590">
        <f t="shared" si="92"/>
        <v>0</v>
      </c>
      <c r="AK131" s="590">
        <f t="shared" si="93"/>
        <v>0</v>
      </c>
      <c r="AL131" s="590">
        <f t="shared" si="94"/>
        <v>0</v>
      </c>
      <c r="AN131" s="590">
        <v>21</v>
      </c>
      <c r="AO131" s="590">
        <f t="shared" si="106"/>
        <v>0</v>
      </c>
      <c r="AP131" s="590">
        <f t="shared" si="107"/>
        <v>0</v>
      </c>
      <c r="AQ131" s="592" t="s">
        <v>217</v>
      </c>
      <c r="AV131" s="590">
        <f t="shared" si="95"/>
        <v>0</v>
      </c>
      <c r="AW131" s="590">
        <f t="shared" si="96"/>
        <v>0</v>
      </c>
      <c r="AX131" s="590">
        <f t="shared" si="97"/>
        <v>0</v>
      </c>
      <c r="AY131" s="592" t="s">
        <v>5406</v>
      </c>
      <c r="AZ131" s="592" t="s">
        <v>5403</v>
      </c>
      <c r="BA131" s="576" t="s">
        <v>5400</v>
      </c>
      <c r="BC131" s="590">
        <f t="shared" si="98"/>
        <v>0</v>
      </c>
      <c r="BD131" s="590">
        <f t="shared" si="99"/>
        <v>0</v>
      </c>
      <c r="BE131" s="590">
        <v>0</v>
      </c>
      <c r="BF131" s="590">
        <f t="shared" si="100"/>
        <v>0</v>
      </c>
      <c r="BH131" s="590">
        <f t="shared" si="101"/>
        <v>0</v>
      </c>
      <c r="BI131" s="590">
        <f t="shared" si="102"/>
        <v>0</v>
      </c>
      <c r="BJ131" s="590">
        <f t="shared" si="103"/>
        <v>0</v>
      </c>
      <c r="BK131" s="590"/>
      <c r="BL131" s="590">
        <v>722</v>
      </c>
    </row>
    <row r="132" spans="1:64" ht="15" customHeight="1" x14ac:dyDescent="0.25">
      <c r="A132" s="588" t="s">
        <v>767</v>
      </c>
      <c r="B132" s="589"/>
      <c r="C132" s="589" t="s">
        <v>4719</v>
      </c>
      <c r="D132" s="948" t="s">
        <v>4720</v>
      </c>
      <c r="E132" s="948"/>
      <c r="F132" s="589" t="s">
        <v>278</v>
      </c>
      <c r="G132" s="590">
        <f>'9-22-22 Rozpočet-vybr. sloupce'!I447</f>
        <v>110</v>
      </c>
      <c r="H132" s="590">
        <f>'9-22-22 Rozpočet-vybr. sloupce'!J447</f>
        <v>0</v>
      </c>
      <c r="I132" s="590">
        <f t="shared" si="80"/>
        <v>0</v>
      </c>
      <c r="J132" s="590">
        <f t="shared" si="81"/>
        <v>0</v>
      </c>
      <c r="K132" s="590">
        <f t="shared" si="82"/>
        <v>0</v>
      </c>
      <c r="L132" s="590">
        <v>0</v>
      </c>
      <c r="M132" s="590">
        <f t="shared" si="83"/>
        <v>0</v>
      </c>
      <c r="N132" s="591"/>
      <c r="Z132" s="590">
        <f t="shared" si="84"/>
        <v>0</v>
      </c>
      <c r="AB132" s="590">
        <f t="shared" si="85"/>
        <v>0</v>
      </c>
      <c r="AC132" s="590">
        <f t="shared" si="86"/>
        <v>0</v>
      </c>
      <c r="AD132" s="590">
        <f t="shared" si="87"/>
        <v>0</v>
      </c>
      <c r="AE132" s="590">
        <f t="shared" si="88"/>
        <v>0</v>
      </c>
      <c r="AF132" s="590">
        <f t="shared" si="89"/>
        <v>0</v>
      </c>
      <c r="AG132" s="590">
        <f t="shared" si="90"/>
        <v>0</v>
      </c>
      <c r="AH132" s="590">
        <f t="shared" si="91"/>
        <v>0</v>
      </c>
      <c r="AI132" s="576"/>
      <c r="AJ132" s="590">
        <f t="shared" si="92"/>
        <v>0</v>
      </c>
      <c r="AK132" s="590">
        <f t="shared" si="93"/>
        <v>0</v>
      </c>
      <c r="AL132" s="590">
        <f t="shared" si="94"/>
        <v>0</v>
      </c>
      <c r="AN132" s="590">
        <v>21</v>
      </c>
      <c r="AO132" s="590">
        <f t="shared" si="106"/>
        <v>0</v>
      </c>
      <c r="AP132" s="590">
        <f t="shared" si="107"/>
        <v>0</v>
      </c>
      <c r="AQ132" s="592" t="s">
        <v>217</v>
      </c>
      <c r="AV132" s="590">
        <f t="shared" si="95"/>
        <v>0</v>
      </c>
      <c r="AW132" s="590">
        <f t="shared" si="96"/>
        <v>0</v>
      </c>
      <c r="AX132" s="590">
        <f t="shared" si="97"/>
        <v>0</v>
      </c>
      <c r="AY132" s="592" t="s">
        <v>5406</v>
      </c>
      <c r="AZ132" s="592" t="s">
        <v>5403</v>
      </c>
      <c r="BA132" s="576" t="s">
        <v>5400</v>
      </c>
      <c r="BC132" s="590">
        <f t="shared" si="98"/>
        <v>0</v>
      </c>
      <c r="BD132" s="590">
        <f t="shared" si="99"/>
        <v>0</v>
      </c>
      <c r="BE132" s="590">
        <v>0</v>
      </c>
      <c r="BF132" s="590">
        <f t="shared" si="100"/>
        <v>0</v>
      </c>
      <c r="BH132" s="590">
        <f t="shared" si="101"/>
        <v>0</v>
      </c>
      <c r="BI132" s="590">
        <f t="shared" si="102"/>
        <v>0</v>
      </c>
      <c r="BJ132" s="590">
        <f t="shared" si="103"/>
        <v>0</v>
      </c>
      <c r="BK132" s="590"/>
      <c r="BL132" s="590">
        <v>722</v>
      </c>
    </row>
    <row r="133" spans="1:64" ht="15" customHeight="1" x14ac:dyDescent="0.25">
      <c r="A133" s="588" t="s">
        <v>555</v>
      </c>
      <c r="B133" s="589"/>
      <c r="C133" s="589" t="s">
        <v>4722</v>
      </c>
      <c r="D133" s="948" t="s">
        <v>4723</v>
      </c>
      <c r="E133" s="948"/>
      <c r="F133" s="589" t="s">
        <v>278</v>
      </c>
      <c r="G133" s="590">
        <f>'9-22-22 Rozpočet-vybr. sloupce'!I452</f>
        <v>30</v>
      </c>
      <c r="H133" s="590">
        <f>'9-22-22 Rozpočet-vybr. sloupce'!J452</f>
        <v>0</v>
      </c>
      <c r="I133" s="590">
        <f t="shared" si="80"/>
        <v>0</v>
      </c>
      <c r="J133" s="590">
        <f t="shared" si="81"/>
        <v>0</v>
      </c>
      <c r="K133" s="590">
        <f t="shared" si="82"/>
        <v>0</v>
      </c>
      <c r="L133" s="590">
        <v>0</v>
      </c>
      <c r="M133" s="590">
        <f t="shared" si="83"/>
        <v>0</v>
      </c>
      <c r="N133" s="591"/>
      <c r="Z133" s="590">
        <f t="shared" si="84"/>
        <v>0</v>
      </c>
      <c r="AB133" s="590">
        <f t="shared" si="85"/>
        <v>0</v>
      </c>
      <c r="AC133" s="590">
        <f t="shared" si="86"/>
        <v>0</v>
      </c>
      <c r="AD133" s="590">
        <f t="shared" si="87"/>
        <v>0</v>
      </c>
      <c r="AE133" s="590">
        <f t="shared" si="88"/>
        <v>0</v>
      </c>
      <c r="AF133" s="590">
        <f t="shared" si="89"/>
        <v>0</v>
      </c>
      <c r="AG133" s="590">
        <f t="shared" si="90"/>
        <v>0</v>
      </c>
      <c r="AH133" s="590">
        <f t="shared" si="91"/>
        <v>0</v>
      </c>
      <c r="AI133" s="576"/>
      <c r="AJ133" s="590">
        <f t="shared" si="92"/>
        <v>0</v>
      </c>
      <c r="AK133" s="590">
        <f t="shared" si="93"/>
        <v>0</v>
      </c>
      <c r="AL133" s="590">
        <f t="shared" si="94"/>
        <v>0</v>
      </c>
      <c r="AN133" s="590">
        <v>21</v>
      </c>
      <c r="AO133" s="590">
        <f t="shared" si="106"/>
        <v>0</v>
      </c>
      <c r="AP133" s="590">
        <f t="shared" si="107"/>
        <v>0</v>
      </c>
      <c r="AQ133" s="592" t="s">
        <v>217</v>
      </c>
      <c r="AV133" s="590">
        <f t="shared" si="95"/>
        <v>0</v>
      </c>
      <c r="AW133" s="590">
        <f t="shared" si="96"/>
        <v>0</v>
      </c>
      <c r="AX133" s="590">
        <f t="shared" si="97"/>
        <v>0</v>
      </c>
      <c r="AY133" s="592" t="s">
        <v>5406</v>
      </c>
      <c r="AZ133" s="592" t="s">
        <v>5403</v>
      </c>
      <c r="BA133" s="576" t="s">
        <v>5400</v>
      </c>
      <c r="BC133" s="590">
        <f t="shared" si="98"/>
        <v>0</v>
      </c>
      <c r="BD133" s="590">
        <f t="shared" si="99"/>
        <v>0</v>
      </c>
      <c r="BE133" s="590">
        <v>0</v>
      </c>
      <c r="BF133" s="590">
        <f t="shared" si="100"/>
        <v>0</v>
      </c>
      <c r="BH133" s="590">
        <f t="shared" si="101"/>
        <v>0</v>
      </c>
      <c r="BI133" s="590">
        <f t="shared" si="102"/>
        <v>0</v>
      </c>
      <c r="BJ133" s="590">
        <f t="shared" si="103"/>
        <v>0</v>
      </c>
      <c r="BK133" s="590"/>
      <c r="BL133" s="590">
        <v>722</v>
      </c>
    </row>
    <row r="134" spans="1:64" ht="15" customHeight="1" x14ac:dyDescent="0.25">
      <c r="A134" s="588" t="s">
        <v>774</v>
      </c>
      <c r="B134" s="589"/>
      <c r="C134" s="589" t="s">
        <v>4724</v>
      </c>
      <c r="D134" s="948" t="s">
        <v>4725</v>
      </c>
      <c r="E134" s="948"/>
      <c r="F134" s="589" t="s">
        <v>278</v>
      </c>
      <c r="G134" s="590">
        <f>'9-22-22 Rozpočet-vybr. sloupce'!I454</f>
        <v>107</v>
      </c>
      <c r="H134" s="590">
        <f>'9-22-22 Rozpočet-vybr. sloupce'!J454</f>
        <v>0</v>
      </c>
      <c r="I134" s="590">
        <f t="shared" si="80"/>
        <v>0</v>
      </c>
      <c r="J134" s="590">
        <f t="shared" si="81"/>
        <v>0</v>
      </c>
      <c r="K134" s="590">
        <f t="shared" si="82"/>
        <v>0</v>
      </c>
      <c r="L134" s="590">
        <v>0</v>
      </c>
      <c r="M134" s="590">
        <f t="shared" si="83"/>
        <v>0</v>
      </c>
      <c r="N134" s="591"/>
      <c r="Z134" s="590">
        <f t="shared" si="84"/>
        <v>0</v>
      </c>
      <c r="AB134" s="590">
        <f t="shared" si="85"/>
        <v>0</v>
      </c>
      <c r="AC134" s="590">
        <f t="shared" si="86"/>
        <v>0</v>
      </c>
      <c r="AD134" s="590">
        <f t="shared" si="87"/>
        <v>0</v>
      </c>
      <c r="AE134" s="590">
        <f t="shared" si="88"/>
        <v>0</v>
      </c>
      <c r="AF134" s="590">
        <f t="shared" si="89"/>
        <v>0</v>
      </c>
      <c r="AG134" s="590">
        <f t="shared" si="90"/>
        <v>0</v>
      </c>
      <c r="AH134" s="590">
        <f t="shared" si="91"/>
        <v>0</v>
      </c>
      <c r="AI134" s="576"/>
      <c r="AJ134" s="590">
        <f t="shared" si="92"/>
        <v>0</v>
      </c>
      <c r="AK134" s="590">
        <f t="shared" si="93"/>
        <v>0</v>
      </c>
      <c r="AL134" s="590">
        <f t="shared" si="94"/>
        <v>0</v>
      </c>
      <c r="AN134" s="590">
        <v>21</v>
      </c>
      <c r="AO134" s="590">
        <f t="shared" si="106"/>
        <v>0</v>
      </c>
      <c r="AP134" s="590">
        <f t="shared" si="107"/>
        <v>0</v>
      </c>
      <c r="AQ134" s="592" t="s">
        <v>217</v>
      </c>
      <c r="AV134" s="590">
        <f t="shared" si="95"/>
        <v>0</v>
      </c>
      <c r="AW134" s="590">
        <f t="shared" si="96"/>
        <v>0</v>
      </c>
      <c r="AX134" s="590">
        <f t="shared" si="97"/>
        <v>0</v>
      </c>
      <c r="AY134" s="592" t="s">
        <v>5406</v>
      </c>
      <c r="AZ134" s="592" t="s">
        <v>5403</v>
      </c>
      <c r="BA134" s="576" t="s">
        <v>5400</v>
      </c>
      <c r="BC134" s="590">
        <f t="shared" si="98"/>
        <v>0</v>
      </c>
      <c r="BD134" s="590">
        <f t="shared" si="99"/>
        <v>0</v>
      </c>
      <c r="BE134" s="590">
        <v>0</v>
      </c>
      <c r="BF134" s="590">
        <f t="shared" si="100"/>
        <v>0</v>
      </c>
      <c r="BH134" s="590">
        <f t="shared" si="101"/>
        <v>0</v>
      </c>
      <c r="BI134" s="590">
        <f t="shared" si="102"/>
        <v>0</v>
      </c>
      <c r="BJ134" s="590">
        <f t="shared" si="103"/>
        <v>0</v>
      </c>
      <c r="BK134" s="590"/>
      <c r="BL134" s="590">
        <v>722</v>
      </c>
    </row>
    <row r="135" spans="1:64" ht="15" customHeight="1" x14ac:dyDescent="0.25">
      <c r="A135" s="588" t="s">
        <v>559</v>
      </c>
      <c r="B135" s="589"/>
      <c r="C135" s="589" t="s">
        <v>4726</v>
      </c>
      <c r="D135" s="948" t="s">
        <v>4727</v>
      </c>
      <c r="E135" s="948"/>
      <c r="F135" s="589" t="s">
        <v>1266</v>
      </c>
      <c r="G135" s="590">
        <f>'9-22-22 Rozpočet-vybr. sloupce'!I456</f>
        <v>1</v>
      </c>
      <c r="H135" s="590">
        <f>'9-22-22 Rozpočet-vybr. sloupce'!J456</f>
        <v>0</v>
      </c>
      <c r="I135" s="590">
        <f t="shared" si="80"/>
        <v>0</v>
      </c>
      <c r="J135" s="590">
        <f t="shared" si="81"/>
        <v>0</v>
      </c>
      <c r="K135" s="590">
        <f t="shared" si="82"/>
        <v>0</v>
      </c>
      <c r="L135" s="590">
        <v>0</v>
      </c>
      <c r="M135" s="590">
        <f t="shared" si="83"/>
        <v>0</v>
      </c>
      <c r="N135" s="591"/>
      <c r="Z135" s="590">
        <f t="shared" si="84"/>
        <v>0</v>
      </c>
      <c r="AB135" s="590">
        <f t="shared" si="85"/>
        <v>0</v>
      </c>
      <c r="AC135" s="590">
        <f t="shared" si="86"/>
        <v>0</v>
      </c>
      <c r="AD135" s="590">
        <f t="shared" si="87"/>
        <v>0</v>
      </c>
      <c r="AE135" s="590">
        <f t="shared" si="88"/>
        <v>0</v>
      </c>
      <c r="AF135" s="590">
        <f t="shared" si="89"/>
        <v>0</v>
      </c>
      <c r="AG135" s="590">
        <f t="shared" si="90"/>
        <v>0</v>
      </c>
      <c r="AH135" s="590">
        <f t="shared" si="91"/>
        <v>0</v>
      </c>
      <c r="AI135" s="576"/>
      <c r="AJ135" s="590">
        <f t="shared" si="92"/>
        <v>0</v>
      </c>
      <c r="AK135" s="590">
        <f t="shared" si="93"/>
        <v>0</v>
      </c>
      <c r="AL135" s="590">
        <f t="shared" si="94"/>
        <v>0</v>
      </c>
      <c r="AN135" s="590">
        <v>21</v>
      </c>
      <c r="AO135" s="590">
        <f t="shared" si="106"/>
        <v>0</v>
      </c>
      <c r="AP135" s="590">
        <f t="shared" si="107"/>
        <v>0</v>
      </c>
      <c r="AQ135" s="592" t="s">
        <v>217</v>
      </c>
      <c r="AV135" s="590">
        <f t="shared" si="95"/>
        <v>0</v>
      </c>
      <c r="AW135" s="590">
        <f t="shared" si="96"/>
        <v>0</v>
      </c>
      <c r="AX135" s="590">
        <f t="shared" si="97"/>
        <v>0</v>
      </c>
      <c r="AY135" s="592" t="s">
        <v>5406</v>
      </c>
      <c r="AZ135" s="592" t="s">
        <v>5403</v>
      </c>
      <c r="BA135" s="576" t="s">
        <v>5400</v>
      </c>
      <c r="BC135" s="590">
        <f t="shared" si="98"/>
        <v>0</v>
      </c>
      <c r="BD135" s="590">
        <f t="shared" si="99"/>
        <v>0</v>
      </c>
      <c r="BE135" s="590">
        <v>0</v>
      </c>
      <c r="BF135" s="590">
        <f t="shared" si="100"/>
        <v>0</v>
      </c>
      <c r="BH135" s="590">
        <f t="shared" si="101"/>
        <v>0</v>
      </c>
      <c r="BI135" s="590">
        <f t="shared" si="102"/>
        <v>0</v>
      </c>
      <c r="BJ135" s="590">
        <f t="shared" si="103"/>
        <v>0</v>
      </c>
      <c r="BK135" s="590"/>
      <c r="BL135" s="590">
        <v>722</v>
      </c>
    </row>
    <row r="136" spans="1:64" ht="15" customHeight="1" x14ac:dyDescent="0.25">
      <c r="A136" s="588" t="s">
        <v>783</v>
      </c>
      <c r="B136" s="589"/>
      <c r="C136" s="589" t="s">
        <v>4728</v>
      </c>
      <c r="D136" s="948" t="s">
        <v>4729</v>
      </c>
      <c r="E136" s="948"/>
      <c r="F136" s="589" t="s">
        <v>278</v>
      </c>
      <c r="G136" s="590">
        <f>'9-22-22 Rozpočet-vybr. sloupce'!I457</f>
        <v>718</v>
      </c>
      <c r="H136" s="590">
        <f>'9-22-22 Rozpočet-vybr. sloupce'!J457</f>
        <v>0</v>
      </c>
      <c r="I136" s="590">
        <f t="shared" si="80"/>
        <v>0</v>
      </c>
      <c r="J136" s="590">
        <f t="shared" si="81"/>
        <v>0</v>
      </c>
      <c r="K136" s="590">
        <f t="shared" si="82"/>
        <v>0</v>
      </c>
      <c r="L136" s="590">
        <v>2.0000000000000002E-5</v>
      </c>
      <c r="M136" s="590">
        <f t="shared" si="83"/>
        <v>1.4360000000000001E-2</v>
      </c>
      <c r="N136" s="591" t="s">
        <v>5401</v>
      </c>
      <c r="Z136" s="590">
        <f t="shared" si="84"/>
        <v>0</v>
      </c>
      <c r="AB136" s="590">
        <f t="shared" si="85"/>
        <v>0</v>
      </c>
      <c r="AC136" s="590">
        <f t="shared" si="86"/>
        <v>0</v>
      </c>
      <c r="AD136" s="590">
        <f t="shared" si="87"/>
        <v>0</v>
      </c>
      <c r="AE136" s="590">
        <f t="shared" si="88"/>
        <v>0</v>
      </c>
      <c r="AF136" s="590">
        <f t="shared" si="89"/>
        <v>0</v>
      </c>
      <c r="AG136" s="590">
        <f t="shared" si="90"/>
        <v>0</v>
      </c>
      <c r="AH136" s="590">
        <f t="shared" si="91"/>
        <v>0</v>
      </c>
      <c r="AI136" s="576"/>
      <c r="AJ136" s="590">
        <f t="shared" si="92"/>
        <v>0</v>
      </c>
      <c r="AK136" s="590">
        <f t="shared" si="93"/>
        <v>0</v>
      </c>
      <c r="AL136" s="590">
        <f t="shared" si="94"/>
        <v>0</v>
      </c>
      <c r="AN136" s="590">
        <v>21</v>
      </c>
      <c r="AO136" s="590">
        <f>H136*0.231093394077449</f>
        <v>0</v>
      </c>
      <c r="AP136" s="590">
        <f>H136*(1-0.231093394077449)</f>
        <v>0</v>
      </c>
      <c r="AQ136" s="592" t="s">
        <v>217</v>
      </c>
      <c r="AV136" s="590">
        <f t="shared" si="95"/>
        <v>0</v>
      </c>
      <c r="AW136" s="590">
        <f t="shared" si="96"/>
        <v>0</v>
      </c>
      <c r="AX136" s="590">
        <f t="shared" si="97"/>
        <v>0</v>
      </c>
      <c r="AY136" s="592" t="s">
        <v>5406</v>
      </c>
      <c r="AZ136" s="592" t="s">
        <v>5403</v>
      </c>
      <c r="BA136" s="576" t="s">
        <v>5400</v>
      </c>
      <c r="BC136" s="590">
        <f t="shared" si="98"/>
        <v>0</v>
      </c>
      <c r="BD136" s="590">
        <f t="shared" si="99"/>
        <v>0</v>
      </c>
      <c r="BE136" s="590">
        <v>0</v>
      </c>
      <c r="BF136" s="590">
        <f t="shared" si="100"/>
        <v>1.4360000000000001E-2</v>
      </c>
      <c r="BH136" s="590">
        <f t="shared" si="101"/>
        <v>0</v>
      </c>
      <c r="BI136" s="590">
        <f t="shared" si="102"/>
        <v>0</v>
      </c>
      <c r="BJ136" s="590">
        <f t="shared" si="103"/>
        <v>0</v>
      </c>
      <c r="BK136" s="590"/>
      <c r="BL136" s="590">
        <v>722</v>
      </c>
    </row>
    <row r="137" spans="1:64" ht="15" customHeight="1" x14ac:dyDescent="0.25">
      <c r="A137" s="588" t="s">
        <v>562</v>
      </c>
      <c r="B137" s="589"/>
      <c r="C137" s="589" t="s">
        <v>4730</v>
      </c>
      <c r="D137" s="948" t="s">
        <v>4731</v>
      </c>
      <c r="E137" s="948"/>
      <c r="F137" s="589" t="s">
        <v>278</v>
      </c>
      <c r="G137" s="590">
        <f>'9-22-22 Rozpočet-vybr. sloupce'!I462</f>
        <v>642</v>
      </c>
      <c r="H137" s="590">
        <f>'9-22-22 Rozpočet-vybr. sloupce'!J462</f>
        <v>0</v>
      </c>
      <c r="I137" s="590">
        <f t="shared" si="80"/>
        <v>0</v>
      </c>
      <c r="J137" s="590">
        <f t="shared" si="81"/>
        <v>0</v>
      </c>
      <c r="K137" s="590">
        <f t="shared" si="82"/>
        <v>0</v>
      </c>
      <c r="L137" s="590">
        <v>3.0000000000000001E-5</v>
      </c>
      <c r="M137" s="590">
        <f t="shared" si="83"/>
        <v>1.9259999999999999E-2</v>
      </c>
      <c r="N137" s="591" t="s">
        <v>5401</v>
      </c>
      <c r="Z137" s="590">
        <f t="shared" si="84"/>
        <v>0</v>
      </c>
      <c r="AB137" s="590">
        <f t="shared" si="85"/>
        <v>0</v>
      </c>
      <c r="AC137" s="590">
        <f t="shared" si="86"/>
        <v>0</v>
      </c>
      <c r="AD137" s="590">
        <f t="shared" si="87"/>
        <v>0</v>
      </c>
      <c r="AE137" s="590">
        <f t="shared" si="88"/>
        <v>0</v>
      </c>
      <c r="AF137" s="590">
        <f t="shared" si="89"/>
        <v>0</v>
      </c>
      <c r="AG137" s="590">
        <f t="shared" si="90"/>
        <v>0</v>
      </c>
      <c r="AH137" s="590">
        <f t="shared" si="91"/>
        <v>0</v>
      </c>
      <c r="AI137" s="576"/>
      <c r="AJ137" s="590">
        <f t="shared" si="92"/>
        <v>0</v>
      </c>
      <c r="AK137" s="590">
        <f t="shared" si="93"/>
        <v>0</v>
      </c>
      <c r="AL137" s="590">
        <f t="shared" si="94"/>
        <v>0</v>
      </c>
      <c r="AN137" s="590">
        <v>21</v>
      </c>
      <c r="AO137" s="590">
        <f>H137*0.258783008036739</f>
        <v>0</v>
      </c>
      <c r="AP137" s="590">
        <f>H137*(1-0.258783008036739)</f>
        <v>0</v>
      </c>
      <c r="AQ137" s="592" t="s">
        <v>217</v>
      </c>
      <c r="AV137" s="590">
        <f t="shared" si="95"/>
        <v>0</v>
      </c>
      <c r="AW137" s="590">
        <f t="shared" si="96"/>
        <v>0</v>
      </c>
      <c r="AX137" s="590">
        <f t="shared" si="97"/>
        <v>0</v>
      </c>
      <c r="AY137" s="592" t="s">
        <v>5406</v>
      </c>
      <c r="AZ137" s="592" t="s">
        <v>5403</v>
      </c>
      <c r="BA137" s="576" t="s">
        <v>5400</v>
      </c>
      <c r="BC137" s="590">
        <f t="shared" si="98"/>
        <v>0</v>
      </c>
      <c r="BD137" s="590">
        <f t="shared" si="99"/>
        <v>0</v>
      </c>
      <c r="BE137" s="590">
        <v>0</v>
      </c>
      <c r="BF137" s="590">
        <f t="shared" si="100"/>
        <v>1.9259999999999999E-2</v>
      </c>
      <c r="BH137" s="590">
        <f t="shared" si="101"/>
        <v>0</v>
      </c>
      <c r="BI137" s="590">
        <f t="shared" si="102"/>
        <v>0</v>
      </c>
      <c r="BJ137" s="590">
        <f t="shared" si="103"/>
        <v>0</v>
      </c>
      <c r="BK137" s="590"/>
      <c r="BL137" s="590">
        <v>722</v>
      </c>
    </row>
    <row r="138" spans="1:64" ht="15" customHeight="1" x14ac:dyDescent="0.25">
      <c r="A138" s="588" t="s">
        <v>809</v>
      </c>
      <c r="B138" s="589"/>
      <c r="C138" s="589" t="s">
        <v>4733</v>
      </c>
      <c r="D138" s="948" t="s">
        <v>4734</v>
      </c>
      <c r="E138" s="948"/>
      <c r="F138" s="589" t="s">
        <v>278</v>
      </c>
      <c r="G138" s="590">
        <f>'9-22-22 Rozpočet-vybr. sloupce'!I467</f>
        <v>42</v>
      </c>
      <c r="H138" s="590">
        <f>'9-22-22 Rozpočet-vybr. sloupce'!J467</f>
        <v>0</v>
      </c>
      <c r="I138" s="590">
        <f t="shared" si="80"/>
        <v>0</v>
      </c>
      <c r="J138" s="590">
        <f t="shared" si="81"/>
        <v>0</v>
      </c>
      <c r="K138" s="590">
        <f t="shared" si="82"/>
        <v>0</v>
      </c>
      <c r="L138" s="590">
        <v>6.0000000000000002E-5</v>
      </c>
      <c r="M138" s="590">
        <f t="shared" si="83"/>
        <v>2.5200000000000001E-3</v>
      </c>
      <c r="N138" s="591" t="s">
        <v>5401</v>
      </c>
      <c r="Z138" s="590">
        <f t="shared" si="84"/>
        <v>0</v>
      </c>
      <c r="AB138" s="590">
        <f t="shared" si="85"/>
        <v>0</v>
      </c>
      <c r="AC138" s="590">
        <f t="shared" si="86"/>
        <v>0</v>
      </c>
      <c r="AD138" s="590">
        <f t="shared" si="87"/>
        <v>0</v>
      </c>
      <c r="AE138" s="590">
        <f t="shared" si="88"/>
        <v>0</v>
      </c>
      <c r="AF138" s="590">
        <f t="shared" si="89"/>
        <v>0</v>
      </c>
      <c r="AG138" s="590">
        <f t="shared" si="90"/>
        <v>0</v>
      </c>
      <c r="AH138" s="590">
        <f t="shared" si="91"/>
        <v>0</v>
      </c>
      <c r="AI138" s="576"/>
      <c r="AJ138" s="590">
        <f t="shared" si="92"/>
        <v>0</v>
      </c>
      <c r="AK138" s="590">
        <f t="shared" si="93"/>
        <v>0</v>
      </c>
      <c r="AL138" s="590">
        <f t="shared" si="94"/>
        <v>0</v>
      </c>
      <c r="AN138" s="590">
        <v>21</v>
      </c>
      <c r="AO138" s="590">
        <f>H138*0.273167981961669</f>
        <v>0</v>
      </c>
      <c r="AP138" s="590">
        <f>H138*(1-0.273167981961669)</f>
        <v>0</v>
      </c>
      <c r="AQ138" s="592" t="s">
        <v>217</v>
      </c>
      <c r="AV138" s="590">
        <f t="shared" si="95"/>
        <v>0</v>
      </c>
      <c r="AW138" s="590">
        <f t="shared" si="96"/>
        <v>0</v>
      </c>
      <c r="AX138" s="590">
        <f t="shared" si="97"/>
        <v>0</v>
      </c>
      <c r="AY138" s="592" t="s">
        <v>5406</v>
      </c>
      <c r="AZ138" s="592" t="s">
        <v>5403</v>
      </c>
      <c r="BA138" s="576" t="s">
        <v>5400</v>
      </c>
      <c r="BC138" s="590">
        <f t="shared" si="98"/>
        <v>0</v>
      </c>
      <c r="BD138" s="590">
        <f t="shared" si="99"/>
        <v>0</v>
      </c>
      <c r="BE138" s="590">
        <v>0</v>
      </c>
      <c r="BF138" s="590">
        <f t="shared" si="100"/>
        <v>2.5200000000000001E-3</v>
      </c>
      <c r="BH138" s="590">
        <f t="shared" si="101"/>
        <v>0</v>
      </c>
      <c r="BI138" s="590">
        <f t="shared" si="102"/>
        <v>0</v>
      </c>
      <c r="BJ138" s="590">
        <f t="shared" si="103"/>
        <v>0</v>
      </c>
      <c r="BK138" s="590"/>
      <c r="BL138" s="590">
        <v>722</v>
      </c>
    </row>
    <row r="139" spans="1:64" ht="15" customHeight="1" x14ac:dyDescent="0.25">
      <c r="A139" s="588" t="s">
        <v>566</v>
      </c>
      <c r="B139" s="589"/>
      <c r="C139" s="589" t="s">
        <v>4736</v>
      </c>
      <c r="D139" s="948" t="s">
        <v>4737</v>
      </c>
      <c r="E139" s="948"/>
      <c r="F139" s="589" t="s">
        <v>278</v>
      </c>
      <c r="G139" s="590">
        <f>'9-22-22 Rozpočet-vybr. sloupce'!I472</f>
        <v>412</v>
      </c>
      <c r="H139" s="590">
        <f>'9-22-22 Rozpočet-vybr. sloupce'!J472</f>
        <v>0</v>
      </c>
      <c r="I139" s="590">
        <f t="shared" si="80"/>
        <v>0</v>
      </c>
      <c r="J139" s="590">
        <f t="shared" si="81"/>
        <v>0</v>
      </c>
      <c r="K139" s="590">
        <f t="shared" si="82"/>
        <v>0</v>
      </c>
      <c r="L139" s="590">
        <v>4.0000000000000003E-5</v>
      </c>
      <c r="M139" s="590">
        <f t="shared" si="83"/>
        <v>1.6480000000000002E-2</v>
      </c>
      <c r="N139" s="591" t="s">
        <v>5401</v>
      </c>
      <c r="Z139" s="590">
        <f t="shared" si="84"/>
        <v>0</v>
      </c>
      <c r="AB139" s="590">
        <f t="shared" si="85"/>
        <v>0</v>
      </c>
      <c r="AC139" s="590">
        <f t="shared" si="86"/>
        <v>0</v>
      </c>
      <c r="AD139" s="590">
        <f t="shared" si="87"/>
        <v>0</v>
      </c>
      <c r="AE139" s="590">
        <f t="shared" si="88"/>
        <v>0</v>
      </c>
      <c r="AF139" s="590">
        <f t="shared" si="89"/>
        <v>0</v>
      </c>
      <c r="AG139" s="590">
        <f t="shared" si="90"/>
        <v>0</v>
      </c>
      <c r="AH139" s="590">
        <f t="shared" si="91"/>
        <v>0</v>
      </c>
      <c r="AI139" s="576"/>
      <c r="AJ139" s="590">
        <f t="shared" si="92"/>
        <v>0</v>
      </c>
      <c r="AK139" s="590">
        <f t="shared" si="93"/>
        <v>0</v>
      </c>
      <c r="AL139" s="590">
        <f t="shared" si="94"/>
        <v>0</v>
      </c>
      <c r="AN139" s="590">
        <v>21</v>
      </c>
      <c r="AO139" s="590">
        <f>H139*0.298586956521739</f>
        <v>0</v>
      </c>
      <c r="AP139" s="590">
        <f>H139*(1-0.298586956521739)</f>
        <v>0</v>
      </c>
      <c r="AQ139" s="592" t="s">
        <v>217</v>
      </c>
      <c r="AV139" s="590">
        <f t="shared" si="95"/>
        <v>0</v>
      </c>
      <c r="AW139" s="590">
        <f t="shared" si="96"/>
        <v>0</v>
      </c>
      <c r="AX139" s="590">
        <f t="shared" si="97"/>
        <v>0</v>
      </c>
      <c r="AY139" s="592" t="s">
        <v>5406</v>
      </c>
      <c r="AZ139" s="592" t="s">
        <v>5403</v>
      </c>
      <c r="BA139" s="576" t="s">
        <v>5400</v>
      </c>
      <c r="BC139" s="590">
        <f t="shared" si="98"/>
        <v>0</v>
      </c>
      <c r="BD139" s="590">
        <f t="shared" si="99"/>
        <v>0</v>
      </c>
      <c r="BE139" s="590">
        <v>0</v>
      </c>
      <c r="BF139" s="590">
        <f t="shared" si="100"/>
        <v>1.6480000000000002E-2</v>
      </c>
      <c r="BH139" s="590">
        <f t="shared" si="101"/>
        <v>0</v>
      </c>
      <c r="BI139" s="590">
        <f t="shared" si="102"/>
        <v>0</v>
      </c>
      <c r="BJ139" s="590">
        <f t="shared" si="103"/>
        <v>0</v>
      </c>
      <c r="BK139" s="590"/>
      <c r="BL139" s="590">
        <v>722</v>
      </c>
    </row>
    <row r="140" spans="1:64" ht="15" customHeight="1" x14ac:dyDescent="0.25">
      <c r="A140" s="588" t="s">
        <v>816</v>
      </c>
      <c r="B140" s="589"/>
      <c r="C140" s="589" t="s">
        <v>4738</v>
      </c>
      <c r="D140" s="948" t="s">
        <v>4739</v>
      </c>
      <c r="E140" s="948"/>
      <c r="F140" s="589" t="s">
        <v>278</v>
      </c>
      <c r="G140" s="590">
        <f>'9-22-22 Rozpočet-vybr. sloupce'!I480</f>
        <v>251</v>
      </c>
      <c r="H140" s="590">
        <f>'9-22-22 Rozpočet-vybr. sloupce'!J480</f>
        <v>0</v>
      </c>
      <c r="I140" s="590">
        <f t="shared" si="80"/>
        <v>0</v>
      </c>
      <c r="J140" s="590">
        <f t="shared" si="81"/>
        <v>0</v>
      </c>
      <c r="K140" s="590">
        <f t="shared" si="82"/>
        <v>0</v>
      </c>
      <c r="L140" s="590">
        <v>8.0000000000000007E-5</v>
      </c>
      <c r="M140" s="590">
        <f t="shared" si="83"/>
        <v>2.0080000000000001E-2</v>
      </c>
      <c r="N140" s="591" t="s">
        <v>5401</v>
      </c>
      <c r="Z140" s="590">
        <f t="shared" si="84"/>
        <v>0</v>
      </c>
      <c r="AB140" s="590">
        <f t="shared" si="85"/>
        <v>0</v>
      </c>
      <c r="AC140" s="590">
        <f t="shared" si="86"/>
        <v>0</v>
      </c>
      <c r="AD140" s="590">
        <f t="shared" si="87"/>
        <v>0</v>
      </c>
      <c r="AE140" s="590">
        <f t="shared" si="88"/>
        <v>0</v>
      </c>
      <c r="AF140" s="590">
        <f t="shared" si="89"/>
        <v>0</v>
      </c>
      <c r="AG140" s="590">
        <f t="shared" si="90"/>
        <v>0</v>
      </c>
      <c r="AH140" s="590">
        <f t="shared" si="91"/>
        <v>0</v>
      </c>
      <c r="AI140" s="576"/>
      <c r="AJ140" s="590">
        <f t="shared" si="92"/>
        <v>0</v>
      </c>
      <c r="AK140" s="590">
        <f t="shared" si="93"/>
        <v>0</v>
      </c>
      <c r="AL140" s="590">
        <f t="shared" si="94"/>
        <v>0</v>
      </c>
      <c r="AN140" s="590">
        <v>21</v>
      </c>
      <c r="AO140" s="590">
        <f>H140*0.322082018927445</f>
        <v>0</v>
      </c>
      <c r="AP140" s="590">
        <f>H140*(1-0.322082018927445)</f>
        <v>0</v>
      </c>
      <c r="AQ140" s="592" t="s">
        <v>217</v>
      </c>
      <c r="AV140" s="590">
        <f t="shared" si="95"/>
        <v>0</v>
      </c>
      <c r="AW140" s="590">
        <f t="shared" si="96"/>
        <v>0</v>
      </c>
      <c r="AX140" s="590">
        <f t="shared" si="97"/>
        <v>0</v>
      </c>
      <c r="AY140" s="592" t="s">
        <v>5406</v>
      </c>
      <c r="AZ140" s="592" t="s">
        <v>5403</v>
      </c>
      <c r="BA140" s="576" t="s">
        <v>5400</v>
      </c>
      <c r="BC140" s="590">
        <f t="shared" si="98"/>
        <v>0</v>
      </c>
      <c r="BD140" s="590">
        <f t="shared" si="99"/>
        <v>0</v>
      </c>
      <c r="BE140" s="590">
        <v>0</v>
      </c>
      <c r="BF140" s="590">
        <f t="shared" si="100"/>
        <v>2.0080000000000001E-2</v>
      </c>
      <c r="BH140" s="590">
        <f t="shared" si="101"/>
        <v>0</v>
      </c>
      <c r="BI140" s="590">
        <f t="shared" si="102"/>
        <v>0</v>
      </c>
      <c r="BJ140" s="590">
        <f t="shared" si="103"/>
        <v>0</v>
      </c>
      <c r="BK140" s="590"/>
      <c r="BL140" s="590">
        <v>722</v>
      </c>
    </row>
    <row r="141" spans="1:64" ht="15" customHeight="1" x14ac:dyDescent="0.25">
      <c r="A141" s="588" t="s">
        <v>569</v>
      </c>
      <c r="B141" s="589"/>
      <c r="C141" s="589" t="s">
        <v>4740</v>
      </c>
      <c r="D141" s="948" t="s">
        <v>4741</v>
      </c>
      <c r="E141" s="948"/>
      <c r="F141" s="589" t="s">
        <v>278</v>
      </c>
      <c r="G141" s="590">
        <f>'9-22-22 Rozpočet-vybr. sloupce'!I488</f>
        <v>264</v>
      </c>
      <c r="H141" s="590">
        <f>'9-22-22 Rozpočet-vybr. sloupce'!J488</f>
        <v>0</v>
      </c>
      <c r="I141" s="590">
        <f t="shared" si="80"/>
        <v>0</v>
      </c>
      <c r="J141" s="590">
        <f t="shared" si="81"/>
        <v>0</v>
      </c>
      <c r="K141" s="590">
        <f t="shared" si="82"/>
        <v>0</v>
      </c>
      <c r="L141" s="590">
        <v>6.0000000000000002E-5</v>
      </c>
      <c r="M141" s="590">
        <f t="shared" si="83"/>
        <v>1.584E-2</v>
      </c>
      <c r="N141" s="591" t="s">
        <v>5401</v>
      </c>
      <c r="Z141" s="590">
        <f t="shared" si="84"/>
        <v>0</v>
      </c>
      <c r="AB141" s="590">
        <f t="shared" si="85"/>
        <v>0</v>
      </c>
      <c r="AC141" s="590">
        <f t="shared" si="86"/>
        <v>0</v>
      </c>
      <c r="AD141" s="590">
        <f t="shared" si="87"/>
        <v>0</v>
      </c>
      <c r="AE141" s="590">
        <f t="shared" si="88"/>
        <v>0</v>
      </c>
      <c r="AF141" s="590">
        <f t="shared" si="89"/>
        <v>0</v>
      </c>
      <c r="AG141" s="590">
        <f t="shared" si="90"/>
        <v>0</v>
      </c>
      <c r="AH141" s="590">
        <f t="shared" si="91"/>
        <v>0</v>
      </c>
      <c r="AI141" s="576"/>
      <c r="AJ141" s="590">
        <f t="shared" si="92"/>
        <v>0</v>
      </c>
      <c r="AK141" s="590">
        <f t="shared" si="93"/>
        <v>0</v>
      </c>
      <c r="AL141" s="590">
        <f t="shared" si="94"/>
        <v>0</v>
      </c>
      <c r="AN141" s="590">
        <v>21</v>
      </c>
      <c r="AO141" s="590">
        <f>H141*0.36625</f>
        <v>0</v>
      </c>
      <c r="AP141" s="590">
        <f>H141*(1-0.36625)</f>
        <v>0</v>
      </c>
      <c r="AQ141" s="592" t="s">
        <v>217</v>
      </c>
      <c r="AV141" s="590">
        <f t="shared" si="95"/>
        <v>0</v>
      </c>
      <c r="AW141" s="590">
        <f t="shared" si="96"/>
        <v>0</v>
      </c>
      <c r="AX141" s="590">
        <f t="shared" si="97"/>
        <v>0</v>
      </c>
      <c r="AY141" s="592" t="s">
        <v>5406</v>
      </c>
      <c r="AZ141" s="592" t="s">
        <v>5403</v>
      </c>
      <c r="BA141" s="576" t="s">
        <v>5400</v>
      </c>
      <c r="BC141" s="590">
        <f t="shared" si="98"/>
        <v>0</v>
      </c>
      <c r="BD141" s="590">
        <f t="shared" si="99"/>
        <v>0</v>
      </c>
      <c r="BE141" s="590">
        <v>0</v>
      </c>
      <c r="BF141" s="590">
        <f t="shared" si="100"/>
        <v>1.584E-2</v>
      </c>
      <c r="BH141" s="590">
        <f t="shared" si="101"/>
        <v>0</v>
      </c>
      <c r="BI141" s="590">
        <f t="shared" si="102"/>
        <v>0</v>
      </c>
      <c r="BJ141" s="590">
        <f t="shared" si="103"/>
        <v>0</v>
      </c>
      <c r="BK141" s="590"/>
      <c r="BL141" s="590">
        <v>722</v>
      </c>
    </row>
    <row r="142" spans="1:64" ht="15" customHeight="1" x14ac:dyDescent="0.25">
      <c r="A142" s="588" t="s">
        <v>823</v>
      </c>
      <c r="B142" s="589"/>
      <c r="C142" s="589" t="s">
        <v>4742</v>
      </c>
      <c r="D142" s="948" t="s">
        <v>4743</v>
      </c>
      <c r="E142" s="948"/>
      <c r="F142" s="589" t="s">
        <v>278</v>
      </c>
      <c r="G142" s="590">
        <f>'9-22-22 Rozpočet-vybr. sloupce'!I496</f>
        <v>109</v>
      </c>
      <c r="H142" s="590">
        <f>'9-22-22 Rozpočet-vybr. sloupce'!J496</f>
        <v>0</v>
      </c>
      <c r="I142" s="590">
        <f t="shared" si="80"/>
        <v>0</v>
      </c>
      <c r="J142" s="590">
        <f t="shared" si="81"/>
        <v>0</v>
      </c>
      <c r="K142" s="590">
        <f t="shared" si="82"/>
        <v>0</v>
      </c>
      <c r="L142" s="590">
        <v>1.2999999999999999E-4</v>
      </c>
      <c r="M142" s="590">
        <f t="shared" si="83"/>
        <v>1.4169999999999999E-2</v>
      </c>
      <c r="N142" s="591" t="s">
        <v>5401</v>
      </c>
      <c r="Z142" s="590">
        <f t="shared" si="84"/>
        <v>0</v>
      </c>
      <c r="AB142" s="590">
        <f t="shared" si="85"/>
        <v>0</v>
      </c>
      <c r="AC142" s="590">
        <f t="shared" si="86"/>
        <v>0</v>
      </c>
      <c r="AD142" s="590">
        <f t="shared" si="87"/>
        <v>0</v>
      </c>
      <c r="AE142" s="590">
        <f t="shared" si="88"/>
        <v>0</v>
      </c>
      <c r="AF142" s="590">
        <f t="shared" si="89"/>
        <v>0</v>
      </c>
      <c r="AG142" s="590">
        <f t="shared" si="90"/>
        <v>0</v>
      </c>
      <c r="AH142" s="590">
        <f t="shared" si="91"/>
        <v>0</v>
      </c>
      <c r="AI142" s="576"/>
      <c r="AJ142" s="590">
        <f t="shared" si="92"/>
        <v>0</v>
      </c>
      <c r="AK142" s="590">
        <f t="shared" si="93"/>
        <v>0</v>
      </c>
      <c r="AL142" s="590">
        <f t="shared" si="94"/>
        <v>0</v>
      </c>
      <c r="AN142" s="590">
        <v>21</v>
      </c>
      <c r="AO142" s="590">
        <f>H142*0.351297709923664</f>
        <v>0</v>
      </c>
      <c r="AP142" s="590">
        <f>H142*(1-0.351297709923664)</f>
        <v>0</v>
      </c>
      <c r="AQ142" s="592" t="s">
        <v>217</v>
      </c>
      <c r="AV142" s="590">
        <f t="shared" si="95"/>
        <v>0</v>
      </c>
      <c r="AW142" s="590">
        <f t="shared" si="96"/>
        <v>0</v>
      </c>
      <c r="AX142" s="590">
        <f t="shared" si="97"/>
        <v>0</v>
      </c>
      <c r="AY142" s="592" t="s">
        <v>5406</v>
      </c>
      <c r="AZ142" s="592" t="s">
        <v>5403</v>
      </c>
      <c r="BA142" s="576" t="s">
        <v>5400</v>
      </c>
      <c r="BC142" s="590">
        <f t="shared" si="98"/>
        <v>0</v>
      </c>
      <c r="BD142" s="590">
        <f t="shared" si="99"/>
        <v>0</v>
      </c>
      <c r="BE142" s="590">
        <v>0</v>
      </c>
      <c r="BF142" s="590">
        <f t="shared" si="100"/>
        <v>1.4169999999999999E-2</v>
      </c>
      <c r="BH142" s="590">
        <f t="shared" si="101"/>
        <v>0</v>
      </c>
      <c r="BI142" s="590">
        <f t="shared" si="102"/>
        <v>0</v>
      </c>
      <c r="BJ142" s="590">
        <f t="shared" si="103"/>
        <v>0</v>
      </c>
      <c r="BK142" s="590"/>
      <c r="BL142" s="590">
        <v>722</v>
      </c>
    </row>
    <row r="143" spans="1:64" ht="15" customHeight="1" x14ac:dyDescent="0.25">
      <c r="A143" s="588" t="s">
        <v>573</v>
      </c>
      <c r="B143" s="589"/>
      <c r="C143" s="589" t="s">
        <v>4745</v>
      </c>
      <c r="D143" s="948" t="s">
        <v>4746</v>
      </c>
      <c r="E143" s="948"/>
      <c r="F143" s="589" t="s">
        <v>278</v>
      </c>
      <c r="G143" s="590">
        <f>'9-22-22 Rozpočet-vybr. sloupce'!I503</f>
        <v>23</v>
      </c>
      <c r="H143" s="590">
        <f>'9-22-22 Rozpočet-vybr. sloupce'!J503</f>
        <v>0</v>
      </c>
      <c r="I143" s="590">
        <f t="shared" si="80"/>
        <v>0</v>
      </c>
      <c r="J143" s="590">
        <f t="shared" si="81"/>
        <v>0</v>
      </c>
      <c r="K143" s="590">
        <f t="shared" si="82"/>
        <v>0</v>
      </c>
      <c r="L143" s="590">
        <v>1.4999999999999999E-4</v>
      </c>
      <c r="M143" s="590">
        <f t="shared" si="83"/>
        <v>3.4499999999999995E-3</v>
      </c>
      <c r="N143" s="591" t="s">
        <v>5401</v>
      </c>
      <c r="Z143" s="590">
        <f t="shared" si="84"/>
        <v>0</v>
      </c>
      <c r="AB143" s="590">
        <f t="shared" si="85"/>
        <v>0</v>
      </c>
      <c r="AC143" s="590">
        <f t="shared" si="86"/>
        <v>0</v>
      </c>
      <c r="AD143" s="590">
        <f t="shared" si="87"/>
        <v>0</v>
      </c>
      <c r="AE143" s="590">
        <f t="shared" si="88"/>
        <v>0</v>
      </c>
      <c r="AF143" s="590">
        <f t="shared" si="89"/>
        <v>0</v>
      </c>
      <c r="AG143" s="590">
        <f t="shared" si="90"/>
        <v>0</v>
      </c>
      <c r="AH143" s="590">
        <f t="shared" si="91"/>
        <v>0</v>
      </c>
      <c r="AI143" s="576"/>
      <c r="AJ143" s="590">
        <f t="shared" si="92"/>
        <v>0</v>
      </c>
      <c r="AK143" s="590">
        <f t="shared" si="93"/>
        <v>0</v>
      </c>
      <c r="AL143" s="590">
        <f t="shared" si="94"/>
        <v>0</v>
      </c>
      <c r="AN143" s="590">
        <v>21</v>
      </c>
      <c r="AO143" s="590">
        <f>H143*0.375177352881562</f>
        <v>0</v>
      </c>
      <c r="AP143" s="590">
        <f>H143*(1-0.375177352881562)</f>
        <v>0</v>
      </c>
      <c r="AQ143" s="592" t="s">
        <v>217</v>
      </c>
      <c r="AV143" s="590">
        <f t="shared" si="95"/>
        <v>0</v>
      </c>
      <c r="AW143" s="590">
        <f t="shared" si="96"/>
        <v>0</v>
      </c>
      <c r="AX143" s="590">
        <f t="shared" si="97"/>
        <v>0</v>
      </c>
      <c r="AY143" s="592" t="s">
        <v>5406</v>
      </c>
      <c r="AZ143" s="592" t="s">
        <v>5403</v>
      </c>
      <c r="BA143" s="576" t="s">
        <v>5400</v>
      </c>
      <c r="BC143" s="590">
        <f t="shared" si="98"/>
        <v>0</v>
      </c>
      <c r="BD143" s="590">
        <f t="shared" si="99"/>
        <v>0</v>
      </c>
      <c r="BE143" s="590">
        <v>0</v>
      </c>
      <c r="BF143" s="590">
        <f t="shared" si="100"/>
        <v>3.4499999999999995E-3</v>
      </c>
      <c r="BH143" s="590">
        <f t="shared" si="101"/>
        <v>0</v>
      </c>
      <c r="BI143" s="590">
        <f t="shared" si="102"/>
        <v>0</v>
      </c>
      <c r="BJ143" s="590">
        <f t="shared" si="103"/>
        <v>0</v>
      </c>
      <c r="BK143" s="590"/>
      <c r="BL143" s="590">
        <v>722</v>
      </c>
    </row>
    <row r="144" spans="1:64" ht="15" customHeight="1" x14ac:dyDescent="0.25">
      <c r="A144" s="588" t="s">
        <v>837</v>
      </c>
      <c r="B144" s="589"/>
      <c r="C144" s="589" t="s">
        <v>4747</v>
      </c>
      <c r="D144" s="948" t="s">
        <v>4748</v>
      </c>
      <c r="E144" s="948"/>
      <c r="F144" s="589" t="s">
        <v>278</v>
      </c>
      <c r="G144" s="590">
        <f>'9-22-22 Rozpočet-vybr. sloupce'!I508</f>
        <v>2072</v>
      </c>
      <c r="H144" s="590">
        <f>'9-22-22 Rozpočet-vybr. sloupce'!J508</f>
        <v>0</v>
      </c>
      <c r="I144" s="590">
        <f t="shared" si="80"/>
        <v>0</v>
      </c>
      <c r="J144" s="590">
        <f t="shared" si="81"/>
        <v>0</v>
      </c>
      <c r="K144" s="590">
        <f t="shared" si="82"/>
        <v>0</v>
      </c>
      <c r="L144" s="590">
        <v>2.3000000000000001E-4</v>
      </c>
      <c r="M144" s="590">
        <f t="shared" si="83"/>
        <v>0.47656000000000004</v>
      </c>
      <c r="N144" s="591" t="s">
        <v>5401</v>
      </c>
      <c r="Z144" s="590">
        <f t="shared" si="84"/>
        <v>0</v>
      </c>
      <c r="AB144" s="590">
        <f t="shared" si="85"/>
        <v>0</v>
      </c>
      <c r="AC144" s="590">
        <f t="shared" si="86"/>
        <v>0</v>
      </c>
      <c r="AD144" s="590">
        <f t="shared" si="87"/>
        <v>0</v>
      </c>
      <c r="AE144" s="590">
        <f t="shared" si="88"/>
        <v>0</v>
      </c>
      <c r="AF144" s="590">
        <f t="shared" si="89"/>
        <v>0</v>
      </c>
      <c r="AG144" s="590">
        <f t="shared" si="90"/>
        <v>0</v>
      </c>
      <c r="AH144" s="590">
        <f t="shared" si="91"/>
        <v>0</v>
      </c>
      <c r="AI144" s="576"/>
      <c r="AJ144" s="590">
        <f t="shared" si="92"/>
        <v>0</v>
      </c>
      <c r="AK144" s="590">
        <f t="shared" si="93"/>
        <v>0</v>
      </c>
      <c r="AL144" s="590">
        <f t="shared" si="94"/>
        <v>0</v>
      </c>
      <c r="AN144" s="590">
        <v>21</v>
      </c>
      <c r="AO144" s="590">
        <f>H144*0</f>
        <v>0</v>
      </c>
      <c r="AP144" s="590">
        <f>H144*(1-0)</f>
        <v>0</v>
      </c>
      <c r="AQ144" s="592" t="s">
        <v>217</v>
      </c>
      <c r="AV144" s="590">
        <f t="shared" si="95"/>
        <v>0</v>
      </c>
      <c r="AW144" s="590">
        <f t="shared" si="96"/>
        <v>0</v>
      </c>
      <c r="AX144" s="590">
        <f t="shared" si="97"/>
        <v>0</v>
      </c>
      <c r="AY144" s="592" t="s">
        <v>5406</v>
      </c>
      <c r="AZ144" s="592" t="s">
        <v>5403</v>
      </c>
      <c r="BA144" s="576" t="s">
        <v>5400</v>
      </c>
      <c r="BC144" s="590">
        <f t="shared" si="98"/>
        <v>0</v>
      </c>
      <c r="BD144" s="590">
        <f t="shared" si="99"/>
        <v>0</v>
      </c>
      <c r="BE144" s="590">
        <v>0</v>
      </c>
      <c r="BF144" s="590">
        <f t="shared" si="100"/>
        <v>0.47656000000000004</v>
      </c>
      <c r="BH144" s="590">
        <f t="shared" si="101"/>
        <v>0</v>
      </c>
      <c r="BI144" s="590">
        <f t="shared" si="102"/>
        <v>0</v>
      </c>
      <c r="BJ144" s="590">
        <f t="shared" si="103"/>
        <v>0</v>
      </c>
      <c r="BK144" s="590"/>
      <c r="BL144" s="590">
        <v>722</v>
      </c>
    </row>
    <row r="145" spans="1:64" ht="15" customHeight="1" x14ac:dyDescent="0.25">
      <c r="A145" s="588" t="s">
        <v>576</v>
      </c>
      <c r="B145" s="589"/>
      <c r="C145" s="589" t="s">
        <v>4755</v>
      </c>
      <c r="D145" s="948" t="s">
        <v>4756</v>
      </c>
      <c r="E145" s="948"/>
      <c r="F145" s="589" t="s">
        <v>278</v>
      </c>
      <c r="G145" s="590">
        <f>'9-22-22 Rozpočet-vybr. sloupce'!I516</f>
        <v>66</v>
      </c>
      <c r="H145" s="590">
        <f>'9-22-22 Rozpočet-vybr. sloupce'!J516</f>
        <v>0</v>
      </c>
      <c r="I145" s="590">
        <f t="shared" si="80"/>
        <v>0</v>
      </c>
      <c r="J145" s="590">
        <f t="shared" si="81"/>
        <v>0</v>
      </c>
      <c r="K145" s="590">
        <f t="shared" si="82"/>
        <v>0</v>
      </c>
      <c r="L145" s="590">
        <v>5.9999999999999995E-4</v>
      </c>
      <c r="M145" s="590">
        <f t="shared" si="83"/>
        <v>3.9599999999999996E-2</v>
      </c>
      <c r="N145" s="591" t="s">
        <v>5401</v>
      </c>
      <c r="Z145" s="590">
        <f t="shared" si="84"/>
        <v>0</v>
      </c>
      <c r="AB145" s="590">
        <f t="shared" si="85"/>
        <v>0</v>
      </c>
      <c r="AC145" s="590">
        <f t="shared" si="86"/>
        <v>0</v>
      </c>
      <c r="AD145" s="590">
        <f t="shared" si="87"/>
        <v>0</v>
      </c>
      <c r="AE145" s="590">
        <f t="shared" si="88"/>
        <v>0</v>
      </c>
      <c r="AF145" s="590">
        <f t="shared" si="89"/>
        <v>0</v>
      </c>
      <c r="AG145" s="590">
        <f t="shared" si="90"/>
        <v>0</v>
      </c>
      <c r="AH145" s="590">
        <f t="shared" si="91"/>
        <v>0</v>
      </c>
      <c r="AI145" s="576"/>
      <c r="AJ145" s="590">
        <f t="shared" si="92"/>
        <v>0</v>
      </c>
      <c r="AK145" s="590">
        <f t="shared" si="93"/>
        <v>0</v>
      </c>
      <c r="AL145" s="590">
        <f t="shared" si="94"/>
        <v>0</v>
      </c>
      <c r="AN145" s="590">
        <v>21</v>
      </c>
      <c r="AO145" s="590">
        <f>H145*0</f>
        <v>0</v>
      </c>
      <c r="AP145" s="590">
        <f>H145*(1-0)</f>
        <v>0</v>
      </c>
      <c r="AQ145" s="592" t="s">
        <v>217</v>
      </c>
      <c r="AV145" s="590">
        <f t="shared" si="95"/>
        <v>0</v>
      </c>
      <c r="AW145" s="590">
        <f t="shared" si="96"/>
        <v>0</v>
      </c>
      <c r="AX145" s="590">
        <f t="shared" si="97"/>
        <v>0</v>
      </c>
      <c r="AY145" s="592" t="s">
        <v>5406</v>
      </c>
      <c r="AZ145" s="592" t="s">
        <v>5403</v>
      </c>
      <c r="BA145" s="576" t="s">
        <v>5400</v>
      </c>
      <c r="BC145" s="590">
        <f t="shared" si="98"/>
        <v>0</v>
      </c>
      <c r="BD145" s="590">
        <f t="shared" si="99"/>
        <v>0</v>
      </c>
      <c r="BE145" s="590">
        <v>0</v>
      </c>
      <c r="BF145" s="590">
        <f t="shared" si="100"/>
        <v>3.9599999999999996E-2</v>
      </c>
      <c r="BH145" s="590">
        <f t="shared" si="101"/>
        <v>0</v>
      </c>
      <c r="BI145" s="590">
        <f t="shared" si="102"/>
        <v>0</v>
      </c>
      <c r="BJ145" s="590">
        <f t="shared" si="103"/>
        <v>0</v>
      </c>
      <c r="BK145" s="590"/>
      <c r="BL145" s="590">
        <v>722</v>
      </c>
    </row>
    <row r="146" spans="1:64" ht="15" customHeight="1" x14ac:dyDescent="0.25">
      <c r="A146" s="588" t="s">
        <v>859</v>
      </c>
      <c r="B146" s="589"/>
      <c r="C146" s="589" t="s">
        <v>4757</v>
      </c>
      <c r="D146" s="948" t="s">
        <v>4758</v>
      </c>
      <c r="E146" s="948"/>
      <c r="F146" s="589" t="s">
        <v>248</v>
      </c>
      <c r="G146" s="590">
        <f>'9-22-22 Rozpočet-vybr. sloupce'!I522</f>
        <v>419</v>
      </c>
      <c r="H146" s="590">
        <f>'9-22-22 Rozpočet-vybr. sloupce'!J522</f>
        <v>0</v>
      </c>
      <c r="I146" s="590">
        <f t="shared" si="80"/>
        <v>0</v>
      </c>
      <c r="J146" s="590">
        <f t="shared" si="81"/>
        <v>0</v>
      </c>
      <c r="K146" s="590">
        <f t="shared" si="82"/>
        <v>0</v>
      </c>
      <c r="L146" s="590">
        <v>0</v>
      </c>
      <c r="M146" s="590">
        <f t="shared" si="83"/>
        <v>0</v>
      </c>
      <c r="N146" s="591" t="s">
        <v>5401</v>
      </c>
      <c r="Z146" s="590">
        <f t="shared" si="84"/>
        <v>0</v>
      </c>
      <c r="AB146" s="590">
        <f t="shared" si="85"/>
        <v>0</v>
      </c>
      <c r="AC146" s="590">
        <f t="shared" si="86"/>
        <v>0</v>
      </c>
      <c r="AD146" s="590">
        <f t="shared" si="87"/>
        <v>0</v>
      </c>
      <c r="AE146" s="590">
        <f t="shared" si="88"/>
        <v>0</v>
      </c>
      <c r="AF146" s="590">
        <f t="shared" si="89"/>
        <v>0</v>
      </c>
      <c r="AG146" s="590">
        <f t="shared" si="90"/>
        <v>0</v>
      </c>
      <c r="AH146" s="590">
        <f t="shared" si="91"/>
        <v>0</v>
      </c>
      <c r="AI146" s="576"/>
      <c r="AJ146" s="590">
        <f t="shared" si="92"/>
        <v>0</v>
      </c>
      <c r="AK146" s="590">
        <f t="shared" si="93"/>
        <v>0</v>
      </c>
      <c r="AL146" s="590">
        <f t="shared" si="94"/>
        <v>0</v>
      </c>
      <c r="AN146" s="590">
        <v>21</v>
      </c>
      <c r="AO146" s="590">
        <f>H146*0</f>
        <v>0</v>
      </c>
      <c r="AP146" s="590">
        <f>H146*(1-0)</f>
        <v>0</v>
      </c>
      <c r="AQ146" s="592" t="s">
        <v>217</v>
      </c>
      <c r="AV146" s="590">
        <f t="shared" si="95"/>
        <v>0</v>
      </c>
      <c r="AW146" s="590">
        <f t="shared" si="96"/>
        <v>0</v>
      </c>
      <c r="AX146" s="590">
        <f t="shared" si="97"/>
        <v>0</v>
      </c>
      <c r="AY146" s="592" t="s">
        <v>5406</v>
      </c>
      <c r="AZ146" s="592" t="s">
        <v>5403</v>
      </c>
      <c r="BA146" s="576" t="s">
        <v>5400</v>
      </c>
      <c r="BC146" s="590">
        <f t="shared" si="98"/>
        <v>0</v>
      </c>
      <c r="BD146" s="590">
        <f t="shared" si="99"/>
        <v>0</v>
      </c>
      <c r="BE146" s="590">
        <v>0</v>
      </c>
      <c r="BF146" s="590">
        <f t="shared" si="100"/>
        <v>0</v>
      </c>
      <c r="BH146" s="590">
        <f t="shared" si="101"/>
        <v>0</v>
      </c>
      <c r="BI146" s="590">
        <f t="shared" si="102"/>
        <v>0</v>
      </c>
      <c r="BJ146" s="590">
        <f t="shared" si="103"/>
        <v>0</v>
      </c>
      <c r="BK146" s="590"/>
      <c r="BL146" s="590">
        <v>722</v>
      </c>
    </row>
    <row r="147" spans="1:64" ht="15" customHeight="1" x14ac:dyDescent="0.25">
      <c r="A147" s="588" t="s">
        <v>580</v>
      </c>
      <c r="B147" s="589"/>
      <c r="C147" s="589" t="s">
        <v>4763</v>
      </c>
      <c r="D147" s="948" t="s">
        <v>4764</v>
      </c>
      <c r="E147" s="948"/>
      <c r="F147" s="589" t="s">
        <v>248</v>
      </c>
      <c r="G147" s="590">
        <f>'9-22-22 Rozpočet-vybr. sloupce'!I527</f>
        <v>214</v>
      </c>
      <c r="H147" s="590">
        <f>'9-22-22 Rozpočet-vybr. sloupce'!J527</f>
        <v>0</v>
      </c>
      <c r="I147" s="590">
        <f t="shared" si="80"/>
        <v>0</v>
      </c>
      <c r="J147" s="590">
        <f t="shared" si="81"/>
        <v>0</v>
      </c>
      <c r="K147" s="590">
        <f t="shared" si="82"/>
        <v>0</v>
      </c>
      <c r="L147" s="590">
        <v>0</v>
      </c>
      <c r="M147" s="590">
        <f t="shared" si="83"/>
        <v>0</v>
      </c>
      <c r="N147" s="591" t="s">
        <v>5401</v>
      </c>
      <c r="Z147" s="590">
        <f t="shared" si="84"/>
        <v>0</v>
      </c>
      <c r="AB147" s="590">
        <f t="shared" si="85"/>
        <v>0</v>
      </c>
      <c r="AC147" s="590">
        <f t="shared" si="86"/>
        <v>0</v>
      </c>
      <c r="AD147" s="590">
        <f t="shared" si="87"/>
        <v>0</v>
      </c>
      <c r="AE147" s="590">
        <f t="shared" si="88"/>
        <v>0</v>
      </c>
      <c r="AF147" s="590">
        <f t="shared" si="89"/>
        <v>0</v>
      </c>
      <c r="AG147" s="590">
        <f t="shared" si="90"/>
        <v>0</v>
      </c>
      <c r="AH147" s="590">
        <f t="shared" si="91"/>
        <v>0</v>
      </c>
      <c r="AI147" s="576"/>
      <c r="AJ147" s="590">
        <f t="shared" si="92"/>
        <v>0</v>
      </c>
      <c r="AK147" s="590">
        <f t="shared" si="93"/>
        <v>0</v>
      </c>
      <c r="AL147" s="590">
        <f t="shared" si="94"/>
        <v>0</v>
      </c>
      <c r="AN147" s="590">
        <v>21</v>
      </c>
      <c r="AO147" s="590">
        <f>H147*0</f>
        <v>0</v>
      </c>
      <c r="AP147" s="590">
        <f>H147*(1-0)</f>
        <v>0</v>
      </c>
      <c r="AQ147" s="592" t="s">
        <v>217</v>
      </c>
      <c r="AV147" s="590">
        <f t="shared" si="95"/>
        <v>0</v>
      </c>
      <c r="AW147" s="590">
        <f t="shared" si="96"/>
        <v>0</v>
      </c>
      <c r="AX147" s="590">
        <f t="shared" si="97"/>
        <v>0</v>
      </c>
      <c r="AY147" s="592" t="s">
        <v>5406</v>
      </c>
      <c r="AZ147" s="592" t="s">
        <v>5403</v>
      </c>
      <c r="BA147" s="576" t="s">
        <v>5400</v>
      </c>
      <c r="BC147" s="590">
        <f t="shared" si="98"/>
        <v>0</v>
      </c>
      <c r="BD147" s="590">
        <f t="shared" si="99"/>
        <v>0</v>
      </c>
      <c r="BE147" s="590">
        <v>0</v>
      </c>
      <c r="BF147" s="590">
        <f t="shared" si="100"/>
        <v>0</v>
      </c>
      <c r="BH147" s="590">
        <f t="shared" si="101"/>
        <v>0</v>
      </c>
      <c r="BI147" s="590">
        <f t="shared" si="102"/>
        <v>0</v>
      </c>
      <c r="BJ147" s="590">
        <f t="shared" si="103"/>
        <v>0</v>
      </c>
      <c r="BK147" s="590"/>
      <c r="BL147" s="590">
        <v>722</v>
      </c>
    </row>
    <row r="148" spans="1:64" ht="15" customHeight="1" x14ac:dyDescent="0.25">
      <c r="A148" s="588" t="s">
        <v>868</v>
      </c>
      <c r="B148" s="589"/>
      <c r="C148" s="589" t="s">
        <v>4765</v>
      </c>
      <c r="D148" s="948" t="s">
        <v>4766</v>
      </c>
      <c r="E148" s="948"/>
      <c r="F148" s="589" t="s">
        <v>248</v>
      </c>
      <c r="G148" s="590">
        <f>'9-22-22 Rozpočet-vybr. sloupce'!I528</f>
        <v>54</v>
      </c>
      <c r="H148" s="590">
        <f>'9-22-22 Rozpočet-vybr. sloupce'!J528</f>
        <v>0</v>
      </c>
      <c r="I148" s="590">
        <f t="shared" si="80"/>
        <v>0</v>
      </c>
      <c r="J148" s="590">
        <f t="shared" si="81"/>
        <v>0</v>
      </c>
      <c r="K148" s="590">
        <f t="shared" si="82"/>
        <v>0</v>
      </c>
      <c r="L148" s="590">
        <v>6.3000000000000003E-4</v>
      </c>
      <c r="M148" s="590">
        <f t="shared" si="83"/>
        <v>3.4020000000000002E-2</v>
      </c>
      <c r="N148" s="591" t="s">
        <v>5401</v>
      </c>
      <c r="Z148" s="590">
        <f t="shared" si="84"/>
        <v>0</v>
      </c>
      <c r="AB148" s="590">
        <f t="shared" si="85"/>
        <v>0</v>
      </c>
      <c r="AC148" s="590">
        <f t="shared" si="86"/>
        <v>0</v>
      </c>
      <c r="AD148" s="590">
        <f t="shared" si="87"/>
        <v>0</v>
      </c>
      <c r="AE148" s="590">
        <f t="shared" si="88"/>
        <v>0</v>
      </c>
      <c r="AF148" s="590">
        <f t="shared" si="89"/>
        <v>0</v>
      </c>
      <c r="AG148" s="590">
        <f t="shared" si="90"/>
        <v>0</v>
      </c>
      <c r="AH148" s="590">
        <f t="shared" si="91"/>
        <v>0</v>
      </c>
      <c r="AI148" s="576"/>
      <c r="AJ148" s="590">
        <f t="shared" si="92"/>
        <v>0</v>
      </c>
      <c r="AK148" s="590">
        <f t="shared" si="93"/>
        <v>0</v>
      </c>
      <c r="AL148" s="590">
        <f t="shared" si="94"/>
        <v>0</v>
      </c>
      <c r="AN148" s="590">
        <v>21</v>
      </c>
      <c r="AO148" s="590">
        <f>H148*0.501359223300971</f>
        <v>0</v>
      </c>
      <c r="AP148" s="590">
        <f>H148*(1-0.501359223300971)</f>
        <v>0</v>
      </c>
      <c r="AQ148" s="592" t="s">
        <v>217</v>
      </c>
      <c r="AV148" s="590">
        <f t="shared" si="95"/>
        <v>0</v>
      </c>
      <c r="AW148" s="590">
        <f t="shared" si="96"/>
        <v>0</v>
      </c>
      <c r="AX148" s="590">
        <f t="shared" si="97"/>
        <v>0</v>
      </c>
      <c r="AY148" s="592" t="s">
        <v>5406</v>
      </c>
      <c r="AZ148" s="592" t="s">
        <v>5403</v>
      </c>
      <c r="BA148" s="576" t="s">
        <v>5400</v>
      </c>
      <c r="BC148" s="590">
        <f t="shared" si="98"/>
        <v>0</v>
      </c>
      <c r="BD148" s="590">
        <f t="shared" si="99"/>
        <v>0</v>
      </c>
      <c r="BE148" s="590">
        <v>0</v>
      </c>
      <c r="BF148" s="590">
        <f t="shared" si="100"/>
        <v>3.4020000000000002E-2</v>
      </c>
      <c r="BH148" s="590">
        <f t="shared" si="101"/>
        <v>0</v>
      </c>
      <c r="BI148" s="590">
        <f t="shared" si="102"/>
        <v>0</v>
      </c>
      <c r="BJ148" s="590">
        <f t="shared" si="103"/>
        <v>0</v>
      </c>
      <c r="BK148" s="590"/>
      <c r="BL148" s="590">
        <v>722</v>
      </c>
    </row>
    <row r="149" spans="1:64" ht="15" customHeight="1" x14ac:dyDescent="0.25">
      <c r="A149" s="588" t="s">
        <v>585</v>
      </c>
      <c r="B149" s="589"/>
      <c r="C149" s="589" t="s">
        <v>4770</v>
      </c>
      <c r="D149" s="948" t="s">
        <v>4771</v>
      </c>
      <c r="E149" s="948"/>
      <c r="F149" s="589" t="s">
        <v>4772</v>
      </c>
      <c r="G149" s="590">
        <f>'9-22-22 Rozpočet-vybr. sloupce'!I533</f>
        <v>169</v>
      </c>
      <c r="H149" s="590">
        <f>'9-22-22 Rozpočet-vybr. sloupce'!J533</f>
        <v>0</v>
      </c>
      <c r="I149" s="590">
        <f t="shared" si="80"/>
        <v>0</v>
      </c>
      <c r="J149" s="590">
        <f t="shared" si="81"/>
        <v>0</v>
      </c>
      <c r="K149" s="590">
        <f t="shared" si="82"/>
        <v>0</v>
      </c>
      <c r="L149" s="590">
        <v>1.48E-3</v>
      </c>
      <c r="M149" s="590">
        <f t="shared" si="83"/>
        <v>0.25012000000000001</v>
      </c>
      <c r="N149" s="591" t="s">
        <v>5401</v>
      </c>
      <c r="Z149" s="590">
        <f t="shared" si="84"/>
        <v>0</v>
      </c>
      <c r="AB149" s="590">
        <f t="shared" si="85"/>
        <v>0</v>
      </c>
      <c r="AC149" s="590">
        <f t="shared" si="86"/>
        <v>0</v>
      </c>
      <c r="AD149" s="590">
        <f t="shared" si="87"/>
        <v>0</v>
      </c>
      <c r="AE149" s="590">
        <f t="shared" si="88"/>
        <v>0</v>
      </c>
      <c r="AF149" s="590">
        <f t="shared" si="89"/>
        <v>0</v>
      </c>
      <c r="AG149" s="590">
        <f t="shared" si="90"/>
        <v>0</v>
      </c>
      <c r="AH149" s="590">
        <f t="shared" si="91"/>
        <v>0</v>
      </c>
      <c r="AI149" s="576"/>
      <c r="AJ149" s="590">
        <f t="shared" si="92"/>
        <v>0</v>
      </c>
      <c r="AK149" s="590">
        <f t="shared" si="93"/>
        <v>0</v>
      </c>
      <c r="AL149" s="590">
        <f t="shared" si="94"/>
        <v>0</v>
      </c>
      <c r="AN149" s="590">
        <v>21</v>
      </c>
      <c r="AO149" s="590">
        <f>H149*0.50875705670411</f>
        <v>0</v>
      </c>
      <c r="AP149" s="590">
        <f>H149*(1-0.50875705670411)</f>
        <v>0</v>
      </c>
      <c r="AQ149" s="592" t="s">
        <v>217</v>
      </c>
      <c r="AV149" s="590">
        <f t="shared" si="95"/>
        <v>0</v>
      </c>
      <c r="AW149" s="590">
        <f t="shared" si="96"/>
        <v>0</v>
      </c>
      <c r="AX149" s="590">
        <f t="shared" si="97"/>
        <v>0</v>
      </c>
      <c r="AY149" s="592" t="s">
        <v>5406</v>
      </c>
      <c r="AZ149" s="592" t="s">
        <v>5403</v>
      </c>
      <c r="BA149" s="576" t="s">
        <v>5400</v>
      </c>
      <c r="BC149" s="590">
        <f t="shared" si="98"/>
        <v>0</v>
      </c>
      <c r="BD149" s="590">
        <f t="shared" si="99"/>
        <v>0</v>
      </c>
      <c r="BE149" s="590">
        <v>0</v>
      </c>
      <c r="BF149" s="590">
        <f t="shared" si="100"/>
        <v>0.25012000000000001</v>
      </c>
      <c r="BH149" s="590">
        <f t="shared" si="101"/>
        <v>0</v>
      </c>
      <c r="BI149" s="590">
        <f t="shared" si="102"/>
        <v>0</v>
      </c>
      <c r="BJ149" s="590">
        <f t="shared" si="103"/>
        <v>0</v>
      </c>
      <c r="BK149" s="590"/>
      <c r="BL149" s="590">
        <v>722</v>
      </c>
    </row>
    <row r="150" spans="1:64" ht="15" customHeight="1" x14ac:dyDescent="0.25">
      <c r="A150" s="588" t="s">
        <v>1663</v>
      </c>
      <c r="B150" s="589"/>
      <c r="C150" s="589" t="s">
        <v>4776</v>
      </c>
      <c r="D150" s="948" t="s">
        <v>4777</v>
      </c>
      <c r="E150" s="948"/>
      <c r="F150" s="589" t="s">
        <v>248</v>
      </c>
      <c r="G150" s="590">
        <f>'9-22-22 Rozpočet-vybr. sloupce'!I538</f>
        <v>50</v>
      </c>
      <c r="H150" s="590">
        <f>'9-22-22 Rozpočet-vybr. sloupce'!J538</f>
        <v>0</v>
      </c>
      <c r="I150" s="590">
        <f t="shared" si="80"/>
        <v>0</v>
      </c>
      <c r="J150" s="590">
        <f t="shared" si="81"/>
        <v>0</v>
      </c>
      <c r="K150" s="590">
        <f t="shared" si="82"/>
        <v>0</v>
      </c>
      <c r="L150" s="590">
        <v>5.2999999999999998E-4</v>
      </c>
      <c r="M150" s="590">
        <f t="shared" si="83"/>
        <v>2.6499999999999999E-2</v>
      </c>
      <c r="N150" s="591" t="s">
        <v>5401</v>
      </c>
      <c r="Z150" s="590">
        <f t="shared" si="84"/>
        <v>0</v>
      </c>
      <c r="AB150" s="590">
        <f t="shared" si="85"/>
        <v>0</v>
      </c>
      <c r="AC150" s="590">
        <f t="shared" si="86"/>
        <v>0</v>
      </c>
      <c r="AD150" s="590">
        <f t="shared" si="87"/>
        <v>0</v>
      </c>
      <c r="AE150" s="590">
        <f t="shared" si="88"/>
        <v>0</v>
      </c>
      <c r="AF150" s="590">
        <f t="shared" si="89"/>
        <v>0</v>
      </c>
      <c r="AG150" s="590">
        <f t="shared" si="90"/>
        <v>0</v>
      </c>
      <c r="AH150" s="590">
        <f t="shared" si="91"/>
        <v>0</v>
      </c>
      <c r="AI150" s="576"/>
      <c r="AJ150" s="590">
        <f t="shared" si="92"/>
        <v>0</v>
      </c>
      <c r="AK150" s="590">
        <f t="shared" si="93"/>
        <v>0</v>
      </c>
      <c r="AL150" s="590">
        <f t="shared" si="94"/>
        <v>0</v>
      </c>
      <c r="AN150" s="590">
        <v>21</v>
      </c>
      <c r="AO150" s="590">
        <f>H150*0</f>
        <v>0</v>
      </c>
      <c r="AP150" s="590">
        <f>H150*(1-0)</f>
        <v>0</v>
      </c>
      <c r="AQ150" s="592" t="s">
        <v>217</v>
      </c>
      <c r="AV150" s="590">
        <f t="shared" si="95"/>
        <v>0</v>
      </c>
      <c r="AW150" s="590">
        <f t="shared" si="96"/>
        <v>0</v>
      </c>
      <c r="AX150" s="590">
        <f t="shared" si="97"/>
        <v>0</v>
      </c>
      <c r="AY150" s="592" t="s">
        <v>5406</v>
      </c>
      <c r="AZ150" s="592" t="s">
        <v>5403</v>
      </c>
      <c r="BA150" s="576" t="s">
        <v>5400</v>
      </c>
      <c r="BC150" s="590">
        <f t="shared" si="98"/>
        <v>0</v>
      </c>
      <c r="BD150" s="590">
        <f t="shared" si="99"/>
        <v>0</v>
      </c>
      <c r="BE150" s="590">
        <v>0</v>
      </c>
      <c r="BF150" s="590">
        <f t="shared" si="100"/>
        <v>2.6499999999999999E-2</v>
      </c>
      <c r="BH150" s="590">
        <f t="shared" si="101"/>
        <v>0</v>
      </c>
      <c r="BI150" s="590">
        <f t="shared" si="102"/>
        <v>0</v>
      </c>
      <c r="BJ150" s="590">
        <f t="shared" si="103"/>
        <v>0</v>
      </c>
      <c r="BK150" s="590"/>
      <c r="BL150" s="590">
        <v>722</v>
      </c>
    </row>
    <row r="151" spans="1:64" ht="15" customHeight="1" x14ac:dyDescent="0.25">
      <c r="A151" s="588" t="s">
        <v>590</v>
      </c>
      <c r="B151" s="589"/>
      <c r="C151" s="589" t="s">
        <v>4779</v>
      </c>
      <c r="D151" s="948" t="s">
        <v>4780</v>
      </c>
      <c r="E151" s="948"/>
      <c r="F151" s="589" t="s">
        <v>248</v>
      </c>
      <c r="G151" s="590">
        <f>'9-22-22 Rozpočet-vybr. sloupce'!I540</f>
        <v>51</v>
      </c>
      <c r="H151" s="590">
        <f>'9-22-22 Rozpočet-vybr. sloupce'!J540</f>
        <v>0</v>
      </c>
      <c r="I151" s="590">
        <f t="shared" si="80"/>
        <v>0</v>
      </c>
      <c r="J151" s="590">
        <f t="shared" si="81"/>
        <v>0</v>
      </c>
      <c r="K151" s="590">
        <f t="shared" si="82"/>
        <v>0</v>
      </c>
      <c r="L151" s="590">
        <v>1.23E-3</v>
      </c>
      <c r="M151" s="590">
        <f t="shared" si="83"/>
        <v>6.2729999999999994E-2</v>
      </c>
      <c r="N151" s="591" t="s">
        <v>5401</v>
      </c>
      <c r="Z151" s="590">
        <f t="shared" si="84"/>
        <v>0</v>
      </c>
      <c r="AB151" s="590">
        <f t="shared" si="85"/>
        <v>0</v>
      </c>
      <c r="AC151" s="590">
        <f t="shared" si="86"/>
        <v>0</v>
      </c>
      <c r="AD151" s="590">
        <f t="shared" si="87"/>
        <v>0</v>
      </c>
      <c r="AE151" s="590">
        <f t="shared" si="88"/>
        <v>0</v>
      </c>
      <c r="AF151" s="590">
        <f t="shared" si="89"/>
        <v>0</v>
      </c>
      <c r="AG151" s="590">
        <f t="shared" si="90"/>
        <v>0</v>
      </c>
      <c r="AH151" s="590">
        <f t="shared" si="91"/>
        <v>0</v>
      </c>
      <c r="AI151" s="576"/>
      <c r="AJ151" s="590">
        <f t="shared" si="92"/>
        <v>0</v>
      </c>
      <c r="AK151" s="590">
        <f t="shared" si="93"/>
        <v>0</v>
      </c>
      <c r="AL151" s="590">
        <f t="shared" si="94"/>
        <v>0</v>
      </c>
      <c r="AN151" s="590">
        <v>21</v>
      </c>
      <c r="AO151" s="590">
        <f>H151*0</f>
        <v>0</v>
      </c>
      <c r="AP151" s="590">
        <f>H151*(1-0)</f>
        <v>0</v>
      </c>
      <c r="AQ151" s="592" t="s">
        <v>217</v>
      </c>
      <c r="AV151" s="590">
        <f t="shared" si="95"/>
        <v>0</v>
      </c>
      <c r="AW151" s="590">
        <f t="shared" si="96"/>
        <v>0</v>
      </c>
      <c r="AX151" s="590">
        <f t="shared" si="97"/>
        <v>0</v>
      </c>
      <c r="AY151" s="592" t="s">
        <v>5406</v>
      </c>
      <c r="AZ151" s="592" t="s">
        <v>5403</v>
      </c>
      <c r="BA151" s="576" t="s">
        <v>5400</v>
      </c>
      <c r="BC151" s="590">
        <f t="shared" si="98"/>
        <v>0</v>
      </c>
      <c r="BD151" s="590">
        <f t="shared" si="99"/>
        <v>0</v>
      </c>
      <c r="BE151" s="590">
        <v>0</v>
      </c>
      <c r="BF151" s="590">
        <f t="shared" si="100"/>
        <v>6.2729999999999994E-2</v>
      </c>
      <c r="BH151" s="590">
        <f t="shared" si="101"/>
        <v>0</v>
      </c>
      <c r="BI151" s="590">
        <f t="shared" si="102"/>
        <v>0</v>
      </c>
      <c r="BJ151" s="590">
        <f t="shared" si="103"/>
        <v>0</v>
      </c>
      <c r="BK151" s="590"/>
      <c r="BL151" s="590">
        <v>722</v>
      </c>
    </row>
    <row r="152" spans="1:64" ht="15" customHeight="1" x14ac:dyDescent="0.25">
      <c r="A152" s="588" t="s">
        <v>1669</v>
      </c>
      <c r="B152" s="589"/>
      <c r="C152" s="589" t="s">
        <v>4781</v>
      </c>
      <c r="D152" s="948" t="s">
        <v>4782</v>
      </c>
      <c r="E152" s="948"/>
      <c r="F152" s="589" t="s">
        <v>248</v>
      </c>
      <c r="G152" s="590">
        <f>'9-22-22 Rozpočet-vybr. sloupce'!I542</f>
        <v>25</v>
      </c>
      <c r="H152" s="590">
        <f>'9-22-22 Rozpočet-vybr. sloupce'!J542</f>
        <v>0</v>
      </c>
      <c r="I152" s="590">
        <f t="shared" si="80"/>
        <v>0</v>
      </c>
      <c r="J152" s="590">
        <f t="shared" si="81"/>
        <v>0</v>
      </c>
      <c r="K152" s="590">
        <f t="shared" si="82"/>
        <v>0</v>
      </c>
      <c r="L152" s="590">
        <v>2.4399999999999999E-3</v>
      </c>
      <c r="M152" s="590">
        <f t="shared" si="83"/>
        <v>6.0999999999999999E-2</v>
      </c>
      <c r="N152" s="591" t="s">
        <v>5401</v>
      </c>
      <c r="Z152" s="590">
        <f t="shared" si="84"/>
        <v>0</v>
      </c>
      <c r="AB152" s="590">
        <f t="shared" si="85"/>
        <v>0</v>
      </c>
      <c r="AC152" s="590">
        <f t="shared" si="86"/>
        <v>0</v>
      </c>
      <c r="AD152" s="590">
        <f t="shared" si="87"/>
        <v>0</v>
      </c>
      <c r="AE152" s="590">
        <f t="shared" si="88"/>
        <v>0</v>
      </c>
      <c r="AF152" s="590">
        <f t="shared" si="89"/>
        <v>0</v>
      </c>
      <c r="AG152" s="590">
        <f t="shared" si="90"/>
        <v>0</v>
      </c>
      <c r="AH152" s="590">
        <f t="shared" si="91"/>
        <v>0</v>
      </c>
      <c r="AI152" s="576"/>
      <c r="AJ152" s="590">
        <f t="shared" si="92"/>
        <v>0</v>
      </c>
      <c r="AK152" s="590">
        <f t="shared" si="93"/>
        <v>0</v>
      </c>
      <c r="AL152" s="590">
        <f t="shared" si="94"/>
        <v>0</v>
      </c>
      <c r="AN152" s="590">
        <v>21</v>
      </c>
      <c r="AO152" s="590">
        <f>H152*0</f>
        <v>0</v>
      </c>
      <c r="AP152" s="590">
        <f>H152*(1-0)</f>
        <v>0</v>
      </c>
      <c r="AQ152" s="592" t="s">
        <v>217</v>
      </c>
      <c r="AV152" s="590">
        <f t="shared" si="95"/>
        <v>0</v>
      </c>
      <c r="AW152" s="590">
        <f t="shared" si="96"/>
        <v>0</v>
      </c>
      <c r="AX152" s="590">
        <f t="shared" si="97"/>
        <v>0</v>
      </c>
      <c r="AY152" s="592" t="s">
        <v>5406</v>
      </c>
      <c r="AZ152" s="592" t="s">
        <v>5403</v>
      </c>
      <c r="BA152" s="576" t="s">
        <v>5400</v>
      </c>
      <c r="BC152" s="590">
        <f t="shared" si="98"/>
        <v>0</v>
      </c>
      <c r="BD152" s="590">
        <f t="shared" si="99"/>
        <v>0</v>
      </c>
      <c r="BE152" s="590">
        <v>0</v>
      </c>
      <c r="BF152" s="590">
        <f t="shared" si="100"/>
        <v>6.0999999999999999E-2</v>
      </c>
      <c r="BH152" s="590">
        <f t="shared" si="101"/>
        <v>0</v>
      </c>
      <c r="BI152" s="590">
        <f t="shared" si="102"/>
        <v>0</v>
      </c>
      <c r="BJ152" s="590">
        <f t="shared" si="103"/>
        <v>0</v>
      </c>
      <c r="BK152" s="590"/>
      <c r="BL152" s="590">
        <v>722</v>
      </c>
    </row>
    <row r="153" spans="1:64" ht="15" customHeight="1" x14ac:dyDescent="0.25">
      <c r="A153" s="588" t="s">
        <v>593</v>
      </c>
      <c r="B153" s="589"/>
      <c r="C153" s="589" t="s">
        <v>4785</v>
      </c>
      <c r="D153" s="948" t="s">
        <v>4786</v>
      </c>
      <c r="E153" s="948"/>
      <c r="F153" s="589" t="s">
        <v>248</v>
      </c>
      <c r="G153" s="590">
        <f>'9-22-22 Rozpočet-vybr. sloupce'!I550</f>
        <v>4</v>
      </c>
      <c r="H153" s="590">
        <f>'9-22-22 Rozpočet-vybr. sloupce'!J550</f>
        <v>0</v>
      </c>
      <c r="I153" s="590">
        <f t="shared" si="80"/>
        <v>0</v>
      </c>
      <c r="J153" s="590">
        <f t="shared" si="81"/>
        <v>0</v>
      </c>
      <c r="K153" s="590">
        <f t="shared" si="82"/>
        <v>0</v>
      </c>
      <c r="L153" s="590">
        <v>7.26E-3</v>
      </c>
      <c r="M153" s="590">
        <f t="shared" si="83"/>
        <v>2.904E-2</v>
      </c>
      <c r="N153" s="591" t="s">
        <v>5401</v>
      </c>
      <c r="Z153" s="590">
        <f t="shared" si="84"/>
        <v>0</v>
      </c>
      <c r="AB153" s="590">
        <f t="shared" si="85"/>
        <v>0</v>
      </c>
      <c r="AC153" s="590">
        <f t="shared" si="86"/>
        <v>0</v>
      </c>
      <c r="AD153" s="590">
        <f t="shared" si="87"/>
        <v>0</v>
      </c>
      <c r="AE153" s="590">
        <f t="shared" si="88"/>
        <v>0</v>
      </c>
      <c r="AF153" s="590">
        <f t="shared" si="89"/>
        <v>0</v>
      </c>
      <c r="AG153" s="590">
        <f t="shared" si="90"/>
        <v>0</v>
      </c>
      <c r="AH153" s="590">
        <f t="shared" si="91"/>
        <v>0</v>
      </c>
      <c r="AI153" s="576"/>
      <c r="AJ153" s="590">
        <f t="shared" si="92"/>
        <v>0</v>
      </c>
      <c r="AK153" s="590">
        <f t="shared" si="93"/>
        <v>0</v>
      </c>
      <c r="AL153" s="590">
        <f t="shared" si="94"/>
        <v>0</v>
      </c>
      <c r="AN153" s="590">
        <v>21</v>
      </c>
      <c r="AO153" s="590">
        <f>H153*0</f>
        <v>0</v>
      </c>
      <c r="AP153" s="590">
        <f>H153*(1-0)</f>
        <v>0</v>
      </c>
      <c r="AQ153" s="592" t="s">
        <v>217</v>
      </c>
      <c r="AV153" s="590">
        <f t="shared" si="95"/>
        <v>0</v>
      </c>
      <c r="AW153" s="590">
        <f t="shared" si="96"/>
        <v>0</v>
      </c>
      <c r="AX153" s="590">
        <f t="shared" si="97"/>
        <v>0</v>
      </c>
      <c r="AY153" s="592" t="s">
        <v>5406</v>
      </c>
      <c r="AZ153" s="592" t="s">
        <v>5403</v>
      </c>
      <c r="BA153" s="576" t="s">
        <v>5400</v>
      </c>
      <c r="BC153" s="590">
        <f t="shared" si="98"/>
        <v>0</v>
      </c>
      <c r="BD153" s="590">
        <f t="shared" si="99"/>
        <v>0</v>
      </c>
      <c r="BE153" s="590">
        <v>0</v>
      </c>
      <c r="BF153" s="590">
        <f t="shared" si="100"/>
        <v>2.904E-2</v>
      </c>
      <c r="BH153" s="590">
        <f t="shared" si="101"/>
        <v>0</v>
      </c>
      <c r="BI153" s="590">
        <f t="shared" si="102"/>
        <v>0</v>
      </c>
      <c r="BJ153" s="590">
        <f t="shared" si="103"/>
        <v>0</v>
      </c>
      <c r="BK153" s="590"/>
      <c r="BL153" s="590">
        <v>722</v>
      </c>
    </row>
    <row r="154" spans="1:64" ht="15" customHeight="1" x14ac:dyDescent="0.25">
      <c r="A154" s="588" t="s">
        <v>1675</v>
      </c>
      <c r="B154" s="589"/>
      <c r="C154" s="589" t="s">
        <v>4788</v>
      </c>
      <c r="D154" s="948" t="s">
        <v>4789</v>
      </c>
      <c r="E154" s="948"/>
      <c r="F154" s="589" t="s">
        <v>248</v>
      </c>
      <c r="G154" s="590">
        <f>'9-22-22 Rozpočet-vybr. sloupce'!I552</f>
        <v>1</v>
      </c>
      <c r="H154" s="590">
        <f>'9-22-22 Rozpočet-vybr. sloupce'!J552</f>
        <v>0</v>
      </c>
      <c r="I154" s="590">
        <f t="shared" si="80"/>
        <v>0</v>
      </c>
      <c r="J154" s="590">
        <f t="shared" si="81"/>
        <v>0</v>
      </c>
      <c r="K154" s="590">
        <f t="shared" si="82"/>
        <v>0</v>
      </c>
      <c r="L154" s="590">
        <v>1.1180000000000001E-2</v>
      </c>
      <c r="M154" s="590">
        <f t="shared" si="83"/>
        <v>1.1180000000000001E-2</v>
      </c>
      <c r="N154" s="591" t="s">
        <v>5401</v>
      </c>
      <c r="Z154" s="590">
        <f t="shared" si="84"/>
        <v>0</v>
      </c>
      <c r="AB154" s="590">
        <f t="shared" si="85"/>
        <v>0</v>
      </c>
      <c r="AC154" s="590">
        <f t="shared" si="86"/>
        <v>0</v>
      </c>
      <c r="AD154" s="590">
        <f t="shared" si="87"/>
        <v>0</v>
      </c>
      <c r="AE154" s="590">
        <f t="shared" si="88"/>
        <v>0</v>
      </c>
      <c r="AF154" s="590">
        <f t="shared" si="89"/>
        <v>0</v>
      </c>
      <c r="AG154" s="590">
        <f t="shared" si="90"/>
        <v>0</v>
      </c>
      <c r="AH154" s="590">
        <f t="shared" si="91"/>
        <v>0</v>
      </c>
      <c r="AI154" s="576"/>
      <c r="AJ154" s="590">
        <f t="shared" si="92"/>
        <v>0</v>
      </c>
      <c r="AK154" s="590">
        <f t="shared" si="93"/>
        <v>0</v>
      </c>
      <c r="AL154" s="590">
        <f t="shared" si="94"/>
        <v>0</v>
      </c>
      <c r="AN154" s="590">
        <v>21</v>
      </c>
      <c r="AO154" s="590">
        <f>H154*0</f>
        <v>0</v>
      </c>
      <c r="AP154" s="590">
        <f>H154*(1-0)</f>
        <v>0</v>
      </c>
      <c r="AQ154" s="592" t="s">
        <v>217</v>
      </c>
      <c r="AV154" s="590">
        <f t="shared" si="95"/>
        <v>0</v>
      </c>
      <c r="AW154" s="590">
        <f t="shared" si="96"/>
        <v>0</v>
      </c>
      <c r="AX154" s="590">
        <f t="shared" si="97"/>
        <v>0</v>
      </c>
      <c r="AY154" s="592" t="s">
        <v>5406</v>
      </c>
      <c r="AZ154" s="592" t="s">
        <v>5403</v>
      </c>
      <c r="BA154" s="576" t="s">
        <v>5400</v>
      </c>
      <c r="BC154" s="590">
        <f t="shared" si="98"/>
        <v>0</v>
      </c>
      <c r="BD154" s="590">
        <f t="shared" si="99"/>
        <v>0</v>
      </c>
      <c r="BE154" s="590">
        <v>0</v>
      </c>
      <c r="BF154" s="590">
        <f t="shared" si="100"/>
        <v>1.1180000000000001E-2</v>
      </c>
      <c r="BH154" s="590">
        <f t="shared" si="101"/>
        <v>0</v>
      </c>
      <c r="BI154" s="590">
        <f t="shared" si="102"/>
        <v>0</v>
      </c>
      <c r="BJ154" s="590">
        <f t="shared" si="103"/>
        <v>0</v>
      </c>
      <c r="BK154" s="590"/>
      <c r="BL154" s="590">
        <v>722</v>
      </c>
    </row>
    <row r="155" spans="1:64" ht="15" customHeight="1" x14ac:dyDescent="0.25">
      <c r="A155" s="588" t="s">
        <v>597</v>
      </c>
      <c r="B155" s="589"/>
      <c r="C155" s="589" t="s">
        <v>4790</v>
      </c>
      <c r="D155" s="948" t="s">
        <v>4791</v>
      </c>
      <c r="E155" s="948"/>
      <c r="F155" s="589" t="s">
        <v>248</v>
      </c>
      <c r="G155" s="590">
        <f>'9-22-22 Rozpočet-vybr. sloupce'!I554</f>
        <v>3</v>
      </c>
      <c r="H155" s="590">
        <f>'9-22-22 Rozpočet-vybr. sloupce'!J554</f>
        <v>0</v>
      </c>
      <c r="I155" s="590">
        <f t="shared" si="80"/>
        <v>0</v>
      </c>
      <c r="J155" s="590">
        <f t="shared" si="81"/>
        <v>0</v>
      </c>
      <c r="K155" s="590">
        <f t="shared" si="82"/>
        <v>0</v>
      </c>
      <c r="L155" s="590">
        <v>2.16E-3</v>
      </c>
      <c r="M155" s="590">
        <f t="shared" si="83"/>
        <v>6.4799999999999996E-3</v>
      </c>
      <c r="N155" s="591" t="s">
        <v>5401</v>
      </c>
      <c r="Z155" s="590">
        <f t="shared" si="84"/>
        <v>0</v>
      </c>
      <c r="AB155" s="590">
        <f t="shared" si="85"/>
        <v>0</v>
      </c>
      <c r="AC155" s="590">
        <f t="shared" si="86"/>
        <v>0</v>
      </c>
      <c r="AD155" s="590">
        <f t="shared" si="87"/>
        <v>0</v>
      </c>
      <c r="AE155" s="590">
        <f t="shared" si="88"/>
        <v>0</v>
      </c>
      <c r="AF155" s="590">
        <f t="shared" si="89"/>
        <v>0</v>
      </c>
      <c r="AG155" s="590">
        <f t="shared" si="90"/>
        <v>0</v>
      </c>
      <c r="AH155" s="590">
        <f t="shared" si="91"/>
        <v>0</v>
      </c>
      <c r="AI155" s="576"/>
      <c r="AJ155" s="590">
        <f t="shared" si="92"/>
        <v>0</v>
      </c>
      <c r="AK155" s="590">
        <f t="shared" si="93"/>
        <v>0</v>
      </c>
      <c r="AL155" s="590">
        <f t="shared" si="94"/>
        <v>0</v>
      </c>
      <c r="AN155" s="590">
        <v>21</v>
      </c>
      <c r="AO155" s="590">
        <f>H155*0.933198070037829</f>
        <v>0</v>
      </c>
      <c r="AP155" s="590">
        <f>H155*(1-0.933198070037829)</f>
        <v>0</v>
      </c>
      <c r="AQ155" s="592" t="s">
        <v>217</v>
      </c>
      <c r="AV155" s="590">
        <f t="shared" si="95"/>
        <v>0</v>
      </c>
      <c r="AW155" s="590">
        <f t="shared" si="96"/>
        <v>0</v>
      </c>
      <c r="AX155" s="590">
        <f t="shared" si="97"/>
        <v>0</v>
      </c>
      <c r="AY155" s="592" t="s">
        <v>5406</v>
      </c>
      <c r="AZ155" s="592" t="s">
        <v>5403</v>
      </c>
      <c r="BA155" s="576" t="s">
        <v>5400</v>
      </c>
      <c r="BC155" s="590">
        <f t="shared" si="98"/>
        <v>0</v>
      </c>
      <c r="BD155" s="590">
        <f t="shared" si="99"/>
        <v>0</v>
      </c>
      <c r="BE155" s="590">
        <v>0</v>
      </c>
      <c r="BF155" s="590">
        <f t="shared" si="100"/>
        <v>6.4799999999999996E-3</v>
      </c>
      <c r="BH155" s="590">
        <f t="shared" si="101"/>
        <v>0</v>
      </c>
      <c r="BI155" s="590">
        <f t="shared" si="102"/>
        <v>0</v>
      </c>
      <c r="BJ155" s="590">
        <f t="shared" si="103"/>
        <v>0</v>
      </c>
      <c r="BK155" s="590"/>
      <c r="BL155" s="590">
        <v>722</v>
      </c>
    </row>
    <row r="156" spans="1:64" ht="15" customHeight="1" x14ac:dyDescent="0.25">
      <c r="A156" s="588" t="s">
        <v>1682</v>
      </c>
      <c r="B156" s="589"/>
      <c r="C156" s="589" t="s">
        <v>4792</v>
      </c>
      <c r="D156" s="948" t="s">
        <v>4793</v>
      </c>
      <c r="E156" s="948"/>
      <c r="F156" s="589" t="s">
        <v>248</v>
      </c>
      <c r="G156" s="590">
        <f>'9-22-22 Rozpočet-vybr. sloupce'!I556</f>
        <v>1</v>
      </c>
      <c r="H156" s="590">
        <f>'9-22-22 Rozpočet-vybr. sloupce'!J556</f>
        <v>0</v>
      </c>
      <c r="I156" s="590">
        <f t="shared" si="80"/>
        <v>0</v>
      </c>
      <c r="J156" s="590">
        <f t="shared" si="81"/>
        <v>0</v>
      </c>
      <c r="K156" s="590">
        <f t="shared" si="82"/>
        <v>0</v>
      </c>
      <c r="L156" s="590">
        <v>5.6499999999999996E-3</v>
      </c>
      <c r="M156" s="590">
        <f t="shared" si="83"/>
        <v>5.6499999999999996E-3</v>
      </c>
      <c r="N156" s="591" t="s">
        <v>5401</v>
      </c>
      <c r="Z156" s="590">
        <f t="shared" si="84"/>
        <v>0</v>
      </c>
      <c r="AB156" s="590">
        <f t="shared" si="85"/>
        <v>0</v>
      </c>
      <c r="AC156" s="590">
        <f t="shared" si="86"/>
        <v>0</v>
      </c>
      <c r="AD156" s="590">
        <f t="shared" si="87"/>
        <v>0</v>
      </c>
      <c r="AE156" s="590">
        <f t="shared" si="88"/>
        <v>0</v>
      </c>
      <c r="AF156" s="590">
        <f t="shared" si="89"/>
        <v>0</v>
      </c>
      <c r="AG156" s="590">
        <f t="shared" si="90"/>
        <v>0</v>
      </c>
      <c r="AH156" s="590">
        <f t="shared" si="91"/>
        <v>0</v>
      </c>
      <c r="AI156" s="576"/>
      <c r="AJ156" s="590">
        <f t="shared" si="92"/>
        <v>0</v>
      </c>
      <c r="AK156" s="590">
        <f t="shared" si="93"/>
        <v>0</v>
      </c>
      <c r="AL156" s="590">
        <f t="shared" si="94"/>
        <v>0</v>
      </c>
      <c r="AN156" s="590">
        <v>21</v>
      </c>
      <c r="AO156" s="590">
        <f>H156*0.963501046025105</f>
        <v>0</v>
      </c>
      <c r="AP156" s="590">
        <f>H156*(1-0.963501046025105)</f>
        <v>0</v>
      </c>
      <c r="AQ156" s="592" t="s">
        <v>217</v>
      </c>
      <c r="AV156" s="590">
        <f t="shared" si="95"/>
        <v>0</v>
      </c>
      <c r="AW156" s="590">
        <f t="shared" si="96"/>
        <v>0</v>
      </c>
      <c r="AX156" s="590">
        <f t="shared" si="97"/>
        <v>0</v>
      </c>
      <c r="AY156" s="592" t="s">
        <v>5406</v>
      </c>
      <c r="AZ156" s="592" t="s">
        <v>5403</v>
      </c>
      <c r="BA156" s="576" t="s">
        <v>5400</v>
      </c>
      <c r="BC156" s="590">
        <f t="shared" si="98"/>
        <v>0</v>
      </c>
      <c r="BD156" s="590">
        <f t="shared" si="99"/>
        <v>0</v>
      </c>
      <c r="BE156" s="590">
        <v>0</v>
      </c>
      <c r="BF156" s="590">
        <f t="shared" si="100"/>
        <v>5.6499999999999996E-3</v>
      </c>
      <c r="BH156" s="590">
        <f t="shared" si="101"/>
        <v>0</v>
      </c>
      <c r="BI156" s="590">
        <f t="shared" si="102"/>
        <v>0</v>
      </c>
      <c r="BJ156" s="590">
        <f t="shared" si="103"/>
        <v>0</v>
      </c>
      <c r="BK156" s="590"/>
      <c r="BL156" s="590">
        <v>722</v>
      </c>
    </row>
    <row r="157" spans="1:64" ht="15" customHeight="1" x14ac:dyDescent="0.25">
      <c r="A157" s="588" t="s">
        <v>600</v>
      </c>
      <c r="B157" s="589"/>
      <c r="C157" s="589" t="s">
        <v>4794</v>
      </c>
      <c r="D157" s="948" t="s">
        <v>4795</v>
      </c>
      <c r="E157" s="948"/>
      <c r="F157" s="589" t="s">
        <v>248</v>
      </c>
      <c r="G157" s="590">
        <f>'9-22-22 Rozpočet-vybr. sloupce'!I558</f>
        <v>100</v>
      </c>
      <c r="H157" s="590">
        <f>'9-22-22 Rozpočet-vybr. sloupce'!J558</f>
        <v>0</v>
      </c>
      <c r="I157" s="590">
        <f t="shared" si="80"/>
        <v>0</v>
      </c>
      <c r="J157" s="590">
        <f t="shared" si="81"/>
        <v>0</v>
      </c>
      <c r="K157" s="590">
        <f t="shared" si="82"/>
        <v>0</v>
      </c>
      <c r="L157" s="590">
        <v>3.8999999999999999E-4</v>
      </c>
      <c r="M157" s="590">
        <f t="shared" si="83"/>
        <v>3.9E-2</v>
      </c>
      <c r="N157" s="591" t="s">
        <v>5401</v>
      </c>
      <c r="Z157" s="590">
        <f t="shared" si="84"/>
        <v>0</v>
      </c>
      <c r="AB157" s="590">
        <f t="shared" si="85"/>
        <v>0</v>
      </c>
      <c r="AC157" s="590">
        <f t="shared" si="86"/>
        <v>0</v>
      </c>
      <c r="AD157" s="590">
        <f t="shared" si="87"/>
        <v>0</v>
      </c>
      <c r="AE157" s="590">
        <f t="shared" si="88"/>
        <v>0</v>
      </c>
      <c r="AF157" s="590">
        <f t="shared" si="89"/>
        <v>0</v>
      </c>
      <c r="AG157" s="590">
        <f t="shared" si="90"/>
        <v>0</v>
      </c>
      <c r="AH157" s="590">
        <f t="shared" si="91"/>
        <v>0</v>
      </c>
      <c r="AI157" s="576"/>
      <c r="AJ157" s="590">
        <f t="shared" si="92"/>
        <v>0</v>
      </c>
      <c r="AK157" s="590">
        <f t="shared" si="93"/>
        <v>0</v>
      </c>
      <c r="AL157" s="590">
        <f t="shared" si="94"/>
        <v>0</v>
      </c>
      <c r="AN157" s="590">
        <v>21</v>
      </c>
      <c r="AO157" s="590">
        <f>H157*0.905231286795627</f>
        <v>0</v>
      </c>
      <c r="AP157" s="590">
        <f>H157*(1-0.905231286795627)</f>
        <v>0</v>
      </c>
      <c r="AQ157" s="592" t="s">
        <v>217</v>
      </c>
      <c r="AV157" s="590">
        <f t="shared" si="95"/>
        <v>0</v>
      </c>
      <c r="AW157" s="590">
        <f t="shared" si="96"/>
        <v>0</v>
      </c>
      <c r="AX157" s="590">
        <f t="shared" si="97"/>
        <v>0</v>
      </c>
      <c r="AY157" s="592" t="s">
        <v>5406</v>
      </c>
      <c r="AZ157" s="592" t="s">
        <v>5403</v>
      </c>
      <c r="BA157" s="576" t="s">
        <v>5400</v>
      </c>
      <c r="BC157" s="590">
        <f t="shared" si="98"/>
        <v>0</v>
      </c>
      <c r="BD157" s="590">
        <f t="shared" si="99"/>
        <v>0</v>
      </c>
      <c r="BE157" s="590">
        <v>0</v>
      </c>
      <c r="BF157" s="590">
        <f t="shared" si="100"/>
        <v>3.9E-2</v>
      </c>
      <c r="BH157" s="590">
        <f t="shared" si="101"/>
        <v>0</v>
      </c>
      <c r="BI157" s="590">
        <f t="shared" si="102"/>
        <v>0</v>
      </c>
      <c r="BJ157" s="590">
        <f t="shared" si="103"/>
        <v>0</v>
      </c>
      <c r="BK157" s="590"/>
      <c r="BL157" s="590">
        <v>722</v>
      </c>
    </row>
    <row r="158" spans="1:64" ht="15" customHeight="1" x14ac:dyDescent="0.25">
      <c r="A158" s="588" t="s">
        <v>1689</v>
      </c>
      <c r="B158" s="589"/>
      <c r="C158" s="589" t="s">
        <v>4801</v>
      </c>
      <c r="D158" s="948" t="s">
        <v>4802</v>
      </c>
      <c r="E158" s="948"/>
      <c r="F158" s="589" t="s">
        <v>248</v>
      </c>
      <c r="G158" s="590">
        <f>'9-22-22 Rozpočet-vybr. sloupce'!I564</f>
        <v>52</v>
      </c>
      <c r="H158" s="590">
        <f>'9-22-22 Rozpočet-vybr. sloupce'!J564</f>
        <v>0</v>
      </c>
      <c r="I158" s="590">
        <f t="shared" si="80"/>
        <v>0</v>
      </c>
      <c r="J158" s="590">
        <f t="shared" si="81"/>
        <v>0</v>
      </c>
      <c r="K158" s="590">
        <f t="shared" si="82"/>
        <v>0</v>
      </c>
      <c r="L158" s="590">
        <v>3.8999999999999999E-4</v>
      </c>
      <c r="M158" s="590">
        <f t="shared" si="83"/>
        <v>2.0279999999999999E-2</v>
      </c>
      <c r="N158" s="591" t="s">
        <v>5401</v>
      </c>
      <c r="Z158" s="590">
        <f t="shared" si="84"/>
        <v>0</v>
      </c>
      <c r="AB158" s="590">
        <f t="shared" si="85"/>
        <v>0</v>
      </c>
      <c r="AC158" s="590">
        <f t="shared" si="86"/>
        <v>0</v>
      </c>
      <c r="AD158" s="590">
        <f t="shared" si="87"/>
        <v>0</v>
      </c>
      <c r="AE158" s="590">
        <f t="shared" si="88"/>
        <v>0</v>
      </c>
      <c r="AF158" s="590">
        <f t="shared" si="89"/>
        <v>0</v>
      </c>
      <c r="AG158" s="590">
        <f t="shared" si="90"/>
        <v>0</v>
      </c>
      <c r="AH158" s="590">
        <f t="shared" si="91"/>
        <v>0</v>
      </c>
      <c r="AI158" s="576"/>
      <c r="AJ158" s="590">
        <f t="shared" si="92"/>
        <v>0</v>
      </c>
      <c r="AK158" s="590">
        <f t="shared" si="93"/>
        <v>0</v>
      </c>
      <c r="AL158" s="590">
        <f t="shared" si="94"/>
        <v>0</v>
      </c>
      <c r="AN158" s="590">
        <v>21</v>
      </c>
      <c r="AO158" s="590">
        <f>H158*0.924927095990279</f>
        <v>0</v>
      </c>
      <c r="AP158" s="590">
        <f>H158*(1-0.924927095990279)</f>
        <v>0</v>
      </c>
      <c r="AQ158" s="592" t="s">
        <v>217</v>
      </c>
      <c r="AV158" s="590">
        <f t="shared" si="95"/>
        <v>0</v>
      </c>
      <c r="AW158" s="590">
        <f t="shared" si="96"/>
        <v>0</v>
      </c>
      <c r="AX158" s="590">
        <f t="shared" si="97"/>
        <v>0</v>
      </c>
      <c r="AY158" s="592" t="s">
        <v>5406</v>
      </c>
      <c r="AZ158" s="592" t="s">
        <v>5403</v>
      </c>
      <c r="BA158" s="576" t="s">
        <v>5400</v>
      </c>
      <c r="BC158" s="590">
        <f t="shared" si="98"/>
        <v>0</v>
      </c>
      <c r="BD158" s="590">
        <f t="shared" si="99"/>
        <v>0</v>
      </c>
      <c r="BE158" s="590">
        <v>0</v>
      </c>
      <c r="BF158" s="590">
        <f t="shared" si="100"/>
        <v>2.0279999999999999E-2</v>
      </c>
      <c r="BH158" s="590">
        <f t="shared" si="101"/>
        <v>0</v>
      </c>
      <c r="BI158" s="590">
        <f t="shared" si="102"/>
        <v>0</v>
      </c>
      <c r="BJ158" s="590">
        <f t="shared" si="103"/>
        <v>0</v>
      </c>
      <c r="BK158" s="590"/>
      <c r="BL158" s="590">
        <v>722</v>
      </c>
    </row>
    <row r="159" spans="1:64" ht="15" customHeight="1" x14ac:dyDescent="0.25">
      <c r="A159" s="588" t="s">
        <v>604</v>
      </c>
      <c r="B159" s="589"/>
      <c r="C159" s="589" t="s">
        <v>4804</v>
      </c>
      <c r="D159" s="948" t="s">
        <v>4805</v>
      </c>
      <c r="E159" s="948"/>
      <c r="F159" s="589" t="s">
        <v>248</v>
      </c>
      <c r="G159" s="590">
        <f>'9-22-22 Rozpočet-vybr. sloupce'!I570</f>
        <v>21</v>
      </c>
      <c r="H159" s="590">
        <f>'9-22-22 Rozpočet-vybr. sloupce'!J570</f>
        <v>0</v>
      </c>
      <c r="I159" s="590">
        <f t="shared" si="80"/>
        <v>0</v>
      </c>
      <c r="J159" s="590">
        <f t="shared" si="81"/>
        <v>0</v>
      </c>
      <c r="K159" s="590">
        <f t="shared" si="82"/>
        <v>0</v>
      </c>
      <c r="L159" s="590">
        <v>9.8999999999999999E-4</v>
      </c>
      <c r="M159" s="590">
        <f t="shared" si="83"/>
        <v>2.0789999999999999E-2</v>
      </c>
      <c r="N159" s="591" t="s">
        <v>5401</v>
      </c>
      <c r="Z159" s="590">
        <f t="shared" si="84"/>
        <v>0</v>
      </c>
      <c r="AB159" s="590">
        <f t="shared" si="85"/>
        <v>0</v>
      </c>
      <c r="AC159" s="590">
        <f t="shared" si="86"/>
        <v>0</v>
      </c>
      <c r="AD159" s="590">
        <f t="shared" si="87"/>
        <v>0</v>
      </c>
      <c r="AE159" s="590">
        <f t="shared" si="88"/>
        <v>0</v>
      </c>
      <c r="AF159" s="590">
        <f t="shared" si="89"/>
        <v>0</v>
      </c>
      <c r="AG159" s="590">
        <f t="shared" si="90"/>
        <v>0</v>
      </c>
      <c r="AH159" s="590">
        <f t="shared" si="91"/>
        <v>0</v>
      </c>
      <c r="AI159" s="576"/>
      <c r="AJ159" s="590">
        <f t="shared" si="92"/>
        <v>0</v>
      </c>
      <c r="AK159" s="590">
        <f t="shared" si="93"/>
        <v>0</v>
      </c>
      <c r="AL159" s="590">
        <f t="shared" si="94"/>
        <v>0</v>
      </c>
      <c r="AN159" s="590">
        <v>21</v>
      </c>
      <c r="AO159" s="590">
        <f>H159*0.939244813278008</f>
        <v>0</v>
      </c>
      <c r="AP159" s="590">
        <f>H159*(1-0.939244813278008)</f>
        <v>0</v>
      </c>
      <c r="AQ159" s="592" t="s">
        <v>217</v>
      </c>
      <c r="AV159" s="590">
        <f t="shared" si="95"/>
        <v>0</v>
      </c>
      <c r="AW159" s="590">
        <f t="shared" si="96"/>
        <v>0</v>
      </c>
      <c r="AX159" s="590">
        <f t="shared" si="97"/>
        <v>0</v>
      </c>
      <c r="AY159" s="592" t="s">
        <v>5406</v>
      </c>
      <c r="AZ159" s="592" t="s">
        <v>5403</v>
      </c>
      <c r="BA159" s="576" t="s">
        <v>5400</v>
      </c>
      <c r="BC159" s="590">
        <f t="shared" si="98"/>
        <v>0</v>
      </c>
      <c r="BD159" s="590">
        <f t="shared" si="99"/>
        <v>0</v>
      </c>
      <c r="BE159" s="590">
        <v>0</v>
      </c>
      <c r="BF159" s="590">
        <f t="shared" si="100"/>
        <v>2.0789999999999999E-2</v>
      </c>
      <c r="BH159" s="590">
        <f t="shared" si="101"/>
        <v>0</v>
      </c>
      <c r="BI159" s="590">
        <f t="shared" si="102"/>
        <v>0</v>
      </c>
      <c r="BJ159" s="590">
        <f t="shared" si="103"/>
        <v>0</v>
      </c>
      <c r="BK159" s="590"/>
      <c r="BL159" s="590">
        <v>722</v>
      </c>
    </row>
    <row r="160" spans="1:64" ht="15" customHeight="1" x14ac:dyDescent="0.25">
      <c r="A160" s="588" t="s">
        <v>2046</v>
      </c>
      <c r="B160" s="589"/>
      <c r="C160" s="589" t="s">
        <v>4806</v>
      </c>
      <c r="D160" s="948" t="s">
        <v>4807</v>
      </c>
      <c r="E160" s="948"/>
      <c r="F160" s="589" t="s">
        <v>248</v>
      </c>
      <c r="G160" s="590">
        <f>'9-22-22 Rozpočet-vybr. sloupce'!I572</f>
        <v>8</v>
      </c>
      <c r="H160" s="590">
        <f>'9-22-22 Rozpočet-vybr. sloupce'!J572</f>
        <v>0</v>
      </c>
      <c r="I160" s="590">
        <f t="shared" si="80"/>
        <v>0</v>
      </c>
      <c r="J160" s="590">
        <f t="shared" si="81"/>
        <v>0</v>
      </c>
      <c r="K160" s="590">
        <f t="shared" si="82"/>
        <v>0</v>
      </c>
      <c r="L160" s="590">
        <v>1.32E-3</v>
      </c>
      <c r="M160" s="590">
        <f t="shared" si="83"/>
        <v>1.056E-2</v>
      </c>
      <c r="N160" s="591" t="s">
        <v>5401</v>
      </c>
      <c r="Z160" s="590">
        <f t="shared" si="84"/>
        <v>0</v>
      </c>
      <c r="AB160" s="590">
        <f t="shared" si="85"/>
        <v>0</v>
      </c>
      <c r="AC160" s="590">
        <f t="shared" si="86"/>
        <v>0</v>
      </c>
      <c r="AD160" s="590">
        <f t="shared" si="87"/>
        <v>0</v>
      </c>
      <c r="AE160" s="590">
        <f t="shared" si="88"/>
        <v>0</v>
      </c>
      <c r="AF160" s="590">
        <f t="shared" si="89"/>
        <v>0</v>
      </c>
      <c r="AG160" s="590">
        <f t="shared" si="90"/>
        <v>0</v>
      </c>
      <c r="AH160" s="590">
        <f t="shared" si="91"/>
        <v>0</v>
      </c>
      <c r="AI160" s="576"/>
      <c r="AJ160" s="590">
        <f t="shared" si="92"/>
        <v>0</v>
      </c>
      <c r="AK160" s="590">
        <f t="shared" si="93"/>
        <v>0</v>
      </c>
      <c r="AL160" s="590">
        <f t="shared" si="94"/>
        <v>0</v>
      </c>
      <c r="AN160" s="590">
        <v>21</v>
      </c>
      <c r="AO160" s="590">
        <f>H160*0.948567967698519</f>
        <v>0</v>
      </c>
      <c r="AP160" s="590">
        <f>H160*(1-0.948567967698519)</f>
        <v>0</v>
      </c>
      <c r="AQ160" s="592" t="s">
        <v>217</v>
      </c>
      <c r="AV160" s="590">
        <f t="shared" si="95"/>
        <v>0</v>
      </c>
      <c r="AW160" s="590">
        <f t="shared" si="96"/>
        <v>0</v>
      </c>
      <c r="AX160" s="590">
        <f t="shared" si="97"/>
        <v>0</v>
      </c>
      <c r="AY160" s="592" t="s">
        <v>5406</v>
      </c>
      <c r="AZ160" s="592" t="s">
        <v>5403</v>
      </c>
      <c r="BA160" s="576" t="s">
        <v>5400</v>
      </c>
      <c r="BC160" s="590">
        <f t="shared" si="98"/>
        <v>0</v>
      </c>
      <c r="BD160" s="590">
        <f t="shared" si="99"/>
        <v>0</v>
      </c>
      <c r="BE160" s="590">
        <v>0</v>
      </c>
      <c r="BF160" s="590">
        <f t="shared" si="100"/>
        <v>1.056E-2</v>
      </c>
      <c r="BH160" s="590">
        <f t="shared" si="101"/>
        <v>0</v>
      </c>
      <c r="BI160" s="590">
        <f t="shared" si="102"/>
        <v>0</v>
      </c>
      <c r="BJ160" s="590">
        <f t="shared" si="103"/>
        <v>0</v>
      </c>
      <c r="BK160" s="590"/>
      <c r="BL160" s="590">
        <v>722</v>
      </c>
    </row>
    <row r="161" spans="1:64" ht="15" customHeight="1" x14ac:dyDescent="0.25">
      <c r="A161" s="588" t="s">
        <v>607</v>
      </c>
      <c r="B161" s="589"/>
      <c r="C161" s="589" t="s">
        <v>4808</v>
      </c>
      <c r="D161" s="948" t="s">
        <v>4809</v>
      </c>
      <c r="E161" s="948"/>
      <c r="F161" s="589" t="s">
        <v>248</v>
      </c>
      <c r="G161" s="590">
        <f>'9-22-22 Rozpočet-vybr. sloupce'!I574</f>
        <v>2</v>
      </c>
      <c r="H161" s="590">
        <f>'9-22-22 Rozpočet-vybr. sloupce'!J574</f>
        <v>0</v>
      </c>
      <c r="I161" s="590">
        <f t="shared" si="80"/>
        <v>0</v>
      </c>
      <c r="J161" s="590">
        <f t="shared" si="81"/>
        <v>0</v>
      </c>
      <c r="K161" s="590">
        <f t="shared" si="82"/>
        <v>0</v>
      </c>
      <c r="L161" s="590">
        <v>2.4599999999999999E-3</v>
      </c>
      <c r="M161" s="590">
        <f t="shared" si="83"/>
        <v>4.9199999999999999E-3</v>
      </c>
      <c r="N161" s="591" t="s">
        <v>5401</v>
      </c>
      <c r="Z161" s="590">
        <f t="shared" si="84"/>
        <v>0</v>
      </c>
      <c r="AB161" s="590">
        <f t="shared" si="85"/>
        <v>0</v>
      </c>
      <c r="AC161" s="590">
        <f t="shared" si="86"/>
        <v>0</v>
      </c>
      <c r="AD161" s="590">
        <f t="shared" si="87"/>
        <v>0</v>
      </c>
      <c r="AE161" s="590">
        <f t="shared" si="88"/>
        <v>0</v>
      </c>
      <c r="AF161" s="590">
        <f t="shared" si="89"/>
        <v>0</v>
      </c>
      <c r="AG161" s="590">
        <f t="shared" si="90"/>
        <v>0</v>
      </c>
      <c r="AH161" s="590">
        <f t="shared" si="91"/>
        <v>0</v>
      </c>
      <c r="AI161" s="576"/>
      <c r="AJ161" s="590">
        <f t="shared" si="92"/>
        <v>0</v>
      </c>
      <c r="AK161" s="590">
        <f t="shared" si="93"/>
        <v>0</v>
      </c>
      <c r="AL161" s="590">
        <f t="shared" si="94"/>
        <v>0</v>
      </c>
      <c r="AN161" s="590">
        <v>21</v>
      </c>
      <c r="AO161" s="590">
        <f>H161*0.958036287338704</f>
        <v>0</v>
      </c>
      <c r="AP161" s="590">
        <f>H161*(1-0.958036287338704)</f>
        <v>0</v>
      </c>
      <c r="AQ161" s="592" t="s">
        <v>217</v>
      </c>
      <c r="AV161" s="590">
        <f t="shared" si="95"/>
        <v>0</v>
      </c>
      <c r="AW161" s="590">
        <f t="shared" si="96"/>
        <v>0</v>
      </c>
      <c r="AX161" s="590">
        <f t="shared" si="97"/>
        <v>0</v>
      </c>
      <c r="AY161" s="592" t="s">
        <v>5406</v>
      </c>
      <c r="AZ161" s="592" t="s">
        <v>5403</v>
      </c>
      <c r="BA161" s="576" t="s">
        <v>5400</v>
      </c>
      <c r="BC161" s="590">
        <f t="shared" si="98"/>
        <v>0</v>
      </c>
      <c r="BD161" s="590">
        <f t="shared" si="99"/>
        <v>0</v>
      </c>
      <c r="BE161" s="590">
        <v>0</v>
      </c>
      <c r="BF161" s="590">
        <f t="shared" si="100"/>
        <v>4.9199999999999999E-3</v>
      </c>
      <c r="BH161" s="590">
        <f t="shared" si="101"/>
        <v>0</v>
      </c>
      <c r="BI161" s="590">
        <f t="shared" si="102"/>
        <v>0</v>
      </c>
      <c r="BJ161" s="590">
        <f t="shared" si="103"/>
        <v>0</v>
      </c>
      <c r="BK161" s="590"/>
      <c r="BL161" s="590">
        <v>722</v>
      </c>
    </row>
    <row r="162" spans="1:64" ht="15" customHeight="1" x14ac:dyDescent="0.25">
      <c r="A162" s="588" t="s">
        <v>2056</v>
      </c>
      <c r="B162" s="589"/>
      <c r="C162" s="589" t="s">
        <v>4810</v>
      </c>
      <c r="D162" s="948" t="s">
        <v>4811</v>
      </c>
      <c r="E162" s="948"/>
      <c r="F162" s="589" t="s">
        <v>248</v>
      </c>
      <c r="G162" s="590">
        <f>'9-22-22 Rozpočet-vybr. sloupce'!I576</f>
        <v>1</v>
      </c>
      <c r="H162" s="590">
        <f>'9-22-22 Rozpočet-vybr. sloupce'!J576</f>
        <v>0</v>
      </c>
      <c r="I162" s="590">
        <f t="shared" si="80"/>
        <v>0</v>
      </c>
      <c r="J162" s="590">
        <f t="shared" si="81"/>
        <v>0</v>
      </c>
      <c r="K162" s="590">
        <f t="shared" si="82"/>
        <v>0</v>
      </c>
      <c r="L162" s="590">
        <v>4.8300000000000001E-3</v>
      </c>
      <c r="M162" s="590">
        <f t="shared" si="83"/>
        <v>4.8300000000000001E-3</v>
      </c>
      <c r="N162" s="591" t="s">
        <v>5401</v>
      </c>
      <c r="Z162" s="590">
        <f t="shared" si="84"/>
        <v>0</v>
      </c>
      <c r="AB162" s="590">
        <f t="shared" si="85"/>
        <v>0</v>
      </c>
      <c r="AC162" s="590">
        <f t="shared" si="86"/>
        <v>0</v>
      </c>
      <c r="AD162" s="590">
        <f t="shared" si="87"/>
        <v>0</v>
      </c>
      <c r="AE162" s="590">
        <f t="shared" si="88"/>
        <v>0</v>
      </c>
      <c r="AF162" s="590">
        <f t="shared" si="89"/>
        <v>0</v>
      </c>
      <c r="AG162" s="590">
        <f t="shared" si="90"/>
        <v>0</v>
      </c>
      <c r="AH162" s="590">
        <f t="shared" si="91"/>
        <v>0</v>
      </c>
      <c r="AI162" s="576"/>
      <c r="AJ162" s="590">
        <f t="shared" si="92"/>
        <v>0</v>
      </c>
      <c r="AK162" s="590">
        <f t="shared" si="93"/>
        <v>0</v>
      </c>
      <c r="AL162" s="590">
        <f t="shared" si="94"/>
        <v>0</v>
      </c>
      <c r="AN162" s="590">
        <v>21</v>
      </c>
      <c r="AO162" s="590">
        <f>H162*0.975915296052631</f>
        <v>0</v>
      </c>
      <c r="AP162" s="590">
        <f>H162*(1-0.975915296052631)</f>
        <v>0</v>
      </c>
      <c r="AQ162" s="592" t="s">
        <v>217</v>
      </c>
      <c r="AV162" s="590">
        <f t="shared" si="95"/>
        <v>0</v>
      </c>
      <c r="AW162" s="590">
        <f t="shared" si="96"/>
        <v>0</v>
      </c>
      <c r="AX162" s="590">
        <f t="shared" si="97"/>
        <v>0</v>
      </c>
      <c r="AY162" s="592" t="s">
        <v>5406</v>
      </c>
      <c r="AZ162" s="592" t="s">
        <v>5403</v>
      </c>
      <c r="BA162" s="576" t="s">
        <v>5400</v>
      </c>
      <c r="BC162" s="590">
        <f t="shared" si="98"/>
        <v>0</v>
      </c>
      <c r="BD162" s="590">
        <f t="shared" si="99"/>
        <v>0</v>
      </c>
      <c r="BE162" s="590">
        <v>0</v>
      </c>
      <c r="BF162" s="590">
        <f t="shared" si="100"/>
        <v>4.8300000000000001E-3</v>
      </c>
      <c r="BH162" s="590">
        <f t="shared" si="101"/>
        <v>0</v>
      </c>
      <c r="BI162" s="590">
        <f t="shared" si="102"/>
        <v>0</v>
      </c>
      <c r="BJ162" s="590">
        <f t="shared" si="103"/>
        <v>0</v>
      </c>
      <c r="BK162" s="590"/>
      <c r="BL162" s="590">
        <v>722</v>
      </c>
    </row>
    <row r="163" spans="1:64" ht="15" customHeight="1" x14ac:dyDescent="0.25">
      <c r="A163" s="588" t="s">
        <v>612</v>
      </c>
      <c r="B163" s="589"/>
      <c r="C163" s="589" t="s">
        <v>4812</v>
      </c>
      <c r="D163" s="948" t="s">
        <v>4813</v>
      </c>
      <c r="E163" s="948"/>
      <c r="F163" s="589" t="s">
        <v>248</v>
      </c>
      <c r="G163" s="590">
        <f>'9-22-22 Rozpočet-vybr. sloupce'!I578</f>
        <v>2</v>
      </c>
      <c r="H163" s="590">
        <f>'9-22-22 Rozpočet-vybr. sloupce'!J578</f>
        <v>0</v>
      </c>
      <c r="I163" s="590">
        <f t="shared" si="80"/>
        <v>0</v>
      </c>
      <c r="J163" s="590">
        <f t="shared" si="81"/>
        <v>0</v>
      </c>
      <c r="K163" s="590">
        <f t="shared" si="82"/>
        <v>0</v>
      </c>
      <c r="L163" s="590">
        <v>7.45E-3</v>
      </c>
      <c r="M163" s="590">
        <f t="shared" si="83"/>
        <v>1.49E-2</v>
      </c>
      <c r="N163" s="591" t="s">
        <v>5401</v>
      </c>
      <c r="Z163" s="590">
        <f t="shared" si="84"/>
        <v>0</v>
      </c>
      <c r="AB163" s="590">
        <f t="shared" si="85"/>
        <v>0</v>
      </c>
      <c r="AC163" s="590">
        <f t="shared" si="86"/>
        <v>0</v>
      </c>
      <c r="AD163" s="590">
        <f t="shared" si="87"/>
        <v>0</v>
      </c>
      <c r="AE163" s="590">
        <f t="shared" si="88"/>
        <v>0</v>
      </c>
      <c r="AF163" s="590">
        <f t="shared" si="89"/>
        <v>0</v>
      </c>
      <c r="AG163" s="590">
        <f t="shared" si="90"/>
        <v>0</v>
      </c>
      <c r="AH163" s="590">
        <f t="shared" si="91"/>
        <v>0</v>
      </c>
      <c r="AI163" s="576"/>
      <c r="AJ163" s="590">
        <f t="shared" si="92"/>
        <v>0</v>
      </c>
      <c r="AK163" s="590">
        <f t="shared" si="93"/>
        <v>0</v>
      </c>
      <c r="AL163" s="590">
        <f t="shared" si="94"/>
        <v>0</v>
      </c>
      <c r="AN163" s="590">
        <v>21</v>
      </c>
      <c r="AO163" s="590">
        <f>H163*0.980364096792347</f>
        <v>0</v>
      </c>
      <c r="AP163" s="590">
        <f>H163*(1-0.980364096792347)</f>
        <v>0</v>
      </c>
      <c r="AQ163" s="592" t="s">
        <v>217</v>
      </c>
      <c r="AV163" s="590">
        <f t="shared" si="95"/>
        <v>0</v>
      </c>
      <c r="AW163" s="590">
        <f t="shared" si="96"/>
        <v>0</v>
      </c>
      <c r="AX163" s="590">
        <f t="shared" si="97"/>
        <v>0</v>
      </c>
      <c r="AY163" s="592" t="s">
        <v>5406</v>
      </c>
      <c r="AZ163" s="592" t="s">
        <v>5403</v>
      </c>
      <c r="BA163" s="576" t="s">
        <v>5400</v>
      </c>
      <c r="BC163" s="590">
        <f t="shared" si="98"/>
        <v>0</v>
      </c>
      <c r="BD163" s="590">
        <f t="shared" si="99"/>
        <v>0</v>
      </c>
      <c r="BE163" s="590">
        <v>0</v>
      </c>
      <c r="BF163" s="590">
        <f t="shared" si="100"/>
        <v>1.49E-2</v>
      </c>
      <c r="BH163" s="590">
        <f t="shared" si="101"/>
        <v>0</v>
      </c>
      <c r="BI163" s="590">
        <f t="shared" si="102"/>
        <v>0</v>
      </c>
      <c r="BJ163" s="590">
        <f t="shared" si="103"/>
        <v>0</v>
      </c>
      <c r="BK163" s="590"/>
      <c r="BL163" s="590">
        <v>722</v>
      </c>
    </row>
    <row r="164" spans="1:64" ht="15" customHeight="1" x14ac:dyDescent="0.25">
      <c r="A164" s="588" t="s">
        <v>2507</v>
      </c>
      <c r="B164" s="589"/>
      <c r="C164" s="589" t="s">
        <v>4814</v>
      </c>
      <c r="D164" s="948" t="s">
        <v>4815</v>
      </c>
      <c r="E164" s="948"/>
      <c r="F164" s="589" t="s">
        <v>248</v>
      </c>
      <c r="G164" s="590">
        <f>'9-22-22 Rozpočet-vybr. sloupce'!I580</f>
        <v>14</v>
      </c>
      <c r="H164" s="590">
        <f>'9-22-22 Rozpočet-vybr. sloupce'!J580</f>
        <v>0</v>
      </c>
      <c r="I164" s="590">
        <f t="shared" si="80"/>
        <v>0</v>
      </c>
      <c r="J164" s="590">
        <f t="shared" si="81"/>
        <v>0</v>
      </c>
      <c r="K164" s="590">
        <f t="shared" si="82"/>
        <v>0</v>
      </c>
      <c r="L164" s="590">
        <v>5.8E-4</v>
      </c>
      <c r="M164" s="590">
        <f t="shared" si="83"/>
        <v>8.1200000000000005E-3</v>
      </c>
      <c r="N164" s="591" t="s">
        <v>5401</v>
      </c>
      <c r="Z164" s="590">
        <f t="shared" si="84"/>
        <v>0</v>
      </c>
      <c r="AB164" s="590">
        <f t="shared" si="85"/>
        <v>0</v>
      </c>
      <c r="AC164" s="590">
        <f t="shared" si="86"/>
        <v>0</v>
      </c>
      <c r="AD164" s="590">
        <f t="shared" si="87"/>
        <v>0</v>
      </c>
      <c r="AE164" s="590">
        <f t="shared" si="88"/>
        <v>0</v>
      </c>
      <c r="AF164" s="590">
        <f t="shared" si="89"/>
        <v>0</v>
      </c>
      <c r="AG164" s="590">
        <f t="shared" si="90"/>
        <v>0</v>
      </c>
      <c r="AH164" s="590">
        <f t="shared" si="91"/>
        <v>0</v>
      </c>
      <c r="AI164" s="576"/>
      <c r="AJ164" s="590">
        <f t="shared" si="92"/>
        <v>0</v>
      </c>
      <c r="AK164" s="590">
        <f t="shared" si="93"/>
        <v>0</v>
      </c>
      <c r="AL164" s="590">
        <f t="shared" si="94"/>
        <v>0</v>
      </c>
      <c r="AN164" s="590">
        <v>21</v>
      </c>
      <c r="AO164" s="590">
        <f>H164*0.898211382113821</f>
        <v>0</v>
      </c>
      <c r="AP164" s="590">
        <f>H164*(1-0.898211382113821)</f>
        <v>0</v>
      </c>
      <c r="AQ164" s="592" t="s">
        <v>217</v>
      </c>
      <c r="AV164" s="590">
        <f t="shared" si="95"/>
        <v>0</v>
      </c>
      <c r="AW164" s="590">
        <f t="shared" si="96"/>
        <v>0</v>
      </c>
      <c r="AX164" s="590">
        <f t="shared" si="97"/>
        <v>0</v>
      </c>
      <c r="AY164" s="592" t="s">
        <v>5406</v>
      </c>
      <c r="AZ164" s="592" t="s">
        <v>5403</v>
      </c>
      <c r="BA164" s="576" t="s">
        <v>5400</v>
      </c>
      <c r="BC164" s="590">
        <f t="shared" si="98"/>
        <v>0</v>
      </c>
      <c r="BD164" s="590">
        <f t="shared" si="99"/>
        <v>0</v>
      </c>
      <c r="BE164" s="590">
        <v>0</v>
      </c>
      <c r="BF164" s="590">
        <f t="shared" si="100"/>
        <v>8.1200000000000005E-3</v>
      </c>
      <c r="BH164" s="590">
        <f t="shared" si="101"/>
        <v>0</v>
      </c>
      <c r="BI164" s="590">
        <f t="shared" si="102"/>
        <v>0</v>
      </c>
      <c r="BJ164" s="590">
        <f t="shared" si="103"/>
        <v>0</v>
      </c>
      <c r="BK164" s="590"/>
      <c r="BL164" s="590">
        <v>722</v>
      </c>
    </row>
    <row r="165" spans="1:64" ht="15" customHeight="1" x14ac:dyDescent="0.25">
      <c r="A165" s="588" t="s">
        <v>617</v>
      </c>
      <c r="B165" s="589"/>
      <c r="C165" s="589" t="s">
        <v>4816</v>
      </c>
      <c r="D165" s="948" t="s">
        <v>4817</v>
      </c>
      <c r="E165" s="948"/>
      <c r="F165" s="589" t="s">
        <v>248</v>
      </c>
      <c r="G165" s="590">
        <f>'9-22-22 Rozpočet-vybr. sloupce'!I582</f>
        <v>11</v>
      </c>
      <c r="H165" s="590">
        <f>'9-22-22 Rozpočet-vybr. sloupce'!J582</f>
        <v>0</v>
      </c>
      <c r="I165" s="590">
        <f t="shared" si="80"/>
        <v>0</v>
      </c>
      <c r="J165" s="590">
        <f t="shared" si="81"/>
        <v>0</v>
      </c>
      <c r="K165" s="590">
        <f t="shared" si="82"/>
        <v>0</v>
      </c>
      <c r="L165" s="590">
        <v>8.9999999999999998E-4</v>
      </c>
      <c r="M165" s="590">
        <f t="shared" si="83"/>
        <v>9.8999999999999991E-3</v>
      </c>
      <c r="N165" s="591" t="s">
        <v>5401</v>
      </c>
      <c r="Z165" s="590">
        <f t="shared" si="84"/>
        <v>0</v>
      </c>
      <c r="AB165" s="590">
        <f t="shared" si="85"/>
        <v>0</v>
      </c>
      <c r="AC165" s="590">
        <f t="shared" si="86"/>
        <v>0</v>
      </c>
      <c r="AD165" s="590">
        <f t="shared" si="87"/>
        <v>0</v>
      </c>
      <c r="AE165" s="590">
        <f t="shared" si="88"/>
        <v>0</v>
      </c>
      <c r="AF165" s="590">
        <f t="shared" si="89"/>
        <v>0</v>
      </c>
      <c r="AG165" s="590">
        <f t="shared" si="90"/>
        <v>0</v>
      </c>
      <c r="AH165" s="590">
        <f t="shared" si="91"/>
        <v>0</v>
      </c>
      <c r="AI165" s="576"/>
      <c r="AJ165" s="590">
        <f t="shared" si="92"/>
        <v>0</v>
      </c>
      <c r="AK165" s="590">
        <f t="shared" si="93"/>
        <v>0</v>
      </c>
      <c r="AL165" s="590">
        <f t="shared" si="94"/>
        <v>0</v>
      </c>
      <c r="AN165" s="590">
        <v>21</v>
      </c>
      <c r="AO165" s="590">
        <f>H165*0.893931330472103</f>
        <v>0</v>
      </c>
      <c r="AP165" s="590">
        <f>H165*(1-0.893931330472103)</f>
        <v>0</v>
      </c>
      <c r="AQ165" s="592" t="s">
        <v>217</v>
      </c>
      <c r="AV165" s="590">
        <f t="shared" si="95"/>
        <v>0</v>
      </c>
      <c r="AW165" s="590">
        <f t="shared" si="96"/>
        <v>0</v>
      </c>
      <c r="AX165" s="590">
        <f t="shared" si="97"/>
        <v>0</v>
      </c>
      <c r="AY165" s="592" t="s">
        <v>5406</v>
      </c>
      <c r="AZ165" s="592" t="s">
        <v>5403</v>
      </c>
      <c r="BA165" s="576" t="s">
        <v>5400</v>
      </c>
      <c r="BC165" s="590">
        <f t="shared" si="98"/>
        <v>0</v>
      </c>
      <c r="BD165" s="590">
        <f t="shared" si="99"/>
        <v>0</v>
      </c>
      <c r="BE165" s="590">
        <v>0</v>
      </c>
      <c r="BF165" s="590">
        <f t="shared" si="100"/>
        <v>9.8999999999999991E-3</v>
      </c>
      <c r="BH165" s="590">
        <f t="shared" si="101"/>
        <v>0</v>
      </c>
      <c r="BI165" s="590">
        <f t="shared" si="102"/>
        <v>0</v>
      </c>
      <c r="BJ165" s="590">
        <f t="shared" si="103"/>
        <v>0</v>
      </c>
      <c r="BK165" s="590"/>
      <c r="BL165" s="590">
        <v>722</v>
      </c>
    </row>
    <row r="166" spans="1:64" ht="15" customHeight="1" x14ac:dyDescent="0.25">
      <c r="A166" s="588" t="s">
        <v>2510</v>
      </c>
      <c r="B166" s="589"/>
      <c r="C166" s="589" t="s">
        <v>4818</v>
      </c>
      <c r="D166" s="948" t="s">
        <v>4819</v>
      </c>
      <c r="E166" s="948"/>
      <c r="F166" s="589" t="s">
        <v>248</v>
      </c>
      <c r="G166" s="590">
        <f>'9-22-22 Rozpočet-vybr. sloupce'!I584</f>
        <v>10</v>
      </c>
      <c r="H166" s="590">
        <f>'9-22-22 Rozpočet-vybr. sloupce'!J584</f>
        <v>0</v>
      </c>
      <c r="I166" s="590">
        <f t="shared" si="80"/>
        <v>0</v>
      </c>
      <c r="J166" s="590">
        <f t="shared" si="81"/>
        <v>0</v>
      </c>
      <c r="K166" s="590">
        <f t="shared" si="82"/>
        <v>0</v>
      </c>
      <c r="L166" s="590">
        <v>1.25E-3</v>
      </c>
      <c r="M166" s="590">
        <f t="shared" si="83"/>
        <v>1.2500000000000001E-2</v>
      </c>
      <c r="N166" s="591" t="s">
        <v>5401</v>
      </c>
      <c r="Z166" s="590">
        <f t="shared" si="84"/>
        <v>0</v>
      </c>
      <c r="AB166" s="590">
        <f t="shared" si="85"/>
        <v>0</v>
      </c>
      <c r="AC166" s="590">
        <f t="shared" si="86"/>
        <v>0</v>
      </c>
      <c r="AD166" s="590">
        <f t="shared" si="87"/>
        <v>0</v>
      </c>
      <c r="AE166" s="590">
        <f t="shared" si="88"/>
        <v>0</v>
      </c>
      <c r="AF166" s="590">
        <f t="shared" si="89"/>
        <v>0</v>
      </c>
      <c r="AG166" s="590">
        <f t="shared" si="90"/>
        <v>0</v>
      </c>
      <c r="AH166" s="590">
        <f t="shared" si="91"/>
        <v>0</v>
      </c>
      <c r="AI166" s="576"/>
      <c r="AJ166" s="590">
        <f t="shared" si="92"/>
        <v>0</v>
      </c>
      <c r="AK166" s="590">
        <f t="shared" si="93"/>
        <v>0</v>
      </c>
      <c r="AL166" s="590">
        <f t="shared" si="94"/>
        <v>0</v>
      </c>
      <c r="AN166" s="590">
        <v>21</v>
      </c>
      <c r="AO166" s="590">
        <f>H166*0.89652296819788</f>
        <v>0</v>
      </c>
      <c r="AP166" s="590">
        <f>H166*(1-0.89652296819788)</f>
        <v>0</v>
      </c>
      <c r="AQ166" s="592" t="s">
        <v>217</v>
      </c>
      <c r="AV166" s="590">
        <f t="shared" si="95"/>
        <v>0</v>
      </c>
      <c r="AW166" s="590">
        <f t="shared" si="96"/>
        <v>0</v>
      </c>
      <c r="AX166" s="590">
        <f t="shared" si="97"/>
        <v>0</v>
      </c>
      <c r="AY166" s="592" t="s">
        <v>5406</v>
      </c>
      <c r="AZ166" s="592" t="s">
        <v>5403</v>
      </c>
      <c r="BA166" s="576" t="s">
        <v>5400</v>
      </c>
      <c r="BC166" s="590">
        <f t="shared" si="98"/>
        <v>0</v>
      </c>
      <c r="BD166" s="590">
        <f t="shared" si="99"/>
        <v>0</v>
      </c>
      <c r="BE166" s="590">
        <v>0</v>
      </c>
      <c r="BF166" s="590">
        <f t="shared" si="100"/>
        <v>1.2500000000000001E-2</v>
      </c>
      <c r="BH166" s="590">
        <f t="shared" si="101"/>
        <v>0</v>
      </c>
      <c r="BI166" s="590">
        <f t="shared" si="102"/>
        <v>0</v>
      </c>
      <c r="BJ166" s="590">
        <f t="shared" si="103"/>
        <v>0</v>
      </c>
      <c r="BK166" s="590"/>
      <c r="BL166" s="590">
        <v>722</v>
      </c>
    </row>
    <row r="167" spans="1:64" ht="15" customHeight="1" x14ac:dyDescent="0.25">
      <c r="A167" s="588" t="s">
        <v>621</v>
      </c>
      <c r="B167" s="589"/>
      <c r="C167" s="589" t="s">
        <v>4820</v>
      </c>
      <c r="D167" s="948" t="s">
        <v>4821</v>
      </c>
      <c r="E167" s="948"/>
      <c r="F167" s="589" t="s">
        <v>248</v>
      </c>
      <c r="G167" s="590">
        <f>'9-22-22 Rozpočet-vybr. sloupce'!I586</f>
        <v>2</v>
      </c>
      <c r="H167" s="590">
        <f>'9-22-22 Rozpočet-vybr. sloupce'!J586</f>
        <v>0</v>
      </c>
      <c r="I167" s="590">
        <f t="shared" si="80"/>
        <v>0</v>
      </c>
      <c r="J167" s="590">
        <f t="shared" si="81"/>
        <v>0</v>
      </c>
      <c r="K167" s="590">
        <f t="shared" si="82"/>
        <v>0</v>
      </c>
      <c r="L167" s="590">
        <v>1.72E-3</v>
      </c>
      <c r="M167" s="590">
        <f t="shared" si="83"/>
        <v>3.4399999999999999E-3</v>
      </c>
      <c r="N167" s="591" t="s">
        <v>5401</v>
      </c>
      <c r="Z167" s="590">
        <f t="shared" si="84"/>
        <v>0</v>
      </c>
      <c r="AB167" s="590">
        <f t="shared" si="85"/>
        <v>0</v>
      </c>
      <c r="AC167" s="590">
        <f t="shared" si="86"/>
        <v>0</v>
      </c>
      <c r="AD167" s="590">
        <f t="shared" si="87"/>
        <v>0</v>
      </c>
      <c r="AE167" s="590">
        <f t="shared" si="88"/>
        <v>0</v>
      </c>
      <c r="AF167" s="590">
        <f t="shared" si="89"/>
        <v>0</v>
      </c>
      <c r="AG167" s="590">
        <f t="shared" si="90"/>
        <v>0</v>
      </c>
      <c r="AH167" s="590">
        <f t="shared" si="91"/>
        <v>0</v>
      </c>
      <c r="AI167" s="576"/>
      <c r="AJ167" s="590">
        <f t="shared" si="92"/>
        <v>0</v>
      </c>
      <c r="AK167" s="590">
        <f t="shared" si="93"/>
        <v>0</v>
      </c>
      <c r="AL167" s="590">
        <f t="shared" si="94"/>
        <v>0</v>
      </c>
      <c r="AN167" s="590">
        <v>21</v>
      </c>
      <c r="AO167" s="590">
        <f>H167*0.883777372262774</f>
        <v>0</v>
      </c>
      <c r="AP167" s="590">
        <f>H167*(1-0.883777372262774)</f>
        <v>0</v>
      </c>
      <c r="AQ167" s="592" t="s">
        <v>217</v>
      </c>
      <c r="AV167" s="590">
        <f t="shared" si="95"/>
        <v>0</v>
      </c>
      <c r="AW167" s="590">
        <f t="shared" si="96"/>
        <v>0</v>
      </c>
      <c r="AX167" s="590">
        <f t="shared" si="97"/>
        <v>0</v>
      </c>
      <c r="AY167" s="592" t="s">
        <v>5406</v>
      </c>
      <c r="AZ167" s="592" t="s">
        <v>5403</v>
      </c>
      <c r="BA167" s="576" t="s">
        <v>5400</v>
      </c>
      <c r="BC167" s="590">
        <f t="shared" si="98"/>
        <v>0</v>
      </c>
      <c r="BD167" s="590">
        <f t="shared" si="99"/>
        <v>0</v>
      </c>
      <c r="BE167" s="590">
        <v>0</v>
      </c>
      <c r="BF167" s="590">
        <f t="shared" si="100"/>
        <v>3.4399999999999999E-3</v>
      </c>
      <c r="BH167" s="590">
        <f t="shared" si="101"/>
        <v>0</v>
      </c>
      <c r="BI167" s="590">
        <f t="shared" si="102"/>
        <v>0</v>
      </c>
      <c r="BJ167" s="590">
        <f t="shared" si="103"/>
        <v>0</v>
      </c>
      <c r="BK167" s="590"/>
      <c r="BL167" s="590">
        <v>722</v>
      </c>
    </row>
    <row r="168" spans="1:64" ht="15" customHeight="1" x14ac:dyDescent="0.25">
      <c r="A168" s="588" t="s">
        <v>2516</v>
      </c>
      <c r="B168" s="589"/>
      <c r="C168" s="589" t="s">
        <v>4822</v>
      </c>
      <c r="D168" s="948" t="s">
        <v>4823</v>
      </c>
      <c r="E168" s="948"/>
      <c r="F168" s="589" t="s">
        <v>248</v>
      </c>
      <c r="G168" s="590">
        <f>'9-22-22 Rozpočet-vybr. sloupce'!I588</f>
        <v>129</v>
      </c>
      <c r="H168" s="590">
        <f>'9-22-22 Rozpočet-vybr. sloupce'!J588</f>
        <v>0</v>
      </c>
      <c r="I168" s="590">
        <f t="shared" si="80"/>
        <v>0</v>
      </c>
      <c r="J168" s="590">
        <f t="shared" si="81"/>
        <v>0</v>
      </c>
      <c r="K168" s="590">
        <f t="shared" si="82"/>
        <v>0</v>
      </c>
      <c r="L168" s="590">
        <v>0</v>
      </c>
      <c r="M168" s="590">
        <f t="shared" si="83"/>
        <v>0</v>
      </c>
      <c r="N168" s="591" t="s">
        <v>5401</v>
      </c>
      <c r="Z168" s="590">
        <f t="shared" si="84"/>
        <v>0</v>
      </c>
      <c r="AB168" s="590">
        <f t="shared" si="85"/>
        <v>0</v>
      </c>
      <c r="AC168" s="590">
        <f t="shared" si="86"/>
        <v>0</v>
      </c>
      <c r="AD168" s="590">
        <f t="shared" si="87"/>
        <v>0</v>
      </c>
      <c r="AE168" s="590">
        <f t="shared" si="88"/>
        <v>0</v>
      </c>
      <c r="AF168" s="590">
        <f t="shared" si="89"/>
        <v>0</v>
      </c>
      <c r="AG168" s="590">
        <f t="shared" si="90"/>
        <v>0</v>
      </c>
      <c r="AH168" s="590">
        <f t="shared" si="91"/>
        <v>0</v>
      </c>
      <c r="AI168" s="576"/>
      <c r="AJ168" s="590">
        <f t="shared" si="92"/>
        <v>0</v>
      </c>
      <c r="AK168" s="590">
        <f t="shared" si="93"/>
        <v>0</v>
      </c>
      <c r="AL168" s="590">
        <f t="shared" si="94"/>
        <v>0</v>
      </c>
      <c r="AN168" s="590">
        <v>21</v>
      </c>
      <c r="AO168" s="590">
        <f>H168*0.0442372881355932</f>
        <v>0</v>
      </c>
      <c r="AP168" s="590">
        <f>H168*(1-0.0442372881355932)</f>
        <v>0</v>
      </c>
      <c r="AQ168" s="592" t="s">
        <v>217</v>
      </c>
      <c r="AV168" s="590">
        <f t="shared" si="95"/>
        <v>0</v>
      </c>
      <c r="AW168" s="590">
        <f t="shared" si="96"/>
        <v>0</v>
      </c>
      <c r="AX168" s="590">
        <f t="shared" si="97"/>
        <v>0</v>
      </c>
      <c r="AY168" s="592" t="s">
        <v>5406</v>
      </c>
      <c r="AZ168" s="592" t="s">
        <v>5403</v>
      </c>
      <c r="BA168" s="576" t="s">
        <v>5400</v>
      </c>
      <c r="BC168" s="590">
        <f t="shared" si="98"/>
        <v>0</v>
      </c>
      <c r="BD168" s="590">
        <f t="shared" si="99"/>
        <v>0</v>
      </c>
      <c r="BE168" s="590">
        <v>0</v>
      </c>
      <c r="BF168" s="590">
        <f t="shared" si="100"/>
        <v>0</v>
      </c>
      <c r="BH168" s="590">
        <f t="shared" si="101"/>
        <v>0</v>
      </c>
      <c r="BI168" s="590">
        <f t="shared" si="102"/>
        <v>0</v>
      </c>
      <c r="BJ168" s="590">
        <f t="shared" si="103"/>
        <v>0</v>
      </c>
      <c r="BK168" s="590"/>
      <c r="BL168" s="590">
        <v>722</v>
      </c>
    </row>
    <row r="169" spans="1:64" ht="15" customHeight="1" x14ac:dyDescent="0.25">
      <c r="A169" s="588" t="s">
        <v>624</v>
      </c>
      <c r="B169" s="589"/>
      <c r="C169" s="589" t="s">
        <v>4825</v>
      </c>
      <c r="D169" s="948" t="s">
        <v>4826</v>
      </c>
      <c r="E169" s="948"/>
      <c r="F169" s="589" t="s">
        <v>248</v>
      </c>
      <c r="G169" s="590">
        <f>'9-22-22 Rozpočet-vybr. sloupce'!I594</f>
        <v>52</v>
      </c>
      <c r="H169" s="590">
        <f>'9-22-22 Rozpočet-vybr. sloupce'!J594</f>
        <v>0</v>
      </c>
      <c r="I169" s="590">
        <f t="shared" si="80"/>
        <v>0</v>
      </c>
      <c r="J169" s="590">
        <f t="shared" si="81"/>
        <v>0</v>
      </c>
      <c r="K169" s="590">
        <f t="shared" si="82"/>
        <v>0</v>
      </c>
      <c r="L169" s="590">
        <v>0</v>
      </c>
      <c r="M169" s="590">
        <f t="shared" si="83"/>
        <v>0</v>
      </c>
      <c r="N169" s="591" t="s">
        <v>5401</v>
      </c>
      <c r="Z169" s="590">
        <f t="shared" si="84"/>
        <v>0</v>
      </c>
      <c r="AB169" s="590">
        <f t="shared" si="85"/>
        <v>0</v>
      </c>
      <c r="AC169" s="590">
        <f t="shared" si="86"/>
        <v>0</v>
      </c>
      <c r="AD169" s="590">
        <f t="shared" si="87"/>
        <v>0</v>
      </c>
      <c r="AE169" s="590">
        <f t="shared" si="88"/>
        <v>0</v>
      </c>
      <c r="AF169" s="590">
        <f t="shared" si="89"/>
        <v>0</v>
      </c>
      <c r="AG169" s="590">
        <f t="shared" si="90"/>
        <v>0</v>
      </c>
      <c r="AH169" s="590">
        <f t="shared" si="91"/>
        <v>0</v>
      </c>
      <c r="AI169" s="576"/>
      <c r="AJ169" s="590">
        <f t="shared" si="92"/>
        <v>0</v>
      </c>
      <c r="AK169" s="590">
        <f t="shared" si="93"/>
        <v>0</v>
      </c>
      <c r="AL169" s="590">
        <f t="shared" si="94"/>
        <v>0</v>
      </c>
      <c r="AN169" s="590">
        <v>21</v>
      </c>
      <c r="AO169" s="590">
        <f>H169*0.059467680608365</f>
        <v>0</v>
      </c>
      <c r="AP169" s="590">
        <f>H169*(1-0.059467680608365)</f>
        <v>0</v>
      </c>
      <c r="AQ169" s="592" t="s">
        <v>217</v>
      </c>
      <c r="AV169" s="590">
        <f t="shared" si="95"/>
        <v>0</v>
      </c>
      <c r="AW169" s="590">
        <f t="shared" si="96"/>
        <v>0</v>
      </c>
      <c r="AX169" s="590">
        <f t="shared" si="97"/>
        <v>0</v>
      </c>
      <c r="AY169" s="592" t="s">
        <v>5406</v>
      </c>
      <c r="AZ169" s="592" t="s">
        <v>5403</v>
      </c>
      <c r="BA169" s="576" t="s">
        <v>5400</v>
      </c>
      <c r="BC169" s="590">
        <f t="shared" si="98"/>
        <v>0</v>
      </c>
      <c r="BD169" s="590">
        <f t="shared" si="99"/>
        <v>0</v>
      </c>
      <c r="BE169" s="590">
        <v>0</v>
      </c>
      <c r="BF169" s="590">
        <f t="shared" si="100"/>
        <v>0</v>
      </c>
      <c r="BH169" s="590">
        <f t="shared" si="101"/>
        <v>0</v>
      </c>
      <c r="BI169" s="590">
        <f t="shared" si="102"/>
        <v>0</v>
      </c>
      <c r="BJ169" s="590">
        <f t="shared" si="103"/>
        <v>0</v>
      </c>
      <c r="BK169" s="590"/>
      <c r="BL169" s="590">
        <v>722</v>
      </c>
    </row>
    <row r="170" spans="1:64" ht="15" customHeight="1" x14ac:dyDescent="0.25">
      <c r="A170" s="588" t="s">
        <v>2519</v>
      </c>
      <c r="B170" s="589"/>
      <c r="C170" s="589" t="s">
        <v>4827</v>
      </c>
      <c r="D170" s="948" t="s">
        <v>4828</v>
      </c>
      <c r="E170" s="948"/>
      <c r="F170" s="589" t="s">
        <v>248</v>
      </c>
      <c r="G170" s="590">
        <f>'9-22-22 Rozpočet-vybr. sloupce'!I600</f>
        <v>21</v>
      </c>
      <c r="H170" s="590">
        <f>'9-22-22 Rozpočet-vybr. sloupce'!J600</f>
        <v>0</v>
      </c>
      <c r="I170" s="590">
        <f t="shared" si="80"/>
        <v>0</v>
      </c>
      <c r="J170" s="590">
        <f t="shared" si="81"/>
        <v>0</v>
      </c>
      <c r="K170" s="590">
        <f t="shared" si="82"/>
        <v>0</v>
      </c>
      <c r="L170" s="590">
        <v>0</v>
      </c>
      <c r="M170" s="590">
        <f t="shared" si="83"/>
        <v>0</v>
      </c>
      <c r="N170" s="591" t="s">
        <v>5401</v>
      </c>
      <c r="Z170" s="590">
        <f t="shared" si="84"/>
        <v>0</v>
      </c>
      <c r="AB170" s="590">
        <f t="shared" si="85"/>
        <v>0</v>
      </c>
      <c r="AC170" s="590">
        <f t="shared" si="86"/>
        <v>0</v>
      </c>
      <c r="AD170" s="590">
        <f t="shared" si="87"/>
        <v>0</v>
      </c>
      <c r="AE170" s="590">
        <f t="shared" si="88"/>
        <v>0</v>
      </c>
      <c r="AF170" s="590">
        <f t="shared" si="89"/>
        <v>0</v>
      </c>
      <c r="AG170" s="590">
        <f t="shared" si="90"/>
        <v>0</v>
      </c>
      <c r="AH170" s="590">
        <f t="shared" si="91"/>
        <v>0</v>
      </c>
      <c r="AI170" s="576"/>
      <c r="AJ170" s="590">
        <f t="shared" si="92"/>
        <v>0</v>
      </c>
      <c r="AK170" s="590">
        <f t="shared" si="93"/>
        <v>0</v>
      </c>
      <c r="AL170" s="590">
        <f t="shared" si="94"/>
        <v>0</v>
      </c>
      <c r="AN170" s="590">
        <v>21</v>
      </c>
      <c r="AO170" s="590">
        <f>H170*0.0664968152866242</f>
        <v>0</v>
      </c>
      <c r="AP170" s="590">
        <f>H170*(1-0.0664968152866242)</f>
        <v>0</v>
      </c>
      <c r="AQ170" s="592" t="s">
        <v>217</v>
      </c>
      <c r="AV170" s="590">
        <f t="shared" si="95"/>
        <v>0</v>
      </c>
      <c r="AW170" s="590">
        <f t="shared" si="96"/>
        <v>0</v>
      </c>
      <c r="AX170" s="590">
        <f t="shared" si="97"/>
        <v>0</v>
      </c>
      <c r="AY170" s="592" t="s">
        <v>5406</v>
      </c>
      <c r="AZ170" s="592" t="s">
        <v>5403</v>
      </c>
      <c r="BA170" s="576" t="s">
        <v>5400</v>
      </c>
      <c r="BC170" s="590">
        <f t="shared" si="98"/>
        <v>0</v>
      </c>
      <c r="BD170" s="590">
        <f t="shared" si="99"/>
        <v>0</v>
      </c>
      <c r="BE170" s="590">
        <v>0</v>
      </c>
      <c r="BF170" s="590">
        <f t="shared" si="100"/>
        <v>0</v>
      </c>
      <c r="BH170" s="590">
        <f t="shared" si="101"/>
        <v>0</v>
      </c>
      <c r="BI170" s="590">
        <f t="shared" si="102"/>
        <v>0</v>
      </c>
      <c r="BJ170" s="590">
        <f t="shared" si="103"/>
        <v>0</v>
      </c>
      <c r="BK170" s="590"/>
      <c r="BL170" s="590">
        <v>722</v>
      </c>
    </row>
    <row r="171" spans="1:64" ht="15" customHeight="1" x14ac:dyDescent="0.25">
      <c r="A171" s="588" t="s">
        <v>628</v>
      </c>
      <c r="B171" s="589"/>
      <c r="C171" s="589" t="s">
        <v>4829</v>
      </c>
      <c r="D171" s="948" t="s">
        <v>4830</v>
      </c>
      <c r="E171" s="948"/>
      <c r="F171" s="589" t="s">
        <v>248</v>
      </c>
      <c r="G171" s="590">
        <f>'9-22-22 Rozpočet-vybr. sloupce'!I602</f>
        <v>8</v>
      </c>
      <c r="H171" s="590">
        <f>'9-22-22 Rozpočet-vybr. sloupce'!J602</f>
        <v>0</v>
      </c>
      <c r="I171" s="590">
        <f t="shared" si="80"/>
        <v>0</v>
      </c>
      <c r="J171" s="590">
        <f t="shared" si="81"/>
        <v>0</v>
      </c>
      <c r="K171" s="590">
        <f t="shared" si="82"/>
        <v>0</v>
      </c>
      <c r="L171" s="590">
        <v>0</v>
      </c>
      <c r="M171" s="590">
        <f t="shared" si="83"/>
        <v>0</v>
      </c>
      <c r="N171" s="591" t="s">
        <v>5401</v>
      </c>
      <c r="Z171" s="590">
        <f t="shared" si="84"/>
        <v>0</v>
      </c>
      <c r="AB171" s="590">
        <f t="shared" si="85"/>
        <v>0</v>
      </c>
      <c r="AC171" s="590">
        <f t="shared" si="86"/>
        <v>0</v>
      </c>
      <c r="AD171" s="590">
        <f t="shared" si="87"/>
        <v>0</v>
      </c>
      <c r="AE171" s="590">
        <f t="shared" si="88"/>
        <v>0</v>
      </c>
      <c r="AF171" s="590">
        <f t="shared" si="89"/>
        <v>0</v>
      </c>
      <c r="AG171" s="590">
        <f t="shared" si="90"/>
        <v>0</v>
      </c>
      <c r="AH171" s="590">
        <f t="shared" si="91"/>
        <v>0</v>
      </c>
      <c r="AI171" s="576"/>
      <c r="AJ171" s="590">
        <f t="shared" si="92"/>
        <v>0</v>
      </c>
      <c r="AK171" s="590">
        <f t="shared" si="93"/>
        <v>0</v>
      </c>
      <c r="AL171" s="590">
        <f t="shared" si="94"/>
        <v>0</v>
      </c>
      <c r="AN171" s="590">
        <v>21</v>
      </c>
      <c r="AO171" s="590">
        <f>H171*0.0697810218978102</f>
        <v>0</v>
      </c>
      <c r="AP171" s="590">
        <f>H171*(1-0.0697810218978102)</f>
        <v>0</v>
      </c>
      <c r="AQ171" s="592" t="s">
        <v>217</v>
      </c>
      <c r="AV171" s="590">
        <f t="shared" si="95"/>
        <v>0</v>
      </c>
      <c r="AW171" s="590">
        <f t="shared" si="96"/>
        <v>0</v>
      </c>
      <c r="AX171" s="590">
        <f t="shared" si="97"/>
        <v>0</v>
      </c>
      <c r="AY171" s="592" t="s">
        <v>5406</v>
      </c>
      <c r="AZ171" s="592" t="s">
        <v>5403</v>
      </c>
      <c r="BA171" s="576" t="s">
        <v>5400</v>
      </c>
      <c r="BC171" s="590">
        <f t="shared" si="98"/>
        <v>0</v>
      </c>
      <c r="BD171" s="590">
        <f t="shared" si="99"/>
        <v>0</v>
      </c>
      <c r="BE171" s="590">
        <v>0</v>
      </c>
      <c r="BF171" s="590">
        <f t="shared" si="100"/>
        <v>0</v>
      </c>
      <c r="BH171" s="590">
        <f t="shared" si="101"/>
        <v>0</v>
      </c>
      <c r="BI171" s="590">
        <f t="shared" si="102"/>
        <v>0</v>
      </c>
      <c r="BJ171" s="590">
        <f t="shared" si="103"/>
        <v>0</v>
      </c>
      <c r="BK171" s="590"/>
      <c r="BL171" s="590">
        <v>722</v>
      </c>
    </row>
    <row r="172" spans="1:64" ht="15" customHeight="1" x14ac:dyDescent="0.25">
      <c r="A172" s="588" t="s">
        <v>5407</v>
      </c>
      <c r="B172" s="589"/>
      <c r="C172" s="589" t="s">
        <v>4831</v>
      </c>
      <c r="D172" s="948" t="s">
        <v>4832</v>
      </c>
      <c r="E172" s="948"/>
      <c r="F172" s="589" t="s">
        <v>248</v>
      </c>
      <c r="G172" s="590">
        <f>'9-22-22 Rozpočet-vybr. sloupce'!I604</f>
        <v>5</v>
      </c>
      <c r="H172" s="590">
        <f>'9-22-22 Rozpočet-vybr. sloupce'!J604</f>
        <v>0</v>
      </c>
      <c r="I172" s="590">
        <f t="shared" si="80"/>
        <v>0</v>
      </c>
      <c r="J172" s="590">
        <f t="shared" si="81"/>
        <v>0</v>
      </c>
      <c r="K172" s="590">
        <f t="shared" si="82"/>
        <v>0</v>
      </c>
      <c r="L172" s="590">
        <v>0</v>
      </c>
      <c r="M172" s="590">
        <f t="shared" si="83"/>
        <v>0</v>
      </c>
      <c r="N172" s="591" t="s">
        <v>5401</v>
      </c>
      <c r="Z172" s="590">
        <f t="shared" si="84"/>
        <v>0</v>
      </c>
      <c r="AB172" s="590">
        <f t="shared" si="85"/>
        <v>0</v>
      </c>
      <c r="AC172" s="590">
        <f t="shared" si="86"/>
        <v>0</v>
      </c>
      <c r="AD172" s="590">
        <f t="shared" si="87"/>
        <v>0</v>
      </c>
      <c r="AE172" s="590">
        <f t="shared" si="88"/>
        <v>0</v>
      </c>
      <c r="AF172" s="590">
        <f t="shared" si="89"/>
        <v>0</v>
      </c>
      <c r="AG172" s="590">
        <f t="shared" si="90"/>
        <v>0</v>
      </c>
      <c r="AH172" s="590">
        <f t="shared" si="91"/>
        <v>0</v>
      </c>
      <c r="AI172" s="576"/>
      <c r="AJ172" s="590">
        <f t="shared" si="92"/>
        <v>0</v>
      </c>
      <c r="AK172" s="590">
        <f t="shared" si="93"/>
        <v>0</v>
      </c>
      <c r="AL172" s="590">
        <f t="shared" si="94"/>
        <v>0</v>
      </c>
      <c r="AN172" s="590">
        <v>21</v>
      </c>
      <c r="AO172" s="590">
        <f>H172*0.0968006562756358</f>
        <v>0</v>
      </c>
      <c r="AP172" s="590">
        <f>H172*(1-0.0968006562756358)</f>
        <v>0</v>
      </c>
      <c r="AQ172" s="592" t="s">
        <v>217</v>
      </c>
      <c r="AV172" s="590">
        <f t="shared" si="95"/>
        <v>0</v>
      </c>
      <c r="AW172" s="590">
        <f t="shared" si="96"/>
        <v>0</v>
      </c>
      <c r="AX172" s="590">
        <f t="shared" si="97"/>
        <v>0</v>
      </c>
      <c r="AY172" s="592" t="s">
        <v>5406</v>
      </c>
      <c r="AZ172" s="592" t="s">
        <v>5403</v>
      </c>
      <c r="BA172" s="576" t="s">
        <v>5400</v>
      </c>
      <c r="BC172" s="590">
        <f t="shared" si="98"/>
        <v>0</v>
      </c>
      <c r="BD172" s="590">
        <f t="shared" si="99"/>
        <v>0</v>
      </c>
      <c r="BE172" s="590">
        <v>0</v>
      </c>
      <c r="BF172" s="590">
        <f t="shared" si="100"/>
        <v>0</v>
      </c>
      <c r="BH172" s="590">
        <f t="shared" si="101"/>
        <v>0</v>
      </c>
      <c r="BI172" s="590">
        <f t="shared" si="102"/>
        <v>0</v>
      </c>
      <c r="BJ172" s="590">
        <f t="shared" si="103"/>
        <v>0</v>
      </c>
      <c r="BK172" s="590"/>
      <c r="BL172" s="590">
        <v>722</v>
      </c>
    </row>
    <row r="173" spans="1:64" ht="15" customHeight="1" x14ac:dyDescent="0.25">
      <c r="A173" s="588" t="s">
        <v>631</v>
      </c>
      <c r="B173" s="589"/>
      <c r="C173" s="589" t="s">
        <v>4833</v>
      </c>
      <c r="D173" s="948" t="s">
        <v>4834</v>
      </c>
      <c r="E173" s="948"/>
      <c r="F173" s="589" t="s">
        <v>248</v>
      </c>
      <c r="G173" s="590">
        <f>'9-22-22 Rozpočet-vybr. sloupce'!I606</f>
        <v>1</v>
      </c>
      <c r="H173" s="590">
        <f>'9-22-22 Rozpočet-vybr. sloupce'!J606</f>
        <v>0</v>
      </c>
      <c r="I173" s="590">
        <f t="shared" si="80"/>
        <v>0</v>
      </c>
      <c r="J173" s="590">
        <f t="shared" si="81"/>
        <v>0</v>
      </c>
      <c r="K173" s="590">
        <f t="shared" si="82"/>
        <v>0</v>
      </c>
      <c r="L173" s="590">
        <v>0</v>
      </c>
      <c r="M173" s="590">
        <f t="shared" si="83"/>
        <v>0</v>
      </c>
      <c r="N173" s="591" t="s">
        <v>5401</v>
      </c>
      <c r="Z173" s="590">
        <f t="shared" si="84"/>
        <v>0</v>
      </c>
      <c r="AB173" s="590">
        <f t="shared" si="85"/>
        <v>0</v>
      </c>
      <c r="AC173" s="590">
        <f t="shared" si="86"/>
        <v>0</v>
      </c>
      <c r="AD173" s="590">
        <f t="shared" si="87"/>
        <v>0</v>
      </c>
      <c r="AE173" s="590">
        <f t="shared" si="88"/>
        <v>0</v>
      </c>
      <c r="AF173" s="590">
        <f t="shared" si="89"/>
        <v>0</v>
      </c>
      <c r="AG173" s="590">
        <f t="shared" si="90"/>
        <v>0</v>
      </c>
      <c r="AH173" s="590">
        <f t="shared" si="91"/>
        <v>0</v>
      </c>
      <c r="AI173" s="576"/>
      <c r="AJ173" s="590">
        <f t="shared" si="92"/>
        <v>0</v>
      </c>
      <c r="AK173" s="590">
        <f t="shared" si="93"/>
        <v>0</v>
      </c>
      <c r="AL173" s="590">
        <f t="shared" si="94"/>
        <v>0</v>
      </c>
      <c r="AN173" s="590">
        <v>21</v>
      </c>
      <c r="AO173" s="590">
        <f>H173*0.124567164179104</f>
        <v>0</v>
      </c>
      <c r="AP173" s="590">
        <f>H173*(1-0.124567164179104)</f>
        <v>0</v>
      </c>
      <c r="AQ173" s="592" t="s">
        <v>217</v>
      </c>
      <c r="AV173" s="590">
        <f t="shared" si="95"/>
        <v>0</v>
      </c>
      <c r="AW173" s="590">
        <f t="shared" si="96"/>
        <v>0</v>
      </c>
      <c r="AX173" s="590">
        <f t="shared" si="97"/>
        <v>0</v>
      </c>
      <c r="AY173" s="592" t="s">
        <v>5406</v>
      </c>
      <c r="AZ173" s="592" t="s">
        <v>5403</v>
      </c>
      <c r="BA173" s="576" t="s">
        <v>5400</v>
      </c>
      <c r="BC173" s="590">
        <f t="shared" si="98"/>
        <v>0</v>
      </c>
      <c r="BD173" s="590">
        <f t="shared" si="99"/>
        <v>0</v>
      </c>
      <c r="BE173" s="590">
        <v>0</v>
      </c>
      <c r="BF173" s="590">
        <f t="shared" si="100"/>
        <v>0</v>
      </c>
      <c r="BH173" s="590">
        <f t="shared" si="101"/>
        <v>0</v>
      </c>
      <c r="BI173" s="590">
        <f t="shared" si="102"/>
        <v>0</v>
      </c>
      <c r="BJ173" s="590">
        <f t="shared" si="103"/>
        <v>0</v>
      </c>
      <c r="BK173" s="590"/>
      <c r="BL173" s="590">
        <v>722</v>
      </c>
    </row>
    <row r="174" spans="1:64" ht="15" customHeight="1" x14ac:dyDescent="0.25">
      <c r="A174" s="588" t="s">
        <v>5408</v>
      </c>
      <c r="B174" s="589"/>
      <c r="C174" s="589" t="s">
        <v>4835</v>
      </c>
      <c r="D174" s="948" t="s">
        <v>4836</v>
      </c>
      <c r="E174" s="948"/>
      <c r="F174" s="589" t="s">
        <v>248</v>
      </c>
      <c r="G174" s="590">
        <f>'9-22-22 Rozpočet-vybr. sloupce'!I608</f>
        <v>4</v>
      </c>
      <c r="H174" s="590">
        <f>'9-22-22 Rozpočet-vybr. sloupce'!J608</f>
        <v>0</v>
      </c>
      <c r="I174" s="590">
        <f t="shared" si="80"/>
        <v>0</v>
      </c>
      <c r="J174" s="590">
        <f t="shared" si="81"/>
        <v>0</v>
      </c>
      <c r="K174" s="590">
        <f t="shared" si="82"/>
        <v>0</v>
      </c>
      <c r="L174" s="590">
        <v>0</v>
      </c>
      <c r="M174" s="590">
        <f t="shared" si="83"/>
        <v>0</v>
      </c>
      <c r="N174" s="591" t="s">
        <v>5401</v>
      </c>
      <c r="Z174" s="590">
        <f t="shared" si="84"/>
        <v>0</v>
      </c>
      <c r="AB174" s="590">
        <f t="shared" si="85"/>
        <v>0</v>
      </c>
      <c r="AC174" s="590">
        <f t="shared" si="86"/>
        <v>0</v>
      </c>
      <c r="AD174" s="590">
        <f t="shared" si="87"/>
        <v>0</v>
      </c>
      <c r="AE174" s="590">
        <f t="shared" si="88"/>
        <v>0</v>
      </c>
      <c r="AF174" s="590">
        <f t="shared" si="89"/>
        <v>0</v>
      </c>
      <c r="AG174" s="590">
        <f t="shared" si="90"/>
        <v>0</v>
      </c>
      <c r="AH174" s="590">
        <f t="shared" si="91"/>
        <v>0</v>
      </c>
      <c r="AI174" s="576"/>
      <c r="AJ174" s="590">
        <f t="shared" si="92"/>
        <v>0</v>
      </c>
      <c r="AK174" s="590">
        <f t="shared" si="93"/>
        <v>0</v>
      </c>
      <c r="AL174" s="590">
        <f t="shared" si="94"/>
        <v>0</v>
      </c>
      <c r="AN174" s="590">
        <v>21</v>
      </c>
      <c r="AO174" s="590">
        <f>H174*0.146674816625917</f>
        <v>0</v>
      </c>
      <c r="AP174" s="590">
        <f>H174*(1-0.146674816625917)</f>
        <v>0</v>
      </c>
      <c r="AQ174" s="592" t="s">
        <v>217</v>
      </c>
      <c r="AV174" s="590">
        <f t="shared" si="95"/>
        <v>0</v>
      </c>
      <c r="AW174" s="590">
        <f t="shared" si="96"/>
        <v>0</v>
      </c>
      <c r="AX174" s="590">
        <f t="shared" si="97"/>
        <v>0</v>
      </c>
      <c r="AY174" s="592" t="s">
        <v>5406</v>
      </c>
      <c r="AZ174" s="592" t="s">
        <v>5403</v>
      </c>
      <c r="BA174" s="576" t="s">
        <v>5400</v>
      </c>
      <c r="BC174" s="590">
        <f t="shared" si="98"/>
        <v>0</v>
      </c>
      <c r="BD174" s="590">
        <f t="shared" si="99"/>
        <v>0</v>
      </c>
      <c r="BE174" s="590">
        <v>0</v>
      </c>
      <c r="BF174" s="590">
        <f t="shared" si="100"/>
        <v>0</v>
      </c>
      <c r="BH174" s="590">
        <f t="shared" si="101"/>
        <v>0</v>
      </c>
      <c r="BI174" s="590">
        <f t="shared" si="102"/>
        <v>0</v>
      </c>
      <c r="BJ174" s="590">
        <f t="shared" si="103"/>
        <v>0</v>
      </c>
      <c r="BK174" s="590"/>
      <c r="BL174" s="590">
        <v>722</v>
      </c>
    </row>
    <row r="175" spans="1:64" ht="15" customHeight="1" x14ac:dyDescent="0.25">
      <c r="A175" s="588" t="s">
        <v>635</v>
      </c>
      <c r="B175" s="589"/>
      <c r="C175" s="589" t="s">
        <v>4837</v>
      </c>
      <c r="D175" s="948" t="s">
        <v>4838</v>
      </c>
      <c r="E175" s="948"/>
      <c r="F175" s="589" t="s">
        <v>248</v>
      </c>
      <c r="G175" s="590">
        <f>'9-22-22 Rozpočet-vybr. sloupce'!I610</f>
        <v>14</v>
      </c>
      <c r="H175" s="590">
        <f>'9-22-22 Rozpočet-vybr. sloupce'!J610</f>
        <v>0</v>
      </c>
      <c r="I175" s="590">
        <f t="shared" si="80"/>
        <v>0</v>
      </c>
      <c r="J175" s="590">
        <f t="shared" si="81"/>
        <v>0</v>
      </c>
      <c r="K175" s="590">
        <f t="shared" si="82"/>
        <v>0</v>
      </c>
      <c r="L175" s="590">
        <v>5.9000000000000003E-4</v>
      </c>
      <c r="M175" s="590">
        <f t="shared" si="83"/>
        <v>8.26E-3</v>
      </c>
      <c r="N175" s="591" t="s">
        <v>5401</v>
      </c>
      <c r="Z175" s="590">
        <f t="shared" si="84"/>
        <v>0</v>
      </c>
      <c r="AB175" s="590">
        <f t="shared" si="85"/>
        <v>0</v>
      </c>
      <c r="AC175" s="590">
        <f t="shared" si="86"/>
        <v>0</v>
      </c>
      <c r="AD175" s="590">
        <f t="shared" si="87"/>
        <v>0</v>
      </c>
      <c r="AE175" s="590">
        <f t="shared" si="88"/>
        <v>0</v>
      </c>
      <c r="AF175" s="590">
        <f t="shared" si="89"/>
        <v>0</v>
      </c>
      <c r="AG175" s="590">
        <f t="shared" si="90"/>
        <v>0</v>
      </c>
      <c r="AH175" s="590">
        <f t="shared" si="91"/>
        <v>0</v>
      </c>
      <c r="AI175" s="576"/>
      <c r="AJ175" s="590">
        <f t="shared" si="92"/>
        <v>0</v>
      </c>
      <c r="AK175" s="590">
        <f t="shared" si="93"/>
        <v>0</v>
      </c>
      <c r="AL175" s="590">
        <f t="shared" si="94"/>
        <v>0</v>
      </c>
      <c r="AN175" s="590">
        <v>21</v>
      </c>
      <c r="AO175" s="590">
        <f>H175*0.419434740013679</f>
        <v>0</v>
      </c>
      <c r="AP175" s="590">
        <f>H175*(1-0.419434740013679)</f>
        <v>0</v>
      </c>
      <c r="AQ175" s="592" t="s">
        <v>217</v>
      </c>
      <c r="AV175" s="590">
        <f t="shared" si="95"/>
        <v>0</v>
      </c>
      <c r="AW175" s="590">
        <f t="shared" si="96"/>
        <v>0</v>
      </c>
      <c r="AX175" s="590">
        <f t="shared" si="97"/>
        <v>0</v>
      </c>
      <c r="AY175" s="592" t="s">
        <v>5406</v>
      </c>
      <c r="AZ175" s="592" t="s">
        <v>5403</v>
      </c>
      <c r="BA175" s="576" t="s">
        <v>5400</v>
      </c>
      <c r="BC175" s="590">
        <f t="shared" si="98"/>
        <v>0</v>
      </c>
      <c r="BD175" s="590">
        <f t="shared" si="99"/>
        <v>0</v>
      </c>
      <c r="BE175" s="590">
        <v>0</v>
      </c>
      <c r="BF175" s="590">
        <f t="shared" si="100"/>
        <v>8.26E-3</v>
      </c>
      <c r="BH175" s="590">
        <f t="shared" si="101"/>
        <v>0</v>
      </c>
      <c r="BI175" s="590">
        <f t="shared" si="102"/>
        <v>0</v>
      </c>
      <c r="BJ175" s="590">
        <f t="shared" si="103"/>
        <v>0</v>
      </c>
      <c r="BK175" s="590"/>
      <c r="BL175" s="590">
        <v>722</v>
      </c>
    </row>
    <row r="176" spans="1:64" ht="15" customHeight="1" x14ac:dyDescent="0.25">
      <c r="A176" s="588" t="s">
        <v>5409</v>
      </c>
      <c r="B176" s="589"/>
      <c r="C176" s="589" t="s">
        <v>4839</v>
      </c>
      <c r="D176" s="948" t="s">
        <v>4840</v>
      </c>
      <c r="E176" s="948"/>
      <c r="F176" s="589" t="s">
        <v>248</v>
      </c>
      <c r="G176" s="590">
        <f>'9-22-22 Rozpočet-vybr. sloupce'!I612</f>
        <v>11</v>
      </c>
      <c r="H176" s="590">
        <f>'9-22-22 Rozpočet-vybr. sloupce'!J612</f>
        <v>0</v>
      </c>
      <c r="I176" s="590">
        <f t="shared" si="80"/>
        <v>0</v>
      </c>
      <c r="J176" s="590">
        <f t="shared" si="81"/>
        <v>0</v>
      </c>
      <c r="K176" s="590">
        <f t="shared" si="82"/>
        <v>0</v>
      </c>
      <c r="L176" s="590">
        <v>7.5000000000000002E-4</v>
      </c>
      <c r="M176" s="590">
        <f t="shared" si="83"/>
        <v>8.2500000000000004E-3</v>
      </c>
      <c r="N176" s="591" t="s">
        <v>5401</v>
      </c>
      <c r="Z176" s="590">
        <f t="shared" si="84"/>
        <v>0</v>
      </c>
      <c r="AB176" s="590">
        <f t="shared" si="85"/>
        <v>0</v>
      </c>
      <c r="AC176" s="590">
        <f t="shared" si="86"/>
        <v>0</v>
      </c>
      <c r="AD176" s="590">
        <f t="shared" si="87"/>
        <v>0</v>
      </c>
      <c r="AE176" s="590">
        <f t="shared" si="88"/>
        <v>0</v>
      </c>
      <c r="AF176" s="590">
        <f t="shared" si="89"/>
        <v>0</v>
      </c>
      <c r="AG176" s="590">
        <f t="shared" si="90"/>
        <v>0</v>
      </c>
      <c r="AH176" s="590">
        <f t="shared" si="91"/>
        <v>0</v>
      </c>
      <c r="AI176" s="576"/>
      <c r="AJ176" s="590">
        <f t="shared" si="92"/>
        <v>0</v>
      </c>
      <c r="AK176" s="590">
        <f t="shared" si="93"/>
        <v>0</v>
      </c>
      <c r="AL176" s="590">
        <f t="shared" si="94"/>
        <v>0</v>
      </c>
      <c r="AN176" s="590">
        <v>21</v>
      </c>
      <c r="AO176" s="590">
        <f>H176*0.410006743531966</f>
        <v>0</v>
      </c>
      <c r="AP176" s="590">
        <f>H176*(1-0.410006743531966)</f>
        <v>0</v>
      </c>
      <c r="AQ176" s="592" t="s">
        <v>217</v>
      </c>
      <c r="AV176" s="590">
        <f t="shared" si="95"/>
        <v>0</v>
      </c>
      <c r="AW176" s="590">
        <f t="shared" si="96"/>
        <v>0</v>
      </c>
      <c r="AX176" s="590">
        <f t="shared" si="97"/>
        <v>0</v>
      </c>
      <c r="AY176" s="592" t="s">
        <v>5406</v>
      </c>
      <c r="AZ176" s="592" t="s">
        <v>5403</v>
      </c>
      <c r="BA176" s="576" t="s">
        <v>5400</v>
      </c>
      <c r="BC176" s="590">
        <f t="shared" si="98"/>
        <v>0</v>
      </c>
      <c r="BD176" s="590">
        <f t="shared" si="99"/>
        <v>0</v>
      </c>
      <c r="BE176" s="590">
        <v>0</v>
      </c>
      <c r="BF176" s="590">
        <f t="shared" si="100"/>
        <v>8.2500000000000004E-3</v>
      </c>
      <c r="BH176" s="590">
        <f t="shared" si="101"/>
        <v>0</v>
      </c>
      <c r="BI176" s="590">
        <f t="shared" si="102"/>
        <v>0</v>
      </c>
      <c r="BJ176" s="590">
        <f t="shared" si="103"/>
        <v>0</v>
      </c>
      <c r="BK176" s="590"/>
      <c r="BL176" s="590">
        <v>722</v>
      </c>
    </row>
    <row r="177" spans="1:64" ht="15" customHeight="1" x14ac:dyDescent="0.25">
      <c r="A177" s="588" t="s">
        <v>638</v>
      </c>
      <c r="B177" s="589"/>
      <c r="C177" s="589" t="s">
        <v>4841</v>
      </c>
      <c r="D177" s="948" t="s">
        <v>4842</v>
      </c>
      <c r="E177" s="948"/>
      <c r="F177" s="589" t="s">
        <v>248</v>
      </c>
      <c r="G177" s="590">
        <f>'9-22-22 Rozpočet-vybr. sloupce'!I614</f>
        <v>10</v>
      </c>
      <c r="H177" s="590">
        <f>'9-22-22 Rozpočet-vybr. sloupce'!J614</f>
        <v>0</v>
      </c>
      <c r="I177" s="590">
        <f t="shared" si="80"/>
        <v>0</v>
      </c>
      <c r="J177" s="590">
        <f t="shared" si="81"/>
        <v>0</v>
      </c>
      <c r="K177" s="590">
        <f t="shared" si="82"/>
        <v>0</v>
      </c>
      <c r="L177" s="590">
        <v>9.1E-4</v>
      </c>
      <c r="M177" s="590">
        <f t="shared" si="83"/>
        <v>9.1000000000000004E-3</v>
      </c>
      <c r="N177" s="591" t="s">
        <v>5401</v>
      </c>
      <c r="Z177" s="590">
        <f t="shared" si="84"/>
        <v>0</v>
      </c>
      <c r="AB177" s="590">
        <f t="shared" si="85"/>
        <v>0</v>
      </c>
      <c r="AC177" s="590">
        <f t="shared" si="86"/>
        <v>0</v>
      </c>
      <c r="AD177" s="590">
        <f t="shared" si="87"/>
        <v>0</v>
      </c>
      <c r="AE177" s="590">
        <f t="shared" si="88"/>
        <v>0</v>
      </c>
      <c r="AF177" s="590">
        <f t="shared" si="89"/>
        <v>0</v>
      </c>
      <c r="AG177" s="590">
        <f t="shared" si="90"/>
        <v>0</v>
      </c>
      <c r="AH177" s="590">
        <f t="shared" si="91"/>
        <v>0</v>
      </c>
      <c r="AI177" s="576"/>
      <c r="AJ177" s="590">
        <f t="shared" si="92"/>
        <v>0</v>
      </c>
      <c r="AK177" s="590">
        <f t="shared" si="93"/>
        <v>0</v>
      </c>
      <c r="AL177" s="590">
        <f t="shared" si="94"/>
        <v>0</v>
      </c>
      <c r="AN177" s="590">
        <v>21</v>
      </c>
      <c r="AO177" s="590">
        <f>H177*0.418520893302956</f>
        <v>0</v>
      </c>
      <c r="AP177" s="590">
        <f>H177*(1-0.418520893302956)</f>
        <v>0</v>
      </c>
      <c r="AQ177" s="592" t="s">
        <v>217</v>
      </c>
      <c r="AV177" s="590">
        <f t="shared" si="95"/>
        <v>0</v>
      </c>
      <c r="AW177" s="590">
        <f t="shared" si="96"/>
        <v>0</v>
      </c>
      <c r="AX177" s="590">
        <f t="shared" si="97"/>
        <v>0</v>
      </c>
      <c r="AY177" s="592" t="s">
        <v>5406</v>
      </c>
      <c r="AZ177" s="592" t="s">
        <v>5403</v>
      </c>
      <c r="BA177" s="576" t="s">
        <v>5400</v>
      </c>
      <c r="BC177" s="590">
        <f t="shared" si="98"/>
        <v>0</v>
      </c>
      <c r="BD177" s="590">
        <f t="shared" si="99"/>
        <v>0</v>
      </c>
      <c r="BE177" s="590">
        <v>0</v>
      </c>
      <c r="BF177" s="590">
        <f t="shared" si="100"/>
        <v>9.1000000000000004E-3</v>
      </c>
      <c r="BH177" s="590">
        <f t="shared" si="101"/>
        <v>0</v>
      </c>
      <c r="BI177" s="590">
        <f t="shared" si="102"/>
        <v>0</v>
      </c>
      <c r="BJ177" s="590">
        <f t="shared" si="103"/>
        <v>0</v>
      </c>
      <c r="BK177" s="590"/>
      <c r="BL177" s="590">
        <v>722</v>
      </c>
    </row>
    <row r="178" spans="1:64" ht="15" customHeight="1" x14ac:dyDescent="0.25">
      <c r="A178" s="588" t="s">
        <v>5410</v>
      </c>
      <c r="B178" s="589"/>
      <c r="C178" s="589" t="s">
        <v>4843</v>
      </c>
      <c r="D178" s="948" t="s">
        <v>4844</v>
      </c>
      <c r="E178" s="948"/>
      <c r="F178" s="589" t="s">
        <v>248</v>
      </c>
      <c r="G178" s="590">
        <f>'9-22-22 Rozpočet-vybr. sloupce'!I616</f>
        <v>2</v>
      </c>
      <c r="H178" s="590">
        <f>'9-22-22 Rozpočet-vybr. sloupce'!J616</f>
        <v>0</v>
      </c>
      <c r="I178" s="590">
        <f t="shared" si="80"/>
        <v>0</v>
      </c>
      <c r="J178" s="590">
        <f t="shared" si="81"/>
        <v>0</v>
      </c>
      <c r="K178" s="590">
        <f t="shared" si="82"/>
        <v>0</v>
      </c>
      <c r="L178" s="590">
        <v>1.01E-3</v>
      </c>
      <c r="M178" s="590">
        <f t="shared" si="83"/>
        <v>2.0200000000000001E-3</v>
      </c>
      <c r="N178" s="591" t="s">
        <v>5401</v>
      </c>
      <c r="Z178" s="590">
        <f t="shared" si="84"/>
        <v>0</v>
      </c>
      <c r="AB178" s="590">
        <f t="shared" si="85"/>
        <v>0</v>
      </c>
      <c r="AC178" s="590">
        <f t="shared" si="86"/>
        <v>0</v>
      </c>
      <c r="AD178" s="590">
        <f t="shared" si="87"/>
        <v>0</v>
      </c>
      <c r="AE178" s="590">
        <f t="shared" si="88"/>
        <v>0</v>
      </c>
      <c r="AF178" s="590">
        <f t="shared" si="89"/>
        <v>0</v>
      </c>
      <c r="AG178" s="590">
        <f t="shared" si="90"/>
        <v>0</v>
      </c>
      <c r="AH178" s="590">
        <f t="shared" si="91"/>
        <v>0</v>
      </c>
      <c r="AI178" s="576"/>
      <c r="AJ178" s="590">
        <f t="shared" si="92"/>
        <v>0</v>
      </c>
      <c r="AK178" s="590">
        <f t="shared" si="93"/>
        <v>0</v>
      </c>
      <c r="AL178" s="590">
        <f t="shared" si="94"/>
        <v>0</v>
      </c>
      <c r="AN178" s="590">
        <v>21</v>
      </c>
      <c r="AO178" s="590">
        <f>H178*0.393497596153846</f>
        <v>0</v>
      </c>
      <c r="AP178" s="590">
        <f>H178*(1-0.393497596153846)</f>
        <v>0</v>
      </c>
      <c r="AQ178" s="592" t="s">
        <v>217</v>
      </c>
      <c r="AV178" s="590">
        <f t="shared" si="95"/>
        <v>0</v>
      </c>
      <c r="AW178" s="590">
        <f t="shared" si="96"/>
        <v>0</v>
      </c>
      <c r="AX178" s="590">
        <f t="shared" si="97"/>
        <v>0</v>
      </c>
      <c r="AY178" s="592" t="s">
        <v>5406</v>
      </c>
      <c r="AZ178" s="592" t="s">
        <v>5403</v>
      </c>
      <c r="BA178" s="576" t="s">
        <v>5400</v>
      </c>
      <c r="BC178" s="590">
        <f t="shared" si="98"/>
        <v>0</v>
      </c>
      <c r="BD178" s="590">
        <f t="shared" si="99"/>
        <v>0</v>
      </c>
      <c r="BE178" s="590">
        <v>0</v>
      </c>
      <c r="BF178" s="590">
        <f t="shared" si="100"/>
        <v>2.0200000000000001E-3</v>
      </c>
      <c r="BH178" s="590">
        <f t="shared" si="101"/>
        <v>0</v>
      </c>
      <c r="BI178" s="590">
        <f t="shared" si="102"/>
        <v>0</v>
      </c>
      <c r="BJ178" s="590">
        <f t="shared" si="103"/>
        <v>0</v>
      </c>
      <c r="BK178" s="590"/>
      <c r="BL178" s="590">
        <v>722</v>
      </c>
    </row>
    <row r="179" spans="1:64" ht="15" customHeight="1" x14ac:dyDescent="0.25">
      <c r="A179" s="588" t="s">
        <v>642</v>
      </c>
      <c r="B179" s="589"/>
      <c r="C179" s="589" t="s">
        <v>4845</v>
      </c>
      <c r="D179" s="948" t="s">
        <v>1250</v>
      </c>
      <c r="E179" s="948"/>
      <c r="F179" s="589" t="s">
        <v>1266</v>
      </c>
      <c r="G179" s="590">
        <f>'9-22-22 Rozpočet-vybr. sloupce'!I618</f>
        <v>21</v>
      </c>
      <c r="H179" s="590">
        <f>'9-22-22 Rozpočet-vybr. sloupce'!J618</f>
        <v>0</v>
      </c>
      <c r="I179" s="590">
        <f t="shared" si="80"/>
        <v>0</v>
      </c>
      <c r="J179" s="590">
        <f t="shared" si="81"/>
        <v>0</v>
      </c>
      <c r="K179" s="590">
        <f t="shared" si="82"/>
        <v>0</v>
      </c>
      <c r="L179" s="590">
        <v>0</v>
      </c>
      <c r="M179" s="590">
        <f t="shared" si="83"/>
        <v>0</v>
      </c>
      <c r="N179" s="591" t="s">
        <v>5401</v>
      </c>
      <c r="Z179" s="590">
        <f t="shared" si="84"/>
        <v>0</v>
      </c>
      <c r="AB179" s="590">
        <f t="shared" si="85"/>
        <v>0</v>
      </c>
      <c r="AC179" s="590">
        <f t="shared" si="86"/>
        <v>0</v>
      </c>
      <c r="AD179" s="590">
        <f t="shared" si="87"/>
        <v>0</v>
      </c>
      <c r="AE179" s="590">
        <f t="shared" si="88"/>
        <v>0</v>
      </c>
      <c r="AF179" s="590">
        <f t="shared" si="89"/>
        <v>0</v>
      </c>
      <c r="AG179" s="590">
        <f t="shared" si="90"/>
        <v>0</v>
      </c>
      <c r="AH179" s="590">
        <f t="shared" si="91"/>
        <v>0</v>
      </c>
      <c r="AI179" s="576"/>
      <c r="AJ179" s="590">
        <f t="shared" si="92"/>
        <v>0</v>
      </c>
      <c r="AK179" s="590">
        <f t="shared" si="93"/>
        <v>0</v>
      </c>
      <c r="AL179" s="590">
        <f t="shared" si="94"/>
        <v>0</v>
      </c>
      <c r="AN179" s="590">
        <v>21</v>
      </c>
      <c r="AO179" s="590">
        <f>H179*0</f>
        <v>0</v>
      </c>
      <c r="AP179" s="590">
        <f>H179*(1-0)</f>
        <v>0</v>
      </c>
      <c r="AQ179" s="592" t="s">
        <v>217</v>
      </c>
      <c r="AV179" s="590">
        <f t="shared" si="95"/>
        <v>0</v>
      </c>
      <c r="AW179" s="590">
        <f t="shared" si="96"/>
        <v>0</v>
      </c>
      <c r="AX179" s="590">
        <f t="shared" si="97"/>
        <v>0</v>
      </c>
      <c r="AY179" s="592" t="s">
        <v>5406</v>
      </c>
      <c r="AZ179" s="592" t="s">
        <v>5403</v>
      </c>
      <c r="BA179" s="576" t="s">
        <v>5400</v>
      </c>
      <c r="BC179" s="590">
        <f t="shared" si="98"/>
        <v>0</v>
      </c>
      <c r="BD179" s="590">
        <f t="shared" si="99"/>
        <v>0</v>
      </c>
      <c r="BE179" s="590">
        <v>0</v>
      </c>
      <c r="BF179" s="590">
        <f t="shared" si="100"/>
        <v>0</v>
      </c>
      <c r="BH179" s="590">
        <f t="shared" si="101"/>
        <v>0</v>
      </c>
      <c r="BI179" s="590">
        <f t="shared" si="102"/>
        <v>0</v>
      </c>
      <c r="BJ179" s="590">
        <f t="shared" si="103"/>
        <v>0</v>
      </c>
      <c r="BK179" s="590"/>
      <c r="BL179" s="590">
        <v>722</v>
      </c>
    </row>
    <row r="180" spans="1:64" ht="15" customHeight="1" x14ac:dyDescent="0.25">
      <c r="A180" s="588" t="s">
        <v>5411</v>
      </c>
      <c r="B180" s="589"/>
      <c r="C180" s="589" t="s">
        <v>4847</v>
      </c>
      <c r="D180" s="948" t="s">
        <v>4848</v>
      </c>
      <c r="E180" s="948"/>
      <c r="F180" s="589" t="s">
        <v>248</v>
      </c>
      <c r="G180" s="590">
        <f>'9-22-22 Rozpočet-vybr. sloupce'!I619</f>
        <v>21</v>
      </c>
      <c r="H180" s="590">
        <f>'9-22-22 Rozpočet-vybr. sloupce'!J619</f>
        <v>0</v>
      </c>
      <c r="I180" s="590">
        <f t="shared" si="80"/>
        <v>0</v>
      </c>
      <c r="J180" s="590">
        <f t="shared" si="81"/>
        <v>0</v>
      </c>
      <c r="K180" s="590">
        <f t="shared" si="82"/>
        <v>0</v>
      </c>
      <c r="L180" s="590">
        <v>0.03</v>
      </c>
      <c r="M180" s="590">
        <f t="shared" si="83"/>
        <v>0.63</v>
      </c>
      <c r="N180" s="591" t="s">
        <v>5401</v>
      </c>
      <c r="Z180" s="590">
        <f t="shared" si="84"/>
        <v>0</v>
      </c>
      <c r="AB180" s="590">
        <f t="shared" si="85"/>
        <v>0</v>
      </c>
      <c r="AC180" s="590">
        <f t="shared" si="86"/>
        <v>0</v>
      </c>
      <c r="AD180" s="590">
        <f t="shared" si="87"/>
        <v>0</v>
      </c>
      <c r="AE180" s="590">
        <f t="shared" si="88"/>
        <v>0</v>
      </c>
      <c r="AF180" s="590">
        <f t="shared" si="89"/>
        <v>0</v>
      </c>
      <c r="AG180" s="590">
        <f t="shared" si="90"/>
        <v>0</v>
      </c>
      <c r="AH180" s="590">
        <f t="shared" si="91"/>
        <v>0</v>
      </c>
      <c r="AI180" s="576"/>
      <c r="AJ180" s="590">
        <f t="shared" si="92"/>
        <v>0</v>
      </c>
      <c r="AK180" s="590">
        <f t="shared" si="93"/>
        <v>0</v>
      </c>
      <c r="AL180" s="590">
        <f t="shared" si="94"/>
        <v>0</v>
      </c>
      <c r="AN180" s="590">
        <v>21</v>
      </c>
      <c r="AO180" s="590">
        <f>H180*0.940087365157657</f>
        <v>0</v>
      </c>
      <c r="AP180" s="590">
        <f>H180*(1-0.940087365157657)</f>
        <v>0</v>
      </c>
      <c r="AQ180" s="592" t="s">
        <v>217</v>
      </c>
      <c r="AV180" s="590">
        <f t="shared" si="95"/>
        <v>0</v>
      </c>
      <c r="AW180" s="590">
        <f t="shared" si="96"/>
        <v>0</v>
      </c>
      <c r="AX180" s="590">
        <f t="shared" si="97"/>
        <v>0</v>
      </c>
      <c r="AY180" s="592" t="s">
        <v>5406</v>
      </c>
      <c r="AZ180" s="592" t="s">
        <v>5403</v>
      </c>
      <c r="BA180" s="576" t="s">
        <v>5400</v>
      </c>
      <c r="BC180" s="590">
        <f t="shared" si="98"/>
        <v>0</v>
      </c>
      <c r="BD180" s="590">
        <f t="shared" si="99"/>
        <v>0</v>
      </c>
      <c r="BE180" s="590">
        <v>0</v>
      </c>
      <c r="BF180" s="590">
        <f t="shared" si="100"/>
        <v>0.63</v>
      </c>
      <c r="BH180" s="590">
        <f t="shared" si="101"/>
        <v>0</v>
      </c>
      <c r="BI180" s="590">
        <f t="shared" si="102"/>
        <v>0</v>
      </c>
      <c r="BJ180" s="590">
        <f t="shared" si="103"/>
        <v>0</v>
      </c>
      <c r="BK180" s="590"/>
      <c r="BL180" s="590">
        <v>722</v>
      </c>
    </row>
    <row r="181" spans="1:64" ht="15" customHeight="1" x14ac:dyDescent="0.25">
      <c r="A181" s="588" t="s">
        <v>645</v>
      </c>
      <c r="B181" s="589"/>
      <c r="C181" s="589" t="s">
        <v>4849</v>
      </c>
      <c r="D181" s="948" t="s">
        <v>4850</v>
      </c>
      <c r="E181" s="948"/>
      <c r="F181" s="589" t="s">
        <v>248</v>
      </c>
      <c r="G181" s="590">
        <f>'9-22-22 Rozpočet-vybr. sloupce'!I627</f>
        <v>21</v>
      </c>
      <c r="H181" s="590">
        <f>'9-22-22 Rozpočet-vybr. sloupce'!J627</f>
        <v>0</v>
      </c>
      <c r="I181" s="590">
        <f t="shared" si="80"/>
        <v>0</v>
      </c>
      <c r="J181" s="590">
        <f t="shared" si="81"/>
        <v>0</v>
      </c>
      <c r="K181" s="590">
        <f t="shared" si="82"/>
        <v>0</v>
      </c>
      <c r="L181" s="590">
        <v>0</v>
      </c>
      <c r="M181" s="590">
        <f t="shared" si="83"/>
        <v>0</v>
      </c>
      <c r="N181" s="591" t="s">
        <v>5401</v>
      </c>
      <c r="Z181" s="590">
        <f t="shared" si="84"/>
        <v>0</v>
      </c>
      <c r="AB181" s="590">
        <f t="shared" si="85"/>
        <v>0</v>
      </c>
      <c r="AC181" s="590">
        <f t="shared" si="86"/>
        <v>0</v>
      </c>
      <c r="AD181" s="590">
        <f t="shared" si="87"/>
        <v>0</v>
      </c>
      <c r="AE181" s="590">
        <f t="shared" si="88"/>
        <v>0</v>
      </c>
      <c r="AF181" s="590">
        <f t="shared" si="89"/>
        <v>0</v>
      </c>
      <c r="AG181" s="590">
        <f t="shared" si="90"/>
        <v>0</v>
      </c>
      <c r="AH181" s="590">
        <f t="shared" si="91"/>
        <v>0</v>
      </c>
      <c r="AI181" s="576"/>
      <c r="AJ181" s="590">
        <f t="shared" si="92"/>
        <v>0</v>
      </c>
      <c r="AK181" s="590">
        <f t="shared" si="93"/>
        <v>0</v>
      </c>
      <c r="AL181" s="590">
        <f t="shared" si="94"/>
        <v>0</v>
      </c>
      <c r="AN181" s="590">
        <v>21</v>
      </c>
      <c r="AO181" s="590">
        <f>H181*0</f>
        <v>0</v>
      </c>
      <c r="AP181" s="590">
        <f>H181*(1-0)</f>
        <v>0</v>
      </c>
      <c r="AQ181" s="592" t="s">
        <v>217</v>
      </c>
      <c r="AV181" s="590">
        <f t="shared" si="95"/>
        <v>0</v>
      </c>
      <c r="AW181" s="590">
        <f t="shared" si="96"/>
        <v>0</v>
      </c>
      <c r="AX181" s="590">
        <f t="shared" si="97"/>
        <v>0</v>
      </c>
      <c r="AY181" s="592" t="s">
        <v>5406</v>
      </c>
      <c r="AZ181" s="592" t="s">
        <v>5403</v>
      </c>
      <c r="BA181" s="576" t="s">
        <v>5400</v>
      </c>
      <c r="BC181" s="590">
        <f t="shared" si="98"/>
        <v>0</v>
      </c>
      <c r="BD181" s="590">
        <f t="shared" si="99"/>
        <v>0</v>
      </c>
      <c r="BE181" s="590">
        <v>0</v>
      </c>
      <c r="BF181" s="590">
        <f t="shared" si="100"/>
        <v>0</v>
      </c>
      <c r="BH181" s="590">
        <f t="shared" si="101"/>
        <v>0</v>
      </c>
      <c r="BI181" s="590">
        <f t="shared" si="102"/>
        <v>0</v>
      </c>
      <c r="BJ181" s="590">
        <f t="shared" si="103"/>
        <v>0</v>
      </c>
      <c r="BK181" s="590"/>
      <c r="BL181" s="590">
        <v>722</v>
      </c>
    </row>
    <row r="182" spans="1:64" ht="15" customHeight="1" x14ac:dyDescent="0.25">
      <c r="A182" s="588" t="s">
        <v>5412</v>
      </c>
      <c r="B182" s="589"/>
      <c r="C182" s="589" t="s">
        <v>4851</v>
      </c>
      <c r="D182" s="948" t="s">
        <v>4852</v>
      </c>
      <c r="E182" s="948"/>
      <c r="F182" s="589" t="s">
        <v>248</v>
      </c>
      <c r="G182" s="590">
        <f>'9-22-22 Rozpočet-vybr. sloupce'!I635</f>
        <v>21</v>
      </c>
      <c r="H182" s="590">
        <f>'9-22-22 Rozpočet-vybr. sloupce'!J635</f>
        <v>0</v>
      </c>
      <c r="I182" s="590">
        <f t="shared" si="80"/>
        <v>0</v>
      </c>
      <c r="J182" s="590">
        <f t="shared" si="81"/>
        <v>0</v>
      </c>
      <c r="K182" s="590">
        <f t="shared" si="82"/>
        <v>0</v>
      </c>
      <c r="L182" s="590">
        <v>0</v>
      </c>
      <c r="M182" s="590">
        <f t="shared" si="83"/>
        <v>0</v>
      </c>
      <c r="N182" s="591" t="s">
        <v>5401</v>
      </c>
      <c r="Z182" s="590">
        <f t="shared" si="84"/>
        <v>0</v>
      </c>
      <c r="AB182" s="590">
        <f t="shared" si="85"/>
        <v>0</v>
      </c>
      <c r="AC182" s="590">
        <f t="shared" si="86"/>
        <v>0</v>
      </c>
      <c r="AD182" s="590">
        <f t="shared" si="87"/>
        <v>0</v>
      </c>
      <c r="AE182" s="590">
        <f t="shared" si="88"/>
        <v>0</v>
      </c>
      <c r="AF182" s="590">
        <f t="shared" si="89"/>
        <v>0</v>
      </c>
      <c r="AG182" s="590">
        <f t="shared" si="90"/>
        <v>0</v>
      </c>
      <c r="AH182" s="590">
        <f t="shared" si="91"/>
        <v>0</v>
      </c>
      <c r="AI182" s="576"/>
      <c r="AJ182" s="590">
        <f t="shared" si="92"/>
        <v>0</v>
      </c>
      <c r="AK182" s="590">
        <f t="shared" si="93"/>
        <v>0</v>
      </c>
      <c r="AL182" s="590">
        <f t="shared" si="94"/>
        <v>0</v>
      </c>
      <c r="AN182" s="590">
        <v>21</v>
      </c>
      <c r="AO182" s="590">
        <f>H182*0</f>
        <v>0</v>
      </c>
      <c r="AP182" s="590">
        <f>H182*(1-0)</f>
        <v>0</v>
      </c>
      <c r="AQ182" s="592" t="s">
        <v>217</v>
      </c>
      <c r="AV182" s="590">
        <f t="shared" si="95"/>
        <v>0</v>
      </c>
      <c r="AW182" s="590">
        <f t="shared" si="96"/>
        <v>0</v>
      </c>
      <c r="AX182" s="590">
        <f t="shared" si="97"/>
        <v>0</v>
      </c>
      <c r="AY182" s="592" t="s">
        <v>5406</v>
      </c>
      <c r="AZ182" s="592" t="s">
        <v>5403</v>
      </c>
      <c r="BA182" s="576" t="s">
        <v>5400</v>
      </c>
      <c r="BC182" s="590">
        <f t="shared" si="98"/>
        <v>0</v>
      </c>
      <c r="BD182" s="590">
        <f t="shared" si="99"/>
        <v>0</v>
      </c>
      <c r="BE182" s="590">
        <v>0</v>
      </c>
      <c r="BF182" s="590">
        <f t="shared" si="100"/>
        <v>0</v>
      </c>
      <c r="BH182" s="590">
        <f t="shared" si="101"/>
        <v>0</v>
      </c>
      <c r="BI182" s="590">
        <f t="shared" si="102"/>
        <v>0</v>
      </c>
      <c r="BJ182" s="590">
        <f t="shared" si="103"/>
        <v>0</v>
      </c>
      <c r="BK182" s="590"/>
      <c r="BL182" s="590">
        <v>722</v>
      </c>
    </row>
    <row r="183" spans="1:64" ht="15" customHeight="1" x14ac:dyDescent="0.25">
      <c r="A183" s="588" t="s">
        <v>649</v>
      </c>
      <c r="B183" s="589"/>
      <c r="C183" s="589" t="s">
        <v>4853</v>
      </c>
      <c r="D183" s="948" t="s">
        <v>4854</v>
      </c>
      <c r="E183" s="948"/>
      <c r="F183" s="589" t="s">
        <v>248</v>
      </c>
      <c r="G183" s="590">
        <f>'9-22-22 Rozpočet-vybr. sloupce'!I636</f>
        <v>21</v>
      </c>
      <c r="H183" s="590">
        <f>'9-22-22 Rozpočet-vybr. sloupce'!J636</f>
        <v>0</v>
      </c>
      <c r="I183" s="590">
        <f t="shared" si="80"/>
        <v>0</v>
      </c>
      <c r="J183" s="590">
        <f t="shared" si="81"/>
        <v>0</v>
      </c>
      <c r="K183" s="590">
        <f t="shared" si="82"/>
        <v>0</v>
      </c>
      <c r="L183" s="590">
        <v>0</v>
      </c>
      <c r="M183" s="590">
        <f t="shared" si="83"/>
        <v>0</v>
      </c>
      <c r="N183" s="591" t="s">
        <v>5401</v>
      </c>
      <c r="Z183" s="590">
        <f t="shared" si="84"/>
        <v>0</v>
      </c>
      <c r="AB183" s="590">
        <f t="shared" si="85"/>
        <v>0</v>
      </c>
      <c r="AC183" s="590">
        <f t="shared" si="86"/>
        <v>0</v>
      </c>
      <c r="AD183" s="590">
        <f t="shared" si="87"/>
        <v>0</v>
      </c>
      <c r="AE183" s="590">
        <f t="shared" si="88"/>
        <v>0</v>
      </c>
      <c r="AF183" s="590">
        <f t="shared" si="89"/>
        <v>0</v>
      </c>
      <c r="AG183" s="590">
        <f t="shared" si="90"/>
        <v>0</v>
      </c>
      <c r="AH183" s="590">
        <f t="shared" si="91"/>
        <v>0</v>
      </c>
      <c r="AI183" s="576"/>
      <c r="AJ183" s="590">
        <f t="shared" si="92"/>
        <v>0</v>
      </c>
      <c r="AK183" s="590">
        <f t="shared" si="93"/>
        <v>0</v>
      </c>
      <c r="AL183" s="590">
        <f t="shared" si="94"/>
        <v>0</v>
      </c>
      <c r="AN183" s="590">
        <v>21</v>
      </c>
      <c r="AO183" s="590">
        <f>H183*0</f>
        <v>0</v>
      </c>
      <c r="AP183" s="590">
        <f>H183*(1-0)</f>
        <v>0</v>
      </c>
      <c r="AQ183" s="592" t="s">
        <v>217</v>
      </c>
      <c r="AV183" s="590">
        <f t="shared" si="95"/>
        <v>0</v>
      </c>
      <c r="AW183" s="590">
        <f t="shared" si="96"/>
        <v>0</v>
      </c>
      <c r="AX183" s="590">
        <f t="shared" si="97"/>
        <v>0</v>
      </c>
      <c r="AY183" s="592" t="s">
        <v>5406</v>
      </c>
      <c r="AZ183" s="592" t="s">
        <v>5403</v>
      </c>
      <c r="BA183" s="576" t="s">
        <v>5400</v>
      </c>
      <c r="BC183" s="590">
        <f t="shared" si="98"/>
        <v>0</v>
      </c>
      <c r="BD183" s="590">
        <f t="shared" si="99"/>
        <v>0</v>
      </c>
      <c r="BE183" s="590">
        <v>0</v>
      </c>
      <c r="BF183" s="590">
        <f t="shared" si="100"/>
        <v>0</v>
      </c>
      <c r="BH183" s="590">
        <f t="shared" si="101"/>
        <v>0</v>
      </c>
      <c r="BI183" s="590">
        <f t="shared" si="102"/>
        <v>0</v>
      </c>
      <c r="BJ183" s="590">
        <f t="shared" si="103"/>
        <v>0</v>
      </c>
      <c r="BK183" s="590"/>
      <c r="BL183" s="590">
        <v>722</v>
      </c>
    </row>
    <row r="184" spans="1:64" ht="15" customHeight="1" x14ac:dyDescent="0.25">
      <c r="A184" s="588" t="s">
        <v>5413</v>
      </c>
      <c r="B184" s="589"/>
      <c r="C184" s="589" t="s">
        <v>4855</v>
      </c>
      <c r="D184" s="948" t="s">
        <v>4856</v>
      </c>
      <c r="E184" s="948"/>
      <c r="F184" s="589" t="s">
        <v>278</v>
      </c>
      <c r="G184" s="590">
        <f>'9-22-22 Rozpočet-vybr. sloupce'!I637</f>
        <v>2742</v>
      </c>
      <c r="H184" s="590">
        <f>'9-22-22 Rozpočet-vybr. sloupce'!J637</f>
        <v>0</v>
      </c>
      <c r="I184" s="590">
        <f t="shared" si="80"/>
        <v>0</v>
      </c>
      <c r="J184" s="590">
        <f t="shared" si="81"/>
        <v>0</v>
      </c>
      <c r="K184" s="590">
        <f t="shared" si="82"/>
        <v>0</v>
      </c>
      <c r="L184" s="590">
        <v>0</v>
      </c>
      <c r="M184" s="590">
        <f t="shared" si="83"/>
        <v>0</v>
      </c>
      <c r="N184" s="591" t="s">
        <v>5401</v>
      </c>
      <c r="Z184" s="590">
        <f t="shared" si="84"/>
        <v>0</v>
      </c>
      <c r="AB184" s="590">
        <f t="shared" si="85"/>
        <v>0</v>
      </c>
      <c r="AC184" s="590">
        <f t="shared" si="86"/>
        <v>0</v>
      </c>
      <c r="AD184" s="590">
        <f t="shared" si="87"/>
        <v>0</v>
      </c>
      <c r="AE184" s="590">
        <f t="shared" si="88"/>
        <v>0</v>
      </c>
      <c r="AF184" s="590">
        <f t="shared" si="89"/>
        <v>0</v>
      </c>
      <c r="AG184" s="590">
        <f t="shared" si="90"/>
        <v>0</v>
      </c>
      <c r="AH184" s="590">
        <f t="shared" si="91"/>
        <v>0</v>
      </c>
      <c r="AI184" s="576"/>
      <c r="AJ184" s="590">
        <f t="shared" si="92"/>
        <v>0</v>
      </c>
      <c r="AK184" s="590">
        <f t="shared" si="93"/>
        <v>0</v>
      </c>
      <c r="AL184" s="590">
        <f t="shared" si="94"/>
        <v>0</v>
      </c>
      <c r="AN184" s="590">
        <v>21</v>
      </c>
      <c r="AO184" s="590">
        <f>H184*0.0142857142857143</f>
        <v>0</v>
      </c>
      <c r="AP184" s="590">
        <f>H184*(1-0.0142857142857143)</f>
        <v>0</v>
      </c>
      <c r="AQ184" s="592" t="s">
        <v>217</v>
      </c>
      <c r="AV184" s="590">
        <f t="shared" si="95"/>
        <v>0</v>
      </c>
      <c r="AW184" s="590">
        <f t="shared" si="96"/>
        <v>0</v>
      </c>
      <c r="AX184" s="590">
        <f t="shared" si="97"/>
        <v>0</v>
      </c>
      <c r="AY184" s="592" t="s">
        <v>5406</v>
      </c>
      <c r="AZ184" s="592" t="s">
        <v>5403</v>
      </c>
      <c r="BA184" s="576" t="s">
        <v>5400</v>
      </c>
      <c r="BC184" s="590">
        <f t="shared" si="98"/>
        <v>0</v>
      </c>
      <c r="BD184" s="590">
        <f t="shared" si="99"/>
        <v>0</v>
      </c>
      <c r="BE184" s="590">
        <v>0</v>
      </c>
      <c r="BF184" s="590">
        <f t="shared" si="100"/>
        <v>0</v>
      </c>
      <c r="BH184" s="590">
        <f t="shared" si="101"/>
        <v>0</v>
      </c>
      <c r="BI184" s="590">
        <f t="shared" si="102"/>
        <v>0</v>
      </c>
      <c r="BJ184" s="590">
        <f t="shared" si="103"/>
        <v>0</v>
      </c>
      <c r="BK184" s="590"/>
      <c r="BL184" s="590">
        <v>722</v>
      </c>
    </row>
    <row r="185" spans="1:64" ht="15" customHeight="1" x14ac:dyDescent="0.25">
      <c r="A185" s="588" t="s">
        <v>654</v>
      </c>
      <c r="B185" s="589"/>
      <c r="C185" s="589" t="s">
        <v>4864</v>
      </c>
      <c r="D185" s="948" t="s">
        <v>4865</v>
      </c>
      <c r="E185" s="948"/>
      <c r="F185" s="589" t="s">
        <v>278</v>
      </c>
      <c r="G185" s="590">
        <f>'9-22-22 Rozpočet-vybr. sloupce'!I645</f>
        <v>171.5</v>
      </c>
      <c r="H185" s="590">
        <f>'9-22-22 Rozpočet-vybr. sloupce'!J645</f>
        <v>0</v>
      </c>
      <c r="I185" s="590">
        <f t="shared" si="80"/>
        <v>0</v>
      </c>
      <c r="J185" s="590">
        <f t="shared" si="81"/>
        <v>0</v>
      </c>
      <c r="K185" s="590">
        <f t="shared" si="82"/>
        <v>0</v>
      </c>
      <c r="L185" s="590">
        <v>0</v>
      </c>
      <c r="M185" s="590">
        <f t="shared" si="83"/>
        <v>0</v>
      </c>
      <c r="N185" s="591" t="s">
        <v>5401</v>
      </c>
      <c r="Z185" s="590">
        <f t="shared" si="84"/>
        <v>0</v>
      </c>
      <c r="AB185" s="590">
        <f t="shared" si="85"/>
        <v>0</v>
      </c>
      <c r="AC185" s="590">
        <f t="shared" si="86"/>
        <v>0</v>
      </c>
      <c r="AD185" s="590">
        <f t="shared" si="87"/>
        <v>0</v>
      </c>
      <c r="AE185" s="590">
        <f t="shared" si="88"/>
        <v>0</v>
      </c>
      <c r="AF185" s="590">
        <f t="shared" si="89"/>
        <v>0</v>
      </c>
      <c r="AG185" s="590">
        <f t="shared" si="90"/>
        <v>0</v>
      </c>
      <c r="AH185" s="590">
        <f t="shared" si="91"/>
        <v>0</v>
      </c>
      <c r="AI185" s="576"/>
      <c r="AJ185" s="590">
        <f t="shared" si="92"/>
        <v>0</v>
      </c>
      <c r="AK185" s="590">
        <f t="shared" si="93"/>
        <v>0</v>
      </c>
      <c r="AL185" s="590">
        <f t="shared" si="94"/>
        <v>0</v>
      </c>
      <c r="AN185" s="590">
        <v>21</v>
      </c>
      <c r="AO185" s="590">
        <f>H185*0.0162885122231682</f>
        <v>0</v>
      </c>
      <c r="AP185" s="590">
        <f>H185*(1-0.0162885122231682)</f>
        <v>0</v>
      </c>
      <c r="AQ185" s="592" t="s">
        <v>217</v>
      </c>
      <c r="AV185" s="590">
        <f t="shared" si="95"/>
        <v>0</v>
      </c>
      <c r="AW185" s="590">
        <f t="shared" si="96"/>
        <v>0</v>
      </c>
      <c r="AX185" s="590">
        <f t="shared" si="97"/>
        <v>0</v>
      </c>
      <c r="AY185" s="592" t="s">
        <v>5406</v>
      </c>
      <c r="AZ185" s="592" t="s">
        <v>5403</v>
      </c>
      <c r="BA185" s="576" t="s">
        <v>5400</v>
      </c>
      <c r="BC185" s="590">
        <f t="shared" si="98"/>
        <v>0</v>
      </c>
      <c r="BD185" s="590">
        <f t="shared" si="99"/>
        <v>0</v>
      </c>
      <c r="BE185" s="590">
        <v>0</v>
      </c>
      <c r="BF185" s="590">
        <f t="shared" si="100"/>
        <v>0</v>
      </c>
      <c r="BH185" s="590">
        <f t="shared" si="101"/>
        <v>0</v>
      </c>
      <c r="BI185" s="590">
        <f t="shared" si="102"/>
        <v>0</v>
      </c>
      <c r="BJ185" s="590">
        <f t="shared" si="103"/>
        <v>0</v>
      </c>
      <c r="BK185" s="590"/>
      <c r="BL185" s="590">
        <v>722</v>
      </c>
    </row>
    <row r="186" spans="1:64" ht="15" customHeight="1" x14ac:dyDescent="0.25">
      <c r="A186" s="588" t="s">
        <v>5414</v>
      </c>
      <c r="B186" s="589"/>
      <c r="C186" s="589" t="s">
        <v>4867</v>
      </c>
      <c r="D186" s="948" t="s">
        <v>4868</v>
      </c>
      <c r="E186" s="948"/>
      <c r="F186" s="589" t="s">
        <v>278</v>
      </c>
      <c r="G186" s="590">
        <f>'9-22-22 Rozpočet-vybr. sloupce'!I653</f>
        <v>156</v>
      </c>
      <c r="H186" s="590">
        <f>'9-22-22 Rozpočet-vybr. sloupce'!J653</f>
        <v>0</v>
      </c>
      <c r="I186" s="590">
        <f t="shared" si="80"/>
        <v>0</v>
      </c>
      <c r="J186" s="590">
        <f t="shared" si="81"/>
        <v>0</v>
      </c>
      <c r="K186" s="590">
        <f t="shared" si="82"/>
        <v>0</v>
      </c>
      <c r="L186" s="590">
        <v>0</v>
      </c>
      <c r="M186" s="590">
        <f t="shared" si="83"/>
        <v>0</v>
      </c>
      <c r="N186" s="591" t="s">
        <v>5401</v>
      </c>
      <c r="Z186" s="590">
        <f t="shared" si="84"/>
        <v>0</v>
      </c>
      <c r="AB186" s="590">
        <f t="shared" si="85"/>
        <v>0</v>
      </c>
      <c r="AC186" s="590">
        <f t="shared" si="86"/>
        <v>0</v>
      </c>
      <c r="AD186" s="590">
        <f t="shared" si="87"/>
        <v>0</v>
      </c>
      <c r="AE186" s="590">
        <f t="shared" si="88"/>
        <v>0</v>
      </c>
      <c r="AF186" s="590">
        <f t="shared" si="89"/>
        <v>0</v>
      </c>
      <c r="AG186" s="590">
        <f t="shared" si="90"/>
        <v>0</v>
      </c>
      <c r="AH186" s="590">
        <f t="shared" si="91"/>
        <v>0</v>
      </c>
      <c r="AI186" s="576"/>
      <c r="AJ186" s="590">
        <f t="shared" si="92"/>
        <v>0</v>
      </c>
      <c r="AK186" s="590">
        <f t="shared" si="93"/>
        <v>0</v>
      </c>
      <c r="AL186" s="590">
        <f t="shared" si="94"/>
        <v>0</v>
      </c>
      <c r="AN186" s="590">
        <v>21</v>
      </c>
      <c r="AO186" s="590">
        <f>H186*0.0188760188760189</f>
        <v>0</v>
      </c>
      <c r="AP186" s="590">
        <f>H186*(1-0.0188760188760189)</f>
        <v>0</v>
      </c>
      <c r="AQ186" s="592" t="s">
        <v>217</v>
      </c>
      <c r="AV186" s="590">
        <f t="shared" si="95"/>
        <v>0</v>
      </c>
      <c r="AW186" s="590">
        <f t="shared" si="96"/>
        <v>0</v>
      </c>
      <c r="AX186" s="590">
        <f t="shared" si="97"/>
        <v>0</v>
      </c>
      <c r="AY186" s="592" t="s">
        <v>5406</v>
      </c>
      <c r="AZ186" s="592" t="s">
        <v>5403</v>
      </c>
      <c r="BA186" s="576" t="s">
        <v>5400</v>
      </c>
      <c r="BC186" s="590">
        <f t="shared" si="98"/>
        <v>0</v>
      </c>
      <c r="BD186" s="590">
        <f t="shared" si="99"/>
        <v>0</v>
      </c>
      <c r="BE186" s="590">
        <v>0</v>
      </c>
      <c r="BF186" s="590">
        <f t="shared" si="100"/>
        <v>0</v>
      </c>
      <c r="BH186" s="590">
        <f t="shared" si="101"/>
        <v>0</v>
      </c>
      <c r="BI186" s="590">
        <f t="shared" si="102"/>
        <v>0</v>
      </c>
      <c r="BJ186" s="590">
        <f t="shared" si="103"/>
        <v>0</v>
      </c>
      <c r="BK186" s="590"/>
      <c r="BL186" s="590">
        <v>722</v>
      </c>
    </row>
    <row r="187" spans="1:64" ht="15" customHeight="1" x14ac:dyDescent="0.25">
      <c r="A187" s="588" t="s">
        <v>658</v>
      </c>
      <c r="B187" s="589"/>
      <c r="C187" s="589" t="s">
        <v>4873</v>
      </c>
      <c r="D187" s="948" t="s">
        <v>4874</v>
      </c>
      <c r="E187" s="948"/>
      <c r="F187" s="589" t="s">
        <v>278</v>
      </c>
      <c r="G187" s="590">
        <f>'9-22-22 Rozpočet-vybr. sloupce'!I659</f>
        <v>88</v>
      </c>
      <c r="H187" s="590">
        <f>'9-22-22 Rozpočet-vybr. sloupce'!J659</f>
        <v>0</v>
      </c>
      <c r="I187" s="590">
        <f t="shared" si="80"/>
        <v>0</v>
      </c>
      <c r="J187" s="590">
        <f t="shared" si="81"/>
        <v>0</v>
      </c>
      <c r="K187" s="590">
        <f t="shared" si="82"/>
        <v>0</v>
      </c>
      <c r="L187" s="590">
        <v>0</v>
      </c>
      <c r="M187" s="590">
        <f t="shared" si="83"/>
        <v>0</v>
      </c>
      <c r="N187" s="591" t="s">
        <v>5401</v>
      </c>
      <c r="Z187" s="590">
        <f t="shared" si="84"/>
        <v>0</v>
      </c>
      <c r="AB187" s="590">
        <f t="shared" si="85"/>
        <v>0</v>
      </c>
      <c r="AC187" s="590">
        <f t="shared" si="86"/>
        <v>0</v>
      </c>
      <c r="AD187" s="590">
        <f t="shared" si="87"/>
        <v>0</v>
      </c>
      <c r="AE187" s="590">
        <f t="shared" si="88"/>
        <v>0</v>
      </c>
      <c r="AF187" s="590">
        <f t="shared" si="89"/>
        <v>0</v>
      </c>
      <c r="AG187" s="590">
        <f t="shared" si="90"/>
        <v>0</v>
      </c>
      <c r="AH187" s="590">
        <f t="shared" si="91"/>
        <v>0</v>
      </c>
      <c r="AI187" s="576"/>
      <c r="AJ187" s="590">
        <f t="shared" si="92"/>
        <v>0</v>
      </c>
      <c r="AK187" s="590">
        <f t="shared" si="93"/>
        <v>0</v>
      </c>
      <c r="AL187" s="590">
        <f t="shared" si="94"/>
        <v>0</v>
      </c>
      <c r="AN187" s="590">
        <v>21</v>
      </c>
      <c r="AO187" s="590">
        <f>H187*0.0176607797400866</f>
        <v>0</v>
      </c>
      <c r="AP187" s="590">
        <f>H187*(1-0.0176607797400866)</f>
        <v>0</v>
      </c>
      <c r="AQ187" s="592" t="s">
        <v>217</v>
      </c>
      <c r="AV187" s="590">
        <f t="shared" si="95"/>
        <v>0</v>
      </c>
      <c r="AW187" s="590">
        <f t="shared" si="96"/>
        <v>0</v>
      </c>
      <c r="AX187" s="590">
        <f t="shared" si="97"/>
        <v>0</v>
      </c>
      <c r="AY187" s="592" t="s">
        <v>5406</v>
      </c>
      <c r="AZ187" s="592" t="s">
        <v>5403</v>
      </c>
      <c r="BA187" s="576" t="s">
        <v>5400</v>
      </c>
      <c r="BC187" s="590">
        <f t="shared" si="98"/>
        <v>0</v>
      </c>
      <c r="BD187" s="590">
        <f t="shared" si="99"/>
        <v>0</v>
      </c>
      <c r="BE187" s="590">
        <v>0</v>
      </c>
      <c r="BF187" s="590">
        <f t="shared" si="100"/>
        <v>0</v>
      </c>
      <c r="BH187" s="590">
        <f t="shared" si="101"/>
        <v>0</v>
      </c>
      <c r="BI187" s="590">
        <f t="shared" si="102"/>
        <v>0</v>
      </c>
      <c r="BJ187" s="590">
        <f t="shared" si="103"/>
        <v>0</v>
      </c>
      <c r="BK187" s="590"/>
      <c r="BL187" s="590">
        <v>722</v>
      </c>
    </row>
    <row r="188" spans="1:64" ht="15" customHeight="1" x14ac:dyDescent="0.25">
      <c r="A188" s="588" t="s">
        <v>5415</v>
      </c>
      <c r="B188" s="589"/>
      <c r="C188" s="589" t="s">
        <v>4876</v>
      </c>
      <c r="D188" s="948" t="s">
        <v>4877</v>
      </c>
      <c r="E188" s="948"/>
      <c r="F188" s="589" t="s">
        <v>278</v>
      </c>
      <c r="G188" s="590">
        <f>'9-22-22 Rozpočet-vybr. sloupce'!I661</f>
        <v>141</v>
      </c>
      <c r="H188" s="590">
        <f>'9-22-22 Rozpočet-vybr. sloupce'!J661</f>
        <v>0</v>
      </c>
      <c r="I188" s="590">
        <f t="shared" si="80"/>
        <v>0</v>
      </c>
      <c r="J188" s="590">
        <f t="shared" si="81"/>
        <v>0</v>
      </c>
      <c r="K188" s="590">
        <f t="shared" si="82"/>
        <v>0</v>
      </c>
      <c r="L188" s="590">
        <v>3.4000000000000002E-4</v>
      </c>
      <c r="M188" s="590">
        <f t="shared" si="83"/>
        <v>4.7940000000000003E-2</v>
      </c>
      <c r="N188" s="591" t="s">
        <v>5401</v>
      </c>
      <c r="Z188" s="590">
        <f t="shared" si="84"/>
        <v>0</v>
      </c>
      <c r="AB188" s="590">
        <f t="shared" si="85"/>
        <v>0</v>
      </c>
      <c r="AC188" s="590">
        <f t="shared" si="86"/>
        <v>0</v>
      </c>
      <c r="AD188" s="590">
        <f t="shared" si="87"/>
        <v>0</v>
      </c>
      <c r="AE188" s="590">
        <f t="shared" si="88"/>
        <v>0</v>
      </c>
      <c r="AF188" s="590">
        <f t="shared" si="89"/>
        <v>0</v>
      </c>
      <c r="AG188" s="590">
        <f t="shared" si="90"/>
        <v>0</v>
      </c>
      <c r="AH188" s="590">
        <f t="shared" si="91"/>
        <v>0</v>
      </c>
      <c r="AI188" s="576"/>
      <c r="AJ188" s="590">
        <f t="shared" si="92"/>
        <v>0</v>
      </c>
      <c r="AK188" s="590">
        <f t="shared" si="93"/>
        <v>0</v>
      </c>
      <c r="AL188" s="590">
        <f t="shared" si="94"/>
        <v>0</v>
      </c>
      <c r="AN188" s="590">
        <v>21</v>
      </c>
      <c r="AO188" s="590">
        <f>H188*0.248301886792453</f>
        <v>0</v>
      </c>
      <c r="AP188" s="590">
        <f>H188*(1-0.248301886792453)</f>
        <v>0</v>
      </c>
      <c r="AQ188" s="592" t="s">
        <v>217</v>
      </c>
      <c r="AV188" s="590">
        <f t="shared" si="95"/>
        <v>0</v>
      </c>
      <c r="AW188" s="590">
        <f t="shared" si="96"/>
        <v>0</v>
      </c>
      <c r="AX188" s="590">
        <f t="shared" si="97"/>
        <v>0</v>
      </c>
      <c r="AY188" s="592" t="s">
        <v>5406</v>
      </c>
      <c r="AZ188" s="592" t="s">
        <v>5403</v>
      </c>
      <c r="BA188" s="576" t="s">
        <v>5400</v>
      </c>
      <c r="BC188" s="590">
        <f t="shared" si="98"/>
        <v>0</v>
      </c>
      <c r="BD188" s="590">
        <f t="shared" si="99"/>
        <v>0</v>
      </c>
      <c r="BE188" s="590">
        <v>0</v>
      </c>
      <c r="BF188" s="590">
        <f t="shared" si="100"/>
        <v>4.7940000000000003E-2</v>
      </c>
      <c r="BH188" s="590">
        <f t="shared" si="101"/>
        <v>0</v>
      </c>
      <c r="BI188" s="590">
        <f t="shared" si="102"/>
        <v>0</v>
      </c>
      <c r="BJ188" s="590">
        <f t="shared" si="103"/>
        <v>0</v>
      </c>
      <c r="BK188" s="590"/>
      <c r="BL188" s="590">
        <v>722</v>
      </c>
    </row>
    <row r="189" spans="1:64" ht="15" customHeight="1" x14ac:dyDescent="0.25">
      <c r="A189" s="588" t="s">
        <v>661</v>
      </c>
      <c r="B189" s="589"/>
      <c r="C189" s="589" t="s">
        <v>4879</v>
      </c>
      <c r="D189" s="948" t="s">
        <v>4880</v>
      </c>
      <c r="E189" s="948"/>
      <c r="F189" s="589" t="s">
        <v>278</v>
      </c>
      <c r="G189" s="590">
        <f>'9-22-22 Rozpočet-vybr. sloupce'!I663</f>
        <v>3159</v>
      </c>
      <c r="H189" s="590">
        <f>'9-22-22 Rozpočet-vybr. sloupce'!J663</f>
        <v>0</v>
      </c>
      <c r="I189" s="590">
        <f t="shared" si="80"/>
        <v>0</v>
      </c>
      <c r="J189" s="590">
        <f t="shared" si="81"/>
        <v>0</v>
      </c>
      <c r="K189" s="590">
        <f t="shared" si="82"/>
        <v>0</v>
      </c>
      <c r="L189" s="590">
        <v>1.0000000000000001E-5</v>
      </c>
      <c r="M189" s="590">
        <f t="shared" si="83"/>
        <v>3.159E-2</v>
      </c>
      <c r="N189" s="591" t="s">
        <v>5401</v>
      </c>
      <c r="Z189" s="590">
        <f t="shared" si="84"/>
        <v>0</v>
      </c>
      <c r="AB189" s="590">
        <f t="shared" si="85"/>
        <v>0</v>
      </c>
      <c r="AC189" s="590">
        <f t="shared" si="86"/>
        <v>0</v>
      </c>
      <c r="AD189" s="590">
        <f t="shared" si="87"/>
        <v>0</v>
      </c>
      <c r="AE189" s="590">
        <f t="shared" si="88"/>
        <v>0</v>
      </c>
      <c r="AF189" s="590">
        <f t="shared" si="89"/>
        <v>0</v>
      </c>
      <c r="AG189" s="590">
        <f t="shared" si="90"/>
        <v>0</v>
      </c>
      <c r="AH189" s="590">
        <f t="shared" si="91"/>
        <v>0</v>
      </c>
      <c r="AI189" s="576"/>
      <c r="AJ189" s="590">
        <f t="shared" si="92"/>
        <v>0</v>
      </c>
      <c r="AK189" s="590">
        <f t="shared" si="93"/>
        <v>0</v>
      </c>
      <c r="AL189" s="590">
        <f t="shared" si="94"/>
        <v>0</v>
      </c>
      <c r="AN189" s="590">
        <v>21</v>
      </c>
      <c r="AO189" s="590">
        <f>H189*0.0523809523809524</f>
        <v>0</v>
      </c>
      <c r="AP189" s="590">
        <f>H189*(1-0.0523809523809524)</f>
        <v>0</v>
      </c>
      <c r="AQ189" s="592" t="s">
        <v>217</v>
      </c>
      <c r="AV189" s="590">
        <f t="shared" si="95"/>
        <v>0</v>
      </c>
      <c r="AW189" s="590">
        <f t="shared" si="96"/>
        <v>0</v>
      </c>
      <c r="AX189" s="590">
        <f t="shared" si="97"/>
        <v>0</v>
      </c>
      <c r="AY189" s="592" t="s">
        <v>5406</v>
      </c>
      <c r="AZ189" s="592" t="s">
        <v>5403</v>
      </c>
      <c r="BA189" s="576" t="s">
        <v>5400</v>
      </c>
      <c r="BC189" s="590">
        <f t="shared" si="98"/>
        <v>0</v>
      </c>
      <c r="BD189" s="590">
        <f t="shared" si="99"/>
        <v>0</v>
      </c>
      <c r="BE189" s="590">
        <v>0</v>
      </c>
      <c r="BF189" s="590">
        <f t="shared" si="100"/>
        <v>3.159E-2</v>
      </c>
      <c r="BH189" s="590">
        <f t="shared" si="101"/>
        <v>0</v>
      </c>
      <c r="BI189" s="590">
        <f t="shared" si="102"/>
        <v>0</v>
      </c>
      <c r="BJ189" s="590">
        <f t="shared" si="103"/>
        <v>0</v>
      </c>
      <c r="BK189" s="590"/>
      <c r="BL189" s="590">
        <v>722</v>
      </c>
    </row>
    <row r="190" spans="1:64" ht="15" customHeight="1" x14ac:dyDescent="0.25">
      <c r="A190" s="588" t="s">
        <v>5416</v>
      </c>
      <c r="B190" s="589"/>
      <c r="C190" s="589" t="s">
        <v>4888</v>
      </c>
      <c r="D190" s="948" t="s">
        <v>4889</v>
      </c>
      <c r="E190" s="948"/>
      <c r="F190" s="589" t="s">
        <v>203</v>
      </c>
      <c r="G190" s="590">
        <f>'9-22-22 Rozpočet-vybr. sloupce'!I671</f>
        <v>9.2164999999999999</v>
      </c>
      <c r="H190" s="590">
        <f>'9-22-22 Rozpočet-vybr. sloupce'!J671</f>
        <v>0</v>
      </c>
      <c r="I190" s="590">
        <f t="shared" si="80"/>
        <v>0</v>
      </c>
      <c r="J190" s="590">
        <f t="shared" si="81"/>
        <v>0</v>
      </c>
      <c r="K190" s="590">
        <f t="shared" si="82"/>
        <v>0</v>
      </c>
      <c r="L190" s="590">
        <v>0</v>
      </c>
      <c r="M190" s="590">
        <f t="shared" si="83"/>
        <v>0</v>
      </c>
      <c r="N190" s="591" t="s">
        <v>5401</v>
      </c>
      <c r="Z190" s="590">
        <f t="shared" si="84"/>
        <v>0</v>
      </c>
      <c r="AB190" s="590">
        <f t="shared" si="85"/>
        <v>0</v>
      </c>
      <c r="AC190" s="590">
        <f t="shared" si="86"/>
        <v>0</v>
      </c>
      <c r="AD190" s="590">
        <f t="shared" si="87"/>
        <v>0</v>
      </c>
      <c r="AE190" s="590">
        <f t="shared" si="88"/>
        <v>0</v>
      </c>
      <c r="AF190" s="590">
        <f t="shared" si="89"/>
        <v>0</v>
      </c>
      <c r="AG190" s="590">
        <f t="shared" si="90"/>
        <v>0</v>
      </c>
      <c r="AH190" s="590">
        <f t="shared" si="91"/>
        <v>0</v>
      </c>
      <c r="AI190" s="576"/>
      <c r="AJ190" s="590">
        <f t="shared" si="92"/>
        <v>0</v>
      </c>
      <c r="AK190" s="590">
        <f t="shared" si="93"/>
        <v>0</v>
      </c>
      <c r="AL190" s="590">
        <f t="shared" si="94"/>
        <v>0</v>
      </c>
      <c r="AN190" s="590">
        <v>21</v>
      </c>
      <c r="AO190" s="590">
        <f>H190*0</f>
        <v>0</v>
      </c>
      <c r="AP190" s="590">
        <f>H190*(1-0)</f>
        <v>0</v>
      </c>
      <c r="AQ190" s="592" t="s">
        <v>217</v>
      </c>
      <c r="AV190" s="590">
        <f t="shared" si="95"/>
        <v>0</v>
      </c>
      <c r="AW190" s="590">
        <f t="shared" si="96"/>
        <v>0</v>
      </c>
      <c r="AX190" s="590">
        <f t="shared" si="97"/>
        <v>0</v>
      </c>
      <c r="AY190" s="592" t="s">
        <v>5406</v>
      </c>
      <c r="AZ190" s="592" t="s">
        <v>5403</v>
      </c>
      <c r="BA190" s="576" t="s">
        <v>5400</v>
      </c>
      <c r="BC190" s="590">
        <f t="shared" si="98"/>
        <v>0</v>
      </c>
      <c r="BD190" s="590">
        <f t="shared" si="99"/>
        <v>0</v>
      </c>
      <c r="BE190" s="590">
        <v>0</v>
      </c>
      <c r="BF190" s="590">
        <f t="shared" si="100"/>
        <v>0</v>
      </c>
      <c r="BH190" s="590">
        <f t="shared" si="101"/>
        <v>0</v>
      </c>
      <c r="BI190" s="590">
        <f t="shared" si="102"/>
        <v>0</v>
      </c>
      <c r="BJ190" s="590">
        <f t="shared" si="103"/>
        <v>0</v>
      </c>
      <c r="BK190" s="590"/>
      <c r="BL190" s="590">
        <v>722</v>
      </c>
    </row>
    <row r="191" spans="1:64" ht="15" customHeight="1" x14ac:dyDescent="0.25">
      <c r="A191" s="588" t="s">
        <v>665</v>
      </c>
      <c r="B191" s="589"/>
      <c r="C191" s="589" t="s">
        <v>4890</v>
      </c>
      <c r="D191" s="948" t="s">
        <v>4891</v>
      </c>
      <c r="E191" s="948"/>
      <c r="F191" s="589" t="s">
        <v>248</v>
      </c>
      <c r="G191" s="590">
        <f>'9-22-22 Rozpočet-vybr. sloupce'!I672</f>
        <v>29</v>
      </c>
      <c r="H191" s="590">
        <f>'9-22-22 Rozpočet-vybr. sloupce'!J672</f>
        <v>0</v>
      </c>
      <c r="I191" s="590">
        <f t="shared" si="80"/>
        <v>0</v>
      </c>
      <c r="J191" s="590">
        <f t="shared" si="81"/>
        <v>0</v>
      </c>
      <c r="K191" s="590">
        <f t="shared" si="82"/>
        <v>0</v>
      </c>
      <c r="L191" s="590">
        <v>0</v>
      </c>
      <c r="M191" s="590">
        <f t="shared" si="83"/>
        <v>0</v>
      </c>
      <c r="N191" s="591"/>
      <c r="Z191" s="590">
        <f t="shared" si="84"/>
        <v>0</v>
      </c>
      <c r="AB191" s="590">
        <f t="shared" si="85"/>
        <v>0</v>
      </c>
      <c r="AC191" s="590">
        <f t="shared" si="86"/>
        <v>0</v>
      </c>
      <c r="AD191" s="590">
        <f t="shared" si="87"/>
        <v>0</v>
      </c>
      <c r="AE191" s="590">
        <f t="shared" si="88"/>
        <v>0</v>
      </c>
      <c r="AF191" s="590">
        <f t="shared" si="89"/>
        <v>0</v>
      </c>
      <c r="AG191" s="590">
        <f t="shared" si="90"/>
        <v>0</v>
      </c>
      <c r="AH191" s="590">
        <f t="shared" si="91"/>
        <v>0</v>
      </c>
      <c r="AI191" s="576"/>
      <c r="AJ191" s="590">
        <f t="shared" si="92"/>
        <v>0</v>
      </c>
      <c r="AK191" s="590">
        <f t="shared" si="93"/>
        <v>0</v>
      </c>
      <c r="AL191" s="590">
        <f t="shared" si="94"/>
        <v>0</v>
      </c>
      <c r="AN191" s="590">
        <v>21</v>
      </c>
      <c r="AO191" s="590">
        <f>H191*1</f>
        <v>0</v>
      </c>
      <c r="AP191" s="590">
        <f>H191*(1-1)</f>
        <v>0</v>
      </c>
      <c r="AQ191" s="592" t="s">
        <v>217</v>
      </c>
      <c r="AV191" s="590">
        <f t="shared" si="95"/>
        <v>0</v>
      </c>
      <c r="AW191" s="590">
        <f t="shared" si="96"/>
        <v>0</v>
      </c>
      <c r="AX191" s="590">
        <f t="shared" si="97"/>
        <v>0</v>
      </c>
      <c r="AY191" s="592" t="s">
        <v>5406</v>
      </c>
      <c r="AZ191" s="592" t="s">
        <v>5403</v>
      </c>
      <c r="BA191" s="576" t="s">
        <v>5400</v>
      </c>
      <c r="BC191" s="590">
        <f t="shared" si="98"/>
        <v>0</v>
      </c>
      <c r="BD191" s="590">
        <f t="shared" si="99"/>
        <v>0</v>
      </c>
      <c r="BE191" s="590">
        <v>0</v>
      </c>
      <c r="BF191" s="590">
        <f t="shared" si="100"/>
        <v>0</v>
      </c>
      <c r="BH191" s="590">
        <f t="shared" si="101"/>
        <v>0</v>
      </c>
      <c r="BI191" s="590">
        <f t="shared" si="102"/>
        <v>0</v>
      </c>
      <c r="BJ191" s="590">
        <f t="shared" si="103"/>
        <v>0</v>
      </c>
      <c r="BK191" s="590"/>
      <c r="BL191" s="590">
        <v>722</v>
      </c>
    </row>
    <row r="192" spans="1:64" ht="15" customHeight="1" x14ac:dyDescent="0.25">
      <c r="A192" s="588" t="s">
        <v>5417</v>
      </c>
      <c r="B192" s="589"/>
      <c r="C192" s="589" t="s">
        <v>4892</v>
      </c>
      <c r="D192" s="948" t="s">
        <v>4893</v>
      </c>
      <c r="E192" s="948"/>
      <c r="F192" s="589" t="s">
        <v>248</v>
      </c>
      <c r="G192" s="590">
        <f>'9-22-22 Rozpočet-vybr. sloupce'!I674</f>
        <v>1</v>
      </c>
      <c r="H192" s="590">
        <f>'9-22-22 Rozpočet-vybr. sloupce'!J674</f>
        <v>0</v>
      </c>
      <c r="I192" s="590">
        <f t="shared" si="80"/>
        <v>0</v>
      </c>
      <c r="J192" s="590">
        <f t="shared" si="81"/>
        <v>0</v>
      </c>
      <c r="K192" s="590">
        <f t="shared" si="82"/>
        <v>0</v>
      </c>
      <c r="L192" s="590">
        <v>0</v>
      </c>
      <c r="M192" s="590">
        <f t="shared" si="83"/>
        <v>0</v>
      </c>
      <c r="N192" s="591"/>
      <c r="Z192" s="590">
        <f t="shared" si="84"/>
        <v>0</v>
      </c>
      <c r="AB192" s="590">
        <f t="shared" si="85"/>
        <v>0</v>
      </c>
      <c r="AC192" s="590">
        <f t="shared" si="86"/>
        <v>0</v>
      </c>
      <c r="AD192" s="590">
        <f t="shared" si="87"/>
        <v>0</v>
      </c>
      <c r="AE192" s="590">
        <f t="shared" si="88"/>
        <v>0</v>
      </c>
      <c r="AF192" s="590">
        <f t="shared" si="89"/>
        <v>0</v>
      </c>
      <c r="AG192" s="590">
        <f t="shared" si="90"/>
        <v>0</v>
      </c>
      <c r="AH192" s="590">
        <f t="shared" si="91"/>
        <v>0</v>
      </c>
      <c r="AI192" s="576"/>
      <c r="AJ192" s="590">
        <f t="shared" si="92"/>
        <v>0</v>
      </c>
      <c r="AK192" s="590">
        <f t="shared" si="93"/>
        <v>0</v>
      </c>
      <c r="AL192" s="590">
        <f t="shared" si="94"/>
        <v>0</v>
      </c>
      <c r="AN192" s="590">
        <v>21</v>
      </c>
      <c r="AO192" s="590">
        <f>H192*1</f>
        <v>0</v>
      </c>
      <c r="AP192" s="590">
        <f>H192*(1-1)</f>
        <v>0</v>
      </c>
      <c r="AQ192" s="592" t="s">
        <v>217</v>
      </c>
      <c r="AV192" s="590">
        <f t="shared" si="95"/>
        <v>0</v>
      </c>
      <c r="AW192" s="590">
        <f t="shared" si="96"/>
        <v>0</v>
      </c>
      <c r="AX192" s="590">
        <f t="shared" si="97"/>
        <v>0</v>
      </c>
      <c r="AY192" s="592" t="s">
        <v>5406</v>
      </c>
      <c r="AZ192" s="592" t="s">
        <v>5403</v>
      </c>
      <c r="BA192" s="576" t="s">
        <v>5400</v>
      </c>
      <c r="BC192" s="590">
        <f t="shared" si="98"/>
        <v>0</v>
      </c>
      <c r="BD192" s="590">
        <f t="shared" si="99"/>
        <v>0</v>
      </c>
      <c r="BE192" s="590">
        <v>0</v>
      </c>
      <c r="BF192" s="590">
        <f t="shared" si="100"/>
        <v>0</v>
      </c>
      <c r="BH192" s="590">
        <f t="shared" si="101"/>
        <v>0</v>
      </c>
      <c r="BI192" s="590">
        <f t="shared" si="102"/>
        <v>0</v>
      </c>
      <c r="BJ192" s="590">
        <f t="shared" si="103"/>
        <v>0</v>
      </c>
      <c r="BK192" s="590"/>
      <c r="BL192" s="590">
        <v>722</v>
      </c>
    </row>
    <row r="193" spans="1:64" ht="15" customHeight="1" x14ac:dyDescent="0.25">
      <c r="A193" s="588" t="s">
        <v>668</v>
      </c>
      <c r="B193" s="589"/>
      <c r="C193" s="589" t="s">
        <v>4894</v>
      </c>
      <c r="D193" s="948" t="s">
        <v>4895</v>
      </c>
      <c r="E193" s="948"/>
      <c r="F193" s="589" t="s">
        <v>3877</v>
      </c>
      <c r="G193" s="590">
        <f>'9-22-22 Rozpočet-vybr. sloupce'!I676</f>
        <v>64234.328699999998</v>
      </c>
      <c r="H193" s="590">
        <f>'9-22-22 Rozpočet-vybr. sloupce'!J676</f>
        <v>0</v>
      </c>
      <c r="I193" s="590">
        <f t="shared" si="80"/>
        <v>0</v>
      </c>
      <c r="J193" s="590">
        <f t="shared" si="81"/>
        <v>0</v>
      </c>
      <c r="K193" s="590">
        <f t="shared" si="82"/>
        <v>0</v>
      </c>
      <c r="L193" s="590">
        <v>0</v>
      </c>
      <c r="M193" s="590">
        <f t="shared" si="83"/>
        <v>0</v>
      </c>
      <c r="N193" s="591" t="s">
        <v>5401</v>
      </c>
      <c r="Z193" s="590">
        <f t="shared" si="84"/>
        <v>0</v>
      </c>
      <c r="AB193" s="590">
        <f t="shared" si="85"/>
        <v>0</v>
      </c>
      <c r="AC193" s="590">
        <f t="shared" si="86"/>
        <v>0</v>
      </c>
      <c r="AD193" s="590">
        <f t="shared" si="87"/>
        <v>0</v>
      </c>
      <c r="AE193" s="590">
        <f t="shared" si="88"/>
        <v>0</v>
      </c>
      <c r="AF193" s="590">
        <f t="shared" si="89"/>
        <v>0</v>
      </c>
      <c r="AG193" s="590">
        <f t="shared" si="90"/>
        <v>0</v>
      </c>
      <c r="AH193" s="590">
        <f t="shared" si="91"/>
        <v>0</v>
      </c>
      <c r="AI193" s="576"/>
      <c r="AJ193" s="590">
        <f t="shared" si="92"/>
        <v>0</v>
      </c>
      <c r="AK193" s="590">
        <f t="shared" si="93"/>
        <v>0</v>
      </c>
      <c r="AL193" s="590">
        <f t="shared" si="94"/>
        <v>0</v>
      </c>
      <c r="AN193" s="590">
        <v>21</v>
      </c>
      <c r="AO193" s="590">
        <f>H193*0</f>
        <v>0</v>
      </c>
      <c r="AP193" s="590">
        <f>H193*(1-0)</f>
        <v>0</v>
      </c>
      <c r="AQ193" s="592" t="s">
        <v>197</v>
      </c>
      <c r="AV193" s="590">
        <f t="shared" si="95"/>
        <v>0</v>
      </c>
      <c r="AW193" s="590">
        <f t="shared" si="96"/>
        <v>0</v>
      </c>
      <c r="AX193" s="590">
        <f t="shared" si="97"/>
        <v>0</v>
      </c>
      <c r="AY193" s="592" t="s">
        <v>5406</v>
      </c>
      <c r="AZ193" s="592" t="s">
        <v>5403</v>
      </c>
      <c r="BA193" s="576" t="s">
        <v>5400</v>
      </c>
      <c r="BC193" s="590">
        <f t="shared" si="98"/>
        <v>0</v>
      </c>
      <c r="BD193" s="590">
        <f t="shared" si="99"/>
        <v>0</v>
      </c>
      <c r="BE193" s="590">
        <v>0</v>
      </c>
      <c r="BF193" s="590">
        <f t="shared" si="100"/>
        <v>0</v>
      </c>
      <c r="BH193" s="590">
        <f t="shared" si="101"/>
        <v>0</v>
      </c>
      <c r="BI193" s="590">
        <f t="shared" si="102"/>
        <v>0</v>
      </c>
      <c r="BJ193" s="590">
        <f t="shared" si="103"/>
        <v>0</v>
      </c>
      <c r="BK193" s="590"/>
      <c r="BL193" s="590">
        <v>722</v>
      </c>
    </row>
    <row r="194" spans="1:64" ht="15" customHeight="1" x14ac:dyDescent="0.25">
      <c r="A194" s="588" t="s">
        <v>5418</v>
      </c>
      <c r="B194" s="589"/>
      <c r="C194" s="589" t="s">
        <v>4896</v>
      </c>
      <c r="D194" s="948" t="s">
        <v>4897</v>
      </c>
      <c r="E194" s="948"/>
      <c r="F194" s="589" t="s">
        <v>3877</v>
      </c>
      <c r="G194" s="590">
        <f>'9-22-22 Rozpočet-vybr. sloupce'!I677</f>
        <v>64234.328699999998</v>
      </c>
      <c r="H194" s="590">
        <f>'9-22-22 Rozpočet-vybr. sloupce'!J677</f>
        <v>0</v>
      </c>
      <c r="I194" s="590">
        <f t="shared" si="80"/>
        <v>0</v>
      </c>
      <c r="J194" s="590">
        <f t="shared" si="81"/>
        <v>0</v>
      </c>
      <c r="K194" s="590">
        <f t="shared" si="82"/>
        <v>0</v>
      </c>
      <c r="L194" s="590">
        <v>0</v>
      </c>
      <c r="M194" s="590">
        <f t="shared" si="83"/>
        <v>0</v>
      </c>
      <c r="N194" s="591" t="s">
        <v>5401</v>
      </c>
      <c r="Z194" s="590">
        <f t="shared" si="84"/>
        <v>0</v>
      </c>
      <c r="AB194" s="590">
        <f t="shared" si="85"/>
        <v>0</v>
      </c>
      <c r="AC194" s="590">
        <f t="shared" si="86"/>
        <v>0</v>
      </c>
      <c r="AD194" s="590">
        <f t="shared" si="87"/>
        <v>0</v>
      </c>
      <c r="AE194" s="590">
        <f t="shared" si="88"/>
        <v>0</v>
      </c>
      <c r="AF194" s="590">
        <f t="shared" si="89"/>
        <v>0</v>
      </c>
      <c r="AG194" s="590">
        <f t="shared" si="90"/>
        <v>0</v>
      </c>
      <c r="AH194" s="590">
        <f t="shared" si="91"/>
        <v>0</v>
      </c>
      <c r="AI194" s="576"/>
      <c r="AJ194" s="590">
        <f t="shared" si="92"/>
        <v>0</v>
      </c>
      <c r="AK194" s="590">
        <f t="shared" si="93"/>
        <v>0</v>
      </c>
      <c r="AL194" s="590">
        <f t="shared" si="94"/>
        <v>0</v>
      </c>
      <c r="AN194" s="590">
        <v>21</v>
      </c>
      <c r="AO194" s="590">
        <f>H194*0</f>
        <v>0</v>
      </c>
      <c r="AP194" s="590">
        <f>H194*(1-0)</f>
        <v>0</v>
      </c>
      <c r="AQ194" s="592" t="s">
        <v>197</v>
      </c>
      <c r="AV194" s="590">
        <f t="shared" si="95"/>
        <v>0</v>
      </c>
      <c r="AW194" s="590">
        <f t="shared" si="96"/>
        <v>0</v>
      </c>
      <c r="AX194" s="590">
        <f t="shared" si="97"/>
        <v>0</v>
      </c>
      <c r="AY194" s="592" t="s">
        <v>5406</v>
      </c>
      <c r="AZ194" s="592" t="s">
        <v>5403</v>
      </c>
      <c r="BA194" s="576" t="s">
        <v>5400</v>
      </c>
      <c r="BC194" s="590">
        <f t="shared" si="98"/>
        <v>0</v>
      </c>
      <c r="BD194" s="590">
        <f t="shared" si="99"/>
        <v>0</v>
      </c>
      <c r="BE194" s="590">
        <v>0</v>
      </c>
      <c r="BF194" s="590">
        <f t="shared" si="100"/>
        <v>0</v>
      </c>
      <c r="BH194" s="590">
        <f t="shared" si="101"/>
        <v>0</v>
      </c>
      <c r="BI194" s="590">
        <f t="shared" si="102"/>
        <v>0</v>
      </c>
      <c r="BJ194" s="590">
        <f t="shared" si="103"/>
        <v>0</v>
      </c>
      <c r="BK194" s="590"/>
      <c r="BL194" s="590">
        <v>722</v>
      </c>
    </row>
    <row r="195" spans="1:64" ht="15" customHeight="1" x14ac:dyDescent="0.25">
      <c r="A195" s="584"/>
      <c r="B195" s="585"/>
      <c r="C195" s="585" t="s">
        <v>1262</v>
      </c>
      <c r="D195" s="961" t="s">
        <v>4331</v>
      </c>
      <c r="E195" s="961"/>
      <c r="F195" s="586" t="s">
        <v>21</v>
      </c>
      <c r="G195" s="586" t="s">
        <v>21</v>
      </c>
      <c r="H195" s="586" t="s">
        <v>21</v>
      </c>
      <c r="I195" s="570">
        <f>SUM(I196:I307)</f>
        <v>0</v>
      </c>
      <c r="J195" s="570">
        <f>SUM(J196:J307)</f>
        <v>0</v>
      </c>
      <c r="K195" s="570">
        <f>SUM(K196:K307)</f>
        <v>0</v>
      </c>
      <c r="L195" s="576"/>
      <c r="M195" s="570">
        <f>SUM(M196:M307)</f>
        <v>8.2300000000000022</v>
      </c>
      <c r="N195" s="587"/>
      <c r="AI195" s="576"/>
      <c r="AS195" s="570">
        <f>SUM(AJ196:AJ307)</f>
        <v>0</v>
      </c>
      <c r="AT195" s="570">
        <f>SUM(AK196:AK307)</f>
        <v>0</v>
      </c>
      <c r="AU195" s="570">
        <f>SUM(AL196:AL307)</f>
        <v>0</v>
      </c>
    </row>
    <row r="196" spans="1:64" ht="15" customHeight="1" x14ac:dyDescent="0.25">
      <c r="A196" s="588" t="s">
        <v>673</v>
      </c>
      <c r="B196" s="589"/>
      <c r="C196" s="589" t="s">
        <v>4898</v>
      </c>
      <c r="D196" s="948" t="s">
        <v>4899</v>
      </c>
      <c r="E196" s="948"/>
      <c r="F196" s="589" t="s">
        <v>1266</v>
      </c>
      <c r="G196" s="590">
        <f>'9-22-22 Rozpočet-vybr. sloupce'!I679</f>
        <v>58</v>
      </c>
      <c r="H196" s="590">
        <f>'9-22-22 Rozpočet-vybr. sloupce'!J679</f>
        <v>0</v>
      </c>
      <c r="I196" s="590">
        <f t="shared" ref="I196:I307" si="108">G196*AO196</f>
        <v>0</v>
      </c>
      <c r="J196" s="590">
        <f t="shared" ref="J196:J307" si="109">G196*AP196</f>
        <v>0</v>
      </c>
      <c r="K196" s="590">
        <f t="shared" ref="K196:K307" si="110">G196*H196</f>
        <v>0</v>
      </c>
      <c r="L196" s="590">
        <v>1.933E-2</v>
      </c>
      <c r="M196" s="590">
        <f t="shared" ref="M196:M307" si="111">G196*L196</f>
        <v>1.12114</v>
      </c>
      <c r="N196" s="591" t="s">
        <v>5401</v>
      </c>
      <c r="Z196" s="590">
        <f t="shared" ref="Z196:Z307" si="112">IF(AQ196="5",BJ196,0)</f>
        <v>0</v>
      </c>
      <c r="AB196" s="590">
        <f t="shared" ref="AB196:AB307" si="113">IF(AQ196="1",BH196,0)</f>
        <v>0</v>
      </c>
      <c r="AC196" s="590">
        <f t="shared" ref="AC196:AC307" si="114">IF(AQ196="1",BI196,0)</f>
        <v>0</v>
      </c>
      <c r="AD196" s="590">
        <f t="shared" ref="AD196:AD307" si="115">IF(AQ196="7",BH196,0)</f>
        <v>0</v>
      </c>
      <c r="AE196" s="590">
        <f t="shared" ref="AE196:AE307" si="116">IF(AQ196="7",BI196,0)</f>
        <v>0</v>
      </c>
      <c r="AF196" s="590">
        <f t="shared" ref="AF196:AF307" si="117">IF(AQ196="2",BH196,0)</f>
        <v>0</v>
      </c>
      <c r="AG196" s="590">
        <f t="shared" ref="AG196:AG307" si="118">IF(AQ196="2",BI196,0)</f>
        <v>0</v>
      </c>
      <c r="AH196" s="590">
        <f t="shared" ref="AH196:AH307" si="119">IF(AQ196="0",BJ196,0)</f>
        <v>0</v>
      </c>
      <c r="AI196" s="576"/>
      <c r="AJ196" s="590">
        <f t="shared" ref="AJ196:AJ307" si="120">IF(AN196=0,K196,0)</f>
        <v>0</v>
      </c>
      <c r="AK196" s="590">
        <f t="shared" ref="AK196:AK307" si="121">IF(AN196=15,K196,0)</f>
        <v>0</v>
      </c>
      <c r="AL196" s="590">
        <f t="shared" ref="AL196:AL307" si="122">IF(AN196=21,K196,0)</f>
        <v>0</v>
      </c>
      <c r="AN196" s="590">
        <v>21</v>
      </c>
      <c r="AO196" s="590">
        <f>H196*0</f>
        <v>0</v>
      </c>
      <c r="AP196" s="590">
        <f>H196*(1-0)</f>
        <v>0</v>
      </c>
      <c r="AQ196" s="592" t="s">
        <v>217</v>
      </c>
      <c r="AV196" s="590">
        <f t="shared" ref="AV196:AV307" si="123">AW196+AX196</f>
        <v>0</v>
      </c>
      <c r="AW196" s="590">
        <f t="shared" ref="AW196:AW307" si="124">G196*AO196</f>
        <v>0</v>
      </c>
      <c r="AX196" s="590">
        <f t="shared" ref="AX196:AX307" si="125">G196*AP196</f>
        <v>0</v>
      </c>
      <c r="AY196" s="592" t="s">
        <v>5419</v>
      </c>
      <c r="AZ196" s="592" t="s">
        <v>5403</v>
      </c>
      <c r="BA196" s="576" t="s">
        <v>5400</v>
      </c>
      <c r="BC196" s="590">
        <f t="shared" ref="BC196:BC307" si="126">AW196+AX196</f>
        <v>0</v>
      </c>
      <c r="BD196" s="590">
        <f t="shared" ref="BD196:BD307" si="127">H196/(100-BE196)*100</f>
        <v>0</v>
      </c>
      <c r="BE196" s="590">
        <v>0</v>
      </c>
      <c r="BF196" s="590">
        <f t="shared" ref="BF196:BF307" si="128">M196</f>
        <v>1.12114</v>
      </c>
      <c r="BH196" s="590">
        <f t="shared" ref="BH196:BH307" si="129">G196*AO196</f>
        <v>0</v>
      </c>
      <c r="BI196" s="590">
        <f t="shared" ref="BI196:BI307" si="130">G196*AP196</f>
        <v>0</v>
      </c>
      <c r="BJ196" s="590">
        <f t="shared" ref="BJ196:BJ307" si="131">G196*H196</f>
        <v>0</v>
      </c>
      <c r="BK196" s="590"/>
      <c r="BL196" s="590">
        <v>725</v>
      </c>
    </row>
    <row r="197" spans="1:64" ht="15" customHeight="1" x14ac:dyDescent="0.25">
      <c r="A197" s="588" t="s">
        <v>5420</v>
      </c>
      <c r="B197" s="589"/>
      <c r="C197" s="589" t="s">
        <v>4901</v>
      </c>
      <c r="D197" s="948" t="s">
        <v>4902</v>
      </c>
      <c r="E197" s="948"/>
      <c r="F197" s="589" t="s">
        <v>1266</v>
      </c>
      <c r="G197" s="590">
        <f>'9-22-22 Rozpočet-vybr. sloupce'!I684</f>
        <v>51</v>
      </c>
      <c r="H197" s="590">
        <f>'9-22-22 Rozpočet-vybr. sloupce'!J684</f>
        <v>0</v>
      </c>
      <c r="I197" s="590">
        <f t="shared" si="108"/>
        <v>0</v>
      </c>
      <c r="J197" s="590">
        <f t="shared" si="109"/>
        <v>0</v>
      </c>
      <c r="K197" s="590">
        <f t="shared" si="110"/>
        <v>0</v>
      </c>
      <c r="L197" s="590">
        <v>3.4200000000000001E-2</v>
      </c>
      <c r="M197" s="590">
        <f t="shared" si="111"/>
        <v>1.7442</v>
      </c>
      <c r="N197" s="591" t="s">
        <v>5401</v>
      </c>
      <c r="Z197" s="590">
        <f t="shared" si="112"/>
        <v>0</v>
      </c>
      <c r="AB197" s="590">
        <f t="shared" si="113"/>
        <v>0</v>
      </c>
      <c r="AC197" s="590">
        <f t="shared" si="114"/>
        <v>0</v>
      </c>
      <c r="AD197" s="590">
        <f t="shared" si="115"/>
        <v>0</v>
      </c>
      <c r="AE197" s="590">
        <f t="shared" si="116"/>
        <v>0</v>
      </c>
      <c r="AF197" s="590">
        <f t="shared" si="117"/>
        <v>0</v>
      </c>
      <c r="AG197" s="590">
        <f t="shared" si="118"/>
        <v>0</v>
      </c>
      <c r="AH197" s="590">
        <f t="shared" si="119"/>
        <v>0</v>
      </c>
      <c r="AI197" s="576"/>
      <c r="AJ197" s="590">
        <f t="shared" si="120"/>
        <v>0</v>
      </c>
      <c r="AK197" s="590">
        <f t="shared" si="121"/>
        <v>0</v>
      </c>
      <c r="AL197" s="590">
        <f t="shared" si="122"/>
        <v>0</v>
      </c>
      <c r="AN197" s="590">
        <v>21</v>
      </c>
      <c r="AO197" s="590">
        <f>H197*0</f>
        <v>0</v>
      </c>
      <c r="AP197" s="590">
        <f>H197*(1-0)</f>
        <v>0</v>
      </c>
      <c r="AQ197" s="592" t="s">
        <v>217</v>
      </c>
      <c r="AV197" s="590">
        <f t="shared" si="123"/>
        <v>0</v>
      </c>
      <c r="AW197" s="590">
        <f t="shared" si="124"/>
        <v>0</v>
      </c>
      <c r="AX197" s="590">
        <f t="shared" si="125"/>
        <v>0</v>
      </c>
      <c r="AY197" s="592" t="s">
        <v>5419</v>
      </c>
      <c r="AZ197" s="592" t="s">
        <v>5403</v>
      </c>
      <c r="BA197" s="576" t="s">
        <v>5400</v>
      </c>
      <c r="BC197" s="590">
        <f t="shared" si="126"/>
        <v>0</v>
      </c>
      <c r="BD197" s="590">
        <f t="shared" si="127"/>
        <v>0</v>
      </c>
      <c r="BE197" s="590">
        <v>0</v>
      </c>
      <c r="BF197" s="590">
        <f t="shared" si="128"/>
        <v>1.7442</v>
      </c>
      <c r="BH197" s="590">
        <f t="shared" si="129"/>
        <v>0</v>
      </c>
      <c r="BI197" s="590">
        <f t="shared" si="130"/>
        <v>0</v>
      </c>
      <c r="BJ197" s="590">
        <f t="shared" si="131"/>
        <v>0</v>
      </c>
      <c r="BK197" s="590"/>
      <c r="BL197" s="590">
        <v>725</v>
      </c>
    </row>
    <row r="198" spans="1:64" ht="15" customHeight="1" x14ac:dyDescent="0.25">
      <c r="A198" s="588" t="s">
        <v>676</v>
      </c>
      <c r="B198" s="589"/>
      <c r="C198" s="589" t="s">
        <v>4903</v>
      </c>
      <c r="D198" s="948" t="s">
        <v>4904</v>
      </c>
      <c r="E198" s="948"/>
      <c r="F198" s="589" t="s">
        <v>248</v>
      </c>
      <c r="G198" s="590">
        <f>'9-22-22 Rozpočet-vybr. sloupce'!I689</f>
        <v>7</v>
      </c>
      <c r="H198" s="590">
        <f>'9-22-22 Rozpočet-vybr. sloupce'!J689</f>
        <v>0</v>
      </c>
      <c r="I198" s="590">
        <f t="shared" si="108"/>
        <v>0</v>
      </c>
      <c r="J198" s="590">
        <f t="shared" si="109"/>
        <v>0</v>
      </c>
      <c r="K198" s="590">
        <f t="shared" si="110"/>
        <v>0</v>
      </c>
      <c r="L198" s="590">
        <v>1.1E-4</v>
      </c>
      <c r="M198" s="590">
        <f t="shared" si="111"/>
        <v>7.7000000000000007E-4</v>
      </c>
      <c r="N198" s="591" t="s">
        <v>5401</v>
      </c>
      <c r="Z198" s="590">
        <f t="shared" si="112"/>
        <v>0</v>
      </c>
      <c r="AB198" s="590">
        <f t="shared" si="113"/>
        <v>0</v>
      </c>
      <c r="AC198" s="590">
        <f t="shared" si="114"/>
        <v>0</v>
      </c>
      <c r="AD198" s="590">
        <f t="shared" si="115"/>
        <v>0</v>
      </c>
      <c r="AE198" s="590">
        <f t="shared" si="116"/>
        <v>0</v>
      </c>
      <c r="AF198" s="590">
        <f t="shared" si="117"/>
        <v>0</v>
      </c>
      <c r="AG198" s="590">
        <f t="shared" si="118"/>
        <v>0</v>
      </c>
      <c r="AH198" s="590">
        <f t="shared" si="119"/>
        <v>0</v>
      </c>
      <c r="AI198" s="576"/>
      <c r="AJ198" s="590">
        <f t="shared" si="120"/>
        <v>0</v>
      </c>
      <c r="AK198" s="590">
        <f t="shared" si="121"/>
        <v>0</v>
      </c>
      <c r="AL198" s="590">
        <f t="shared" si="122"/>
        <v>0</v>
      </c>
      <c r="AN198" s="590">
        <v>21</v>
      </c>
      <c r="AO198" s="590">
        <f>H198*0.0990455049944506</f>
        <v>0</v>
      </c>
      <c r="AP198" s="590">
        <f>H198*(1-0.0990455049944506)</f>
        <v>0</v>
      </c>
      <c r="AQ198" s="592" t="s">
        <v>217</v>
      </c>
      <c r="AV198" s="590">
        <f t="shared" si="123"/>
        <v>0</v>
      </c>
      <c r="AW198" s="590">
        <f t="shared" si="124"/>
        <v>0</v>
      </c>
      <c r="AX198" s="590">
        <f t="shared" si="125"/>
        <v>0</v>
      </c>
      <c r="AY198" s="592" t="s">
        <v>5419</v>
      </c>
      <c r="AZ198" s="592" t="s">
        <v>5403</v>
      </c>
      <c r="BA198" s="576" t="s">
        <v>5400</v>
      </c>
      <c r="BC198" s="590">
        <f t="shared" si="126"/>
        <v>0</v>
      </c>
      <c r="BD198" s="590">
        <f t="shared" si="127"/>
        <v>0</v>
      </c>
      <c r="BE198" s="590">
        <v>0</v>
      </c>
      <c r="BF198" s="590">
        <f t="shared" si="128"/>
        <v>7.7000000000000007E-4</v>
      </c>
      <c r="BH198" s="590">
        <f t="shared" si="129"/>
        <v>0</v>
      </c>
      <c r="BI198" s="590">
        <f t="shared" si="130"/>
        <v>0</v>
      </c>
      <c r="BJ198" s="590">
        <f t="shared" si="131"/>
        <v>0</v>
      </c>
      <c r="BK198" s="590"/>
      <c r="BL198" s="590">
        <v>725</v>
      </c>
    </row>
    <row r="199" spans="1:64" ht="15" customHeight="1" x14ac:dyDescent="0.25">
      <c r="A199" s="588" t="s">
        <v>5421</v>
      </c>
      <c r="B199" s="589"/>
      <c r="C199" s="589" t="s">
        <v>4905</v>
      </c>
      <c r="D199" s="948" t="s">
        <v>4906</v>
      </c>
      <c r="E199" s="948"/>
      <c r="F199" s="589" t="s">
        <v>1266</v>
      </c>
      <c r="G199" s="590">
        <f>'9-22-22 Rozpočet-vybr. sloupce'!I694</f>
        <v>3</v>
      </c>
      <c r="H199" s="590">
        <f>'9-22-22 Rozpočet-vybr. sloupce'!J694</f>
        <v>0</v>
      </c>
      <c r="I199" s="590">
        <f t="shared" si="108"/>
        <v>0</v>
      </c>
      <c r="J199" s="590">
        <f t="shared" si="109"/>
        <v>0</v>
      </c>
      <c r="K199" s="590">
        <f t="shared" si="110"/>
        <v>0</v>
      </c>
      <c r="L199" s="590">
        <v>1.8600000000000001E-3</v>
      </c>
      <c r="M199" s="590">
        <f t="shared" si="111"/>
        <v>5.5799999999999999E-3</v>
      </c>
      <c r="N199" s="591" t="s">
        <v>5401</v>
      </c>
      <c r="Z199" s="590">
        <f t="shared" si="112"/>
        <v>0</v>
      </c>
      <c r="AB199" s="590">
        <f t="shared" si="113"/>
        <v>0</v>
      </c>
      <c r="AC199" s="590">
        <f t="shared" si="114"/>
        <v>0</v>
      </c>
      <c r="AD199" s="590">
        <f t="shared" si="115"/>
        <v>0</v>
      </c>
      <c r="AE199" s="590">
        <f t="shared" si="116"/>
        <v>0</v>
      </c>
      <c r="AF199" s="590">
        <f t="shared" si="117"/>
        <v>0</v>
      </c>
      <c r="AG199" s="590">
        <f t="shared" si="118"/>
        <v>0</v>
      </c>
      <c r="AH199" s="590">
        <f t="shared" si="119"/>
        <v>0</v>
      </c>
      <c r="AI199" s="576"/>
      <c r="AJ199" s="590">
        <f t="shared" si="120"/>
        <v>0</v>
      </c>
      <c r="AK199" s="590">
        <f t="shared" si="121"/>
        <v>0</v>
      </c>
      <c r="AL199" s="590">
        <f t="shared" si="122"/>
        <v>0</v>
      </c>
      <c r="AN199" s="590">
        <v>21</v>
      </c>
      <c r="AO199" s="590">
        <f>H199*0.445682791471691</f>
        <v>0</v>
      </c>
      <c r="AP199" s="590">
        <f>H199*(1-0.445682791471691)</f>
        <v>0</v>
      </c>
      <c r="AQ199" s="592" t="s">
        <v>217</v>
      </c>
      <c r="AV199" s="590">
        <f t="shared" si="123"/>
        <v>0</v>
      </c>
      <c r="AW199" s="590">
        <f t="shared" si="124"/>
        <v>0</v>
      </c>
      <c r="AX199" s="590">
        <f t="shared" si="125"/>
        <v>0</v>
      </c>
      <c r="AY199" s="592" t="s">
        <v>5419</v>
      </c>
      <c r="AZ199" s="592" t="s">
        <v>5403</v>
      </c>
      <c r="BA199" s="576" t="s">
        <v>5400</v>
      </c>
      <c r="BC199" s="590">
        <f t="shared" si="126"/>
        <v>0</v>
      </c>
      <c r="BD199" s="590">
        <f t="shared" si="127"/>
        <v>0</v>
      </c>
      <c r="BE199" s="590">
        <v>0</v>
      </c>
      <c r="BF199" s="590">
        <f t="shared" si="128"/>
        <v>5.5799999999999999E-3</v>
      </c>
      <c r="BH199" s="590">
        <f t="shared" si="129"/>
        <v>0</v>
      </c>
      <c r="BI199" s="590">
        <f t="shared" si="130"/>
        <v>0</v>
      </c>
      <c r="BJ199" s="590">
        <f t="shared" si="131"/>
        <v>0</v>
      </c>
      <c r="BK199" s="590"/>
      <c r="BL199" s="590">
        <v>725</v>
      </c>
    </row>
    <row r="200" spans="1:64" ht="15" customHeight="1" x14ac:dyDescent="0.25">
      <c r="A200" s="588" t="s">
        <v>680</v>
      </c>
      <c r="B200" s="589"/>
      <c r="C200" s="589" t="s">
        <v>4907</v>
      </c>
      <c r="D200" s="948" t="s">
        <v>4908</v>
      </c>
      <c r="E200" s="948"/>
      <c r="F200" s="589" t="s">
        <v>1266</v>
      </c>
      <c r="G200" s="590">
        <f>'9-22-22 Rozpočet-vybr. sloupce'!I698</f>
        <v>52</v>
      </c>
      <c r="H200" s="590">
        <f>'9-22-22 Rozpočet-vybr. sloupce'!J698</f>
        <v>0</v>
      </c>
      <c r="I200" s="590">
        <f t="shared" si="108"/>
        <v>0</v>
      </c>
      <c r="J200" s="590">
        <f t="shared" si="109"/>
        <v>0</v>
      </c>
      <c r="K200" s="590">
        <f t="shared" si="110"/>
        <v>0</v>
      </c>
      <c r="L200" s="590">
        <v>8.8999999999999995E-4</v>
      </c>
      <c r="M200" s="590">
        <f t="shared" si="111"/>
        <v>4.6279999999999995E-2</v>
      </c>
      <c r="N200" s="591" t="s">
        <v>5401</v>
      </c>
      <c r="Z200" s="590">
        <f t="shared" si="112"/>
        <v>0</v>
      </c>
      <c r="AB200" s="590">
        <f t="shared" si="113"/>
        <v>0</v>
      </c>
      <c r="AC200" s="590">
        <f t="shared" si="114"/>
        <v>0</v>
      </c>
      <c r="AD200" s="590">
        <f t="shared" si="115"/>
        <v>0</v>
      </c>
      <c r="AE200" s="590">
        <f t="shared" si="116"/>
        <v>0</v>
      </c>
      <c r="AF200" s="590">
        <f t="shared" si="117"/>
        <v>0</v>
      </c>
      <c r="AG200" s="590">
        <f t="shared" si="118"/>
        <v>0</v>
      </c>
      <c r="AH200" s="590">
        <f t="shared" si="119"/>
        <v>0</v>
      </c>
      <c r="AI200" s="576"/>
      <c r="AJ200" s="590">
        <f t="shared" si="120"/>
        <v>0</v>
      </c>
      <c r="AK200" s="590">
        <f t="shared" si="121"/>
        <v>0</v>
      </c>
      <c r="AL200" s="590">
        <f t="shared" si="122"/>
        <v>0</v>
      </c>
      <c r="AN200" s="590">
        <v>21</v>
      </c>
      <c r="AO200" s="590">
        <f>H200*0.237748267898383</f>
        <v>0</v>
      </c>
      <c r="AP200" s="590">
        <f>H200*(1-0.237748267898383)</f>
        <v>0</v>
      </c>
      <c r="AQ200" s="592" t="s">
        <v>217</v>
      </c>
      <c r="AV200" s="590">
        <f t="shared" si="123"/>
        <v>0</v>
      </c>
      <c r="AW200" s="590">
        <f t="shared" si="124"/>
        <v>0</v>
      </c>
      <c r="AX200" s="590">
        <f t="shared" si="125"/>
        <v>0</v>
      </c>
      <c r="AY200" s="592" t="s">
        <v>5419</v>
      </c>
      <c r="AZ200" s="592" t="s">
        <v>5403</v>
      </c>
      <c r="BA200" s="576" t="s">
        <v>5400</v>
      </c>
      <c r="BC200" s="590">
        <f t="shared" si="126"/>
        <v>0</v>
      </c>
      <c r="BD200" s="590">
        <f t="shared" si="127"/>
        <v>0</v>
      </c>
      <c r="BE200" s="590">
        <v>0</v>
      </c>
      <c r="BF200" s="590">
        <f t="shared" si="128"/>
        <v>4.6279999999999995E-2</v>
      </c>
      <c r="BH200" s="590">
        <f t="shared" si="129"/>
        <v>0</v>
      </c>
      <c r="BI200" s="590">
        <f t="shared" si="130"/>
        <v>0</v>
      </c>
      <c r="BJ200" s="590">
        <f t="shared" si="131"/>
        <v>0</v>
      </c>
      <c r="BK200" s="590"/>
      <c r="BL200" s="590">
        <v>725</v>
      </c>
    </row>
    <row r="201" spans="1:64" ht="15" customHeight="1" x14ac:dyDescent="0.25">
      <c r="A201" s="588" t="s">
        <v>5422</v>
      </c>
      <c r="B201" s="589"/>
      <c r="C201" s="589" t="s">
        <v>4911</v>
      </c>
      <c r="D201" s="948" t="s">
        <v>4912</v>
      </c>
      <c r="E201" s="948"/>
      <c r="F201" s="589" t="s">
        <v>1266</v>
      </c>
      <c r="G201" s="590">
        <f>'9-22-22 Rozpočet-vybr. sloupce'!I703</f>
        <v>52</v>
      </c>
      <c r="H201" s="590">
        <f>'9-22-22 Rozpočet-vybr. sloupce'!J703</f>
        <v>0</v>
      </c>
      <c r="I201" s="590">
        <f t="shared" si="108"/>
        <v>0</v>
      </c>
      <c r="J201" s="590">
        <f t="shared" si="109"/>
        <v>0</v>
      </c>
      <c r="K201" s="590">
        <f t="shared" si="110"/>
        <v>0</v>
      </c>
      <c r="L201" s="590">
        <v>0</v>
      </c>
      <c r="M201" s="590">
        <f t="shared" si="111"/>
        <v>0</v>
      </c>
      <c r="N201" s="591" t="s">
        <v>5401</v>
      </c>
      <c r="Z201" s="590">
        <f t="shared" si="112"/>
        <v>0</v>
      </c>
      <c r="AB201" s="590">
        <f t="shared" si="113"/>
        <v>0</v>
      </c>
      <c r="AC201" s="590">
        <f t="shared" si="114"/>
        <v>0</v>
      </c>
      <c r="AD201" s="590">
        <f t="shared" si="115"/>
        <v>0</v>
      </c>
      <c r="AE201" s="590">
        <f t="shared" si="116"/>
        <v>0</v>
      </c>
      <c r="AF201" s="590">
        <f t="shared" si="117"/>
        <v>0</v>
      </c>
      <c r="AG201" s="590">
        <f t="shared" si="118"/>
        <v>0</v>
      </c>
      <c r="AH201" s="590">
        <f t="shared" si="119"/>
        <v>0</v>
      </c>
      <c r="AI201" s="576"/>
      <c r="AJ201" s="590">
        <f t="shared" si="120"/>
        <v>0</v>
      </c>
      <c r="AK201" s="590">
        <f t="shared" si="121"/>
        <v>0</v>
      </c>
      <c r="AL201" s="590">
        <f t="shared" si="122"/>
        <v>0</v>
      </c>
      <c r="AN201" s="590">
        <v>21</v>
      </c>
      <c r="AO201" s="590">
        <f>H201*0</f>
        <v>0</v>
      </c>
      <c r="AP201" s="590">
        <f>H201*(1-0)</f>
        <v>0</v>
      </c>
      <c r="AQ201" s="592" t="s">
        <v>217</v>
      </c>
      <c r="AV201" s="590">
        <f t="shared" si="123"/>
        <v>0</v>
      </c>
      <c r="AW201" s="590">
        <f t="shared" si="124"/>
        <v>0</v>
      </c>
      <c r="AX201" s="590">
        <f t="shared" si="125"/>
        <v>0</v>
      </c>
      <c r="AY201" s="592" t="s">
        <v>5419</v>
      </c>
      <c r="AZ201" s="592" t="s">
        <v>5403</v>
      </c>
      <c r="BA201" s="576" t="s">
        <v>5400</v>
      </c>
      <c r="BC201" s="590">
        <f t="shared" si="126"/>
        <v>0</v>
      </c>
      <c r="BD201" s="590">
        <f t="shared" si="127"/>
        <v>0</v>
      </c>
      <c r="BE201" s="590">
        <v>0</v>
      </c>
      <c r="BF201" s="590">
        <f t="shared" si="128"/>
        <v>0</v>
      </c>
      <c r="BH201" s="590">
        <f t="shared" si="129"/>
        <v>0</v>
      </c>
      <c r="BI201" s="590">
        <f t="shared" si="130"/>
        <v>0</v>
      </c>
      <c r="BJ201" s="590">
        <f t="shared" si="131"/>
        <v>0</v>
      </c>
      <c r="BK201" s="590"/>
      <c r="BL201" s="590">
        <v>725</v>
      </c>
    </row>
    <row r="202" spans="1:64" ht="15" customHeight="1" x14ac:dyDescent="0.25">
      <c r="A202" s="588" t="s">
        <v>683</v>
      </c>
      <c r="B202" s="589"/>
      <c r="C202" s="589" t="s">
        <v>4911</v>
      </c>
      <c r="D202" s="948" t="s">
        <v>4913</v>
      </c>
      <c r="E202" s="948"/>
      <c r="F202" s="589" t="s">
        <v>1266</v>
      </c>
      <c r="G202" s="590">
        <f>'9-22-22 Rozpočet-vybr. sloupce'!I708</f>
        <v>52</v>
      </c>
      <c r="H202" s="590">
        <f>'9-22-22 Rozpočet-vybr. sloupce'!J708</f>
        <v>0</v>
      </c>
      <c r="I202" s="590">
        <f t="shared" si="108"/>
        <v>0</v>
      </c>
      <c r="J202" s="590">
        <f t="shared" si="109"/>
        <v>0</v>
      </c>
      <c r="K202" s="590">
        <f t="shared" si="110"/>
        <v>0</v>
      </c>
      <c r="L202" s="590">
        <v>0</v>
      </c>
      <c r="M202" s="590">
        <f t="shared" si="111"/>
        <v>0</v>
      </c>
      <c r="N202" s="591" t="s">
        <v>5401</v>
      </c>
      <c r="Z202" s="590">
        <f t="shared" si="112"/>
        <v>0</v>
      </c>
      <c r="AB202" s="590">
        <f t="shared" si="113"/>
        <v>0</v>
      </c>
      <c r="AC202" s="590">
        <f t="shared" si="114"/>
        <v>0</v>
      </c>
      <c r="AD202" s="590">
        <f t="shared" si="115"/>
        <v>0</v>
      </c>
      <c r="AE202" s="590">
        <f t="shared" si="116"/>
        <v>0</v>
      </c>
      <c r="AF202" s="590">
        <f t="shared" si="117"/>
        <v>0</v>
      </c>
      <c r="AG202" s="590">
        <f t="shared" si="118"/>
        <v>0</v>
      </c>
      <c r="AH202" s="590">
        <f t="shared" si="119"/>
        <v>0</v>
      </c>
      <c r="AI202" s="576"/>
      <c r="AJ202" s="590">
        <f t="shared" si="120"/>
        <v>0</v>
      </c>
      <c r="AK202" s="590">
        <f t="shared" si="121"/>
        <v>0</v>
      </c>
      <c r="AL202" s="590">
        <f t="shared" si="122"/>
        <v>0</v>
      </c>
      <c r="AN202" s="590">
        <v>21</v>
      </c>
      <c r="AO202" s="590">
        <f>H202*0</f>
        <v>0</v>
      </c>
      <c r="AP202" s="590">
        <f>H202*(1-0)</f>
        <v>0</v>
      </c>
      <c r="AQ202" s="592" t="s">
        <v>217</v>
      </c>
      <c r="AV202" s="590">
        <f t="shared" si="123"/>
        <v>0</v>
      </c>
      <c r="AW202" s="590">
        <f t="shared" si="124"/>
        <v>0</v>
      </c>
      <c r="AX202" s="590">
        <f t="shared" si="125"/>
        <v>0</v>
      </c>
      <c r="AY202" s="592" t="s">
        <v>5419</v>
      </c>
      <c r="AZ202" s="592" t="s">
        <v>5403</v>
      </c>
      <c r="BA202" s="576" t="s">
        <v>5400</v>
      </c>
      <c r="BC202" s="590">
        <f t="shared" si="126"/>
        <v>0</v>
      </c>
      <c r="BD202" s="590">
        <f t="shared" si="127"/>
        <v>0</v>
      </c>
      <c r="BE202" s="590">
        <v>0</v>
      </c>
      <c r="BF202" s="590">
        <f t="shared" si="128"/>
        <v>0</v>
      </c>
      <c r="BH202" s="590">
        <f t="shared" si="129"/>
        <v>0</v>
      </c>
      <c r="BI202" s="590">
        <f t="shared" si="130"/>
        <v>0</v>
      </c>
      <c r="BJ202" s="590">
        <f t="shared" si="131"/>
        <v>0</v>
      </c>
      <c r="BK202" s="590"/>
      <c r="BL202" s="590">
        <v>725</v>
      </c>
    </row>
    <row r="203" spans="1:64" ht="15" customHeight="1" x14ac:dyDescent="0.25">
      <c r="A203" s="588" t="s">
        <v>5423</v>
      </c>
      <c r="B203" s="589"/>
      <c r="C203" s="589" t="s">
        <v>4915</v>
      </c>
      <c r="D203" s="948" t="s">
        <v>4916</v>
      </c>
      <c r="E203" s="948"/>
      <c r="F203" s="589" t="s">
        <v>248</v>
      </c>
      <c r="G203" s="590">
        <f>'9-22-22 Rozpočet-vybr. sloupce'!I713</f>
        <v>52</v>
      </c>
      <c r="H203" s="590">
        <f>'9-22-22 Rozpočet-vybr. sloupce'!J713</f>
        <v>0</v>
      </c>
      <c r="I203" s="590">
        <f t="shared" si="108"/>
        <v>0</v>
      </c>
      <c r="J203" s="590">
        <f t="shared" si="109"/>
        <v>0</v>
      </c>
      <c r="K203" s="590">
        <f t="shared" si="110"/>
        <v>0</v>
      </c>
      <c r="L203" s="590">
        <v>0</v>
      </c>
      <c r="M203" s="590">
        <f t="shared" si="111"/>
        <v>0</v>
      </c>
      <c r="N203" s="591"/>
      <c r="Z203" s="590">
        <f t="shared" si="112"/>
        <v>0</v>
      </c>
      <c r="AB203" s="590">
        <f t="shared" si="113"/>
        <v>0</v>
      </c>
      <c r="AC203" s="590">
        <f t="shared" si="114"/>
        <v>0</v>
      </c>
      <c r="AD203" s="590">
        <f t="shared" si="115"/>
        <v>0</v>
      </c>
      <c r="AE203" s="590">
        <f t="shared" si="116"/>
        <v>0</v>
      </c>
      <c r="AF203" s="590">
        <f t="shared" si="117"/>
        <v>0</v>
      </c>
      <c r="AG203" s="590">
        <f t="shared" si="118"/>
        <v>0</v>
      </c>
      <c r="AH203" s="590">
        <f t="shared" si="119"/>
        <v>0</v>
      </c>
      <c r="AI203" s="576"/>
      <c r="AJ203" s="590">
        <f t="shared" si="120"/>
        <v>0</v>
      </c>
      <c r="AK203" s="590">
        <f t="shared" si="121"/>
        <v>0</v>
      </c>
      <c r="AL203" s="590">
        <f t="shared" si="122"/>
        <v>0</v>
      </c>
      <c r="AN203" s="590">
        <v>21</v>
      </c>
      <c r="AO203" s="590">
        <f>H203*0</f>
        <v>0</v>
      </c>
      <c r="AP203" s="590">
        <f>H203*(1-0)</f>
        <v>0</v>
      </c>
      <c r="AQ203" s="592" t="s">
        <v>217</v>
      </c>
      <c r="AV203" s="590">
        <f t="shared" si="123"/>
        <v>0</v>
      </c>
      <c r="AW203" s="590">
        <f t="shared" si="124"/>
        <v>0</v>
      </c>
      <c r="AX203" s="590">
        <f t="shared" si="125"/>
        <v>0</v>
      </c>
      <c r="AY203" s="592" t="s">
        <v>5419</v>
      </c>
      <c r="AZ203" s="592" t="s">
        <v>5403</v>
      </c>
      <c r="BA203" s="576" t="s">
        <v>5400</v>
      </c>
      <c r="BC203" s="590">
        <f t="shared" si="126"/>
        <v>0</v>
      </c>
      <c r="BD203" s="590">
        <f t="shared" si="127"/>
        <v>0</v>
      </c>
      <c r="BE203" s="590">
        <v>0</v>
      </c>
      <c r="BF203" s="590">
        <f t="shared" si="128"/>
        <v>0</v>
      </c>
      <c r="BH203" s="590">
        <f t="shared" si="129"/>
        <v>0</v>
      </c>
      <c r="BI203" s="590">
        <f t="shared" si="130"/>
        <v>0</v>
      </c>
      <c r="BJ203" s="590">
        <f t="shared" si="131"/>
        <v>0</v>
      </c>
      <c r="BK203" s="590"/>
      <c r="BL203" s="590">
        <v>725</v>
      </c>
    </row>
    <row r="204" spans="1:64" ht="15" customHeight="1" x14ac:dyDescent="0.25">
      <c r="A204" s="588" t="s">
        <v>687</v>
      </c>
      <c r="B204" s="589"/>
      <c r="C204" s="589" t="s">
        <v>4917</v>
      </c>
      <c r="D204" s="948" t="s">
        <v>4918</v>
      </c>
      <c r="E204" s="948"/>
      <c r="F204" s="589" t="s">
        <v>1266</v>
      </c>
      <c r="G204" s="590">
        <f>'9-22-22 Rozpočet-vybr. sloupce'!I718</f>
        <v>113</v>
      </c>
      <c r="H204" s="590">
        <f>'9-22-22 Rozpočet-vybr. sloupce'!J718</f>
        <v>0</v>
      </c>
      <c r="I204" s="590">
        <f t="shared" si="108"/>
        <v>0</v>
      </c>
      <c r="J204" s="590">
        <f t="shared" si="109"/>
        <v>0</v>
      </c>
      <c r="K204" s="590">
        <f t="shared" si="110"/>
        <v>0</v>
      </c>
      <c r="L204" s="590">
        <v>1.9460000000000002E-2</v>
      </c>
      <c r="M204" s="590">
        <f t="shared" si="111"/>
        <v>2.1989800000000002</v>
      </c>
      <c r="N204" s="591" t="s">
        <v>5401</v>
      </c>
      <c r="Z204" s="590">
        <f t="shared" si="112"/>
        <v>0</v>
      </c>
      <c r="AB204" s="590">
        <f t="shared" si="113"/>
        <v>0</v>
      </c>
      <c r="AC204" s="590">
        <f t="shared" si="114"/>
        <v>0</v>
      </c>
      <c r="AD204" s="590">
        <f t="shared" si="115"/>
        <v>0</v>
      </c>
      <c r="AE204" s="590">
        <f t="shared" si="116"/>
        <v>0</v>
      </c>
      <c r="AF204" s="590">
        <f t="shared" si="117"/>
        <v>0</v>
      </c>
      <c r="AG204" s="590">
        <f t="shared" si="118"/>
        <v>0</v>
      </c>
      <c r="AH204" s="590">
        <f t="shared" si="119"/>
        <v>0</v>
      </c>
      <c r="AI204" s="576"/>
      <c r="AJ204" s="590">
        <f t="shared" si="120"/>
        <v>0</v>
      </c>
      <c r="AK204" s="590">
        <f t="shared" si="121"/>
        <v>0</v>
      </c>
      <c r="AL204" s="590">
        <f t="shared" si="122"/>
        <v>0</v>
      </c>
      <c r="AN204" s="590">
        <v>21</v>
      </c>
      <c r="AO204" s="590">
        <f>H204*0</f>
        <v>0</v>
      </c>
      <c r="AP204" s="590">
        <f>H204*(1-0)</f>
        <v>0</v>
      </c>
      <c r="AQ204" s="592" t="s">
        <v>217</v>
      </c>
      <c r="AV204" s="590">
        <f t="shared" si="123"/>
        <v>0</v>
      </c>
      <c r="AW204" s="590">
        <f t="shared" si="124"/>
        <v>0</v>
      </c>
      <c r="AX204" s="590">
        <f t="shared" si="125"/>
        <v>0</v>
      </c>
      <c r="AY204" s="592" t="s">
        <v>5419</v>
      </c>
      <c r="AZ204" s="592" t="s">
        <v>5403</v>
      </c>
      <c r="BA204" s="576" t="s">
        <v>5400</v>
      </c>
      <c r="BC204" s="590">
        <f t="shared" si="126"/>
        <v>0</v>
      </c>
      <c r="BD204" s="590">
        <f t="shared" si="127"/>
        <v>0</v>
      </c>
      <c r="BE204" s="590">
        <v>0</v>
      </c>
      <c r="BF204" s="590">
        <f t="shared" si="128"/>
        <v>2.1989800000000002</v>
      </c>
      <c r="BH204" s="590">
        <f t="shared" si="129"/>
        <v>0</v>
      </c>
      <c r="BI204" s="590">
        <f t="shared" si="130"/>
        <v>0</v>
      </c>
      <c r="BJ204" s="590">
        <f t="shared" si="131"/>
        <v>0</v>
      </c>
      <c r="BK204" s="590"/>
      <c r="BL204" s="590">
        <v>725</v>
      </c>
    </row>
    <row r="205" spans="1:64" ht="15" customHeight="1" x14ac:dyDescent="0.25">
      <c r="A205" s="588" t="s">
        <v>5424</v>
      </c>
      <c r="B205" s="589"/>
      <c r="C205" s="589" t="s">
        <v>4921</v>
      </c>
      <c r="D205" s="948" t="s">
        <v>4922</v>
      </c>
      <c r="E205" s="948"/>
      <c r="F205" s="589" t="s">
        <v>1266</v>
      </c>
      <c r="G205" s="590">
        <f>'9-22-22 Rozpočet-vybr. sloupce'!I723</f>
        <v>42</v>
      </c>
      <c r="H205" s="590">
        <f>'9-22-22 Rozpočet-vybr. sloupce'!J723</f>
        <v>0</v>
      </c>
      <c r="I205" s="590">
        <f t="shared" si="108"/>
        <v>0</v>
      </c>
      <c r="J205" s="590">
        <f t="shared" si="109"/>
        <v>0</v>
      </c>
      <c r="K205" s="590">
        <f t="shared" si="110"/>
        <v>0</v>
      </c>
      <c r="L205" s="590">
        <v>1.41E-3</v>
      </c>
      <c r="M205" s="590">
        <f t="shared" si="111"/>
        <v>5.9220000000000002E-2</v>
      </c>
      <c r="N205" s="591" t="s">
        <v>5401</v>
      </c>
      <c r="Z205" s="590">
        <f t="shared" si="112"/>
        <v>0</v>
      </c>
      <c r="AB205" s="590">
        <f t="shared" si="113"/>
        <v>0</v>
      </c>
      <c r="AC205" s="590">
        <f t="shared" si="114"/>
        <v>0</v>
      </c>
      <c r="AD205" s="590">
        <f t="shared" si="115"/>
        <v>0</v>
      </c>
      <c r="AE205" s="590">
        <f t="shared" si="116"/>
        <v>0</v>
      </c>
      <c r="AF205" s="590">
        <f t="shared" si="117"/>
        <v>0</v>
      </c>
      <c r="AG205" s="590">
        <f t="shared" si="118"/>
        <v>0</v>
      </c>
      <c r="AH205" s="590">
        <f t="shared" si="119"/>
        <v>0</v>
      </c>
      <c r="AI205" s="576"/>
      <c r="AJ205" s="590">
        <f t="shared" si="120"/>
        <v>0</v>
      </c>
      <c r="AK205" s="590">
        <f t="shared" si="121"/>
        <v>0</v>
      </c>
      <c r="AL205" s="590">
        <f t="shared" si="122"/>
        <v>0</v>
      </c>
      <c r="AN205" s="590">
        <v>21</v>
      </c>
      <c r="AO205" s="590">
        <f>H205*0.151437435367115</f>
        <v>0</v>
      </c>
      <c r="AP205" s="590">
        <f>H205*(1-0.151437435367115)</f>
        <v>0</v>
      </c>
      <c r="AQ205" s="592" t="s">
        <v>217</v>
      </c>
      <c r="AV205" s="590">
        <f t="shared" si="123"/>
        <v>0</v>
      </c>
      <c r="AW205" s="590">
        <f t="shared" si="124"/>
        <v>0</v>
      </c>
      <c r="AX205" s="590">
        <f t="shared" si="125"/>
        <v>0</v>
      </c>
      <c r="AY205" s="592" t="s">
        <v>5419</v>
      </c>
      <c r="AZ205" s="592" t="s">
        <v>5403</v>
      </c>
      <c r="BA205" s="576" t="s">
        <v>5400</v>
      </c>
      <c r="BC205" s="590">
        <f t="shared" si="126"/>
        <v>0</v>
      </c>
      <c r="BD205" s="590">
        <f t="shared" si="127"/>
        <v>0</v>
      </c>
      <c r="BE205" s="590">
        <v>0</v>
      </c>
      <c r="BF205" s="590">
        <f t="shared" si="128"/>
        <v>5.9220000000000002E-2</v>
      </c>
      <c r="BH205" s="590">
        <f t="shared" si="129"/>
        <v>0</v>
      </c>
      <c r="BI205" s="590">
        <f t="shared" si="130"/>
        <v>0</v>
      </c>
      <c r="BJ205" s="590">
        <f t="shared" si="131"/>
        <v>0</v>
      </c>
      <c r="BK205" s="590"/>
      <c r="BL205" s="590">
        <v>725</v>
      </c>
    </row>
    <row r="206" spans="1:64" ht="15" customHeight="1" x14ac:dyDescent="0.25">
      <c r="A206" s="588" t="s">
        <v>690</v>
      </c>
      <c r="B206" s="589"/>
      <c r="C206" s="589" t="s">
        <v>4925</v>
      </c>
      <c r="D206" s="948" t="s">
        <v>4926</v>
      </c>
      <c r="E206" s="948"/>
      <c r="F206" s="589" t="s">
        <v>1266</v>
      </c>
      <c r="G206" s="590">
        <f>'9-22-22 Rozpočet-vybr. sloupce'!I728</f>
        <v>52</v>
      </c>
      <c r="H206" s="590">
        <f>'9-22-22 Rozpočet-vybr. sloupce'!J728</f>
        <v>0</v>
      </c>
      <c r="I206" s="590">
        <f t="shared" si="108"/>
        <v>0</v>
      </c>
      <c r="J206" s="590">
        <f t="shared" si="109"/>
        <v>0</v>
      </c>
      <c r="K206" s="590">
        <f t="shared" si="110"/>
        <v>0</v>
      </c>
      <c r="L206" s="590">
        <v>8.4000000000000003E-4</v>
      </c>
      <c r="M206" s="590">
        <f t="shared" si="111"/>
        <v>4.3680000000000004E-2</v>
      </c>
      <c r="N206" s="591" t="s">
        <v>5401</v>
      </c>
      <c r="Z206" s="590">
        <f t="shared" si="112"/>
        <v>0</v>
      </c>
      <c r="AB206" s="590">
        <f t="shared" si="113"/>
        <v>0</v>
      </c>
      <c r="AC206" s="590">
        <f t="shared" si="114"/>
        <v>0</v>
      </c>
      <c r="AD206" s="590">
        <f t="shared" si="115"/>
        <v>0</v>
      </c>
      <c r="AE206" s="590">
        <f t="shared" si="116"/>
        <v>0</v>
      </c>
      <c r="AF206" s="590">
        <f t="shared" si="117"/>
        <v>0</v>
      </c>
      <c r="AG206" s="590">
        <f t="shared" si="118"/>
        <v>0</v>
      </c>
      <c r="AH206" s="590">
        <f t="shared" si="119"/>
        <v>0</v>
      </c>
      <c r="AI206" s="576"/>
      <c r="AJ206" s="590">
        <f t="shared" si="120"/>
        <v>0</v>
      </c>
      <c r="AK206" s="590">
        <f t="shared" si="121"/>
        <v>0</v>
      </c>
      <c r="AL206" s="590">
        <f t="shared" si="122"/>
        <v>0</v>
      </c>
      <c r="AN206" s="590">
        <v>21</v>
      </c>
      <c r="AO206" s="590">
        <f>H206*0.428760469011725</f>
        <v>0</v>
      </c>
      <c r="AP206" s="590">
        <f>H206*(1-0.428760469011725)</f>
        <v>0</v>
      </c>
      <c r="AQ206" s="592" t="s">
        <v>217</v>
      </c>
      <c r="AV206" s="590">
        <f t="shared" si="123"/>
        <v>0</v>
      </c>
      <c r="AW206" s="590">
        <f t="shared" si="124"/>
        <v>0</v>
      </c>
      <c r="AX206" s="590">
        <f t="shared" si="125"/>
        <v>0</v>
      </c>
      <c r="AY206" s="592" t="s">
        <v>5419</v>
      </c>
      <c r="AZ206" s="592" t="s">
        <v>5403</v>
      </c>
      <c r="BA206" s="576" t="s">
        <v>5400</v>
      </c>
      <c r="BC206" s="590">
        <f t="shared" si="126"/>
        <v>0</v>
      </c>
      <c r="BD206" s="590">
        <f t="shared" si="127"/>
        <v>0</v>
      </c>
      <c r="BE206" s="590">
        <v>0</v>
      </c>
      <c r="BF206" s="590">
        <f t="shared" si="128"/>
        <v>4.3680000000000004E-2</v>
      </c>
      <c r="BH206" s="590">
        <f t="shared" si="129"/>
        <v>0</v>
      </c>
      <c r="BI206" s="590">
        <f t="shared" si="130"/>
        <v>0</v>
      </c>
      <c r="BJ206" s="590">
        <f t="shared" si="131"/>
        <v>0</v>
      </c>
      <c r="BK206" s="590"/>
      <c r="BL206" s="590">
        <v>725</v>
      </c>
    </row>
    <row r="207" spans="1:64" ht="15" customHeight="1" x14ac:dyDescent="0.25">
      <c r="A207" s="588" t="s">
        <v>5425</v>
      </c>
      <c r="B207" s="589"/>
      <c r="C207" s="589" t="s">
        <v>4927</v>
      </c>
      <c r="D207" s="948" t="s">
        <v>4928</v>
      </c>
      <c r="E207" s="948"/>
      <c r="F207" s="589" t="s">
        <v>1266</v>
      </c>
      <c r="G207" s="590">
        <f>'9-22-22 Rozpočet-vybr. sloupce'!I733</f>
        <v>3</v>
      </c>
      <c r="H207" s="590">
        <f>'9-22-22 Rozpočet-vybr. sloupce'!J733</f>
        <v>0</v>
      </c>
      <c r="I207" s="590">
        <f t="shared" si="108"/>
        <v>0</v>
      </c>
      <c r="J207" s="590">
        <f t="shared" si="109"/>
        <v>0</v>
      </c>
      <c r="K207" s="590">
        <f t="shared" si="110"/>
        <v>0</v>
      </c>
      <c r="L207" s="590">
        <v>1.78E-2</v>
      </c>
      <c r="M207" s="590">
        <f t="shared" si="111"/>
        <v>5.3400000000000003E-2</v>
      </c>
      <c r="N207" s="591" t="s">
        <v>5401</v>
      </c>
      <c r="Z207" s="590">
        <f t="shared" si="112"/>
        <v>0</v>
      </c>
      <c r="AB207" s="590">
        <f t="shared" si="113"/>
        <v>0</v>
      </c>
      <c r="AC207" s="590">
        <f t="shared" si="114"/>
        <v>0</v>
      </c>
      <c r="AD207" s="590">
        <f t="shared" si="115"/>
        <v>0</v>
      </c>
      <c r="AE207" s="590">
        <f t="shared" si="116"/>
        <v>0</v>
      </c>
      <c r="AF207" s="590">
        <f t="shared" si="117"/>
        <v>0</v>
      </c>
      <c r="AG207" s="590">
        <f t="shared" si="118"/>
        <v>0</v>
      </c>
      <c r="AH207" s="590">
        <f t="shared" si="119"/>
        <v>0</v>
      </c>
      <c r="AI207" s="576"/>
      <c r="AJ207" s="590">
        <f t="shared" si="120"/>
        <v>0</v>
      </c>
      <c r="AK207" s="590">
        <f t="shared" si="121"/>
        <v>0</v>
      </c>
      <c r="AL207" s="590">
        <f t="shared" si="122"/>
        <v>0</v>
      </c>
      <c r="AN207" s="590">
        <v>21</v>
      </c>
      <c r="AO207" s="590">
        <f>H207*0</f>
        <v>0</v>
      </c>
      <c r="AP207" s="590">
        <f>H207*(1-0)</f>
        <v>0</v>
      </c>
      <c r="AQ207" s="592" t="s">
        <v>217</v>
      </c>
      <c r="AV207" s="590">
        <f t="shared" si="123"/>
        <v>0</v>
      </c>
      <c r="AW207" s="590">
        <f t="shared" si="124"/>
        <v>0</v>
      </c>
      <c r="AX207" s="590">
        <f t="shared" si="125"/>
        <v>0</v>
      </c>
      <c r="AY207" s="592" t="s">
        <v>5419</v>
      </c>
      <c r="AZ207" s="592" t="s">
        <v>5403</v>
      </c>
      <c r="BA207" s="576" t="s">
        <v>5400</v>
      </c>
      <c r="BC207" s="590">
        <f t="shared" si="126"/>
        <v>0</v>
      </c>
      <c r="BD207" s="590">
        <f t="shared" si="127"/>
        <v>0</v>
      </c>
      <c r="BE207" s="590">
        <v>0</v>
      </c>
      <c r="BF207" s="590">
        <f t="shared" si="128"/>
        <v>5.3400000000000003E-2</v>
      </c>
      <c r="BH207" s="590">
        <f t="shared" si="129"/>
        <v>0</v>
      </c>
      <c r="BI207" s="590">
        <f t="shared" si="130"/>
        <v>0</v>
      </c>
      <c r="BJ207" s="590">
        <f t="shared" si="131"/>
        <v>0</v>
      </c>
      <c r="BK207" s="590"/>
      <c r="BL207" s="590">
        <v>725</v>
      </c>
    </row>
    <row r="208" spans="1:64" ht="15" customHeight="1" x14ac:dyDescent="0.25">
      <c r="A208" s="588" t="s">
        <v>694</v>
      </c>
      <c r="B208" s="589"/>
      <c r="C208" s="589" t="s">
        <v>4929</v>
      </c>
      <c r="D208" s="948" t="s">
        <v>4930</v>
      </c>
      <c r="E208" s="948"/>
      <c r="F208" s="589" t="s">
        <v>1266</v>
      </c>
      <c r="G208" s="590">
        <f>'9-22-22 Rozpočet-vybr. sloupce'!I737</f>
        <v>4</v>
      </c>
      <c r="H208" s="590">
        <f>'9-22-22 Rozpočet-vybr. sloupce'!J737</f>
        <v>0</v>
      </c>
      <c r="I208" s="590">
        <f t="shared" si="108"/>
        <v>0</v>
      </c>
      <c r="J208" s="590">
        <f t="shared" si="109"/>
        <v>0</v>
      </c>
      <c r="K208" s="590">
        <f t="shared" si="110"/>
        <v>0</v>
      </c>
      <c r="L208" s="590">
        <v>9.5100000000000004E-2</v>
      </c>
      <c r="M208" s="590">
        <f t="shared" si="111"/>
        <v>0.38040000000000002</v>
      </c>
      <c r="N208" s="591" t="s">
        <v>5401</v>
      </c>
      <c r="Z208" s="590">
        <f t="shared" si="112"/>
        <v>0</v>
      </c>
      <c r="AB208" s="590">
        <f t="shared" si="113"/>
        <v>0</v>
      </c>
      <c r="AC208" s="590">
        <f t="shared" si="114"/>
        <v>0</v>
      </c>
      <c r="AD208" s="590">
        <f t="shared" si="115"/>
        <v>0</v>
      </c>
      <c r="AE208" s="590">
        <f t="shared" si="116"/>
        <v>0</v>
      </c>
      <c r="AF208" s="590">
        <f t="shared" si="117"/>
        <v>0</v>
      </c>
      <c r="AG208" s="590">
        <f t="shared" si="118"/>
        <v>0</v>
      </c>
      <c r="AH208" s="590">
        <f t="shared" si="119"/>
        <v>0</v>
      </c>
      <c r="AI208" s="576"/>
      <c r="AJ208" s="590">
        <f t="shared" si="120"/>
        <v>0</v>
      </c>
      <c r="AK208" s="590">
        <f t="shared" si="121"/>
        <v>0</v>
      </c>
      <c r="AL208" s="590">
        <f t="shared" si="122"/>
        <v>0</v>
      </c>
      <c r="AN208" s="590">
        <v>21</v>
      </c>
      <c r="AO208" s="590">
        <f>H208*0</f>
        <v>0</v>
      </c>
      <c r="AP208" s="590">
        <f>H208*(1-0)</f>
        <v>0</v>
      </c>
      <c r="AQ208" s="592" t="s">
        <v>217</v>
      </c>
      <c r="AV208" s="590">
        <f t="shared" si="123"/>
        <v>0</v>
      </c>
      <c r="AW208" s="590">
        <f t="shared" si="124"/>
        <v>0</v>
      </c>
      <c r="AX208" s="590">
        <f t="shared" si="125"/>
        <v>0</v>
      </c>
      <c r="AY208" s="592" t="s">
        <v>5419</v>
      </c>
      <c r="AZ208" s="592" t="s">
        <v>5403</v>
      </c>
      <c r="BA208" s="576" t="s">
        <v>5400</v>
      </c>
      <c r="BC208" s="590">
        <f t="shared" si="126"/>
        <v>0</v>
      </c>
      <c r="BD208" s="590">
        <f t="shared" si="127"/>
        <v>0</v>
      </c>
      <c r="BE208" s="590">
        <v>0</v>
      </c>
      <c r="BF208" s="590">
        <f t="shared" si="128"/>
        <v>0.38040000000000002</v>
      </c>
      <c r="BH208" s="590">
        <f t="shared" si="129"/>
        <v>0</v>
      </c>
      <c r="BI208" s="590">
        <f t="shared" si="130"/>
        <v>0</v>
      </c>
      <c r="BJ208" s="590">
        <f t="shared" si="131"/>
        <v>0</v>
      </c>
      <c r="BK208" s="590"/>
      <c r="BL208" s="590">
        <v>725</v>
      </c>
    </row>
    <row r="209" spans="1:64" ht="15" customHeight="1" x14ac:dyDescent="0.25">
      <c r="A209" s="588" t="s">
        <v>5426</v>
      </c>
      <c r="B209" s="589"/>
      <c r="C209" s="589" t="s">
        <v>4931</v>
      </c>
      <c r="D209" s="948" t="s">
        <v>4932</v>
      </c>
      <c r="E209" s="948"/>
      <c r="F209" s="589" t="s">
        <v>1266</v>
      </c>
      <c r="G209" s="590">
        <f>'9-22-22 Rozpočet-vybr. sloupce'!I741</f>
        <v>3</v>
      </c>
      <c r="H209" s="590">
        <f>'9-22-22 Rozpočet-vybr. sloupce'!J741</f>
        <v>0</v>
      </c>
      <c r="I209" s="590">
        <f t="shared" si="108"/>
        <v>0</v>
      </c>
      <c r="J209" s="590">
        <f t="shared" si="109"/>
        <v>0</v>
      </c>
      <c r="K209" s="590">
        <f t="shared" si="110"/>
        <v>0</v>
      </c>
      <c r="L209" s="590">
        <v>1.7600000000000001E-2</v>
      </c>
      <c r="M209" s="590">
        <f t="shared" si="111"/>
        <v>5.28E-2</v>
      </c>
      <c r="N209" s="591" t="s">
        <v>5401</v>
      </c>
      <c r="Z209" s="590">
        <f t="shared" si="112"/>
        <v>0</v>
      </c>
      <c r="AB209" s="590">
        <f t="shared" si="113"/>
        <v>0</v>
      </c>
      <c r="AC209" s="590">
        <f t="shared" si="114"/>
        <v>0</v>
      </c>
      <c r="AD209" s="590">
        <f t="shared" si="115"/>
        <v>0</v>
      </c>
      <c r="AE209" s="590">
        <f t="shared" si="116"/>
        <v>0</v>
      </c>
      <c r="AF209" s="590">
        <f t="shared" si="117"/>
        <v>0</v>
      </c>
      <c r="AG209" s="590">
        <f t="shared" si="118"/>
        <v>0</v>
      </c>
      <c r="AH209" s="590">
        <f t="shared" si="119"/>
        <v>0</v>
      </c>
      <c r="AI209" s="576"/>
      <c r="AJ209" s="590">
        <f t="shared" si="120"/>
        <v>0</v>
      </c>
      <c r="AK209" s="590">
        <f t="shared" si="121"/>
        <v>0</v>
      </c>
      <c r="AL209" s="590">
        <f t="shared" si="122"/>
        <v>0</v>
      </c>
      <c r="AN209" s="590">
        <v>21</v>
      </c>
      <c r="AO209" s="590">
        <f>H209*0</f>
        <v>0</v>
      </c>
      <c r="AP209" s="590">
        <f>H209*(1-0)</f>
        <v>0</v>
      </c>
      <c r="AQ209" s="592" t="s">
        <v>217</v>
      </c>
      <c r="AV209" s="590">
        <f t="shared" si="123"/>
        <v>0</v>
      </c>
      <c r="AW209" s="590">
        <f t="shared" si="124"/>
        <v>0</v>
      </c>
      <c r="AX209" s="590">
        <f t="shared" si="125"/>
        <v>0</v>
      </c>
      <c r="AY209" s="592" t="s">
        <v>5419</v>
      </c>
      <c r="AZ209" s="592" t="s">
        <v>5403</v>
      </c>
      <c r="BA209" s="576" t="s">
        <v>5400</v>
      </c>
      <c r="BC209" s="590">
        <f t="shared" si="126"/>
        <v>0</v>
      </c>
      <c r="BD209" s="590">
        <f t="shared" si="127"/>
        <v>0</v>
      </c>
      <c r="BE209" s="590">
        <v>0</v>
      </c>
      <c r="BF209" s="590">
        <f t="shared" si="128"/>
        <v>5.28E-2</v>
      </c>
      <c r="BH209" s="590">
        <f t="shared" si="129"/>
        <v>0</v>
      </c>
      <c r="BI209" s="590">
        <f t="shared" si="130"/>
        <v>0</v>
      </c>
      <c r="BJ209" s="590">
        <f t="shared" si="131"/>
        <v>0</v>
      </c>
      <c r="BK209" s="590"/>
      <c r="BL209" s="590">
        <v>725</v>
      </c>
    </row>
    <row r="210" spans="1:64" ht="15" customHeight="1" x14ac:dyDescent="0.25">
      <c r="A210" s="588" t="s">
        <v>699</v>
      </c>
      <c r="B210" s="589"/>
      <c r="C210" s="589" t="s">
        <v>4933</v>
      </c>
      <c r="D210" s="948" t="s">
        <v>4934</v>
      </c>
      <c r="E210" s="948"/>
      <c r="F210" s="589" t="s">
        <v>1266</v>
      </c>
      <c r="G210" s="590">
        <f>'9-22-22 Rozpočet-vybr. sloupce'!I745</f>
        <v>7</v>
      </c>
      <c r="H210" s="590">
        <f>'9-22-22 Rozpočet-vybr. sloupce'!J745</f>
        <v>0</v>
      </c>
      <c r="I210" s="590">
        <f t="shared" si="108"/>
        <v>0</v>
      </c>
      <c r="J210" s="590">
        <f t="shared" si="109"/>
        <v>0</v>
      </c>
      <c r="K210" s="590">
        <f t="shared" si="110"/>
        <v>0</v>
      </c>
      <c r="L210" s="590">
        <v>3.4700000000000002E-2</v>
      </c>
      <c r="M210" s="590">
        <f t="shared" si="111"/>
        <v>0.2429</v>
      </c>
      <c r="N210" s="591" t="s">
        <v>5401</v>
      </c>
      <c r="Z210" s="590">
        <f t="shared" si="112"/>
        <v>0</v>
      </c>
      <c r="AB210" s="590">
        <f t="shared" si="113"/>
        <v>0</v>
      </c>
      <c r="AC210" s="590">
        <f t="shared" si="114"/>
        <v>0</v>
      </c>
      <c r="AD210" s="590">
        <f t="shared" si="115"/>
        <v>0</v>
      </c>
      <c r="AE210" s="590">
        <f t="shared" si="116"/>
        <v>0</v>
      </c>
      <c r="AF210" s="590">
        <f t="shared" si="117"/>
        <v>0</v>
      </c>
      <c r="AG210" s="590">
        <f t="shared" si="118"/>
        <v>0</v>
      </c>
      <c r="AH210" s="590">
        <f t="shared" si="119"/>
        <v>0</v>
      </c>
      <c r="AI210" s="576"/>
      <c r="AJ210" s="590">
        <f t="shared" si="120"/>
        <v>0</v>
      </c>
      <c r="AK210" s="590">
        <f t="shared" si="121"/>
        <v>0</v>
      </c>
      <c r="AL210" s="590">
        <f t="shared" si="122"/>
        <v>0</v>
      </c>
      <c r="AN210" s="590">
        <v>21</v>
      </c>
      <c r="AO210" s="590">
        <f>H210*0</f>
        <v>0</v>
      </c>
      <c r="AP210" s="590">
        <f>H210*(1-0)</f>
        <v>0</v>
      </c>
      <c r="AQ210" s="592" t="s">
        <v>217</v>
      </c>
      <c r="AV210" s="590">
        <f t="shared" si="123"/>
        <v>0</v>
      </c>
      <c r="AW210" s="590">
        <f t="shared" si="124"/>
        <v>0</v>
      </c>
      <c r="AX210" s="590">
        <f t="shared" si="125"/>
        <v>0</v>
      </c>
      <c r="AY210" s="592" t="s">
        <v>5419</v>
      </c>
      <c r="AZ210" s="592" t="s">
        <v>5403</v>
      </c>
      <c r="BA210" s="576" t="s">
        <v>5400</v>
      </c>
      <c r="BC210" s="590">
        <f t="shared" si="126"/>
        <v>0</v>
      </c>
      <c r="BD210" s="590">
        <f t="shared" si="127"/>
        <v>0</v>
      </c>
      <c r="BE210" s="590">
        <v>0</v>
      </c>
      <c r="BF210" s="590">
        <f t="shared" si="128"/>
        <v>0.2429</v>
      </c>
      <c r="BH210" s="590">
        <f t="shared" si="129"/>
        <v>0</v>
      </c>
      <c r="BI210" s="590">
        <f t="shared" si="130"/>
        <v>0</v>
      </c>
      <c r="BJ210" s="590">
        <f t="shared" si="131"/>
        <v>0</v>
      </c>
      <c r="BK210" s="590"/>
      <c r="BL210" s="590">
        <v>725</v>
      </c>
    </row>
    <row r="211" spans="1:64" ht="15" customHeight="1" x14ac:dyDescent="0.25">
      <c r="A211" s="588" t="s">
        <v>5427</v>
      </c>
      <c r="B211" s="589"/>
      <c r="C211" s="589" t="s">
        <v>4935</v>
      </c>
      <c r="D211" s="948" t="s">
        <v>4936</v>
      </c>
      <c r="E211" s="948"/>
      <c r="F211" s="589" t="s">
        <v>248</v>
      </c>
      <c r="G211" s="590">
        <f>'9-22-22 Rozpočet-vybr. sloupce'!I750</f>
        <v>7</v>
      </c>
      <c r="H211" s="590">
        <f>'9-22-22 Rozpočet-vybr. sloupce'!J750</f>
        <v>0</v>
      </c>
      <c r="I211" s="590">
        <f t="shared" si="108"/>
        <v>0</v>
      </c>
      <c r="J211" s="590">
        <f t="shared" si="109"/>
        <v>0</v>
      </c>
      <c r="K211" s="590">
        <f t="shared" si="110"/>
        <v>0</v>
      </c>
      <c r="L211" s="590">
        <v>3.0899999999999999E-3</v>
      </c>
      <c r="M211" s="590">
        <f t="shared" si="111"/>
        <v>2.163E-2</v>
      </c>
      <c r="N211" s="591" t="s">
        <v>5401</v>
      </c>
      <c r="Z211" s="590">
        <f t="shared" si="112"/>
        <v>0</v>
      </c>
      <c r="AB211" s="590">
        <f t="shared" si="113"/>
        <v>0</v>
      </c>
      <c r="AC211" s="590">
        <f t="shared" si="114"/>
        <v>0</v>
      </c>
      <c r="AD211" s="590">
        <f t="shared" si="115"/>
        <v>0</v>
      </c>
      <c r="AE211" s="590">
        <f t="shared" si="116"/>
        <v>0</v>
      </c>
      <c r="AF211" s="590">
        <f t="shared" si="117"/>
        <v>0</v>
      </c>
      <c r="AG211" s="590">
        <f t="shared" si="118"/>
        <v>0</v>
      </c>
      <c r="AH211" s="590">
        <f t="shared" si="119"/>
        <v>0</v>
      </c>
      <c r="AI211" s="576"/>
      <c r="AJ211" s="590">
        <f t="shared" si="120"/>
        <v>0</v>
      </c>
      <c r="AK211" s="590">
        <f t="shared" si="121"/>
        <v>0</v>
      </c>
      <c r="AL211" s="590">
        <f t="shared" si="122"/>
        <v>0</v>
      </c>
      <c r="AN211" s="590">
        <v>21</v>
      </c>
      <c r="AO211" s="590">
        <f>H211*0.342579710144927</f>
        <v>0</v>
      </c>
      <c r="AP211" s="590">
        <f>H211*(1-0.342579710144927)</f>
        <v>0</v>
      </c>
      <c r="AQ211" s="592" t="s">
        <v>217</v>
      </c>
      <c r="AV211" s="590">
        <f t="shared" si="123"/>
        <v>0</v>
      </c>
      <c r="AW211" s="590">
        <f t="shared" si="124"/>
        <v>0</v>
      </c>
      <c r="AX211" s="590">
        <f t="shared" si="125"/>
        <v>0</v>
      </c>
      <c r="AY211" s="592" t="s">
        <v>5419</v>
      </c>
      <c r="AZ211" s="592" t="s">
        <v>5403</v>
      </c>
      <c r="BA211" s="576" t="s">
        <v>5400</v>
      </c>
      <c r="BC211" s="590">
        <f t="shared" si="126"/>
        <v>0</v>
      </c>
      <c r="BD211" s="590">
        <f t="shared" si="127"/>
        <v>0</v>
      </c>
      <c r="BE211" s="590">
        <v>0</v>
      </c>
      <c r="BF211" s="590">
        <f t="shared" si="128"/>
        <v>2.163E-2</v>
      </c>
      <c r="BH211" s="590">
        <f t="shared" si="129"/>
        <v>0</v>
      </c>
      <c r="BI211" s="590">
        <f t="shared" si="130"/>
        <v>0</v>
      </c>
      <c r="BJ211" s="590">
        <f t="shared" si="131"/>
        <v>0</v>
      </c>
      <c r="BK211" s="590"/>
      <c r="BL211" s="590">
        <v>725</v>
      </c>
    </row>
    <row r="212" spans="1:64" ht="15" customHeight="1" x14ac:dyDescent="0.25">
      <c r="A212" s="588" t="s">
        <v>703</v>
      </c>
      <c r="B212" s="589"/>
      <c r="C212" s="589" t="s">
        <v>4937</v>
      </c>
      <c r="D212" s="948" t="s">
        <v>4938</v>
      </c>
      <c r="E212" s="948"/>
      <c r="F212" s="589" t="s">
        <v>1266</v>
      </c>
      <c r="G212" s="590">
        <f>'9-22-22 Rozpočet-vybr. sloupce'!I755</f>
        <v>11</v>
      </c>
      <c r="H212" s="590">
        <f>'9-22-22 Rozpočet-vybr. sloupce'!J755</f>
        <v>0</v>
      </c>
      <c r="I212" s="590">
        <f t="shared" si="108"/>
        <v>0</v>
      </c>
      <c r="J212" s="590">
        <f t="shared" si="109"/>
        <v>0</v>
      </c>
      <c r="K212" s="590">
        <f t="shared" si="110"/>
        <v>0</v>
      </c>
      <c r="L212" s="590">
        <v>2.0600000000000002E-3</v>
      </c>
      <c r="M212" s="590">
        <f t="shared" si="111"/>
        <v>2.2660000000000003E-2</v>
      </c>
      <c r="N212" s="591" t="s">
        <v>5401</v>
      </c>
      <c r="Z212" s="590">
        <f t="shared" si="112"/>
        <v>0</v>
      </c>
      <c r="AB212" s="590">
        <f t="shared" si="113"/>
        <v>0</v>
      </c>
      <c r="AC212" s="590">
        <f t="shared" si="114"/>
        <v>0</v>
      </c>
      <c r="AD212" s="590">
        <f t="shared" si="115"/>
        <v>0</v>
      </c>
      <c r="AE212" s="590">
        <f t="shared" si="116"/>
        <v>0</v>
      </c>
      <c r="AF212" s="590">
        <f t="shared" si="117"/>
        <v>0</v>
      </c>
      <c r="AG212" s="590">
        <f t="shared" si="118"/>
        <v>0</v>
      </c>
      <c r="AH212" s="590">
        <f t="shared" si="119"/>
        <v>0</v>
      </c>
      <c r="AI212" s="576"/>
      <c r="AJ212" s="590">
        <f t="shared" si="120"/>
        <v>0</v>
      </c>
      <c r="AK212" s="590">
        <f t="shared" si="121"/>
        <v>0</v>
      </c>
      <c r="AL212" s="590">
        <f t="shared" si="122"/>
        <v>0</v>
      </c>
      <c r="AN212" s="590">
        <v>21</v>
      </c>
      <c r="AO212" s="590">
        <f>H212*0.944845814977974</f>
        <v>0</v>
      </c>
      <c r="AP212" s="590">
        <f>H212*(1-0.944845814977974)</f>
        <v>0</v>
      </c>
      <c r="AQ212" s="592" t="s">
        <v>217</v>
      </c>
      <c r="AV212" s="590">
        <f t="shared" si="123"/>
        <v>0</v>
      </c>
      <c r="AW212" s="590">
        <f t="shared" si="124"/>
        <v>0</v>
      </c>
      <c r="AX212" s="590">
        <f t="shared" si="125"/>
        <v>0</v>
      </c>
      <c r="AY212" s="592" t="s">
        <v>5419</v>
      </c>
      <c r="AZ212" s="592" t="s">
        <v>5403</v>
      </c>
      <c r="BA212" s="576" t="s">
        <v>5400</v>
      </c>
      <c r="BC212" s="590">
        <f t="shared" si="126"/>
        <v>0</v>
      </c>
      <c r="BD212" s="590">
        <f t="shared" si="127"/>
        <v>0</v>
      </c>
      <c r="BE212" s="590">
        <v>0</v>
      </c>
      <c r="BF212" s="590">
        <f t="shared" si="128"/>
        <v>2.2660000000000003E-2</v>
      </c>
      <c r="BH212" s="590">
        <f t="shared" si="129"/>
        <v>0</v>
      </c>
      <c r="BI212" s="590">
        <f t="shared" si="130"/>
        <v>0</v>
      </c>
      <c r="BJ212" s="590">
        <f t="shared" si="131"/>
        <v>0</v>
      </c>
      <c r="BK212" s="590"/>
      <c r="BL212" s="590">
        <v>725</v>
      </c>
    </row>
    <row r="213" spans="1:64" ht="15" customHeight="1" x14ac:dyDescent="0.25">
      <c r="A213" s="588" t="s">
        <v>5428</v>
      </c>
      <c r="B213" s="589"/>
      <c r="C213" s="589" t="s">
        <v>4939</v>
      </c>
      <c r="D213" s="948" t="s">
        <v>4940</v>
      </c>
      <c r="E213" s="948"/>
      <c r="F213" s="589" t="s">
        <v>248</v>
      </c>
      <c r="G213" s="590">
        <f>'9-22-22 Rozpočet-vybr. sloupce'!I760</f>
        <v>51</v>
      </c>
      <c r="H213" s="590">
        <f>'9-22-22 Rozpočet-vybr. sloupce'!J760</f>
        <v>0</v>
      </c>
      <c r="I213" s="590">
        <f t="shared" si="108"/>
        <v>0</v>
      </c>
      <c r="J213" s="590">
        <f t="shared" si="109"/>
        <v>0</v>
      </c>
      <c r="K213" s="590">
        <f t="shared" si="110"/>
        <v>0</v>
      </c>
      <c r="L213" s="590">
        <v>1E-3</v>
      </c>
      <c r="M213" s="590">
        <f t="shared" si="111"/>
        <v>5.1000000000000004E-2</v>
      </c>
      <c r="N213" s="591" t="s">
        <v>5401</v>
      </c>
      <c r="Z213" s="590">
        <f t="shared" si="112"/>
        <v>0</v>
      </c>
      <c r="AB213" s="590">
        <f t="shared" si="113"/>
        <v>0</v>
      </c>
      <c r="AC213" s="590">
        <f t="shared" si="114"/>
        <v>0</v>
      </c>
      <c r="AD213" s="590">
        <f t="shared" si="115"/>
        <v>0</v>
      </c>
      <c r="AE213" s="590">
        <f t="shared" si="116"/>
        <v>0</v>
      </c>
      <c r="AF213" s="590">
        <f t="shared" si="117"/>
        <v>0</v>
      </c>
      <c r="AG213" s="590">
        <f t="shared" si="118"/>
        <v>0</v>
      </c>
      <c r="AH213" s="590">
        <f t="shared" si="119"/>
        <v>0</v>
      </c>
      <c r="AI213" s="576"/>
      <c r="AJ213" s="590">
        <f t="shared" si="120"/>
        <v>0</v>
      </c>
      <c r="AK213" s="590">
        <f t="shared" si="121"/>
        <v>0</v>
      </c>
      <c r="AL213" s="590">
        <f t="shared" si="122"/>
        <v>0</v>
      </c>
      <c r="AN213" s="590">
        <v>21</v>
      </c>
      <c r="AO213" s="590">
        <f>H213*1</f>
        <v>0</v>
      </c>
      <c r="AP213" s="590">
        <f>H213*(1-1)</f>
        <v>0</v>
      </c>
      <c r="AQ213" s="592" t="s">
        <v>217</v>
      </c>
      <c r="AV213" s="590">
        <f t="shared" si="123"/>
        <v>0</v>
      </c>
      <c r="AW213" s="590">
        <f t="shared" si="124"/>
        <v>0</v>
      </c>
      <c r="AX213" s="590">
        <f t="shared" si="125"/>
        <v>0</v>
      </c>
      <c r="AY213" s="592" t="s">
        <v>5419</v>
      </c>
      <c r="AZ213" s="592" t="s">
        <v>5403</v>
      </c>
      <c r="BA213" s="576" t="s">
        <v>5400</v>
      </c>
      <c r="BC213" s="590">
        <f t="shared" si="126"/>
        <v>0</v>
      </c>
      <c r="BD213" s="590">
        <f t="shared" si="127"/>
        <v>0</v>
      </c>
      <c r="BE213" s="590">
        <v>0</v>
      </c>
      <c r="BF213" s="590">
        <f t="shared" si="128"/>
        <v>5.1000000000000004E-2</v>
      </c>
      <c r="BH213" s="590">
        <f t="shared" si="129"/>
        <v>0</v>
      </c>
      <c r="BI213" s="590">
        <f t="shared" si="130"/>
        <v>0</v>
      </c>
      <c r="BJ213" s="590">
        <f t="shared" si="131"/>
        <v>0</v>
      </c>
      <c r="BK213" s="590"/>
      <c r="BL213" s="590">
        <v>725</v>
      </c>
    </row>
    <row r="214" spans="1:64" ht="15" customHeight="1" x14ac:dyDescent="0.25">
      <c r="A214" s="588" t="s">
        <v>706</v>
      </c>
      <c r="B214" s="589"/>
      <c r="C214" s="589" t="s">
        <v>4941</v>
      </c>
      <c r="D214" s="948" t="s">
        <v>4942</v>
      </c>
      <c r="E214" s="948"/>
      <c r="F214" s="589" t="s">
        <v>248</v>
      </c>
      <c r="G214" s="590">
        <f>'9-22-22 Rozpočet-vybr. sloupce'!I765</f>
        <v>11</v>
      </c>
      <c r="H214" s="590">
        <f>'9-22-22 Rozpočet-vybr. sloupce'!J765</f>
        <v>0</v>
      </c>
      <c r="I214" s="590">
        <f t="shared" si="108"/>
        <v>0</v>
      </c>
      <c r="J214" s="590">
        <f t="shared" si="109"/>
        <v>0</v>
      </c>
      <c r="K214" s="590">
        <f t="shared" si="110"/>
        <v>0</v>
      </c>
      <c r="L214" s="590">
        <v>0</v>
      </c>
      <c r="M214" s="590">
        <f t="shared" si="111"/>
        <v>0</v>
      </c>
      <c r="N214" s="591"/>
      <c r="Z214" s="590">
        <f t="shared" si="112"/>
        <v>0</v>
      </c>
      <c r="AB214" s="590">
        <f t="shared" si="113"/>
        <v>0</v>
      </c>
      <c r="AC214" s="590">
        <f t="shared" si="114"/>
        <v>0</v>
      </c>
      <c r="AD214" s="590">
        <f t="shared" si="115"/>
        <v>0</v>
      </c>
      <c r="AE214" s="590">
        <f t="shared" si="116"/>
        <v>0</v>
      </c>
      <c r="AF214" s="590">
        <f t="shared" si="117"/>
        <v>0</v>
      </c>
      <c r="AG214" s="590">
        <f t="shared" si="118"/>
        <v>0</v>
      </c>
      <c r="AH214" s="590">
        <f t="shared" si="119"/>
        <v>0</v>
      </c>
      <c r="AI214" s="576"/>
      <c r="AJ214" s="590">
        <f t="shared" si="120"/>
        <v>0</v>
      </c>
      <c r="AK214" s="590">
        <f t="shared" si="121"/>
        <v>0</v>
      </c>
      <c r="AL214" s="590">
        <f t="shared" si="122"/>
        <v>0</v>
      </c>
      <c r="AN214" s="590">
        <v>21</v>
      </c>
      <c r="AO214" s="590">
        <f>H214*1</f>
        <v>0</v>
      </c>
      <c r="AP214" s="590">
        <f>H214*(1-1)</f>
        <v>0</v>
      </c>
      <c r="AQ214" s="592" t="s">
        <v>217</v>
      </c>
      <c r="AV214" s="590">
        <f t="shared" si="123"/>
        <v>0</v>
      </c>
      <c r="AW214" s="590">
        <f t="shared" si="124"/>
        <v>0</v>
      </c>
      <c r="AX214" s="590">
        <f t="shared" si="125"/>
        <v>0</v>
      </c>
      <c r="AY214" s="592" t="s">
        <v>5419</v>
      </c>
      <c r="AZ214" s="592" t="s">
        <v>5403</v>
      </c>
      <c r="BA214" s="576" t="s">
        <v>5400</v>
      </c>
      <c r="BC214" s="590">
        <f t="shared" si="126"/>
        <v>0</v>
      </c>
      <c r="BD214" s="590">
        <f t="shared" si="127"/>
        <v>0</v>
      </c>
      <c r="BE214" s="590">
        <v>0</v>
      </c>
      <c r="BF214" s="590">
        <f t="shared" si="128"/>
        <v>0</v>
      </c>
      <c r="BH214" s="590">
        <f t="shared" si="129"/>
        <v>0</v>
      </c>
      <c r="BI214" s="590">
        <f t="shared" si="130"/>
        <v>0</v>
      </c>
      <c r="BJ214" s="590">
        <f t="shared" si="131"/>
        <v>0</v>
      </c>
      <c r="BK214" s="590"/>
      <c r="BL214" s="590">
        <v>725</v>
      </c>
    </row>
    <row r="215" spans="1:64" ht="15" customHeight="1" x14ac:dyDescent="0.25">
      <c r="A215" s="588" t="s">
        <v>5429</v>
      </c>
      <c r="B215" s="589"/>
      <c r="C215" s="589" t="s">
        <v>4943</v>
      </c>
      <c r="D215" s="948" t="s">
        <v>4944</v>
      </c>
      <c r="E215" s="948"/>
      <c r="F215" s="589" t="s">
        <v>1266</v>
      </c>
      <c r="G215" s="590">
        <f>'9-22-22 Rozpočet-vybr. sloupce'!I770</f>
        <v>46</v>
      </c>
      <c r="H215" s="590">
        <f>'9-22-22 Rozpočet-vybr. sloupce'!J770</f>
        <v>0</v>
      </c>
      <c r="I215" s="590">
        <f t="shared" si="108"/>
        <v>0</v>
      </c>
      <c r="J215" s="590">
        <f t="shared" si="109"/>
        <v>0</v>
      </c>
      <c r="K215" s="590">
        <f t="shared" si="110"/>
        <v>0</v>
      </c>
      <c r="L215" s="590">
        <v>0</v>
      </c>
      <c r="M215" s="590">
        <f t="shared" si="111"/>
        <v>0</v>
      </c>
      <c r="N215" s="591"/>
      <c r="Z215" s="590">
        <f t="shared" si="112"/>
        <v>0</v>
      </c>
      <c r="AB215" s="590">
        <f t="shared" si="113"/>
        <v>0</v>
      </c>
      <c r="AC215" s="590">
        <f t="shared" si="114"/>
        <v>0</v>
      </c>
      <c r="AD215" s="590">
        <f t="shared" si="115"/>
        <v>0</v>
      </c>
      <c r="AE215" s="590">
        <f t="shared" si="116"/>
        <v>0</v>
      </c>
      <c r="AF215" s="590">
        <f t="shared" si="117"/>
        <v>0</v>
      </c>
      <c r="AG215" s="590">
        <f t="shared" si="118"/>
        <v>0</v>
      </c>
      <c r="AH215" s="590">
        <f t="shared" si="119"/>
        <v>0</v>
      </c>
      <c r="AI215" s="576"/>
      <c r="AJ215" s="590">
        <f t="shared" si="120"/>
        <v>0</v>
      </c>
      <c r="AK215" s="590">
        <f t="shared" si="121"/>
        <v>0</v>
      </c>
      <c r="AL215" s="590">
        <f t="shared" si="122"/>
        <v>0</v>
      </c>
      <c r="AN215" s="590">
        <v>21</v>
      </c>
      <c r="AO215" s="590">
        <f>H215*1</f>
        <v>0</v>
      </c>
      <c r="AP215" s="590">
        <f>H215*(1-1)</f>
        <v>0</v>
      </c>
      <c r="AQ215" s="592" t="s">
        <v>217</v>
      </c>
      <c r="AV215" s="590">
        <f t="shared" si="123"/>
        <v>0</v>
      </c>
      <c r="AW215" s="590">
        <f t="shared" si="124"/>
        <v>0</v>
      </c>
      <c r="AX215" s="590">
        <f t="shared" si="125"/>
        <v>0</v>
      </c>
      <c r="AY215" s="592" t="s">
        <v>5419</v>
      </c>
      <c r="AZ215" s="592" t="s">
        <v>5403</v>
      </c>
      <c r="BA215" s="576" t="s">
        <v>5400</v>
      </c>
      <c r="BC215" s="590">
        <f t="shared" si="126"/>
        <v>0</v>
      </c>
      <c r="BD215" s="590">
        <f t="shared" si="127"/>
        <v>0</v>
      </c>
      <c r="BE215" s="590">
        <v>0</v>
      </c>
      <c r="BF215" s="590">
        <f t="shared" si="128"/>
        <v>0</v>
      </c>
      <c r="BH215" s="590">
        <f t="shared" si="129"/>
        <v>0</v>
      </c>
      <c r="BI215" s="590">
        <f t="shared" si="130"/>
        <v>0</v>
      </c>
      <c r="BJ215" s="590">
        <f t="shared" si="131"/>
        <v>0</v>
      </c>
      <c r="BK215" s="590"/>
      <c r="BL215" s="590">
        <v>725</v>
      </c>
    </row>
    <row r="216" spans="1:64" ht="15" customHeight="1" x14ac:dyDescent="0.25">
      <c r="A216" s="588" t="s">
        <v>397</v>
      </c>
      <c r="B216" s="589"/>
      <c r="C216" s="589" t="s">
        <v>4945</v>
      </c>
      <c r="D216" s="948" t="s">
        <v>4946</v>
      </c>
      <c r="E216" s="948"/>
      <c r="F216" s="589" t="s">
        <v>1266</v>
      </c>
      <c r="G216" s="590">
        <f>'9-22-22 Rozpočet-vybr. sloupce'!I775</f>
        <v>3</v>
      </c>
      <c r="H216" s="590">
        <f>'9-22-22 Rozpočet-vybr. sloupce'!J775</f>
        <v>0</v>
      </c>
      <c r="I216" s="590">
        <f t="shared" si="108"/>
        <v>0</v>
      </c>
      <c r="J216" s="590">
        <f t="shared" si="109"/>
        <v>0</v>
      </c>
      <c r="K216" s="590">
        <f t="shared" si="110"/>
        <v>0</v>
      </c>
      <c r="L216" s="590">
        <v>0</v>
      </c>
      <c r="M216" s="590">
        <f t="shared" si="111"/>
        <v>0</v>
      </c>
      <c r="N216" s="591"/>
      <c r="Z216" s="590">
        <f t="shared" si="112"/>
        <v>0</v>
      </c>
      <c r="AB216" s="590">
        <f t="shared" si="113"/>
        <v>0</v>
      </c>
      <c r="AC216" s="590">
        <f t="shared" si="114"/>
        <v>0</v>
      </c>
      <c r="AD216" s="590">
        <f t="shared" si="115"/>
        <v>0</v>
      </c>
      <c r="AE216" s="590">
        <f t="shared" si="116"/>
        <v>0</v>
      </c>
      <c r="AF216" s="590">
        <f t="shared" si="117"/>
        <v>0</v>
      </c>
      <c r="AG216" s="590">
        <f t="shared" si="118"/>
        <v>0</v>
      </c>
      <c r="AH216" s="590">
        <f t="shared" si="119"/>
        <v>0</v>
      </c>
      <c r="AI216" s="576"/>
      <c r="AJ216" s="590">
        <f t="shared" si="120"/>
        <v>0</v>
      </c>
      <c r="AK216" s="590">
        <f t="shared" si="121"/>
        <v>0</v>
      </c>
      <c r="AL216" s="590">
        <f t="shared" si="122"/>
        <v>0</v>
      </c>
      <c r="AN216" s="590">
        <v>21</v>
      </c>
      <c r="AO216" s="590">
        <f>H216*1</f>
        <v>0</v>
      </c>
      <c r="AP216" s="590">
        <f>H216*(1-1)</f>
        <v>0</v>
      </c>
      <c r="AQ216" s="592" t="s">
        <v>217</v>
      </c>
      <c r="AV216" s="590">
        <f t="shared" si="123"/>
        <v>0</v>
      </c>
      <c r="AW216" s="590">
        <f t="shared" si="124"/>
        <v>0</v>
      </c>
      <c r="AX216" s="590">
        <f t="shared" si="125"/>
        <v>0</v>
      </c>
      <c r="AY216" s="592" t="s">
        <v>5419</v>
      </c>
      <c r="AZ216" s="592" t="s">
        <v>5403</v>
      </c>
      <c r="BA216" s="576" t="s">
        <v>5400</v>
      </c>
      <c r="BC216" s="590">
        <f t="shared" si="126"/>
        <v>0</v>
      </c>
      <c r="BD216" s="590">
        <f t="shared" si="127"/>
        <v>0</v>
      </c>
      <c r="BE216" s="590">
        <v>0</v>
      </c>
      <c r="BF216" s="590">
        <f t="shared" si="128"/>
        <v>0</v>
      </c>
      <c r="BH216" s="590">
        <f t="shared" si="129"/>
        <v>0</v>
      </c>
      <c r="BI216" s="590">
        <f t="shared" si="130"/>
        <v>0</v>
      </c>
      <c r="BJ216" s="590">
        <f t="shared" si="131"/>
        <v>0</v>
      </c>
      <c r="BK216" s="590"/>
      <c r="BL216" s="590">
        <v>725</v>
      </c>
    </row>
    <row r="217" spans="1:64" ht="15" customHeight="1" x14ac:dyDescent="0.25">
      <c r="A217" s="588" t="s">
        <v>5430</v>
      </c>
      <c r="B217" s="589"/>
      <c r="C217" s="589" t="s">
        <v>4947</v>
      </c>
      <c r="D217" s="948" t="s">
        <v>4948</v>
      </c>
      <c r="E217" s="948"/>
      <c r="F217" s="589" t="s">
        <v>1266</v>
      </c>
      <c r="G217" s="590">
        <f>'9-22-22 Rozpočet-vybr. sloupce'!I779</f>
        <v>55</v>
      </c>
      <c r="H217" s="590">
        <f>'9-22-22 Rozpočet-vybr. sloupce'!J779</f>
        <v>0</v>
      </c>
      <c r="I217" s="590">
        <f t="shared" si="108"/>
        <v>0</v>
      </c>
      <c r="J217" s="590">
        <f t="shared" si="109"/>
        <v>0</v>
      </c>
      <c r="K217" s="590">
        <f t="shared" si="110"/>
        <v>0</v>
      </c>
      <c r="L217" s="590">
        <v>2.5999999999999998E-4</v>
      </c>
      <c r="M217" s="590">
        <f t="shared" si="111"/>
        <v>1.4299999999999998E-2</v>
      </c>
      <c r="N217" s="591" t="s">
        <v>5401</v>
      </c>
      <c r="Z217" s="590">
        <f t="shared" si="112"/>
        <v>0</v>
      </c>
      <c r="AB217" s="590">
        <f t="shared" si="113"/>
        <v>0</v>
      </c>
      <c r="AC217" s="590">
        <f t="shared" si="114"/>
        <v>0</v>
      </c>
      <c r="AD217" s="590">
        <f t="shared" si="115"/>
        <v>0</v>
      </c>
      <c r="AE217" s="590">
        <f t="shared" si="116"/>
        <v>0</v>
      </c>
      <c r="AF217" s="590">
        <f t="shared" si="117"/>
        <v>0</v>
      </c>
      <c r="AG217" s="590">
        <f t="shared" si="118"/>
        <v>0</v>
      </c>
      <c r="AH217" s="590">
        <f t="shared" si="119"/>
        <v>0</v>
      </c>
      <c r="AI217" s="576"/>
      <c r="AJ217" s="590">
        <f t="shared" si="120"/>
        <v>0</v>
      </c>
      <c r="AK217" s="590">
        <f t="shared" si="121"/>
        <v>0</v>
      </c>
      <c r="AL217" s="590">
        <f t="shared" si="122"/>
        <v>0</v>
      </c>
      <c r="AN217" s="590">
        <v>21</v>
      </c>
      <c r="AO217" s="590">
        <f>H217*0.852124751702009</f>
        <v>0</v>
      </c>
      <c r="AP217" s="590">
        <f>H217*(1-0.852124751702009)</f>
        <v>0</v>
      </c>
      <c r="AQ217" s="592" t="s">
        <v>217</v>
      </c>
      <c r="AV217" s="590">
        <f t="shared" si="123"/>
        <v>0</v>
      </c>
      <c r="AW217" s="590">
        <f t="shared" si="124"/>
        <v>0</v>
      </c>
      <c r="AX217" s="590">
        <f t="shared" si="125"/>
        <v>0</v>
      </c>
      <c r="AY217" s="592" t="s">
        <v>5419</v>
      </c>
      <c r="AZ217" s="592" t="s">
        <v>5403</v>
      </c>
      <c r="BA217" s="576" t="s">
        <v>5400</v>
      </c>
      <c r="BC217" s="590">
        <f t="shared" si="126"/>
        <v>0</v>
      </c>
      <c r="BD217" s="590">
        <f t="shared" si="127"/>
        <v>0</v>
      </c>
      <c r="BE217" s="590">
        <v>0</v>
      </c>
      <c r="BF217" s="590">
        <f t="shared" si="128"/>
        <v>1.4299999999999998E-2</v>
      </c>
      <c r="BH217" s="590">
        <f t="shared" si="129"/>
        <v>0</v>
      </c>
      <c r="BI217" s="590">
        <f t="shared" si="130"/>
        <v>0</v>
      </c>
      <c r="BJ217" s="590">
        <f t="shared" si="131"/>
        <v>0</v>
      </c>
      <c r="BK217" s="590"/>
      <c r="BL217" s="590">
        <v>725</v>
      </c>
    </row>
    <row r="218" spans="1:64" ht="15" customHeight="1" x14ac:dyDescent="0.25">
      <c r="A218" s="588" t="s">
        <v>713</v>
      </c>
      <c r="B218" s="589"/>
      <c r="C218" s="589" t="s">
        <v>4949</v>
      </c>
      <c r="D218" s="948" t="s">
        <v>4950</v>
      </c>
      <c r="E218" s="948"/>
      <c r="F218" s="589" t="s">
        <v>1266</v>
      </c>
      <c r="G218" s="590">
        <f>'9-22-22 Rozpočet-vybr. sloupce'!I784</f>
        <v>95</v>
      </c>
      <c r="H218" s="590">
        <f>'9-22-22 Rozpočet-vybr. sloupce'!J784</f>
        <v>0</v>
      </c>
      <c r="I218" s="590">
        <f t="shared" si="108"/>
        <v>0</v>
      </c>
      <c r="J218" s="590">
        <f t="shared" si="109"/>
        <v>0</v>
      </c>
      <c r="K218" s="590">
        <f t="shared" si="110"/>
        <v>0</v>
      </c>
      <c r="L218" s="590">
        <v>6.6E-4</v>
      </c>
      <c r="M218" s="590">
        <f t="shared" si="111"/>
        <v>6.2700000000000006E-2</v>
      </c>
      <c r="N218" s="591" t="s">
        <v>5401</v>
      </c>
      <c r="Z218" s="590">
        <f t="shared" si="112"/>
        <v>0</v>
      </c>
      <c r="AB218" s="590">
        <f t="shared" si="113"/>
        <v>0</v>
      </c>
      <c r="AC218" s="590">
        <f t="shared" si="114"/>
        <v>0</v>
      </c>
      <c r="AD218" s="590">
        <f t="shared" si="115"/>
        <v>0</v>
      </c>
      <c r="AE218" s="590">
        <f t="shared" si="116"/>
        <v>0</v>
      </c>
      <c r="AF218" s="590">
        <f t="shared" si="117"/>
        <v>0</v>
      </c>
      <c r="AG218" s="590">
        <f t="shared" si="118"/>
        <v>0</v>
      </c>
      <c r="AH218" s="590">
        <f t="shared" si="119"/>
        <v>0</v>
      </c>
      <c r="AI218" s="576"/>
      <c r="AJ218" s="590">
        <f t="shared" si="120"/>
        <v>0</v>
      </c>
      <c r="AK218" s="590">
        <f t="shared" si="121"/>
        <v>0</v>
      </c>
      <c r="AL218" s="590">
        <f t="shared" si="122"/>
        <v>0</v>
      </c>
      <c r="AN218" s="590">
        <v>21</v>
      </c>
      <c r="AO218" s="590">
        <f>H218*0.868031413612566</f>
        <v>0</v>
      </c>
      <c r="AP218" s="590">
        <f>H218*(1-0.868031413612566)</f>
        <v>0</v>
      </c>
      <c r="AQ218" s="592" t="s">
        <v>217</v>
      </c>
      <c r="AV218" s="590">
        <f t="shared" si="123"/>
        <v>0</v>
      </c>
      <c r="AW218" s="590">
        <f t="shared" si="124"/>
        <v>0</v>
      </c>
      <c r="AX218" s="590">
        <f t="shared" si="125"/>
        <v>0</v>
      </c>
      <c r="AY218" s="592" t="s">
        <v>5419</v>
      </c>
      <c r="AZ218" s="592" t="s">
        <v>5403</v>
      </c>
      <c r="BA218" s="576" t="s">
        <v>5400</v>
      </c>
      <c r="BC218" s="590">
        <f t="shared" si="126"/>
        <v>0</v>
      </c>
      <c r="BD218" s="590">
        <f t="shared" si="127"/>
        <v>0</v>
      </c>
      <c r="BE218" s="590">
        <v>0</v>
      </c>
      <c r="BF218" s="590">
        <f t="shared" si="128"/>
        <v>6.2700000000000006E-2</v>
      </c>
      <c r="BH218" s="590">
        <f t="shared" si="129"/>
        <v>0</v>
      </c>
      <c r="BI218" s="590">
        <f t="shared" si="130"/>
        <v>0</v>
      </c>
      <c r="BJ218" s="590">
        <f t="shared" si="131"/>
        <v>0</v>
      </c>
      <c r="BK218" s="590"/>
      <c r="BL218" s="590">
        <v>725</v>
      </c>
    </row>
    <row r="219" spans="1:64" ht="15" customHeight="1" x14ac:dyDescent="0.25">
      <c r="A219" s="588" t="s">
        <v>5431</v>
      </c>
      <c r="B219" s="589"/>
      <c r="C219" s="589" t="s">
        <v>4952</v>
      </c>
      <c r="D219" s="948" t="s">
        <v>4953</v>
      </c>
      <c r="E219" s="948"/>
      <c r="F219" s="589" t="s">
        <v>1266</v>
      </c>
      <c r="G219" s="590">
        <f>'9-22-22 Rozpočet-vybr. sloupce'!I789</f>
        <v>55</v>
      </c>
      <c r="H219" s="590">
        <f>'9-22-22 Rozpočet-vybr. sloupce'!J789</f>
        <v>0</v>
      </c>
      <c r="I219" s="590">
        <f t="shared" si="108"/>
        <v>0</v>
      </c>
      <c r="J219" s="590">
        <f t="shared" si="109"/>
        <v>0</v>
      </c>
      <c r="K219" s="590">
        <f t="shared" si="110"/>
        <v>0</v>
      </c>
      <c r="L219" s="590">
        <v>1.6000000000000001E-4</v>
      </c>
      <c r="M219" s="590">
        <f t="shared" si="111"/>
        <v>8.8000000000000005E-3</v>
      </c>
      <c r="N219" s="591" t="s">
        <v>5401</v>
      </c>
      <c r="Z219" s="590">
        <f t="shared" si="112"/>
        <v>0</v>
      </c>
      <c r="AB219" s="590">
        <f t="shared" si="113"/>
        <v>0</v>
      </c>
      <c r="AC219" s="590">
        <f t="shared" si="114"/>
        <v>0</v>
      </c>
      <c r="AD219" s="590">
        <f t="shared" si="115"/>
        <v>0</v>
      </c>
      <c r="AE219" s="590">
        <f t="shared" si="116"/>
        <v>0</v>
      </c>
      <c r="AF219" s="590">
        <f t="shared" si="117"/>
        <v>0</v>
      </c>
      <c r="AG219" s="590">
        <f t="shared" si="118"/>
        <v>0</v>
      </c>
      <c r="AH219" s="590">
        <f t="shared" si="119"/>
        <v>0</v>
      </c>
      <c r="AI219" s="576"/>
      <c r="AJ219" s="590">
        <f t="shared" si="120"/>
        <v>0</v>
      </c>
      <c r="AK219" s="590">
        <f t="shared" si="121"/>
        <v>0</v>
      </c>
      <c r="AL219" s="590">
        <f t="shared" si="122"/>
        <v>0</v>
      </c>
      <c r="AN219" s="590">
        <v>21</v>
      </c>
      <c r="AO219" s="590">
        <f>H219*0.928422310756972</f>
        <v>0</v>
      </c>
      <c r="AP219" s="590">
        <f>H219*(1-0.928422310756972)</f>
        <v>0</v>
      </c>
      <c r="AQ219" s="592" t="s">
        <v>217</v>
      </c>
      <c r="AV219" s="590">
        <f t="shared" si="123"/>
        <v>0</v>
      </c>
      <c r="AW219" s="590">
        <f t="shared" si="124"/>
        <v>0</v>
      </c>
      <c r="AX219" s="590">
        <f t="shared" si="125"/>
        <v>0</v>
      </c>
      <c r="AY219" s="592" t="s">
        <v>5419</v>
      </c>
      <c r="AZ219" s="592" t="s">
        <v>5403</v>
      </c>
      <c r="BA219" s="576" t="s">
        <v>5400</v>
      </c>
      <c r="BC219" s="590">
        <f t="shared" si="126"/>
        <v>0</v>
      </c>
      <c r="BD219" s="590">
        <f t="shared" si="127"/>
        <v>0</v>
      </c>
      <c r="BE219" s="590">
        <v>0</v>
      </c>
      <c r="BF219" s="590">
        <f t="shared" si="128"/>
        <v>8.8000000000000005E-3</v>
      </c>
      <c r="BH219" s="590">
        <f t="shared" si="129"/>
        <v>0</v>
      </c>
      <c r="BI219" s="590">
        <f t="shared" si="130"/>
        <v>0</v>
      </c>
      <c r="BJ219" s="590">
        <f t="shared" si="131"/>
        <v>0</v>
      </c>
      <c r="BK219" s="590"/>
      <c r="BL219" s="590">
        <v>725</v>
      </c>
    </row>
    <row r="220" spans="1:64" ht="15" customHeight="1" x14ac:dyDescent="0.25">
      <c r="A220" s="588" t="s">
        <v>717</v>
      </c>
      <c r="B220" s="589"/>
      <c r="C220" s="589" t="s">
        <v>4955</v>
      </c>
      <c r="D220" s="948" t="s">
        <v>4956</v>
      </c>
      <c r="E220" s="948"/>
      <c r="F220" s="589" t="s">
        <v>1266</v>
      </c>
      <c r="G220" s="590">
        <f>'9-22-22 Rozpočet-vybr. sloupce'!I794</f>
        <v>273</v>
      </c>
      <c r="H220" s="590">
        <f>'9-22-22 Rozpočet-vybr. sloupce'!J794</f>
        <v>0</v>
      </c>
      <c r="I220" s="590">
        <f t="shared" si="108"/>
        <v>0</v>
      </c>
      <c r="J220" s="590">
        <f t="shared" si="109"/>
        <v>0</v>
      </c>
      <c r="K220" s="590">
        <f t="shared" si="110"/>
        <v>0</v>
      </c>
      <c r="L220" s="590">
        <v>3.0000000000000001E-5</v>
      </c>
      <c r="M220" s="590">
        <f t="shared" si="111"/>
        <v>8.1899999999999994E-3</v>
      </c>
      <c r="N220" s="591" t="s">
        <v>5401</v>
      </c>
      <c r="Z220" s="590">
        <f t="shared" si="112"/>
        <v>0</v>
      </c>
      <c r="AB220" s="590">
        <f t="shared" si="113"/>
        <v>0</v>
      </c>
      <c r="AC220" s="590">
        <f t="shared" si="114"/>
        <v>0</v>
      </c>
      <c r="AD220" s="590">
        <f t="shared" si="115"/>
        <v>0</v>
      </c>
      <c r="AE220" s="590">
        <f t="shared" si="116"/>
        <v>0</v>
      </c>
      <c r="AF220" s="590">
        <f t="shared" si="117"/>
        <v>0</v>
      </c>
      <c r="AG220" s="590">
        <f t="shared" si="118"/>
        <v>0</v>
      </c>
      <c r="AH220" s="590">
        <f t="shared" si="119"/>
        <v>0</v>
      </c>
      <c r="AI220" s="576"/>
      <c r="AJ220" s="590">
        <f t="shared" si="120"/>
        <v>0</v>
      </c>
      <c r="AK220" s="590">
        <f t="shared" si="121"/>
        <v>0</v>
      </c>
      <c r="AL220" s="590">
        <f t="shared" si="122"/>
        <v>0</v>
      </c>
      <c r="AN220" s="590">
        <v>21</v>
      </c>
      <c r="AO220" s="590">
        <f>H220*0.127935693186771</f>
        <v>0</v>
      </c>
      <c r="AP220" s="590">
        <f>H220*(1-0.127935693186771)</f>
        <v>0</v>
      </c>
      <c r="AQ220" s="592" t="s">
        <v>217</v>
      </c>
      <c r="AV220" s="590">
        <f t="shared" si="123"/>
        <v>0</v>
      </c>
      <c r="AW220" s="590">
        <f t="shared" si="124"/>
        <v>0</v>
      </c>
      <c r="AX220" s="590">
        <f t="shared" si="125"/>
        <v>0</v>
      </c>
      <c r="AY220" s="592" t="s">
        <v>5419</v>
      </c>
      <c r="AZ220" s="592" t="s">
        <v>5403</v>
      </c>
      <c r="BA220" s="576" t="s">
        <v>5400</v>
      </c>
      <c r="BC220" s="590">
        <f t="shared" si="126"/>
        <v>0</v>
      </c>
      <c r="BD220" s="590">
        <f t="shared" si="127"/>
        <v>0</v>
      </c>
      <c r="BE220" s="590">
        <v>0</v>
      </c>
      <c r="BF220" s="590">
        <f t="shared" si="128"/>
        <v>8.1899999999999994E-3</v>
      </c>
      <c r="BH220" s="590">
        <f t="shared" si="129"/>
        <v>0</v>
      </c>
      <c r="BI220" s="590">
        <f t="shared" si="130"/>
        <v>0</v>
      </c>
      <c r="BJ220" s="590">
        <f t="shared" si="131"/>
        <v>0</v>
      </c>
      <c r="BK220" s="590"/>
      <c r="BL220" s="590">
        <v>725</v>
      </c>
    </row>
    <row r="221" spans="1:64" ht="15" customHeight="1" x14ac:dyDescent="0.25">
      <c r="A221" s="588" t="s">
        <v>5432</v>
      </c>
      <c r="B221" s="589"/>
      <c r="C221" s="589" t="s">
        <v>4959</v>
      </c>
      <c r="D221" s="948" t="s">
        <v>4960</v>
      </c>
      <c r="E221" s="948"/>
      <c r="F221" s="589" t="s">
        <v>1266</v>
      </c>
      <c r="G221" s="590">
        <f>'9-22-22 Rozpočet-vybr. sloupce'!I799</f>
        <v>9</v>
      </c>
      <c r="H221" s="590">
        <f>'9-22-22 Rozpočet-vybr. sloupce'!J799</f>
        <v>0</v>
      </c>
      <c r="I221" s="590">
        <f t="shared" si="108"/>
        <v>0</v>
      </c>
      <c r="J221" s="590">
        <f t="shared" si="109"/>
        <v>0</v>
      </c>
      <c r="K221" s="590">
        <f t="shared" si="110"/>
        <v>0</v>
      </c>
      <c r="L221" s="590">
        <v>1.7069999999999998E-2</v>
      </c>
      <c r="M221" s="590">
        <f t="shared" si="111"/>
        <v>0.15362999999999999</v>
      </c>
      <c r="N221" s="591" t="s">
        <v>5401</v>
      </c>
      <c r="Z221" s="590">
        <f t="shared" si="112"/>
        <v>0</v>
      </c>
      <c r="AB221" s="590">
        <f t="shared" si="113"/>
        <v>0</v>
      </c>
      <c r="AC221" s="590">
        <f t="shared" si="114"/>
        <v>0</v>
      </c>
      <c r="AD221" s="590">
        <f t="shared" si="115"/>
        <v>0</v>
      </c>
      <c r="AE221" s="590">
        <f t="shared" si="116"/>
        <v>0</v>
      </c>
      <c r="AF221" s="590">
        <f t="shared" si="117"/>
        <v>0</v>
      </c>
      <c r="AG221" s="590">
        <f t="shared" si="118"/>
        <v>0</v>
      </c>
      <c r="AH221" s="590">
        <f t="shared" si="119"/>
        <v>0</v>
      </c>
      <c r="AI221" s="576"/>
      <c r="AJ221" s="590">
        <f t="shared" si="120"/>
        <v>0</v>
      </c>
      <c r="AK221" s="590">
        <f t="shared" si="121"/>
        <v>0</v>
      </c>
      <c r="AL221" s="590">
        <f t="shared" si="122"/>
        <v>0</v>
      </c>
      <c r="AN221" s="590">
        <v>21</v>
      </c>
      <c r="AO221" s="590">
        <f>H221*0</f>
        <v>0</v>
      </c>
      <c r="AP221" s="590">
        <f>H221*(1-0)</f>
        <v>0</v>
      </c>
      <c r="AQ221" s="592" t="s">
        <v>217</v>
      </c>
      <c r="AV221" s="590">
        <f t="shared" si="123"/>
        <v>0</v>
      </c>
      <c r="AW221" s="590">
        <f t="shared" si="124"/>
        <v>0</v>
      </c>
      <c r="AX221" s="590">
        <f t="shared" si="125"/>
        <v>0</v>
      </c>
      <c r="AY221" s="592" t="s">
        <v>5419</v>
      </c>
      <c r="AZ221" s="592" t="s">
        <v>5403</v>
      </c>
      <c r="BA221" s="576" t="s">
        <v>5400</v>
      </c>
      <c r="BC221" s="590">
        <f t="shared" si="126"/>
        <v>0</v>
      </c>
      <c r="BD221" s="590">
        <f t="shared" si="127"/>
        <v>0</v>
      </c>
      <c r="BE221" s="590">
        <v>0</v>
      </c>
      <c r="BF221" s="590">
        <f t="shared" si="128"/>
        <v>0.15362999999999999</v>
      </c>
      <c r="BH221" s="590">
        <f t="shared" si="129"/>
        <v>0</v>
      </c>
      <c r="BI221" s="590">
        <f t="shared" si="130"/>
        <v>0</v>
      </c>
      <c r="BJ221" s="590">
        <f t="shared" si="131"/>
        <v>0</v>
      </c>
      <c r="BK221" s="590"/>
      <c r="BL221" s="590">
        <v>725</v>
      </c>
    </row>
    <row r="222" spans="1:64" ht="15" customHeight="1" x14ac:dyDescent="0.25">
      <c r="A222" s="588" t="s">
        <v>720</v>
      </c>
      <c r="B222" s="589"/>
      <c r="C222" s="589" t="s">
        <v>4961</v>
      </c>
      <c r="D222" s="948" t="s">
        <v>4962</v>
      </c>
      <c r="E222" s="948"/>
      <c r="F222" s="589" t="s">
        <v>1266</v>
      </c>
      <c r="G222" s="590">
        <f>'9-22-22 Rozpočet-vybr. sloupce'!I803</f>
        <v>20</v>
      </c>
      <c r="H222" s="590">
        <f>'9-22-22 Rozpočet-vybr. sloupce'!J803</f>
        <v>0</v>
      </c>
      <c r="I222" s="590">
        <f t="shared" si="108"/>
        <v>0</v>
      </c>
      <c r="J222" s="590">
        <f t="shared" si="109"/>
        <v>0</v>
      </c>
      <c r="K222" s="590">
        <f t="shared" si="110"/>
        <v>0</v>
      </c>
      <c r="L222" s="590">
        <v>2.5000000000000001E-4</v>
      </c>
      <c r="M222" s="590">
        <f t="shared" si="111"/>
        <v>5.0000000000000001E-3</v>
      </c>
      <c r="N222" s="591" t="s">
        <v>5401</v>
      </c>
      <c r="Z222" s="590">
        <f t="shared" si="112"/>
        <v>0</v>
      </c>
      <c r="AB222" s="590">
        <f t="shared" si="113"/>
        <v>0</v>
      </c>
      <c r="AC222" s="590">
        <f t="shared" si="114"/>
        <v>0</v>
      </c>
      <c r="AD222" s="590">
        <f t="shared" si="115"/>
        <v>0</v>
      </c>
      <c r="AE222" s="590">
        <f t="shared" si="116"/>
        <v>0</v>
      </c>
      <c r="AF222" s="590">
        <f t="shared" si="117"/>
        <v>0</v>
      </c>
      <c r="AG222" s="590">
        <f t="shared" si="118"/>
        <v>0</v>
      </c>
      <c r="AH222" s="590">
        <f t="shared" si="119"/>
        <v>0</v>
      </c>
      <c r="AI222" s="576"/>
      <c r="AJ222" s="590">
        <f t="shared" si="120"/>
        <v>0</v>
      </c>
      <c r="AK222" s="590">
        <f t="shared" si="121"/>
        <v>0</v>
      </c>
      <c r="AL222" s="590">
        <f t="shared" si="122"/>
        <v>0</v>
      </c>
      <c r="AN222" s="590">
        <v>21</v>
      </c>
      <c r="AO222" s="590">
        <f>H222*0.670305164319249</f>
        <v>0</v>
      </c>
      <c r="AP222" s="590">
        <f>H222*(1-0.670305164319249)</f>
        <v>0</v>
      </c>
      <c r="AQ222" s="592" t="s">
        <v>217</v>
      </c>
      <c r="AV222" s="590">
        <f t="shared" si="123"/>
        <v>0</v>
      </c>
      <c r="AW222" s="590">
        <f t="shared" si="124"/>
        <v>0</v>
      </c>
      <c r="AX222" s="590">
        <f t="shared" si="125"/>
        <v>0</v>
      </c>
      <c r="AY222" s="592" t="s">
        <v>5419</v>
      </c>
      <c r="AZ222" s="592" t="s">
        <v>5403</v>
      </c>
      <c r="BA222" s="576" t="s">
        <v>5400</v>
      </c>
      <c r="BC222" s="590">
        <f t="shared" si="126"/>
        <v>0</v>
      </c>
      <c r="BD222" s="590">
        <f t="shared" si="127"/>
        <v>0</v>
      </c>
      <c r="BE222" s="590">
        <v>0</v>
      </c>
      <c r="BF222" s="590">
        <f t="shared" si="128"/>
        <v>5.0000000000000001E-3</v>
      </c>
      <c r="BH222" s="590">
        <f t="shared" si="129"/>
        <v>0</v>
      </c>
      <c r="BI222" s="590">
        <f t="shared" si="130"/>
        <v>0</v>
      </c>
      <c r="BJ222" s="590">
        <f t="shared" si="131"/>
        <v>0</v>
      </c>
      <c r="BK222" s="590"/>
      <c r="BL222" s="590">
        <v>725</v>
      </c>
    </row>
    <row r="223" spans="1:64" ht="15" customHeight="1" x14ac:dyDescent="0.25">
      <c r="A223" s="588" t="s">
        <v>5433</v>
      </c>
      <c r="B223" s="589"/>
      <c r="C223" s="589" t="s">
        <v>4963</v>
      </c>
      <c r="D223" s="948" t="s">
        <v>4964</v>
      </c>
      <c r="E223" s="948"/>
      <c r="F223" s="589" t="s">
        <v>203</v>
      </c>
      <c r="G223" s="590">
        <f>'9-22-22 Rozpočet-vybr. sloupce'!I808</f>
        <v>7.6523000000000003</v>
      </c>
      <c r="H223" s="590">
        <f>'9-22-22 Rozpočet-vybr. sloupce'!J808</f>
        <v>0</v>
      </c>
      <c r="I223" s="590">
        <f t="shared" si="108"/>
        <v>0</v>
      </c>
      <c r="J223" s="590">
        <f t="shared" si="109"/>
        <v>0</v>
      </c>
      <c r="K223" s="590">
        <f t="shared" si="110"/>
        <v>0</v>
      </c>
      <c r="L223" s="590">
        <v>0</v>
      </c>
      <c r="M223" s="590">
        <f t="shared" si="111"/>
        <v>0</v>
      </c>
      <c r="N223" s="591" t="s">
        <v>5401</v>
      </c>
      <c r="Z223" s="590">
        <f t="shared" si="112"/>
        <v>0</v>
      </c>
      <c r="AB223" s="590">
        <f t="shared" si="113"/>
        <v>0</v>
      </c>
      <c r="AC223" s="590">
        <f t="shared" si="114"/>
        <v>0</v>
      </c>
      <c r="AD223" s="590">
        <f t="shared" si="115"/>
        <v>0</v>
      </c>
      <c r="AE223" s="590">
        <f t="shared" si="116"/>
        <v>0</v>
      </c>
      <c r="AF223" s="590">
        <f t="shared" si="117"/>
        <v>0</v>
      </c>
      <c r="AG223" s="590">
        <f t="shared" si="118"/>
        <v>0</v>
      </c>
      <c r="AH223" s="590">
        <f t="shared" si="119"/>
        <v>0</v>
      </c>
      <c r="AI223" s="576"/>
      <c r="AJ223" s="590">
        <f t="shared" si="120"/>
        <v>0</v>
      </c>
      <c r="AK223" s="590">
        <f t="shared" si="121"/>
        <v>0</v>
      </c>
      <c r="AL223" s="590">
        <f t="shared" si="122"/>
        <v>0</v>
      </c>
      <c r="AN223" s="590">
        <v>21</v>
      </c>
      <c r="AO223" s="590">
        <f>H223*0</f>
        <v>0</v>
      </c>
      <c r="AP223" s="590">
        <f>H223*(1-0)</f>
        <v>0</v>
      </c>
      <c r="AQ223" s="592" t="s">
        <v>217</v>
      </c>
      <c r="AV223" s="590">
        <f t="shared" si="123"/>
        <v>0</v>
      </c>
      <c r="AW223" s="590">
        <f t="shared" si="124"/>
        <v>0</v>
      </c>
      <c r="AX223" s="590">
        <f t="shared" si="125"/>
        <v>0</v>
      </c>
      <c r="AY223" s="592" t="s">
        <v>5419</v>
      </c>
      <c r="AZ223" s="592" t="s">
        <v>5403</v>
      </c>
      <c r="BA223" s="576" t="s">
        <v>5400</v>
      </c>
      <c r="BC223" s="590">
        <f t="shared" si="126"/>
        <v>0</v>
      </c>
      <c r="BD223" s="590">
        <f t="shared" si="127"/>
        <v>0</v>
      </c>
      <c r="BE223" s="590">
        <v>0</v>
      </c>
      <c r="BF223" s="590">
        <f t="shared" si="128"/>
        <v>0</v>
      </c>
      <c r="BH223" s="590">
        <f t="shared" si="129"/>
        <v>0</v>
      </c>
      <c r="BI223" s="590">
        <f t="shared" si="130"/>
        <v>0</v>
      </c>
      <c r="BJ223" s="590">
        <f t="shared" si="131"/>
        <v>0</v>
      </c>
      <c r="BK223" s="590"/>
      <c r="BL223" s="590">
        <v>725</v>
      </c>
    </row>
    <row r="224" spans="1:64" ht="15" customHeight="1" x14ac:dyDescent="0.25">
      <c r="A224" s="588" t="s">
        <v>724</v>
      </c>
      <c r="B224" s="589"/>
      <c r="C224" s="589" t="s">
        <v>4965</v>
      </c>
      <c r="D224" s="948" t="s">
        <v>4966</v>
      </c>
      <c r="E224" s="948"/>
      <c r="F224" s="589" t="s">
        <v>248</v>
      </c>
      <c r="G224" s="590">
        <f>'9-22-22 Rozpočet-vybr. sloupce'!I809</f>
        <v>58</v>
      </c>
      <c r="H224" s="590">
        <f>'9-22-22 Rozpočet-vybr. sloupce'!J809</f>
        <v>0</v>
      </c>
      <c r="I224" s="590">
        <f t="shared" si="108"/>
        <v>0</v>
      </c>
      <c r="J224" s="590">
        <f t="shared" si="109"/>
        <v>0</v>
      </c>
      <c r="K224" s="590">
        <f t="shared" si="110"/>
        <v>0</v>
      </c>
      <c r="L224" s="590">
        <v>4.8999999999999998E-4</v>
      </c>
      <c r="M224" s="590">
        <f t="shared" si="111"/>
        <v>2.8420000000000001E-2</v>
      </c>
      <c r="N224" s="591" t="s">
        <v>5401</v>
      </c>
      <c r="Z224" s="590">
        <f t="shared" si="112"/>
        <v>0</v>
      </c>
      <c r="AB224" s="590">
        <f t="shared" si="113"/>
        <v>0</v>
      </c>
      <c r="AC224" s="590">
        <f t="shared" si="114"/>
        <v>0</v>
      </c>
      <c r="AD224" s="590">
        <f t="shared" si="115"/>
        <v>0</v>
      </c>
      <c r="AE224" s="590">
        <f t="shared" si="116"/>
        <v>0</v>
      </c>
      <c r="AF224" s="590">
        <f t="shared" si="117"/>
        <v>0</v>
      </c>
      <c r="AG224" s="590">
        <f t="shared" si="118"/>
        <v>0</v>
      </c>
      <c r="AH224" s="590">
        <f t="shared" si="119"/>
        <v>0</v>
      </c>
      <c r="AI224" s="576"/>
      <c r="AJ224" s="590">
        <f t="shared" si="120"/>
        <v>0</v>
      </c>
      <c r="AK224" s="590">
        <f t="shared" si="121"/>
        <v>0</v>
      </c>
      <c r="AL224" s="590">
        <f t="shared" si="122"/>
        <v>0</v>
      </c>
      <c r="AN224" s="590">
        <v>21</v>
      </c>
      <c r="AO224" s="590">
        <f>H224*0</f>
        <v>0</v>
      </c>
      <c r="AP224" s="590">
        <f>H224*(1-0)</f>
        <v>0</v>
      </c>
      <c r="AQ224" s="592" t="s">
        <v>217</v>
      </c>
      <c r="AV224" s="590">
        <f t="shared" si="123"/>
        <v>0</v>
      </c>
      <c r="AW224" s="590">
        <f t="shared" si="124"/>
        <v>0</v>
      </c>
      <c r="AX224" s="590">
        <f t="shared" si="125"/>
        <v>0</v>
      </c>
      <c r="AY224" s="592" t="s">
        <v>5419</v>
      </c>
      <c r="AZ224" s="592" t="s">
        <v>5403</v>
      </c>
      <c r="BA224" s="576" t="s">
        <v>5400</v>
      </c>
      <c r="BC224" s="590">
        <f t="shared" si="126"/>
        <v>0</v>
      </c>
      <c r="BD224" s="590">
        <f t="shared" si="127"/>
        <v>0</v>
      </c>
      <c r="BE224" s="590">
        <v>0</v>
      </c>
      <c r="BF224" s="590">
        <f t="shared" si="128"/>
        <v>2.8420000000000001E-2</v>
      </c>
      <c r="BH224" s="590">
        <f t="shared" si="129"/>
        <v>0</v>
      </c>
      <c r="BI224" s="590">
        <f t="shared" si="130"/>
        <v>0</v>
      </c>
      <c r="BJ224" s="590">
        <f t="shared" si="131"/>
        <v>0</v>
      </c>
      <c r="BK224" s="590"/>
      <c r="BL224" s="590">
        <v>725</v>
      </c>
    </row>
    <row r="225" spans="1:64" ht="15" customHeight="1" x14ac:dyDescent="0.25">
      <c r="A225" s="588" t="s">
        <v>5434</v>
      </c>
      <c r="B225" s="589"/>
      <c r="C225" s="589" t="s">
        <v>4967</v>
      </c>
      <c r="D225" s="948" t="s">
        <v>4968</v>
      </c>
      <c r="E225" s="948"/>
      <c r="F225" s="589" t="s">
        <v>1266</v>
      </c>
      <c r="G225" s="590">
        <f>'9-22-22 Rozpočet-vybr. sloupce'!I814</f>
        <v>68</v>
      </c>
      <c r="H225" s="590">
        <f>'9-22-22 Rozpočet-vybr. sloupce'!J814</f>
        <v>0</v>
      </c>
      <c r="I225" s="590">
        <f t="shared" si="108"/>
        <v>0</v>
      </c>
      <c r="J225" s="590">
        <f t="shared" si="109"/>
        <v>0</v>
      </c>
      <c r="K225" s="590">
        <f t="shared" si="110"/>
        <v>0</v>
      </c>
      <c r="L225" s="590">
        <v>8.0000000000000007E-5</v>
      </c>
      <c r="M225" s="590">
        <f t="shared" si="111"/>
        <v>5.4400000000000004E-3</v>
      </c>
      <c r="N225" s="591" t="s">
        <v>5401</v>
      </c>
      <c r="Z225" s="590">
        <f t="shared" si="112"/>
        <v>0</v>
      </c>
      <c r="AB225" s="590">
        <f t="shared" si="113"/>
        <v>0</v>
      </c>
      <c r="AC225" s="590">
        <f t="shared" si="114"/>
        <v>0</v>
      </c>
      <c r="AD225" s="590">
        <f t="shared" si="115"/>
        <v>0</v>
      </c>
      <c r="AE225" s="590">
        <f t="shared" si="116"/>
        <v>0</v>
      </c>
      <c r="AF225" s="590">
        <f t="shared" si="117"/>
        <v>0</v>
      </c>
      <c r="AG225" s="590">
        <f t="shared" si="118"/>
        <v>0</v>
      </c>
      <c r="AH225" s="590">
        <f t="shared" si="119"/>
        <v>0</v>
      </c>
      <c r="AI225" s="576"/>
      <c r="AJ225" s="590">
        <f t="shared" si="120"/>
        <v>0</v>
      </c>
      <c r="AK225" s="590">
        <f t="shared" si="121"/>
        <v>0</v>
      </c>
      <c r="AL225" s="590">
        <f t="shared" si="122"/>
        <v>0</v>
      </c>
      <c r="AN225" s="590">
        <v>21</v>
      </c>
      <c r="AO225" s="590">
        <f>H225*0.334722222222222</f>
        <v>0</v>
      </c>
      <c r="AP225" s="590">
        <f>H225*(1-0.334722222222222)</f>
        <v>0</v>
      </c>
      <c r="AQ225" s="592" t="s">
        <v>217</v>
      </c>
      <c r="AV225" s="590">
        <f t="shared" si="123"/>
        <v>0</v>
      </c>
      <c r="AW225" s="590">
        <f t="shared" si="124"/>
        <v>0</v>
      </c>
      <c r="AX225" s="590">
        <f t="shared" si="125"/>
        <v>0</v>
      </c>
      <c r="AY225" s="592" t="s">
        <v>5419</v>
      </c>
      <c r="AZ225" s="592" t="s">
        <v>5403</v>
      </c>
      <c r="BA225" s="576" t="s">
        <v>5400</v>
      </c>
      <c r="BC225" s="590">
        <f t="shared" si="126"/>
        <v>0</v>
      </c>
      <c r="BD225" s="590">
        <f t="shared" si="127"/>
        <v>0</v>
      </c>
      <c r="BE225" s="590">
        <v>0</v>
      </c>
      <c r="BF225" s="590">
        <f t="shared" si="128"/>
        <v>5.4400000000000004E-3</v>
      </c>
      <c r="BH225" s="590">
        <f t="shared" si="129"/>
        <v>0</v>
      </c>
      <c r="BI225" s="590">
        <f t="shared" si="130"/>
        <v>0</v>
      </c>
      <c r="BJ225" s="590">
        <f t="shared" si="131"/>
        <v>0</v>
      </c>
      <c r="BK225" s="590"/>
      <c r="BL225" s="590">
        <v>725</v>
      </c>
    </row>
    <row r="226" spans="1:64" ht="15" customHeight="1" x14ac:dyDescent="0.25">
      <c r="A226" s="588" t="s">
        <v>727</v>
      </c>
      <c r="B226" s="589"/>
      <c r="C226" s="589" t="s">
        <v>4969</v>
      </c>
      <c r="D226" s="948" t="s">
        <v>4970</v>
      </c>
      <c r="E226" s="948"/>
      <c r="F226" s="589" t="s">
        <v>1266</v>
      </c>
      <c r="G226" s="590">
        <f>'9-22-22 Rozpočet-vybr. sloupce'!I819</f>
        <v>124</v>
      </c>
      <c r="H226" s="590">
        <f>'9-22-22 Rozpočet-vybr. sloupce'!J819</f>
        <v>0</v>
      </c>
      <c r="I226" s="590">
        <f t="shared" si="108"/>
        <v>0</v>
      </c>
      <c r="J226" s="590">
        <f t="shared" si="109"/>
        <v>0</v>
      </c>
      <c r="K226" s="590">
        <f t="shared" si="110"/>
        <v>0</v>
      </c>
      <c r="L226" s="590">
        <v>8.0000000000000007E-5</v>
      </c>
      <c r="M226" s="590">
        <f t="shared" si="111"/>
        <v>9.92E-3</v>
      </c>
      <c r="N226" s="591" t="s">
        <v>5401</v>
      </c>
      <c r="Z226" s="590">
        <f t="shared" si="112"/>
        <v>0</v>
      </c>
      <c r="AB226" s="590">
        <f t="shared" si="113"/>
        <v>0</v>
      </c>
      <c r="AC226" s="590">
        <f t="shared" si="114"/>
        <v>0</v>
      </c>
      <c r="AD226" s="590">
        <f t="shared" si="115"/>
        <v>0</v>
      </c>
      <c r="AE226" s="590">
        <f t="shared" si="116"/>
        <v>0</v>
      </c>
      <c r="AF226" s="590">
        <f t="shared" si="117"/>
        <v>0</v>
      </c>
      <c r="AG226" s="590">
        <f t="shared" si="118"/>
        <v>0</v>
      </c>
      <c r="AH226" s="590">
        <f t="shared" si="119"/>
        <v>0</v>
      </c>
      <c r="AI226" s="576"/>
      <c r="AJ226" s="590">
        <f t="shared" si="120"/>
        <v>0</v>
      </c>
      <c r="AK226" s="590">
        <f t="shared" si="121"/>
        <v>0</v>
      </c>
      <c r="AL226" s="590">
        <f t="shared" si="122"/>
        <v>0</v>
      </c>
      <c r="AN226" s="590">
        <v>21</v>
      </c>
      <c r="AO226" s="590">
        <f>H226*0.278717201166181</f>
        <v>0</v>
      </c>
      <c r="AP226" s="590">
        <f>H226*(1-0.278717201166181)</f>
        <v>0</v>
      </c>
      <c r="AQ226" s="592" t="s">
        <v>217</v>
      </c>
      <c r="AV226" s="590">
        <f t="shared" si="123"/>
        <v>0</v>
      </c>
      <c r="AW226" s="590">
        <f t="shared" si="124"/>
        <v>0</v>
      </c>
      <c r="AX226" s="590">
        <f t="shared" si="125"/>
        <v>0</v>
      </c>
      <c r="AY226" s="592" t="s">
        <v>5419</v>
      </c>
      <c r="AZ226" s="592" t="s">
        <v>5403</v>
      </c>
      <c r="BA226" s="576" t="s">
        <v>5400</v>
      </c>
      <c r="BC226" s="590">
        <f t="shared" si="126"/>
        <v>0</v>
      </c>
      <c r="BD226" s="590">
        <f t="shared" si="127"/>
        <v>0</v>
      </c>
      <c r="BE226" s="590">
        <v>0</v>
      </c>
      <c r="BF226" s="590">
        <f t="shared" si="128"/>
        <v>9.92E-3</v>
      </c>
      <c r="BH226" s="590">
        <f t="shared" si="129"/>
        <v>0</v>
      </c>
      <c r="BI226" s="590">
        <f t="shared" si="130"/>
        <v>0</v>
      </c>
      <c r="BJ226" s="590">
        <f t="shared" si="131"/>
        <v>0</v>
      </c>
      <c r="BK226" s="590"/>
      <c r="BL226" s="590">
        <v>725</v>
      </c>
    </row>
    <row r="227" spans="1:64" ht="15" customHeight="1" x14ac:dyDescent="0.25">
      <c r="A227" s="588" t="s">
        <v>5435</v>
      </c>
      <c r="B227" s="589"/>
      <c r="C227" s="589" t="s">
        <v>4973</v>
      </c>
      <c r="D227" s="948" t="s">
        <v>4974</v>
      </c>
      <c r="E227" s="948"/>
      <c r="F227" s="589" t="s">
        <v>1266</v>
      </c>
      <c r="G227" s="590">
        <f>'9-22-22 Rozpočet-vybr. sloupce'!I824</f>
        <v>132</v>
      </c>
      <c r="H227" s="590">
        <f>'9-22-22 Rozpočet-vybr. sloupce'!J824</f>
        <v>0</v>
      </c>
      <c r="I227" s="590">
        <f t="shared" si="108"/>
        <v>0</v>
      </c>
      <c r="J227" s="590">
        <f t="shared" si="109"/>
        <v>0</v>
      </c>
      <c r="K227" s="590">
        <f t="shared" si="110"/>
        <v>0</v>
      </c>
      <c r="L227" s="590">
        <v>1.56E-3</v>
      </c>
      <c r="M227" s="590">
        <f t="shared" si="111"/>
        <v>0.20591999999999999</v>
      </c>
      <c r="N227" s="591" t="s">
        <v>5401</v>
      </c>
      <c r="Z227" s="590">
        <f t="shared" si="112"/>
        <v>0</v>
      </c>
      <c r="AB227" s="590">
        <f t="shared" si="113"/>
        <v>0</v>
      </c>
      <c r="AC227" s="590">
        <f t="shared" si="114"/>
        <v>0</v>
      </c>
      <c r="AD227" s="590">
        <f t="shared" si="115"/>
        <v>0</v>
      </c>
      <c r="AE227" s="590">
        <f t="shared" si="116"/>
        <v>0</v>
      </c>
      <c r="AF227" s="590">
        <f t="shared" si="117"/>
        <v>0</v>
      </c>
      <c r="AG227" s="590">
        <f t="shared" si="118"/>
        <v>0</v>
      </c>
      <c r="AH227" s="590">
        <f t="shared" si="119"/>
        <v>0</v>
      </c>
      <c r="AI227" s="576"/>
      <c r="AJ227" s="590">
        <f t="shared" si="120"/>
        <v>0</v>
      </c>
      <c r="AK227" s="590">
        <f t="shared" si="121"/>
        <v>0</v>
      </c>
      <c r="AL227" s="590">
        <f t="shared" si="122"/>
        <v>0</v>
      </c>
      <c r="AN227" s="590">
        <v>21</v>
      </c>
      <c r="AO227" s="590">
        <f>H227*0</f>
        <v>0</v>
      </c>
      <c r="AP227" s="590">
        <f>H227*(1-0)</f>
        <v>0</v>
      </c>
      <c r="AQ227" s="592" t="s">
        <v>217</v>
      </c>
      <c r="AV227" s="590">
        <f t="shared" si="123"/>
        <v>0</v>
      </c>
      <c r="AW227" s="590">
        <f t="shared" si="124"/>
        <v>0</v>
      </c>
      <c r="AX227" s="590">
        <f t="shared" si="125"/>
        <v>0</v>
      </c>
      <c r="AY227" s="592" t="s">
        <v>5419</v>
      </c>
      <c r="AZ227" s="592" t="s">
        <v>5403</v>
      </c>
      <c r="BA227" s="576" t="s">
        <v>5400</v>
      </c>
      <c r="BC227" s="590">
        <f t="shared" si="126"/>
        <v>0</v>
      </c>
      <c r="BD227" s="590">
        <f t="shared" si="127"/>
        <v>0</v>
      </c>
      <c r="BE227" s="590">
        <v>0</v>
      </c>
      <c r="BF227" s="590">
        <f t="shared" si="128"/>
        <v>0.20591999999999999</v>
      </c>
      <c r="BH227" s="590">
        <f t="shared" si="129"/>
        <v>0</v>
      </c>
      <c r="BI227" s="590">
        <f t="shared" si="130"/>
        <v>0</v>
      </c>
      <c r="BJ227" s="590">
        <f t="shared" si="131"/>
        <v>0</v>
      </c>
      <c r="BK227" s="590"/>
      <c r="BL227" s="590">
        <v>725</v>
      </c>
    </row>
    <row r="228" spans="1:64" ht="15" customHeight="1" x14ac:dyDescent="0.25">
      <c r="A228" s="588" t="s">
        <v>733</v>
      </c>
      <c r="B228" s="589"/>
      <c r="C228" s="589" t="s">
        <v>4976</v>
      </c>
      <c r="D228" s="948" t="s">
        <v>4977</v>
      </c>
      <c r="E228" s="948"/>
      <c r="F228" s="589" t="s">
        <v>1266</v>
      </c>
      <c r="G228" s="590">
        <f>'9-22-22 Rozpočet-vybr. sloupce'!I829</f>
        <v>3</v>
      </c>
      <c r="H228" s="590">
        <f>'9-22-22 Rozpočet-vybr. sloupce'!J829</f>
        <v>0</v>
      </c>
      <c r="I228" s="590">
        <f t="shared" si="108"/>
        <v>0</v>
      </c>
      <c r="J228" s="590">
        <f t="shared" si="109"/>
        <v>0</v>
      </c>
      <c r="K228" s="590">
        <f t="shared" si="110"/>
        <v>0</v>
      </c>
      <c r="L228" s="590">
        <v>8.5999999999999998E-4</v>
      </c>
      <c r="M228" s="590">
        <f t="shared" si="111"/>
        <v>2.5799999999999998E-3</v>
      </c>
      <c r="N228" s="591" t="s">
        <v>5401</v>
      </c>
      <c r="Z228" s="590">
        <f t="shared" si="112"/>
        <v>0</v>
      </c>
      <c r="AB228" s="590">
        <f t="shared" si="113"/>
        <v>0</v>
      </c>
      <c r="AC228" s="590">
        <f t="shared" si="114"/>
        <v>0</v>
      </c>
      <c r="AD228" s="590">
        <f t="shared" si="115"/>
        <v>0</v>
      </c>
      <c r="AE228" s="590">
        <f t="shared" si="116"/>
        <v>0</v>
      </c>
      <c r="AF228" s="590">
        <f t="shared" si="117"/>
        <v>0</v>
      </c>
      <c r="AG228" s="590">
        <f t="shared" si="118"/>
        <v>0</v>
      </c>
      <c r="AH228" s="590">
        <f t="shared" si="119"/>
        <v>0</v>
      </c>
      <c r="AI228" s="576"/>
      <c r="AJ228" s="590">
        <f t="shared" si="120"/>
        <v>0</v>
      </c>
      <c r="AK228" s="590">
        <f t="shared" si="121"/>
        <v>0</v>
      </c>
      <c r="AL228" s="590">
        <f t="shared" si="122"/>
        <v>0</v>
      </c>
      <c r="AN228" s="590">
        <v>21</v>
      </c>
      <c r="AO228" s="590">
        <f>H228*0</f>
        <v>0</v>
      </c>
      <c r="AP228" s="590">
        <f>H228*(1-0)</f>
        <v>0</v>
      </c>
      <c r="AQ228" s="592" t="s">
        <v>217</v>
      </c>
      <c r="AV228" s="590">
        <f t="shared" si="123"/>
        <v>0</v>
      </c>
      <c r="AW228" s="590">
        <f t="shared" si="124"/>
        <v>0</v>
      </c>
      <c r="AX228" s="590">
        <f t="shared" si="125"/>
        <v>0</v>
      </c>
      <c r="AY228" s="592" t="s">
        <v>5419</v>
      </c>
      <c r="AZ228" s="592" t="s">
        <v>5403</v>
      </c>
      <c r="BA228" s="576" t="s">
        <v>5400</v>
      </c>
      <c r="BC228" s="590">
        <f t="shared" si="126"/>
        <v>0</v>
      </c>
      <c r="BD228" s="590">
        <f t="shared" si="127"/>
        <v>0</v>
      </c>
      <c r="BE228" s="590">
        <v>0</v>
      </c>
      <c r="BF228" s="590">
        <f t="shared" si="128"/>
        <v>2.5799999999999998E-3</v>
      </c>
      <c r="BH228" s="590">
        <f t="shared" si="129"/>
        <v>0</v>
      </c>
      <c r="BI228" s="590">
        <f t="shared" si="130"/>
        <v>0</v>
      </c>
      <c r="BJ228" s="590">
        <f t="shared" si="131"/>
        <v>0</v>
      </c>
      <c r="BK228" s="590"/>
      <c r="BL228" s="590">
        <v>725</v>
      </c>
    </row>
    <row r="229" spans="1:64" ht="15" customHeight="1" x14ac:dyDescent="0.25">
      <c r="A229" s="588" t="s">
        <v>5436</v>
      </c>
      <c r="B229" s="589"/>
      <c r="C229" s="589" t="s">
        <v>4978</v>
      </c>
      <c r="D229" s="948" t="s">
        <v>4979</v>
      </c>
      <c r="E229" s="948"/>
      <c r="F229" s="589" t="s">
        <v>248</v>
      </c>
      <c r="G229" s="590">
        <f>'9-22-22 Rozpočet-vybr. sloupce'!I833</f>
        <v>24</v>
      </c>
      <c r="H229" s="590">
        <f>'9-22-22 Rozpočet-vybr. sloupce'!J833</f>
        <v>0</v>
      </c>
      <c r="I229" s="590">
        <f t="shared" si="108"/>
        <v>0</v>
      </c>
      <c r="J229" s="590">
        <f t="shared" si="109"/>
        <v>0</v>
      </c>
      <c r="K229" s="590">
        <f t="shared" si="110"/>
        <v>0</v>
      </c>
      <c r="L229" s="590">
        <v>1.8000000000000001E-4</v>
      </c>
      <c r="M229" s="590">
        <f t="shared" si="111"/>
        <v>4.3200000000000001E-3</v>
      </c>
      <c r="N229" s="591" t="s">
        <v>5401</v>
      </c>
      <c r="Z229" s="590">
        <f t="shared" si="112"/>
        <v>0</v>
      </c>
      <c r="AB229" s="590">
        <f t="shared" si="113"/>
        <v>0</v>
      </c>
      <c r="AC229" s="590">
        <f t="shared" si="114"/>
        <v>0</v>
      </c>
      <c r="AD229" s="590">
        <f t="shared" si="115"/>
        <v>0</v>
      </c>
      <c r="AE229" s="590">
        <f t="shared" si="116"/>
        <v>0</v>
      </c>
      <c r="AF229" s="590">
        <f t="shared" si="117"/>
        <v>0</v>
      </c>
      <c r="AG229" s="590">
        <f t="shared" si="118"/>
        <v>0</v>
      </c>
      <c r="AH229" s="590">
        <f t="shared" si="119"/>
        <v>0</v>
      </c>
      <c r="AI229" s="576"/>
      <c r="AJ229" s="590">
        <f t="shared" si="120"/>
        <v>0</v>
      </c>
      <c r="AK229" s="590">
        <f t="shared" si="121"/>
        <v>0</v>
      </c>
      <c r="AL229" s="590">
        <f t="shared" si="122"/>
        <v>0</v>
      </c>
      <c r="AN229" s="590">
        <v>21</v>
      </c>
      <c r="AO229" s="590">
        <f>H229*0.35062656641604</f>
        <v>0</v>
      </c>
      <c r="AP229" s="590">
        <f>H229*(1-0.35062656641604)</f>
        <v>0</v>
      </c>
      <c r="AQ229" s="592" t="s">
        <v>217</v>
      </c>
      <c r="AV229" s="590">
        <f t="shared" si="123"/>
        <v>0</v>
      </c>
      <c r="AW229" s="590">
        <f t="shared" si="124"/>
        <v>0</v>
      </c>
      <c r="AX229" s="590">
        <f t="shared" si="125"/>
        <v>0</v>
      </c>
      <c r="AY229" s="592" t="s">
        <v>5419</v>
      </c>
      <c r="AZ229" s="592" t="s">
        <v>5403</v>
      </c>
      <c r="BA229" s="576" t="s">
        <v>5400</v>
      </c>
      <c r="BC229" s="590">
        <f t="shared" si="126"/>
        <v>0</v>
      </c>
      <c r="BD229" s="590">
        <f t="shared" si="127"/>
        <v>0</v>
      </c>
      <c r="BE229" s="590">
        <v>0</v>
      </c>
      <c r="BF229" s="590">
        <f t="shared" si="128"/>
        <v>4.3200000000000001E-3</v>
      </c>
      <c r="BH229" s="590">
        <f t="shared" si="129"/>
        <v>0</v>
      </c>
      <c r="BI229" s="590">
        <f t="shared" si="130"/>
        <v>0</v>
      </c>
      <c r="BJ229" s="590">
        <f t="shared" si="131"/>
        <v>0</v>
      </c>
      <c r="BK229" s="590"/>
      <c r="BL229" s="590">
        <v>725</v>
      </c>
    </row>
    <row r="230" spans="1:64" ht="15" customHeight="1" x14ac:dyDescent="0.25">
      <c r="A230" s="588" t="s">
        <v>736</v>
      </c>
      <c r="B230" s="589"/>
      <c r="C230" s="589" t="s">
        <v>4981</v>
      </c>
      <c r="D230" s="948" t="s">
        <v>4982</v>
      </c>
      <c r="E230" s="948"/>
      <c r="F230" s="589" t="s">
        <v>248</v>
      </c>
      <c r="G230" s="590">
        <f>'9-22-22 Rozpočet-vybr. sloupce'!I838</f>
        <v>96</v>
      </c>
      <c r="H230" s="590">
        <f>'9-22-22 Rozpočet-vybr. sloupce'!J838</f>
        <v>0</v>
      </c>
      <c r="I230" s="590">
        <f t="shared" si="108"/>
        <v>0</v>
      </c>
      <c r="J230" s="590">
        <f t="shared" si="109"/>
        <v>0</v>
      </c>
      <c r="K230" s="590">
        <f t="shared" si="110"/>
        <v>0</v>
      </c>
      <c r="L230" s="590">
        <v>4.0000000000000003E-5</v>
      </c>
      <c r="M230" s="590">
        <f t="shared" si="111"/>
        <v>3.8400000000000005E-3</v>
      </c>
      <c r="N230" s="591" t="s">
        <v>5401</v>
      </c>
      <c r="Z230" s="590">
        <f t="shared" si="112"/>
        <v>0</v>
      </c>
      <c r="AB230" s="590">
        <f t="shared" si="113"/>
        <v>0</v>
      </c>
      <c r="AC230" s="590">
        <f t="shared" si="114"/>
        <v>0</v>
      </c>
      <c r="AD230" s="590">
        <f t="shared" si="115"/>
        <v>0</v>
      </c>
      <c r="AE230" s="590">
        <f t="shared" si="116"/>
        <v>0</v>
      </c>
      <c r="AF230" s="590">
        <f t="shared" si="117"/>
        <v>0</v>
      </c>
      <c r="AG230" s="590">
        <f t="shared" si="118"/>
        <v>0</v>
      </c>
      <c r="AH230" s="590">
        <f t="shared" si="119"/>
        <v>0</v>
      </c>
      <c r="AI230" s="576"/>
      <c r="AJ230" s="590">
        <f t="shared" si="120"/>
        <v>0</v>
      </c>
      <c r="AK230" s="590">
        <f t="shared" si="121"/>
        <v>0</v>
      </c>
      <c r="AL230" s="590">
        <f t="shared" si="122"/>
        <v>0</v>
      </c>
      <c r="AN230" s="590">
        <v>21</v>
      </c>
      <c r="AO230" s="590">
        <f>H230*0.0350695825049702</f>
        <v>0</v>
      </c>
      <c r="AP230" s="590">
        <f>H230*(1-0.0350695825049702)</f>
        <v>0</v>
      </c>
      <c r="AQ230" s="592" t="s">
        <v>217</v>
      </c>
      <c r="AV230" s="590">
        <f t="shared" si="123"/>
        <v>0</v>
      </c>
      <c r="AW230" s="590">
        <f t="shared" si="124"/>
        <v>0</v>
      </c>
      <c r="AX230" s="590">
        <f t="shared" si="125"/>
        <v>0</v>
      </c>
      <c r="AY230" s="592" t="s">
        <v>5419</v>
      </c>
      <c r="AZ230" s="592" t="s">
        <v>5403</v>
      </c>
      <c r="BA230" s="576" t="s">
        <v>5400</v>
      </c>
      <c r="BC230" s="590">
        <f t="shared" si="126"/>
        <v>0</v>
      </c>
      <c r="BD230" s="590">
        <f t="shared" si="127"/>
        <v>0</v>
      </c>
      <c r="BE230" s="590">
        <v>0</v>
      </c>
      <c r="BF230" s="590">
        <f t="shared" si="128"/>
        <v>3.8400000000000005E-3</v>
      </c>
      <c r="BH230" s="590">
        <f t="shared" si="129"/>
        <v>0</v>
      </c>
      <c r="BI230" s="590">
        <f t="shared" si="130"/>
        <v>0</v>
      </c>
      <c r="BJ230" s="590">
        <f t="shared" si="131"/>
        <v>0</v>
      </c>
      <c r="BK230" s="590"/>
      <c r="BL230" s="590">
        <v>725</v>
      </c>
    </row>
    <row r="231" spans="1:64" ht="15" customHeight="1" x14ac:dyDescent="0.25">
      <c r="A231" s="588" t="s">
        <v>5437</v>
      </c>
      <c r="B231" s="589"/>
      <c r="C231" s="589" t="s">
        <v>4983</v>
      </c>
      <c r="D231" s="948" t="s">
        <v>4984</v>
      </c>
      <c r="E231" s="948"/>
      <c r="F231" s="589" t="s">
        <v>248</v>
      </c>
      <c r="G231" s="590">
        <f>'9-22-22 Rozpočet-vybr. sloupce'!I843</f>
        <v>13</v>
      </c>
      <c r="H231" s="590">
        <f>'9-22-22 Rozpočet-vybr. sloupce'!J843</f>
        <v>0</v>
      </c>
      <c r="I231" s="590">
        <f t="shared" si="108"/>
        <v>0</v>
      </c>
      <c r="J231" s="590">
        <f t="shared" si="109"/>
        <v>0</v>
      </c>
      <c r="K231" s="590">
        <f t="shared" si="110"/>
        <v>0</v>
      </c>
      <c r="L231" s="590">
        <v>2.2499999999999998E-3</v>
      </c>
      <c r="M231" s="590">
        <f t="shared" si="111"/>
        <v>2.9249999999999998E-2</v>
      </c>
      <c r="N231" s="591" t="s">
        <v>5401</v>
      </c>
      <c r="Z231" s="590">
        <f t="shared" si="112"/>
        <v>0</v>
      </c>
      <c r="AB231" s="590">
        <f t="shared" si="113"/>
        <v>0</v>
      </c>
      <c r="AC231" s="590">
        <f t="shared" si="114"/>
        <v>0</v>
      </c>
      <c r="AD231" s="590">
        <f t="shared" si="115"/>
        <v>0</v>
      </c>
      <c r="AE231" s="590">
        <f t="shared" si="116"/>
        <v>0</v>
      </c>
      <c r="AF231" s="590">
        <f t="shared" si="117"/>
        <v>0</v>
      </c>
      <c r="AG231" s="590">
        <f t="shared" si="118"/>
        <v>0</v>
      </c>
      <c r="AH231" s="590">
        <f t="shared" si="119"/>
        <v>0</v>
      </c>
      <c r="AI231" s="576"/>
      <c r="AJ231" s="590">
        <f t="shared" si="120"/>
        <v>0</v>
      </c>
      <c r="AK231" s="590">
        <f t="shared" si="121"/>
        <v>0</v>
      </c>
      <c r="AL231" s="590">
        <f t="shared" si="122"/>
        <v>0</v>
      </c>
      <c r="AN231" s="590">
        <v>21</v>
      </c>
      <c r="AO231" s="590">
        <f>H231*0</f>
        <v>0</v>
      </c>
      <c r="AP231" s="590">
        <f>H231*(1-0)</f>
        <v>0</v>
      </c>
      <c r="AQ231" s="592" t="s">
        <v>217</v>
      </c>
      <c r="AV231" s="590">
        <f t="shared" si="123"/>
        <v>0</v>
      </c>
      <c r="AW231" s="590">
        <f t="shared" si="124"/>
        <v>0</v>
      </c>
      <c r="AX231" s="590">
        <f t="shared" si="125"/>
        <v>0</v>
      </c>
      <c r="AY231" s="592" t="s">
        <v>5419</v>
      </c>
      <c r="AZ231" s="592" t="s">
        <v>5403</v>
      </c>
      <c r="BA231" s="576" t="s">
        <v>5400</v>
      </c>
      <c r="BC231" s="590">
        <f t="shared" si="126"/>
        <v>0</v>
      </c>
      <c r="BD231" s="590">
        <f t="shared" si="127"/>
        <v>0</v>
      </c>
      <c r="BE231" s="590">
        <v>0</v>
      </c>
      <c r="BF231" s="590">
        <f t="shared" si="128"/>
        <v>2.9249999999999998E-2</v>
      </c>
      <c r="BH231" s="590">
        <f t="shared" si="129"/>
        <v>0</v>
      </c>
      <c r="BI231" s="590">
        <f t="shared" si="130"/>
        <v>0</v>
      </c>
      <c r="BJ231" s="590">
        <f t="shared" si="131"/>
        <v>0</v>
      </c>
      <c r="BK231" s="590"/>
      <c r="BL231" s="590">
        <v>725</v>
      </c>
    </row>
    <row r="232" spans="1:64" ht="15" customHeight="1" x14ac:dyDescent="0.25">
      <c r="A232" s="588" t="s">
        <v>740</v>
      </c>
      <c r="B232" s="589"/>
      <c r="C232" s="589" t="s">
        <v>4985</v>
      </c>
      <c r="D232" s="948" t="s">
        <v>4986</v>
      </c>
      <c r="E232" s="948"/>
      <c r="F232" s="589" t="s">
        <v>248</v>
      </c>
      <c r="G232" s="590">
        <f>'9-22-22 Rozpočet-vybr. sloupce'!I848</f>
        <v>10</v>
      </c>
      <c r="H232" s="590">
        <f>'9-22-22 Rozpočet-vybr. sloupce'!J848</f>
        <v>0</v>
      </c>
      <c r="I232" s="590">
        <f t="shared" si="108"/>
        <v>0</v>
      </c>
      <c r="J232" s="590">
        <f t="shared" si="109"/>
        <v>0</v>
      </c>
      <c r="K232" s="590">
        <f t="shared" si="110"/>
        <v>0</v>
      </c>
      <c r="L232" s="590">
        <v>5.1999999999999995E-4</v>
      </c>
      <c r="M232" s="590">
        <f t="shared" si="111"/>
        <v>5.1999999999999998E-3</v>
      </c>
      <c r="N232" s="591" t="s">
        <v>5401</v>
      </c>
      <c r="Z232" s="590">
        <f t="shared" si="112"/>
        <v>0</v>
      </c>
      <c r="AB232" s="590">
        <f t="shared" si="113"/>
        <v>0</v>
      </c>
      <c r="AC232" s="590">
        <f t="shared" si="114"/>
        <v>0</v>
      </c>
      <c r="AD232" s="590">
        <f t="shared" si="115"/>
        <v>0</v>
      </c>
      <c r="AE232" s="590">
        <f t="shared" si="116"/>
        <v>0</v>
      </c>
      <c r="AF232" s="590">
        <f t="shared" si="117"/>
        <v>0</v>
      </c>
      <c r="AG232" s="590">
        <f t="shared" si="118"/>
        <v>0</v>
      </c>
      <c r="AH232" s="590">
        <f t="shared" si="119"/>
        <v>0</v>
      </c>
      <c r="AI232" s="576"/>
      <c r="AJ232" s="590">
        <f t="shared" si="120"/>
        <v>0</v>
      </c>
      <c r="AK232" s="590">
        <f t="shared" si="121"/>
        <v>0</v>
      </c>
      <c r="AL232" s="590">
        <f t="shared" si="122"/>
        <v>0</v>
      </c>
      <c r="AN232" s="590">
        <v>21</v>
      </c>
      <c r="AO232" s="590">
        <f>H232*0</f>
        <v>0</v>
      </c>
      <c r="AP232" s="590">
        <f>H232*(1-0)</f>
        <v>0</v>
      </c>
      <c r="AQ232" s="592" t="s">
        <v>217</v>
      </c>
      <c r="AV232" s="590">
        <f t="shared" si="123"/>
        <v>0</v>
      </c>
      <c r="AW232" s="590">
        <f t="shared" si="124"/>
        <v>0</v>
      </c>
      <c r="AX232" s="590">
        <f t="shared" si="125"/>
        <v>0</v>
      </c>
      <c r="AY232" s="592" t="s">
        <v>5419</v>
      </c>
      <c r="AZ232" s="592" t="s">
        <v>5403</v>
      </c>
      <c r="BA232" s="576" t="s">
        <v>5400</v>
      </c>
      <c r="BC232" s="590">
        <f t="shared" si="126"/>
        <v>0</v>
      </c>
      <c r="BD232" s="590">
        <f t="shared" si="127"/>
        <v>0</v>
      </c>
      <c r="BE232" s="590">
        <v>0</v>
      </c>
      <c r="BF232" s="590">
        <f t="shared" si="128"/>
        <v>5.1999999999999998E-3</v>
      </c>
      <c r="BH232" s="590">
        <f t="shared" si="129"/>
        <v>0</v>
      </c>
      <c r="BI232" s="590">
        <f t="shared" si="130"/>
        <v>0</v>
      </c>
      <c r="BJ232" s="590">
        <f t="shared" si="131"/>
        <v>0</v>
      </c>
      <c r="BK232" s="590"/>
      <c r="BL232" s="590">
        <v>725</v>
      </c>
    </row>
    <row r="233" spans="1:64" ht="15" customHeight="1" x14ac:dyDescent="0.25">
      <c r="A233" s="588" t="s">
        <v>5438</v>
      </c>
      <c r="B233" s="589"/>
      <c r="C233" s="589" t="s">
        <v>4987</v>
      </c>
      <c r="D233" s="948" t="s">
        <v>4988</v>
      </c>
      <c r="E233" s="948"/>
      <c r="F233" s="589" t="s">
        <v>248</v>
      </c>
      <c r="G233" s="590">
        <f>'9-22-22 Rozpočet-vybr. sloupce'!I853</f>
        <v>51</v>
      </c>
      <c r="H233" s="590">
        <f>'9-22-22 Rozpočet-vybr. sloupce'!J853</f>
        <v>0</v>
      </c>
      <c r="I233" s="590">
        <f t="shared" si="108"/>
        <v>0</v>
      </c>
      <c r="J233" s="590">
        <f t="shared" si="109"/>
        <v>0</v>
      </c>
      <c r="K233" s="590">
        <f t="shared" si="110"/>
        <v>0</v>
      </c>
      <c r="L233" s="590">
        <v>1.2E-4</v>
      </c>
      <c r="M233" s="590">
        <f t="shared" si="111"/>
        <v>6.1200000000000004E-3</v>
      </c>
      <c r="N233" s="591" t="s">
        <v>5401</v>
      </c>
      <c r="Z233" s="590">
        <f t="shared" si="112"/>
        <v>0</v>
      </c>
      <c r="AB233" s="590">
        <f t="shared" si="113"/>
        <v>0</v>
      </c>
      <c r="AC233" s="590">
        <f t="shared" si="114"/>
        <v>0</v>
      </c>
      <c r="AD233" s="590">
        <f t="shared" si="115"/>
        <v>0</v>
      </c>
      <c r="AE233" s="590">
        <f t="shared" si="116"/>
        <v>0</v>
      </c>
      <c r="AF233" s="590">
        <f t="shared" si="117"/>
        <v>0</v>
      </c>
      <c r="AG233" s="590">
        <f t="shared" si="118"/>
        <v>0</v>
      </c>
      <c r="AH233" s="590">
        <f t="shared" si="119"/>
        <v>0</v>
      </c>
      <c r="AI233" s="576"/>
      <c r="AJ233" s="590">
        <f t="shared" si="120"/>
        <v>0</v>
      </c>
      <c r="AK233" s="590">
        <f t="shared" si="121"/>
        <v>0</v>
      </c>
      <c r="AL233" s="590">
        <f t="shared" si="122"/>
        <v>0</v>
      </c>
      <c r="AN233" s="590">
        <v>21</v>
      </c>
      <c r="AO233" s="590">
        <f>H233*0.159891540130152</f>
        <v>0</v>
      </c>
      <c r="AP233" s="590">
        <f>H233*(1-0.159891540130152)</f>
        <v>0</v>
      </c>
      <c r="AQ233" s="592" t="s">
        <v>217</v>
      </c>
      <c r="AV233" s="590">
        <f t="shared" si="123"/>
        <v>0</v>
      </c>
      <c r="AW233" s="590">
        <f t="shared" si="124"/>
        <v>0</v>
      </c>
      <c r="AX233" s="590">
        <f t="shared" si="125"/>
        <v>0</v>
      </c>
      <c r="AY233" s="592" t="s">
        <v>5419</v>
      </c>
      <c r="AZ233" s="592" t="s">
        <v>5403</v>
      </c>
      <c r="BA233" s="576" t="s">
        <v>5400</v>
      </c>
      <c r="BC233" s="590">
        <f t="shared" si="126"/>
        <v>0</v>
      </c>
      <c r="BD233" s="590">
        <f t="shared" si="127"/>
        <v>0</v>
      </c>
      <c r="BE233" s="590">
        <v>0</v>
      </c>
      <c r="BF233" s="590">
        <f t="shared" si="128"/>
        <v>6.1200000000000004E-3</v>
      </c>
      <c r="BH233" s="590">
        <f t="shared" si="129"/>
        <v>0</v>
      </c>
      <c r="BI233" s="590">
        <f t="shared" si="130"/>
        <v>0</v>
      </c>
      <c r="BJ233" s="590">
        <f t="shared" si="131"/>
        <v>0</v>
      </c>
      <c r="BK233" s="590"/>
      <c r="BL233" s="590">
        <v>725</v>
      </c>
    </row>
    <row r="234" spans="1:64" ht="15" customHeight="1" x14ac:dyDescent="0.25">
      <c r="A234" s="588" t="s">
        <v>743</v>
      </c>
      <c r="B234" s="589"/>
      <c r="C234" s="589" t="s">
        <v>4989</v>
      </c>
      <c r="D234" s="948" t="s">
        <v>4990</v>
      </c>
      <c r="E234" s="948"/>
      <c r="F234" s="589" t="s">
        <v>248</v>
      </c>
      <c r="G234" s="590">
        <f>'9-22-22 Rozpočet-vybr. sloupce'!I858</f>
        <v>51</v>
      </c>
      <c r="H234" s="590">
        <f>'9-22-22 Rozpočet-vybr. sloupce'!J858</f>
        <v>0</v>
      </c>
      <c r="I234" s="590">
        <f t="shared" si="108"/>
        <v>0</v>
      </c>
      <c r="J234" s="590">
        <f t="shared" si="109"/>
        <v>0</v>
      </c>
      <c r="K234" s="590">
        <f t="shared" si="110"/>
        <v>0</v>
      </c>
      <c r="L234" s="590">
        <v>2.0000000000000002E-5</v>
      </c>
      <c r="M234" s="590">
        <f t="shared" si="111"/>
        <v>1.0200000000000001E-3</v>
      </c>
      <c r="N234" s="591" t="s">
        <v>5401</v>
      </c>
      <c r="Z234" s="590">
        <f t="shared" si="112"/>
        <v>0</v>
      </c>
      <c r="AB234" s="590">
        <f t="shared" si="113"/>
        <v>0</v>
      </c>
      <c r="AC234" s="590">
        <f t="shared" si="114"/>
        <v>0</v>
      </c>
      <c r="AD234" s="590">
        <f t="shared" si="115"/>
        <v>0</v>
      </c>
      <c r="AE234" s="590">
        <f t="shared" si="116"/>
        <v>0</v>
      </c>
      <c r="AF234" s="590">
        <f t="shared" si="117"/>
        <v>0</v>
      </c>
      <c r="AG234" s="590">
        <f t="shared" si="118"/>
        <v>0</v>
      </c>
      <c r="AH234" s="590">
        <f t="shared" si="119"/>
        <v>0</v>
      </c>
      <c r="AI234" s="576"/>
      <c r="AJ234" s="590">
        <f t="shared" si="120"/>
        <v>0</v>
      </c>
      <c r="AK234" s="590">
        <f t="shared" si="121"/>
        <v>0</v>
      </c>
      <c r="AL234" s="590">
        <f t="shared" si="122"/>
        <v>0</v>
      </c>
      <c r="AN234" s="590">
        <v>21</v>
      </c>
      <c r="AO234" s="590">
        <f>H234*0.290924369747899</f>
        <v>0</v>
      </c>
      <c r="AP234" s="590">
        <f>H234*(1-0.290924369747899)</f>
        <v>0</v>
      </c>
      <c r="AQ234" s="592" t="s">
        <v>217</v>
      </c>
      <c r="AV234" s="590">
        <f t="shared" si="123"/>
        <v>0</v>
      </c>
      <c r="AW234" s="590">
        <f t="shared" si="124"/>
        <v>0</v>
      </c>
      <c r="AX234" s="590">
        <f t="shared" si="125"/>
        <v>0</v>
      </c>
      <c r="AY234" s="592" t="s">
        <v>5419</v>
      </c>
      <c r="AZ234" s="592" t="s">
        <v>5403</v>
      </c>
      <c r="BA234" s="576" t="s">
        <v>5400</v>
      </c>
      <c r="BC234" s="590">
        <f t="shared" si="126"/>
        <v>0</v>
      </c>
      <c r="BD234" s="590">
        <f t="shared" si="127"/>
        <v>0</v>
      </c>
      <c r="BE234" s="590">
        <v>0</v>
      </c>
      <c r="BF234" s="590">
        <f t="shared" si="128"/>
        <v>1.0200000000000001E-3</v>
      </c>
      <c r="BH234" s="590">
        <f t="shared" si="129"/>
        <v>0</v>
      </c>
      <c r="BI234" s="590">
        <f t="shared" si="130"/>
        <v>0</v>
      </c>
      <c r="BJ234" s="590">
        <f t="shared" si="131"/>
        <v>0</v>
      </c>
      <c r="BK234" s="590"/>
      <c r="BL234" s="590">
        <v>725</v>
      </c>
    </row>
    <row r="235" spans="1:64" ht="15" customHeight="1" x14ac:dyDescent="0.25">
      <c r="A235" s="588" t="s">
        <v>5439</v>
      </c>
      <c r="B235" s="589"/>
      <c r="C235" s="589" t="s">
        <v>4991</v>
      </c>
      <c r="D235" s="948" t="s">
        <v>4992</v>
      </c>
      <c r="E235" s="948"/>
      <c r="F235" s="589" t="s">
        <v>248</v>
      </c>
      <c r="G235" s="590">
        <f>'9-22-22 Rozpočet-vybr. sloupce'!I863</f>
        <v>83</v>
      </c>
      <c r="H235" s="590">
        <f>'9-22-22 Rozpočet-vybr. sloupce'!J863</f>
        <v>0</v>
      </c>
      <c r="I235" s="590">
        <f t="shared" si="108"/>
        <v>0</v>
      </c>
      <c r="J235" s="590">
        <f t="shared" si="109"/>
        <v>0</v>
      </c>
      <c r="K235" s="590">
        <f t="shared" si="110"/>
        <v>0</v>
      </c>
      <c r="L235" s="590">
        <v>2.3000000000000001E-4</v>
      </c>
      <c r="M235" s="590">
        <f t="shared" si="111"/>
        <v>1.9089999999999999E-2</v>
      </c>
      <c r="N235" s="591" t="s">
        <v>5401</v>
      </c>
      <c r="Z235" s="590">
        <f t="shared" si="112"/>
        <v>0</v>
      </c>
      <c r="AB235" s="590">
        <f t="shared" si="113"/>
        <v>0</v>
      </c>
      <c r="AC235" s="590">
        <f t="shared" si="114"/>
        <v>0</v>
      </c>
      <c r="AD235" s="590">
        <f t="shared" si="115"/>
        <v>0</v>
      </c>
      <c r="AE235" s="590">
        <f t="shared" si="116"/>
        <v>0</v>
      </c>
      <c r="AF235" s="590">
        <f t="shared" si="117"/>
        <v>0</v>
      </c>
      <c r="AG235" s="590">
        <f t="shared" si="118"/>
        <v>0</v>
      </c>
      <c r="AH235" s="590">
        <f t="shared" si="119"/>
        <v>0</v>
      </c>
      <c r="AI235" s="576"/>
      <c r="AJ235" s="590">
        <f t="shared" si="120"/>
        <v>0</v>
      </c>
      <c r="AK235" s="590">
        <f t="shared" si="121"/>
        <v>0</v>
      </c>
      <c r="AL235" s="590">
        <f t="shared" si="122"/>
        <v>0</v>
      </c>
      <c r="AN235" s="590">
        <v>21</v>
      </c>
      <c r="AO235" s="590">
        <f>H235*0.897522656690574</f>
        <v>0</v>
      </c>
      <c r="AP235" s="590">
        <f>H235*(1-0.897522656690574)</f>
        <v>0</v>
      </c>
      <c r="AQ235" s="592" t="s">
        <v>217</v>
      </c>
      <c r="AV235" s="590">
        <f t="shared" si="123"/>
        <v>0</v>
      </c>
      <c r="AW235" s="590">
        <f t="shared" si="124"/>
        <v>0</v>
      </c>
      <c r="AX235" s="590">
        <f t="shared" si="125"/>
        <v>0</v>
      </c>
      <c r="AY235" s="592" t="s">
        <v>5419</v>
      </c>
      <c r="AZ235" s="592" t="s">
        <v>5403</v>
      </c>
      <c r="BA235" s="576" t="s">
        <v>5400</v>
      </c>
      <c r="BC235" s="590">
        <f t="shared" si="126"/>
        <v>0</v>
      </c>
      <c r="BD235" s="590">
        <f t="shared" si="127"/>
        <v>0</v>
      </c>
      <c r="BE235" s="590">
        <v>0</v>
      </c>
      <c r="BF235" s="590">
        <f t="shared" si="128"/>
        <v>1.9089999999999999E-2</v>
      </c>
      <c r="BH235" s="590">
        <f t="shared" si="129"/>
        <v>0</v>
      </c>
      <c r="BI235" s="590">
        <f t="shared" si="130"/>
        <v>0</v>
      </c>
      <c r="BJ235" s="590">
        <f t="shared" si="131"/>
        <v>0</v>
      </c>
      <c r="BK235" s="590"/>
      <c r="BL235" s="590">
        <v>725</v>
      </c>
    </row>
    <row r="236" spans="1:64" ht="15" customHeight="1" x14ac:dyDescent="0.25">
      <c r="A236" s="588" t="s">
        <v>751</v>
      </c>
      <c r="B236" s="589"/>
      <c r="C236" s="589" t="s">
        <v>4993</v>
      </c>
      <c r="D236" s="948" t="s">
        <v>4994</v>
      </c>
      <c r="E236" s="948"/>
      <c r="F236" s="589" t="s">
        <v>248</v>
      </c>
      <c r="G236" s="590">
        <f>'9-22-22 Rozpočet-vybr. sloupce'!I869</f>
        <v>1</v>
      </c>
      <c r="H236" s="590">
        <f>'9-22-22 Rozpočet-vybr. sloupce'!J869</f>
        <v>0</v>
      </c>
      <c r="I236" s="590">
        <f t="shared" si="108"/>
        <v>0</v>
      </c>
      <c r="J236" s="590">
        <f t="shared" si="109"/>
        <v>0</v>
      </c>
      <c r="K236" s="590">
        <f t="shared" si="110"/>
        <v>0</v>
      </c>
      <c r="L236" s="590">
        <v>0</v>
      </c>
      <c r="M236" s="590">
        <f t="shared" si="111"/>
        <v>0</v>
      </c>
      <c r="N236" s="591"/>
      <c r="Z236" s="590">
        <f t="shared" si="112"/>
        <v>0</v>
      </c>
      <c r="AB236" s="590">
        <f t="shared" si="113"/>
        <v>0</v>
      </c>
      <c r="AC236" s="590">
        <f t="shared" si="114"/>
        <v>0</v>
      </c>
      <c r="AD236" s="590">
        <f t="shared" si="115"/>
        <v>0</v>
      </c>
      <c r="AE236" s="590">
        <f t="shared" si="116"/>
        <v>0</v>
      </c>
      <c r="AF236" s="590">
        <f t="shared" si="117"/>
        <v>0</v>
      </c>
      <c r="AG236" s="590">
        <f t="shared" si="118"/>
        <v>0</v>
      </c>
      <c r="AH236" s="590">
        <f t="shared" si="119"/>
        <v>0</v>
      </c>
      <c r="AI236" s="576"/>
      <c r="AJ236" s="590">
        <f t="shared" si="120"/>
        <v>0</v>
      </c>
      <c r="AK236" s="590">
        <f t="shared" si="121"/>
        <v>0</v>
      </c>
      <c r="AL236" s="590">
        <f t="shared" si="122"/>
        <v>0</v>
      </c>
      <c r="AN236" s="590">
        <v>21</v>
      </c>
      <c r="AO236" s="590">
        <f>H236*0.910795087265675</f>
        <v>0</v>
      </c>
      <c r="AP236" s="590">
        <f>H236*(1-0.910795087265675)</f>
        <v>0</v>
      </c>
      <c r="AQ236" s="592" t="s">
        <v>217</v>
      </c>
      <c r="AV236" s="590">
        <f t="shared" si="123"/>
        <v>0</v>
      </c>
      <c r="AW236" s="590">
        <f t="shared" si="124"/>
        <v>0</v>
      </c>
      <c r="AX236" s="590">
        <f t="shared" si="125"/>
        <v>0</v>
      </c>
      <c r="AY236" s="592" t="s">
        <v>5419</v>
      </c>
      <c r="AZ236" s="592" t="s">
        <v>5403</v>
      </c>
      <c r="BA236" s="576" t="s">
        <v>5400</v>
      </c>
      <c r="BC236" s="590">
        <f t="shared" si="126"/>
        <v>0</v>
      </c>
      <c r="BD236" s="590">
        <f t="shared" si="127"/>
        <v>0</v>
      </c>
      <c r="BE236" s="590">
        <v>0</v>
      </c>
      <c r="BF236" s="590">
        <f t="shared" si="128"/>
        <v>0</v>
      </c>
      <c r="BH236" s="590">
        <f t="shared" si="129"/>
        <v>0</v>
      </c>
      <c r="BI236" s="590">
        <f t="shared" si="130"/>
        <v>0</v>
      </c>
      <c r="BJ236" s="590">
        <f t="shared" si="131"/>
        <v>0</v>
      </c>
      <c r="BK236" s="590"/>
      <c r="BL236" s="590">
        <v>725</v>
      </c>
    </row>
    <row r="237" spans="1:64" ht="15" customHeight="1" x14ac:dyDescent="0.25">
      <c r="A237" s="588" t="s">
        <v>5440</v>
      </c>
      <c r="B237" s="589"/>
      <c r="C237" s="589" t="s">
        <v>4995</v>
      </c>
      <c r="D237" s="948" t="s">
        <v>4996</v>
      </c>
      <c r="E237" s="948"/>
      <c r="F237" s="589" t="s">
        <v>248</v>
      </c>
      <c r="G237" s="590">
        <f>'9-22-22 Rozpočet-vybr. sloupce'!I871</f>
        <v>125</v>
      </c>
      <c r="H237" s="590">
        <f>'9-22-22 Rozpočet-vybr. sloupce'!J871</f>
        <v>0</v>
      </c>
      <c r="I237" s="590">
        <f t="shared" si="108"/>
        <v>0</v>
      </c>
      <c r="J237" s="590">
        <f t="shared" si="109"/>
        <v>0</v>
      </c>
      <c r="K237" s="590">
        <f t="shared" si="110"/>
        <v>0</v>
      </c>
      <c r="L237" s="590">
        <v>8.5999999999999998E-4</v>
      </c>
      <c r="M237" s="590">
        <f t="shared" si="111"/>
        <v>0.1075</v>
      </c>
      <c r="N237" s="591" t="s">
        <v>5401</v>
      </c>
      <c r="Z237" s="590">
        <f t="shared" si="112"/>
        <v>0</v>
      </c>
      <c r="AB237" s="590">
        <f t="shared" si="113"/>
        <v>0</v>
      </c>
      <c r="AC237" s="590">
        <f t="shared" si="114"/>
        <v>0</v>
      </c>
      <c r="AD237" s="590">
        <f t="shared" si="115"/>
        <v>0</v>
      </c>
      <c r="AE237" s="590">
        <f t="shared" si="116"/>
        <v>0</v>
      </c>
      <c r="AF237" s="590">
        <f t="shared" si="117"/>
        <v>0</v>
      </c>
      <c r="AG237" s="590">
        <f t="shared" si="118"/>
        <v>0</v>
      </c>
      <c r="AH237" s="590">
        <f t="shared" si="119"/>
        <v>0</v>
      </c>
      <c r="AI237" s="576"/>
      <c r="AJ237" s="590">
        <f t="shared" si="120"/>
        <v>0</v>
      </c>
      <c r="AK237" s="590">
        <f t="shared" si="121"/>
        <v>0</v>
      </c>
      <c r="AL237" s="590">
        <f t="shared" si="122"/>
        <v>0</v>
      </c>
      <c r="AN237" s="590">
        <v>21</v>
      </c>
      <c r="AO237" s="590">
        <f>H237*0</f>
        <v>0</v>
      </c>
      <c r="AP237" s="590">
        <f>H237*(1-0)</f>
        <v>0</v>
      </c>
      <c r="AQ237" s="592" t="s">
        <v>217</v>
      </c>
      <c r="AV237" s="590">
        <f t="shared" si="123"/>
        <v>0</v>
      </c>
      <c r="AW237" s="590">
        <f t="shared" si="124"/>
        <v>0</v>
      </c>
      <c r="AX237" s="590">
        <f t="shared" si="125"/>
        <v>0</v>
      </c>
      <c r="AY237" s="592" t="s">
        <v>5419</v>
      </c>
      <c r="AZ237" s="592" t="s">
        <v>5403</v>
      </c>
      <c r="BA237" s="576" t="s">
        <v>5400</v>
      </c>
      <c r="BC237" s="590">
        <f t="shared" si="126"/>
        <v>0</v>
      </c>
      <c r="BD237" s="590">
        <f t="shared" si="127"/>
        <v>0</v>
      </c>
      <c r="BE237" s="590">
        <v>0</v>
      </c>
      <c r="BF237" s="590">
        <f t="shared" si="128"/>
        <v>0.1075</v>
      </c>
      <c r="BH237" s="590">
        <f t="shared" si="129"/>
        <v>0</v>
      </c>
      <c r="BI237" s="590">
        <f t="shared" si="130"/>
        <v>0</v>
      </c>
      <c r="BJ237" s="590">
        <f t="shared" si="131"/>
        <v>0</v>
      </c>
      <c r="BK237" s="590"/>
      <c r="BL237" s="590">
        <v>725</v>
      </c>
    </row>
    <row r="238" spans="1:64" ht="15" customHeight="1" x14ac:dyDescent="0.25">
      <c r="A238" s="588" t="s">
        <v>755</v>
      </c>
      <c r="B238" s="589"/>
      <c r="C238" s="589" t="s">
        <v>5000</v>
      </c>
      <c r="D238" s="948" t="s">
        <v>5001</v>
      </c>
      <c r="E238" s="948"/>
      <c r="F238" s="589" t="s">
        <v>248</v>
      </c>
      <c r="G238" s="590">
        <f>'9-22-22 Rozpočet-vybr. sloupce'!I876</f>
        <v>94</v>
      </c>
      <c r="H238" s="590">
        <f>'9-22-22 Rozpočet-vybr. sloupce'!J876</f>
        <v>0</v>
      </c>
      <c r="I238" s="590">
        <f t="shared" si="108"/>
        <v>0</v>
      </c>
      <c r="J238" s="590">
        <f t="shared" si="109"/>
        <v>0</v>
      </c>
      <c r="K238" s="590">
        <f t="shared" si="110"/>
        <v>0</v>
      </c>
      <c r="L238" s="590">
        <v>1.2E-4</v>
      </c>
      <c r="M238" s="590">
        <f t="shared" si="111"/>
        <v>1.128E-2</v>
      </c>
      <c r="N238" s="591" t="s">
        <v>5401</v>
      </c>
      <c r="Z238" s="590">
        <f t="shared" si="112"/>
        <v>0</v>
      </c>
      <c r="AB238" s="590">
        <f t="shared" si="113"/>
        <v>0</v>
      </c>
      <c r="AC238" s="590">
        <f t="shared" si="114"/>
        <v>0</v>
      </c>
      <c r="AD238" s="590">
        <f t="shared" si="115"/>
        <v>0</v>
      </c>
      <c r="AE238" s="590">
        <f t="shared" si="116"/>
        <v>0</v>
      </c>
      <c r="AF238" s="590">
        <f t="shared" si="117"/>
        <v>0</v>
      </c>
      <c r="AG238" s="590">
        <f t="shared" si="118"/>
        <v>0</v>
      </c>
      <c r="AH238" s="590">
        <f t="shared" si="119"/>
        <v>0</v>
      </c>
      <c r="AI238" s="576"/>
      <c r="AJ238" s="590">
        <f t="shared" si="120"/>
        <v>0</v>
      </c>
      <c r="AK238" s="590">
        <f t="shared" si="121"/>
        <v>0</v>
      </c>
      <c r="AL238" s="590">
        <f t="shared" si="122"/>
        <v>0</v>
      </c>
      <c r="AN238" s="590">
        <v>21</v>
      </c>
      <c r="AO238" s="590">
        <f>H238*0.314470989761092</f>
        <v>0</v>
      </c>
      <c r="AP238" s="590">
        <f>H238*(1-0.314470989761092)</f>
        <v>0</v>
      </c>
      <c r="AQ238" s="592" t="s">
        <v>217</v>
      </c>
      <c r="AV238" s="590">
        <f t="shared" si="123"/>
        <v>0</v>
      </c>
      <c r="AW238" s="590">
        <f t="shared" si="124"/>
        <v>0</v>
      </c>
      <c r="AX238" s="590">
        <f t="shared" si="125"/>
        <v>0</v>
      </c>
      <c r="AY238" s="592" t="s">
        <v>5419</v>
      </c>
      <c r="AZ238" s="592" t="s">
        <v>5403</v>
      </c>
      <c r="BA238" s="576" t="s">
        <v>5400</v>
      </c>
      <c r="BC238" s="590">
        <f t="shared" si="126"/>
        <v>0</v>
      </c>
      <c r="BD238" s="590">
        <f t="shared" si="127"/>
        <v>0</v>
      </c>
      <c r="BE238" s="590">
        <v>0</v>
      </c>
      <c r="BF238" s="590">
        <f t="shared" si="128"/>
        <v>1.128E-2</v>
      </c>
      <c r="BH238" s="590">
        <f t="shared" si="129"/>
        <v>0</v>
      </c>
      <c r="BI238" s="590">
        <f t="shared" si="130"/>
        <v>0</v>
      </c>
      <c r="BJ238" s="590">
        <f t="shared" si="131"/>
        <v>0</v>
      </c>
      <c r="BK238" s="590"/>
      <c r="BL238" s="590">
        <v>725</v>
      </c>
    </row>
    <row r="239" spans="1:64" ht="15" customHeight="1" x14ac:dyDescent="0.25">
      <c r="A239" s="588" t="s">
        <v>5441</v>
      </c>
      <c r="B239" s="589"/>
      <c r="C239" s="589" t="s">
        <v>5002</v>
      </c>
      <c r="D239" s="948" t="s">
        <v>5003</v>
      </c>
      <c r="E239" s="948"/>
      <c r="F239" s="589" t="s">
        <v>248</v>
      </c>
      <c r="G239" s="590">
        <f>'9-22-22 Rozpočet-vybr. sloupce'!I881</f>
        <v>19</v>
      </c>
      <c r="H239" s="590">
        <f>'9-22-22 Rozpočet-vybr. sloupce'!J881</f>
        <v>0</v>
      </c>
      <c r="I239" s="590">
        <f t="shared" si="108"/>
        <v>0</v>
      </c>
      <c r="J239" s="590">
        <f t="shared" si="109"/>
        <v>0</v>
      </c>
      <c r="K239" s="590">
        <f t="shared" si="110"/>
        <v>0</v>
      </c>
      <c r="L239" s="590">
        <v>1.3999999999999999E-4</v>
      </c>
      <c r="M239" s="590">
        <f t="shared" si="111"/>
        <v>2.6599999999999996E-3</v>
      </c>
      <c r="N239" s="591" t="s">
        <v>5401</v>
      </c>
      <c r="Z239" s="590">
        <f t="shared" si="112"/>
        <v>0</v>
      </c>
      <c r="AB239" s="590">
        <f t="shared" si="113"/>
        <v>0</v>
      </c>
      <c r="AC239" s="590">
        <f t="shared" si="114"/>
        <v>0</v>
      </c>
      <c r="AD239" s="590">
        <f t="shared" si="115"/>
        <v>0</v>
      </c>
      <c r="AE239" s="590">
        <f t="shared" si="116"/>
        <v>0</v>
      </c>
      <c r="AF239" s="590">
        <f t="shared" si="117"/>
        <v>0</v>
      </c>
      <c r="AG239" s="590">
        <f t="shared" si="118"/>
        <v>0</v>
      </c>
      <c r="AH239" s="590">
        <f t="shared" si="119"/>
        <v>0</v>
      </c>
      <c r="AI239" s="576"/>
      <c r="AJ239" s="590">
        <f t="shared" si="120"/>
        <v>0</v>
      </c>
      <c r="AK239" s="590">
        <f t="shared" si="121"/>
        <v>0</v>
      </c>
      <c r="AL239" s="590">
        <f t="shared" si="122"/>
        <v>0</v>
      </c>
      <c r="AN239" s="590">
        <v>21</v>
      </c>
      <c r="AO239" s="590">
        <f>H239*0.249636649032033</f>
        <v>0</v>
      </c>
      <c r="AP239" s="590">
        <f>H239*(1-0.249636649032033)</f>
        <v>0</v>
      </c>
      <c r="AQ239" s="592" t="s">
        <v>217</v>
      </c>
      <c r="AV239" s="590">
        <f t="shared" si="123"/>
        <v>0</v>
      </c>
      <c r="AW239" s="590">
        <f t="shared" si="124"/>
        <v>0</v>
      </c>
      <c r="AX239" s="590">
        <f t="shared" si="125"/>
        <v>0</v>
      </c>
      <c r="AY239" s="592" t="s">
        <v>5419</v>
      </c>
      <c r="AZ239" s="592" t="s">
        <v>5403</v>
      </c>
      <c r="BA239" s="576" t="s">
        <v>5400</v>
      </c>
      <c r="BC239" s="590">
        <f t="shared" si="126"/>
        <v>0</v>
      </c>
      <c r="BD239" s="590">
        <f t="shared" si="127"/>
        <v>0</v>
      </c>
      <c r="BE239" s="590">
        <v>0</v>
      </c>
      <c r="BF239" s="590">
        <f t="shared" si="128"/>
        <v>2.6599999999999996E-3</v>
      </c>
      <c r="BH239" s="590">
        <f t="shared" si="129"/>
        <v>0</v>
      </c>
      <c r="BI239" s="590">
        <f t="shared" si="130"/>
        <v>0</v>
      </c>
      <c r="BJ239" s="590">
        <f t="shared" si="131"/>
        <v>0</v>
      </c>
      <c r="BK239" s="590"/>
      <c r="BL239" s="590">
        <v>725</v>
      </c>
    </row>
    <row r="240" spans="1:64" ht="15" customHeight="1" x14ac:dyDescent="0.25">
      <c r="A240" s="588" t="s">
        <v>758</v>
      </c>
      <c r="B240" s="589"/>
      <c r="C240" s="589" t="s">
        <v>5004</v>
      </c>
      <c r="D240" s="948" t="s">
        <v>5005</v>
      </c>
      <c r="E240" s="948"/>
      <c r="F240" s="589" t="s">
        <v>248</v>
      </c>
      <c r="G240" s="590">
        <f>'9-22-22 Rozpočet-vybr. sloupce'!I886</f>
        <v>131</v>
      </c>
      <c r="H240" s="590">
        <f>'9-22-22 Rozpočet-vybr. sloupce'!J886</f>
        <v>0</v>
      </c>
      <c r="I240" s="590">
        <f t="shared" si="108"/>
        <v>0</v>
      </c>
      <c r="J240" s="590">
        <f t="shared" si="109"/>
        <v>0</v>
      </c>
      <c r="K240" s="590">
        <f t="shared" si="110"/>
        <v>0</v>
      </c>
      <c r="L240" s="590">
        <v>8.4999999999999995E-4</v>
      </c>
      <c r="M240" s="590">
        <f t="shared" si="111"/>
        <v>0.11134999999999999</v>
      </c>
      <c r="N240" s="591" t="s">
        <v>5401</v>
      </c>
      <c r="Z240" s="590">
        <f t="shared" si="112"/>
        <v>0</v>
      </c>
      <c r="AB240" s="590">
        <f t="shared" si="113"/>
        <v>0</v>
      </c>
      <c r="AC240" s="590">
        <f t="shared" si="114"/>
        <v>0</v>
      </c>
      <c r="AD240" s="590">
        <f t="shared" si="115"/>
        <v>0</v>
      </c>
      <c r="AE240" s="590">
        <f t="shared" si="116"/>
        <v>0</v>
      </c>
      <c r="AF240" s="590">
        <f t="shared" si="117"/>
        <v>0</v>
      </c>
      <c r="AG240" s="590">
        <f t="shared" si="118"/>
        <v>0</v>
      </c>
      <c r="AH240" s="590">
        <f t="shared" si="119"/>
        <v>0</v>
      </c>
      <c r="AI240" s="576"/>
      <c r="AJ240" s="590">
        <f t="shared" si="120"/>
        <v>0</v>
      </c>
      <c r="AK240" s="590">
        <f t="shared" si="121"/>
        <v>0</v>
      </c>
      <c r="AL240" s="590">
        <f t="shared" si="122"/>
        <v>0</v>
      </c>
      <c r="AN240" s="590">
        <v>21</v>
      </c>
      <c r="AO240" s="590">
        <f>H240*0</f>
        <v>0</v>
      </c>
      <c r="AP240" s="590">
        <f>H240*(1-0)</f>
        <v>0</v>
      </c>
      <c r="AQ240" s="592" t="s">
        <v>217</v>
      </c>
      <c r="AV240" s="590">
        <f t="shared" si="123"/>
        <v>0</v>
      </c>
      <c r="AW240" s="590">
        <f t="shared" si="124"/>
        <v>0</v>
      </c>
      <c r="AX240" s="590">
        <f t="shared" si="125"/>
        <v>0</v>
      </c>
      <c r="AY240" s="592" t="s">
        <v>5419</v>
      </c>
      <c r="AZ240" s="592" t="s">
        <v>5403</v>
      </c>
      <c r="BA240" s="576" t="s">
        <v>5400</v>
      </c>
      <c r="BC240" s="590">
        <f t="shared" si="126"/>
        <v>0</v>
      </c>
      <c r="BD240" s="590">
        <f t="shared" si="127"/>
        <v>0</v>
      </c>
      <c r="BE240" s="590">
        <v>0</v>
      </c>
      <c r="BF240" s="590">
        <f t="shared" si="128"/>
        <v>0.11134999999999999</v>
      </c>
      <c r="BH240" s="590">
        <f t="shared" si="129"/>
        <v>0</v>
      </c>
      <c r="BI240" s="590">
        <f t="shared" si="130"/>
        <v>0</v>
      </c>
      <c r="BJ240" s="590">
        <f t="shared" si="131"/>
        <v>0</v>
      </c>
      <c r="BK240" s="590"/>
      <c r="BL240" s="590">
        <v>725</v>
      </c>
    </row>
    <row r="241" spans="1:64" ht="15" customHeight="1" x14ac:dyDescent="0.25">
      <c r="A241" s="588" t="s">
        <v>5442</v>
      </c>
      <c r="B241" s="589"/>
      <c r="C241" s="589" t="s">
        <v>5006</v>
      </c>
      <c r="D241" s="948" t="s">
        <v>5007</v>
      </c>
      <c r="E241" s="948"/>
      <c r="F241" s="589" t="s">
        <v>248</v>
      </c>
      <c r="G241" s="590">
        <f>'9-22-22 Rozpočet-vybr. sloupce'!I891</f>
        <v>94</v>
      </c>
      <c r="H241" s="590">
        <f>'9-22-22 Rozpočet-vybr. sloupce'!J891</f>
        <v>0</v>
      </c>
      <c r="I241" s="590">
        <f t="shared" si="108"/>
        <v>0</v>
      </c>
      <c r="J241" s="590">
        <f t="shared" si="109"/>
        <v>0</v>
      </c>
      <c r="K241" s="590">
        <f t="shared" si="110"/>
        <v>0</v>
      </c>
      <c r="L241" s="590">
        <v>1E-4</v>
      </c>
      <c r="M241" s="590">
        <f t="shared" si="111"/>
        <v>9.4000000000000004E-3</v>
      </c>
      <c r="N241" s="591" t="s">
        <v>5401</v>
      </c>
      <c r="Z241" s="590">
        <f t="shared" si="112"/>
        <v>0</v>
      </c>
      <c r="AB241" s="590">
        <f t="shared" si="113"/>
        <v>0</v>
      </c>
      <c r="AC241" s="590">
        <f t="shared" si="114"/>
        <v>0</v>
      </c>
      <c r="AD241" s="590">
        <f t="shared" si="115"/>
        <v>0</v>
      </c>
      <c r="AE241" s="590">
        <f t="shared" si="116"/>
        <v>0</v>
      </c>
      <c r="AF241" s="590">
        <f t="shared" si="117"/>
        <v>0</v>
      </c>
      <c r="AG241" s="590">
        <f t="shared" si="118"/>
        <v>0</v>
      </c>
      <c r="AH241" s="590">
        <f t="shared" si="119"/>
        <v>0</v>
      </c>
      <c r="AI241" s="576"/>
      <c r="AJ241" s="590">
        <f t="shared" si="120"/>
        <v>0</v>
      </c>
      <c r="AK241" s="590">
        <f t="shared" si="121"/>
        <v>0</v>
      </c>
      <c r="AL241" s="590">
        <f t="shared" si="122"/>
        <v>0</v>
      </c>
      <c r="AN241" s="590">
        <v>21</v>
      </c>
      <c r="AO241" s="590">
        <f>H241*0.251364902506964</f>
        <v>0</v>
      </c>
      <c r="AP241" s="590">
        <f>H241*(1-0.251364902506964)</f>
        <v>0</v>
      </c>
      <c r="AQ241" s="592" t="s">
        <v>217</v>
      </c>
      <c r="AV241" s="590">
        <f t="shared" si="123"/>
        <v>0</v>
      </c>
      <c r="AW241" s="590">
        <f t="shared" si="124"/>
        <v>0</v>
      </c>
      <c r="AX241" s="590">
        <f t="shared" si="125"/>
        <v>0</v>
      </c>
      <c r="AY241" s="592" t="s">
        <v>5419</v>
      </c>
      <c r="AZ241" s="592" t="s">
        <v>5403</v>
      </c>
      <c r="BA241" s="576" t="s">
        <v>5400</v>
      </c>
      <c r="BC241" s="590">
        <f t="shared" si="126"/>
        <v>0</v>
      </c>
      <c r="BD241" s="590">
        <f t="shared" si="127"/>
        <v>0</v>
      </c>
      <c r="BE241" s="590">
        <v>0</v>
      </c>
      <c r="BF241" s="590">
        <f t="shared" si="128"/>
        <v>9.4000000000000004E-3</v>
      </c>
      <c r="BH241" s="590">
        <f t="shared" si="129"/>
        <v>0</v>
      </c>
      <c r="BI241" s="590">
        <f t="shared" si="130"/>
        <v>0</v>
      </c>
      <c r="BJ241" s="590">
        <f t="shared" si="131"/>
        <v>0</v>
      </c>
      <c r="BK241" s="590"/>
      <c r="BL241" s="590">
        <v>725</v>
      </c>
    </row>
    <row r="242" spans="1:64" ht="15" customHeight="1" x14ac:dyDescent="0.25">
      <c r="A242" s="588" t="s">
        <v>763</v>
      </c>
      <c r="B242" s="589"/>
      <c r="C242" s="589" t="s">
        <v>5008</v>
      </c>
      <c r="D242" s="948" t="s">
        <v>5009</v>
      </c>
      <c r="E242" s="948"/>
      <c r="F242" s="589" t="s">
        <v>248</v>
      </c>
      <c r="G242" s="590">
        <f>'9-22-22 Rozpočet-vybr. sloupce'!I896</f>
        <v>19</v>
      </c>
      <c r="H242" s="590">
        <f>'9-22-22 Rozpočet-vybr. sloupce'!J896</f>
        <v>0</v>
      </c>
      <c r="I242" s="590">
        <f t="shared" si="108"/>
        <v>0</v>
      </c>
      <c r="J242" s="590">
        <f t="shared" si="109"/>
        <v>0</v>
      </c>
      <c r="K242" s="590">
        <f t="shared" si="110"/>
        <v>0</v>
      </c>
      <c r="L242" s="590">
        <v>1.4999999999999999E-4</v>
      </c>
      <c r="M242" s="590">
        <f t="shared" si="111"/>
        <v>2.8499999999999997E-3</v>
      </c>
      <c r="N242" s="591" t="s">
        <v>5401</v>
      </c>
      <c r="Z242" s="590">
        <f t="shared" si="112"/>
        <v>0</v>
      </c>
      <c r="AB242" s="590">
        <f t="shared" si="113"/>
        <v>0</v>
      </c>
      <c r="AC242" s="590">
        <f t="shared" si="114"/>
        <v>0</v>
      </c>
      <c r="AD242" s="590">
        <f t="shared" si="115"/>
        <v>0</v>
      </c>
      <c r="AE242" s="590">
        <f t="shared" si="116"/>
        <v>0</v>
      </c>
      <c r="AF242" s="590">
        <f t="shared" si="117"/>
        <v>0</v>
      </c>
      <c r="AG242" s="590">
        <f t="shared" si="118"/>
        <v>0</v>
      </c>
      <c r="AH242" s="590">
        <f t="shared" si="119"/>
        <v>0</v>
      </c>
      <c r="AI242" s="576"/>
      <c r="AJ242" s="590">
        <f t="shared" si="120"/>
        <v>0</v>
      </c>
      <c r="AK242" s="590">
        <f t="shared" si="121"/>
        <v>0</v>
      </c>
      <c r="AL242" s="590">
        <f t="shared" si="122"/>
        <v>0</v>
      </c>
      <c r="AN242" s="590">
        <v>21</v>
      </c>
      <c r="AO242" s="590">
        <f>H242*0.23949860724234</f>
        <v>0</v>
      </c>
      <c r="AP242" s="590">
        <f>H242*(1-0.23949860724234)</f>
        <v>0</v>
      </c>
      <c r="AQ242" s="592" t="s">
        <v>217</v>
      </c>
      <c r="AV242" s="590">
        <f t="shared" si="123"/>
        <v>0</v>
      </c>
      <c r="AW242" s="590">
        <f t="shared" si="124"/>
        <v>0</v>
      </c>
      <c r="AX242" s="590">
        <f t="shared" si="125"/>
        <v>0</v>
      </c>
      <c r="AY242" s="592" t="s">
        <v>5419</v>
      </c>
      <c r="AZ242" s="592" t="s">
        <v>5403</v>
      </c>
      <c r="BA242" s="576" t="s">
        <v>5400</v>
      </c>
      <c r="BC242" s="590">
        <f t="shared" si="126"/>
        <v>0</v>
      </c>
      <c r="BD242" s="590">
        <f t="shared" si="127"/>
        <v>0</v>
      </c>
      <c r="BE242" s="590">
        <v>0</v>
      </c>
      <c r="BF242" s="590">
        <f t="shared" si="128"/>
        <v>2.8499999999999997E-3</v>
      </c>
      <c r="BH242" s="590">
        <f t="shared" si="129"/>
        <v>0</v>
      </c>
      <c r="BI242" s="590">
        <f t="shared" si="130"/>
        <v>0</v>
      </c>
      <c r="BJ242" s="590">
        <f t="shared" si="131"/>
        <v>0</v>
      </c>
      <c r="BK242" s="590"/>
      <c r="BL242" s="590">
        <v>725</v>
      </c>
    </row>
    <row r="243" spans="1:64" ht="15" customHeight="1" x14ac:dyDescent="0.25">
      <c r="A243" s="588" t="s">
        <v>5443</v>
      </c>
      <c r="B243" s="589"/>
      <c r="C243" s="589" t="s">
        <v>5010</v>
      </c>
      <c r="D243" s="948" t="s">
        <v>5011</v>
      </c>
      <c r="E243" s="948"/>
      <c r="F243" s="589" t="s">
        <v>248</v>
      </c>
      <c r="G243" s="590">
        <f>'9-22-22 Rozpočet-vybr. sloupce'!I901</f>
        <v>140</v>
      </c>
      <c r="H243" s="590">
        <f>'9-22-22 Rozpočet-vybr. sloupce'!J901</f>
        <v>0</v>
      </c>
      <c r="I243" s="590">
        <f t="shared" si="108"/>
        <v>0</v>
      </c>
      <c r="J243" s="590">
        <f t="shared" si="109"/>
        <v>0</v>
      </c>
      <c r="K243" s="590">
        <f t="shared" si="110"/>
        <v>0</v>
      </c>
      <c r="L243" s="590">
        <v>0</v>
      </c>
      <c r="M243" s="590">
        <f t="shared" si="111"/>
        <v>0</v>
      </c>
      <c r="N243" s="591"/>
      <c r="Z243" s="590">
        <f t="shared" si="112"/>
        <v>0</v>
      </c>
      <c r="AB243" s="590">
        <f t="shared" si="113"/>
        <v>0</v>
      </c>
      <c r="AC243" s="590">
        <f t="shared" si="114"/>
        <v>0</v>
      </c>
      <c r="AD243" s="590">
        <f t="shared" si="115"/>
        <v>0</v>
      </c>
      <c r="AE243" s="590">
        <f t="shared" si="116"/>
        <v>0</v>
      </c>
      <c r="AF243" s="590">
        <f t="shared" si="117"/>
        <v>0</v>
      </c>
      <c r="AG243" s="590">
        <f t="shared" si="118"/>
        <v>0</v>
      </c>
      <c r="AH243" s="590">
        <f t="shared" si="119"/>
        <v>0</v>
      </c>
      <c r="AI243" s="576"/>
      <c r="AJ243" s="590">
        <f t="shared" si="120"/>
        <v>0</v>
      </c>
      <c r="AK243" s="590">
        <f t="shared" si="121"/>
        <v>0</v>
      </c>
      <c r="AL243" s="590">
        <f t="shared" si="122"/>
        <v>0</v>
      </c>
      <c r="AN243" s="590">
        <v>21</v>
      </c>
      <c r="AO243" s="590">
        <f>H243*1</f>
        <v>0</v>
      </c>
      <c r="AP243" s="590">
        <f>H243*(1-1)</f>
        <v>0</v>
      </c>
      <c r="AQ243" s="592" t="s">
        <v>217</v>
      </c>
      <c r="AV243" s="590">
        <f t="shared" si="123"/>
        <v>0</v>
      </c>
      <c r="AW243" s="590">
        <f t="shared" si="124"/>
        <v>0</v>
      </c>
      <c r="AX243" s="590">
        <f t="shared" si="125"/>
        <v>0</v>
      </c>
      <c r="AY243" s="592" t="s">
        <v>5419</v>
      </c>
      <c r="AZ243" s="592" t="s">
        <v>5403</v>
      </c>
      <c r="BA243" s="576" t="s">
        <v>5400</v>
      </c>
      <c r="BC243" s="590">
        <f t="shared" si="126"/>
        <v>0</v>
      </c>
      <c r="BD243" s="590">
        <f t="shared" si="127"/>
        <v>0</v>
      </c>
      <c r="BE243" s="590">
        <v>0</v>
      </c>
      <c r="BF243" s="590">
        <f t="shared" si="128"/>
        <v>0</v>
      </c>
      <c r="BH243" s="590">
        <f t="shared" si="129"/>
        <v>0</v>
      </c>
      <c r="BI243" s="590">
        <f t="shared" si="130"/>
        <v>0</v>
      </c>
      <c r="BJ243" s="590">
        <f t="shared" si="131"/>
        <v>0</v>
      </c>
      <c r="BK243" s="590"/>
      <c r="BL243" s="590">
        <v>725</v>
      </c>
    </row>
    <row r="244" spans="1:64" ht="15" customHeight="1" x14ac:dyDescent="0.25">
      <c r="A244" s="588" t="s">
        <v>766</v>
      </c>
      <c r="B244" s="589"/>
      <c r="C244" s="589" t="s">
        <v>5015</v>
      </c>
      <c r="D244" s="948" t="s">
        <v>5016</v>
      </c>
      <c r="E244" s="948"/>
      <c r="F244" s="589" t="s">
        <v>248</v>
      </c>
      <c r="G244" s="590">
        <f>'9-22-22 Rozpočet-vybr. sloupce'!I906</f>
        <v>58</v>
      </c>
      <c r="H244" s="590">
        <f>'9-22-22 Rozpočet-vybr. sloupce'!J906</f>
        <v>0</v>
      </c>
      <c r="I244" s="590">
        <f t="shared" si="108"/>
        <v>0</v>
      </c>
      <c r="J244" s="590">
        <f t="shared" si="109"/>
        <v>0</v>
      </c>
      <c r="K244" s="590">
        <f t="shared" si="110"/>
        <v>0</v>
      </c>
      <c r="L244" s="590">
        <v>1.0000000000000001E-5</v>
      </c>
      <c r="M244" s="590">
        <f t="shared" si="111"/>
        <v>5.8E-4</v>
      </c>
      <c r="N244" s="591" t="s">
        <v>5401</v>
      </c>
      <c r="Z244" s="590">
        <f t="shared" si="112"/>
        <v>0</v>
      </c>
      <c r="AB244" s="590">
        <f t="shared" si="113"/>
        <v>0</v>
      </c>
      <c r="AC244" s="590">
        <f t="shared" si="114"/>
        <v>0</v>
      </c>
      <c r="AD244" s="590">
        <f t="shared" si="115"/>
        <v>0</v>
      </c>
      <c r="AE244" s="590">
        <f t="shared" si="116"/>
        <v>0</v>
      </c>
      <c r="AF244" s="590">
        <f t="shared" si="117"/>
        <v>0</v>
      </c>
      <c r="AG244" s="590">
        <f t="shared" si="118"/>
        <v>0</v>
      </c>
      <c r="AH244" s="590">
        <f t="shared" si="119"/>
        <v>0</v>
      </c>
      <c r="AI244" s="576"/>
      <c r="AJ244" s="590">
        <f t="shared" si="120"/>
        <v>0</v>
      </c>
      <c r="AK244" s="590">
        <f t="shared" si="121"/>
        <v>0</v>
      </c>
      <c r="AL244" s="590">
        <f t="shared" si="122"/>
        <v>0</v>
      </c>
      <c r="AN244" s="590">
        <v>21</v>
      </c>
      <c r="AO244" s="590">
        <f>H244*0.106414141414141</f>
        <v>0</v>
      </c>
      <c r="AP244" s="590">
        <f>H244*(1-0.106414141414141)</f>
        <v>0</v>
      </c>
      <c r="AQ244" s="592" t="s">
        <v>217</v>
      </c>
      <c r="AV244" s="590">
        <f t="shared" si="123"/>
        <v>0</v>
      </c>
      <c r="AW244" s="590">
        <f t="shared" si="124"/>
        <v>0</v>
      </c>
      <c r="AX244" s="590">
        <f t="shared" si="125"/>
        <v>0</v>
      </c>
      <c r="AY244" s="592" t="s">
        <v>5419</v>
      </c>
      <c r="AZ244" s="592" t="s">
        <v>5403</v>
      </c>
      <c r="BA244" s="576" t="s">
        <v>5400</v>
      </c>
      <c r="BC244" s="590">
        <f t="shared" si="126"/>
        <v>0</v>
      </c>
      <c r="BD244" s="590">
        <f t="shared" si="127"/>
        <v>0</v>
      </c>
      <c r="BE244" s="590">
        <v>0</v>
      </c>
      <c r="BF244" s="590">
        <f t="shared" si="128"/>
        <v>5.8E-4</v>
      </c>
      <c r="BH244" s="590">
        <f t="shared" si="129"/>
        <v>0</v>
      </c>
      <c r="BI244" s="590">
        <f t="shared" si="130"/>
        <v>0</v>
      </c>
      <c r="BJ244" s="590">
        <f t="shared" si="131"/>
        <v>0</v>
      </c>
      <c r="BK244" s="590"/>
      <c r="BL244" s="590">
        <v>725</v>
      </c>
    </row>
    <row r="245" spans="1:64" ht="15" customHeight="1" x14ac:dyDescent="0.25">
      <c r="A245" s="588" t="s">
        <v>5444</v>
      </c>
      <c r="B245" s="589"/>
      <c r="C245" s="589" t="s">
        <v>5017</v>
      </c>
      <c r="D245" s="948" t="s">
        <v>5018</v>
      </c>
      <c r="E245" s="948"/>
      <c r="F245" s="589" t="s">
        <v>248</v>
      </c>
      <c r="G245" s="590">
        <f>'9-22-22 Rozpočet-vybr. sloupce'!I911</f>
        <v>47</v>
      </c>
      <c r="H245" s="590">
        <f>'9-22-22 Rozpočet-vybr. sloupce'!J911</f>
        <v>0</v>
      </c>
      <c r="I245" s="590">
        <f t="shared" si="108"/>
        <v>0</v>
      </c>
      <c r="J245" s="590">
        <f t="shared" si="109"/>
        <v>0</v>
      </c>
      <c r="K245" s="590">
        <f t="shared" si="110"/>
        <v>0</v>
      </c>
      <c r="L245" s="590">
        <v>0</v>
      </c>
      <c r="M245" s="590">
        <f t="shared" si="111"/>
        <v>0</v>
      </c>
      <c r="N245" s="591"/>
      <c r="Z245" s="590">
        <f t="shared" si="112"/>
        <v>0</v>
      </c>
      <c r="AB245" s="590">
        <f t="shared" si="113"/>
        <v>0</v>
      </c>
      <c r="AC245" s="590">
        <f t="shared" si="114"/>
        <v>0</v>
      </c>
      <c r="AD245" s="590">
        <f t="shared" si="115"/>
        <v>0</v>
      </c>
      <c r="AE245" s="590">
        <f t="shared" si="116"/>
        <v>0</v>
      </c>
      <c r="AF245" s="590">
        <f t="shared" si="117"/>
        <v>0</v>
      </c>
      <c r="AG245" s="590">
        <f t="shared" si="118"/>
        <v>0</v>
      </c>
      <c r="AH245" s="590">
        <f t="shared" si="119"/>
        <v>0</v>
      </c>
      <c r="AI245" s="576"/>
      <c r="AJ245" s="590">
        <f t="shared" si="120"/>
        <v>0</v>
      </c>
      <c r="AK245" s="590">
        <f t="shared" si="121"/>
        <v>0</v>
      </c>
      <c r="AL245" s="590">
        <f t="shared" si="122"/>
        <v>0</v>
      </c>
      <c r="AN245" s="590">
        <v>21</v>
      </c>
      <c r="AO245" s="590">
        <f>H245*1</f>
        <v>0</v>
      </c>
      <c r="AP245" s="590">
        <f>H245*(1-1)</f>
        <v>0</v>
      </c>
      <c r="AQ245" s="592" t="s">
        <v>217</v>
      </c>
      <c r="AV245" s="590">
        <f t="shared" si="123"/>
        <v>0</v>
      </c>
      <c r="AW245" s="590">
        <f t="shared" si="124"/>
        <v>0</v>
      </c>
      <c r="AX245" s="590">
        <f t="shared" si="125"/>
        <v>0</v>
      </c>
      <c r="AY245" s="592" t="s">
        <v>5419</v>
      </c>
      <c r="AZ245" s="592" t="s">
        <v>5403</v>
      </c>
      <c r="BA245" s="576" t="s">
        <v>5400</v>
      </c>
      <c r="BC245" s="590">
        <f t="shared" si="126"/>
        <v>0</v>
      </c>
      <c r="BD245" s="590">
        <f t="shared" si="127"/>
        <v>0</v>
      </c>
      <c r="BE245" s="590">
        <v>0</v>
      </c>
      <c r="BF245" s="590">
        <f t="shared" si="128"/>
        <v>0</v>
      </c>
      <c r="BH245" s="590">
        <f t="shared" si="129"/>
        <v>0</v>
      </c>
      <c r="BI245" s="590">
        <f t="shared" si="130"/>
        <v>0</v>
      </c>
      <c r="BJ245" s="590">
        <f t="shared" si="131"/>
        <v>0</v>
      </c>
      <c r="BK245" s="590"/>
      <c r="BL245" s="590">
        <v>725</v>
      </c>
    </row>
    <row r="246" spans="1:64" ht="15" customHeight="1" x14ac:dyDescent="0.25">
      <c r="A246" s="588" t="s">
        <v>770</v>
      </c>
      <c r="B246" s="589"/>
      <c r="C246" s="589" t="s">
        <v>5020</v>
      </c>
      <c r="D246" s="948" t="s">
        <v>5445</v>
      </c>
      <c r="E246" s="948"/>
      <c r="F246" s="589" t="s">
        <v>248</v>
      </c>
      <c r="G246" s="590">
        <f>'9-22-22 Rozpočet-vybr. sloupce'!I916</f>
        <v>34</v>
      </c>
      <c r="H246" s="590">
        <f>'9-22-22 Rozpočet-vybr. sloupce'!J916</f>
        <v>0</v>
      </c>
      <c r="I246" s="590">
        <f t="shared" si="108"/>
        <v>0</v>
      </c>
      <c r="J246" s="590">
        <f t="shared" si="109"/>
        <v>0</v>
      </c>
      <c r="K246" s="590">
        <f t="shared" si="110"/>
        <v>0</v>
      </c>
      <c r="L246" s="590">
        <v>0</v>
      </c>
      <c r="M246" s="590">
        <f t="shared" si="111"/>
        <v>0</v>
      </c>
      <c r="N246" s="591"/>
      <c r="Z246" s="590">
        <f t="shared" si="112"/>
        <v>0</v>
      </c>
      <c r="AB246" s="590">
        <f t="shared" si="113"/>
        <v>0</v>
      </c>
      <c r="AC246" s="590">
        <f t="shared" si="114"/>
        <v>0</v>
      </c>
      <c r="AD246" s="590">
        <f t="shared" si="115"/>
        <v>0</v>
      </c>
      <c r="AE246" s="590">
        <f t="shared" si="116"/>
        <v>0</v>
      </c>
      <c r="AF246" s="590">
        <f t="shared" si="117"/>
        <v>0</v>
      </c>
      <c r="AG246" s="590">
        <f t="shared" si="118"/>
        <v>0</v>
      </c>
      <c r="AH246" s="590">
        <f t="shared" si="119"/>
        <v>0</v>
      </c>
      <c r="AI246" s="576"/>
      <c r="AJ246" s="590">
        <f t="shared" si="120"/>
        <v>0</v>
      </c>
      <c r="AK246" s="590">
        <f t="shared" si="121"/>
        <v>0</v>
      </c>
      <c r="AL246" s="590">
        <f t="shared" si="122"/>
        <v>0</v>
      </c>
      <c r="AN246" s="590">
        <v>21</v>
      </c>
      <c r="AO246" s="590">
        <f>H246*1</f>
        <v>0</v>
      </c>
      <c r="AP246" s="590">
        <f>H246*(1-1)</f>
        <v>0</v>
      </c>
      <c r="AQ246" s="592" t="s">
        <v>217</v>
      </c>
      <c r="AV246" s="590">
        <f t="shared" si="123"/>
        <v>0</v>
      </c>
      <c r="AW246" s="590">
        <f t="shared" si="124"/>
        <v>0</v>
      </c>
      <c r="AX246" s="590">
        <f t="shared" si="125"/>
        <v>0</v>
      </c>
      <c r="AY246" s="592" t="s">
        <v>5419</v>
      </c>
      <c r="AZ246" s="592" t="s">
        <v>5403</v>
      </c>
      <c r="BA246" s="576" t="s">
        <v>5400</v>
      </c>
      <c r="BC246" s="590">
        <f t="shared" si="126"/>
        <v>0</v>
      </c>
      <c r="BD246" s="590">
        <f t="shared" si="127"/>
        <v>0</v>
      </c>
      <c r="BE246" s="590">
        <v>0</v>
      </c>
      <c r="BF246" s="590">
        <f t="shared" si="128"/>
        <v>0</v>
      </c>
      <c r="BH246" s="590">
        <f t="shared" si="129"/>
        <v>0</v>
      </c>
      <c r="BI246" s="590">
        <f t="shared" si="130"/>
        <v>0</v>
      </c>
      <c r="BJ246" s="590">
        <f t="shared" si="131"/>
        <v>0</v>
      </c>
      <c r="BK246" s="590"/>
      <c r="BL246" s="590">
        <v>725</v>
      </c>
    </row>
    <row r="247" spans="1:64" ht="15" customHeight="1" x14ac:dyDescent="0.25">
      <c r="A247" s="588" t="s">
        <v>5446</v>
      </c>
      <c r="B247" s="589"/>
      <c r="C247" s="589" t="s">
        <v>5025</v>
      </c>
      <c r="D247" s="948" t="s">
        <v>5026</v>
      </c>
      <c r="E247" s="948"/>
      <c r="F247" s="589" t="s">
        <v>248</v>
      </c>
      <c r="G247" s="590">
        <f>'9-22-22 Rozpočet-vybr. sloupce'!I920</f>
        <v>244</v>
      </c>
      <c r="H247" s="590">
        <f>'9-22-22 Rozpočet-vybr. sloupce'!J920</f>
        <v>0</v>
      </c>
      <c r="I247" s="590">
        <f t="shared" si="108"/>
        <v>0</v>
      </c>
      <c r="J247" s="590">
        <f t="shared" si="109"/>
        <v>0</v>
      </c>
      <c r="K247" s="590">
        <f t="shared" si="110"/>
        <v>0</v>
      </c>
      <c r="L247" s="590">
        <v>5.0000000000000001E-3</v>
      </c>
      <c r="M247" s="590">
        <f t="shared" si="111"/>
        <v>1.22</v>
      </c>
      <c r="N247" s="591" t="s">
        <v>5401</v>
      </c>
      <c r="Z247" s="590">
        <f t="shared" si="112"/>
        <v>0</v>
      </c>
      <c r="AB247" s="590">
        <f t="shared" si="113"/>
        <v>0</v>
      </c>
      <c r="AC247" s="590">
        <f t="shared" si="114"/>
        <v>0</v>
      </c>
      <c r="AD247" s="590">
        <f t="shared" si="115"/>
        <v>0</v>
      </c>
      <c r="AE247" s="590">
        <f t="shared" si="116"/>
        <v>0</v>
      </c>
      <c r="AF247" s="590">
        <f t="shared" si="117"/>
        <v>0</v>
      </c>
      <c r="AG247" s="590">
        <f t="shared" si="118"/>
        <v>0</v>
      </c>
      <c r="AH247" s="590">
        <f t="shared" si="119"/>
        <v>0</v>
      </c>
      <c r="AI247" s="576"/>
      <c r="AJ247" s="590">
        <f t="shared" si="120"/>
        <v>0</v>
      </c>
      <c r="AK247" s="590">
        <f t="shared" si="121"/>
        <v>0</v>
      </c>
      <c r="AL247" s="590">
        <f t="shared" si="122"/>
        <v>0</v>
      </c>
      <c r="AN247" s="590">
        <v>21</v>
      </c>
      <c r="AO247" s="590">
        <f>H247*0</f>
        <v>0</v>
      </c>
      <c r="AP247" s="590">
        <f>H247*(1-0)</f>
        <v>0</v>
      </c>
      <c r="AQ247" s="592" t="s">
        <v>217</v>
      </c>
      <c r="AV247" s="590">
        <f t="shared" si="123"/>
        <v>0</v>
      </c>
      <c r="AW247" s="590">
        <f t="shared" si="124"/>
        <v>0</v>
      </c>
      <c r="AX247" s="590">
        <f t="shared" si="125"/>
        <v>0</v>
      </c>
      <c r="AY247" s="592" t="s">
        <v>5419</v>
      </c>
      <c r="AZ247" s="592" t="s">
        <v>5403</v>
      </c>
      <c r="BA247" s="576" t="s">
        <v>5400</v>
      </c>
      <c r="BC247" s="590">
        <f t="shared" si="126"/>
        <v>0</v>
      </c>
      <c r="BD247" s="590">
        <f t="shared" si="127"/>
        <v>0</v>
      </c>
      <c r="BE247" s="590">
        <v>0</v>
      </c>
      <c r="BF247" s="590">
        <f t="shared" si="128"/>
        <v>1.22</v>
      </c>
      <c r="BH247" s="590">
        <f t="shared" si="129"/>
        <v>0</v>
      </c>
      <c r="BI247" s="590">
        <f t="shared" si="130"/>
        <v>0</v>
      </c>
      <c r="BJ247" s="590">
        <f t="shared" si="131"/>
        <v>0</v>
      </c>
      <c r="BK247" s="590"/>
      <c r="BL247" s="590">
        <v>725</v>
      </c>
    </row>
    <row r="248" spans="1:64" ht="15" customHeight="1" x14ac:dyDescent="0.25">
      <c r="A248" s="588" t="s">
        <v>773</v>
      </c>
      <c r="B248" s="589"/>
      <c r="C248" s="589" t="s">
        <v>5031</v>
      </c>
      <c r="D248" s="948" t="s">
        <v>5032</v>
      </c>
      <c r="E248" s="948"/>
      <c r="F248" s="589" t="s">
        <v>248</v>
      </c>
      <c r="G248" s="590">
        <f>'9-22-22 Rozpočet-vybr. sloupce'!I925</f>
        <v>6</v>
      </c>
      <c r="H248" s="590">
        <f>'9-22-22 Rozpočet-vybr. sloupce'!J925</f>
        <v>0</v>
      </c>
      <c r="I248" s="590">
        <f t="shared" si="108"/>
        <v>0</v>
      </c>
      <c r="J248" s="590">
        <f t="shared" si="109"/>
        <v>0</v>
      </c>
      <c r="K248" s="590">
        <f t="shared" si="110"/>
        <v>0</v>
      </c>
      <c r="L248" s="590">
        <v>0</v>
      </c>
      <c r="M248" s="590">
        <f t="shared" si="111"/>
        <v>0</v>
      </c>
      <c r="N248" s="591"/>
      <c r="Z248" s="590">
        <f t="shared" si="112"/>
        <v>0</v>
      </c>
      <c r="AB248" s="590">
        <f t="shared" si="113"/>
        <v>0</v>
      </c>
      <c r="AC248" s="590">
        <f t="shared" si="114"/>
        <v>0</v>
      </c>
      <c r="AD248" s="590">
        <f t="shared" si="115"/>
        <v>0</v>
      </c>
      <c r="AE248" s="590">
        <f t="shared" si="116"/>
        <v>0</v>
      </c>
      <c r="AF248" s="590">
        <f t="shared" si="117"/>
        <v>0</v>
      </c>
      <c r="AG248" s="590">
        <f t="shared" si="118"/>
        <v>0</v>
      </c>
      <c r="AH248" s="590">
        <f t="shared" si="119"/>
        <v>0</v>
      </c>
      <c r="AI248" s="576"/>
      <c r="AJ248" s="590">
        <f t="shared" si="120"/>
        <v>0</v>
      </c>
      <c r="AK248" s="590">
        <f t="shared" si="121"/>
        <v>0</v>
      </c>
      <c r="AL248" s="590">
        <f t="shared" si="122"/>
        <v>0</v>
      </c>
      <c r="AN248" s="590">
        <v>21</v>
      </c>
      <c r="AO248" s="590">
        <f t="shared" ref="AO248:AO305" si="132">H248*1</f>
        <v>0</v>
      </c>
      <c r="AP248" s="590">
        <f t="shared" ref="AP248:AP305" si="133">H248*(1-1)</f>
        <v>0</v>
      </c>
      <c r="AQ248" s="592" t="s">
        <v>217</v>
      </c>
      <c r="AV248" s="590">
        <f t="shared" si="123"/>
        <v>0</v>
      </c>
      <c r="AW248" s="590">
        <f t="shared" si="124"/>
        <v>0</v>
      </c>
      <c r="AX248" s="590">
        <f t="shared" si="125"/>
        <v>0</v>
      </c>
      <c r="AY248" s="592" t="s">
        <v>5419</v>
      </c>
      <c r="AZ248" s="592" t="s">
        <v>5403</v>
      </c>
      <c r="BA248" s="576" t="s">
        <v>5400</v>
      </c>
      <c r="BC248" s="590">
        <f t="shared" si="126"/>
        <v>0</v>
      </c>
      <c r="BD248" s="590">
        <f t="shared" si="127"/>
        <v>0</v>
      </c>
      <c r="BE248" s="590">
        <v>0</v>
      </c>
      <c r="BF248" s="590">
        <f t="shared" si="128"/>
        <v>0</v>
      </c>
      <c r="BH248" s="590">
        <f t="shared" si="129"/>
        <v>0</v>
      </c>
      <c r="BI248" s="590">
        <f t="shared" si="130"/>
        <v>0</v>
      </c>
      <c r="BJ248" s="590">
        <f t="shared" si="131"/>
        <v>0</v>
      </c>
      <c r="BK248" s="590"/>
      <c r="BL248" s="590">
        <v>725</v>
      </c>
    </row>
    <row r="249" spans="1:64" ht="15" customHeight="1" x14ac:dyDescent="0.25">
      <c r="A249" s="588" t="s">
        <v>5447</v>
      </c>
      <c r="B249" s="589"/>
      <c r="C249" s="589" t="s">
        <v>5033</v>
      </c>
      <c r="D249" s="948" t="s">
        <v>5034</v>
      </c>
      <c r="E249" s="948"/>
      <c r="F249" s="589" t="s">
        <v>248</v>
      </c>
      <c r="G249" s="590">
        <f>'9-22-22 Rozpočet-vybr. sloupce'!I929</f>
        <v>196</v>
      </c>
      <c r="H249" s="590">
        <f>'9-22-22 Rozpočet-vybr. sloupce'!J929</f>
        <v>0</v>
      </c>
      <c r="I249" s="590">
        <f t="shared" si="108"/>
        <v>0</v>
      </c>
      <c r="J249" s="590">
        <f t="shared" si="109"/>
        <v>0</v>
      </c>
      <c r="K249" s="590">
        <f t="shared" si="110"/>
        <v>0</v>
      </c>
      <c r="L249" s="590">
        <v>0</v>
      </c>
      <c r="M249" s="590">
        <f t="shared" si="111"/>
        <v>0</v>
      </c>
      <c r="N249" s="591"/>
      <c r="Z249" s="590">
        <f t="shared" si="112"/>
        <v>0</v>
      </c>
      <c r="AB249" s="590">
        <f t="shared" si="113"/>
        <v>0</v>
      </c>
      <c r="AC249" s="590">
        <f t="shared" si="114"/>
        <v>0</v>
      </c>
      <c r="AD249" s="590">
        <f t="shared" si="115"/>
        <v>0</v>
      </c>
      <c r="AE249" s="590">
        <f t="shared" si="116"/>
        <v>0</v>
      </c>
      <c r="AF249" s="590">
        <f t="shared" si="117"/>
        <v>0</v>
      </c>
      <c r="AG249" s="590">
        <f t="shared" si="118"/>
        <v>0</v>
      </c>
      <c r="AH249" s="590">
        <f t="shared" si="119"/>
        <v>0</v>
      </c>
      <c r="AI249" s="576"/>
      <c r="AJ249" s="590">
        <f t="shared" si="120"/>
        <v>0</v>
      </c>
      <c r="AK249" s="590">
        <f t="shared" si="121"/>
        <v>0</v>
      </c>
      <c r="AL249" s="590">
        <f t="shared" si="122"/>
        <v>0</v>
      </c>
      <c r="AN249" s="590">
        <v>21</v>
      </c>
      <c r="AO249" s="590">
        <f t="shared" si="132"/>
        <v>0</v>
      </c>
      <c r="AP249" s="590">
        <f t="shared" si="133"/>
        <v>0</v>
      </c>
      <c r="AQ249" s="592" t="s">
        <v>217</v>
      </c>
      <c r="AV249" s="590">
        <f t="shared" si="123"/>
        <v>0</v>
      </c>
      <c r="AW249" s="590">
        <f t="shared" si="124"/>
        <v>0</v>
      </c>
      <c r="AX249" s="590">
        <f t="shared" si="125"/>
        <v>0</v>
      </c>
      <c r="AY249" s="592" t="s">
        <v>5419</v>
      </c>
      <c r="AZ249" s="592" t="s">
        <v>5403</v>
      </c>
      <c r="BA249" s="576" t="s">
        <v>5400</v>
      </c>
      <c r="BC249" s="590">
        <f t="shared" si="126"/>
        <v>0</v>
      </c>
      <c r="BD249" s="590">
        <f t="shared" si="127"/>
        <v>0</v>
      </c>
      <c r="BE249" s="590">
        <v>0</v>
      </c>
      <c r="BF249" s="590">
        <f t="shared" si="128"/>
        <v>0</v>
      </c>
      <c r="BH249" s="590">
        <f t="shared" si="129"/>
        <v>0</v>
      </c>
      <c r="BI249" s="590">
        <f t="shared" si="130"/>
        <v>0</v>
      </c>
      <c r="BJ249" s="590">
        <f t="shared" si="131"/>
        <v>0</v>
      </c>
      <c r="BK249" s="590"/>
      <c r="BL249" s="590">
        <v>725</v>
      </c>
    </row>
    <row r="250" spans="1:64" ht="15" customHeight="1" x14ac:dyDescent="0.25">
      <c r="A250" s="588" t="s">
        <v>777</v>
      </c>
      <c r="B250" s="589"/>
      <c r="C250" s="589" t="s">
        <v>5039</v>
      </c>
      <c r="D250" s="948" t="s">
        <v>5040</v>
      </c>
      <c r="E250" s="948"/>
      <c r="F250" s="589" t="s">
        <v>248</v>
      </c>
      <c r="G250" s="590">
        <f>'9-22-22 Rozpočet-vybr. sloupce'!I934</f>
        <v>10</v>
      </c>
      <c r="H250" s="590">
        <f>'9-22-22 Rozpočet-vybr. sloupce'!J934</f>
        <v>0</v>
      </c>
      <c r="I250" s="590">
        <f t="shared" si="108"/>
        <v>0</v>
      </c>
      <c r="J250" s="590">
        <f t="shared" si="109"/>
        <v>0</v>
      </c>
      <c r="K250" s="590">
        <f t="shared" si="110"/>
        <v>0</v>
      </c>
      <c r="L250" s="590">
        <v>0</v>
      </c>
      <c r="M250" s="590">
        <f t="shared" si="111"/>
        <v>0</v>
      </c>
      <c r="N250" s="591"/>
      <c r="Z250" s="590">
        <f t="shared" si="112"/>
        <v>0</v>
      </c>
      <c r="AB250" s="590">
        <f t="shared" si="113"/>
        <v>0</v>
      </c>
      <c r="AC250" s="590">
        <f t="shared" si="114"/>
        <v>0</v>
      </c>
      <c r="AD250" s="590">
        <f t="shared" si="115"/>
        <v>0</v>
      </c>
      <c r="AE250" s="590">
        <f t="shared" si="116"/>
        <v>0</v>
      </c>
      <c r="AF250" s="590">
        <f t="shared" si="117"/>
        <v>0</v>
      </c>
      <c r="AG250" s="590">
        <f t="shared" si="118"/>
        <v>0</v>
      </c>
      <c r="AH250" s="590">
        <f t="shared" si="119"/>
        <v>0</v>
      </c>
      <c r="AI250" s="576"/>
      <c r="AJ250" s="590">
        <f t="shared" si="120"/>
        <v>0</v>
      </c>
      <c r="AK250" s="590">
        <f t="shared" si="121"/>
        <v>0</v>
      </c>
      <c r="AL250" s="590">
        <f t="shared" si="122"/>
        <v>0</v>
      </c>
      <c r="AN250" s="590">
        <v>21</v>
      </c>
      <c r="AO250" s="590">
        <f t="shared" si="132"/>
        <v>0</v>
      </c>
      <c r="AP250" s="590">
        <f t="shared" si="133"/>
        <v>0</v>
      </c>
      <c r="AQ250" s="592" t="s">
        <v>217</v>
      </c>
      <c r="AV250" s="590">
        <f t="shared" si="123"/>
        <v>0</v>
      </c>
      <c r="AW250" s="590">
        <f t="shared" si="124"/>
        <v>0</v>
      </c>
      <c r="AX250" s="590">
        <f t="shared" si="125"/>
        <v>0</v>
      </c>
      <c r="AY250" s="592" t="s">
        <v>5419</v>
      </c>
      <c r="AZ250" s="592" t="s">
        <v>5403</v>
      </c>
      <c r="BA250" s="576" t="s">
        <v>5400</v>
      </c>
      <c r="BC250" s="590">
        <f t="shared" si="126"/>
        <v>0</v>
      </c>
      <c r="BD250" s="590">
        <f t="shared" si="127"/>
        <v>0</v>
      </c>
      <c r="BE250" s="590">
        <v>0</v>
      </c>
      <c r="BF250" s="590">
        <f t="shared" si="128"/>
        <v>0</v>
      </c>
      <c r="BH250" s="590">
        <f t="shared" si="129"/>
        <v>0</v>
      </c>
      <c r="BI250" s="590">
        <f t="shared" si="130"/>
        <v>0</v>
      </c>
      <c r="BJ250" s="590">
        <f t="shared" si="131"/>
        <v>0</v>
      </c>
      <c r="BK250" s="590"/>
      <c r="BL250" s="590">
        <v>725</v>
      </c>
    </row>
    <row r="251" spans="1:64" ht="15" customHeight="1" x14ac:dyDescent="0.25">
      <c r="A251" s="588" t="s">
        <v>5448</v>
      </c>
      <c r="B251" s="589"/>
      <c r="C251" s="589" t="s">
        <v>5041</v>
      </c>
      <c r="D251" s="948" t="s">
        <v>5042</v>
      </c>
      <c r="E251" s="948"/>
      <c r="F251" s="589" t="s">
        <v>248</v>
      </c>
      <c r="G251" s="590">
        <f>'9-22-22 Rozpočet-vybr. sloupce'!I939</f>
        <v>10</v>
      </c>
      <c r="H251" s="590">
        <f>'9-22-22 Rozpočet-vybr. sloupce'!J939</f>
        <v>0</v>
      </c>
      <c r="I251" s="590">
        <f t="shared" si="108"/>
        <v>0</v>
      </c>
      <c r="J251" s="590">
        <f t="shared" si="109"/>
        <v>0</v>
      </c>
      <c r="K251" s="590">
        <f t="shared" si="110"/>
        <v>0</v>
      </c>
      <c r="L251" s="590">
        <v>0</v>
      </c>
      <c r="M251" s="590">
        <f t="shared" si="111"/>
        <v>0</v>
      </c>
      <c r="N251" s="591"/>
      <c r="Z251" s="590">
        <f t="shared" si="112"/>
        <v>0</v>
      </c>
      <c r="AB251" s="590">
        <f t="shared" si="113"/>
        <v>0</v>
      </c>
      <c r="AC251" s="590">
        <f t="shared" si="114"/>
        <v>0</v>
      </c>
      <c r="AD251" s="590">
        <f t="shared" si="115"/>
        <v>0</v>
      </c>
      <c r="AE251" s="590">
        <f t="shared" si="116"/>
        <v>0</v>
      </c>
      <c r="AF251" s="590">
        <f t="shared" si="117"/>
        <v>0</v>
      </c>
      <c r="AG251" s="590">
        <f t="shared" si="118"/>
        <v>0</v>
      </c>
      <c r="AH251" s="590">
        <f t="shared" si="119"/>
        <v>0</v>
      </c>
      <c r="AI251" s="576"/>
      <c r="AJ251" s="590">
        <f t="shared" si="120"/>
        <v>0</v>
      </c>
      <c r="AK251" s="590">
        <f t="shared" si="121"/>
        <v>0</v>
      </c>
      <c r="AL251" s="590">
        <f t="shared" si="122"/>
        <v>0</v>
      </c>
      <c r="AN251" s="590">
        <v>21</v>
      </c>
      <c r="AO251" s="590">
        <f t="shared" si="132"/>
        <v>0</v>
      </c>
      <c r="AP251" s="590">
        <f t="shared" si="133"/>
        <v>0</v>
      </c>
      <c r="AQ251" s="592" t="s">
        <v>217</v>
      </c>
      <c r="AV251" s="590">
        <f t="shared" si="123"/>
        <v>0</v>
      </c>
      <c r="AW251" s="590">
        <f t="shared" si="124"/>
        <v>0</v>
      </c>
      <c r="AX251" s="590">
        <f t="shared" si="125"/>
        <v>0</v>
      </c>
      <c r="AY251" s="592" t="s">
        <v>5419</v>
      </c>
      <c r="AZ251" s="592" t="s">
        <v>5403</v>
      </c>
      <c r="BA251" s="576" t="s">
        <v>5400</v>
      </c>
      <c r="BC251" s="590">
        <f t="shared" si="126"/>
        <v>0</v>
      </c>
      <c r="BD251" s="590">
        <f t="shared" si="127"/>
        <v>0</v>
      </c>
      <c r="BE251" s="590">
        <v>0</v>
      </c>
      <c r="BF251" s="590">
        <f t="shared" si="128"/>
        <v>0</v>
      </c>
      <c r="BH251" s="590">
        <f t="shared" si="129"/>
        <v>0</v>
      </c>
      <c r="BI251" s="590">
        <f t="shared" si="130"/>
        <v>0</v>
      </c>
      <c r="BJ251" s="590">
        <f t="shared" si="131"/>
        <v>0</v>
      </c>
      <c r="BK251" s="590"/>
      <c r="BL251" s="590">
        <v>725</v>
      </c>
    </row>
    <row r="252" spans="1:64" ht="15" customHeight="1" x14ac:dyDescent="0.25">
      <c r="A252" s="588" t="s">
        <v>780</v>
      </c>
      <c r="B252" s="589"/>
      <c r="C252" s="589" t="s">
        <v>5043</v>
      </c>
      <c r="D252" s="948" t="s">
        <v>5044</v>
      </c>
      <c r="E252" s="948"/>
      <c r="F252" s="589" t="s">
        <v>248</v>
      </c>
      <c r="G252" s="590">
        <f>'9-22-22 Rozpočet-vybr. sloupce'!I944</f>
        <v>2</v>
      </c>
      <c r="H252" s="590">
        <f>'9-22-22 Rozpočet-vybr. sloupce'!J944</f>
        <v>0</v>
      </c>
      <c r="I252" s="590">
        <f t="shared" si="108"/>
        <v>0</v>
      </c>
      <c r="J252" s="590">
        <f t="shared" si="109"/>
        <v>0</v>
      </c>
      <c r="K252" s="590">
        <f t="shared" si="110"/>
        <v>0</v>
      </c>
      <c r="L252" s="590">
        <v>0</v>
      </c>
      <c r="M252" s="590">
        <f t="shared" si="111"/>
        <v>0</v>
      </c>
      <c r="N252" s="591"/>
      <c r="Z252" s="590">
        <f t="shared" si="112"/>
        <v>0</v>
      </c>
      <c r="AB252" s="590">
        <f t="shared" si="113"/>
        <v>0</v>
      </c>
      <c r="AC252" s="590">
        <f t="shared" si="114"/>
        <v>0</v>
      </c>
      <c r="AD252" s="590">
        <f t="shared" si="115"/>
        <v>0</v>
      </c>
      <c r="AE252" s="590">
        <f t="shared" si="116"/>
        <v>0</v>
      </c>
      <c r="AF252" s="590">
        <f t="shared" si="117"/>
        <v>0</v>
      </c>
      <c r="AG252" s="590">
        <f t="shared" si="118"/>
        <v>0</v>
      </c>
      <c r="AH252" s="590">
        <f t="shared" si="119"/>
        <v>0</v>
      </c>
      <c r="AI252" s="576"/>
      <c r="AJ252" s="590">
        <f t="shared" si="120"/>
        <v>0</v>
      </c>
      <c r="AK252" s="590">
        <f t="shared" si="121"/>
        <v>0</v>
      </c>
      <c r="AL252" s="590">
        <f t="shared" si="122"/>
        <v>0</v>
      </c>
      <c r="AN252" s="590">
        <v>21</v>
      </c>
      <c r="AO252" s="590">
        <f t="shared" si="132"/>
        <v>0</v>
      </c>
      <c r="AP252" s="590">
        <f t="shared" si="133"/>
        <v>0</v>
      </c>
      <c r="AQ252" s="592" t="s">
        <v>217</v>
      </c>
      <c r="AV252" s="590">
        <f t="shared" si="123"/>
        <v>0</v>
      </c>
      <c r="AW252" s="590">
        <f t="shared" si="124"/>
        <v>0</v>
      </c>
      <c r="AX252" s="590">
        <f t="shared" si="125"/>
        <v>0</v>
      </c>
      <c r="AY252" s="592" t="s">
        <v>5419</v>
      </c>
      <c r="AZ252" s="592" t="s">
        <v>5403</v>
      </c>
      <c r="BA252" s="576" t="s">
        <v>5400</v>
      </c>
      <c r="BC252" s="590">
        <f t="shared" si="126"/>
        <v>0</v>
      </c>
      <c r="BD252" s="590">
        <f t="shared" si="127"/>
        <v>0</v>
      </c>
      <c r="BE252" s="590">
        <v>0</v>
      </c>
      <c r="BF252" s="590">
        <f t="shared" si="128"/>
        <v>0</v>
      </c>
      <c r="BH252" s="590">
        <f t="shared" si="129"/>
        <v>0</v>
      </c>
      <c r="BI252" s="590">
        <f t="shared" si="130"/>
        <v>0</v>
      </c>
      <c r="BJ252" s="590">
        <f t="shared" si="131"/>
        <v>0</v>
      </c>
      <c r="BK252" s="590"/>
      <c r="BL252" s="590">
        <v>725</v>
      </c>
    </row>
    <row r="253" spans="1:64" ht="15" customHeight="1" x14ac:dyDescent="0.25">
      <c r="A253" s="588" t="s">
        <v>5449</v>
      </c>
      <c r="B253" s="589"/>
      <c r="C253" s="589" t="s">
        <v>5045</v>
      </c>
      <c r="D253" s="948" t="s">
        <v>5046</v>
      </c>
      <c r="E253" s="948"/>
      <c r="F253" s="589" t="s">
        <v>248</v>
      </c>
      <c r="G253" s="590">
        <f>'9-22-22 Rozpočet-vybr. sloupce'!I947</f>
        <v>59</v>
      </c>
      <c r="H253" s="590">
        <f>'9-22-22 Rozpočet-vybr. sloupce'!J947</f>
        <v>0</v>
      </c>
      <c r="I253" s="590">
        <f t="shared" si="108"/>
        <v>0</v>
      </c>
      <c r="J253" s="590">
        <f t="shared" si="109"/>
        <v>0</v>
      </c>
      <c r="K253" s="590">
        <f t="shared" si="110"/>
        <v>0</v>
      </c>
      <c r="L253" s="590">
        <v>0</v>
      </c>
      <c r="M253" s="590">
        <f t="shared" si="111"/>
        <v>0</v>
      </c>
      <c r="N253" s="591"/>
      <c r="Z253" s="590">
        <f t="shared" si="112"/>
        <v>0</v>
      </c>
      <c r="AB253" s="590">
        <f t="shared" si="113"/>
        <v>0</v>
      </c>
      <c r="AC253" s="590">
        <f t="shared" si="114"/>
        <v>0</v>
      </c>
      <c r="AD253" s="590">
        <f t="shared" si="115"/>
        <v>0</v>
      </c>
      <c r="AE253" s="590">
        <f t="shared" si="116"/>
        <v>0</v>
      </c>
      <c r="AF253" s="590">
        <f t="shared" si="117"/>
        <v>0</v>
      </c>
      <c r="AG253" s="590">
        <f t="shared" si="118"/>
        <v>0</v>
      </c>
      <c r="AH253" s="590">
        <f t="shared" si="119"/>
        <v>0</v>
      </c>
      <c r="AI253" s="576"/>
      <c r="AJ253" s="590">
        <f t="shared" si="120"/>
        <v>0</v>
      </c>
      <c r="AK253" s="590">
        <f t="shared" si="121"/>
        <v>0</v>
      </c>
      <c r="AL253" s="590">
        <f t="shared" si="122"/>
        <v>0</v>
      </c>
      <c r="AN253" s="590">
        <v>21</v>
      </c>
      <c r="AO253" s="590">
        <f t="shared" si="132"/>
        <v>0</v>
      </c>
      <c r="AP253" s="590">
        <f t="shared" si="133"/>
        <v>0</v>
      </c>
      <c r="AQ253" s="592" t="s">
        <v>217</v>
      </c>
      <c r="AV253" s="590">
        <f t="shared" si="123"/>
        <v>0</v>
      </c>
      <c r="AW253" s="590">
        <f t="shared" si="124"/>
        <v>0</v>
      </c>
      <c r="AX253" s="590">
        <f t="shared" si="125"/>
        <v>0</v>
      </c>
      <c r="AY253" s="592" t="s">
        <v>5419</v>
      </c>
      <c r="AZ253" s="592" t="s">
        <v>5403</v>
      </c>
      <c r="BA253" s="576" t="s">
        <v>5400</v>
      </c>
      <c r="BC253" s="590">
        <f t="shared" si="126"/>
        <v>0</v>
      </c>
      <c r="BD253" s="590">
        <f t="shared" si="127"/>
        <v>0</v>
      </c>
      <c r="BE253" s="590">
        <v>0</v>
      </c>
      <c r="BF253" s="590">
        <f t="shared" si="128"/>
        <v>0</v>
      </c>
      <c r="BH253" s="590">
        <f t="shared" si="129"/>
        <v>0</v>
      </c>
      <c r="BI253" s="590">
        <f t="shared" si="130"/>
        <v>0</v>
      </c>
      <c r="BJ253" s="590">
        <f t="shared" si="131"/>
        <v>0</v>
      </c>
      <c r="BK253" s="590"/>
      <c r="BL253" s="590">
        <v>725</v>
      </c>
    </row>
    <row r="254" spans="1:64" ht="15" customHeight="1" x14ac:dyDescent="0.25">
      <c r="A254" s="588" t="s">
        <v>786</v>
      </c>
      <c r="B254" s="589"/>
      <c r="C254" s="589" t="s">
        <v>5047</v>
      </c>
      <c r="D254" s="948" t="s">
        <v>5048</v>
      </c>
      <c r="E254" s="948"/>
      <c r="F254" s="589" t="s">
        <v>248</v>
      </c>
      <c r="G254" s="590">
        <f>'9-22-22 Rozpočet-vybr. sloupce'!I952</f>
        <v>13</v>
      </c>
      <c r="H254" s="590">
        <f>'9-22-22 Rozpočet-vybr. sloupce'!J952</f>
        <v>0</v>
      </c>
      <c r="I254" s="590">
        <f t="shared" si="108"/>
        <v>0</v>
      </c>
      <c r="J254" s="590">
        <f t="shared" si="109"/>
        <v>0</v>
      </c>
      <c r="K254" s="590">
        <f t="shared" si="110"/>
        <v>0</v>
      </c>
      <c r="L254" s="590">
        <v>0</v>
      </c>
      <c r="M254" s="590">
        <f t="shared" si="111"/>
        <v>0</v>
      </c>
      <c r="N254" s="591"/>
      <c r="Z254" s="590">
        <f t="shared" si="112"/>
        <v>0</v>
      </c>
      <c r="AB254" s="590">
        <f t="shared" si="113"/>
        <v>0</v>
      </c>
      <c r="AC254" s="590">
        <f t="shared" si="114"/>
        <v>0</v>
      </c>
      <c r="AD254" s="590">
        <f t="shared" si="115"/>
        <v>0</v>
      </c>
      <c r="AE254" s="590">
        <f t="shared" si="116"/>
        <v>0</v>
      </c>
      <c r="AF254" s="590">
        <f t="shared" si="117"/>
        <v>0</v>
      </c>
      <c r="AG254" s="590">
        <f t="shared" si="118"/>
        <v>0</v>
      </c>
      <c r="AH254" s="590">
        <f t="shared" si="119"/>
        <v>0</v>
      </c>
      <c r="AI254" s="576"/>
      <c r="AJ254" s="590">
        <f t="shared" si="120"/>
        <v>0</v>
      </c>
      <c r="AK254" s="590">
        <f t="shared" si="121"/>
        <v>0</v>
      </c>
      <c r="AL254" s="590">
        <f t="shared" si="122"/>
        <v>0</v>
      </c>
      <c r="AN254" s="590">
        <v>21</v>
      </c>
      <c r="AO254" s="590">
        <f t="shared" si="132"/>
        <v>0</v>
      </c>
      <c r="AP254" s="590">
        <f t="shared" si="133"/>
        <v>0</v>
      </c>
      <c r="AQ254" s="592" t="s">
        <v>217</v>
      </c>
      <c r="AV254" s="590">
        <f t="shared" si="123"/>
        <v>0</v>
      </c>
      <c r="AW254" s="590">
        <f t="shared" si="124"/>
        <v>0</v>
      </c>
      <c r="AX254" s="590">
        <f t="shared" si="125"/>
        <v>0</v>
      </c>
      <c r="AY254" s="592" t="s">
        <v>5419</v>
      </c>
      <c r="AZ254" s="592" t="s">
        <v>5403</v>
      </c>
      <c r="BA254" s="576" t="s">
        <v>5400</v>
      </c>
      <c r="BC254" s="590">
        <f t="shared" si="126"/>
        <v>0</v>
      </c>
      <c r="BD254" s="590">
        <f t="shared" si="127"/>
        <v>0</v>
      </c>
      <c r="BE254" s="590">
        <v>0</v>
      </c>
      <c r="BF254" s="590">
        <f t="shared" si="128"/>
        <v>0</v>
      </c>
      <c r="BH254" s="590">
        <f t="shared" si="129"/>
        <v>0</v>
      </c>
      <c r="BI254" s="590">
        <f t="shared" si="130"/>
        <v>0</v>
      </c>
      <c r="BJ254" s="590">
        <f t="shared" si="131"/>
        <v>0</v>
      </c>
      <c r="BK254" s="590"/>
      <c r="BL254" s="590">
        <v>725</v>
      </c>
    </row>
    <row r="255" spans="1:64" ht="15" customHeight="1" x14ac:dyDescent="0.25">
      <c r="A255" s="588" t="s">
        <v>5450</v>
      </c>
      <c r="B255" s="589"/>
      <c r="C255" s="589" t="s">
        <v>5049</v>
      </c>
      <c r="D255" s="948" t="s">
        <v>5050</v>
      </c>
      <c r="E255" s="948"/>
      <c r="F255" s="589" t="s">
        <v>248</v>
      </c>
      <c r="G255" s="590">
        <f>'9-22-22 Rozpočet-vybr. sloupce'!I957</f>
        <v>25</v>
      </c>
      <c r="H255" s="590">
        <f>'9-22-22 Rozpočet-vybr. sloupce'!J957</f>
        <v>0</v>
      </c>
      <c r="I255" s="590">
        <f t="shared" si="108"/>
        <v>0</v>
      </c>
      <c r="J255" s="590">
        <f t="shared" si="109"/>
        <v>0</v>
      </c>
      <c r="K255" s="590">
        <f t="shared" si="110"/>
        <v>0</v>
      </c>
      <c r="L255" s="590">
        <v>0</v>
      </c>
      <c r="M255" s="590">
        <f t="shared" si="111"/>
        <v>0</v>
      </c>
      <c r="N255" s="591"/>
      <c r="Z255" s="590">
        <f t="shared" si="112"/>
        <v>0</v>
      </c>
      <c r="AB255" s="590">
        <f t="shared" si="113"/>
        <v>0</v>
      </c>
      <c r="AC255" s="590">
        <f t="shared" si="114"/>
        <v>0</v>
      </c>
      <c r="AD255" s="590">
        <f t="shared" si="115"/>
        <v>0</v>
      </c>
      <c r="AE255" s="590">
        <f t="shared" si="116"/>
        <v>0</v>
      </c>
      <c r="AF255" s="590">
        <f t="shared" si="117"/>
        <v>0</v>
      </c>
      <c r="AG255" s="590">
        <f t="shared" si="118"/>
        <v>0</v>
      </c>
      <c r="AH255" s="590">
        <f t="shared" si="119"/>
        <v>0</v>
      </c>
      <c r="AI255" s="576"/>
      <c r="AJ255" s="590">
        <f t="shared" si="120"/>
        <v>0</v>
      </c>
      <c r="AK255" s="590">
        <f t="shared" si="121"/>
        <v>0</v>
      </c>
      <c r="AL255" s="590">
        <f t="shared" si="122"/>
        <v>0</v>
      </c>
      <c r="AN255" s="590">
        <v>21</v>
      </c>
      <c r="AO255" s="590">
        <f t="shared" si="132"/>
        <v>0</v>
      </c>
      <c r="AP255" s="590">
        <f t="shared" si="133"/>
        <v>0</v>
      </c>
      <c r="AQ255" s="592" t="s">
        <v>217</v>
      </c>
      <c r="AV255" s="590">
        <f t="shared" si="123"/>
        <v>0</v>
      </c>
      <c r="AW255" s="590">
        <f t="shared" si="124"/>
        <v>0</v>
      </c>
      <c r="AX255" s="590">
        <f t="shared" si="125"/>
        <v>0</v>
      </c>
      <c r="AY255" s="592" t="s">
        <v>5419</v>
      </c>
      <c r="AZ255" s="592" t="s">
        <v>5403</v>
      </c>
      <c r="BA255" s="576" t="s">
        <v>5400</v>
      </c>
      <c r="BC255" s="590">
        <f t="shared" si="126"/>
        <v>0</v>
      </c>
      <c r="BD255" s="590">
        <f t="shared" si="127"/>
        <v>0</v>
      </c>
      <c r="BE255" s="590">
        <v>0</v>
      </c>
      <c r="BF255" s="590">
        <f t="shared" si="128"/>
        <v>0</v>
      </c>
      <c r="BH255" s="590">
        <f t="shared" si="129"/>
        <v>0</v>
      </c>
      <c r="BI255" s="590">
        <f t="shared" si="130"/>
        <v>0</v>
      </c>
      <c r="BJ255" s="590">
        <f t="shared" si="131"/>
        <v>0</v>
      </c>
      <c r="BK255" s="590"/>
      <c r="BL255" s="590">
        <v>725</v>
      </c>
    </row>
    <row r="256" spans="1:64" ht="15" customHeight="1" x14ac:dyDescent="0.25">
      <c r="A256" s="588" t="s">
        <v>808</v>
      </c>
      <c r="B256" s="589"/>
      <c r="C256" s="589" t="s">
        <v>5051</v>
      </c>
      <c r="D256" s="948" t="s">
        <v>5052</v>
      </c>
      <c r="E256" s="948"/>
      <c r="F256" s="589" t="s">
        <v>248</v>
      </c>
      <c r="G256" s="590">
        <f>'9-22-22 Rozpočet-vybr. sloupce'!I962</f>
        <v>25</v>
      </c>
      <c r="H256" s="590">
        <f>'9-22-22 Rozpočet-vybr. sloupce'!J962</f>
        <v>0</v>
      </c>
      <c r="I256" s="590">
        <f t="shared" si="108"/>
        <v>0</v>
      </c>
      <c r="J256" s="590">
        <f t="shared" si="109"/>
        <v>0</v>
      </c>
      <c r="K256" s="590">
        <f t="shared" si="110"/>
        <v>0</v>
      </c>
      <c r="L256" s="590">
        <v>0</v>
      </c>
      <c r="M256" s="590">
        <f t="shared" si="111"/>
        <v>0</v>
      </c>
      <c r="N256" s="591"/>
      <c r="Z256" s="590">
        <f t="shared" si="112"/>
        <v>0</v>
      </c>
      <c r="AB256" s="590">
        <f t="shared" si="113"/>
        <v>0</v>
      </c>
      <c r="AC256" s="590">
        <f t="shared" si="114"/>
        <v>0</v>
      </c>
      <c r="AD256" s="590">
        <f t="shared" si="115"/>
        <v>0</v>
      </c>
      <c r="AE256" s="590">
        <f t="shared" si="116"/>
        <v>0</v>
      </c>
      <c r="AF256" s="590">
        <f t="shared" si="117"/>
        <v>0</v>
      </c>
      <c r="AG256" s="590">
        <f t="shared" si="118"/>
        <v>0</v>
      </c>
      <c r="AH256" s="590">
        <f t="shared" si="119"/>
        <v>0</v>
      </c>
      <c r="AI256" s="576"/>
      <c r="AJ256" s="590">
        <f t="shared" si="120"/>
        <v>0</v>
      </c>
      <c r="AK256" s="590">
        <f t="shared" si="121"/>
        <v>0</v>
      </c>
      <c r="AL256" s="590">
        <f t="shared" si="122"/>
        <v>0</v>
      </c>
      <c r="AN256" s="590">
        <v>21</v>
      </c>
      <c r="AO256" s="590">
        <f t="shared" si="132"/>
        <v>0</v>
      </c>
      <c r="AP256" s="590">
        <f t="shared" si="133"/>
        <v>0</v>
      </c>
      <c r="AQ256" s="592" t="s">
        <v>217</v>
      </c>
      <c r="AV256" s="590">
        <f t="shared" si="123"/>
        <v>0</v>
      </c>
      <c r="AW256" s="590">
        <f t="shared" si="124"/>
        <v>0</v>
      </c>
      <c r="AX256" s="590">
        <f t="shared" si="125"/>
        <v>0</v>
      </c>
      <c r="AY256" s="592" t="s">
        <v>5419</v>
      </c>
      <c r="AZ256" s="592" t="s">
        <v>5403</v>
      </c>
      <c r="BA256" s="576" t="s">
        <v>5400</v>
      </c>
      <c r="BC256" s="590">
        <f t="shared" si="126"/>
        <v>0</v>
      </c>
      <c r="BD256" s="590">
        <f t="shared" si="127"/>
        <v>0</v>
      </c>
      <c r="BE256" s="590">
        <v>0</v>
      </c>
      <c r="BF256" s="590">
        <f t="shared" si="128"/>
        <v>0</v>
      </c>
      <c r="BH256" s="590">
        <f t="shared" si="129"/>
        <v>0</v>
      </c>
      <c r="BI256" s="590">
        <f t="shared" si="130"/>
        <v>0</v>
      </c>
      <c r="BJ256" s="590">
        <f t="shared" si="131"/>
        <v>0</v>
      </c>
      <c r="BK256" s="590"/>
      <c r="BL256" s="590">
        <v>725</v>
      </c>
    </row>
    <row r="257" spans="1:64" ht="15" customHeight="1" x14ac:dyDescent="0.25">
      <c r="A257" s="588" t="s">
        <v>5451</v>
      </c>
      <c r="B257" s="589"/>
      <c r="C257" s="589" t="s">
        <v>5053</v>
      </c>
      <c r="D257" s="948" t="s">
        <v>5054</v>
      </c>
      <c r="E257" s="948"/>
      <c r="F257" s="589" t="s">
        <v>248</v>
      </c>
      <c r="G257" s="590">
        <f>'9-22-22 Rozpočet-vybr. sloupce'!I967</f>
        <v>11</v>
      </c>
      <c r="H257" s="590">
        <f>'9-22-22 Rozpočet-vybr. sloupce'!J967</f>
        <v>0</v>
      </c>
      <c r="I257" s="590">
        <f t="shared" si="108"/>
        <v>0</v>
      </c>
      <c r="J257" s="590">
        <f t="shared" si="109"/>
        <v>0</v>
      </c>
      <c r="K257" s="590">
        <f t="shared" si="110"/>
        <v>0</v>
      </c>
      <c r="L257" s="590">
        <v>0</v>
      </c>
      <c r="M257" s="590">
        <f t="shared" si="111"/>
        <v>0</v>
      </c>
      <c r="N257" s="591"/>
      <c r="Z257" s="590">
        <f t="shared" si="112"/>
        <v>0</v>
      </c>
      <c r="AB257" s="590">
        <f t="shared" si="113"/>
        <v>0</v>
      </c>
      <c r="AC257" s="590">
        <f t="shared" si="114"/>
        <v>0</v>
      </c>
      <c r="AD257" s="590">
        <f t="shared" si="115"/>
        <v>0</v>
      </c>
      <c r="AE257" s="590">
        <f t="shared" si="116"/>
        <v>0</v>
      </c>
      <c r="AF257" s="590">
        <f t="shared" si="117"/>
        <v>0</v>
      </c>
      <c r="AG257" s="590">
        <f t="shared" si="118"/>
        <v>0</v>
      </c>
      <c r="AH257" s="590">
        <f t="shared" si="119"/>
        <v>0</v>
      </c>
      <c r="AI257" s="576"/>
      <c r="AJ257" s="590">
        <f t="shared" si="120"/>
        <v>0</v>
      </c>
      <c r="AK257" s="590">
        <f t="shared" si="121"/>
        <v>0</v>
      </c>
      <c r="AL257" s="590">
        <f t="shared" si="122"/>
        <v>0</v>
      </c>
      <c r="AN257" s="590">
        <v>21</v>
      </c>
      <c r="AO257" s="590">
        <f t="shared" si="132"/>
        <v>0</v>
      </c>
      <c r="AP257" s="590">
        <f t="shared" si="133"/>
        <v>0</v>
      </c>
      <c r="AQ257" s="592" t="s">
        <v>217</v>
      </c>
      <c r="AV257" s="590">
        <f t="shared" si="123"/>
        <v>0</v>
      </c>
      <c r="AW257" s="590">
        <f t="shared" si="124"/>
        <v>0</v>
      </c>
      <c r="AX257" s="590">
        <f t="shared" si="125"/>
        <v>0</v>
      </c>
      <c r="AY257" s="592" t="s">
        <v>5419</v>
      </c>
      <c r="AZ257" s="592" t="s">
        <v>5403</v>
      </c>
      <c r="BA257" s="576" t="s">
        <v>5400</v>
      </c>
      <c r="BC257" s="590">
        <f t="shared" si="126"/>
        <v>0</v>
      </c>
      <c r="BD257" s="590">
        <f t="shared" si="127"/>
        <v>0</v>
      </c>
      <c r="BE257" s="590">
        <v>0</v>
      </c>
      <c r="BF257" s="590">
        <f t="shared" si="128"/>
        <v>0</v>
      </c>
      <c r="BH257" s="590">
        <f t="shared" si="129"/>
        <v>0</v>
      </c>
      <c r="BI257" s="590">
        <f t="shared" si="130"/>
        <v>0</v>
      </c>
      <c r="BJ257" s="590">
        <f t="shared" si="131"/>
        <v>0</v>
      </c>
      <c r="BK257" s="590"/>
      <c r="BL257" s="590">
        <v>725</v>
      </c>
    </row>
    <row r="258" spans="1:64" ht="15" customHeight="1" x14ac:dyDescent="0.25">
      <c r="A258" s="588" t="s">
        <v>812</v>
      </c>
      <c r="B258" s="589"/>
      <c r="C258" s="589" t="s">
        <v>5055</v>
      </c>
      <c r="D258" s="948" t="s">
        <v>5056</v>
      </c>
      <c r="E258" s="948"/>
      <c r="F258" s="589" t="s">
        <v>248</v>
      </c>
      <c r="G258" s="590">
        <f>'9-22-22 Rozpočet-vybr. sloupce'!I971</f>
        <v>19</v>
      </c>
      <c r="H258" s="590">
        <f>'9-22-22 Rozpočet-vybr. sloupce'!J971</f>
        <v>0</v>
      </c>
      <c r="I258" s="590">
        <f t="shared" si="108"/>
        <v>0</v>
      </c>
      <c r="J258" s="590">
        <f t="shared" si="109"/>
        <v>0</v>
      </c>
      <c r="K258" s="590">
        <f t="shared" si="110"/>
        <v>0</v>
      </c>
      <c r="L258" s="590">
        <v>0</v>
      </c>
      <c r="M258" s="590">
        <f t="shared" si="111"/>
        <v>0</v>
      </c>
      <c r="N258" s="591"/>
      <c r="Z258" s="590">
        <f t="shared" si="112"/>
        <v>0</v>
      </c>
      <c r="AB258" s="590">
        <f t="shared" si="113"/>
        <v>0</v>
      </c>
      <c r="AC258" s="590">
        <f t="shared" si="114"/>
        <v>0</v>
      </c>
      <c r="AD258" s="590">
        <f t="shared" si="115"/>
        <v>0</v>
      </c>
      <c r="AE258" s="590">
        <f t="shared" si="116"/>
        <v>0</v>
      </c>
      <c r="AF258" s="590">
        <f t="shared" si="117"/>
        <v>0</v>
      </c>
      <c r="AG258" s="590">
        <f t="shared" si="118"/>
        <v>0</v>
      </c>
      <c r="AH258" s="590">
        <f t="shared" si="119"/>
        <v>0</v>
      </c>
      <c r="AI258" s="576"/>
      <c r="AJ258" s="590">
        <f t="shared" si="120"/>
        <v>0</v>
      </c>
      <c r="AK258" s="590">
        <f t="shared" si="121"/>
        <v>0</v>
      </c>
      <c r="AL258" s="590">
        <f t="shared" si="122"/>
        <v>0</v>
      </c>
      <c r="AN258" s="590">
        <v>21</v>
      </c>
      <c r="AO258" s="590">
        <f t="shared" si="132"/>
        <v>0</v>
      </c>
      <c r="AP258" s="590">
        <f t="shared" si="133"/>
        <v>0</v>
      </c>
      <c r="AQ258" s="592" t="s">
        <v>217</v>
      </c>
      <c r="AV258" s="590">
        <f t="shared" si="123"/>
        <v>0</v>
      </c>
      <c r="AW258" s="590">
        <f t="shared" si="124"/>
        <v>0</v>
      </c>
      <c r="AX258" s="590">
        <f t="shared" si="125"/>
        <v>0</v>
      </c>
      <c r="AY258" s="592" t="s">
        <v>5419</v>
      </c>
      <c r="AZ258" s="592" t="s">
        <v>5403</v>
      </c>
      <c r="BA258" s="576" t="s">
        <v>5400</v>
      </c>
      <c r="BC258" s="590">
        <f t="shared" si="126"/>
        <v>0</v>
      </c>
      <c r="BD258" s="590">
        <f t="shared" si="127"/>
        <v>0</v>
      </c>
      <c r="BE258" s="590">
        <v>0</v>
      </c>
      <c r="BF258" s="590">
        <f t="shared" si="128"/>
        <v>0</v>
      </c>
      <c r="BH258" s="590">
        <f t="shared" si="129"/>
        <v>0</v>
      </c>
      <c r="BI258" s="590">
        <f t="shared" si="130"/>
        <v>0</v>
      </c>
      <c r="BJ258" s="590">
        <f t="shared" si="131"/>
        <v>0</v>
      </c>
      <c r="BK258" s="590"/>
      <c r="BL258" s="590">
        <v>725</v>
      </c>
    </row>
    <row r="259" spans="1:64" ht="15" customHeight="1" x14ac:dyDescent="0.25">
      <c r="A259" s="588" t="s">
        <v>5452</v>
      </c>
      <c r="B259" s="589"/>
      <c r="C259" s="589" t="s">
        <v>5057</v>
      </c>
      <c r="D259" s="948" t="s">
        <v>5058</v>
      </c>
      <c r="E259" s="948"/>
      <c r="F259" s="589" t="s">
        <v>248</v>
      </c>
      <c r="G259" s="590">
        <f>'9-22-22 Rozpočet-vybr. sloupce'!I976</f>
        <v>7</v>
      </c>
      <c r="H259" s="590">
        <f>'9-22-22 Rozpočet-vybr. sloupce'!J976</f>
        <v>0</v>
      </c>
      <c r="I259" s="590">
        <f t="shared" si="108"/>
        <v>0</v>
      </c>
      <c r="J259" s="590">
        <f t="shared" si="109"/>
        <v>0</v>
      </c>
      <c r="K259" s="590">
        <f t="shared" si="110"/>
        <v>0</v>
      </c>
      <c r="L259" s="590">
        <v>0</v>
      </c>
      <c r="M259" s="590">
        <f t="shared" si="111"/>
        <v>0</v>
      </c>
      <c r="N259" s="591"/>
      <c r="Z259" s="590">
        <f t="shared" si="112"/>
        <v>0</v>
      </c>
      <c r="AB259" s="590">
        <f t="shared" si="113"/>
        <v>0</v>
      </c>
      <c r="AC259" s="590">
        <f t="shared" si="114"/>
        <v>0</v>
      </c>
      <c r="AD259" s="590">
        <f t="shared" si="115"/>
        <v>0</v>
      </c>
      <c r="AE259" s="590">
        <f t="shared" si="116"/>
        <v>0</v>
      </c>
      <c r="AF259" s="590">
        <f t="shared" si="117"/>
        <v>0</v>
      </c>
      <c r="AG259" s="590">
        <f t="shared" si="118"/>
        <v>0</v>
      </c>
      <c r="AH259" s="590">
        <f t="shared" si="119"/>
        <v>0</v>
      </c>
      <c r="AI259" s="576"/>
      <c r="AJ259" s="590">
        <f t="shared" si="120"/>
        <v>0</v>
      </c>
      <c r="AK259" s="590">
        <f t="shared" si="121"/>
        <v>0</v>
      </c>
      <c r="AL259" s="590">
        <f t="shared" si="122"/>
        <v>0</v>
      </c>
      <c r="AN259" s="590">
        <v>21</v>
      </c>
      <c r="AO259" s="590">
        <f t="shared" si="132"/>
        <v>0</v>
      </c>
      <c r="AP259" s="590">
        <f t="shared" si="133"/>
        <v>0</v>
      </c>
      <c r="AQ259" s="592" t="s">
        <v>217</v>
      </c>
      <c r="AV259" s="590">
        <f t="shared" si="123"/>
        <v>0</v>
      </c>
      <c r="AW259" s="590">
        <f t="shared" si="124"/>
        <v>0</v>
      </c>
      <c r="AX259" s="590">
        <f t="shared" si="125"/>
        <v>0</v>
      </c>
      <c r="AY259" s="592" t="s">
        <v>5419</v>
      </c>
      <c r="AZ259" s="592" t="s">
        <v>5403</v>
      </c>
      <c r="BA259" s="576" t="s">
        <v>5400</v>
      </c>
      <c r="BC259" s="590">
        <f t="shared" si="126"/>
        <v>0</v>
      </c>
      <c r="BD259" s="590">
        <f t="shared" si="127"/>
        <v>0</v>
      </c>
      <c r="BE259" s="590">
        <v>0</v>
      </c>
      <c r="BF259" s="590">
        <f t="shared" si="128"/>
        <v>0</v>
      </c>
      <c r="BH259" s="590">
        <f t="shared" si="129"/>
        <v>0</v>
      </c>
      <c r="BI259" s="590">
        <f t="shared" si="130"/>
        <v>0</v>
      </c>
      <c r="BJ259" s="590">
        <f t="shared" si="131"/>
        <v>0</v>
      </c>
      <c r="BK259" s="590"/>
      <c r="BL259" s="590">
        <v>725</v>
      </c>
    </row>
    <row r="260" spans="1:64" ht="15" customHeight="1" x14ac:dyDescent="0.25">
      <c r="A260" s="588" t="s">
        <v>815</v>
      </c>
      <c r="B260" s="589"/>
      <c r="C260" s="589" t="s">
        <v>5059</v>
      </c>
      <c r="D260" s="948" t="s">
        <v>5060</v>
      </c>
      <c r="E260" s="948"/>
      <c r="F260" s="589" t="s">
        <v>248</v>
      </c>
      <c r="G260" s="590">
        <f>'9-22-22 Rozpočet-vybr. sloupce'!I981</f>
        <v>6</v>
      </c>
      <c r="H260" s="590">
        <f>'9-22-22 Rozpočet-vybr. sloupce'!J981</f>
        <v>0</v>
      </c>
      <c r="I260" s="590">
        <f t="shared" si="108"/>
        <v>0</v>
      </c>
      <c r="J260" s="590">
        <f t="shared" si="109"/>
        <v>0</v>
      </c>
      <c r="K260" s="590">
        <f t="shared" si="110"/>
        <v>0</v>
      </c>
      <c r="L260" s="590">
        <v>0</v>
      </c>
      <c r="M260" s="590">
        <f t="shared" si="111"/>
        <v>0</v>
      </c>
      <c r="N260" s="591"/>
      <c r="Z260" s="590">
        <f t="shared" si="112"/>
        <v>0</v>
      </c>
      <c r="AB260" s="590">
        <f t="shared" si="113"/>
        <v>0</v>
      </c>
      <c r="AC260" s="590">
        <f t="shared" si="114"/>
        <v>0</v>
      </c>
      <c r="AD260" s="590">
        <f t="shared" si="115"/>
        <v>0</v>
      </c>
      <c r="AE260" s="590">
        <f t="shared" si="116"/>
        <v>0</v>
      </c>
      <c r="AF260" s="590">
        <f t="shared" si="117"/>
        <v>0</v>
      </c>
      <c r="AG260" s="590">
        <f t="shared" si="118"/>
        <v>0</v>
      </c>
      <c r="AH260" s="590">
        <f t="shared" si="119"/>
        <v>0</v>
      </c>
      <c r="AI260" s="576"/>
      <c r="AJ260" s="590">
        <f t="shared" si="120"/>
        <v>0</v>
      </c>
      <c r="AK260" s="590">
        <f t="shared" si="121"/>
        <v>0</v>
      </c>
      <c r="AL260" s="590">
        <f t="shared" si="122"/>
        <v>0</v>
      </c>
      <c r="AN260" s="590">
        <v>21</v>
      </c>
      <c r="AO260" s="590">
        <f t="shared" si="132"/>
        <v>0</v>
      </c>
      <c r="AP260" s="590">
        <f t="shared" si="133"/>
        <v>0</v>
      </c>
      <c r="AQ260" s="592" t="s">
        <v>217</v>
      </c>
      <c r="AV260" s="590">
        <f t="shared" si="123"/>
        <v>0</v>
      </c>
      <c r="AW260" s="590">
        <f t="shared" si="124"/>
        <v>0</v>
      </c>
      <c r="AX260" s="590">
        <f t="shared" si="125"/>
        <v>0</v>
      </c>
      <c r="AY260" s="592" t="s">
        <v>5419</v>
      </c>
      <c r="AZ260" s="592" t="s">
        <v>5403</v>
      </c>
      <c r="BA260" s="576" t="s">
        <v>5400</v>
      </c>
      <c r="BC260" s="590">
        <f t="shared" si="126"/>
        <v>0</v>
      </c>
      <c r="BD260" s="590">
        <f t="shared" si="127"/>
        <v>0</v>
      </c>
      <c r="BE260" s="590">
        <v>0</v>
      </c>
      <c r="BF260" s="590">
        <f t="shared" si="128"/>
        <v>0</v>
      </c>
      <c r="BH260" s="590">
        <f t="shared" si="129"/>
        <v>0</v>
      </c>
      <c r="BI260" s="590">
        <f t="shared" si="130"/>
        <v>0</v>
      </c>
      <c r="BJ260" s="590">
        <f t="shared" si="131"/>
        <v>0</v>
      </c>
      <c r="BK260" s="590"/>
      <c r="BL260" s="590">
        <v>725</v>
      </c>
    </row>
    <row r="261" spans="1:64" ht="15" customHeight="1" x14ac:dyDescent="0.25">
      <c r="A261" s="588" t="s">
        <v>5453</v>
      </c>
      <c r="B261" s="589"/>
      <c r="C261" s="589" t="s">
        <v>5061</v>
      </c>
      <c r="D261" s="948" t="s">
        <v>5062</v>
      </c>
      <c r="E261" s="948"/>
      <c r="F261" s="589" t="s">
        <v>248</v>
      </c>
      <c r="G261" s="590">
        <f>'9-22-22 Rozpočet-vybr. sloupce'!I986</f>
        <v>3</v>
      </c>
      <c r="H261" s="590">
        <f>'9-22-22 Rozpočet-vybr. sloupce'!J986</f>
        <v>0</v>
      </c>
      <c r="I261" s="590">
        <f t="shared" si="108"/>
        <v>0</v>
      </c>
      <c r="J261" s="590">
        <f t="shared" si="109"/>
        <v>0</v>
      </c>
      <c r="K261" s="590">
        <f t="shared" si="110"/>
        <v>0</v>
      </c>
      <c r="L261" s="590">
        <v>0</v>
      </c>
      <c r="M261" s="590">
        <f t="shared" si="111"/>
        <v>0</v>
      </c>
      <c r="N261" s="591"/>
      <c r="Z261" s="590">
        <f t="shared" si="112"/>
        <v>0</v>
      </c>
      <c r="AB261" s="590">
        <f t="shared" si="113"/>
        <v>0</v>
      </c>
      <c r="AC261" s="590">
        <f t="shared" si="114"/>
        <v>0</v>
      </c>
      <c r="AD261" s="590">
        <f t="shared" si="115"/>
        <v>0</v>
      </c>
      <c r="AE261" s="590">
        <f t="shared" si="116"/>
        <v>0</v>
      </c>
      <c r="AF261" s="590">
        <f t="shared" si="117"/>
        <v>0</v>
      </c>
      <c r="AG261" s="590">
        <f t="shared" si="118"/>
        <v>0</v>
      </c>
      <c r="AH261" s="590">
        <f t="shared" si="119"/>
        <v>0</v>
      </c>
      <c r="AI261" s="576"/>
      <c r="AJ261" s="590">
        <f t="shared" si="120"/>
        <v>0</v>
      </c>
      <c r="AK261" s="590">
        <f t="shared" si="121"/>
        <v>0</v>
      </c>
      <c r="AL261" s="590">
        <f t="shared" si="122"/>
        <v>0</v>
      </c>
      <c r="AN261" s="590">
        <v>21</v>
      </c>
      <c r="AO261" s="590">
        <f t="shared" si="132"/>
        <v>0</v>
      </c>
      <c r="AP261" s="590">
        <f t="shared" si="133"/>
        <v>0</v>
      </c>
      <c r="AQ261" s="592" t="s">
        <v>217</v>
      </c>
      <c r="AV261" s="590">
        <f t="shared" si="123"/>
        <v>0</v>
      </c>
      <c r="AW261" s="590">
        <f t="shared" si="124"/>
        <v>0</v>
      </c>
      <c r="AX261" s="590">
        <f t="shared" si="125"/>
        <v>0</v>
      </c>
      <c r="AY261" s="592" t="s">
        <v>5419</v>
      </c>
      <c r="AZ261" s="592" t="s">
        <v>5403</v>
      </c>
      <c r="BA261" s="576" t="s">
        <v>5400</v>
      </c>
      <c r="BC261" s="590">
        <f t="shared" si="126"/>
        <v>0</v>
      </c>
      <c r="BD261" s="590">
        <f t="shared" si="127"/>
        <v>0</v>
      </c>
      <c r="BE261" s="590">
        <v>0</v>
      </c>
      <c r="BF261" s="590">
        <f t="shared" si="128"/>
        <v>0</v>
      </c>
      <c r="BH261" s="590">
        <f t="shared" si="129"/>
        <v>0</v>
      </c>
      <c r="BI261" s="590">
        <f t="shared" si="130"/>
        <v>0</v>
      </c>
      <c r="BJ261" s="590">
        <f t="shared" si="131"/>
        <v>0</v>
      </c>
      <c r="BK261" s="590"/>
      <c r="BL261" s="590">
        <v>725</v>
      </c>
    </row>
    <row r="262" spans="1:64" ht="15" customHeight="1" x14ac:dyDescent="0.25">
      <c r="A262" s="588" t="s">
        <v>819</v>
      </c>
      <c r="B262" s="589"/>
      <c r="C262" s="589" t="s">
        <v>5063</v>
      </c>
      <c r="D262" s="948" t="s">
        <v>5064</v>
      </c>
      <c r="E262" s="948"/>
      <c r="F262" s="589" t="s">
        <v>248</v>
      </c>
      <c r="G262" s="590">
        <f>'9-22-22 Rozpočet-vybr. sloupce'!I990</f>
        <v>6</v>
      </c>
      <c r="H262" s="590">
        <f>'9-22-22 Rozpočet-vybr. sloupce'!J990</f>
        <v>0</v>
      </c>
      <c r="I262" s="590">
        <f t="shared" si="108"/>
        <v>0</v>
      </c>
      <c r="J262" s="590">
        <f t="shared" si="109"/>
        <v>0</v>
      </c>
      <c r="K262" s="590">
        <f t="shared" si="110"/>
        <v>0</v>
      </c>
      <c r="L262" s="590">
        <v>0</v>
      </c>
      <c r="M262" s="590">
        <f t="shared" si="111"/>
        <v>0</v>
      </c>
      <c r="N262" s="591"/>
      <c r="Z262" s="590">
        <f t="shared" si="112"/>
        <v>0</v>
      </c>
      <c r="AB262" s="590">
        <f t="shared" si="113"/>
        <v>0</v>
      </c>
      <c r="AC262" s="590">
        <f t="shared" si="114"/>
        <v>0</v>
      </c>
      <c r="AD262" s="590">
        <f t="shared" si="115"/>
        <v>0</v>
      </c>
      <c r="AE262" s="590">
        <f t="shared" si="116"/>
        <v>0</v>
      </c>
      <c r="AF262" s="590">
        <f t="shared" si="117"/>
        <v>0</v>
      </c>
      <c r="AG262" s="590">
        <f t="shared" si="118"/>
        <v>0</v>
      </c>
      <c r="AH262" s="590">
        <f t="shared" si="119"/>
        <v>0</v>
      </c>
      <c r="AI262" s="576"/>
      <c r="AJ262" s="590">
        <f t="shared" si="120"/>
        <v>0</v>
      </c>
      <c r="AK262" s="590">
        <f t="shared" si="121"/>
        <v>0</v>
      </c>
      <c r="AL262" s="590">
        <f t="shared" si="122"/>
        <v>0</v>
      </c>
      <c r="AN262" s="590">
        <v>21</v>
      </c>
      <c r="AO262" s="590">
        <f t="shared" si="132"/>
        <v>0</v>
      </c>
      <c r="AP262" s="590">
        <f t="shared" si="133"/>
        <v>0</v>
      </c>
      <c r="AQ262" s="592" t="s">
        <v>217</v>
      </c>
      <c r="AV262" s="590">
        <f t="shared" si="123"/>
        <v>0</v>
      </c>
      <c r="AW262" s="590">
        <f t="shared" si="124"/>
        <v>0</v>
      </c>
      <c r="AX262" s="590">
        <f t="shared" si="125"/>
        <v>0</v>
      </c>
      <c r="AY262" s="592" t="s">
        <v>5419</v>
      </c>
      <c r="AZ262" s="592" t="s">
        <v>5403</v>
      </c>
      <c r="BA262" s="576" t="s">
        <v>5400</v>
      </c>
      <c r="BC262" s="590">
        <f t="shared" si="126"/>
        <v>0</v>
      </c>
      <c r="BD262" s="590">
        <f t="shared" si="127"/>
        <v>0</v>
      </c>
      <c r="BE262" s="590">
        <v>0</v>
      </c>
      <c r="BF262" s="590">
        <f t="shared" si="128"/>
        <v>0</v>
      </c>
      <c r="BH262" s="590">
        <f t="shared" si="129"/>
        <v>0</v>
      </c>
      <c r="BI262" s="590">
        <f t="shared" si="130"/>
        <v>0</v>
      </c>
      <c r="BJ262" s="590">
        <f t="shared" si="131"/>
        <v>0</v>
      </c>
      <c r="BK262" s="590"/>
      <c r="BL262" s="590">
        <v>725</v>
      </c>
    </row>
    <row r="263" spans="1:64" ht="15" customHeight="1" x14ac:dyDescent="0.25">
      <c r="A263" s="588" t="s">
        <v>5454</v>
      </c>
      <c r="B263" s="589"/>
      <c r="C263" s="589" t="s">
        <v>5065</v>
      </c>
      <c r="D263" s="948" t="s">
        <v>5066</v>
      </c>
      <c r="E263" s="948"/>
      <c r="F263" s="589" t="s">
        <v>248</v>
      </c>
      <c r="G263" s="590">
        <f>'9-22-22 Rozpočet-vybr. sloupce'!I995</f>
        <v>43</v>
      </c>
      <c r="H263" s="590">
        <f>'9-22-22 Rozpočet-vybr. sloupce'!J995</f>
        <v>0</v>
      </c>
      <c r="I263" s="590">
        <f t="shared" si="108"/>
        <v>0</v>
      </c>
      <c r="J263" s="590">
        <f t="shared" si="109"/>
        <v>0</v>
      </c>
      <c r="K263" s="590">
        <f t="shared" si="110"/>
        <v>0</v>
      </c>
      <c r="L263" s="590">
        <v>0</v>
      </c>
      <c r="M263" s="590">
        <f t="shared" si="111"/>
        <v>0</v>
      </c>
      <c r="N263" s="591"/>
      <c r="Z263" s="590">
        <f t="shared" si="112"/>
        <v>0</v>
      </c>
      <c r="AB263" s="590">
        <f t="shared" si="113"/>
        <v>0</v>
      </c>
      <c r="AC263" s="590">
        <f t="shared" si="114"/>
        <v>0</v>
      </c>
      <c r="AD263" s="590">
        <f t="shared" si="115"/>
        <v>0</v>
      </c>
      <c r="AE263" s="590">
        <f t="shared" si="116"/>
        <v>0</v>
      </c>
      <c r="AF263" s="590">
        <f t="shared" si="117"/>
        <v>0</v>
      </c>
      <c r="AG263" s="590">
        <f t="shared" si="118"/>
        <v>0</v>
      </c>
      <c r="AH263" s="590">
        <f t="shared" si="119"/>
        <v>0</v>
      </c>
      <c r="AI263" s="576"/>
      <c r="AJ263" s="590">
        <f t="shared" si="120"/>
        <v>0</v>
      </c>
      <c r="AK263" s="590">
        <f t="shared" si="121"/>
        <v>0</v>
      </c>
      <c r="AL263" s="590">
        <f t="shared" si="122"/>
        <v>0</v>
      </c>
      <c r="AN263" s="590">
        <v>21</v>
      </c>
      <c r="AO263" s="590">
        <f t="shared" si="132"/>
        <v>0</v>
      </c>
      <c r="AP263" s="590">
        <f t="shared" si="133"/>
        <v>0</v>
      </c>
      <c r="AQ263" s="592" t="s">
        <v>217</v>
      </c>
      <c r="AV263" s="590">
        <f t="shared" si="123"/>
        <v>0</v>
      </c>
      <c r="AW263" s="590">
        <f t="shared" si="124"/>
        <v>0</v>
      </c>
      <c r="AX263" s="590">
        <f t="shared" si="125"/>
        <v>0</v>
      </c>
      <c r="AY263" s="592" t="s">
        <v>5419</v>
      </c>
      <c r="AZ263" s="592" t="s">
        <v>5403</v>
      </c>
      <c r="BA263" s="576" t="s">
        <v>5400</v>
      </c>
      <c r="BC263" s="590">
        <f t="shared" si="126"/>
        <v>0</v>
      </c>
      <c r="BD263" s="590">
        <f t="shared" si="127"/>
        <v>0</v>
      </c>
      <c r="BE263" s="590">
        <v>0</v>
      </c>
      <c r="BF263" s="590">
        <f t="shared" si="128"/>
        <v>0</v>
      </c>
      <c r="BH263" s="590">
        <f t="shared" si="129"/>
        <v>0</v>
      </c>
      <c r="BI263" s="590">
        <f t="shared" si="130"/>
        <v>0</v>
      </c>
      <c r="BJ263" s="590">
        <f t="shared" si="131"/>
        <v>0</v>
      </c>
      <c r="BK263" s="590"/>
      <c r="BL263" s="590">
        <v>725</v>
      </c>
    </row>
    <row r="264" spans="1:64" ht="15" customHeight="1" x14ac:dyDescent="0.25">
      <c r="A264" s="588" t="s">
        <v>822</v>
      </c>
      <c r="B264" s="589"/>
      <c r="C264" s="589" t="s">
        <v>5067</v>
      </c>
      <c r="D264" s="948" t="s">
        <v>5068</v>
      </c>
      <c r="E264" s="948"/>
      <c r="F264" s="589" t="s">
        <v>248</v>
      </c>
      <c r="G264" s="590">
        <f>'9-22-22 Rozpočet-vybr. sloupce'!I1000</f>
        <v>19</v>
      </c>
      <c r="H264" s="590">
        <f>'9-22-22 Rozpočet-vybr. sloupce'!J1000</f>
        <v>0</v>
      </c>
      <c r="I264" s="590">
        <f t="shared" si="108"/>
        <v>0</v>
      </c>
      <c r="J264" s="590">
        <f t="shared" si="109"/>
        <v>0</v>
      </c>
      <c r="K264" s="590">
        <f t="shared" si="110"/>
        <v>0</v>
      </c>
      <c r="L264" s="590">
        <v>0</v>
      </c>
      <c r="M264" s="590">
        <f t="shared" si="111"/>
        <v>0</v>
      </c>
      <c r="N264" s="591"/>
      <c r="Z264" s="590">
        <f t="shared" si="112"/>
        <v>0</v>
      </c>
      <c r="AB264" s="590">
        <f t="shared" si="113"/>
        <v>0</v>
      </c>
      <c r="AC264" s="590">
        <f t="shared" si="114"/>
        <v>0</v>
      </c>
      <c r="AD264" s="590">
        <f t="shared" si="115"/>
        <v>0</v>
      </c>
      <c r="AE264" s="590">
        <f t="shared" si="116"/>
        <v>0</v>
      </c>
      <c r="AF264" s="590">
        <f t="shared" si="117"/>
        <v>0</v>
      </c>
      <c r="AG264" s="590">
        <f t="shared" si="118"/>
        <v>0</v>
      </c>
      <c r="AH264" s="590">
        <f t="shared" si="119"/>
        <v>0</v>
      </c>
      <c r="AI264" s="576"/>
      <c r="AJ264" s="590">
        <f t="shared" si="120"/>
        <v>0</v>
      </c>
      <c r="AK264" s="590">
        <f t="shared" si="121"/>
        <v>0</v>
      </c>
      <c r="AL264" s="590">
        <f t="shared" si="122"/>
        <v>0</v>
      </c>
      <c r="AN264" s="590">
        <v>21</v>
      </c>
      <c r="AO264" s="590">
        <f t="shared" si="132"/>
        <v>0</v>
      </c>
      <c r="AP264" s="590">
        <f t="shared" si="133"/>
        <v>0</v>
      </c>
      <c r="AQ264" s="592" t="s">
        <v>217</v>
      </c>
      <c r="AV264" s="590">
        <f t="shared" si="123"/>
        <v>0</v>
      </c>
      <c r="AW264" s="590">
        <f t="shared" si="124"/>
        <v>0</v>
      </c>
      <c r="AX264" s="590">
        <f t="shared" si="125"/>
        <v>0</v>
      </c>
      <c r="AY264" s="592" t="s">
        <v>5419</v>
      </c>
      <c r="AZ264" s="592" t="s">
        <v>5403</v>
      </c>
      <c r="BA264" s="576" t="s">
        <v>5400</v>
      </c>
      <c r="BC264" s="590">
        <f t="shared" si="126"/>
        <v>0</v>
      </c>
      <c r="BD264" s="590">
        <f t="shared" si="127"/>
        <v>0</v>
      </c>
      <c r="BE264" s="590">
        <v>0</v>
      </c>
      <c r="BF264" s="590">
        <f t="shared" si="128"/>
        <v>0</v>
      </c>
      <c r="BH264" s="590">
        <f t="shared" si="129"/>
        <v>0</v>
      </c>
      <c r="BI264" s="590">
        <f t="shared" si="130"/>
        <v>0</v>
      </c>
      <c r="BJ264" s="590">
        <f t="shared" si="131"/>
        <v>0</v>
      </c>
      <c r="BK264" s="590"/>
      <c r="BL264" s="590">
        <v>725</v>
      </c>
    </row>
    <row r="265" spans="1:64" ht="15" customHeight="1" x14ac:dyDescent="0.25">
      <c r="A265" s="588" t="s">
        <v>5455</v>
      </c>
      <c r="B265" s="589"/>
      <c r="C265" s="589" t="s">
        <v>5069</v>
      </c>
      <c r="D265" s="948" t="s">
        <v>5070</v>
      </c>
      <c r="E265" s="948"/>
      <c r="F265" s="589" t="s">
        <v>248</v>
      </c>
      <c r="G265" s="590">
        <f>'9-22-22 Rozpočet-vybr. sloupce'!I1005</f>
        <v>13</v>
      </c>
      <c r="H265" s="590">
        <f>'9-22-22 Rozpočet-vybr. sloupce'!J1005</f>
        <v>0</v>
      </c>
      <c r="I265" s="590">
        <f t="shared" si="108"/>
        <v>0</v>
      </c>
      <c r="J265" s="590">
        <f t="shared" si="109"/>
        <v>0</v>
      </c>
      <c r="K265" s="590">
        <f t="shared" si="110"/>
        <v>0</v>
      </c>
      <c r="L265" s="590">
        <v>0</v>
      </c>
      <c r="M265" s="590">
        <f t="shared" si="111"/>
        <v>0</v>
      </c>
      <c r="N265" s="591"/>
      <c r="Z265" s="590">
        <f t="shared" si="112"/>
        <v>0</v>
      </c>
      <c r="AB265" s="590">
        <f t="shared" si="113"/>
        <v>0</v>
      </c>
      <c r="AC265" s="590">
        <f t="shared" si="114"/>
        <v>0</v>
      </c>
      <c r="AD265" s="590">
        <f t="shared" si="115"/>
        <v>0</v>
      </c>
      <c r="AE265" s="590">
        <f t="shared" si="116"/>
        <v>0</v>
      </c>
      <c r="AF265" s="590">
        <f t="shared" si="117"/>
        <v>0</v>
      </c>
      <c r="AG265" s="590">
        <f t="shared" si="118"/>
        <v>0</v>
      </c>
      <c r="AH265" s="590">
        <f t="shared" si="119"/>
        <v>0</v>
      </c>
      <c r="AI265" s="576"/>
      <c r="AJ265" s="590">
        <f t="shared" si="120"/>
        <v>0</v>
      </c>
      <c r="AK265" s="590">
        <f t="shared" si="121"/>
        <v>0</v>
      </c>
      <c r="AL265" s="590">
        <f t="shared" si="122"/>
        <v>0</v>
      </c>
      <c r="AN265" s="590">
        <v>21</v>
      </c>
      <c r="AO265" s="590">
        <f t="shared" si="132"/>
        <v>0</v>
      </c>
      <c r="AP265" s="590">
        <f t="shared" si="133"/>
        <v>0</v>
      </c>
      <c r="AQ265" s="592" t="s">
        <v>217</v>
      </c>
      <c r="AV265" s="590">
        <f t="shared" si="123"/>
        <v>0</v>
      </c>
      <c r="AW265" s="590">
        <f t="shared" si="124"/>
        <v>0</v>
      </c>
      <c r="AX265" s="590">
        <f t="shared" si="125"/>
        <v>0</v>
      </c>
      <c r="AY265" s="592" t="s">
        <v>5419</v>
      </c>
      <c r="AZ265" s="592" t="s">
        <v>5403</v>
      </c>
      <c r="BA265" s="576" t="s">
        <v>5400</v>
      </c>
      <c r="BC265" s="590">
        <f t="shared" si="126"/>
        <v>0</v>
      </c>
      <c r="BD265" s="590">
        <f t="shared" si="127"/>
        <v>0</v>
      </c>
      <c r="BE265" s="590">
        <v>0</v>
      </c>
      <c r="BF265" s="590">
        <f t="shared" si="128"/>
        <v>0</v>
      </c>
      <c r="BH265" s="590">
        <f t="shared" si="129"/>
        <v>0</v>
      </c>
      <c r="BI265" s="590">
        <f t="shared" si="130"/>
        <v>0</v>
      </c>
      <c r="BJ265" s="590">
        <f t="shared" si="131"/>
        <v>0</v>
      </c>
      <c r="BK265" s="590"/>
      <c r="BL265" s="590">
        <v>725</v>
      </c>
    </row>
    <row r="266" spans="1:64" ht="15" customHeight="1" x14ac:dyDescent="0.25">
      <c r="A266" s="588" t="s">
        <v>396</v>
      </c>
      <c r="B266" s="589"/>
      <c r="C266" s="589" t="s">
        <v>5071</v>
      </c>
      <c r="D266" s="948" t="s">
        <v>5072</v>
      </c>
      <c r="E266" s="948"/>
      <c r="F266" s="589" t="s">
        <v>248</v>
      </c>
      <c r="G266" s="590">
        <f>'9-22-22 Rozpočet-vybr. sloupce'!I1009</f>
        <v>6</v>
      </c>
      <c r="H266" s="590">
        <f>'9-22-22 Rozpočet-vybr. sloupce'!J1009</f>
        <v>0</v>
      </c>
      <c r="I266" s="590">
        <f t="shared" si="108"/>
        <v>0</v>
      </c>
      <c r="J266" s="590">
        <f t="shared" si="109"/>
        <v>0</v>
      </c>
      <c r="K266" s="590">
        <f t="shared" si="110"/>
        <v>0</v>
      </c>
      <c r="L266" s="590">
        <v>0</v>
      </c>
      <c r="M266" s="590">
        <f t="shared" si="111"/>
        <v>0</v>
      </c>
      <c r="N266" s="591"/>
      <c r="Z266" s="590">
        <f t="shared" si="112"/>
        <v>0</v>
      </c>
      <c r="AB266" s="590">
        <f t="shared" si="113"/>
        <v>0</v>
      </c>
      <c r="AC266" s="590">
        <f t="shared" si="114"/>
        <v>0</v>
      </c>
      <c r="AD266" s="590">
        <f t="shared" si="115"/>
        <v>0</v>
      </c>
      <c r="AE266" s="590">
        <f t="shared" si="116"/>
        <v>0</v>
      </c>
      <c r="AF266" s="590">
        <f t="shared" si="117"/>
        <v>0</v>
      </c>
      <c r="AG266" s="590">
        <f t="shared" si="118"/>
        <v>0</v>
      </c>
      <c r="AH266" s="590">
        <f t="shared" si="119"/>
        <v>0</v>
      </c>
      <c r="AI266" s="576"/>
      <c r="AJ266" s="590">
        <f t="shared" si="120"/>
        <v>0</v>
      </c>
      <c r="AK266" s="590">
        <f t="shared" si="121"/>
        <v>0</v>
      </c>
      <c r="AL266" s="590">
        <f t="shared" si="122"/>
        <v>0</v>
      </c>
      <c r="AN266" s="590">
        <v>21</v>
      </c>
      <c r="AO266" s="590">
        <f t="shared" si="132"/>
        <v>0</v>
      </c>
      <c r="AP266" s="590">
        <f t="shared" si="133"/>
        <v>0</v>
      </c>
      <c r="AQ266" s="592" t="s">
        <v>217</v>
      </c>
      <c r="AV266" s="590">
        <f t="shared" si="123"/>
        <v>0</v>
      </c>
      <c r="AW266" s="590">
        <f t="shared" si="124"/>
        <v>0</v>
      </c>
      <c r="AX266" s="590">
        <f t="shared" si="125"/>
        <v>0</v>
      </c>
      <c r="AY266" s="592" t="s">
        <v>5419</v>
      </c>
      <c r="AZ266" s="592" t="s">
        <v>5403</v>
      </c>
      <c r="BA266" s="576" t="s">
        <v>5400</v>
      </c>
      <c r="BC266" s="590">
        <f t="shared" si="126"/>
        <v>0</v>
      </c>
      <c r="BD266" s="590">
        <f t="shared" si="127"/>
        <v>0</v>
      </c>
      <c r="BE266" s="590">
        <v>0</v>
      </c>
      <c r="BF266" s="590">
        <f t="shared" si="128"/>
        <v>0</v>
      </c>
      <c r="BH266" s="590">
        <f t="shared" si="129"/>
        <v>0</v>
      </c>
      <c r="BI266" s="590">
        <f t="shared" si="130"/>
        <v>0</v>
      </c>
      <c r="BJ266" s="590">
        <f t="shared" si="131"/>
        <v>0</v>
      </c>
      <c r="BK266" s="590"/>
      <c r="BL266" s="590">
        <v>725</v>
      </c>
    </row>
    <row r="267" spans="1:64" ht="15" customHeight="1" x14ac:dyDescent="0.25">
      <c r="A267" s="588" t="s">
        <v>5456</v>
      </c>
      <c r="B267" s="589"/>
      <c r="C267" s="589" t="s">
        <v>5073</v>
      </c>
      <c r="D267" s="948" t="s">
        <v>5074</v>
      </c>
      <c r="E267" s="948"/>
      <c r="F267" s="589" t="s">
        <v>248</v>
      </c>
      <c r="G267" s="590">
        <f>'9-22-22 Rozpočet-vybr. sloupce'!I1013</f>
        <v>2</v>
      </c>
      <c r="H267" s="590">
        <f>'9-22-22 Rozpočet-vybr. sloupce'!J1013</f>
        <v>0</v>
      </c>
      <c r="I267" s="590">
        <f t="shared" si="108"/>
        <v>0</v>
      </c>
      <c r="J267" s="590">
        <f t="shared" si="109"/>
        <v>0</v>
      </c>
      <c r="K267" s="590">
        <f t="shared" si="110"/>
        <v>0</v>
      </c>
      <c r="L267" s="590">
        <v>0</v>
      </c>
      <c r="M267" s="590">
        <f t="shared" si="111"/>
        <v>0</v>
      </c>
      <c r="N267" s="591"/>
      <c r="Z267" s="590">
        <f t="shared" si="112"/>
        <v>0</v>
      </c>
      <c r="AB267" s="590">
        <f t="shared" si="113"/>
        <v>0</v>
      </c>
      <c r="AC267" s="590">
        <f t="shared" si="114"/>
        <v>0</v>
      </c>
      <c r="AD267" s="590">
        <f t="shared" si="115"/>
        <v>0</v>
      </c>
      <c r="AE267" s="590">
        <f t="shared" si="116"/>
        <v>0</v>
      </c>
      <c r="AF267" s="590">
        <f t="shared" si="117"/>
        <v>0</v>
      </c>
      <c r="AG267" s="590">
        <f t="shared" si="118"/>
        <v>0</v>
      </c>
      <c r="AH267" s="590">
        <f t="shared" si="119"/>
        <v>0</v>
      </c>
      <c r="AI267" s="576"/>
      <c r="AJ267" s="590">
        <f t="shared" si="120"/>
        <v>0</v>
      </c>
      <c r="AK267" s="590">
        <f t="shared" si="121"/>
        <v>0</v>
      </c>
      <c r="AL267" s="590">
        <f t="shared" si="122"/>
        <v>0</v>
      </c>
      <c r="AN267" s="590">
        <v>21</v>
      </c>
      <c r="AO267" s="590">
        <f t="shared" si="132"/>
        <v>0</v>
      </c>
      <c r="AP267" s="590">
        <f t="shared" si="133"/>
        <v>0</v>
      </c>
      <c r="AQ267" s="592" t="s">
        <v>217</v>
      </c>
      <c r="AV267" s="590">
        <f t="shared" si="123"/>
        <v>0</v>
      </c>
      <c r="AW267" s="590">
        <f t="shared" si="124"/>
        <v>0</v>
      </c>
      <c r="AX267" s="590">
        <f t="shared" si="125"/>
        <v>0</v>
      </c>
      <c r="AY267" s="592" t="s">
        <v>5419</v>
      </c>
      <c r="AZ267" s="592" t="s">
        <v>5403</v>
      </c>
      <c r="BA267" s="576" t="s">
        <v>5400</v>
      </c>
      <c r="BC267" s="590">
        <f t="shared" si="126"/>
        <v>0</v>
      </c>
      <c r="BD267" s="590">
        <f t="shared" si="127"/>
        <v>0</v>
      </c>
      <c r="BE267" s="590">
        <v>0</v>
      </c>
      <c r="BF267" s="590">
        <f t="shared" si="128"/>
        <v>0</v>
      </c>
      <c r="BH267" s="590">
        <f t="shared" si="129"/>
        <v>0</v>
      </c>
      <c r="BI267" s="590">
        <f t="shared" si="130"/>
        <v>0</v>
      </c>
      <c r="BJ267" s="590">
        <f t="shared" si="131"/>
        <v>0</v>
      </c>
      <c r="BK267" s="590"/>
      <c r="BL267" s="590">
        <v>725</v>
      </c>
    </row>
    <row r="268" spans="1:64" ht="15" customHeight="1" x14ac:dyDescent="0.25">
      <c r="A268" s="588" t="s">
        <v>835</v>
      </c>
      <c r="B268" s="589"/>
      <c r="C268" s="589" t="s">
        <v>5075</v>
      </c>
      <c r="D268" s="948" t="s">
        <v>5076</v>
      </c>
      <c r="E268" s="948"/>
      <c r="F268" s="589" t="s">
        <v>248</v>
      </c>
      <c r="G268" s="590">
        <f>'9-22-22 Rozpočet-vybr. sloupce'!I1016</f>
        <v>92</v>
      </c>
      <c r="H268" s="590">
        <f>'9-22-22 Rozpočet-vybr. sloupce'!J1016</f>
        <v>0</v>
      </c>
      <c r="I268" s="590">
        <f t="shared" si="108"/>
        <v>0</v>
      </c>
      <c r="J268" s="590">
        <f t="shared" si="109"/>
        <v>0</v>
      </c>
      <c r="K268" s="590">
        <f t="shared" si="110"/>
        <v>0</v>
      </c>
      <c r="L268" s="590">
        <v>0</v>
      </c>
      <c r="M268" s="590">
        <f t="shared" si="111"/>
        <v>0</v>
      </c>
      <c r="N268" s="591"/>
      <c r="Z268" s="590">
        <f t="shared" si="112"/>
        <v>0</v>
      </c>
      <c r="AB268" s="590">
        <f t="shared" si="113"/>
        <v>0</v>
      </c>
      <c r="AC268" s="590">
        <f t="shared" si="114"/>
        <v>0</v>
      </c>
      <c r="AD268" s="590">
        <f t="shared" si="115"/>
        <v>0</v>
      </c>
      <c r="AE268" s="590">
        <f t="shared" si="116"/>
        <v>0</v>
      </c>
      <c r="AF268" s="590">
        <f t="shared" si="117"/>
        <v>0</v>
      </c>
      <c r="AG268" s="590">
        <f t="shared" si="118"/>
        <v>0</v>
      </c>
      <c r="AH268" s="590">
        <f t="shared" si="119"/>
        <v>0</v>
      </c>
      <c r="AI268" s="576"/>
      <c r="AJ268" s="590">
        <f t="shared" si="120"/>
        <v>0</v>
      </c>
      <c r="AK268" s="590">
        <f t="shared" si="121"/>
        <v>0</v>
      </c>
      <c r="AL268" s="590">
        <f t="shared" si="122"/>
        <v>0</v>
      </c>
      <c r="AN268" s="590">
        <v>21</v>
      </c>
      <c r="AO268" s="590">
        <f t="shared" si="132"/>
        <v>0</v>
      </c>
      <c r="AP268" s="590">
        <f t="shared" si="133"/>
        <v>0</v>
      </c>
      <c r="AQ268" s="592" t="s">
        <v>217</v>
      </c>
      <c r="AV268" s="590">
        <f t="shared" si="123"/>
        <v>0</v>
      </c>
      <c r="AW268" s="590">
        <f t="shared" si="124"/>
        <v>0</v>
      </c>
      <c r="AX268" s="590">
        <f t="shared" si="125"/>
        <v>0</v>
      </c>
      <c r="AY268" s="592" t="s">
        <v>5419</v>
      </c>
      <c r="AZ268" s="592" t="s">
        <v>5403</v>
      </c>
      <c r="BA268" s="576" t="s">
        <v>5400</v>
      </c>
      <c r="BC268" s="590">
        <f t="shared" si="126"/>
        <v>0</v>
      </c>
      <c r="BD268" s="590">
        <f t="shared" si="127"/>
        <v>0</v>
      </c>
      <c r="BE268" s="590">
        <v>0</v>
      </c>
      <c r="BF268" s="590">
        <f t="shared" si="128"/>
        <v>0</v>
      </c>
      <c r="BH268" s="590">
        <f t="shared" si="129"/>
        <v>0</v>
      </c>
      <c r="BI268" s="590">
        <f t="shared" si="130"/>
        <v>0</v>
      </c>
      <c r="BJ268" s="590">
        <f t="shared" si="131"/>
        <v>0</v>
      </c>
      <c r="BK268" s="590"/>
      <c r="BL268" s="590">
        <v>725</v>
      </c>
    </row>
    <row r="269" spans="1:64" ht="15" customHeight="1" x14ac:dyDescent="0.25">
      <c r="A269" s="588" t="s">
        <v>5457</v>
      </c>
      <c r="B269" s="589"/>
      <c r="C269" s="589" t="s">
        <v>5079</v>
      </c>
      <c r="D269" s="948" t="s">
        <v>5080</v>
      </c>
      <c r="E269" s="948"/>
      <c r="F269" s="589" t="s">
        <v>248</v>
      </c>
      <c r="G269" s="590">
        <f>'9-22-22 Rozpočet-vybr. sloupce'!I1021</f>
        <v>92</v>
      </c>
      <c r="H269" s="590">
        <f>'9-22-22 Rozpočet-vybr. sloupce'!J1021</f>
        <v>0</v>
      </c>
      <c r="I269" s="590">
        <f t="shared" si="108"/>
        <v>0</v>
      </c>
      <c r="J269" s="590">
        <f t="shared" si="109"/>
        <v>0</v>
      </c>
      <c r="K269" s="590">
        <f t="shared" si="110"/>
        <v>0</v>
      </c>
      <c r="L269" s="590">
        <v>0</v>
      </c>
      <c r="M269" s="590">
        <f t="shared" si="111"/>
        <v>0</v>
      </c>
      <c r="N269" s="591"/>
      <c r="Z269" s="590">
        <f t="shared" si="112"/>
        <v>0</v>
      </c>
      <c r="AB269" s="590">
        <f t="shared" si="113"/>
        <v>0</v>
      </c>
      <c r="AC269" s="590">
        <f t="shared" si="114"/>
        <v>0</v>
      </c>
      <c r="AD269" s="590">
        <f t="shared" si="115"/>
        <v>0</v>
      </c>
      <c r="AE269" s="590">
        <f t="shared" si="116"/>
        <v>0</v>
      </c>
      <c r="AF269" s="590">
        <f t="shared" si="117"/>
        <v>0</v>
      </c>
      <c r="AG269" s="590">
        <f t="shared" si="118"/>
        <v>0</v>
      </c>
      <c r="AH269" s="590">
        <f t="shared" si="119"/>
        <v>0</v>
      </c>
      <c r="AI269" s="576"/>
      <c r="AJ269" s="590">
        <f t="shared" si="120"/>
        <v>0</v>
      </c>
      <c r="AK269" s="590">
        <f t="shared" si="121"/>
        <v>0</v>
      </c>
      <c r="AL269" s="590">
        <f t="shared" si="122"/>
        <v>0</v>
      </c>
      <c r="AN269" s="590">
        <v>21</v>
      </c>
      <c r="AO269" s="590">
        <f t="shared" si="132"/>
        <v>0</v>
      </c>
      <c r="AP269" s="590">
        <f t="shared" si="133"/>
        <v>0</v>
      </c>
      <c r="AQ269" s="592" t="s">
        <v>217</v>
      </c>
      <c r="AV269" s="590">
        <f t="shared" si="123"/>
        <v>0</v>
      </c>
      <c r="AW269" s="590">
        <f t="shared" si="124"/>
        <v>0</v>
      </c>
      <c r="AX269" s="590">
        <f t="shared" si="125"/>
        <v>0</v>
      </c>
      <c r="AY269" s="592" t="s">
        <v>5419</v>
      </c>
      <c r="AZ269" s="592" t="s">
        <v>5403</v>
      </c>
      <c r="BA269" s="576" t="s">
        <v>5400</v>
      </c>
      <c r="BC269" s="590">
        <f t="shared" si="126"/>
        <v>0</v>
      </c>
      <c r="BD269" s="590">
        <f t="shared" si="127"/>
        <v>0</v>
      </c>
      <c r="BE269" s="590">
        <v>0</v>
      </c>
      <c r="BF269" s="590">
        <f t="shared" si="128"/>
        <v>0</v>
      </c>
      <c r="BH269" s="590">
        <f t="shared" si="129"/>
        <v>0</v>
      </c>
      <c r="BI269" s="590">
        <f t="shared" si="130"/>
        <v>0</v>
      </c>
      <c r="BJ269" s="590">
        <f t="shared" si="131"/>
        <v>0</v>
      </c>
      <c r="BK269" s="590"/>
      <c r="BL269" s="590">
        <v>725</v>
      </c>
    </row>
    <row r="270" spans="1:64" ht="15" customHeight="1" x14ac:dyDescent="0.25">
      <c r="A270" s="588" t="s">
        <v>840</v>
      </c>
      <c r="B270" s="589"/>
      <c r="C270" s="589" t="s">
        <v>5082</v>
      </c>
      <c r="D270" s="948" t="s">
        <v>5083</v>
      </c>
      <c r="E270" s="948"/>
      <c r="F270" s="589" t="s">
        <v>248</v>
      </c>
      <c r="G270" s="590">
        <f>'9-22-22 Rozpočet-vybr. sloupce'!I1026</f>
        <v>3</v>
      </c>
      <c r="H270" s="590">
        <f>'9-22-22 Rozpočet-vybr. sloupce'!J1026</f>
        <v>0</v>
      </c>
      <c r="I270" s="590">
        <f t="shared" si="108"/>
        <v>0</v>
      </c>
      <c r="J270" s="590">
        <f t="shared" si="109"/>
        <v>0</v>
      </c>
      <c r="K270" s="590">
        <f t="shared" si="110"/>
        <v>0</v>
      </c>
      <c r="L270" s="590">
        <v>0</v>
      </c>
      <c r="M270" s="590">
        <f t="shared" si="111"/>
        <v>0</v>
      </c>
      <c r="N270" s="591"/>
      <c r="Z270" s="590">
        <f t="shared" si="112"/>
        <v>0</v>
      </c>
      <c r="AB270" s="590">
        <f t="shared" si="113"/>
        <v>0</v>
      </c>
      <c r="AC270" s="590">
        <f t="shared" si="114"/>
        <v>0</v>
      </c>
      <c r="AD270" s="590">
        <f t="shared" si="115"/>
        <v>0</v>
      </c>
      <c r="AE270" s="590">
        <f t="shared" si="116"/>
        <v>0</v>
      </c>
      <c r="AF270" s="590">
        <f t="shared" si="117"/>
        <v>0</v>
      </c>
      <c r="AG270" s="590">
        <f t="shared" si="118"/>
        <v>0</v>
      </c>
      <c r="AH270" s="590">
        <f t="shared" si="119"/>
        <v>0</v>
      </c>
      <c r="AI270" s="576"/>
      <c r="AJ270" s="590">
        <f t="shared" si="120"/>
        <v>0</v>
      </c>
      <c r="AK270" s="590">
        <f t="shared" si="121"/>
        <v>0</v>
      </c>
      <c r="AL270" s="590">
        <f t="shared" si="122"/>
        <v>0</v>
      </c>
      <c r="AN270" s="590">
        <v>21</v>
      </c>
      <c r="AO270" s="590">
        <f t="shared" si="132"/>
        <v>0</v>
      </c>
      <c r="AP270" s="590">
        <f t="shared" si="133"/>
        <v>0</v>
      </c>
      <c r="AQ270" s="592" t="s">
        <v>217</v>
      </c>
      <c r="AV270" s="590">
        <f t="shared" si="123"/>
        <v>0</v>
      </c>
      <c r="AW270" s="590">
        <f t="shared" si="124"/>
        <v>0</v>
      </c>
      <c r="AX270" s="590">
        <f t="shared" si="125"/>
        <v>0</v>
      </c>
      <c r="AY270" s="592" t="s">
        <v>5419</v>
      </c>
      <c r="AZ270" s="592" t="s">
        <v>5403</v>
      </c>
      <c r="BA270" s="576" t="s">
        <v>5400</v>
      </c>
      <c r="BC270" s="590">
        <f t="shared" si="126"/>
        <v>0</v>
      </c>
      <c r="BD270" s="590">
        <f t="shared" si="127"/>
        <v>0</v>
      </c>
      <c r="BE270" s="590">
        <v>0</v>
      </c>
      <c r="BF270" s="590">
        <f t="shared" si="128"/>
        <v>0</v>
      </c>
      <c r="BH270" s="590">
        <f t="shared" si="129"/>
        <v>0</v>
      </c>
      <c r="BI270" s="590">
        <f t="shared" si="130"/>
        <v>0</v>
      </c>
      <c r="BJ270" s="590">
        <f t="shared" si="131"/>
        <v>0</v>
      </c>
      <c r="BK270" s="590"/>
      <c r="BL270" s="590">
        <v>725</v>
      </c>
    </row>
    <row r="271" spans="1:64" ht="15" customHeight="1" x14ac:dyDescent="0.25">
      <c r="A271" s="588" t="s">
        <v>5458</v>
      </c>
      <c r="B271" s="589"/>
      <c r="C271" s="589" t="s">
        <v>5084</v>
      </c>
      <c r="D271" s="948" t="s">
        <v>5085</v>
      </c>
      <c r="E271" s="948"/>
      <c r="F271" s="589" t="s">
        <v>248</v>
      </c>
      <c r="G271" s="590">
        <f>'9-22-22 Rozpočet-vybr. sloupce'!I1030</f>
        <v>3</v>
      </c>
      <c r="H271" s="590">
        <f>'9-22-22 Rozpočet-vybr. sloupce'!J1030</f>
        <v>0</v>
      </c>
      <c r="I271" s="590">
        <f t="shared" si="108"/>
        <v>0</v>
      </c>
      <c r="J271" s="590">
        <f t="shared" si="109"/>
        <v>0</v>
      </c>
      <c r="K271" s="590">
        <f t="shared" si="110"/>
        <v>0</v>
      </c>
      <c r="L271" s="590">
        <v>0</v>
      </c>
      <c r="M271" s="590">
        <f t="shared" si="111"/>
        <v>0</v>
      </c>
      <c r="N271" s="591"/>
      <c r="Z271" s="590">
        <f t="shared" si="112"/>
        <v>0</v>
      </c>
      <c r="AB271" s="590">
        <f t="shared" si="113"/>
        <v>0</v>
      </c>
      <c r="AC271" s="590">
        <f t="shared" si="114"/>
        <v>0</v>
      </c>
      <c r="AD271" s="590">
        <f t="shared" si="115"/>
        <v>0</v>
      </c>
      <c r="AE271" s="590">
        <f t="shared" si="116"/>
        <v>0</v>
      </c>
      <c r="AF271" s="590">
        <f t="shared" si="117"/>
        <v>0</v>
      </c>
      <c r="AG271" s="590">
        <f t="shared" si="118"/>
        <v>0</v>
      </c>
      <c r="AH271" s="590">
        <f t="shared" si="119"/>
        <v>0</v>
      </c>
      <c r="AI271" s="576"/>
      <c r="AJ271" s="590">
        <f t="shared" si="120"/>
        <v>0</v>
      </c>
      <c r="AK271" s="590">
        <f t="shared" si="121"/>
        <v>0</v>
      </c>
      <c r="AL271" s="590">
        <f t="shared" si="122"/>
        <v>0</v>
      </c>
      <c r="AN271" s="590">
        <v>21</v>
      </c>
      <c r="AO271" s="590">
        <f t="shared" si="132"/>
        <v>0</v>
      </c>
      <c r="AP271" s="590">
        <f t="shared" si="133"/>
        <v>0</v>
      </c>
      <c r="AQ271" s="592" t="s">
        <v>217</v>
      </c>
      <c r="AV271" s="590">
        <f t="shared" si="123"/>
        <v>0</v>
      </c>
      <c r="AW271" s="590">
        <f t="shared" si="124"/>
        <v>0</v>
      </c>
      <c r="AX271" s="590">
        <f t="shared" si="125"/>
        <v>0</v>
      </c>
      <c r="AY271" s="592" t="s">
        <v>5419</v>
      </c>
      <c r="AZ271" s="592" t="s">
        <v>5403</v>
      </c>
      <c r="BA271" s="576" t="s">
        <v>5400</v>
      </c>
      <c r="BC271" s="590">
        <f t="shared" si="126"/>
        <v>0</v>
      </c>
      <c r="BD271" s="590">
        <f t="shared" si="127"/>
        <v>0</v>
      </c>
      <c r="BE271" s="590">
        <v>0</v>
      </c>
      <c r="BF271" s="590">
        <f t="shared" si="128"/>
        <v>0</v>
      </c>
      <c r="BH271" s="590">
        <f t="shared" si="129"/>
        <v>0</v>
      </c>
      <c r="BI271" s="590">
        <f t="shared" si="130"/>
        <v>0</v>
      </c>
      <c r="BJ271" s="590">
        <f t="shared" si="131"/>
        <v>0</v>
      </c>
      <c r="BK271" s="590"/>
      <c r="BL271" s="590">
        <v>725</v>
      </c>
    </row>
    <row r="272" spans="1:64" ht="15" customHeight="1" x14ac:dyDescent="0.25">
      <c r="A272" s="588" t="s">
        <v>857</v>
      </c>
      <c r="B272" s="589"/>
      <c r="C272" s="589" t="s">
        <v>5086</v>
      </c>
      <c r="D272" s="948" t="s">
        <v>5087</v>
      </c>
      <c r="E272" s="948"/>
      <c r="F272" s="589" t="s">
        <v>248</v>
      </c>
      <c r="G272" s="590">
        <f>'9-22-22 Rozpočet-vybr. sloupce'!I1034</f>
        <v>3</v>
      </c>
      <c r="H272" s="590">
        <f>'9-22-22 Rozpočet-vybr. sloupce'!J1034</f>
        <v>0</v>
      </c>
      <c r="I272" s="590">
        <f t="shared" si="108"/>
        <v>0</v>
      </c>
      <c r="J272" s="590">
        <f t="shared" si="109"/>
        <v>0</v>
      </c>
      <c r="K272" s="590">
        <f t="shared" si="110"/>
        <v>0</v>
      </c>
      <c r="L272" s="590">
        <v>0</v>
      </c>
      <c r="M272" s="590">
        <f t="shared" si="111"/>
        <v>0</v>
      </c>
      <c r="N272" s="591"/>
      <c r="Z272" s="590">
        <f t="shared" si="112"/>
        <v>0</v>
      </c>
      <c r="AB272" s="590">
        <f t="shared" si="113"/>
        <v>0</v>
      </c>
      <c r="AC272" s="590">
        <f t="shared" si="114"/>
        <v>0</v>
      </c>
      <c r="AD272" s="590">
        <f t="shared" si="115"/>
        <v>0</v>
      </c>
      <c r="AE272" s="590">
        <f t="shared" si="116"/>
        <v>0</v>
      </c>
      <c r="AF272" s="590">
        <f t="shared" si="117"/>
        <v>0</v>
      </c>
      <c r="AG272" s="590">
        <f t="shared" si="118"/>
        <v>0</v>
      </c>
      <c r="AH272" s="590">
        <f t="shared" si="119"/>
        <v>0</v>
      </c>
      <c r="AI272" s="576"/>
      <c r="AJ272" s="590">
        <f t="shared" si="120"/>
        <v>0</v>
      </c>
      <c r="AK272" s="590">
        <f t="shared" si="121"/>
        <v>0</v>
      </c>
      <c r="AL272" s="590">
        <f t="shared" si="122"/>
        <v>0</v>
      </c>
      <c r="AN272" s="590">
        <v>21</v>
      </c>
      <c r="AO272" s="590">
        <f t="shared" si="132"/>
        <v>0</v>
      </c>
      <c r="AP272" s="590">
        <f t="shared" si="133"/>
        <v>0</v>
      </c>
      <c r="AQ272" s="592" t="s">
        <v>217</v>
      </c>
      <c r="AV272" s="590">
        <f t="shared" si="123"/>
        <v>0</v>
      </c>
      <c r="AW272" s="590">
        <f t="shared" si="124"/>
        <v>0</v>
      </c>
      <c r="AX272" s="590">
        <f t="shared" si="125"/>
        <v>0</v>
      </c>
      <c r="AY272" s="592" t="s">
        <v>5419</v>
      </c>
      <c r="AZ272" s="592" t="s">
        <v>5403</v>
      </c>
      <c r="BA272" s="576" t="s">
        <v>5400</v>
      </c>
      <c r="BC272" s="590">
        <f t="shared" si="126"/>
        <v>0</v>
      </c>
      <c r="BD272" s="590">
        <f t="shared" si="127"/>
        <v>0</v>
      </c>
      <c r="BE272" s="590">
        <v>0</v>
      </c>
      <c r="BF272" s="590">
        <f t="shared" si="128"/>
        <v>0</v>
      </c>
      <c r="BH272" s="590">
        <f t="shared" si="129"/>
        <v>0</v>
      </c>
      <c r="BI272" s="590">
        <f t="shared" si="130"/>
        <v>0</v>
      </c>
      <c r="BJ272" s="590">
        <f t="shared" si="131"/>
        <v>0</v>
      </c>
      <c r="BK272" s="590"/>
      <c r="BL272" s="590">
        <v>725</v>
      </c>
    </row>
    <row r="273" spans="1:64" ht="15" customHeight="1" x14ac:dyDescent="0.25">
      <c r="A273" s="588" t="s">
        <v>5459</v>
      </c>
      <c r="B273" s="589"/>
      <c r="C273" s="589" t="s">
        <v>5088</v>
      </c>
      <c r="D273" s="948" t="s">
        <v>5089</v>
      </c>
      <c r="E273" s="948"/>
      <c r="F273" s="589" t="s">
        <v>248</v>
      </c>
      <c r="G273" s="590">
        <f>'9-22-22 Rozpočet-vybr. sloupce'!I1038</f>
        <v>3</v>
      </c>
      <c r="H273" s="590">
        <f>'9-22-22 Rozpočet-vybr. sloupce'!J1038</f>
        <v>0</v>
      </c>
      <c r="I273" s="590">
        <f t="shared" si="108"/>
        <v>0</v>
      </c>
      <c r="J273" s="590">
        <f t="shared" si="109"/>
        <v>0</v>
      </c>
      <c r="K273" s="590">
        <f t="shared" si="110"/>
        <v>0</v>
      </c>
      <c r="L273" s="590">
        <v>0</v>
      </c>
      <c r="M273" s="590">
        <f t="shared" si="111"/>
        <v>0</v>
      </c>
      <c r="N273" s="591"/>
      <c r="Z273" s="590">
        <f t="shared" si="112"/>
        <v>0</v>
      </c>
      <c r="AB273" s="590">
        <f t="shared" si="113"/>
        <v>0</v>
      </c>
      <c r="AC273" s="590">
        <f t="shared" si="114"/>
        <v>0</v>
      </c>
      <c r="AD273" s="590">
        <f t="shared" si="115"/>
        <v>0</v>
      </c>
      <c r="AE273" s="590">
        <f t="shared" si="116"/>
        <v>0</v>
      </c>
      <c r="AF273" s="590">
        <f t="shared" si="117"/>
        <v>0</v>
      </c>
      <c r="AG273" s="590">
        <f t="shared" si="118"/>
        <v>0</v>
      </c>
      <c r="AH273" s="590">
        <f t="shared" si="119"/>
        <v>0</v>
      </c>
      <c r="AI273" s="576"/>
      <c r="AJ273" s="590">
        <f t="shared" si="120"/>
        <v>0</v>
      </c>
      <c r="AK273" s="590">
        <f t="shared" si="121"/>
        <v>0</v>
      </c>
      <c r="AL273" s="590">
        <f t="shared" si="122"/>
        <v>0</v>
      </c>
      <c r="AN273" s="590">
        <v>21</v>
      </c>
      <c r="AO273" s="590">
        <f t="shared" si="132"/>
        <v>0</v>
      </c>
      <c r="AP273" s="590">
        <f t="shared" si="133"/>
        <v>0</v>
      </c>
      <c r="AQ273" s="592" t="s">
        <v>217</v>
      </c>
      <c r="AV273" s="590">
        <f t="shared" si="123"/>
        <v>0</v>
      </c>
      <c r="AW273" s="590">
        <f t="shared" si="124"/>
        <v>0</v>
      </c>
      <c r="AX273" s="590">
        <f t="shared" si="125"/>
        <v>0</v>
      </c>
      <c r="AY273" s="592" t="s">
        <v>5419</v>
      </c>
      <c r="AZ273" s="592" t="s">
        <v>5403</v>
      </c>
      <c r="BA273" s="576" t="s">
        <v>5400</v>
      </c>
      <c r="BC273" s="590">
        <f t="shared" si="126"/>
        <v>0</v>
      </c>
      <c r="BD273" s="590">
        <f t="shared" si="127"/>
        <v>0</v>
      </c>
      <c r="BE273" s="590">
        <v>0</v>
      </c>
      <c r="BF273" s="590">
        <f t="shared" si="128"/>
        <v>0</v>
      </c>
      <c r="BH273" s="590">
        <f t="shared" si="129"/>
        <v>0</v>
      </c>
      <c r="BI273" s="590">
        <f t="shared" si="130"/>
        <v>0</v>
      </c>
      <c r="BJ273" s="590">
        <f t="shared" si="131"/>
        <v>0</v>
      </c>
      <c r="BK273" s="590"/>
      <c r="BL273" s="590">
        <v>725</v>
      </c>
    </row>
    <row r="274" spans="1:64" ht="15" customHeight="1" x14ac:dyDescent="0.25">
      <c r="A274" s="588" t="s">
        <v>862</v>
      </c>
      <c r="B274" s="589"/>
      <c r="C274" s="589" t="s">
        <v>5090</v>
      </c>
      <c r="D274" s="948" t="s">
        <v>5091</v>
      </c>
      <c r="E274" s="948"/>
      <c r="F274" s="589" t="s">
        <v>248</v>
      </c>
      <c r="G274" s="590">
        <f>'9-22-22 Rozpočet-vybr. sloupce'!I1042</f>
        <v>40</v>
      </c>
      <c r="H274" s="590">
        <f>'9-22-22 Rozpočet-vybr. sloupce'!J1042</f>
        <v>0</v>
      </c>
      <c r="I274" s="590">
        <f t="shared" si="108"/>
        <v>0</v>
      </c>
      <c r="J274" s="590">
        <f t="shared" si="109"/>
        <v>0</v>
      </c>
      <c r="K274" s="590">
        <f t="shared" si="110"/>
        <v>0</v>
      </c>
      <c r="L274" s="590">
        <v>0</v>
      </c>
      <c r="M274" s="590">
        <f t="shared" si="111"/>
        <v>0</v>
      </c>
      <c r="N274" s="591"/>
      <c r="Z274" s="590">
        <f t="shared" si="112"/>
        <v>0</v>
      </c>
      <c r="AB274" s="590">
        <f t="shared" si="113"/>
        <v>0</v>
      </c>
      <c r="AC274" s="590">
        <f t="shared" si="114"/>
        <v>0</v>
      </c>
      <c r="AD274" s="590">
        <f t="shared" si="115"/>
        <v>0</v>
      </c>
      <c r="AE274" s="590">
        <f t="shared" si="116"/>
        <v>0</v>
      </c>
      <c r="AF274" s="590">
        <f t="shared" si="117"/>
        <v>0</v>
      </c>
      <c r="AG274" s="590">
        <f t="shared" si="118"/>
        <v>0</v>
      </c>
      <c r="AH274" s="590">
        <f t="shared" si="119"/>
        <v>0</v>
      </c>
      <c r="AI274" s="576"/>
      <c r="AJ274" s="590">
        <f t="shared" si="120"/>
        <v>0</v>
      </c>
      <c r="AK274" s="590">
        <f t="shared" si="121"/>
        <v>0</v>
      </c>
      <c r="AL274" s="590">
        <f t="shared" si="122"/>
        <v>0</v>
      </c>
      <c r="AN274" s="590">
        <v>21</v>
      </c>
      <c r="AO274" s="590">
        <f t="shared" si="132"/>
        <v>0</v>
      </c>
      <c r="AP274" s="590">
        <f t="shared" si="133"/>
        <v>0</v>
      </c>
      <c r="AQ274" s="592" t="s">
        <v>217</v>
      </c>
      <c r="AV274" s="590">
        <f t="shared" si="123"/>
        <v>0</v>
      </c>
      <c r="AW274" s="590">
        <f t="shared" si="124"/>
        <v>0</v>
      </c>
      <c r="AX274" s="590">
        <f t="shared" si="125"/>
        <v>0</v>
      </c>
      <c r="AY274" s="592" t="s">
        <v>5419</v>
      </c>
      <c r="AZ274" s="592" t="s">
        <v>5403</v>
      </c>
      <c r="BA274" s="576" t="s">
        <v>5400</v>
      </c>
      <c r="BC274" s="590">
        <f t="shared" si="126"/>
        <v>0</v>
      </c>
      <c r="BD274" s="590">
        <f t="shared" si="127"/>
        <v>0</v>
      </c>
      <c r="BE274" s="590">
        <v>0</v>
      </c>
      <c r="BF274" s="590">
        <f t="shared" si="128"/>
        <v>0</v>
      </c>
      <c r="BH274" s="590">
        <f t="shared" si="129"/>
        <v>0</v>
      </c>
      <c r="BI274" s="590">
        <f t="shared" si="130"/>
        <v>0</v>
      </c>
      <c r="BJ274" s="590">
        <f t="shared" si="131"/>
        <v>0</v>
      </c>
      <c r="BK274" s="590"/>
      <c r="BL274" s="590">
        <v>725</v>
      </c>
    </row>
    <row r="275" spans="1:64" ht="15" customHeight="1" x14ac:dyDescent="0.25">
      <c r="A275" s="588" t="s">
        <v>5460</v>
      </c>
      <c r="B275" s="589"/>
      <c r="C275" s="589" t="s">
        <v>5092</v>
      </c>
      <c r="D275" s="948" t="s">
        <v>5093</v>
      </c>
      <c r="E275" s="948"/>
      <c r="F275" s="589" t="s">
        <v>248</v>
      </c>
      <c r="G275" s="590">
        <f>'9-22-22 Rozpočet-vybr. sloupce'!I1047</f>
        <v>46</v>
      </c>
      <c r="H275" s="590">
        <f>'9-22-22 Rozpočet-vybr. sloupce'!J1047</f>
        <v>0</v>
      </c>
      <c r="I275" s="590">
        <f t="shared" si="108"/>
        <v>0</v>
      </c>
      <c r="J275" s="590">
        <f t="shared" si="109"/>
        <v>0</v>
      </c>
      <c r="K275" s="590">
        <f t="shared" si="110"/>
        <v>0</v>
      </c>
      <c r="L275" s="590">
        <v>0</v>
      </c>
      <c r="M275" s="590">
        <f t="shared" si="111"/>
        <v>0</v>
      </c>
      <c r="N275" s="591"/>
      <c r="Z275" s="590">
        <f t="shared" si="112"/>
        <v>0</v>
      </c>
      <c r="AB275" s="590">
        <f t="shared" si="113"/>
        <v>0</v>
      </c>
      <c r="AC275" s="590">
        <f t="shared" si="114"/>
        <v>0</v>
      </c>
      <c r="AD275" s="590">
        <f t="shared" si="115"/>
        <v>0</v>
      </c>
      <c r="AE275" s="590">
        <f t="shared" si="116"/>
        <v>0</v>
      </c>
      <c r="AF275" s="590">
        <f t="shared" si="117"/>
        <v>0</v>
      </c>
      <c r="AG275" s="590">
        <f t="shared" si="118"/>
        <v>0</v>
      </c>
      <c r="AH275" s="590">
        <f t="shared" si="119"/>
        <v>0</v>
      </c>
      <c r="AI275" s="576"/>
      <c r="AJ275" s="590">
        <f t="shared" si="120"/>
        <v>0</v>
      </c>
      <c r="AK275" s="590">
        <f t="shared" si="121"/>
        <v>0</v>
      </c>
      <c r="AL275" s="590">
        <f t="shared" si="122"/>
        <v>0</v>
      </c>
      <c r="AN275" s="590">
        <v>21</v>
      </c>
      <c r="AO275" s="590">
        <f t="shared" si="132"/>
        <v>0</v>
      </c>
      <c r="AP275" s="590">
        <f t="shared" si="133"/>
        <v>0</v>
      </c>
      <c r="AQ275" s="592" t="s">
        <v>217</v>
      </c>
      <c r="AV275" s="590">
        <f t="shared" si="123"/>
        <v>0</v>
      </c>
      <c r="AW275" s="590">
        <f t="shared" si="124"/>
        <v>0</v>
      </c>
      <c r="AX275" s="590">
        <f t="shared" si="125"/>
        <v>0</v>
      </c>
      <c r="AY275" s="592" t="s">
        <v>5419</v>
      </c>
      <c r="AZ275" s="592" t="s">
        <v>5403</v>
      </c>
      <c r="BA275" s="576" t="s">
        <v>5400</v>
      </c>
      <c r="BC275" s="590">
        <f t="shared" si="126"/>
        <v>0</v>
      </c>
      <c r="BD275" s="590">
        <f t="shared" si="127"/>
        <v>0</v>
      </c>
      <c r="BE275" s="590">
        <v>0</v>
      </c>
      <c r="BF275" s="590">
        <f t="shared" si="128"/>
        <v>0</v>
      </c>
      <c r="BH275" s="590">
        <f t="shared" si="129"/>
        <v>0</v>
      </c>
      <c r="BI275" s="590">
        <f t="shared" si="130"/>
        <v>0</v>
      </c>
      <c r="BJ275" s="590">
        <f t="shared" si="131"/>
        <v>0</v>
      </c>
      <c r="BK275" s="590"/>
      <c r="BL275" s="590">
        <v>725</v>
      </c>
    </row>
    <row r="276" spans="1:64" ht="15" customHeight="1" x14ac:dyDescent="0.25">
      <c r="A276" s="588" t="s">
        <v>865</v>
      </c>
      <c r="B276" s="589"/>
      <c r="C276" s="589" t="s">
        <v>5094</v>
      </c>
      <c r="D276" s="948" t="s">
        <v>5095</v>
      </c>
      <c r="E276" s="948"/>
      <c r="F276" s="589" t="s">
        <v>248</v>
      </c>
      <c r="G276" s="590">
        <f>'9-22-22 Rozpočet-vybr. sloupce'!I1051</f>
        <v>3</v>
      </c>
      <c r="H276" s="590">
        <f>'9-22-22 Rozpočet-vybr. sloupce'!J1051</f>
        <v>0</v>
      </c>
      <c r="I276" s="590">
        <f t="shared" si="108"/>
        <v>0</v>
      </c>
      <c r="J276" s="590">
        <f t="shared" si="109"/>
        <v>0</v>
      </c>
      <c r="K276" s="590">
        <f t="shared" si="110"/>
        <v>0</v>
      </c>
      <c r="L276" s="590">
        <v>0</v>
      </c>
      <c r="M276" s="590">
        <f t="shared" si="111"/>
        <v>0</v>
      </c>
      <c r="N276" s="591"/>
      <c r="Z276" s="590">
        <f t="shared" si="112"/>
        <v>0</v>
      </c>
      <c r="AB276" s="590">
        <f t="shared" si="113"/>
        <v>0</v>
      </c>
      <c r="AC276" s="590">
        <f t="shared" si="114"/>
        <v>0</v>
      </c>
      <c r="AD276" s="590">
        <f t="shared" si="115"/>
        <v>0</v>
      </c>
      <c r="AE276" s="590">
        <f t="shared" si="116"/>
        <v>0</v>
      </c>
      <c r="AF276" s="590">
        <f t="shared" si="117"/>
        <v>0</v>
      </c>
      <c r="AG276" s="590">
        <f t="shared" si="118"/>
        <v>0</v>
      </c>
      <c r="AH276" s="590">
        <f t="shared" si="119"/>
        <v>0</v>
      </c>
      <c r="AI276" s="576"/>
      <c r="AJ276" s="590">
        <f t="shared" si="120"/>
        <v>0</v>
      </c>
      <c r="AK276" s="590">
        <f t="shared" si="121"/>
        <v>0</v>
      </c>
      <c r="AL276" s="590">
        <f t="shared" si="122"/>
        <v>0</v>
      </c>
      <c r="AN276" s="590">
        <v>21</v>
      </c>
      <c r="AO276" s="590">
        <f t="shared" si="132"/>
        <v>0</v>
      </c>
      <c r="AP276" s="590">
        <f t="shared" si="133"/>
        <v>0</v>
      </c>
      <c r="AQ276" s="592" t="s">
        <v>217</v>
      </c>
      <c r="AV276" s="590">
        <f t="shared" si="123"/>
        <v>0</v>
      </c>
      <c r="AW276" s="590">
        <f t="shared" si="124"/>
        <v>0</v>
      </c>
      <c r="AX276" s="590">
        <f t="shared" si="125"/>
        <v>0</v>
      </c>
      <c r="AY276" s="592" t="s">
        <v>5419</v>
      </c>
      <c r="AZ276" s="592" t="s">
        <v>5403</v>
      </c>
      <c r="BA276" s="576" t="s">
        <v>5400</v>
      </c>
      <c r="BC276" s="590">
        <f t="shared" si="126"/>
        <v>0</v>
      </c>
      <c r="BD276" s="590">
        <f t="shared" si="127"/>
        <v>0</v>
      </c>
      <c r="BE276" s="590">
        <v>0</v>
      </c>
      <c r="BF276" s="590">
        <f t="shared" si="128"/>
        <v>0</v>
      </c>
      <c r="BH276" s="590">
        <f t="shared" si="129"/>
        <v>0</v>
      </c>
      <c r="BI276" s="590">
        <f t="shared" si="130"/>
        <v>0</v>
      </c>
      <c r="BJ276" s="590">
        <f t="shared" si="131"/>
        <v>0</v>
      </c>
      <c r="BK276" s="590"/>
      <c r="BL276" s="590">
        <v>725</v>
      </c>
    </row>
    <row r="277" spans="1:64" ht="15" customHeight="1" x14ac:dyDescent="0.25">
      <c r="A277" s="588" t="s">
        <v>5461</v>
      </c>
      <c r="B277" s="589"/>
      <c r="C277" s="589" t="s">
        <v>5096</v>
      </c>
      <c r="D277" s="948" t="s">
        <v>5097</v>
      </c>
      <c r="E277" s="948"/>
      <c r="F277" s="589" t="s">
        <v>248</v>
      </c>
      <c r="G277" s="590">
        <f>'9-22-22 Rozpočet-vybr. sloupce'!I1055</f>
        <v>47</v>
      </c>
      <c r="H277" s="590">
        <f>'9-22-22 Rozpočet-vybr. sloupce'!J1055</f>
        <v>0</v>
      </c>
      <c r="I277" s="590">
        <f t="shared" si="108"/>
        <v>0</v>
      </c>
      <c r="J277" s="590">
        <f t="shared" si="109"/>
        <v>0</v>
      </c>
      <c r="K277" s="590">
        <f t="shared" si="110"/>
        <v>0</v>
      </c>
      <c r="L277" s="590">
        <v>0</v>
      </c>
      <c r="M277" s="590">
        <f t="shared" si="111"/>
        <v>0</v>
      </c>
      <c r="N277" s="591"/>
      <c r="Z277" s="590">
        <f t="shared" si="112"/>
        <v>0</v>
      </c>
      <c r="AB277" s="590">
        <f t="shared" si="113"/>
        <v>0</v>
      </c>
      <c r="AC277" s="590">
        <f t="shared" si="114"/>
        <v>0</v>
      </c>
      <c r="AD277" s="590">
        <f t="shared" si="115"/>
        <v>0</v>
      </c>
      <c r="AE277" s="590">
        <f t="shared" si="116"/>
        <v>0</v>
      </c>
      <c r="AF277" s="590">
        <f t="shared" si="117"/>
        <v>0</v>
      </c>
      <c r="AG277" s="590">
        <f t="shared" si="118"/>
        <v>0</v>
      </c>
      <c r="AH277" s="590">
        <f t="shared" si="119"/>
        <v>0</v>
      </c>
      <c r="AI277" s="576"/>
      <c r="AJ277" s="590">
        <f t="shared" si="120"/>
        <v>0</v>
      </c>
      <c r="AK277" s="590">
        <f t="shared" si="121"/>
        <v>0</v>
      </c>
      <c r="AL277" s="590">
        <f t="shared" si="122"/>
        <v>0</v>
      </c>
      <c r="AN277" s="590">
        <v>21</v>
      </c>
      <c r="AO277" s="590">
        <f t="shared" si="132"/>
        <v>0</v>
      </c>
      <c r="AP277" s="590">
        <f t="shared" si="133"/>
        <v>0</v>
      </c>
      <c r="AQ277" s="592" t="s">
        <v>217</v>
      </c>
      <c r="AV277" s="590">
        <f t="shared" si="123"/>
        <v>0</v>
      </c>
      <c r="AW277" s="590">
        <f t="shared" si="124"/>
        <v>0</v>
      </c>
      <c r="AX277" s="590">
        <f t="shared" si="125"/>
        <v>0</v>
      </c>
      <c r="AY277" s="592" t="s">
        <v>5419</v>
      </c>
      <c r="AZ277" s="592" t="s">
        <v>5403</v>
      </c>
      <c r="BA277" s="576" t="s">
        <v>5400</v>
      </c>
      <c r="BC277" s="590">
        <f t="shared" si="126"/>
        <v>0</v>
      </c>
      <c r="BD277" s="590">
        <f t="shared" si="127"/>
        <v>0</v>
      </c>
      <c r="BE277" s="590">
        <v>0</v>
      </c>
      <c r="BF277" s="590">
        <f t="shared" si="128"/>
        <v>0</v>
      </c>
      <c r="BH277" s="590">
        <f t="shared" si="129"/>
        <v>0</v>
      </c>
      <c r="BI277" s="590">
        <f t="shared" si="130"/>
        <v>0</v>
      </c>
      <c r="BJ277" s="590">
        <f t="shared" si="131"/>
        <v>0</v>
      </c>
      <c r="BK277" s="590"/>
      <c r="BL277" s="590">
        <v>725</v>
      </c>
    </row>
    <row r="278" spans="1:64" ht="15" customHeight="1" x14ac:dyDescent="0.25">
      <c r="A278" s="588" t="s">
        <v>873</v>
      </c>
      <c r="B278" s="589"/>
      <c r="C278" s="589" t="s">
        <v>5098</v>
      </c>
      <c r="D278" s="948" t="s">
        <v>5099</v>
      </c>
      <c r="E278" s="948"/>
      <c r="F278" s="589" t="s">
        <v>248</v>
      </c>
      <c r="G278" s="590">
        <f>'9-22-22 Rozpočet-vybr. sloupce'!I1059</f>
        <v>55</v>
      </c>
      <c r="H278" s="590">
        <f>'9-22-22 Rozpočet-vybr. sloupce'!J1059</f>
        <v>0</v>
      </c>
      <c r="I278" s="590">
        <f t="shared" si="108"/>
        <v>0</v>
      </c>
      <c r="J278" s="590">
        <f t="shared" si="109"/>
        <v>0</v>
      </c>
      <c r="K278" s="590">
        <f t="shared" si="110"/>
        <v>0</v>
      </c>
      <c r="L278" s="590">
        <v>0</v>
      </c>
      <c r="M278" s="590">
        <f t="shared" si="111"/>
        <v>0</v>
      </c>
      <c r="N278" s="591"/>
      <c r="Z278" s="590">
        <f t="shared" si="112"/>
        <v>0</v>
      </c>
      <c r="AB278" s="590">
        <f t="shared" si="113"/>
        <v>0</v>
      </c>
      <c r="AC278" s="590">
        <f t="shared" si="114"/>
        <v>0</v>
      </c>
      <c r="AD278" s="590">
        <f t="shared" si="115"/>
        <v>0</v>
      </c>
      <c r="AE278" s="590">
        <f t="shared" si="116"/>
        <v>0</v>
      </c>
      <c r="AF278" s="590">
        <f t="shared" si="117"/>
        <v>0</v>
      </c>
      <c r="AG278" s="590">
        <f t="shared" si="118"/>
        <v>0</v>
      </c>
      <c r="AH278" s="590">
        <f t="shared" si="119"/>
        <v>0</v>
      </c>
      <c r="AI278" s="576"/>
      <c r="AJ278" s="590">
        <f t="shared" si="120"/>
        <v>0</v>
      </c>
      <c r="AK278" s="590">
        <f t="shared" si="121"/>
        <v>0</v>
      </c>
      <c r="AL278" s="590">
        <f t="shared" si="122"/>
        <v>0</v>
      </c>
      <c r="AN278" s="590">
        <v>21</v>
      </c>
      <c r="AO278" s="590">
        <f t="shared" si="132"/>
        <v>0</v>
      </c>
      <c r="AP278" s="590">
        <f t="shared" si="133"/>
        <v>0</v>
      </c>
      <c r="AQ278" s="592" t="s">
        <v>217</v>
      </c>
      <c r="AV278" s="590">
        <f t="shared" si="123"/>
        <v>0</v>
      </c>
      <c r="AW278" s="590">
        <f t="shared" si="124"/>
        <v>0</v>
      </c>
      <c r="AX278" s="590">
        <f t="shared" si="125"/>
        <v>0</v>
      </c>
      <c r="AY278" s="592" t="s">
        <v>5419</v>
      </c>
      <c r="AZ278" s="592" t="s">
        <v>5403</v>
      </c>
      <c r="BA278" s="576" t="s">
        <v>5400</v>
      </c>
      <c r="BC278" s="590">
        <f t="shared" si="126"/>
        <v>0</v>
      </c>
      <c r="BD278" s="590">
        <f t="shared" si="127"/>
        <v>0</v>
      </c>
      <c r="BE278" s="590">
        <v>0</v>
      </c>
      <c r="BF278" s="590">
        <f t="shared" si="128"/>
        <v>0</v>
      </c>
      <c r="BH278" s="590">
        <f t="shared" si="129"/>
        <v>0</v>
      </c>
      <c r="BI278" s="590">
        <f t="shared" si="130"/>
        <v>0</v>
      </c>
      <c r="BJ278" s="590">
        <f t="shared" si="131"/>
        <v>0</v>
      </c>
      <c r="BK278" s="590"/>
      <c r="BL278" s="590">
        <v>725</v>
      </c>
    </row>
    <row r="279" spans="1:64" ht="15" customHeight="1" x14ac:dyDescent="0.25">
      <c r="A279" s="588" t="s">
        <v>5462</v>
      </c>
      <c r="B279" s="589"/>
      <c r="C279" s="589" t="s">
        <v>5101</v>
      </c>
      <c r="D279" s="948" t="s">
        <v>5102</v>
      </c>
      <c r="E279" s="948"/>
      <c r="F279" s="589" t="s">
        <v>248</v>
      </c>
      <c r="G279" s="590">
        <f>'9-22-22 Rozpočet-vybr. sloupce'!I1064</f>
        <v>42</v>
      </c>
      <c r="H279" s="590">
        <f>'9-22-22 Rozpočet-vybr. sloupce'!J1064</f>
        <v>0</v>
      </c>
      <c r="I279" s="590">
        <f t="shared" si="108"/>
        <v>0</v>
      </c>
      <c r="J279" s="590">
        <f t="shared" si="109"/>
        <v>0</v>
      </c>
      <c r="K279" s="590">
        <f t="shared" si="110"/>
        <v>0</v>
      </c>
      <c r="L279" s="590">
        <v>0</v>
      </c>
      <c r="M279" s="590">
        <f t="shared" si="111"/>
        <v>0</v>
      </c>
      <c r="N279" s="591"/>
      <c r="Z279" s="590">
        <f t="shared" si="112"/>
        <v>0</v>
      </c>
      <c r="AB279" s="590">
        <f t="shared" si="113"/>
        <v>0</v>
      </c>
      <c r="AC279" s="590">
        <f t="shared" si="114"/>
        <v>0</v>
      </c>
      <c r="AD279" s="590">
        <f t="shared" si="115"/>
        <v>0</v>
      </c>
      <c r="AE279" s="590">
        <f t="shared" si="116"/>
        <v>0</v>
      </c>
      <c r="AF279" s="590">
        <f t="shared" si="117"/>
        <v>0</v>
      </c>
      <c r="AG279" s="590">
        <f t="shared" si="118"/>
        <v>0</v>
      </c>
      <c r="AH279" s="590">
        <f t="shared" si="119"/>
        <v>0</v>
      </c>
      <c r="AI279" s="576"/>
      <c r="AJ279" s="590">
        <f t="shared" si="120"/>
        <v>0</v>
      </c>
      <c r="AK279" s="590">
        <f t="shared" si="121"/>
        <v>0</v>
      </c>
      <c r="AL279" s="590">
        <f t="shared" si="122"/>
        <v>0</v>
      </c>
      <c r="AN279" s="590">
        <v>21</v>
      </c>
      <c r="AO279" s="590">
        <f t="shared" si="132"/>
        <v>0</v>
      </c>
      <c r="AP279" s="590">
        <f t="shared" si="133"/>
        <v>0</v>
      </c>
      <c r="AQ279" s="592" t="s">
        <v>217</v>
      </c>
      <c r="AV279" s="590">
        <f t="shared" si="123"/>
        <v>0</v>
      </c>
      <c r="AW279" s="590">
        <f t="shared" si="124"/>
        <v>0</v>
      </c>
      <c r="AX279" s="590">
        <f t="shared" si="125"/>
        <v>0</v>
      </c>
      <c r="AY279" s="592" t="s">
        <v>5419</v>
      </c>
      <c r="AZ279" s="592" t="s">
        <v>5403</v>
      </c>
      <c r="BA279" s="576" t="s">
        <v>5400</v>
      </c>
      <c r="BC279" s="590">
        <f t="shared" si="126"/>
        <v>0</v>
      </c>
      <c r="BD279" s="590">
        <f t="shared" si="127"/>
        <v>0</v>
      </c>
      <c r="BE279" s="590">
        <v>0</v>
      </c>
      <c r="BF279" s="590">
        <f t="shared" si="128"/>
        <v>0</v>
      </c>
      <c r="BH279" s="590">
        <f t="shared" si="129"/>
        <v>0</v>
      </c>
      <c r="BI279" s="590">
        <f t="shared" si="130"/>
        <v>0</v>
      </c>
      <c r="BJ279" s="590">
        <f t="shared" si="131"/>
        <v>0</v>
      </c>
      <c r="BK279" s="590"/>
      <c r="BL279" s="590">
        <v>725</v>
      </c>
    </row>
    <row r="280" spans="1:64" ht="15" customHeight="1" x14ac:dyDescent="0.25">
      <c r="A280" s="588" t="s">
        <v>1646</v>
      </c>
      <c r="B280" s="589"/>
      <c r="C280" s="589" t="s">
        <v>5103</v>
      </c>
      <c r="D280" s="948" t="s">
        <v>5104</v>
      </c>
      <c r="E280" s="948"/>
      <c r="F280" s="589" t="s">
        <v>248</v>
      </c>
      <c r="G280" s="590">
        <f>'9-22-22 Rozpočet-vybr. sloupce'!I1068</f>
        <v>42</v>
      </c>
      <c r="H280" s="590">
        <f>'9-22-22 Rozpočet-vybr. sloupce'!J1068</f>
        <v>0</v>
      </c>
      <c r="I280" s="590">
        <f t="shared" si="108"/>
        <v>0</v>
      </c>
      <c r="J280" s="590">
        <f t="shared" si="109"/>
        <v>0</v>
      </c>
      <c r="K280" s="590">
        <f t="shared" si="110"/>
        <v>0</v>
      </c>
      <c r="L280" s="590">
        <v>0</v>
      </c>
      <c r="M280" s="590">
        <f t="shared" si="111"/>
        <v>0</v>
      </c>
      <c r="N280" s="591"/>
      <c r="Z280" s="590">
        <f t="shared" si="112"/>
        <v>0</v>
      </c>
      <c r="AB280" s="590">
        <f t="shared" si="113"/>
        <v>0</v>
      </c>
      <c r="AC280" s="590">
        <f t="shared" si="114"/>
        <v>0</v>
      </c>
      <c r="AD280" s="590">
        <f t="shared" si="115"/>
        <v>0</v>
      </c>
      <c r="AE280" s="590">
        <f t="shared" si="116"/>
        <v>0</v>
      </c>
      <c r="AF280" s="590">
        <f t="shared" si="117"/>
        <v>0</v>
      </c>
      <c r="AG280" s="590">
        <f t="shared" si="118"/>
        <v>0</v>
      </c>
      <c r="AH280" s="590">
        <f t="shared" si="119"/>
        <v>0</v>
      </c>
      <c r="AI280" s="576"/>
      <c r="AJ280" s="590">
        <f t="shared" si="120"/>
        <v>0</v>
      </c>
      <c r="AK280" s="590">
        <f t="shared" si="121"/>
        <v>0</v>
      </c>
      <c r="AL280" s="590">
        <f t="shared" si="122"/>
        <v>0</v>
      </c>
      <c r="AN280" s="590">
        <v>21</v>
      </c>
      <c r="AO280" s="590">
        <f t="shared" si="132"/>
        <v>0</v>
      </c>
      <c r="AP280" s="590">
        <f t="shared" si="133"/>
        <v>0</v>
      </c>
      <c r="AQ280" s="592" t="s">
        <v>217</v>
      </c>
      <c r="AV280" s="590">
        <f t="shared" si="123"/>
        <v>0</v>
      </c>
      <c r="AW280" s="590">
        <f t="shared" si="124"/>
        <v>0</v>
      </c>
      <c r="AX280" s="590">
        <f t="shared" si="125"/>
        <v>0</v>
      </c>
      <c r="AY280" s="592" t="s">
        <v>5419</v>
      </c>
      <c r="AZ280" s="592" t="s">
        <v>5403</v>
      </c>
      <c r="BA280" s="576" t="s">
        <v>5400</v>
      </c>
      <c r="BC280" s="590">
        <f t="shared" si="126"/>
        <v>0</v>
      </c>
      <c r="BD280" s="590">
        <f t="shared" si="127"/>
        <v>0</v>
      </c>
      <c r="BE280" s="590">
        <v>0</v>
      </c>
      <c r="BF280" s="590">
        <f t="shared" si="128"/>
        <v>0</v>
      </c>
      <c r="BH280" s="590">
        <f t="shared" si="129"/>
        <v>0</v>
      </c>
      <c r="BI280" s="590">
        <f t="shared" si="130"/>
        <v>0</v>
      </c>
      <c r="BJ280" s="590">
        <f t="shared" si="131"/>
        <v>0</v>
      </c>
      <c r="BK280" s="590"/>
      <c r="BL280" s="590">
        <v>725</v>
      </c>
    </row>
    <row r="281" spans="1:64" ht="15" customHeight="1" x14ac:dyDescent="0.25">
      <c r="A281" s="588" t="s">
        <v>5463</v>
      </c>
      <c r="B281" s="589"/>
      <c r="C281" s="589" t="s">
        <v>5105</v>
      </c>
      <c r="D281" s="948" t="s">
        <v>5106</v>
      </c>
      <c r="E281" s="948"/>
      <c r="F281" s="589" t="s">
        <v>248</v>
      </c>
      <c r="G281" s="590">
        <f>'9-22-22 Rozpočet-vybr. sloupce'!I1072</f>
        <v>3</v>
      </c>
      <c r="H281" s="590">
        <f>'9-22-22 Rozpočet-vybr. sloupce'!J1072</f>
        <v>0</v>
      </c>
      <c r="I281" s="590">
        <f t="shared" si="108"/>
        <v>0</v>
      </c>
      <c r="J281" s="590">
        <f t="shared" si="109"/>
        <v>0</v>
      </c>
      <c r="K281" s="590">
        <f t="shared" si="110"/>
        <v>0</v>
      </c>
      <c r="L281" s="590">
        <v>0</v>
      </c>
      <c r="M281" s="590">
        <f t="shared" si="111"/>
        <v>0</v>
      </c>
      <c r="N281" s="591"/>
      <c r="Z281" s="590">
        <f t="shared" si="112"/>
        <v>0</v>
      </c>
      <c r="AB281" s="590">
        <f t="shared" si="113"/>
        <v>0</v>
      </c>
      <c r="AC281" s="590">
        <f t="shared" si="114"/>
        <v>0</v>
      </c>
      <c r="AD281" s="590">
        <f t="shared" si="115"/>
        <v>0</v>
      </c>
      <c r="AE281" s="590">
        <f t="shared" si="116"/>
        <v>0</v>
      </c>
      <c r="AF281" s="590">
        <f t="shared" si="117"/>
        <v>0</v>
      </c>
      <c r="AG281" s="590">
        <f t="shared" si="118"/>
        <v>0</v>
      </c>
      <c r="AH281" s="590">
        <f t="shared" si="119"/>
        <v>0</v>
      </c>
      <c r="AI281" s="576"/>
      <c r="AJ281" s="590">
        <f t="shared" si="120"/>
        <v>0</v>
      </c>
      <c r="AK281" s="590">
        <f t="shared" si="121"/>
        <v>0</v>
      </c>
      <c r="AL281" s="590">
        <f t="shared" si="122"/>
        <v>0</v>
      </c>
      <c r="AN281" s="590">
        <v>21</v>
      </c>
      <c r="AO281" s="590">
        <f t="shared" si="132"/>
        <v>0</v>
      </c>
      <c r="AP281" s="590">
        <f t="shared" si="133"/>
        <v>0</v>
      </c>
      <c r="AQ281" s="592" t="s">
        <v>217</v>
      </c>
      <c r="AV281" s="590">
        <f t="shared" si="123"/>
        <v>0</v>
      </c>
      <c r="AW281" s="590">
        <f t="shared" si="124"/>
        <v>0</v>
      </c>
      <c r="AX281" s="590">
        <f t="shared" si="125"/>
        <v>0</v>
      </c>
      <c r="AY281" s="592" t="s">
        <v>5419</v>
      </c>
      <c r="AZ281" s="592" t="s">
        <v>5403</v>
      </c>
      <c r="BA281" s="576" t="s">
        <v>5400</v>
      </c>
      <c r="BC281" s="590">
        <f t="shared" si="126"/>
        <v>0</v>
      </c>
      <c r="BD281" s="590">
        <f t="shared" si="127"/>
        <v>0</v>
      </c>
      <c r="BE281" s="590">
        <v>0</v>
      </c>
      <c r="BF281" s="590">
        <f t="shared" si="128"/>
        <v>0</v>
      </c>
      <c r="BH281" s="590">
        <f t="shared" si="129"/>
        <v>0</v>
      </c>
      <c r="BI281" s="590">
        <f t="shared" si="130"/>
        <v>0</v>
      </c>
      <c r="BJ281" s="590">
        <f t="shared" si="131"/>
        <v>0</v>
      </c>
      <c r="BK281" s="590"/>
      <c r="BL281" s="590">
        <v>725</v>
      </c>
    </row>
    <row r="282" spans="1:64" ht="15" customHeight="1" x14ac:dyDescent="0.25">
      <c r="A282" s="588" t="s">
        <v>2028</v>
      </c>
      <c r="B282" s="589"/>
      <c r="C282" s="589" t="s">
        <v>5107</v>
      </c>
      <c r="D282" s="948" t="s">
        <v>5108</v>
      </c>
      <c r="E282" s="948"/>
      <c r="F282" s="589" t="s">
        <v>248</v>
      </c>
      <c r="G282" s="590">
        <f>'9-22-22 Rozpočet-vybr. sloupce'!I1074</f>
        <v>1</v>
      </c>
      <c r="H282" s="590">
        <f>'9-22-22 Rozpočet-vybr. sloupce'!J1074</f>
        <v>0</v>
      </c>
      <c r="I282" s="590">
        <f t="shared" si="108"/>
        <v>0</v>
      </c>
      <c r="J282" s="590">
        <f t="shared" si="109"/>
        <v>0</v>
      </c>
      <c r="K282" s="590">
        <f t="shared" si="110"/>
        <v>0</v>
      </c>
      <c r="L282" s="590">
        <v>0</v>
      </c>
      <c r="M282" s="590">
        <f t="shared" si="111"/>
        <v>0</v>
      </c>
      <c r="N282" s="591"/>
      <c r="Z282" s="590">
        <f t="shared" si="112"/>
        <v>0</v>
      </c>
      <c r="AB282" s="590">
        <f t="shared" si="113"/>
        <v>0</v>
      </c>
      <c r="AC282" s="590">
        <f t="shared" si="114"/>
        <v>0</v>
      </c>
      <c r="AD282" s="590">
        <f t="shared" si="115"/>
        <v>0</v>
      </c>
      <c r="AE282" s="590">
        <f t="shared" si="116"/>
        <v>0</v>
      </c>
      <c r="AF282" s="590">
        <f t="shared" si="117"/>
        <v>0</v>
      </c>
      <c r="AG282" s="590">
        <f t="shared" si="118"/>
        <v>0</v>
      </c>
      <c r="AH282" s="590">
        <f t="shared" si="119"/>
        <v>0</v>
      </c>
      <c r="AI282" s="576"/>
      <c r="AJ282" s="590">
        <f t="shared" si="120"/>
        <v>0</v>
      </c>
      <c r="AK282" s="590">
        <f t="shared" si="121"/>
        <v>0</v>
      </c>
      <c r="AL282" s="590">
        <f t="shared" si="122"/>
        <v>0</v>
      </c>
      <c r="AN282" s="590">
        <v>21</v>
      </c>
      <c r="AO282" s="590">
        <f t="shared" si="132"/>
        <v>0</v>
      </c>
      <c r="AP282" s="590">
        <f t="shared" si="133"/>
        <v>0</v>
      </c>
      <c r="AQ282" s="592" t="s">
        <v>217</v>
      </c>
      <c r="AV282" s="590">
        <f t="shared" si="123"/>
        <v>0</v>
      </c>
      <c r="AW282" s="590">
        <f t="shared" si="124"/>
        <v>0</v>
      </c>
      <c r="AX282" s="590">
        <f t="shared" si="125"/>
        <v>0</v>
      </c>
      <c r="AY282" s="592" t="s">
        <v>5419</v>
      </c>
      <c r="AZ282" s="592" t="s">
        <v>5403</v>
      </c>
      <c r="BA282" s="576" t="s">
        <v>5400</v>
      </c>
      <c r="BC282" s="590">
        <f t="shared" si="126"/>
        <v>0</v>
      </c>
      <c r="BD282" s="590">
        <f t="shared" si="127"/>
        <v>0</v>
      </c>
      <c r="BE282" s="590">
        <v>0</v>
      </c>
      <c r="BF282" s="590">
        <f t="shared" si="128"/>
        <v>0</v>
      </c>
      <c r="BH282" s="590">
        <f t="shared" si="129"/>
        <v>0</v>
      </c>
      <c r="BI282" s="590">
        <f t="shared" si="130"/>
        <v>0</v>
      </c>
      <c r="BJ282" s="590">
        <f t="shared" si="131"/>
        <v>0</v>
      </c>
      <c r="BK282" s="590"/>
      <c r="BL282" s="590">
        <v>725</v>
      </c>
    </row>
    <row r="283" spans="1:64" ht="15" customHeight="1" x14ac:dyDescent="0.25">
      <c r="A283" s="588" t="s">
        <v>5464</v>
      </c>
      <c r="B283" s="589"/>
      <c r="C283" s="589" t="s">
        <v>5109</v>
      </c>
      <c r="D283" s="948" t="s">
        <v>5110</v>
      </c>
      <c r="E283" s="948"/>
      <c r="F283" s="589" t="s">
        <v>248</v>
      </c>
      <c r="G283" s="590">
        <f>'9-22-22 Rozpočet-vybr. sloupce'!I1076</f>
        <v>3</v>
      </c>
      <c r="H283" s="590">
        <f>'9-22-22 Rozpočet-vybr. sloupce'!J1076</f>
        <v>0</v>
      </c>
      <c r="I283" s="590">
        <f t="shared" si="108"/>
        <v>0</v>
      </c>
      <c r="J283" s="590">
        <f t="shared" si="109"/>
        <v>0</v>
      </c>
      <c r="K283" s="590">
        <f t="shared" si="110"/>
        <v>0</v>
      </c>
      <c r="L283" s="590">
        <v>1.6E-2</v>
      </c>
      <c r="M283" s="590">
        <f t="shared" si="111"/>
        <v>4.8000000000000001E-2</v>
      </c>
      <c r="N283" s="591" t="s">
        <v>5401</v>
      </c>
      <c r="Z283" s="590">
        <f t="shared" si="112"/>
        <v>0</v>
      </c>
      <c r="AB283" s="590">
        <f t="shared" si="113"/>
        <v>0</v>
      </c>
      <c r="AC283" s="590">
        <f t="shared" si="114"/>
        <v>0</v>
      </c>
      <c r="AD283" s="590">
        <f t="shared" si="115"/>
        <v>0</v>
      </c>
      <c r="AE283" s="590">
        <f t="shared" si="116"/>
        <v>0</v>
      </c>
      <c r="AF283" s="590">
        <f t="shared" si="117"/>
        <v>0</v>
      </c>
      <c r="AG283" s="590">
        <f t="shared" si="118"/>
        <v>0</v>
      </c>
      <c r="AH283" s="590">
        <f t="shared" si="119"/>
        <v>0</v>
      </c>
      <c r="AI283" s="576"/>
      <c r="AJ283" s="590">
        <f t="shared" si="120"/>
        <v>0</v>
      </c>
      <c r="AK283" s="590">
        <f t="shared" si="121"/>
        <v>0</v>
      </c>
      <c r="AL283" s="590">
        <f t="shared" si="122"/>
        <v>0</v>
      </c>
      <c r="AN283" s="590">
        <v>21</v>
      </c>
      <c r="AO283" s="590">
        <f t="shared" si="132"/>
        <v>0</v>
      </c>
      <c r="AP283" s="590">
        <f t="shared" si="133"/>
        <v>0</v>
      </c>
      <c r="AQ283" s="592" t="s">
        <v>217</v>
      </c>
      <c r="AV283" s="590">
        <f t="shared" si="123"/>
        <v>0</v>
      </c>
      <c r="AW283" s="590">
        <f t="shared" si="124"/>
        <v>0</v>
      </c>
      <c r="AX283" s="590">
        <f t="shared" si="125"/>
        <v>0</v>
      </c>
      <c r="AY283" s="592" t="s">
        <v>5419</v>
      </c>
      <c r="AZ283" s="592" t="s">
        <v>5403</v>
      </c>
      <c r="BA283" s="576" t="s">
        <v>5400</v>
      </c>
      <c r="BC283" s="590">
        <f t="shared" si="126"/>
        <v>0</v>
      </c>
      <c r="BD283" s="590">
        <f t="shared" si="127"/>
        <v>0</v>
      </c>
      <c r="BE283" s="590">
        <v>0</v>
      </c>
      <c r="BF283" s="590">
        <f t="shared" si="128"/>
        <v>4.8000000000000001E-2</v>
      </c>
      <c r="BH283" s="590">
        <f t="shared" si="129"/>
        <v>0</v>
      </c>
      <c r="BI283" s="590">
        <f t="shared" si="130"/>
        <v>0</v>
      </c>
      <c r="BJ283" s="590">
        <f t="shared" si="131"/>
        <v>0</v>
      </c>
      <c r="BK283" s="590"/>
      <c r="BL283" s="590">
        <v>725</v>
      </c>
    </row>
    <row r="284" spans="1:64" ht="15" customHeight="1" x14ac:dyDescent="0.25">
      <c r="A284" s="588" t="s">
        <v>2032</v>
      </c>
      <c r="B284" s="589"/>
      <c r="C284" s="589" t="s">
        <v>5111</v>
      </c>
      <c r="D284" s="948" t="s">
        <v>5112</v>
      </c>
      <c r="E284" s="948"/>
      <c r="F284" s="589" t="s">
        <v>248</v>
      </c>
      <c r="G284" s="590">
        <f>'9-22-22 Rozpočet-vybr. sloupce'!I1080</f>
        <v>6</v>
      </c>
      <c r="H284" s="590">
        <f>'9-22-22 Rozpočet-vybr. sloupce'!J1080</f>
        <v>0</v>
      </c>
      <c r="I284" s="590">
        <f t="shared" si="108"/>
        <v>0</v>
      </c>
      <c r="J284" s="590">
        <f t="shared" si="109"/>
        <v>0</v>
      </c>
      <c r="K284" s="590">
        <f t="shared" si="110"/>
        <v>0</v>
      </c>
      <c r="L284" s="590">
        <v>0</v>
      </c>
      <c r="M284" s="590">
        <f t="shared" si="111"/>
        <v>0</v>
      </c>
      <c r="N284" s="591"/>
      <c r="Z284" s="590">
        <f t="shared" si="112"/>
        <v>0</v>
      </c>
      <c r="AB284" s="590">
        <f t="shared" si="113"/>
        <v>0</v>
      </c>
      <c r="AC284" s="590">
        <f t="shared" si="114"/>
        <v>0</v>
      </c>
      <c r="AD284" s="590">
        <f t="shared" si="115"/>
        <v>0</v>
      </c>
      <c r="AE284" s="590">
        <f t="shared" si="116"/>
        <v>0</v>
      </c>
      <c r="AF284" s="590">
        <f t="shared" si="117"/>
        <v>0</v>
      </c>
      <c r="AG284" s="590">
        <f t="shared" si="118"/>
        <v>0</v>
      </c>
      <c r="AH284" s="590">
        <f t="shared" si="119"/>
        <v>0</v>
      </c>
      <c r="AI284" s="576"/>
      <c r="AJ284" s="590">
        <f t="shared" si="120"/>
        <v>0</v>
      </c>
      <c r="AK284" s="590">
        <f t="shared" si="121"/>
        <v>0</v>
      </c>
      <c r="AL284" s="590">
        <f t="shared" si="122"/>
        <v>0</v>
      </c>
      <c r="AN284" s="590">
        <v>21</v>
      </c>
      <c r="AO284" s="590">
        <f t="shared" si="132"/>
        <v>0</v>
      </c>
      <c r="AP284" s="590">
        <f t="shared" si="133"/>
        <v>0</v>
      </c>
      <c r="AQ284" s="592" t="s">
        <v>217</v>
      </c>
      <c r="AV284" s="590">
        <f t="shared" si="123"/>
        <v>0</v>
      </c>
      <c r="AW284" s="590">
        <f t="shared" si="124"/>
        <v>0</v>
      </c>
      <c r="AX284" s="590">
        <f t="shared" si="125"/>
        <v>0</v>
      </c>
      <c r="AY284" s="592" t="s">
        <v>5419</v>
      </c>
      <c r="AZ284" s="592" t="s">
        <v>5403</v>
      </c>
      <c r="BA284" s="576" t="s">
        <v>5400</v>
      </c>
      <c r="BC284" s="590">
        <f t="shared" si="126"/>
        <v>0</v>
      </c>
      <c r="BD284" s="590">
        <f t="shared" si="127"/>
        <v>0</v>
      </c>
      <c r="BE284" s="590">
        <v>0</v>
      </c>
      <c r="BF284" s="590">
        <f t="shared" si="128"/>
        <v>0</v>
      </c>
      <c r="BH284" s="590">
        <f t="shared" si="129"/>
        <v>0</v>
      </c>
      <c r="BI284" s="590">
        <f t="shared" si="130"/>
        <v>0</v>
      </c>
      <c r="BJ284" s="590">
        <f t="shared" si="131"/>
        <v>0</v>
      </c>
      <c r="BK284" s="590"/>
      <c r="BL284" s="590">
        <v>725</v>
      </c>
    </row>
    <row r="285" spans="1:64" ht="15" customHeight="1" x14ac:dyDescent="0.25">
      <c r="A285" s="588" t="s">
        <v>5465</v>
      </c>
      <c r="B285" s="589"/>
      <c r="C285" s="589" t="s">
        <v>5113</v>
      </c>
      <c r="D285" s="948" t="s">
        <v>5114</v>
      </c>
      <c r="E285" s="948"/>
      <c r="F285" s="589" t="s">
        <v>248</v>
      </c>
      <c r="G285" s="590">
        <f>'9-22-22 Rozpočet-vybr. sloupce'!I1085</f>
        <v>13</v>
      </c>
      <c r="H285" s="590">
        <f>'9-22-22 Rozpočet-vybr. sloupce'!J1085</f>
        <v>0</v>
      </c>
      <c r="I285" s="590">
        <f t="shared" si="108"/>
        <v>0</v>
      </c>
      <c r="J285" s="590">
        <f t="shared" si="109"/>
        <v>0</v>
      </c>
      <c r="K285" s="590">
        <f t="shared" si="110"/>
        <v>0</v>
      </c>
      <c r="L285" s="590">
        <v>0</v>
      </c>
      <c r="M285" s="590">
        <f t="shared" si="111"/>
        <v>0</v>
      </c>
      <c r="N285" s="591"/>
      <c r="Z285" s="590">
        <f t="shared" si="112"/>
        <v>0</v>
      </c>
      <c r="AB285" s="590">
        <f t="shared" si="113"/>
        <v>0</v>
      </c>
      <c r="AC285" s="590">
        <f t="shared" si="114"/>
        <v>0</v>
      </c>
      <c r="AD285" s="590">
        <f t="shared" si="115"/>
        <v>0</v>
      </c>
      <c r="AE285" s="590">
        <f t="shared" si="116"/>
        <v>0</v>
      </c>
      <c r="AF285" s="590">
        <f t="shared" si="117"/>
        <v>0</v>
      </c>
      <c r="AG285" s="590">
        <f t="shared" si="118"/>
        <v>0</v>
      </c>
      <c r="AH285" s="590">
        <f t="shared" si="119"/>
        <v>0</v>
      </c>
      <c r="AI285" s="576"/>
      <c r="AJ285" s="590">
        <f t="shared" si="120"/>
        <v>0</v>
      </c>
      <c r="AK285" s="590">
        <f t="shared" si="121"/>
        <v>0</v>
      </c>
      <c r="AL285" s="590">
        <f t="shared" si="122"/>
        <v>0</v>
      </c>
      <c r="AN285" s="590">
        <v>21</v>
      </c>
      <c r="AO285" s="590">
        <f t="shared" si="132"/>
        <v>0</v>
      </c>
      <c r="AP285" s="590">
        <f t="shared" si="133"/>
        <v>0</v>
      </c>
      <c r="AQ285" s="592" t="s">
        <v>217</v>
      </c>
      <c r="AV285" s="590">
        <f t="shared" si="123"/>
        <v>0</v>
      </c>
      <c r="AW285" s="590">
        <f t="shared" si="124"/>
        <v>0</v>
      </c>
      <c r="AX285" s="590">
        <f t="shared" si="125"/>
        <v>0</v>
      </c>
      <c r="AY285" s="592" t="s">
        <v>5419</v>
      </c>
      <c r="AZ285" s="592" t="s">
        <v>5403</v>
      </c>
      <c r="BA285" s="576" t="s">
        <v>5400</v>
      </c>
      <c r="BC285" s="590">
        <f t="shared" si="126"/>
        <v>0</v>
      </c>
      <c r="BD285" s="590">
        <f t="shared" si="127"/>
        <v>0</v>
      </c>
      <c r="BE285" s="590">
        <v>0</v>
      </c>
      <c r="BF285" s="590">
        <f t="shared" si="128"/>
        <v>0</v>
      </c>
      <c r="BH285" s="590">
        <f t="shared" si="129"/>
        <v>0</v>
      </c>
      <c r="BI285" s="590">
        <f t="shared" si="130"/>
        <v>0</v>
      </c>
      <c r="BJ285" s="590">
        <f t="shared" si="131"/>
        <v>0</v>
      </c>
      <c r="BK285" s="590"/>
      <c r="BL285" s="590">
        <v>725</v>
      </c>
    </row>
    <row r="286" spans="1:64" ht="15" customHeight="1" x14ac:dyDescent="0.25">
      <c r="A286" s="588" t="s">
        <v>2036</v>
      </c>
      <c r="B286" s="589"/>
      <c r="C286" s="589" t="s">
        <v>5115</v>
      </c>
      <c r="D286" s="948" t="s">
        <v>5116</v>
      </c>
      <c r="E286" s="948"/>
      <c r="F286" s="589" t="s">
        <v>248</v>
      </c>
      <c r="G286" s="590">
        <f>'9-22-22 Rozpočet-vybr. sloupce'!I1090</f>
        <v>11</v>
      </c>
      <c r="H286" s="590">
        <f>'9-22-22 Rozpočet-vybr. sloupce'!J1090</f>
        <v>0</v>
      </c>
      <c r="I286" s="590">
        <f t="shared" si="108"/>
        <v>0</v>
      </c>
      <c r="J286" s="590">
        <f t="shared" si="109"/>
        <v>0</v>
      </c>
      <c r="K286" s="590">
        <f t="shared" si="110"/>
        <v>0</v>
      </c>
      <c r="L286" s="590">
        <v>0</v>
      </c>
      <c r="M286" s="590">
        <f t="shared" si="111"/>
        <v>0</v>
      </c>
      <c r="N286" s="591"/>
      <c r="Z286" s="590">
        <f t="shared" si="112"/>
        <v>0</v>
      </c>
      <c r="AB286" s="590">
        <f t="shared" si="113"/>
        <v>0</v>
      </c>
      <c r="AC286" s="590">
        <f t="shared" si="114"/>
        <v>0</v>
      </c>
      <c r="AD286" s="590">
        <f t="shared" si="115"/>
        <v>0</v>
      </c>
      <c r="AE286" s="590">
        <f t="shared" si="116"/>
        <v>0</v>
      </c>
      <c r="AF286" s="590">
        <f t="shared" si="117"/>
        <v>0</v>
      </c>
      <c r="AG286" s="590">
        <f t="shared" si="118"/>
        <v>0</v>
      </c>
      <c r="AH286" s="590">
        <f t="shared" si="119"/>
        <v>0</v>
      </c>
      <c r="AI286" s="576"/>
      <c r="AJ286" s="590">
        <f t="shared" si="120"/>
        <v>0</v>
      </c>
      <c r="AK286" s="590">
        <f t="shared" si="121"/>
        <v>0</v>
      </c>
      <c r="AL286" s="590">
        <f t="shared" si="122"/>
        <v>0</v>
      </c>
      <c r="AN286" s="590">
        <v>21</v>
      </c>
      <c r="AO286" s="590">
        <f t="shared" si="132"/>
        <v>0</v>
      </c>
      <c r="AP286" s="590">
        <f t="shared" si="133"/>
        <v>0</v>
      </c>
      <c r="AQ286" s="592" t="s">
        <v>217</v>
      </c>
      <c r="AV286" s="590">
        <f t="shared" si="123"/>
        <v>0</v>
      </c>
      <c r="AW286" s="590">
        <f t="shared" si="124"/>
        <v>0</v>
      </c>
      <c r="AX286" s="590">
        <f t="shared" si="125"/>
        <v>0</v>
      </c>
      <c r="AY286" s="592" t="s">
        <v>5419</v>
      </c>
      <c r="AZ286" s="592" t="s">
        <v>5403</v>
      </c>
      <c r="BA286" s="576" t="s">
        <v>5400</v>
      </c>
      <c r="BC286" s="590">
        <f t="shared" si="126"/>
        <v>0</v>
      </c>
      <c r="BD286" s="590">
        <f t="shared" si="127"/>
        <v>0</v>
      </c>
      <c r="BE286" s="590">
        <v>0</v>
      </c>
      <c r="BF286" s="590">
        <f t="shared" si="128"/>
        <v>0</v>
      </c>
      <c r="BH286" s="590">
        <f t="shared" si="129"/>
        <v>0</v>
      </c>
      <c r="BI286" s="590">
        <f t="shared" si="130"/>
        <v>0</v>
      </c>
      <c r="BJ286" s="590">
        <f t="shared" si="131"/>
        <v>0</v>
      </c>
      <c r="BK286" s="590"/>
      <c r="BL286" s="590">
        <v>725</v>
      </c>
    </row>
    <row r="287" spans="1:64" ht="15" customHeight="1" x14ac:dyDescent="0.25">
      <c r="A287" s="588" t="s">
        <v>5466</v>
      </c>
      <c r="B287" s="589"/>
      <c r="C287" s="589" t="s">
        <v>5117</v>
      </c>
      <c r="D287" s="948" t="s">
        <v>5118</v>
      </c>
      <c r="E287" s="948"/>
      <c r="F287" s="589" t="s">
        <v>248</v>
      </c>
      <c r="G287" s="590">
        <f>'9-22-22 Rozpočet-vybr. sloupce'!I1094</f>
        <v>57</v>
      </c>
      <c r="H287" s="590">
        <f>'9-22-22 Rozpočet-vybr. sloupce'!J1094</f>
        <v>0</v>
      </c>
      <c r="I287" s="590">
        <f t="shared" si="108"/>
        <v>0</v>
      </c>
      <c r="J287" s="590">
        <f t="shared" si="109"/>
        <v>0</v>
      </c>
      <c r="K287" s="590">
        <f t="shared" si="110"/>
        <v>0</v>
      </c>
      <c r="L287" s="590">
        <v>0</v>
      </c>
      <c r="M287" s="590">
        <f t="shared" si="111"/>
        <v>0</v>
      </c>
      <c r="N287" s="591"/>
      <c r="Z287" s="590">
        <f t="shared" si="112"/>
        <v>0</v>
      </c>
      <c r="AB287" s="590">
        <f t="shared" si="113"/>
        <v>0</v>
      </c>
      <c r="AC287" s="590">
        <f t="shared" si="114"/>
        <v>0</v>
      </c>
      <c r="AD287" s="590">
        <f t="shared" si="115"/>
        <v>0</v>
      </c>
      <c r="AE287" s="590">
        <f t="shared" si="116"/>
        <v>0</v>
      </c>
      <c r="AF287" s="590">
        <f t="shared" si="117"/>
        <v>0</v>
      </c>
      <c r="AG287" s="590">
        <f t="shared" si="118"/>
        <v>0</v>
      </c>
      <c r="AH287" s="590">
        <f t="shared" si="119"/>
        <v>0</v>
      </c>
      <c r="AI287" s="576"/>
      <c r="AJ287" s="590">
        <f t="shared" si="120"/>
        <v>0</v>
      </c>
      <c r="AK287" s="590">
        <f t="shared" si="121"/>
        <v>0</v>
      </c>
      <c r="AL287" s="590">
        <f t="shared" si="122"/>
        <v>0</v>
      </c>
      <c r="AN287" s="590">
        <v>21</v>
      </c>
      <c r="AO287" s="590">
        <f t="shared" si="132"/>
        <v>0</v>
      </c>
      <c r="AP287" s="590">
        <f t="shared" si="133"/>
        <v>0</v>
      </c>
      <c r="AQ287" s="592" t="s">
        <v>217</v>
      </c>
      <c r="AV287" s="590">
        <f t="shared" si="123"/>
        <v>0</v>
      </c>
      <c r="AW287" s="590">
        <f t="shared" si="124"/>
        <v>0</v>
      </c>
      <c r="AX287" s="590">
        <f t="shared" si="125"/>
        <v>0</v>
      </c>
      <c r="AY287" s="592" t="s">
        <v>5419</v>
      </c>
      <c r="AZ287" s="592" t="s">
        <v>5403</v>
      </c>
      <c r="BA287" s="576" t="s">
        <v>5400</v>
      </c>
      <c r="BC287" s="590">
        <f t="shared" si="126"/>
        <v>0</v>
      </c>
      <c r="BD287" s="590">
        <f t="shared" si="127"/>
        <v>0</v>
      </c>
      <c r="BE287" s="590">
        <v>0</v>
      </c>
      <c r="BF287" s="590">
        <f t="shared" si="128"/>
        <v>0</v>
      </c>
      <c r="BH287" s="590">
        <f t="shared" si="129"/>
        <v>0</v>
      </c>
      <c r="BI287" s="590">
        <f t="shared" si="130"/>
        <v>0</v>
      </c>
      <c r="BJ287" s="590">
        <f t="shared" si="131"/>
        <v>0</v>
      </c>
      <c r="BK287" s="590"/>
      <c r="BL287" s="590">
        <v>725</v>
      </c>
    </row>
    <row r="288" spans="1:64" ht="15" customHeight="1" x14ac:dyDescent="0.25">
      <c r="A288" s="588" t="s">
        <v>2039</v>
      </c>
      <c r="B288" s="589"/>
      <c r="C288" s="589" t="s">
        <v>5119</v>
      </c>
      <c r="D288" s="948" t="s">
        <v>5120</v>
      </c>
      <c r="E288" s="948"/>
      <c r="F288" s="589" t="s">
        <v>248</v>
      </c>
      <c r="G288" s="590">
        <f>'9-22-22 Rozpočet-vybr. sloupce'!I1099</f>
        <v>2</v>
      </c>
      <c r="H288" s="590">
        <f>'9-22-22 Rozpočet-vybr. sloupce'!J1099</f>
        <v>0</v>
      </c>
      <c r="I288" s="590">
        <f t="shared" si="108"/>
        <v>0</v>
      </c>
      <c r="J288" s="590">
        <f t="shared" si="109"/>
        <v>0</v>
      </c>
      <c r="K288" s="590">
        <f t="shared" si="110"/>
        <v>0</v>
      </c>
      <c r="L288" s="590">
        <v>0</v>
      </c>
      <c r="M288" s="590">
        <f t="shared" si="111"/>
        <v>0</v>
      </c>
      <c r="N288" s="591"/>
      <c r="Z288" s="590">
        <f t="shared" si="112"/>
        <v>0</v>
      </c>
      <c r="AB288" s="590">
        <f t="shared" si="113"/>
        <v>0</v>
      </c>
      <c r="AC288" s="590">
        <f t="shared" si="114"/>
        <v>0</v>
      </c>
      <c r="AD288" s="590">
        <f t="shared" si="115"/>
        <v>0</v>
      </c>
      <c r="AE288" s="590">
        <f t="shared" si="116"/>
        <v>0</v>
      </c>
      <c r="AF288" s="590">
        <f t="shared" si="117"/>
        <v>0</v>
      </c>
      <c r="AG288" s="590">
        <f t="shared" si="118"/>
        <v>0</v>
      </c>
      <c r="AH288" s="590">
        <f t="shared" si="119"/>
        <v>0</v>
      </c>
      <c r="AI288" s="576"/>
      <c r="AJ288" s="590">
        <f t="shared" si="120"/>
        <v>0</v>
      </c>
      <c r="AK288" s="590">
        <f t="shared" si="121"/>
        <v>0</v>
      </c>
      <c r="AL288" s="590">
        <f t="shared" si="122"/>
        <v>0</v>
      </c>
      <c r="AN288" s="590">
        <v>21</v>
      </c>
      <c r="AO288" s="590">
        <f t="shared" si="132"/>
        <v>0</v>
      </c>
      <c r="AP288" s="590">
        <f t="shared" si="133"/>
        <v>0</v>
      </c>
      <c r="AQ288" s="592" t="s">
        <v>217</v>
      </c>
      <c r="AV288" s="590">
        <f t="shared" si="123"/>
        <v>0</v>
      </c>
      <c r="AW288" s="590">
        <f t="shared" si="124"/>
        <v>0</v>
      </c>
      <c r="AX288" s="590">
        <f t="shared" si="125"/>
        <v>0</v>
      </c>
      <c r="AY288" s="592" t="s">
        <v>5419</v>
      </c>
      <c r="AZ288" s="592" t="s">
        <v>5403</v>
      </c>
      <c r="BA288" s="576" t="s">
        <v>5400</v>
      </c>
      <c r="BC288" s="590">
        <f t="shared" si="126"/>
        <v>0</v>
      </c>
      <c r="BD288" s="590">
        <f t="shared" si="127"/>
        <v>0</v>
      </c>
      <c r="BE288" s="590">
        <v>0</v>
      </c>
      <c r="BF288" s="590">
        <f t="shared" si="128"/>
        <v>0</v>
      </c>
      <c r="BH288" s="590">
        <f t="shared" si="129"/>
        <v>0</v>
      </c>
      <c r="BI288" s="590">
        <f t="shared" si="130"/>
        <v>0</v>
      </c>
      <c r="BJ288" s="590">
        <f t="shared" si="131"/>
        <v>0</v>
      </c>
      <c r="BK288" s="590"/>
      <c r="BL288" s="590">
        <v>725</v>
      </c>
    </row>
    <row r="289" spans="1:64" ht="15" customHeight="1" x14ac:dyDescent="0.25">
      <c r="A289" s="588" t="s">
        <v>5467</v>
      </c>
      <c r="B289" s="589"/>
      <c r="C289" s="589" t="s">
        <v>5121</v>
      </c>
      <c r="D289" s="948" t="s">
        <v>5122</v>
      </c>
      <c r="E289" s="948"/>
      <c r="F289" s="589" t="s">
        <v>248</v>
      </c>
      <c r="G289" s="590">
        <f>'9-22-22 Rozpočet-vybr. sloupce'!I1102</f>
        <v>92</v>
      </c>
      <c r="H289" s="590">
        <f>'9-22-22 Rozpočet-vybr. sloupce'!J1102</f>
        <v>0</v>
      </c>
      <c r="I289" s="590">
        <f t="shared" si="108"/>
        <v>0</v>
      </c>
      <c r="J289" s="590">
        <f t="shared" si="109"/>
        <v>0</v>
      </c>
      <c r="K289" s="590">
        <f t="shared" si="110"/>
        <v>0</v>
      </c>
      <c r="L289" s="590">
        <v>0</v>
      </c>
      <c r="M289" s="590">
        <f t="shared" si="111"/>
        <v>0</v>
      </c>
      <c r="N289" s="591"/>
      <c r="Z289" s="590">
        <f t="shared" si="112"/>
        <v>0</v>
      </c>
      <c r="AB289" s="590">
        <f t="shared" si="113"/>
        <v>0</v>
      </c>
      <c r="AC289" s="590">
        <f t="shared" si="114"/>
        <v>0</v>
      </c>
      <c r="AD289" s="590">
        <f t="shared" si="115"/>
        <v>0</v>
      </c>
      <c r="AE289" s="590">
        <f t="shared" si="116"/>
        <v>0</v>
      </c>
      <c r="AF289" s="590">
        <f t="shared" si="117"/>
        <v>0</v>
      </c>
      <c r="AG289" s="590">
        <f t="shared" si="118"/>
        <v>0</v>
      </c>
      <c r="AH289" s="590">
        <f t="shared" si="119"/>
        <v>0</v>
      </c>
      <c r="AI289" s="576"/>
      <c r="AJ289" s="590">
        <f t="shared" si="120"/>
        <v>0</v>
      </c>
      <c r="AK289" s="590">
        <f t="shared" si="121"/>
        <v>0</v>
      </c>
      <c r="AL289" s="590">
        <f t="shared" si="122"/>
        <v>0</v>
      </c>
      <c r="AN289" s="590">
        <v>21</v>
      </c>
      <c r="AO289" s="590">
        <f t="shared" si="132"/>
        <v>0</v>
      </c>
      <c r="AP289" s="590">
        <f t="shared" si="133"/>
        <v>0</v>
      </c>
      <c r="AQ289" s="592" t="s">
        <v>217</v>
      </c>
      <c r="AV289" s="590">
        <f t="shared" si="123"/>
        <v>0</v>
      </c>
      <c r="AW289" s="590">
        <f t="shared" si="124"/>
        <v>0</v>
      </c>
      <c r="AX289" s="590">
        <f t="shared" si="125"/>
        <v>0</v>
      </c>
      <c r="AY289" s="592" t="s">
        <v>5419</v>
      </c>
      <c r="AZ289" s="592" t="s">
        <v>5403</v>
      </c>
      <c r="BA289" s="576" t="s">
        <v>5400</v>
      </c>
      <c r="BC289" s="590">
        <f t="shared" si="126"/>
        <v>0</v>
      </c>
      <c r="BD289" s="590">
        <f t="shared" si="127"/>
        <v>0</v>
      </c>
      <c r="BE289" s="590">
        <v>0</v>
      </c>
      <c r="BF289" s="590">
        <f t="shared" si="128"/>
        <v>0</v>
      </c>
      <c r="BH289" s="590">
        <f t="shared" si="129"/>
        <v>0</v>
      </c>
      <c r="BI289" s="590">
        <f t="shared" si="130"/>
        <v>0</v>
      </c>
      <c r="BJ289" s="590">
        <f t="shared" si="131"/>
        <v>0</v>
      </c>
      <c r="BK289" s="590"/>
      <c r="BL289" s="590">
        <v>725</v>
      </c>
    </row>
    <row r="290" spans="1:64" ht="15" customHeight="1" x14ac:dyDescent="0.25">
      <c r="A290" s="588" t="s">
        <v>1649</v>
      </c>
      <c r="B290" s="589"/>
      <c r="C290" s="589" t="s">
        <v>5123</v>
      </c>
      <c r="D290" s="948" t="s">
        <v>5124</v>
      </c>
      <c r="E290" s="948"/>
      <c r="F290" s="589" t="s">
        <v>248</v>
      </c>
      <c r="G290" s="590">
        <f>'9-22-22 Rozpočet-vybr. sloupce'!I1107</f>
        <v>92</v>
      </c>
      <c r="H290" s="590">
        <f>'9-22-22 Rozpočet-vybr. sloupce'!J1107</f>
        <v>0</v>
      </c>
      <c r="I290" s="590">
        <f t="shared" si="108"/>
        <v>0</v>
      </c>
      <c r="J290" s="590">
        <f t="shared" si="109"/>
        <v>0</v>
      </c>
      <c r="K290" s="590">
        <f t="shared" si="110"/>
        <v>0</v>
      </c>
      <c r="L290" s="590">
        <v>0</v>
      </c>
      <c r="M290" s="590">
        <f t="shared" si="111"/>
        <v>0</v>
      </c>
      <c r="N290" s="591"/>
      <c r="Z290" s="590">
        <f t="shared" si="112"/>
        <v>0</v>
      </c>
      <c r="AB290" s="590">
        <f t="shared" si="113"/>
        <v>0</v>
      </c>
      <c r="AC290" s="590">
        <f t="shared" si="114"/>
        <v>0</v>
      </c>
      <c r="AD290" s="590">
        <f t="shared" si="115"/>
        <v>0</v>
      </c>
      <c r="AE290" s="590">
        <f t="shared" si="116"/>
        <v>0</v>
      </c>
      <c r="AF290" s="590">
        <f t="shared" si="117"/>
        <v>0</v>
      </c>
      <c r="AG290" s="590">
        <f t="shared" si="118"/>
        <v>0</v>
      </c>
      <c r="AH290" s="590">
        <f t="shared" si="119"/>
        <v>0</v>
      </c>
      <c r="AI290" s="576"/>
      <c r="AJ290" s="590">
        <f t="shared" si="120"/>
        <v>0</v>
      </c>
      <c r="AK290" s="590">
        <f t="shared" si="121"/>
        <v>0</v>
      </c>
      <c r="AL290" s="590">
        <f t="shared" si="122"/>
        <v>0</v>
      </c>
      <c r="AN290" s="590">
        <v>21</v>
      </c>
      <c r="AO290" s="590">
        <f t="shared" si="132"/>
        <v>0</v>
      </c>
      <c r="AP290" s="590">
        <f t="shared" si="133"/>
        <v>0</v>
      </c>
      <c r="AQ290" s="592" t="s">
        <v>217</v>
      </c>
      <c r="AV290" s="590">
        <f t="shared" si="123"/>
        <v>0</v>
      </c>
      <c r="AW290" s="590">
        <f t="shared" si="124"/>
        <v>0</v>
      </c>
      <c r="AX290" s="590">
        <f t="shared" si="125"/>
        <v>0</v>
      </c>
      <c r="AY290" s="592" t="s">
        <v>5419</v>
      </c>
      <c r="AZ290" s="592" t="s">
        <v>5403</v>
      </c>
      <c r="BA290" s="576" t="s">
        <v>5400</v>
      </c>
      <c r="BC290" s="590">
        <f t="shared" si="126"/>
        <v>0</v>
      </c>
      <c r="BD290" s="590">
        <f t="shared" si="127"/>
        <v>0</v>
      </c>
      <c r="BE290" s="590">
        <v>0</v>
      </c>
      <c r="BF290" s="590">
        <f t="shared" si="128"/>
        <v>0</v>
      </c>
      <c r="BH290" s="590">
        <f t="shared" si="129"/>
        <v>0</v>
      </c>
      <c r="BI290" s="590">
        <f t="shared" si="130"/>
        <v>0</v>
      </c>
      <c r="BJ290" s="590">
        <f t="shared" si="131"/>
        <v>0</v>
      </c>
      <c r="BK290" s="590"/>
      <c r="BL290" s="590">
        <v>725</v>
      </c>
    </row>
    <row r="291" spans="1:64" ht="15" customHeight="1" x14ac:dyDescent="0.25">
      <c r="A291" s="588" t="s">
        <v>5468</v>
      </c>
      <c r="B291" s="589"/>
      <c r="C291" s="589" t="s">
        <v>5125</v>
      </c>
      <c r="D291" s="948" t="s">
        <v>5126</v>
      </c>
      <c r="E291" s="948"/>
      <c r="F291" s="589" t="s">
        <v>248</v>
      </c>
      <c r="G291" s="590">
        <f>'9-22-22 Rozpočet-vybr. sloupce'!I1112</f>
        <v>52</v>
      </c>
      <c r="H291" s="590">
        <f>'9-22-22 Rozpočet-vybr. sloupce'!J1112</f>
        <v>0</v>
      </c>
      <c r="I291" s="590">
        <f t="shared" si="108"/>
        <v>0</v>
      </c>
      <c r="J291" s="590">
        <f t="shared" si="109"/>
        <v>0</v>
      </c>
      <c r="K291" s="590">
        <f t="shared" si="110"/>
        <v>0</v>
      </c>
      <c r="L291" s="590">
        <v>0</v>
      </c>
      <c r="M291" s="590">
        <f t="shared" si="111"/>
        <v>0</v>
      </c>
      <c r="N291" s="591"/>
      <c r="Z291" s="590">
        <f t="shared" si="112"/>
        <v>0</v>
      </c>
      <c r="AB291" s="590">
        <f t="shared" si="113"/>
        <v>0</v>
      </c>
      <c r="AC291" s="590">
        <f t="shared" si="114"/>
        <v>0</v>
      </c>
      <c r="AD291" s="590">
        <f t="shared" si="115"/>
        <v>0</v>
      </c>
      <c r="AE291" s="590">
        <f t="shared" si="116"/>
        <v>0</v>
      </c>
      <c r="AF291" s="590">
        <f t="shared" si="117"/>
        <v>0</v>
      </c>
      <c r="AG291" s="590">
        <f t="shared" si="118"/>
        <v>0</v>
      </c>
      <c r="AH291" s="590">
        <f t="shared" si="119"/>
        <v>0</v>
      </c>
      <c r="AI291" s="576"/>
      <c r="AJ291" s="590">
        <f t="shared" si="120"/>
        <v>0</v>
      </c>
      <c r="AK291" s="590">
        <f t="shared" si="121"/>
        <v>0</v>
      </c>
      <c r="AL291" s="590">
        <f t="shared" si="122"/>
        <v>0</v>
      </c>
      <c r="AN291" s="590">
        <v>21</v>
      </c>
      <c r="AO291" s="590">
        <f t="shared" si="132"/>
        <v>0</v>
      </c>
      <c r="AP291" s="590">
        <f t="shared" si="133"/>
        <v>0</v>
      </c>
      <c r="AQ291" s="592" t="s">
        <v>217</v>
      </c>
      <c r="AV291" s="590">
        <f t="shared" si="123"/>
        <v>0</v>
      </c>
      <c r="AW291" s="590">
        <f t="shared" si="124"/>
        <v>0</v>
      </c>
      <c r="AX291" s="590">
        <f t="shared" si="125"/>
        <v>0</v>
      </c>
      <c r="AY291" s="592" t="s">
        <v>5419</v>
      </c>
      <c r="AZ291" s="592" t="s">
        <v>5403</v>
      </c>
      <c r="BA291" s="576" t="s">
        <v>5400</v>
      </c>
      <c r="BC291" s="590">
        <f t="shared" si="126"/>
        <v>0</v>
      </c>
      <c r="BD291" s="590">
        <f t="shared" si="127"/>
        <v>0</v>
      </c>
      <c r="BE291" s="590">
        <v>0</v>
      </c>
      <c r="BF291" s="590">
        <f t="shared" si="128"/>
        <v>0</v>
      </c>
      <c r="BH291" s="590">
        <f t="shared" si="129"/>
        <v>0</v>
      </c>
      <c r="BI291" s="590">
        <f t="shared" si="130"/>
        <v>0</v>
      </c>
      <c r="BJ291" s="590">
        <f t="shared" si="131"/>
        <v>0</v>
      </c>
      <c r="BK291" s="590"/>
      <c r="BL291" s="590">
        <v>725</v>
      </c>
    </row>
    <row r="292" spans="1:64" ht="15" customHeight="1" x14ac:dyDescent="0.25">
      <c r="A292" s="588" t="s">
        <v>1652</v>
      </c>
      <c r="B292" s="589"/>
      <c r="C292" s="589" t="s">
        <v>5127</v>
      </c>
      <c r="D292" s="948" t="s">
        <v>5128</v>
      </c>
      <c r="E292" s="948"/>
      <c r="F292" s="589" t="s">
        <v>248</v>
      </c>
      <c r="G292" s="590">
        <f>'9-22-22 Rozpočet-vybr. sloupce'!I1117</f>
        <v>52</v>
      </c>
      <c r="H292" s="590">
        <f>'9-22-22 Rozpočet-vybr. sloupce'!J1117</f>
        <v>0</v>
      </c>
      <c r="I292" s="590">
        <f t="shared" si="108"/>
        <v>0</v>
      </c>
      <c r="J292" s="590">
        <f t="shared" si="109"/>
        <v>0</v>
      </c>
      <c r="K292" s="590">
        <f t="shared" si="110"/>
        <v>0</v>
      </c>
      <c r="L292" s="590">
        <v>0</v>
      </c>
      <c r="M292" s="590">
        <f t="shared" si="111"/>
        <v>0</v>
      </c>
      <c r="N292" s="591"/>
      <c r="Z292" s="590">
        <f t="shared" si="112"/>
        <v>0</v>
      </c>
      <c r="AB292" s="590">
        <f t="shared" si="113"/>
        <v>0</v>
      </c>
      <c r="AC292" s="590">
        <f t="shared" si="114"/>
        <v>0</v>
      </c>
      <c r="AD292" s="590">
        <f t="shared" si="115"/>
        <v>0</v>
      </c>
      <c r="AE292" s="590">
        <f t="shared" si="116"/>
        <v>0</v>
      </c>
      <c r="AF292" s="590">
        <f t="shared" si="117"/>
        <v>0</v>
      </c>
      <c r="AG292" s="590">
        <f t="shared" si="118"/>
        <v>0</v>
      </c>
      <c r="AH292" s="590">
        <f t="shared" si="119"/>
        <v>0</v>
      </c>
      <c r="AI292" s="576"/>
      <c r="AJ292" s="590">
        <f t="shared" si="120"/>
        <v>0</v>
      </c>
      <c r="AK292" s="590">
        <f t="shared" si="121"/>
        <v>0</v>
      </c>
      <c r="AL292" s="590">
        <f t="shared" si="122"/>
        <v>0</v>
      </c>
      <c r="AN292" s="590">
        <v>21</v>
      </c>
      <c r="AO292" s="590">
        <f t="shared" si="132"/>
        <v>0</v>
      </c>
      <c r="AP292" s="590">
        <f t="shared" si="133"/>
        <v>0</v>
      </c>
      <c r="AQ292" s="592" t="s">
        <v>217</v>
      </c>
      <c r="AV292" s="590">
        <f t="shared" si="123"/>
        <v>0</v>
      </c>
      <c r="AW292" s="590">
        <f t="shared" si="124"/>
        <v>0</v>
      </c>
      <c r="AX292" s="590">
        <f t="shared" si="125"/>
        <v>0</v>
      </c>
      <c r="AY292" s="592" t="s">
        <v>5419</v>
      </c>
      <c r="AZ292" s="592" t="s">
        <v>5403</v>
      </c>
      <c r="BA292" s="576" t="s">
        <v>5400</v>
      </c>
      <c r="BC292" s="590">
        <f t="shared" si="126"/>
        <v>0</v>
      </c>
      <c r="BD292" s="590">
        <f t="shared" si="127"/>
        <v>0</v>
      </c>
      <c r="BE292" s="590">
        <v>0</v>
      </c>
      <c r="BF292" s="590">
        <f t="shared" si="128"/>
        <v>0</v>
      </c>
      <c r="BH292" s="590">
        <f t="shared" si="129"/>
        <v>0</v>
      </c>
      <c r="BI292" s="590">
        <f t="shared" si="130"/>
        <v>0</v>
      </c>
      <c r="BJ292" s="590">
        <f t="shared" si="131"/>
        <v>0</v>
      </c>
      <c r="BK292" s="590"/>
      <c r="BL292" s="590">
        <v>725</v>
      </c>
    </row>
    <row r="293" spans="1:64" ht="15" customHeight="1" x14ac:dyDescent="0.25">
      <c r="A293" s="588" t="s">
        <v>5469</v>
      </c>
      <c r="B293" s="589"/>
      <c r="C293" s="589" t="s">
        <v>5129</v>
      </c>
      <c r="D293" s="948" t="s">
        <v>5470</v>
      </c>
      <c r="E293" s="948"/>
      <c r="F293" s="589" t="s">
        <v>248</v>
      </c>
      <c r="G293" s="590">
        <f>'9-22-22 Rozpočet-vybr. sloupce'!I1122</f>
        <v>3</v>
      </c>
      <c r="H293" s="590">
        <f>'9-22-22 Rozpočet-vybr. sloupce'!J1122</f>
        <v>0</v>
      </c>
      <c r="I293" s="590">
        <f t="shared" si="108"/>
        <v>0</v>
      </c>
      <c r="J293" s="590">
        <f t="shared" si="109"/>
        <v>0</v>
      </c>
      <c r="K293" s="590">
        <f t="shared" si="110"/>
        <v>0</v>
      </c>
      <c r="L293" s="590">
        <v>0</v>
      </c>
      <c r="M293" s="590">
        <f t="shared" si="111"/>
        <v>0</v>
      </c>
      <c r="N293" s="591"/>
      <c r="Z293" s="590">
        <f t="shared" si="112"/>
        <v>0</v>
      </c>
      <c r="AB293" s="590">
        <f t="shared" si="113"/>
        <v>0</v>
      </c>
      <c r="AC293" s="590">
        <f t="shared" si="114"/>
        <v>0</v>
      </c>
      <c r="AD293" s="590">
        <f t="shared" si="115"/>
        <v>0</v>
      </c>
      <c r="AE293" s="590">
        <f t="shared" si="116"/>
        <v>0</v>
      </c>
      <c r="AF293" s="590">
        <f t="shared" si="117"/>
        <v>0</v>
      </c>
      <c r="AG293" s="590">
        <f t="shared" si="118"/>
        <v>0</v>
      </c>
      <c r="AH293" s="590">
        <f t="shared" si="119"/>
        <v>0</v>
      </c>
      <c r="AI293" s="576"/>
      <c r="AJ293" s="590">
        <f t="shared" si="120"/>
        <v>0</v>
      </c>
      <c r="AK293" s="590">
        <f t="shared" si="121"/>
        <v>0</v>
      </c>
      <c r="AL293" s="590">
        <f t="shared" si="122"/>
        <v>0</v>
      </c>
      <c r="AN293" s="590">
        <v>21</v>
      </c>
      <c r="AO293" s="590">
        <f t="shared" si="132"/>
        <v>0</v>
      </c>
      <c r="AP293" s="590">
        <f t="shared" si="133"/>
        <v>0</v>
      </c>
      <c r="AQ293" s="592" t="s">
        <v>217</v>
      </c>
      <c r="AV293" s="590">
        <f t="shared" si="123"/>
        <v>0</v>
      </c>
      <c r="AW293" s="590">
        <f t="shared" si="124"/>
        <v>0</v>
      </c>
      <c r="AX293" s="590">
        <f t="shared" si="125"/>
        <v>0</v>
      </c>
      <c r="AY293" s="592" t="s">
        <v>5419</v>
      </c>
      <c r="AZ293" s="592" t="s">
        <v>5403</v>
      </c>
      <c r="BA293" s="576" t="s">
        <v>5400</v>
      </c>
      <c r="BC293" s="590">
        <f t="shared" si="126"/>
        <v>0</v>
      </c>
      <c r="BD293" s="590">
        <f t="shared" si="127"/>
        <v>0</v>
      </c>
      <c r="BE293" s="590">
        <v>0</v>
      </c>
      <c r="BF293" s="590">
        <f t="shared" si="128"/>
        <v>0</v>
      </c>
      <c r="BH293" s="590">
        <f t="shared" si="129"/>
        <v>0</v>
      </c>
      <c r="BI293" s="590">
        <f t="shared" si="130"/>
        <v>0</v>
      </c>
      <c r="BJ293" s="590">
        <f t="shared" si="131"/>
        <v>0</v>
      </c>
      <c r="BK293" s="590"/>
      <c r="BL293" s="590">
        <v>725</v>
      </c>
    </row>
    <row r="294" spans="1:64" ht="15" customHeight="1" x14ac:dyDescent="0.25">
      <c r="A294" s="588" t="s">
        <v>1653</v>
      </c>
      <c r="B294" s="589"/>
      <c r="C294" s="589" t="s">
        <v>5131</v>
      </c>
      <c r="D294" s="948" t="s">
        <v>5471</v>
      </c>
      <c r="E294" s="948"/>
      <c r="F294" s="589" t="s">
        <v>248</v>
      </c>
      <c r="G294" s="590">
        <f>'9-22-22 Rozpočet-vybr. sloupce'!I1126</f>
        <v>3</v>
      </c>
      <c r="H294" s="590">
        <f>'9-22-22 Rozpočet-vybr. sloupce'!J1126</f>
        <v>0</v>
      </c>
      <c r="I294" s="590">
        <f t="shared" si="108"/>
        <v>0</v>
      </c>
      <c r="J294" s="590">
        <f t="shared" si="109"/>
        <v>0</v>
      </c>
      <c r="K294" s="590">
        <f t="shared" si="110"/>
        <v>0</v>
      </c>
      <c r="L294" s="590">
        <v>0</v>
      </c>
      <c r="M294" s="590">
        <f t="shared" si="111"/>
        <v>0</v>
      </c>
      <c r="N294" s="591"/>
      <c r="Z294" s="590">
        <f t="shared" si="112"/>
        <v>0</v>
      </c>
      <c r="AB294" s="590">
        <f t="shared" si="113"/>
        <v>0</v>
      </c>
      <c r="AC294" s="590">
        <f t="shared" si="114"/>
        <v>0</v>
      </c>
      <c r="AD294" s="590">
        <f t="shared" si="115"/>
        <v>0</v>
      </c>
      <c r="AE294" s="590">
        <f t="shared" si="116"/>
        <v>0</v>
      </c>
      <c r="AF294" s="590">
        <f t="shared" si="117"/>
        <v>0</v>
      </c>
      <c r="AG294" s="590">
        <f t="shared" si="118"/>
        <v>0</v>
      </c>
      <c r="AH294" s="590">
        <f t="shared" si="119"/>
        <v>0</v>
      </c>
      <c r="AI294" s="576"/>
      <c r="AJ294" s="590">
        <f t="shared" si="120"/>
        <v>0</v>
      </c>
      <c r="AK294" s="590">
        <f t="shared" si="121"/>
        <v>0</v>
      </c>
      <c r="AL294" s="590">
        <f t="shared" si="122"/>
        <v>0</v>
      </c>
      <c r="AN294" s="590">
        <v>21</v>
      </c>
      <c r="AO294" s="590">
        <f t="shared" si="132"/>
        <v>0</v>
      </c>
      <c r="AP294" s="590">
        <f t="shared" si="133"/>
        <v>0</v>
      </c>
      <c r="AQ294" s="592" t="s">
        <v>217</v>
      </c>
      <c r="AV294" s="590">
        <f t="shared" si="123"/>
        <v>0</v>
      </c>
      <c r="AW294" s="590">
        <f t="shared" si="124"/>
        <v>0</v>
      </c>
      <c r="AX294" s="590">
        <f t="shared" si="125"/>
        <v>0</v>
      </c>
      <c r="AY294" s="592" t="s">
        <v>5419</v>
      </c>
      <c r="AZ294" s="592" t="s">
        <v>5403</v>
      </c>
      <c r="BA294" s="576" t="s">
        <v>5400</v>
      </c>
      <c r="BC294" s="590">
        <f t="shared" si="126"/>
        <v>0</v>
      </c>
      <c r="BD294" s="590">
        <f t="shared" si="127"/>
        <v>0</v>
      </c>
      <c r="BE294" s="590">
        <v>0</v>
      </c>
      <c r="BF294" s="590">
        <f t="shared" si="128"/>
        <v>0</v>
      </c>
      <c r="BH294" s="590">
        <f t="shared" si="129"/>
        <v>0</v>
      </c>
      <c r="BI294" s="590">
        <f t="shared" si="130"/>
        <v>0</v>
      </c>
      <c r="BJ294" s="590">
        <f t="shared" si="131"/>
        <v>0</v>
      </c>
      <c r="BK294" s="590"/>
      <c r="BL294" s="590">
        <v>725</v>
      </c>
    </row>
    <row r="295" spans="1:64" ht="15" customHeight="1" x14ac:dyDescent="0.25">
      <c r="A295" s="588" t="s">
        <v>5472</v>
      </c>
      <c r="B295" s="589"/>
      <c r="C295" s="589" t="s">
        <v>5133</v>
      </c>
      <c r="D295" s="948" t="s">
        <v>5134</v>
      </c>
      <c r="E295" s="948"/>
      <c r="F295" s="589" t="s">
        <v>248</v>
      </c>
      <c r="G295" s="590">
        <f>'9-22-22 Rozpočet-vybr. sloupce'!I1130</f>
        <v>3</v>
      </c>
      <c r="H295" s="590">
        <f>'9-22-22 Rozpočet-vybr. sloupce'!J1130</f>
        <v>0</v>
      </c>
      <c r="I295" s="590">
        <f t="shared" si="108"/>
        <v>0</v>
      </c>
      <c r="J295" s="590">
        <f t="shared" si="109"/>
        <v>0</v>
      </c>
      <c r="K295" s="590">
        <f t="shared" si="110"/>
        <v>0</v>
      </c>
      <c r="L295" s="590">
        <v>0</v>
      </c>
      <c r="M295" s="590">
        <f t="shared" si="111"/>
        <v>0</v>
      </c>
      <c r="N295" s="591"/>
      <c r="Z295" s="590">
        <f t="shared" si="112"/>
        <v>0</v>
      </c>
      <c r="AB295" s="590">
        <f t="shared" si="113"/>
        <v>0</v>
      </c>
      <c r="AC295" s="590">
        <f t="shared" si="114"/>
        <v>0</v>
      </c>
      <c r="AD295" s="590">
        <f t="shared" si="115"/>
        <v>0</v>
      </c>
      <c r="AE295" s="590">
        <f t="shared" si="116"/>
        <v>0</v>
      </c>
      <c r="AF295" s="590">
        <f t="shared" si="117"/>
        <v>0</v>
      </c>
      <c r="AG295" s="590">
        <f t="shared" si="118"/>
        <v>0</v>
      </c>
      <c r="AH295" s="590">
        <f t="shared" si="119"/>
        <v>0</v>
      </c>
      <c r="AI295" s="576"/>
      <c r="AJ295" s="590">
        <f t="shared" si="120"/>
        <v>0</v>
      </c>
      <c r="AK295" s="590">
        <f t="shared" si="121"/>
        <v>0</v>
      </c>
      <c r="AL295" s="590">
        <f t="shared" si="122"/>
        <v>0</v>
      </c>
      <c r="AN295" s="590">
        <v>21</v>
      </c>
      <c r="AO295" s="590">
        <f t="shared" si="132"/>
        <v>0</v>
      </c>
      <c r="AP295" s="590">
        <f t="shared" si="133"/>
        <v>0</v>
      </c>
      <c r="AQ295" s="592" t="s">
        <v>217</v>
      </c>
      <c r="AV295" s="590">
        <f t="shared" si="123"/>
        <v>0</v>
      </c>
      <c r="AW295" s="590">
        <f t="shared" si="124"/>
        <v>0</v>
      </c>
      <c r="AX295" s="590">
        <f t="shared" si="125"/>
        <v>0</v>
      </c>
      <c r="AY295" s="592" t="s">
        <v>5419</v>
      </c>
      <c r="AZ295" s="592" t="s">
        <v>5403</v>
      </c>
      <c r="BA295" s="576" t="s">
        <v>5400</v>
      </c>
      <c r="BC295" s="590">
        <f t="shared" si="126"/>
        <v>0</v>
      </c>
      <c r="BD295" s="590">
        <f t="shared" si="127"/>
        <v>0</v>
      </c>
      <c r="BE295" s="590">
        <v>0</v>
      </c>
      <c r="BF295" s="590">
        <f t="shared" si="128"/>
        <v>0</v>
      </c>
      <c r="BH295" s="590">
        <f t="shared" si="129"/>
        <v>0</v>
      </c>
      <c r="BI295" s="590">
        <f t="shared" si="130"/>
        <v>0</v>
      </c>
      <c r="BJ295" s="590">
        <f t="shared" si="131"/>
        <v>0</v>
      </c>
      <c r="BK295" s="590"/>
      <c r="BL295" s="590">
        <v>725</v>
      </c>
    </row>
    <row r="296" spans="1:64" ht="15" customHeight="1" x14ac:dyDescent="0.25">
      <c r="A296" s="588" t="s">
        <v>1654</v>
      </c>
      <c r="B296" s="589"/>
      <c r="C296" s="589" t="s">
        <v>5135</v>
      </c>
      <c r="D296" s="948" t="s">
        <v>5136</v>
      </c>
      <c r="E296" s="948"/>
      <c r="F296" s="589" t="s">
        <v>248</v>
      </c>
      <c r="G296" s="590">
        <f>'9-22-22 Rozpočet-vybr. sloupce'!I1134</f>
        <v>52</v>
      </c>
      <c r="H296" s="590">
        <f>'9-22-22 Rozpočet-vybr. sloupce'!J1134</f>
        <v>0</v>
      </c>
      <c r="I296" s="590">
        <f t="shared" si="108"/>
        <v>0</v>
      </c>
      <c r="J296" s="590">
        <f t="shared" si="109"/>
        <v>0</v>
      </c>
      <c r="K296" s="590">
        <f t="shared" si="110"/>
        <v>0</v>
      </c>
      <c r="L296" s="590">
        <v>0</v>
      </c>
      <c r="M296" s="590">
        <f t="shared" si="111"/>
        <v>0</v>
      </c>
      <c r="N296" s="591"/>
      <c r="Z296" s="590">
        <f t="shared" si="112"/>
        <v>0</v>
      </c>
      <c r="AB296" s="590">
        <f t="shared" si="113"/>
        <v>0</v>
      </c>
      <c r="AC296" s="590">
        <f t="shared" si="114"/>
        <v>0</v>
      </c>
      <c r="AD296" s="590">
        <f t="shared" si="115"/>
        <v>0</v>
      </c>
      <c r="AE296" s="590">
        <f t="shared" si="116"/>
        <v>0</v>
      </c>
      <c r="AF296" s="590">
        <f t="shared" si="117"/>
        <v>0</v>
      </c>
      <c r="AG296" s="590">
        <f t="shared" si="118"/>
        <v>0</v>
      </c>
      <c r="AH296" s="590">
        <f t="shared" si="119"/>
        <v>0</v>
      </c>
      <c r="AI296" s="576"/>
      <c r="AJ296" s="590">
        <f t="shared" si="120"/>
        <v>0</v>
      </c>
      <c r="AK296" s="590">
        <f t="shared" si="121"/>
        <v>0</v>
      </c>
      <c r="AL296" s="590">
        <f t="shared" si="122"/>
        <v>0</v>
      </c>
      <c r="AN296" s="590">
        <v>21</v>
      </c>
      <c r="AO296" s="590">
        <f t="shared" si="132"/>
        <v>0</v>
      </c>
      <c r="AP296" s="590">
        <f t="shared" si="133"/>
        <v>0</v>
      </c>
      <c r="AQ296" s="592" t="s">
        <v>217</v>
      </c>
      <c r="AV296" s="590">
        <f t="shared" si="123"/>
        <v>0</v>
      </c>
      <c r="AW296" s="590">
        <f t="shared" si="124"/>
        <v>0</v>
      </c>
      <c r="AX296" s="590">
        <f t="shared" si="125"/>
        <v>0</v>
      </c>
      <c r="AY296" s="592" t="s">
        <v>5419</v>
      </c>
      <c r="AZ296" s="592" t="s">
        <v>5403</v>
      </c>
      <c r="BA296" s="576" t="s">
        <v>5400</v>
      </c>
      <c r="BC296" s="590">
        <f t="shared" si="126"/>
        <v>0</v>
      </c>
      <c r="BD296" s="590">
        <f t="shared" si="127"/>
        <v>0</v>
      </c>
      <c r="BE296" s="590">
        <v>0</v>
      </c>
      <c r="BF296" s="590">
        <f t="shared" si="128"/>
        <v>0</v>
      </c>
      <c r="BH296" s="590">
        <f t="shared" si="129"/>
        <v>0</v>
      </c>
      <c r="BI296" s="590">
        <f t="shared" si="130"/>
        <v>0</v>
      </c>
      <c r="BJ296" s="590">
        <f t="shared" si="131"/>
        <v>0</v>
      </c>
      <c r="BK296" s="590"/>
      <c r="BL296" s="590">
        <v>725</v>
      </c>
    </row>
    <row r="297" spans="1:64" ht="15" customHeight="1" x14ac:dyDescent="0.25">
      <c r="A297" s="588" t="s">
        <v>5473</v>
      </c>
      <c r="B297" s="589"/>
      <c r="C297" s="589" t="s">
        <v>5137</v>
      </c>
      <c r="D297" s="948" t="s">
        <v>5138</v>
      </c>
      <c r="E297" s="948"/>
      <c r="F297" s="589" t="s">
        <v>248</v>
      </c>
      <c r="G297" s="590">
        <f>'9-22-22 Rozpočet-vybr. sloupce'!I1139</f>
        <v>52</v>
      </c>
      <c r="H297" s="590">
        <f>'9-22-22 Rozpočet-vybr. sloupce'!J1139</f>
        <v>0</v>
      </c>
      <c r="I297" s="590">
        <f t="shared" si="108"/>
        <v>0</v>
      </c>
      <c r="J297" s="590">
        <f t="shared" si="109"/>
        <v>0</v>
      </c>
      <c r="K297" s="590">
        <f t="shared" si="110"/>
        <v>0</v>
      </c>
      <c r="L297" s="590">
        <v>0</v>
      </c>
      <c r="M297" s="590">
        <f t="shared" si="111"/>
        <v>0</v>
      </c>
      <c r="N297" s="591"/>
      <c r="Z297" s="590">
        <f t="shared" si="112"/>
        <v>0</v>
      </c>
      <c r="AB297" s="590">
        <f t="shared" si="113"/>
        <v>0</v>
      </c>
      <c r="AC297" s="590">
        <f t="shared" si="114"/>
        <v>0</v>
      </c>
      <c r="AD297" s="590">
        <f t="shared" si="115"/>
        <v>0</v>
      </c>
      <c r="AE297" s="590">
        <f t="shared" si="116"/>
        <v>0</v>
      </c>
      <c r="AF297" s="590">
        <f t="shared" si="117"/>
        <v>0</v>
      </c>
      <c r="AG297" s="590">
        <f t="shared" si="118"/>
        <v>0</v>
      </c>
      <c r="AH297" s="590">
        <f t="shared" si="119"/>
        <v>0</v>
      </c>
      <c r="AI297" s="576"/>
      <c r="AJ297" s="590">
        <f t="shared" si="120"/>
        <v>0</v>
      </c>
      <c r="AK297" s="590">
        <f t="shared" si="121"/>
        <v>0</v>
      </c>
      <c r="AL297" s="590">
        <f t="shared" si="122"/>
        <v>0</v>
      </c>
      <c r="AN297" s="590">
        <v>21</v>
      </c>
      <c r="AO297" s="590">
        <f t="shared" si="132"/>
        <v>0</v>
      </c>
      <c r="AP297" s="590">
        <f t="shared" si="133"/>
        <v>0</v>
      </c>
      <c r="AQ297" s="592" t="s">
        <v>217</v>
      </c>
      <c r="AV297" s="590">
        <f t="shared" si="123"/>
        <v>0</v>
      </c>
      <c r="AW297" s="590">
        <f t="shared" si="124"/>
        <v>0</v>
      </c>
      <c r="AX297" s="590">
        <f t="shared" si="125"/>
        <v>0</v>
      </c>
      <c r="AY297" s="592" t="s">
        <v>5419</v>
      </c>
      <c r="AZ297" s="592" t="s">
        <v>5403</v>
      </c>
      <c r="BA297" s="576" t="s">
        <v>5400</v>
      </c>
      <c r="BC297" s="590">
        <f t="shared" si="126"/>
        <v>0</v>
      </c>
      <c r="BD297" s="590">
        <f t="shared" si="127"/>
        <v>0</v>
      </c>
      <c r="BE297" s="590">
        <v>0</v>
      </c>
      <c r="BF297" s="590">
        <f t="shared" si="128"/>
        <v>0</v>
      </c>
      <c r="BH297" s="590">
        <f t="shared" si="129"/>
        <v>0</v>
      </c>
      <c r="BI297" s="590">
        <f t="shared" si="130"/>
        <v>0</v>
      </c>
      <c r="BJ297" s="590">
        <f t="shared" si="131"/>
        <v>0</v>
      </c>
      <c r="BK297" s="590"/>
      <c r="BL297" s="590">
        <v>725</v>
      </c>
    </row>
    <row r="298" spans="1:64" ht="15" customHeight="1" x14ac:dyDescent="0.25">
      <c r="A298" s="588" t="s">
        <v>1655</v>
      </c>
      <c r="B298" s="589"/>
      <c r="C298" s="589" t="s">
        <v>5139</v>
      </c>
      <c r="D298" s="948" t="s">
        <v>5140</v>
      </c>
      <c r="E298" s="948"/>
      <c r="F298" s="589" t="s">
        <v>248</v>
      </c>
      <c r="G298" s="590">
        <f>'9-22-22 Rozpočet-vybr. sloupce'!I1144</f>
        <v>52</v>
      </c>
      <c r="H298" s="590">
        <f>'9-22-22 Rozpočet-vybr. sloupce'!J1144</f>
        <v>0</v>
      </c>
      <c r="I298" s="590">
        <f t="shared" si="108"/>
        <v>0</v>
      </c>
      <c r="J298" s="590">
        <f t="shared" si="109"/>
        <v>0</v>
      </c>
      <c r="K298" s="590">
        <f t="shared" si="110"/>
        <v>0</v>
      </c>
      <c r="L298" s="590">
        <v>0</v>
      </c>
      <c r="M298" s="590">
        <f t="shared" si="111"/>
        <v>0</v>
      </c>
      <c r="N298" s="591"/>
      <c r="Z298" s="590">
        <f t="shared" si="112"/>
        <v>0</v>
      </c>
      <c r="AB298" s="590">
        <f t="shared" si="113"/>
        <v>0</v>
      </c>
      <c r="AC298" s="590">
        <f t="shared" si="114"/>
        <v>0</v>
      </c>
      <c r="AD298" s="590">
        <f t="shared" si="115"/>
        <v>0</v>
      </c>
      <c r="AE298" s="590">
        <f t="shared" si="116"/>
        <v>0</v>
      </c>
      <c r="AF298" s="590">
        <f t="shared" si="117"/>
        <v>0</v>
      </c>
      <c r="AG298" s="590">
        <f t="shared" si="118"/>
        <v>0</v>
      </c>
      <c r="AH298" s="590">
        <f t="shared" si="119"/>
        <v>0</v>
      </c>
      <c r="AI298" s="576"/>
      <c r="AJ298" s="590">
        <f t="shared" si="120"/>
        <v>0</v>
      </c>
      <c r="AK298" s="590">
        <f t="shared" si="121"/>
        <v>0</v>
      </c>
      <c r="AL298" s="590">
        <f t="shared" si="122"/>
        <v>0</v>
      </c>
      <c r="AN298" s="590">
        <v>21</v>
      </c>
      <c r="AO298" s="590">
        <f t="shared" si="132"/>
        <v>0</v>
      </c>
      <c r="AP298" s="590">
        <f t="shared" si="133"/>
        <v>0</v>
      </c>
      <c r="AQ298" s="592" t="s">
        <v>217</v>
      </c>
      <c r="AV298" s="590">
        <f t="shared" si="123"/>
        <v>0</v>
      </c>
      <c r="AW298" s="590">
        <f t="shared" si="124"/>
        <v>0</v>
      </c>
      <c r="AX298" s="590">
        <f t="shared" si="125"/>
        <v>0</v>
      </c>
      <c r="AY298" s="592" t="s">
        <v>5419</v>
      </c>
      <c r="AZ298" s="592" t="s">
        <v>5403</v>
      </c>
      <c r="BA298" s="576" t="s">
        <v>5400</v>
      </c>
      <c r="BC298" s="590">
        <f t="shared" si="126"/>
        <v>0</v>
      </c>
      <c r="BD298" s="590">
        <f t="shared" si="127"/>
        <v>0</v>
      </c>
      <c r="BE298" s="590">
        <v>0</v>
      </c>
      <c r="BF298" s="590">
        <f t="shared" si="128"/>
        <v>0</v>
      </c>
      <c r="BH298" s="590">
        <f t="shared" si="129"/>
        <v>0</v>
      </c>
      <c r="BI298" s="590">
        <f t="shared" si="130"/>
        <v>0</v>
      </c>
      <c r="BJ298" s="590">
        <f t="shared" si="131"/>
        <v>0</v>
      </c>
      <c r="BK298" s="590"/>
      <c r="BL298" s="590">
        <v>725</v>
      </c>
    </row>
    <row r="299" spans="1:64" ht="15" customHeight="1" x14ac:dyDescent="0.25">
      <c r="A299" s="588" t="s">
        <v>5474</v>
      </c>
      <c r="B299" s="589"/>
      <c r="C299" s="589" t="s">
        <v>5141</v>
      </c>
      <c r="D299" s="948" t="s">
        <v>5142</v>
      </c>
      <c r="E299" s="948"/>
      <c r="F299" s="589" t="s">
        <v>248</v>
      </c>
      <c r="G299" s="590">
        <f>'9-22-22 Rozpočet-vybr. sloupce'!I1149</f>
        <v>52</v>
      </c>
      <c r="H299" s="590">
        <f>'9-22-22 Rozpočet-vybr. sloupce'!J1149</f>
        <v>0</v>
      </c>
      <c r="I299" s="590">
        <f t="shared" si="108"/>
        <v>0</v>
      </c>
      <c r="J299" s="590">
        <f t="shared" si="109"/>
        <v>0</v>
      </c>
      <c r="K299" s="590">
        <f t="shared" si="110"/>
        <v>0</v>
      </c>
      <c r="L299" s="590">
        <v>0</v>
      </c>
      <c r="M299" s="590">
        <f t="shared" si="111"/>
        <v>0</v>
      </c>
      <c r="N299" s="591"/>
      <c r="Z299" s="590">
        <f t="shared" si="112"/>
        <v>0</v>
      </c>
      <c r="AB299" s="590">
        <f t="shared" si="113"/>
        <v>0</v>
      </c>
      <c r="AC299" s="590">
        <f t="shared" si="114"/>
        <v>0</v>
      </c>
      <c r="AD299" s="590">
        <f t="shared" si="115"/>
        <v>0</v>
      </c>
      <c r="AE299" s="590">
        <f t="shared" si="116"/>
        <v>0</v>
      </c>
      <c r="AF299" s="590">
        <f t="shared" si="117"/>
        <v>0</v>
      </c>
      <c r="AG299" s="590">
        <f t="shared" si="118"/>
        <v>0</v>
      </c>
      <c r="AH299" s="590">
        <f t="shared" si="119"/>
        <v>0</v>
      </c>
      <c r="AI299" s="576"/>
      <c r="AJ299" s="590">
        <f t="shared" si="120"/>
        <v>0</v>
      </c>
      <c r="AK299" s="590">
        <f t="shared" si="121"/>
        <v>0</v>
      </c>
      <c r="AL299" s="590">
        <f t="shared" si="122"/>
        <v>0</v>
      </c>
      <c r="AN299" s="590">
        <v>21</v>
      </c>
      <c r="AO299" s="590">
        <f t="shared" si="132"/>
        <v>0</v>
      </c>
      <c r="AP299" s="590">
        <f t="shared" si="133"/>
        <v>0</v>
      </c>
      <c r="AQ299" s="592" t="s">
        <v>217</v>
      </c>
      <c r="AV299" s="590">
        <f t="shared" si="123"/>
        <v>0</v>
      </c>
      <c r="AW299" s="590">
        <f t="shared" si="124"/>
        <v>0</v>
      </c>
      <c r="AX299" s="590">
        <f t="shared" si="125"/>
        <v>0</v>
      </c>
      <c r="AY299" s="592" t="s">
        <v>5419</v>
      </c>
      <c r="AZ299" s="592" t="s">
        <v>5403</v>
      </c>
      <c r="BA299" s="576" t="s">
        <v>5400</v>
      </c>
      <c r="BC299" s="590">
        <f t="shared" si="126"/>
        <v>0</v>
      </c>
      <c r="BD299" s="590">
        <f t="shared" si="127"/>
        <v>0</v>
      </c>
      <c r="BE299" s="590">
        <v>0</v>
      </c>
      <c r="BF299" s="590">
        <f t="shared" si="128"/>
        <v>0</v>
      </c>
      <c r="BH299" s="590">
        <f t="shared" si="129"/>
        <v>0</v>
      </c>
      <c r="BI299" s="590">
        <f t="shared" si="130"/>
        <v>0</v>
      </c>
      <c r="BJ299" s="590">
        <f t="shared" si="131"/>
        <v>0</v>
      </c>
      <c r="BK299" s="590"/>
      <c r="BL299" s="590">
        <v>725</v>
      </c>
    </row>
    <row r="300" spans="1:64" ht="15" customHeight="1" x14ac:dyDescent="0.25">
      <c r="A300" s="588" t="s">
        <v>1658</v>
      </c>
      <c r="B300" s="589"/>
      <c r="C300" s="589" t="s">
        <v>5143</v>
      </c>
      <c r="D300" s="948" t="s">
        <v>5144</v>
      </c>
      <c r="E300" s="948"/>
      <c r="F300" s="589" t="s">
        <v>248</v>
      </c>
      <c r="G300" s="590">
        <f>'9-22-22 Rozpočet-vybr. sloupce'!I1154</f>
        <v>52</v>
      </c>
      <c r="H300" s="590">
        <f>'9-22-22 Rozpočet-vybr. sloupce'!J1154</f>
        <v>0</v>
      </c>
      <c r="I300" s="590">
        <f t="shared" si="108"/>
        <v>0</v>
      </c>
      <c r="J300" s="590">
        <f t="shared" si="109"/>
        <v>0</v>
      </c>
      <c r="K300" s="590">
        <f t="shared" si="110"/>
        <v>0</v>
      </c>
      <c r="L300" s="590">
        <v>0</v>
      </c>
      <c r="M300" s="590">
        <f t="shared" si="111"/>
        <v>0</v>
      </c>
      <c r="N300" s="591"/>
      <c r="Z300" s="590">
        <f t="shared" si="112"/>
        <v>0</v>
      </c>
      <c r="AB300" s="590">
        <f t="shared" si="113"/>
        <v>0</v>
      </c>
      <c r="AC300" s="590">
        <f t="shared" si="114"/>
        <v>0</v>
      </c>
      <c r="AD300" s="590">
        <f t="shared" si="115"/>
        <v>0</v>
      </c>
      <c r="AE300" s="590">
        <f t="shared" si="116"/>
        <v>0</v>
      </c>
      <c r="AF300" s="590">
        <f t="shared" si="117"/>
        <v>0</v>
      </c>
      <c r="AG300" s="590">
        <f t="shared" si="118"/>
        <v>0</v>
      </c>
      <c r="AH300" s="590">
        <f t="shared" si="119"/>
        <v>0</v>
      </c>
      <c r="AI300" s="576"/>
      <c r="AJ300" s="590">
        <f t="shared" si="120"/>
        <v>0</v>
      </c>
      <c r="AK300" s="590">
        <f t="shared" si="121"/>
        <v>0</v>
      </c>
      <c r="AL300" s="590">
        <f t="shared" si="122"/>
        <v>0</v>
      </c>
      <c r="AN300" s="590">
        <v>21</v>
      </c>
      <c r="AO300" s="590">
        <f t="shared" si="132"/>
        <v>0</v>
      </c>
      <c r="AP300" s="590">
        <f t="shared" si="133"/>
        <v>0</v>
      </c>
      <c r="AQ300" s="592" t="s">
        <v>217</v>
      </c>
      <c r="AV300" s="590">
        <f t="shared" si="123"/>
        <v>0</v>
      </c>
      <c r="AW300" s="590">
        <f t="shared" si="124"/>
        <v>0</v>
      </c>
      <c r="AX300" s="590">
        <f t="shared" si="125"/>
        <v>0</v>
      </c>
      <c r="AY300" s="592" t="s">
        <v>5419</v>
      </c>
      <c r="AZ300" s="592" t="s">
        <v>5403</v>
      </c>
      <c r="BA300" s="576" t="s">
        <v>5400</v>
      </c>
      <c r="BC300" s="590">
        <f t="shared" si="126"/>
        <v>0</v>
      </c>
      <c r="BD300" s="590">
        <f t="shared" si="127"/>
        <v>0</v>
      </c>
      <c r="BE300" s="590">
        <v>0</v>
      </c>
      <c r="BF300" s="590">
        <f t="shared" si="128"/>
        <v>0</v>
      </c>
      <c r="BH300" s="590">
        <f t="shared" si="129"/>
        <v>0</v>
      </c>
      <c r="BI300" s="590">
        <f t="shared" si="130"/>
        <v>0</v>
      </c>
      <c r="BJ300" s="590">
        <f t="shared" si="131"/>
        <v>0</v>
      </c>
      <c r="BK300" s="590"/>
      <c r="BL300" s="590">
        <v>725</v>
      </c>
    </row>
    <row r="301" spans="1:64" ht="15" customHeight="1" x14ac:dyDescent="0.25">
      <c r="A301" s="588" t="s">
        <v>5475</v>
      </c>
      <c r="B301" s="589"/>
      <c r="C301" s="589" t="s">
        <v>5145</v>
      </c>
      <c r="D301" s="948" t="s">
        <v>5146</v>
      </c>
      <c r="E301" s="948"/>
      <c r="F301" s="589" t="s">
        <v>248</v>
      </c>
      <c r="G301" s="590">
        <f>'9-22-22 Rozpočet-vybr. sloupce'!I1159</f>
        <v>52</v>
      </c>
      <c r="H301" s="590">
        <f>'9-22-22 Rozpočet-vybr. sloupce'!J1159</f>
        <v>0</v>
      </c>
      <c r="I301" s="590">
        <f t="shared" si="108"/>
        <v>0</v>
      </c>
      <c r="J301" s="590">
        <f t="shared" si="109"/>
        <v>0</v>
      </c>
      <c r="K301" s="590">
        <f t="shared" si="110"/>
        <v>0</v>
      </c>
      <c r="L301" s="590">
        <v>0</v>
      </c>
      <c r="M301" s="590">
        <f t="shared" si="111"/>
        <v>0</v>
      </c>
      <c r="N301" s="591"/>
      <c r="Z301" s="590">
        <f t="shared" si="112"/>
        <v>0</v>
      </c>
      <c r="AB301" s="590">
        <f t="shared" si="113"/>
        <v>0</v>
      </c>
      <c r="AC301" s="590">
        <f t="shared" si="114"/>
        <v>0</v>
      </c>
      <c r="AD301" s="590">
        <f t="shared" si="115"/>
        <v>0</v>
      </c>
      <c r="AE301" s="590">
        <f t="shared" si="116"/>
        <v>0</v>
      </c>
      <c r="AF301" s="590">
        <f t="shared" si="117"/>
        <v>0</v>
      </c>
      <c r="AG301" s="590">
        <f t="shared" si="118"/>
        <v>0</v>
      </c>
      <c r="AH301" s="590">
        <f t="shared" si="119"/>
        <v>0</v>
      </c>
      <c r="AI301" s="576"/>
      <c r="AJ301" s="590">
        <f t="shared" si="120"/>
        <v>0</v>
      </c>
      <c r="AK301" s="590">
        <f t="shared" si="121"/>
        <v>0</v>
      </c>
      <c r="AL301" s="590">
        <f t="shared" si="122"/>
        <v>0</v>
      </c>
      <c r="AN301" s="590">
        <v>21</v>
      </c>
      <c r="AO301" s="590">
        <f t="shared" si="132"/>
        <v>0</v>
      </c>
      <c r="AP301" s="590">
        <f t="shared" si="133"/>
        <v>0</v>
      </c>
      <c r="AQ301" s="592" t="s">
        <v>217</v>
      </c>
      <c r="AV301" s="590">
        <f t="shared" si="123"/>
        <v>0</v>
      </c>
      <c r="AW301" s="590">
        <f t="shared" si="124"/>
        <v>0</v>
      </c>
      <c r="AX301" s="590">
        <f t="shared" si="125"/>
        <v>0</v>
      </c>
      <c r="AY301" s="592" t="s">
        <v>5419</v>
      </c>
      <c r="AZ301" s="592" t="s">
        <v>5403</v>
      </c>
      <c r="BA301" s="576" t="s">
        <v>5400</v>
      </c>
      <c r="BC301" s="590">
        <f t="shared" si="126"/>
        <v>0</v>
      </c>
      <c r="BD301" s="590">
        <f t="shared" si="127"/>
        <v>0</v>
      </c>
      <c r="BE301" s="590">
        <v>0</v>
      </c>
      <c r="BF301" s="590">
        <f t="shared" si="128"/>
        <v>0</v>
      </c>
      <c r="BH301" s="590">
        <f t="shared" si="129"/>
        <v>0</v>
      </c>
      <c r="BI301" s="590">
        <f t="shared" si="130"/>
        <v>0</v>
      </c>
      <c r="BJ301" s="590">
        <f t="shared" si="131"/>
        <v>0</v>
      </c>
      <c r="BK301" s="590"/>
      <c r="BL301" s="590">
        <v>725</v>
      </c>
    </row>
    <row r="302" spans="1:64" ht="15" customHeight="1" x14ac:dyDescent="0.25">
      <c r="A302" s="588" t="s">
        <v>1659</v>
      </c>
      <c r="B302" s="589"/>
      <c r="C302" s="589" t="s">
        <v>5147</v>
      </c>
      <c r="D302" s="948" t="s">
        <v>5148</v>
      </c>
      <c r="E302" s="948"/>
      <c r="F302" s="589" t="s">
        <v>248</v>
      </c>
      <c r="G302" s="590">
        <f>'9-22-22 Rozpočet-vybr. sloupce'!I1164</f>
        <v>52</v>
      </c>
      <c r="H302" s="590">
        <f>'9-22-22 Rozpočet-vybr. sloupce'!J1164</f>
        <v>0</v>
      </c>
      <c r="I302" s="590">
        <f t="shared" si="108"/>
        <v>0</v>
      </c>
      <c r="J302" s="590">
        <f t="shared" si="109"/>
        <v>0</v>
      </c>
      <c r="K302" s="590">
        <f t="shared" si="110"/>
        <v>0</v>
      </c>
      <c r="L302" s="590">
        <v>0</v>
      </c>
      <c r="M302" s="590">
        <f t="shared" si="111"/>
        <v>0</v>
      </c>
      <c r="N302" s="591"/>
      <c r="Z302" s="590">
        <f t="shared" si="112"/>
        <v>0</v>
      </c>
      <c r="AB302" s="590">
        <f t="shared" si="113"/>
        <v>0</v>
      </c>
      <c r="AC302" s="590">
        <f t="shared" si="114"/>
        <v>0</v>
      </c>
      <c r="AD302" s="590">
        <f t="shared" si="115"/>
        <v>0</v>
      </c>
      <c r="AE302" s="590">
        <f t="shared" si="116"/>
        <v>0</v>
      </c>
      <c r="AF302" s="590">
        <f t="shared" si="117"/>
        <v>0</v>
      </c>
      <c r="AG302" s="590">
        <f t="shared" si="118"/>
        <v>0</v>
      </c>
      <c r="AH302" s="590">
        <f t="shared" si="119"/>
        <v>0</v>
      </c>
      <c r="AI302" s="576"/>
      <c r="AJ302" s="590">
        <f t="shared" si="120"/>
        <v>0</v>
      </c>
      <c r="AK302" s="590">
        <f t="shared" si="121"/>
        <v>0</v>
      </c>
      <c r="AL302" s="590">
        <f t="shared" si="122"/>
        <v>0</v>
      </c>
      <c r="AN302" s="590">
        <v>21</v>
      </c>
      <c r="AO302" s="590">
        <f t="shared" si="132"/>
        <v>0</v>
      </c>
      <c r="AP302" s="590">
        <f t="shared" si="133"/>
        <v>0</v>
      </c>
      <c r="AQ302" s="592" t="s">
        <v>217</v>
      </c>
      <c r="AV302" s="590">
        <f t="shared" si="123"/>
        <v>0</v>
      </c>
      <c r="AW302" s="590">
        <f t="shared" si="124"/>
        <v>0</v>
      </c>
      <c r="AX302" s="590">
        <f t="shared" si="125"/>
        <v>0</v>
      </c>
      <c r="AY302" s="592" t="s">
        <v>5419</v>
      </c>
      <c r="AZ302" s="592" t="s">
        <v>5403</v>
      </c>
      <c r="BA302" s="576" t="s">
        <v>5400</v>
      </c>
      <c r="BC302" s="590">
        <f t="shared" si="126"/>
        <v>0</v>
      </c>
      <c r="BD302" s="590">
        <f t="shared" si="127"/>
        <v>0</v>
      </c>
      <c r="BE302" s="590">
        <v>0</v>
      </c>
      <c r="BF302" s="590">
        <f t="shared" si="128"/>
        <v>0</v>
      </c>
      <c r="BH302" s="590">
        <f t="shared" si="129"/>
        <v>0</v>
      </c>
      <c r="BI302" s="590">
        <f t="shared" si="130"/>
        <v>0</v>
      </c>
      <c r="BJ302" s="590">
        <f t="shared" si="131"/>
        <v>0</v>
      </c>
      <c r="BK302" s="590"/>
      <c r="BL302" s="590">
        <v>725</v>
      </c>
    </row>
    <row r="303" spans="1:64" ht="15" customHeight="1" x14ac:dyDescent="0.25">
      <c r="A303" s="588" t="s">
        <v>5476</v>
      </c>
      <c r="B303" s="589"/>
      <c r="C303" s="589" t="s">
        <v>5149</v>
      </c>
      <c r="D303" s="948" t="s">
        <v>5150</v>
      </c>
      <c r="E303" s="948"/>
      <c r="F303" s="589" t="s">
        <v>248</v>
      </c>
      <c r="G303" s="590">
        <f>'9-22-22 Rozpočet-vybr. sloupce'!I1169</f>
        <v>52</v>
      </c>
      <c r="H303" s="590">
        <f>'9-22-22 Rozpočet-vybr. sloupce'!J1169</f>
        <v>0</v>
      </c>
      <c r="I303" s="590">
        <f t="shared" si="108"/>
        <v>0</v>
      </c>
      <c r="J303" s="590">
        <f t="shared" si="109"/>
        <v>0</v>
      </c>
      <c r="K303" s="590">
        <f t="shared" si="110"/>
        <v>0</v>
      </c>
      <c r="L303" s="590">
        <v>0</v>
      </c>
      <c r="M303" s="590">
        <f t="shared" si="111"/>
        <v>0</v>
      </c>
      <c r="N303" s="591"/>
      <c r="Z303" s="590">
        <f t="shared" si="112"/>
        <v>0</v>
      </c>
      <c r="AB303" s="590">
        <f t="shared" si="113"/>
        <v>0</v>
      </c>
      <c r="AC303" s="590">
        <f t="shared" si="114"/>
        <v>0</v>
      </c>
      <c r="AD303" s="590">
        <f t="shared" si="115"/>
        <v>0</v>
      </c>
      <c r="AE303" s="590">
        <f t="shared" si="116"/>
        <v>0</v>
      </c>
      <c r="AF303" s="590">
        <f t="shared" si="117"/>
        <v>0</v>
      </c>
      <c r="AG303" s="590">
        <f t="shared" si="118"/>
        <v>0</v>
      </c>
      <c r="AH303" s="590">
        <f t="shared" si="119"/>
        <v>0</v>
      </c>
      <c r="AI303" s="576"/>
      <c r="AJ303" s="590">
        <f t="shared" si="120"/>
        <v>0</v>
      </c>
      <c r="AK303" s="590">
        <f t="shared" si="121"/>
        <v>0</v>
      </c>
      <c r="AL303" s="590">
        <f t="shared" si="122"/>
        <v>0</v>
      </c>
      <c r="AN303" s="590">
        <v>21</v>
      </c>
      <c r="AO303" s="590">
        <f t="shared" si="132"/>
        <v>0</v>
      </c>
      <c r="AP303" s="590">
        <f t="shared" si="133"/>
        <v>0</v>
      </c>
      <c r="AQ303" s="592" t="s">
        <v>217</v>
      </c>
      <c r="AV303" s="590">
        <f t="shared" si="123"/>
        <v>0</v>
      </c>
      <c r="AW303" s="590">
        <f t="shared" si="124"/>
        <v>0</v>
      </c>
      <c r="AX303" s="590">
        <f t="shared" si="125"/>
        <v>0</v>
      </c>
      <c r="AY303" s="592" t="s">
        <v>5419</v>
      </c>
      <c r="AZ303" s="592" t="s">
        <v>5403</v>
      </c>
      <c r="BA303" s="576" t="s">
        <v>5400</v>
      </c>
      <c r="BC303" s="590">
        <f t="shared" si="126"/>
        <v>0</v>
      </c>
      <c r="BD303" s="590">
        <f t="shared" si="127"/>
        <v>0</v>
      </c>
      <c r="BE303" s="590">
        <v>0</v>
      </c>
      <c r="BF303" s="590">
        <f t="shared" si="128"/>
        <v>0</v>
      </c>
      <c r="BH303" s="590">
        <f t="shared" si="129"/>
        <v>0</v>
      </c>
      <c r="BI303" s="590">
        <f t="shared" si="130"/>
        <v>0</v>
      </c>
      <c r="BJ303" s="590">
        <f t="shared" si="131"/>
        <v>0</v>
      </c>
      <c r="BK303" s="590"/>
      <c r="BL303" s="590">
        <v>725</v>
      </c>
    </row>
    <row r="304" spans="1:64" ht="15" customHeight="1" x14ac:dyDescent="0.25">
      <c r="A304" s="588" t="s">
        <v>1664</v>
      </c>
      <c r="B304" s="589"/>
      <c r="C304" s="589" t="s">
        <v>5151</v>
      </c>
      <c r="D304" s="948" t="s">
        <v>5477</v>
      </c>
      <c r="E304" s="948"/>
      <c r="F304" s="589" t="s">
        <v>248</v>
      </c>
      <c r="G304" s="590">
        <f>'9-22-22 Rozpočet-vybr. sloupce'!I1174</f>
        <v>7</v>
      </c>
      <c r="H304" s="590">
        <f>'9-22-22 Rozpočet-vybr. sloupce'!J1174</f>
        <v>0</v>
      </c>
      <c r="I304" s="590">
        <f t="shared" si="108"/>
        <v>0</v>
      </c>
      <c r="J304" s="590">
        <f t="shared" si="109"/>
        <v>0</v>
      </c>
      <c r="K304" s="590">
        <f t="shared" si="110"/>
        <v>0</v>
      </c>
      <c r="L304" s="590">
        <v>1.4E-2</v>
      </c>
      <c r="M304" s="590">
        <f t="shared" si="111"/>
        <v>9.8000000000000004E-2</v>
      </c>
      <c r="N304" s="591" t="s">
        <v>5401</v>
      </c>
      <c r="Z304" s="590">
        <f t="shared" si="112"/>
        <v>0</v>
      </c>
      <c r="AB304" s="590">
        <f t="shared" si="113"/>
        <v>0</v>
      </c>
      <c r="AC304" s="590">
        <f t="shared" si="114"/>
        <v>0</v>
      </c>
      <c r="AD304" s="590">
        <f t="shared" si="115"/>
        <v>0</v>
      </c>
      <c r="AE304" s="590">
        <f t="shared" si="116"/>
        <v>0</v>
      </c>
      <c r="AF304" s="590">
        <f t="shared" si="117"/>
        <v>0</v>
      </c>
      <c r="AG304" s="590">
        <f t="shared" si="118"/>
        <v>0</v>
      </c>
      <c r="AH304" s="590">
        <f t="shared" si="119"/>
        <v>0</v>
      </c>
      <c r="AI304" s="576"/>
      <c r="AJ304" s="590">
        <f t="shared" si="120"/>
        <v>0</v>
      </c>
      <c r="AK304" s="590">
        <f t="shared" si="121"/>
        <v>0</v>
      </c>
      <c r="AL304" s="590">
        <f t="shared" si="122"/>
        <v>0</v>
      </c>
      <c r="AN304" s="590">
        <v>21</v>
      </c>
      <c r="AO304" s="590">
        <f t="shared" si="132"/>
        <v>0</v>
      </c>
      <c r="AP304" s="590">
        <f t="shared" si="133"/>
        <v>0</v>
      </c>
      <c r="AQ304" s="592" t="s">
        <v>217</v>
      </c>
      <c r="AV304" s="590">
        <f t="shared" si="123"/>
        <v>0</v>
      </c>
      <c r="AW304" s="590">
        <f t="shared" si="124"/>
        <v>0</v>
      </c>
      <c r="AX304" s="590">
        <f t="shared" si="125"/>
        <v>0</v>
      </c>
      <c r="AY304" s="592" t="s">
        <v>5419</v>
      </c>
      <c r="AZ304" s="592" t="s">
        <v>5403</v>
      </c>
      <c r="BA304" s="576" t="s">
        <v>5400</v>
      </c>
      <c r="BC304" s="590">
        <f t="shared" si="126"/>
        <v>0</v>
      </c>
      <c r="BD304" s="590">
        <f t="shared" si="127"/>
        <v>0</v>
      </c>
      <c r="BE304" s="590">
        <v>0</v>
      </c>
      <c r="BF304" s="590">
        <f t="shared" si="128"/>
        <v>9.8000000000000004E-2</v>
      </c>
      <c r="BH304" s="590">
        <f t="shared" si="129"/>
        <v>0</v>
      </c>
      <c r="BI304" s="590">
        <f t="shared" si="130"/>
        <v>0</v>
      </c>
      <c r="BJ304" s="590">
        <f t="shared" si="131"/>
        <v>0</v>
      </c>
      <c r="BK304" s="590"/>
      <c r="BL304" s="590">
        <v>725</v>
      </c>
    </row>
    <row r="305" spans="1:64" ht="15" customHeight="1" x14ac:dyDescent="0.25">
      <c r="A305" s="588" t="s">
        <v>5478</v>
      </c>
      <c r="B305" s="589"/>
      <c r="C305" s="589" t="s">
        <v>5479</v>
      </c>
      <c r="D305" s="948" t="s">
        <v>5480</v>
      </c>
      <c r="E305" s="948"/>
      <c r="F305" s="589" t="s">
        <v>248</v>
      </c>
      <c r="G305" s="590">
        <f>'9-22-22 Rozpočet-vybr. sloupce'!I1179</f>
        <v>1</v>
      </c>
      <c r="H305" s="590">
        <f>'9-22-22 Rozpočet-vybr. sloupce'!J1179</f>
        <v>0</v>
      </c>
      <c r="I305" s="590">
        <f t="shared" si="108"/>
        <v>0</v>
      </c>
      <c r="J305" s="590">
        <f t="shared" si="109"/>
        <v>0</v>
      </c>
      <c r="K305" s="590">
        <f t="shared" si="110"/>
        <v>0</v>
      </c>
      <c r="L305" s="590">
        <v>0</v>
      </c>
      <c r="M305" s="590">
        <f t="shared" si="111"/>
        <v>0</v>
      </c>
      <c r="N305" s="591"/>
      <c r="Z305" s="590">
        <f t="shared" si="112"/>
        <v>0</v>
      </c>
      <c r="AB305" s="590">
        <f t="shared" si="113"/>
        <v>0</v>
      </c>
      <c r="AC305" s="590">
        <f t="shared" si="114"/>
        <v>0</v>
      </c>
      <c r="AD305" s="590">
        <f t="shared" si="115"/>
        <v>0</v>
      </c>
      <c r="AE305" s="590">
        <f t="shared" si="116"/>
        <v>0</v>
      </c>
      <c r="AF305" s="590">
        <f t="shared" si="117"/>
        <v>0</v>
      </c>
      <c r="AG305" s="590">
        <f t="shared" si="118"/>
        <v>0</v>
      </c>
      <c r="AH305" s="590">
        <f t="shared" si="119"/>
        <v>0</v>
      </c>
      <c r="AI305" s="576"/>
      <c r="AJ305" s="590">
        <f t="shared" si="120"/>
        <v>0</v>
      </c>
      <c r="AK305" s="590">
        <f t="shared" si="121"/>
        <v>0</v>
      </c>
      <c r="AL305" s="590">
        <f t="shared" si="122"/>
        <v>0</v>
      </c>
      <c r="AN305" s="590">
        <v>21</v>
      </c>
      <c r="AO305" s="590">
        <f t="shared" si="132"/>
        <v>0</v>
      </c>
      <c r="AP305" s="590">
        <f t="shared" si="133"/>
        <v>0</v>
      </c>
      <c r="AQ305" s="592" t="s">
        <v>217</v>
      </c>
      <c r="AV305" s="590">
        <f t="shared" si="123"/>
        <v>0</v>
      </c>
      <c r="AW305" s="590">
        <f t="shared" si="124"/>
        <v>0</v>
      </c>
      <c r="AX305" s="590">
        <f t="shared" si="125"/>
        <v>0</v>
      </c>
      <c r="AY305" s="592" t="s">
        <v>5419</v>
      </c>
      <c r="AZ305" s="592" t="s">
        <v>5403</v>
      </c>
      <c r="BA305" s="576" t="s">
        <v>5400</v>
      </c>
      <c r="BC305" s="590">
        <f t="shared" si="126"/>
        <v>0</v>
      </c>
      <c r="BD305" s="590">
        <f t="shared" si="127"/>
        <v>0</v>
      </c>
      <c r="BE305" s="590">
        <v>0</v>
      </c>
      <c r="BF305" s="590">
        <f t="shared" si="128"/>
        <v>0</v>
      </c>
      <c r="BH305" s="590">
        <f t="shared" si="129"/>
        <v>0</v>
      </c>
      <c r="BI305" s="590">
        <f t="shared" si="130"/>
        <v>0</v>
      </c>
      <c r="BJ305" s="590">
        <f t="shared" si="131"/>
        <v>0</v>
      </c>
      <c r="BK305" s="590"/>
      <c r="BL305" s="590">
        <v>725</v>
      </c>
    </row>
    <row r="306" spans="1:64" ht="15" customHeight="1" x14ac:dyDescent="0.25">
      <c r="A306" s="588" t="s">
        <v>1668</v>
      </c>
      <c r="B306" s="589"/>
      <c r="C306" s="589" t="s">
        <v>5155</v>
      </c>
      <c r="D306" s="948" t="s">
        <v>5156</v>
      </c>
      <c r="E306" s="948"/>
      <c r="F306" s="589" t="s">
        <v>3877</v>
      </c>
      <c r="G306" s="590">
        <f>'9-22-22 Rozpočet-vybr. sloupce'!I1181</f>
        <v>47474.089200000002</v>
      </c>
      <c r="H306" s="590">
        <f>'9-22-22 Rozpočet-vybr. sloupce'!J1181</f>
        <v>0</v>
      </c>
      <c r="I306" s="590">
        <f t="shared" si="108"/>
        <v>0</v>
      </c>
      <c r="J306" s="590">
        <f t="shared" si="109"/>
        <v>0</v>
      </c>
      <c r="K306" s="590">
        <f t="shared" si="110"/>
        <v>0</v>
      </c>
      <c r="L306" s="590">
        <v>0</v>
      </c>
      <c r="M306" s="590">
        <f t="shared" si="111"/>
        <v>0</v>
      </c>
      <c r="N306" s="591" t="s">
        <v>5401</v>
      </c>
      <c r="Z306" s="590">
        <f t="shared" si="112"/>
        <v>0</v>
      </c>
      <c r="AB306" s="590">
        <f t="shared" si="113"/>
        <v>0</v>
      </c>
      <c r="AC306" s="590">
        <f t="shared" si="114"/>
        <v>0</v>
      </c>
      <c r="AD306" s="590">
        <f t="shared" si="115"/>
        <v>0</v>
      </c>
      <c r="AE306" s="590">
        <f t="shared" si="116"/>
        <v>0</v>
      </c>
      <c r="AF306" s="590">
        <f t="shared" si="117"/>
        <v>0</v>
      </c>
      <c r="AG306" s="590">
        <f t="shared" si="118"/>
        <v>0</v>
      </c>
      <c r="AH306" s="590">
        <f t="shared" si="119"/>
        <v>0</v>
      </c>
      <c r="AI306" s="576"/>
      <c r="AJ306" s="590">
        <f t="shared" si="120"/>
        <v>0</v>
      </c>
      <c r="AK306" s="590">
        <f t="shared" si="121"/>
        <v>0</v>
      </c>
      <c r="AL306" s="590">
        <f t="shared" si="122"/>
        <v>0</v>
      </c>
      <c r="AN306" s="590">
        <v>21</v>
      </c>
      <c r="AO306" s="590">
        <f>H306*0</f>
        <v>0</v>
      </c>
      <c r="AP306" s="590">
        <f>H306*(1-0)</f>
        <v>0</v>
      </c>
      <c r="AQ306" s="592" t="s">
        <v>197</v>
      </c>
      <c r="AV306" s="590">
        <f t="shared" si="123"/>
        <v>0</v>
      </c>
      <c r="AW306" s="590">
        <f t="shared" si="124"/>
        <v>0</v>
      </c>
      <c r="AX306" s="590">
        <f t="shared" si="125"/>
        <v>0</v>
      </c>
      <c r="AY306" s="592" t="s">
        <v>5419</v>
      </c>
      <c r="AZ306" s="592" t="s">
        <v>5403</v>
      </c>
      <c r="BA306" s="576" t="s">
        <v>5400</v>
      </c>
      <c r="BC306" s="590">
        <f t="shared" si="126"/>
        <v>0</v>
      </c>
      <c r="BD306" s="590">
        <f t="shared" si="127"/>
        <v>0</v>
      </c>
      <c r="BE306" s="590">
        <v>0</v>
      </c>
      <c r="BF306" s="590">
        <f t="shared" si="128"/>
        <v>0</v>
      </c>
      <c r="BH306" s="590">
        <f t="shared" si="129"/>
        <v>0</v>
      </c>
      <c r="BI306" s="590">
        <f t="shared" si="130"/>
        <v>0</v>
      </c>
      <c r="BJ306" s="590">
        <f t="shared" si="131"/>
        <v>0</v>
      </c>
      <c r="BK306" s="590"/>
      <c r="BL306" s="590">
        <v>725</v>
      </c>
    </row>
    <row r="307" spans="1:64" ht="15" customHeight="1" x14ac:dyDescent="0.25">
      <c r="A307" s="588" t="s">
        <v>5481</v>
      </c>
      <c r="B307" s="589"/>
      <c r="C307" s="589" t="s">
        <v>5157</v>
      </c>
      <c r="D307" s="948" t="s">
        <v>5158</v>
      </c>
      <c r="E307" s="948"/>
      <c r="F307" s="589" t="s">
        <v>3877</v>
      </c>
      <c r="G307" s="590">
        <f>'9-22-22 Rozpočet-vybr. sloupce'!I1182</f>
        <v>47474.089200000002</v>
      </c>
      <c r="H307" s="590">
        <f>'9-22-22 Rozpočet-vybr. sloupce'!J1182</f>
        <v>0</v>
      </c>
      <c r="I307" s="590">
        <f t="shared" si="108"/>
        <v>0</v>
      </c>
      <c r="J307" s="590">
        <f t="shared" si="109"/>
        <v>0</v>
      </c>
      <c r="K307" s="590">
        <f t="shared" si="110"/>
        <v>0</v>
      </c>
      <c r="L307" s="590">
        <v>0</v>
      </c>
      <c r="M307" s="590">
        <f t="shared" si="111"/>
        <v>0</v>
      </c>
      <c r="N307" s="591" t="s">
        <v>5401</v>
      </c>
      <c r="Z307" s="590">
        <f t="shared" si="112"/>
        <v>0</v>
      </c>
      <c r="AB307" s="590">
        <f t="shared" si="113"/>
        <v>0</v>
      </c>
      <c r="AC307" s="590">
        <f t="shared" si="114"/>
        <v>0</v>
      </c>
      <c r="AD307" s="590">
        <f t="shared" si="115"/>
        <v>0</v>
      </c>
      <c r="AE307" s="590">
        <f t="shared" si="116"/>
        <v>0</v>
      </c>
      <c r="AF307" s="590">
        <f t="shared" si="117"/>
        <v>0</v>
      </c>
      <c r="AG307" s="590">
        <f t="shared" si="118"/>
        <v>0</v>
      </c>
      <c r="AH307" s="590">
        <f t="shared" si="119"/>
        <v>0</v>
      </c>
      <c r="AI307" s="576"/>
      <c r="AJ307" s="590">
        <f t="shared" si="120"/>
        <v>0</v>
      </c>
      <c r="AK307" s="590">
        <f t="shared" si="121"/>
        <v>0</v>
      </c>
      <c r="AL307" s="590">
        <f t="shared" si="122"/>
        <v>0</v>
      </c>
      <c r="AN307" s="590">
        <v>21</v>
      </c>
      <c r="AO307" s="590">
        <f>H307*0</f>
        <v>0</v>
      </c>
      <c r="AP307" s="590">
        <f>H307*(1-0)</f>
        <v>0</v>
      </c>
      <c r="AQ307" s="592" t="s">
        <v>197</v>
      </c>
      <c r="AV307" s="590">
        <f t="shared" si="123"/>
        <v>0</v>
      </c>
      <c r="AW307" s="590">
        <f t="shared" si="124"/>
        <v>0</v>
      </c>
      <c r="AX307" s="590">
        <f t="shared" si="125"/>
        <v>0</v>
      </c>
      <c r="AY307" s="592" t="s">
        <v>5419</v>
      </c>
      <c r="AZ307" s="592" t="s">
        <v>5403</v>
      </c>
      <c r="BA307" s="576" t="s">
        <v>5400</v>
      </c>
      <c r="BC307" s="590">
        <f t="shared" si="126"/>
        <v>0</v>
      </c>
      <c r="BD307" s="590">
        <f t="shared" si="127"/>
        <v>0</v>
      </c>
      <c r="BE307" s="590">
        <v>0</v>
      </c>
      <c r="BF307" s="590">
        <f t="shared" si="128"/>
        <v>0</v>
      </c>
      <c r="BH307" s="590">
        <f t="shared" si="129"/>
        <v>0</v>
      </c>
      <c r="BI307" s="590">
        <f t="shared" si="130"/>
        <v>0</v>
      </c>
      <c r="BJ307" s="590">
        <f t="shared" si="131"/>
        <v>0</v>
      </c>
      <c r="BK307" s="590"/>
      <c r="BL307" s="590">
        <v>725</v>
      </c>
    </row>
    <row r="308" spans="1:64" ht="15" customHeight="1" x14ac:dyDescent="0.25">
      <c r="A308" s="584"/>
      <c r="B308" s="585"/>
      <c r="C308" s="585" t="s">
        <v>4332</v>
      </c>
      <c r="D308" s="961" t="s">
        <v>4333</v>
      </c>
      <c r="E308" s="961"/>
      <c r="F308" s="586" t="s">
        <v>21</v>
      </c>
      <c r="G308" s="586" t="s">
        <v>21</v>
      </c>
      <c r="H308" s="586" t="s">
        <v>21</v>
      </c>
      <c r="I308" s="570">
        <f>SUM(I309:I311)</f>
        <v>0</v>
      </c>
      <c r="J308" s="570">
        <f>SUM(J309:J311)</f>
        <v>0</v>
      </c>
      <c r="K308" s="570">
        <f>SUM(K309:K311)</f>
        <v>0</v>
      </c>
      <c r="L308" s="576"/>
      <c r="M308" s="570">
        <f>SUM(M309:M311)</f>
        <v>0</v>
      </c>
      <c r="N308" s="587"/>
      <c r="AI308" s="576"/>
      <c r="AS308" s="570">
        <f>SUM(AJ309:AJ311)</f>
        <v>0</v>
      </c>
      <c r="AT308" s="570">
        <f>SUM(AK309:AK311)</f>
        <v>0</v>
      </c>
      <c r="AU308" s="570">
        <f>SUM(AL309:AL311)</f>
        <v>0</v>
      </c>
    </row>
    <row r="309" spans="1:64" ht="15" customHeight="1" x14ac:dyDescent="0.25">
      <c r="A309" s="588" t="s">
        <v>1672</v>
      </c>
      <c r="B309" s="589"/>
      <c r="C309" s="589" t="s">
        <v>5159</v>
      </c>
      <c r="D309" s="948" t="s">
        <v>5160</v>
      </c>
      <c r="E309" s="948"/>
      <c r="F309" s="589" t="s">
        <v>248</v>
      </c>
      <c r="G309" s="590">
        <f>'9-22-22 Rozpočet-vybr. sloupce'!I1184</f>
        <v>121</v>
      </c>
      <c r="H309" s="590">
        <f>'9-22-22 Rozpočet-vybr. sloupce'!J1184</f>
        <v>0</v>
      </c>
      <c r="I309" s="590">
        <f>G309*AO309</f>
        <v>0</v>
      </c>
      <c r="J309" s="590">
        <f>G309*AP309</f>
        <v>0</v>
      </c>
      <c r="K309" s="590">
        <f>G309*H309</f>
        <v>0</v>
      </c>
      <c r="L309" s="590">
        <v>0</v>
      </c>
      <c r="M309" s="590">
        <f>G309*L309</f>
        <v>0</v>
      </c>
      <c r="N309" s="591"/>
      <c r="Z309" s="590">
        <f>IF(AQ309="5",BJ309,0)</f>
        <v>0</v>
      </c>
      <c r="AB309" s="590">
        <f>IF(AQ309="1",BH309,0)</f>
        <v>0</v>
      </c>
      <c r="AC309" s="590">
        <f>IF(AQ309="1",BI309,0)</f>
        <v>0</v>
      </c>
      <c r="AD309" s="590">
        <f>IF(AQ309="7",BH309,0)</f>
        <v>0</v>
      </c>
      <c r="AE309" s="590">
        <f>IF(AQ309="7",BI309,0)</f>
        <v>0</v>
      </c>
      <c r="AF309" s="590">
        <f>IF(AQ309="2",BH309,0)</f>
        <v>0</v>
      </c>
      <c r="AG309" s="590">
        <f>IF(AQ309="2",BI309,0)</f>
        <v>0</v>
      </c>
      <c r="AH309" s="590">
        <f>IF(AQ309="0",BJ309,0)</f>
        <v>0</v>
      </c>
      <c r="AI309" s="576"/>
      <c r="AJ309" s="590">
        <f>IF(AN309=0,K309,0)</f>
        <v>0</v>
      </c>
      <c r="AK309" s="590">
        <f>IF(AN309=15,K309,0)</f>
        <v>0</v>
      </c>
      <c r="AL309" s="590">
        <f>IF(AN309=21,K309,0)</f>
        <v>0</v>
      </c>
      <c r="AN309" s="590">
        <v>21</v>
      </c>
      <c r="AO309" s="590">
        <f>H309*1</f>
        <v>0</v>
      </c>
      <c r="AP309" s="590">
        <f>H309*(1-1)</f>
        <v>0</v>
      </c>
      <c r="AQ309" s="592" t="s">
        <v>217</v>
      </c>
      <c r="AV309" s="590">
        <f>AW309+AX309</f>
        <v>0</v>
      </c>
      <c r="AW309" s="590">
        <f>G309*AO309</f>
        <v>0</v>
      </c>
      <c r="AX309" s="590">
        <f>G309*AP309</f>
        <v>0</v>
      </c>
      <c r="AY309" s="592" t="s">
        <v>5482</v>
      </c>
      <c r="AZ309" s="592" t="s">
        <v>5403</v>
      </c>
      <c r="BA309" s="576" t="s">
        <v>5400</v>
      </c>
      <c r="BC309" s="590">
        <f>AW309+AX309</f>
        <v>0</v>
      </c>
      <c r="BD309" s="590">
        <f>H309/(100-BE309)*100</f>
        <v>0</v>
      </c>
      <c r="BE309" s="590">
        <v>0</v>
      </c>
      <c r="BF309" s="590">
        <f>M309</f>
        <v>0</v>
      </c>
      <c r="BH309" s="590">
        <f>G309*AO309</f>
        <v>0</v>
      </c>
      <c r="BI309" s="590">
        <f>G309*AP309</f>
        <v>0</v>
      </c>
      <c r="BJ309" s="590">
        <f>G309*H309</f>
        <v>0</v>
      </c>
      <c r="BK309" s="590"/>
      <c r="BL309" s="590">
        <v>727</v>
      </c>
    </row>
    <row r="310" spans="1:64" ht="15" customHeight="1" x14ac:dyDescent="0.25">
      <c r="A310" s="588" t="s">
        <v>5483</v>
      </c>
      <c r="B310" s="589"/>
      <c r="C310" s="589" t="s">
        <v>5161</v>
      </c>
      <c r="D310" s="948" t="s">
        <v>5162</v>
      </c>
      <c r="E310" s="948"/>
      <c r="F310" s="589" t="s">
        <v>248</v>
      </c>
      <c r="G310" s="590">
        <f>'9-22-22 Rozpočet-vybr. sloupce'!I1185</f>
        <v>5</v>
      </c>
      <c r="H310" s="590">
        <f>'9-22-22 Rozpočet-vybr. sloupce'!J1185</f>
        <v>0</v>
      </c>
      <c r="I310" s="590">
        <f>G310*AO310</f>
        <v>0</v>
      </c>
      <c r="J310" s="590">
        <f>G310*AP310</f>
        <v>0</v>
      </c>
      <c r="K310" s="590">
        <f>G310*H310</f>
        <v>0</v>
      </c>
      <c r="L310" s="590">
        <v>0</v>
      </c>
      <c r="M310" s="590">
        <f>G310*L310</f>
        <v>0</v>
      </c>
      <c r="N310" s="591"/>
      <c r="Z310" s="590">
        <f>IF(AQ310="5",BJ310,0)</f>
        <v>0</v>
      </c>
      <c r="AB310" s="590">
        <f>IF(AQ310="1",BH310,0)</f>
        <v>0</v>
      </c>
      <c r="AC310" s="590">
        <f>IF(AQ310="1",BI310,0)</f>
        <v>0</v>
      </c>
      <c r="AD310" s="590">
        <f>IF(AQ310="7",BH310,0)</f>
        <v>0</v>
      </c>
      <c r="AE310" s="590">
        <f>IF(AQ310="7",BI310,0)</f>
        <v>0</v>
      </c>
      <c r="AF310" s="590">
        <f>IF(AQ310="2",BH310,0)</f>
        <v>0</v>
      </c>
      <c r="AG310" s="590">
        <f>IF(AQ310="2",BI310,0)</f>
        <v>0</v>
      </c>
      <c r="AH310" s="590">
        <f>IF(AQ310="0",BJ310,0)</f>
        <v>0</v>
      </c>
      <c r="AI310" s="576"/>
      <c r="AJ310" s="590">
        <f>IF(AN310=0,K310,0)</f>
        <v>0</v>
      </c>
      <c r="AK310" s="590">
        <f>IF(AN310=15,K310,0)</f>
        <v>0</v>
      </c>
      <c r="AL310" s="590">
        <f>IF(AN310=21,K310,0)</f>
        <v>0</v>
      </c>
      <c r="AN310" s="590">
        <v>21</v>
      </c>
      <c r="AO310" s="590">
        <f>H310*1</f>
        <v>0</v>
      </c>
      <c r="AP310" s="590">
        <f>H310*(1-1)</f>
        <v>0</v>
      </c>
      <c r="AQ310" s="592" t="s">
        <v>217</v>
      </c>
      <c r="AV310" s="590">
        <f>AW310+AX310</f>
        <v>0</v>
      </c>
      <c r="AW310" s="590">
        <f>G310*AO310</f>
        <v>0</v>
      </c>
      <c r="AX310" s="590">
        <f>G310*AP310</f>
        <v>0</v>
      </c>
      <c r="AY310" s="592" t="s">
        <v>5482</v>
      </c>
      <c r="AZ310" s="592" t="s">
        <v>5403</v>
      </c>
      <c r="BA310" s="576" t="s">
        <v>5400</v>
      </c>
      <c r="BC310" s="590">
        <f>AW310+AX310</f>
        <v>0</v>
      </c>
      <c r="BD310" s="590">
        <f>H310/(100-BE310)*100</f>
        <v>0</v>
      </c>
      <c r="BE310" s="590">
        <v>0</v>
      </c>
      <c r="BF310" s="590">
        <f>M310</f>
        <v>0</v>
      </c>
      <c r="BH310" s="590">
        <f>G310*AO310</f>
        <v>0</v>
      </c>
      <c r="BI310" s="590">
        <f>G310*AP310</f>
        <v>0</v>
      </c>
      <c r="BJ310" s="590">
        <f>G310*H310</f>
        <v>0</v>
      </c>
      <c r="BK310" s="590"/>
      <c r="BL310" s="590">
        <v>727</v>
      </c>
    </row>
    <row r="311" spans="1:64" ht="15" customHeight="1" x14ac:dyDescent="0.25">
      <c r="A311" s="588" t="s">
        <v>1674</v>
      </c>
      <c r="B311" s="589"/>
      <c r="C311" s="589" t="s">
        <v>5163</v>
      </c>
      <c r="D311" s="948" t="s">
        <v>5164</v>
      </c>
      <c r="E311" s="948"/>
      <c r="F311" s="589" t="s">
        <v>248</v>
      </c>
      <c r="G311" s="590">
        <f>'9-22-22 Rozpočet-vybr. sloupce'!I1186</f>
        <v>51</v>
      </c>
      <c r="H311" s="590">
        <f>'9-22-22 Rozpočet-vybr. sloupce'!J1186</f>
        <v>0</v>
      </c>
      <c r="I311" s="590">
        <f>G311*AO311</f>
        <v>0</v>
      </c>
      <c r="J311" s="590">
        <f>G311*AP311</f>
        <v>0</v>
      </c>
      <c r="K311" s="590">
        <f>G311*H311</f>
        <v>0</v>
      </c>
      <c r="L311" s="590">
        <v>0</v>
      </c>
      <c r="M311" s="590">
        <f>G311*L311</f>
        <v>0</v>
      </c>
      <c r="N311" s="591"/>
      <c r="Z311" s="590">
        <f>IF(AQ311="5",BJ311,0)</f>
        <v>0</v>
      </c>
      <c r="AB311" s="590">
        <f>IF(AQ311="1",BH311,0)</f>
        <v>0</v>
      </c>
      <c r="AC311" s="590">
        <f>IF(AQ311="1",BI311,0)</f>
        <v>0</v>
      </c>
      <c r="AD311" s="590">
        <f>IF(AQ311="7",BH311,0)</f>
        <v>0</v>
      </c>
      <c r="AE311" s="590">
        <f>IF(AQ311="7",BI311,0)</f>
        <v>0</v>
      </c>
      <c r="AF311" s="590">
        <f>IF(AQ311="2",BH311,0)</f>
        <v>0</v>
      </c>
      <c r="AG311" s="590">
        <f>IF(AQ311="2",BI311,0)</f>
        <v>0</v>
      </c>
      <c r="AH311" s="590">
        <f>IF(AQ311="0",BJ311,0)</f>
        <v>0</v>
      </c>
      <c r="AI311" s="576"/>
      <c r="AJ311" s="590">
        <f>IF(AN311=0,K311,0)</f>
        <v>0</v>
      </c>
      <c r="AK311" s="590">
        <f>IF(AN311=15,K311,0)</f>
        <v>0</v>
      </c>
      <c r="AL311" s="590">
        <f>IF(AN311=21,K311,0)</f>
        <v>0</v>
      </c>
      <c r="AN311" s="590">
        <v>21</v>
      </c>
      <c r="AO311" s="590">
        <f>H311*1</f>
        <v>0</v>
      </c>
      <c r="AP311" s="590">
        <f>H311*(1-1)</f>
        <v>0</v>
      </c>
      <c r="AQ311" s="592" t="s">
        <v>217</v>
      </c>
      <c r="AV311" s="590">
        <f>AW311+AX311</f>
        <v>0</v>
      </c>
      <c r="AW311" s="590">
        <f>G311*AO311</f>
        <v>0</v>
      </c>
      <c r="AX311" s="590">
        <f>G311*AP311</f>
        <v>0</v>
      </c>
      <c r="AY311" s="592" t="s">
        <v>5482</v>
      </c>
      <c r="AZ311" s="592" t="s">
        <v>5403</v>
      </c>
      <c r="BA311" s="576" t="s">
        <v>5400</v>
      </c>
      <c r="BC311" s="590">
        <f>AW311+AX311</f>
        <v>0</v>
      </c>
      <c r="BD311" s="590">
        <f>H311/(100-BE311)*100</f>
        <v>0</v>
      </c>
      <c r="BE311" s="590">
        <v>0</v>
      </c>
      <c r="BF311" s="590">
        <f>M311</f>
        <v>0</v>
      </c>
      <c r="BH311" s="590">
        <f>G311*AO311</f>
        <v>0</v>
      </c>
      <c r="BI311" s="590">
        <f>G311*AP311</f>
        <v>0</v>
      </c>
      <c r="BJ311" s="590">
        <f>G311*H311</f>
        <v>0</v>
      </c>
      <c r="BK311" s="590"/>
      <c r="BL311" s="590">
        <v>727</v>
      </c>
    </row>
    <row r="312" spans="1:64" ht="15" customHeight="1" x14ac:dyDescent="0.25">
      <c r="A312" s="584"/>
      <c r="B312" s="585"/>
      <c r="C312" s="585" t="s">
        <v>4334</v>
      </c>
      <c r="D312" s="961" t="s">
        <v>4335</v>
      </c>
      <c r="E312" s="961"/>
      <c r="F312" s="586" t="s">
        <v>21</v>
      </c>
      <c r="G312" s="586" t="s">
        <v>21</v>
      </c>
      <c r="H312" s="586" t="s">
        <v>21</v>
      </c>
      <c r="I312" s="570">
        <f>SUM(I313:I313)</f>
        <v>0</v>
      </c>
      <c r="J312" s="570">
        <f>SUM(J313:J313)</f>
        <v>0</v>
      </c>
      <c r="K312" s="570">
        <f>SUM(K313:K313)</f>
        <v>0</v>
      </c>
      <c r="L312" s="576"/>
      <c r="M312" s="570">
        <f>SUM(M313:M313)</f>
        <v>0</v>
      </c>
      <c r="N312" s="587"/>
      <c r="AI312" s="576"/>
      <c r="AS312" s="570">
        <f>SUM(AJ313:AJ313)</f>
        <v>0</v>
      </c>
      <c r="AT312" s="570">
        <f>SUM(AK313:AK313)</f>
        <v>0</v>
      </c>
      <c r="AU312" s="570">
        <f>SUM(AL313:AL313)</f>
        <v>0</v>
      </c>
    </row>
    <row r="313" spans="1:64" ht="15" customHeight="1" x14ac:dyDescent="0.25">
      <c r="A313" s="588" t="s">
        <v>5484</v>
      </c>
      <c r="B313" s="589"/>
      <c r="C313" s="589" t="s">
        <v>5165</v>
      </c>
      <c r="D313" s="948" t="s">
        <v>5166</v>
      </c>
      <c r="E313" s="948"/>
      <c r="F313" s="589" t="s">
        <v>1266</v>
      </c>
      <c r="G313" s="590">
        <f>'9-22-22 Rozpočet-vybr. sloupce'!I1188</f>
        <v>1</v>
      </c>
      <c r="H313" s="590">
        <f>'9-22-22 Rozpočet-vybr. sloupce'!J1188</f>
        <v>0</v>
      </c>
      <c r="I313" s="590">
        <f>G313*AO313</f>
        <v>0</v>
      </c>
      <c r="J313" s="590">
        <f>G313*AP313</f>
        <v>0</v>
      </c>
      <c r="K313" s="590">
        <f>G313*H313</f>
        <v>0</v>
      </c>
      <c r="L313" s="590">
        <v>0</v>
      </c>
      <c r="M313" s="590">
        <f>G313*L313</f>
        <v>0</v>
      </c>
      <c r="N313" s="591"/>
      <c r="Z313" s="590">
        <f>IF(AQ313="5",BJ313,0)</f>
        <v>0</v>
      </c>
      <c r="AB313" s="590">
        <f>IF(AQ313="1",BH313,0)</f>
        <v>0</v>
      </c>
      <c r="AC313" s="590">
        <f>IF(AQ313="1",BI313,0)</f>
        <v>0</v>
      </c>
      <c r="AD313" s="590">
        <f>IF(AQ313="7",BH313,0)</f>
        <v>0</v>
      </c>
      <c r="AE313" s="590">
        <f>IF(AQ313="7",BI313,0)</f>
        <v>0</v>
      </c>
      <c r="AF313" s="590">
        <f>IF(AQ313="2",BH313,0)</f>
        <v>0</v>
      </c>
      <c r="AG313" s="590">
        <f>IF(AQ313="2",BI313,0)</f>
        <v>0</v>
      </c>
      <c r="AH313" s="590">
        <f>IF(AQ313="0",BJ313,0)</f>
        <v>0</v>
      </c>
      <c r="AI313" s="576"/>
      <c r="AJ313" s="590">
        <f>IF(AN313=0,K313,0)</f>
        <v>0</v>
      </c>
      <c r="AK313" s="590">
        <f>IF(AN313=15,K313,0)</f>
        <v>0</v>
      </c>
      <c r="AL313" s="590">
        <f>IF(AN313=21,K313,0)</f>
        <v>0</v>
      </c>
      <c r="AN313" s="590">
        <v>21</v>
      </c>
      <c r="AO313" s="590">
        <f>H313*0</f>
        <v>0</v>
      </c>
      <c r="AP313" s="590">
        <f>H313*(1-0)</f>
        <v>0</v>
      </c>
      <c r="AQ313" s="592" t="s">
        <v>217</v>
      </c>
      <c r="AV313" s="590">
        <f>AW313+AX313</f>
        <v>0</v>
      </c>
      <c r="AW313" s="590">
        <f>G313*AO313</f>
        <v>0</v>
      </c>
      <c r="AX313" s="590">
        <f>G313*AP313</f>
        <v>0</v>
      </c>
      <c r="AY313" s="592" t="s">
        <v>5485</v>
      </c>
      <c r="AZ313" s="592" t="s">
        <v>5403</v>
      </c>
      <c r="BA313" s="576" t="s">
        <v>5400</v>
      </c>
      <c r="BC313" s="590">
        <f>AW313+AX313</f>
        <v>0</v>
      </c>
      <c r="BD313" s="590">
        <f>H313/(100-BE313)*100</f>
        <v>0</v>
      </c>
      <c r="BE313" s="590">
        <v>0</v>
      </c>
      <c r="BF313" s="590">
        <f>M313</f>
        <v>0</v>
      </c>
      <c r="BH313" s="590">
        <f>G313*AO313</f>
        <v>0</v>
      </c>
      <c r="BI313" s="590">
        <f>G313*AP313</f>
        <v>0</v>
      </c>
      <c r="BJ313" s="590">
        <f>G313*H313</f>
        <v>0</v>
      </c>
      <c r="BK313" s="590"/>
      <c r="BL313" s="590">
        <v>729</v>
      </c>
    </row>
    <row r="314" spans="1:64" ht="15" customHeight="1" x14ac:dyDescent="0.25">
      <c r="A314" s="584"/>
      <c r="B314" s="585"/>
      <c r="C314" s="585" t="s">
        <v>4336</v>
      </c>
      <c r="D314" s="961" t="s">
        <v>4337</v>
      </c>
      <c r="E314" s="961"/>
      <c r="F314" s="586" t="s">
        <v>21</v>
      </c>
      <c r="G314" s="586" t="s">
        <v>21</v>
      </c>
      <c r="H314" s="586" t="s">
        <v>21</v>
      </c>
      <c r="I314" s="570">
        <f>SUM(I315:I323)</f>
        <v>0</v>
      </c>
      <c r="J314" s="570">
        <f>SUM(J315:J323)</f>
        <v>0</v>
      </c>
      <c r="K314" s="570">
        <f>SUM(K315:K323)</f>
        <v>0</v>
      </c>
      <c r="L314" s="576"/>
      <c r="M314" s="570">
        <f>SUM(M315:M323)</f>
        <v>0</v>
      </c>
      <c r="N314" s="587"/>
      <c r="AI314" s="576"/>
      <c r="AS314" s="570">
        <f>SUM(AJ315:AJ323)</f>
        <v>0</v>
      </c>
      <c r="AT314" s="570">
        <f>SUM(AK315:AK323)</f>
        <v>0</v>
      </c>
      <c r="AU314" s="570">
        <f>SUM(AL315:AL323)</f>
        <v>0</v>
      </c>
    </row>
    <row r="315" spans="1:64" ht="15" customHeight="1" x14ac:dyDescent="0.25">
      <c r="A315" s="588" t="s">
        <v>1676</v>
      </c>
      <c r="B315" s="589"/>
      <c r="C315" s="589" t="s">
        <v>3868</v>
      </c>
      <c r="D315" s="948" t="s">
        <v>3867</v>
      </c>
      <c r="E315" s="948"/>
      <c r="F315" s="589" t="s">
        <v>203</v>
      </c>
      <c r="G315" s="590">
        <f>'9-22-22 Rozpočet-vybr. sloupce'!I1190</f>
        <v>31.725300000000001</v>
      </c>
      <c r="H315" s="590">
        <f>'9-22-22 Rozpočet-vybr. sloupce'!J1190</f>
        <v>0</v>
      </c>
      <c r="I315" s="590">
        <f t="shared" ref="I315:I323" si="134">G315*AO315</f>
        <v>0</v>
      </c>
      <c r="J315" s="590">
        <f t="shared" ref="J315:J323" si="135">G315*AP315</f>
        <v>0</v>
      </c>
      <c r="K315" s="590">
        <f t="shared" ref="K315:K323" si="136">G315*H315</f>
        <v>0</v>
      </c>
      <c r="L315" s="590">
        <v>0</v>
      </c>
      <c r="M315" s="590">
        <f t="shared" ref="M315:M323" si="137">G315*L315</f>
        <v>0</v>
      </c>
      <c r="N315" s="591" t="s">
        <v>5401</v>
      </c>
      <c r="Z315" s="590">
        <f t="shared" ref="Z315:Z323" si="138">IF(AQ315="5",BJ315,0)</f>
        <v>0</v>
      </c>
      <c r="AB315" s="590">
        <f t="shared" ref="AB315:AB323" si="139">IF(AQ315="1",BH315,0)</f>
        <v>0</v>
      </c>
      <c r="AC315" s="590">
        <f t="shared" ref="AC315:AC323" si="140">IF(AQ315="1",BI315,0)</f>
        <v>0</v>
      </c>
      <c r="AD315" s="590">
        <f t="shared" ref="AD315:AD323" si="141">IF(AQ315="7",BH315,0)</f>
        <v>0</v>
      </c>
      <c r="AE315" s="590">
        <f t="shared" ref="AE315:AE323" si="142">IF(AQ315="7",BI315,0)</f>
        <v>0</v>
      </c>
      <c r="AF315" s="590">
        <f t="shared" ref="AF315:AF323" si="143">IF(AQ315="2",BH315,0)</f>
        <v>0</v>
      </c>
      <c r="AG315" s="590">
        <f t="shared" ref="AG315:AG323" si="144">IF(AQ315="2",BI315,0)</f>
        <v>0</v>
      </c>
      <c r="AH315" s="590">
        <f t="shared" ref="AH315:AH323" si="145">IF(AQ315="0",BJ315,0)</f>
        <v>0</v>
      </c>
      <c r="AI315" s="576"/>
      <c r="AJ315" s="590">
        <f t="shared" ref="AJ315:AJ323" si="146">IF(AN315=0,K315,0)</f>
        <v>0</v>
      </c>
      <c r="AK315" s="590">
        <f t="shared" ref="AK315:AK323" si="147">IF(AN315=15,K315,0)</f>
        <v>0</v>
      </c>
      <c r="AL315" s="590">
        <f t="shared" ref="AL315:AL323" si="148">IF(AN315=21,K315,0)</f>
        <v>0</v>
      </c>
      <c r="AN315" s="590">
        <v>21</v>
      </c>
      <c r="AO315" s="590">
        <f t="shared" ref="AO315:AO323" si="149">H315*0</f>
        <v>0</v>
      </c>
      <c r="AP315" s="590">
        <f t="shared" ref="AP315:AP323" si="150">H315*(1-0)</f>
        <v>0</v>
      </c>
      <c r="AQ315" s="592" t="s">
        <v>197</v>
      </c>
      <c r="AV315" s="590">
        <f t="shared" ref="AV315:AV323" si="151">AW315+AX315</f>
        <v>0</v>
      </c>
      <c r="AW315" s="590">
        <f t="shared" ref="AW315:AW323" si="152">G315*AO315</f>
        <v>0</v>
      </c>
      <c r="AX315" s="590">
        <f t="shared" ref="AX315:AX323" si="153">G315*AP315</f>
        <v>0</v>
      </c>
      <c r="AY315" s="592" t="s">
        <v>5486</v>
      </c>
      <c r="AZ315" s="592" t="s">
        <v>5487</v>
      </c>
      <c r="BA315" s="576" t="s">
        <v>5400</v>
      </c>
      <c r="BC315" s="590">
        <f t="shared" ref="BC315:BC323" si="154">AW315+AX315</f>
        <v>0</v>
      </c>
      <c r="BD315" s="590">
        <f t="shared" ref="BD315:BD323" si="155">H315/(100-BE315)*100</f>
        <v>0</v>
      </c>
      <c r="BE315" s="590">
        <v>0</v>
      </c>
      <c r="BF315" s="590">
        <f t="shared" ref="BF315:BF323" si="156">M315</f>
        <v>0</v>
      </c>
      <c r="BH315" s="590">
        <f t="shared" ref="BH315:BH323" si="157">G315*AO315</f>
        <v>0</v>
      </c>
      <c r="BI315" s="590">
        <f t="shared" ref="BI315:BI323" si="158">G315*AP315</f>
        <v>0</v>
      </c>
      <c r="BJ315" s="590">
        <f t="shared" ref="BJ315:BJ323" si="159">G315*H315</f>
        <v>0</v>
      </c>
      <c r="BK315" s="590"/>
      <c r="BL315" s="590"/>
    </row>
    <row r="316" spans="1:64" ht="15" customHeight="1" x14ac:dyDescent="0.25">
      <c r="A316" s="588" t="s">
        <v>5488</v>
      </c>
      <c r="B316" s="589"/>
      <c r="C316" s="589" t="s">
        <v>3866</v>
      </c>
      <c r="D316" s="948" t="s">
        <v>3865</v>
      </c>
      <c r="E316" s="948"/>
      <c r="F316" s="589" t="s">
        <v>203</v>
      </c>
      <c r="G316" s="590">
        <f>'9-22-22 Rozpočet-vybr. sloupce'!I1191</f>
        <v>444.1542</v>
      </c>
      <c r="H316" s="590">
        <f>'9-22-22 Rozpočet-vybr. sloupce'!J1191</f>
        <v>0</v>
      </c>
      <c r="I316" s="590">
        <f t="shared" si="134"/>
        <v>0</v>
      </c>
      <c r="J316" s="590">
        <f t="shared" si="135"/>
        <v>0</v>
      </c>
      <c r="K316" s="590">
        <f t="shared" si="136"/>
        <v>0</v>
      </c>
      <c r="L316" s="590">
        <v>0</v>
      </c>
      <c r="M316" s="590">
        <f t="shared" si="137"/>
        <v>0</v>
      </c>
      <c r="N316" s="591" t="s">
        <v>5401</v>
      </c>
      <c r="Z316" s="590">
        <f t="shared" si="138"/>
        <v>0</v>
      </c>
      <c r="AB316" s="590">
        <f t="shared" si="139"/>
        <v>0</v>
      </c>
      <c r="AC316" s="590">
        <f t="shared" si="140"/>
        <v>0</v>
      </c>
      <c r="AD316" s="590">
        <f t="shared" si="141"/>
        <v>0</v>
      </c>
      <c r="AE316" s="590">
        <f t="shared" si="142"/>
        <v>0</v>
      </c>
      <c r="AF316" s="590">
        <f t="shared" si="143"/>
        <v>0</v>
      </c>
      <c r="AG316" s="590">
        <f t="shared" si="144"/>
        <v>0</v>
      </c>
      <c r="AH316" s="590">
        <f t="shared" si="145"/>
        <v>0</v>
      </c>
      <c r="AI316" s="576"/>
      <c r="AJ316" s="590">
        <f t="shared" si="146"/>
        <v>0</v>
      </c>
      <c r="AK316" s="590">
        <f t="shared" si="147"/>
        <v>0</v>
      </c>
      <c r="AL316" s="590">
        <f t="shared" si="148"/>
        <v>0</v>
      </c>
      <c r="AN316" s="590">
        <v>21</v>
      </c>
      <c r="AO316" s="590">
        <f t="shared" si="149"/>
        <v>0</v>
      </c>
      <c r="AP316" s="590">
        <f t="shared" si="150"/>
        <v>0</v>
      </c>
      <c r="AQ316" s="592" t="s">
        <v>197</v>
      </c>
      <c r="AV316" s="590">
        <f t="shared" si="151"/>
        <v>0</v>
      </c>
      <c r="AW316" s="590">
        <f t="shared" si="152"/>
        <v>0</v>
      </c>
      <c r="AX316" s="590">
        <f t="shared" si="153"/>
        <v>0</v>
      </c>
      <c r="AY316" s="592" t="s">
        <v>5486</v>
      </c>
      <c r="AZ316" s="592" t="s">
        <v>5487</v>
      </c>
      <c r="BA316" s="576" t="s">
        <v>5400</v>
      </c>
      <c r="BC316" s="590">
        <f t="shared" si="154"/>
        <v>0</v>
      </c>
      <c r="BD316" s="590">
        <f t="shared" si="155"/>
        <v>0</v>
      </c>
      <c r="BE316" s="590">
        <v>0</v>
      </c>
      <c r="BF316" s="590">
        <f t="shared" si="156"/>
        <v>0</v>
      </c>
      <c r="BH316" s="590">
        <f t="shared" si="157"/>
        <v>0</v>
      </c>
      <c r="BI316" s="590">
        <f t="shared" si="158"/>
        <v>0</v>
      </c>
      <c r="BJ316" s="590">
        <f t="shared" si="159"/>
        <v>0</v>
      </c>
      <c r="BK316" s="590"/>
      <c r="BL316" s="590"/>
    </row>
    <row r="317" spans="1:64" ht="15" customHeight="1" x14ac:dyDescent="0.25">
      <c r="A317" s="588" t="s">
        <v>1681</v>
      </c>
      <c r="B317" s="589"/>
      <c r="C317" s="589" t="s">
        <v>3864</v>
      </c>
      <c r="D317" s="948" t="s">
        <v>3863</v>
      </c>
      <c r="E317" s="948"/>
      <c r="F317" s="589" t="s">
        <v>203</v>
      </c>
      <c r="G317" s="590">
        <f>'9-22-22 Rozpočet-vybr. sloupce'!I1192</f>
        <v>31.725300000000001</v>
      </c>
      <c r="H317" s="590">
        <f>'9-22-22 Rozpočet-vybr. sloupce'!J1192</f>
        <v>0</v>
      </c>
      <c r="I317" s="590">
        <f t="shared" si="134"/>
        <v>0</v>
      </c>
      <c r="J317" s="590">
        <f t="shared" si="135"/>
        <v>0</v>
      </c>
      <c r="K317" s="590">
        <f t="shared" si="136"/>
        <v>0</v>
      </c>
      <c r="L317" s="590">
        <v>0</v>
      </c>
      <c r="M317" s="590">
        <f t="shared" si="137"/>
        <v>0</v>
      </c>
      <c r="N317" s="591" t="s">
        <v>5401</v>
      </c>
      <c r="Z317" s="590">
        <f t="shared" si="138"/>
        <v>0</v>
      </c>
      <c r="AB317" s="590">
        <f t="shared" si="139"/>
        <v>0</v>
      </c>
      <c r="AC317" s="590">
        <f t="shared" si="140"/>
        <v>0</v>
      </c>
      <c r="AD317" s="590">
        <f t="shared" si="141"/>
        <v>0</v>
      </c>
      <c r="AE317" s="590">
        <f t="shared" si="142"/>
        <v>0</v>
      </c>
      <c r="AF317" s="590">
        <f t="shared" si="143"/>
        <v>0</v>
      </c>
      <c r="AG317" s="590">
        <f t="shared" si="144"/>
        <v>0</v>
      </c>
      <c r="AH317" s="590">
        <f t="shared" si="145"/>
        <v>0</v>
      </c>
      <c r="AI317" s="576"/>
      <c r="AJ317" s="590">
        <f t="shared" si="146"/>
        <v>0</v>
      </c>
      <c r="AK317" s="590">
        <f t="shared" si="147"/>
        <v>0</v>
      </c>
      <c r="AL317" s="590">
        <f t="shared" si="148"/>
        <v>0</v>
      </c>
      <c r="AN317" s="590">
        <v>21</v>
      </c>
      <c r="AO317" s="590">
        <f t="shared" si="149"/>
        <v>0</v>
      </c>
      <c r="AP317" s="590">
        <f t="shared" si="150"/>
        <v>0</v>
      </c>
      <c r="AQ317" s="592" t="s">
        <v>197</v>
      </c>
      <c r="AV317" s="590">
        <f t="shared" si="151"/>
        <v>0</v>
      </c>
      <c r="AW317" s="590">
        <f t="shared" si="152"/>
        <v>0</v>
      </c>
      <c r="AX317" s="590">
        <f t="shared" si="153"/>
        <v>0</v>
      </c>
      <c r="AY317" s="592" t="s">
        <v>5486</v>
      </c>
      <c r="AZ317" s="592" t="s">
        <v>5487</v>
      </c>
      <c r="BA317" s="576" t="s">
        <v>5400</v>
      </c>
      <c r="BC317" s="590">
        <f t="shared" si="154"/>
        <v>0</v>
      </c>
      <c r="BD317" s="590">
        <f t="shared" si="155"/>
        <v>0</v>
      </c>
      <c r="BE317" s="590">
        <v>0</v>
      </c>
      <c r="BF317" s="590">
        <f t="shared" si="156"/>
        <v>0</v>
      </c>
      <c r="BH317" s="590">
        <f t="shared" si="157"/>
        <v>0</v>
      </c>
      <c r="BI317" s="590">
        <f t="shared" si="158"/>
        <v>0</v>
      </c>
      <c r="BJ317" s="590">
        <f t="shared" si="159"/>
        <v>0</v>
      </c>
      <c r="BK317" s="590"/>
      <c r="BL317" s="590"/>
    </row>
    <row r="318" spans="1:64" ht="15" customHeight="1" x14ac:dyDescent="0.25">
      <c r="A318" s="588" t="s">
        <v>5489</v>
      </c>
      <c r="B318" s="589"/>
      <c r="C318" s="589" t="s">
        <v>3862</v>
      </c>
      <c r="D318" s="948" t="s">
        <v>3861</v>
      </c>
      <c r="E318" s="948"/>
      <c r="F318" s="589" t="s">
        <v>203</v>
      </c>
      <c r="G318" s="590">
        <f>'9-22-22 Rozpočet-vybr. sloupce'!I1193</f>
        <v>190.3518</v>
      </c>
      <c r="H318" s="590">
        <f>'9-22-22 Rozpočet-vybr. sloupce'!J1193</f>
        <v>0</v>
      </c>
      <c r="I318" s="590">
        <f t="shared" si="134"/>
        <v>0</v>
      </c>
      <c r="J318" s="590">
        <f t="shared" si="135"/>
        <v>0</v>
      </c>
      <c r="K318" s="590">
        <f t="shared" si="136"/>
        <v>0</v>
      </c>
      <c r="L318" s="590">
        <v>0</v>
      </c>
      <c r="M318" s="590">
        <f t="shared" si="137"/>
        <v>0</v>
      </c>
      <c r="N318" s="591" t="s">
        <v>5401</v>
      </c>
      <c r="Z318" s="590">
        <f t="shared" si="138"/>
        <v>0</v>
      </c>
      <c r="AB318" s="590">
        <f t="shared" si="139"/>
        <v>0</v>
      </c>
      <c r="AC318" s="590">
        <f t="shared" si="140"/>
        <v>0</v>
      </c>
      <c r="AD318" s="590">
        <f t="shared" si="141"/>
        <v>0</v>
      </c>
      <c r="AE318" s="590">
        <f t="shared" si="142"/>
        <v>0</v>
      </c>
      <c r="AF318" s="590">
        <f t="shared" si="143"/>
        <v>0</v>
      </c>
      <c r="AG318" s="590">
        <f t="shared" si="144"/>
        <v>0</v>
      </c>
      <c r="AH318" s="590">
        <f t="shared" si="145"/>
        <v>0</v>
      </c>
      <c r="AI318" s="576"/>
      <c r="AJ318" s="590">
        <f t="shared" si="146"/>
        <v>0</v>
      </c>
      <c r="AK318" s="590">
        <f t="shared" si="147"/>
        <v>0</v>
      </c>
      <c r="AL318" s="590">
        <f t="shared" si="148"/>
        <v>0</v>
      </c>
      <c r="AN318" s="590">
        <v>21</v>
      </c>
      <c r="AO318" s="590">
        <f t="shared" si="149"/>
        <v>0</v>
      </c>
      <c r="AP318" s="590">
        <f t="shared" si="150"/>
        <v>0</v>
      </c>
      <c r="AQ318" s="592" t="s">
        <v>197</v>
      </c>
      <c r="AV318" s="590">
        <f t="shared" si="151"/>
        <v>0</v>
      </c>
      <c r="AW318" s="590">
        <f t="shared" si="152"/>
        <v>0</v>
      </c>
      <c r="AX318" s="590">
        <f t="shared" si="153"/>
        <v>0</v>
      </c>
      <c r="AY318" s="592" t="s">
        <v>5486</v>
      </c>
      <c r="AZ318" s="592" t="s">
        <v>5487</v>
      </c>
      <c r="BA318" s="576" t="s">
        <v>5400</v>
      </c>
      <c r="BC318" s="590">
        <f t="shared" si="154"/>
        <v>0</v>
      </c>
      <c r="BD318" s="590">
        <f t="shared" si="155"/>
        <v>0</v>
      </c>
      <c r="BE318" s="590">
        <v>0</v>
      </c>
      <c r="BF318" s="590">
        <f t="shared" si="156"/>
        <v>0</v>
      </c>
      <c r="BH318" s="590">
        <f t="shared" si="157"/>
        <v>0</v>
      </c>
      <c r="BI318" s="590">
        <f t="shared" si="158"/>
        <v>0</v>
      </c>
      <c r="BJ318" s="590">
        <f t="shared" si="159"/>
        <v>0</v>
      </c>
      <c r="BK318" s="590"/>
      <c r="BL318" s="590"/>
    </row>
    <row r="319" spans="1:64" ht="15" customHeight="1" x14ac:dyDescent="0.25">
      <c r="A319" s="588" t="s">
        <v>1690</v>
      </c>
      <c r="B319" s="589"/>
      <c r="C319" s="589" t="s">
        <v>3860</v>
      </c>
      <c r="D319" s="948" t="s">
        <v>3859</v>
      </c>
      <c r="E319" s="948"/>
      <c r="F319" s="589" t="s">
        <v>203</v>
      </c>
      <c r="G319" s="590">
        <f>'9-22-22 Rozpočet-vybr. sloupce'!I1194</f>
        <v>31.725300000000001</v>
      </c>
      <c r="H319" s="590">
        <f>'9-22-22 Rozpočet-vybr. sloupce'!J1194</f>
        <v>0</v>
      </c>
      <c r="I319" s="590">
        <f t="shared" si="134"/>
        <v>0</v>
      </c>
      <c r="J319" s="590">
        <f t="shared" si="135"/>
        <v>0</v>
      </c>
      <c r="K319" s="590">
        <f t="shared" si="136"/>
        <v>0</v>
      </c>
      <c r="L319" s="590">
        <v>0</v>
      </c>
      <c r="M319" s="590">
        <f t="shared" si="137"/>
        <v>0</v>
      </c>
      <c r="N319" s="591" t="s">
        <v>5401</v>
      </c>
      <c r="Z319" s="590">
        <f t="shared" si="138"/>
        <v>0</v>
      </c>
      <c r="AB319" s="590">
        <f t="shared" si="139"/>
        <v>0</v>
      </c>
      <c r="AC319" s="590">
        <f t="shared" si="140"/>
        <v>0</v>
      </c>
      <c r="AD319" s="590">
        <f t="shared" si="141"/>
        <v>0</v>
      </c>
      <c r="AE319" s="590">
        <f t="shared" si="142"/>
        <v>0</v>
      </c>
      <c r="AF319" s="590">
        <f t="shared" si="143"/>
        <v>0</v>
      </c>
      <c r="AG319" s="590">
        <f t="shared" si="144"/>
        <v>0</v>
      </c>
      <c r="AH319" s="590">
        <f t="shared" si="145"/>
        <v>0</v>
      </c>
      <c r="AI319" s="576"/>
      <c r="AJ319" s="590">
        <f t="shared" si="146"/>
        <v>0</v>
      </c>
      <c r="AK319" s="590">
        <f t="shared" si="147"/>
        <v>0</v>
      </c>
      <c r="AL319" s="590">
        <f t="shared" si="148"/>
        <v>0</v>
      </c>
      <c r="AN319" s="590">
        <v>21</v>
      </c>
      <c r="AO319" s="590">
        <f t="shared" si="149"/>
        <v>0</v>
      </c>
      <c r="AP319" s="590">
        <f t="shared" si="150"/>
        <v>0</v>
      </c>
      <c r="AQ319" s="592" t="s">
        <v>197</v>
      </c>
      <c r="AV319" s="590">
        <f t="shared" si="151"/>
        <v>0</v>
      </c>
      <c r="AW319" s="590">
        <f t="shared" si="152"/>
        <v>0</v>
      </c>
      <c r="AX319" s="590">
        <f t="shared" si="153"/>
        <v>0</v>
      </c>
      <c r="AY319" s="592" t="s">
        <v>5486</v>
      </c>
      <c r="AZ319" s="592" t="s">
        <v>5487</v>
      </c>
      <c r="BA319" s="576" t="s">
        <v>5400</v>
      </c>
      <c r="BC319" s="590">
        <f t="shared" si="154"/>
        <v>0</v>
      </c>
      <c r="BD319" s="590">
        <f t="shared" si="155"/>
        <v>0</v>
      </c>
      <c r="BE319" s="590">
        <v>0</v>
      </c>
      <c r="BF319" s="590">
        <f t="shared" si="156"/>
        <v>0</v>
      </c>
      <c r="BH319" s="590">
        <f t="shared" si="157"/>
        <v>0</v>
      </c>
      <c r="BI319" s="590">
        <f t="shared" si="158"/>
        <v>0</v>
      </c>
      <c r="BJ319" s="590">
        <f t="shared" si="159"/>
        <v>0</v>
      </c>
      <c r="BK319" s="590"/>
      <c r="BL319" s="590"/>
    </row>
    <row r="320" spans="1:64" ht="15" customHeight="1" x14ac:dyDescent="0.25">
      <c r="A320" s="588" t="s">
        <v>5490</v>
      </c>
      <c r="B320" s="589"/>
      <c r="C320" s="589" t="s">
        <v>5167</v>
      </c>
      <c r="D320" s="948" t="s">
        <v>5168</v>
      </c>
      <c r="E320" s="948"/>
      <c r="F320" s="589" t="s">
        <v>203</v>
      </c>
      <c r="G320" s="590">
        <f>'9-22-22 Rozpočet-vybr. sloupce'!I1195</f>
        <v>0.25419999999999998</v>
      </c>
      <c r="H320" s="590">
        <f>'9-22-22 Rozpočet-vybr. sloupce'!J1195</f>
        <v>0</v>
      </c>
      <c r="I320" s="590">
        <f t="shared" si="134"/>
        <v>0</v>
      </c>
      <c r="J320" s="590">
        <f t="shared" si="135"/>
        <v>0</v>
      </c>
      <c r="K320" s="590">
        <f t="shared" si="136"/>
        <v>0</v>
      </c>
      <c r="L320" s="590">
        <v>0</v>
      </c>
      <c r="M320" s="590">
        <f t="shared" si="137"/>
        <v>0</v>
      </c>
      <c r="N320" s="591" t="s">
        <v>5401</v>
      </c>
      <c r="Z320" s="590">
        <f t="shared" si="138"/>
        <v>0</v>
      </c>
      <c r="AB320" s="590">
        <f t="shared" si="139"/>
        <v>0</v>
      </c>
      <c r="AC320" s="590">
        <f t="shared" si="140"/>
        <v>0</v>
      </c>
      <c r="AD320" s="590">
        <f t="shared" si="141"/>
        <v>0</v>
      </c>
      <c r="AE320" s="590">
        <f t="shared" si="142"/>
        <v>0</v>
      </c>
      <c r="AF320" s="590">
        <f t="shared" si="143"/>
        <v>0</v>
      </c>
      <c r="AG320" s="590">
        <f t="shared" si="144"/>
        <v>0</v>
      </c>
      <c r="AH320" s="590">
        <f t="shared" si="145"/>
        <v>0</v>
      </c>
      <c r="AI320" s="576"/>
      <c r="AJ320" s="590">
        <f t="shared" si="146"/>
        <v>0</v>
      </c>
      <c r="AK320" s="590">
        <f t="shared" si="147"/>
        <v>0</v>
      </c>
      <c r="AL320" s="590">
        <f t="shared" si="148"/>
        <v>0</v>
      </c>
      <c r="AN320" s="590">
        <v>21</v>
      </c>
      <c r="AO320" s="590">
        <f t="shared" si="149"/>
        <v>0</v>
      </c>
      <c r="AP320" s="590">
        <f t="shared" si="150"/>
        <v>0</v>
      </c>
      <c r="AQ320" s="592" t="s">
        <v>197</v>
      </c>
      <c r="AV320" s="590">
        <f t="shared" si="151"/>
        <v>0</v>
      </c>
      <c r="AW320" s="590">
        <f t="shared" si="152"/>
        <v>0</v>
      </c>
      <c r="AX320" s="590">
        <f t="shared" si="153"/>
        <v>0</v>
      </c>
      <c r="AY320" s="592" t="s">
        <v>5486</v>
      </c>
      <c r="AZ320" s="592" t="s">
        <v>5487</v>
      </c>
      <c r="BA320" s="576" t="s">
        <v>5400</v>
      </c>
      <c r="BC320" s="590">
        <f t="shared" si="154"/>
        <v>0</v>
      </c>
      <c r="BD320" s="590">
        <f t="shared" si="155"/>
        <v>0</v>
      </c>
      <c r="BE320" s="590">
        <v>0</v>
      </c>
      <c r="BF320" s="590">
        <f t="shared" si="156"/>
        <v>0</v>
      </c>
      <c r="BH320" s="590">
        <f t="shared" si="157"/>
        <v>0</v>
      </c>
      <c r="BI320" s="590">
        <f t="shared" si="158"/>
        <v>0</v>
      </c>
      <c r="BJ320" s="590">
        <f t="shared" si="159"/>
        <v>0</v>
      </c>
      <c r="BK320" s="590"/>
      <c r="BL320" s="590"/>
    </row>
    <row r="321" spans="1:65" ht="15" customHeight="1" x14ac:dyDescent="0.25">
      <c r="A321" s="588" t="s">
        <v>5491</v>
      </c>
      <c r="B321" s="589"/>
      <c r="C321" s="589" t="s">
        <v>5169</v>
      </c>
      <c r="D321" s="948" t="s">
        <v>5170</v>
      </c>
      <c r="E321" s="948"/>
      <c r="F321" s="589" t="s">
        <v>203</v>
      </c>
      <c r="G321" s="590">
        <f>'9-22-22 Rozpočet-vybr. sloupce'!I1196</f>
        <v>7.6523000000000003</v>
      </c>
      <c r="H321" s="590">
        <f>'9-22-22 Rozpočet-vybr. sloupce'!J1196</f>
        <v>0</v>
      </c>
      <c r="I321" s="590">
        <f t="shared" si="134"/>
        <v>0</v>
      </c>
      <c r="J321" s="590">
        <f t="shared" si="135"/>
        <v>0</v>
      </c>
      <c r="K321" s="590">
        <f t="shared" si="136"/>
        <v>0</v>
      </c>
      <c r="L321" s="590">
        <v>0</v>
      </c>
      <c r="M321" s="590">
        <f t="shared" si="137"/>
        <v>0</v>
      </c>
      <c r="N321" s="591" t="s">
        <v>5401</v>
      </c>
      <c r="Z321" s="590">
        <f t="shared" si="138"/>
        <v>0</v>
      </c>
      <c r="AB321" s="590">
        <f t="shared" si="139"/>
        <v>0</v>
      </c>
      <c r="AC321" s="590">
        <f t="shared" si="140"/>
        <v>0</v>
      </c>
      <c r="AD321" s="590">
        <f t="shared" si="141"/>
        <v>0</v>
      </c>
      <c r="AE321" s="590">
        <f t="shared" si="142"/>
        <v>0</v>
      </c>
      <c r="AF321" s="590">
        <f t="shared" si="143"/>
        <v>0</v>
      </c>
      <c r="AG321" s="590">
        <f t="shared" si="144"/>
        <v>0</v>
      </c>
      <c r="AH321" s="590">
        <f t="shared" si="145"/>
        <v>0</v>
      </c>
      <c r="AI321" s="576"/>
      <c r="AJ321" s="590">
        <f t="shared" si="146"/>
        <v>0</v>
      </c>
      <c r="AK321" s="590">
        <f t="shared" si="147"/>
        <v>0</v>
      </c>
      <c r="AL321" s="590">
        <f t="shared" si="148"/>
        <v>0</v>
      </c>
      <c r="AN321" s="590">
        <v>21</v>
      </c>
      <c r="AO321" s="590">
        <f t="shared" si="149"/>
        <v>0</v>
      </c>
      <c r="AP321" s="590">
        <f t="shared" si="150"/>
        <v>0</v>
      </c>
      <c r="AQ321" s="592" t="s">
        <v>197</v>
      </c>
      <c r="AV321" s="590">
        <f t="shared" si="151"/>
        <v>0</v>
      </c>
      <c r="AW321" s="590">
        <f t="shared" si="152"/>
        <v>0</v>
      </c>
      <c r="AX321" s="590">
        <f t="shared" si="153"/>
        <v>0</v>
      </c>
      <c r="AY321" s="592" t="s">
        <v>5486</v>
      </c>
      <c r="AZ321" s="592" t="s">
        <v>5487</v>
      </c>
      <c r="BA321" s="576" t="s">
        <v>5400</v>
      </c>
      <c r="BC321" s="590">
        <f t="shared" si="154"/>
        <v>0</v>
      </c>
      <c r="BD321" s="590">
        <f t="shared" si="155"/>
        <v>0</v>
      </c>
      <c r="BE321" s="590">
        <v>0</v>
      </c>
      <c r="BF321" s="590">
        <f t="shared" si="156"/>
        <v>0</v>
      </c>
      <c r="BH321" s="590">
        <f t="shared" si="157"/>
        <v>0</v>
      </c>
      <c r="BI321" s="590">
        <f t="shared" si="158"/>
        <v>0</v>
      </c>
      <c r="BJ321" s="590">
        <f t="shared" si="159"/>
        <v>0</v>
      </c>
      <c r="BK321" s="590"/>
      <c r="BL321" s="590"/>
    </row>
    <row r="322" spans="1:65" ht="15" customHeight="1" x14ac:dyDescent="0.25">
      <c r="A322" s="588" t="s">
        <v>5492</v>
      </c>
      <c r="B322" s="589"/>
      <c r="C322" s="589" t="s">
        <v>5171</v>
      </c>
      <c r="D322" s="948" t="s">
        <v>5172</v>
      </c>
      <c r="E322" s="948"/>
      <c r="F322" s="589" t="s">
        <v>203</v>
      </c>
      <c r="G322" s="590">
        <f>'9-22-22 Rozpočet-vybr. sloupce'!I1197</f>
        <v>19.390599999999999</v>
      </c>
      <c r="H322" s="590">
        <f>'9-22-22 Rozpočet-vybr. sloupce'!J1197</f>
        <v>0</v>
      </c>
      <c r="I322" s="590">
        <f t="shared" si="134"/>
        <v>0</v>
      </c>
      <c r="J322" s="590">
        <f t="shared" si="135"/>
        <v>0</v>
      </c>
      <c r="K322" s="590">
        <f t="shared" si="136"/>
        <v>0</v>
      </c>
      <c r="L322" s="590">
        <v>0</v>
      </c>
      <c r="M322" s="590">
        <f t="shared" si="137"/>
        <v>0</v>
      </c>
      <c r="N322" s="591" t="s">
        <v>5401</v>
      </c>
      <c r="Z322" s="590">
        <f t="shared" si="138"/>
        <v>0</v>
      </c>
      <c r="AB322" s="590">
        <f t="shared" si="139"/>
        <v>0</v>
      </c>
      <c r="AC322" s="590">
        <f t="shared" si="140"/>
        <v>0</v>
      </c>
      <c r="AD322" s="590">
        <f t="shared" si="141"/>
        <v>0</v>
      </c>
      <c r="AE322" s="590">
        <f t="shared" si="142"/>
        <v>0</v>
      </c>
      <c r="AF322" s="590">
        <f t="shared" si="143"/>
        <v>0</v>
      </c>
      <c r="AG322" s="590">
        <f t="shared" si="144"/>
        <v>0</v>
      </c>
      <c r="AH322" s="590">
        <f t="shared" si="145"/>
        <v>0</v>
      </c>
      <c r="AI322" s="576"/>
      <c r="AJ322" s="590">
        <f t="shared" si="146"/>
        <v>0</v>
      </c>
      <c r="AK322" s="590">
        <f t="shared" si="147"/>
        <v>0</v>
      </c>
      <c r="AL322" s="590">
        <f t="shared" si="148"/>
        <v>0</v>
      </c>
      <c r="AN322" s="590">
        <v>21</v>
      </c>
      <c r="AO322" s="590">
        <f t="shared" si="149"/>
        <v>0</v>
      </c>
      <c r="AP322" s="590">
        <f t="shared" si="150"/>
        <v>0</v>
      </c>
      <c r="AQ322" s="592" t="s">
        <v>197</v>
      </c>
      <c r="AV322" s="590">
        <f t="shared" si="151"/>
        <v>0</v>
      </c>
      <c r="AW322" s="590">
        <f t="shared" si="152"/>
        <v>0</v>
      </c>
      <c r="AX322" s="590">
        <f t="shared" si="153"/>
        <v>0</v>
      </c>
      <c r="AY322" s="592" t="s">
        <v>5486</v>
      </c>
      <c r="AZ322" s="592" t="s">
        <v>5487</v>
      </c>
      <c r="BA322" s="576" t="s">
        <v>5400</v>
      </c>
      <c r="BC322" s="590">
        <f t="shared" si="154"/>
        <v>0</v>
      </c>
      <c r="BD322" s="590">
        <f t="shared" si="155"/>
        <v>0</v>
      </c>
      <c r="BE322" s="590">
        <v>0</v>
      </c>
      <c r="BF322" s="590">
        <f t="shared" si="156"/>
        <v>0</v>
      </c>
      <c r="BH322" s="590">
        <f t="shared" si="157"/>
        <v>0</v>
      </c>
      <c r="BI322" s="590">
        <f t="shared" si="158"/>
        <v>0</v>
      </c>
      <c r="BJ322" s="590">
        <f t="shared" si="159"/>
        <v>0</v>
      </c>
      <c r="BK322" s="590"/>
      <c r="BL322" s="590"/>
    </row>
    <row r="323" spans="1:65" ht="15" customHeight="1" x14ac:dyDescent="0.25">
      <c r="A323" s="588" t="s">
        <v>5493</v>
      </c>
      <c r="B323" s="589"/>
      <c r="C323" s="589" t="s">
        <v>5173</v>
      </c>
      <c r="D323" s="948" t="s">
        <v>5174</v>
      </c>
      <c r="E323" s="948"/>
      <c r="F323" s="589" t="s">
        <v>203</v>
      </c>
      <c r="G323" s="590">
        <f>'9-22-22 Rozpočet-vybr. sloupce'!I1198</f>
        <v>4.6824000000000003</v>
      </c>
      <c r="H323" s="590">
        <f>'9-22-22 Rozpočet-vybr. sloupce'!J1198</f>
        <v>0</v>
      </c>
      <c r="I323" s="590">
        <f t="shared" si="134"/>
        <v>0</v>
      </c>
      <c r="J323" s="590">
        <f t="shared" si="135"/>
        <v>0</v>
      </c>
      <c r="K323" s="590">
        <f t="shared" si="136"/>
        <v>0</v>
      </c>
      <c r="L323" s="590">
        <v>0</v>
      </c>
      <c r="M323" s="590">
        <f t="shared" si="137"/>
        <v>0</v>
      </c>
      <c r="N323" s="591" t="s">
        <v>5401</v>
      </c>
      <c r="Z323" s="590">
        <f t="shared" si="138"/>
        <v>0</v>
      </c>
      <c r="AB323" s="590">
        <f t="shared" si="139"/>
        <v>0</v>
      </c>
      <c r="AC323" s="590">
        <f t="shared" si="140"/>
        <v>0</v>
      </c>
      <c r="AD323" s="590">
        <f t="shared" si="141"/>
        <v>0</v>
      </c>
      <c r="AE323" s="590">
        <f t="shared" si="142"/>
        <v>0</v>
      </c>
      <c r="AF323" s="590">
        <f t="shared" si="143"/>
        <v>0</v>
      </c>
      <c r="AG323" s="590">
        <f t="shared" si="144"/>
        <v>0</v>
      </c>
      <c r="AH323" s="590">
        <f t="shared" si="145"/>
        <v>0</v>
      </c>
      <c r="AI323" s="576"/>
      <c r="AJ323" s="590">
        <f t="shared" si="146"/>
        <v>0</v>
      </c>
      <c r="AK323" s="590">
        <f t="shared" si="147"/>
        <v>0</v>
      </c>
      <c r="AL323" s="590">
        <f t="shared" si="148"/>
        <v>0</v>
      </c>
      <c r="AN323" s="590">
        <v>21</v>
      </c>
      <c r="AO323" s="590">
        <f t="shared" si="149"/>
        <v>0</v>
      </c>
      <c r="AP323" s="590">
        <f t="shared" si="150"/>
        <v>0</v>
      </c>
      <c r="AQ323" s="592" t="s">
        <v>197</v>
      </c>
      <c r="AV323" s="590">
        <f t="shared" si="151"/>
        <v>0</v>
      </c>
      <c r="AW323" s="590">
        <f t="shared" si="152"/>
        <v>0</v>
      </c>
      <c r="AX323" s="590">
        <f t="shared" si="153"/>
        <v>0</v>
      </c>
      <c r="AY323" s="592" t="s">
        <v>5486</v>
      </c>
      <c r="AZ323" s="592" t="s">
        <v>5487</v>
      </c>
      <c r="BA323" s="576" t="s">
        <v>5400</v>
      </c>
      <c r="BC323" s="590">
        <f t="shared" si="154"/>
        <v>0</v>
      </c>
      <c r="BD323" s="590">
        <f t="shared" si="155"/>
        <v>0</v>
      </c>
      <c r="BE323" s="590">
        <v>0</v>
      </c>
      <c r="BF323" s="590">
        <f t="shared" si="156"/>
        <v>0</v>
      </c>
      <c r="BH323" s="590">
        <f t="shared" si="157"/>
        <v>0</v>
      </c>
      <c r="BI323" s="590">
        <f t="shared" si="158"/>
        <v>0</v>
      </c>
      <c r="BJ323" s="590">
        <f t="shared" si="159"/>
        <v>0</v>
      </c>
      <c r="BK323" s="590"/>
      <c r="BL323" s="590"/>
    </row>
    <row r="324" spans="1:65" ht="15" customHeight="1" x14ac:dyDescent="0.25">
      <c r="A324" s="584"/>
      <c r="B324" s="585"/>
      <c r="C324" s="585"/>
      <c r="D324" s="961" t="s">
        <v>4338</v>
      </c>
      <c r="E324" s="961"/>
      <c r="F324" s="586" t="s">
        <v>21</v>
      </c>
      <c r="G324" s="586" t="s">
        <v>21</v>
      </c>
      <c r="H324" s="586" t="s">
        <v>21</v>
      </c>
      <c r="I324" s="570">
        <f>I325</f>
        <v>0</v>
      </c>
      <c r="J324" s="570">
        <f>J325</f>
        <v>0</v>
      </c>
      <c r="K324" s="570">
        <f>K325</f>
        <v>0</v>
      </c>
      <c r="L324" s="576"/>
      <c r="M324" s="570">
        <f>M325</f>
        <v>0</v>
      </c>
      <c r="N324" s="587"/>
      <c r="AI324" s="576"/>
    </row>
    <row r="325" spans="1:65" ht="15" customHeight="1" x14ac:dyDescent="0.25">
      <c r="A325" s="584"/>
      <c r="B325" s="585"/>
      <c r="C325" s="585" t="s">
        <v>4340</v>
      </c>
      <c r="D325" s="961" t="s">
        <v>4341</v>
      </c>
      <c r="E325" s="961"/>
      <c r="F325" s="586" t="s">
        <v>21</v>
      </c>
      <c r="G325" s="586" t="s">
        <v>21</v>
      </c>
      <c r="H325" s="586" t="s">
        <v>21</v>
      </c>
      <c r="I325" s="570">
        <f>SUM(I326:I326)</f>
        <v>0</v>
      </c>
      <c r="J325" s="570">
        <f>SUM(J326:J326)</f>
        <v>0</v>
      </c>
      <c r="K325" s="570">
        <f>SUM(K326:K326)</f>
        <v>0</v>
      </c>
      <c r="L325" s="576"/>
      <c r="M325" s="570">
        <f>SUM(M326:M326)</f>
        <v>0</v>
      </c>
      <c r="N325" s="587"/>
      <c r="AI325" s="576"/>
      <c r="AS325" s="570">
        <f>SUM(AJ326:AJ326)</f>
        <v>0</v>
      </c>
      <c r="AT325" s="570">
        <f>SUM(AK326:AK326)</f>
        <v>0</v>
      </c>
      <c r="AU325" s="570">
        <f>SUM(AL326:AL326)</f>
        <v>0</v>
      </c>
    </row>
    <row r="326" spans="1:65" ht="15" customHeight="1" x14ac:dyDescent="0.25">
      <c r="A326" s="593" t="s">
        <v>5494</v>
      </c>
      <c r="B326" s="594"/>
      <c r="C326" s="594" t="s">
        <v>5175</v>
      </c>
      <c r="D326" s="962" t="s">
        <v>5176</v>
      </c>
      <c r="E326" s="962"/>
      <c r="F326" s="594" t="s">
        <v>1266</v>
      </c>
      <c r="G326" s="595">
        <f>'9-22-22 Rozpočet-vybr. sloupce'!I1201</f>
        <v>1</v>
      </c>
      <c r="H326" s="595">
        <f>'9-22-22 Rozpočet-vybr. sloupce'!J1201</f>
        <v>0</v>
      </c>
      <c r="I326" s="595">
        <f>G326*AO326</f>
        <v>0</v>
      </c>
      <c r="J326" s="595">
        <f>G326*AP326</f>
        <v>0</v>
      </c>
      <c r="K326" s="595">
        <f>G326*H326</f>
        <v>0</v>
      </c>
      <c r="L326" s="595">
        <v>0</v>
      </c>
      <c r="M326" s="595">
        <f>G326*L326</f>
        <v>0</v>
      </c>
      <c r="N326" s="596" t="s">
        <v>5401</v>
      </c>
      <c r="Z326" s="590">
        <f>IF(AQ326="5",BJ326,0)</f>
        <v>0</v>
      </c>
      <c r="AB326" s="590">
        <f>IF(AQ326="1",BH326,0)</f>
        <v>0</v>
      </c>
      <c r="AC326" s="590">
        <f>IF(AQ326="1",BI326,0)</f>
        <v>0</v>
      </c>
      <c r="AD326" s="590">
        <f>IF(AQ326="7",BH326,0)</f>
        <v>0</v>
      </c>
      <c r="AE326" s="590">
        <f>IF(AQ326="7",BI326,0)</f>
        <v>0</v>
      </c>
      <c r="AF326" s="590">
        <f>IF(AQ326="2",BH326,0)</f>
        <v>0</v>
      </c>
      <c r="AG326" s="590">
        <f>IF(AQ326="2",BI326,0)</f>
        <v>0</v>
      </c>
      <c r="AH326" s="590">
        <f>IF(AQ326="0",BJ326,0)</f>
        <v>0</v>
      </c>
      <c r="AI326" s="576"/>
      <c r="AJ326" s="590">
        <f>IF(AN326=0,K326,0)</f>
        <v>0</v>
      </c>
      <c r="AK326" s="590">
        <f>IF(AN326=15,K326,0)</f>
        <v>0</v>
      </c>
      <c r="AL326" s="590">
        <f>IF(AN326=21,K326,0)</f>
        <v>0</v>
      </c>
      <c r="AN326" s="590">
        <v>21</v>
      </c>
      <c r="AO326" s="590">
        <f>H326*0</f>
        <v>0</v>
      </c>
      <c r="AP326" s="590">
        <f>H326*(1-0)</f>
        <v>0</v>
      </c>
      <c r="AQ326" s="592" t="s">
        <v>700</v>
      </c>
      <c r="AV326" s="590">
        <f>AW326+AX326</f>
        <v>0</v>
      </c>
      <c r="AW326" s="590">
        <f>G326*AO326</f>
        <v>0</v>
      </c>
      <c r="AX326" s="590">
        <f>G326*AP326</f>
        <v>0</v>
      </c>
      <c r="AY326" s="592" t="s">
        <v>5495</v>
      </c>
      <c r="AZ326" s="592" t="s">
        <v>5496</v>
      </c>
      <c r="BA326" s="576" t="s">
        <v>5400</v>
      </c>
      <c r="BC326" s="590">
        <f>AW326+AX326</f>
        <v>0</v>
      </c>
      <c r="BD326" s="590">
        <f>H326/(100-BE326)*100</f>
        <v>0</v>
      </c>
      <c r="BE326" s="590">
        <v>0</v>
      </c>
      <c r="BF326" s="590">
        <f>M326</f>
        <v>0</v>
      </c>
      <c r="BH326" s="590">
        <f>G326*AO326</f>
        <v>0</v>
      </c>
      <c r="BI326" s="590">
        <f>G326*AP326</f>
        <v>0</v>
      </c>
      <c r="BJ326" s="590">
        <f>G326*H326</f>
        <v>0</v>
      </c>
      <c r="BK326" s="590"/>
      <c r="BL326" s="590"/>
      <c r="BM326" s="590">
        <f>G326*H326</f>
        <v>0</v>
      </c>
    </row>
    <row r="327" spans="1:65" ht="15" customHeight="1" x14ac:dyDescent="0.25">
      <c r="I327" s="963" t="s">
        <v>3834</v>
      </c>
      <c r="J327" s="963"/>
      <c r="K327" s="597">
        <f>K12+K28+K82+K91+K195+K308+K312+K314+K325</f>
        <v>0</v>
      </c>
    </row>
    <row r="328" spans="1:65" ht="15" customHeight="1" x14ac:dyDescent="0.25">
      <c r="A328" s="598" t="s">
        <v>32</v>
      </c>
    </row>
    <row r="329" spans="1:65" ht="12.75" customHeight="1" x14ac:dyDescent="0.25">
      <c r="A329" s="947"/>
      <c r="B329" s="947"/>
      <c r="C329" s="947"/>
      <c r="D329" s="947"/>
      <c r="E329" s="947"/>
      <c r="F329" s="947"/>
      <c r="G329" s="947"/>
      <c r="H329" s="947"/>
      <c r="I329" s="947"/>
      <c r="J329" s="947"/>
      <c r="K329" s="947"/>
      <c r="L329" s="947"/>
      <c r="M329" s="947"/>
      <c r="N329" s="947"/>
    </row>
  </sheetData>
  <sheetProtection selectLockedCells="1" selectUnlockedCells="1"/>
  <mergeCells count="346">
    <mergeCell ref="D326:E326"/>
    <mergeCell ref="I327:J327"/>
    <mergeCell ref="A329:N329"/>
    <mergeCell ref="D320:E320"/>
    <mergeCell ref="D321:E321"/>
    <mergeCell ref="D322:E322"/>
    <mergeCell ref="D323:E323"/>
    <mergeCell ref="D324:E324"/>
    <mergeCell ref="D325:E325"/>
    <mergeCell ref="D314:E314"/>
    <mergeCell ref="D315:E315"/>
    <mergeCell ref="D316:E316"/>
    <mergeCell ref="D317:E317"/>
    <mergeCell ref="D318:E318"/>
    <mergeCell ref="D319:E319"/>
    <mergeCell ref="D308:E308"/>
    <mergeCell ref="D309:E309"/>
    <mergeCell ref="D310:E310"/>
    <mergeCell ref="D311:E311"/>
    <mergeCell ref="D312:E312"/>
    <mergeCell ref="D313:E313"/>
    <mergeCell ref="D302:E302"/>
    <mergeCell ref="D303:E303"/>
    <mergeCell ref="D304:E304"/>
    <mergeCell ref="D305:E305"/>
    <mergeCell ref="D306:E306"/>
    <mergeCell ref="D307:E307"/>
    <mergeCell ref="D296:E296"/>
    <mergeCell ref="D297:E297"/>
    <mergeCell ref="D298:E298"/>
    <mergeCell ref="D299:E299"/>
    <mergeCell ref="D300:E300"/>
    <mergeCell ref="D301:E301"/>
    <mergeCell ref="D290:E290"/>
    <mergeCell ref="D291:E291"/>
    <mergeCell ref="D292:E292"/>
    <mergeCell ref="D293:E293"/>
    <mergeCell ref="D294:E294"/>
    <mergeCell ref="D295:E295"/>
    <mergeCell ref="D284:E284"/>
    <mergeCell ref="D285:E285"/>
    <mergeCell ref="D286:E286"/>
    <mergeCell ref="D287:E287"/>
    <mergeCell ref="D288:E288"/>
    <mergeCell ref="D289:E289"/>
    <mergeCell ref="D278:E278"/>
    <mergeCell ref="D279:E279"/>
    <mergeCell ref="D280:E280"/>
    <mergeCell ref="D281:E281"/>
    <mergeCell ref="D282:E282"/>
    <mergeCell ref="D283:E283"/>
    <mergeCell ref="D272:E272"/>
    <mergeCell ref="D273:E273"/>
    <mergeCell ref="D274:E274"/>
    <mergeCell ref="D275:E275"/>
    <mergeCell ref="D276:E276"/>
    <mergeCell ref="D277:E277"/>
    <mergeCell ref="D266:E266"/>
    <mergeCell ref="D267:E267"/>
    <mergeCell ref="D268:E268"/>
    <mergeCell ref="D269:E269"/>
    <mergeCell ref="D270:E270"/>
    <mergeCell ref="D271:E271"/>
    <mergeCell ref="D260:E260"/>
    <mergeCell ref="D261:E261"/>
    <mergeCell ref="D262:E262"/>
    <mergeCell ref="D263:E263"/>
    <mergeCell ref="D264:E264"/>
    <mergeCell ref="D265:E265"/>
    <mergeCell ref="D254:E254"/>
    <mergeCell ref="D255:E255"/>
    <mergeCell ref="D256:E256"/>
    <mergeCell ref="D257:E257"/>
    <mergeCell ref="D258:E258"/>
    <mergeCell ref="D259:E259"/>
    <mergeCell ref="D248:E248"/>
    <mergeCell ref="D249:E249"/>
    <mergeCell ref="D250:E250"/>
    <mergeCell ref="D251:E251"/>
    <mergeCell ref="D252:E252"/>
    <mergeCell ref="D253:E253"/>
    <mergeCell ref="D242:E242"/>
    <mergeCell ref="D243:E243"/>
    <mergeCell ref="D244:E244"/>
    <mergeCell ref="D245:E245"/>
    <mergeCell ref="D246:E246"/>
    <mergeCell ref="D247:E247"/>
    <mergeCell ref="D236:E236"/>
    <mergeCell ref="D237:E237"/>
    <mergeCell ref="D238:E238"/>
    <mergeCell ref="D239:E239"/>
    <mergeCell ref="D240:E240"/>
    <mergeCell ref="D241:E241"/>
    <mergeCell ref="D230:E230"/>
    <mergeCell ref="D231:E231"/>
    <mergeCell ref="D232:E232"/>
    <mergeCell ref="D233:E233"/>
    <mergeCell ref="D234:E234"/>
    <mergeCell ref="D235:E235"/>
    <mergeCell ref="D224:E224"/>
    <mergeCell ref="D225:E225"/>
    <mergeCell ref="D226:E226"/>
    <mergeCell ref="D227:E227"/>
    <mergeCell ref="D228:E228"/>
    <mergeCell ref="D229:E229"/>
    <mergeCell ref="D218:E218"/>
    <mergeCell ref="D219:E219"/>
    <mergeCell ref="D220:E220"/>
    <mergeCell ref="D221:E221"/>
    <mergeCell ref="D222:E222"/>
    <mergeCell ref="D223:E223"/>
    <mergeCell ref="D212:E212"/>
    <mergeCell ref="D213:E213"/>
    <mergeCell ref="D214:E214"/>
    <mergeCell ref="D215:E215"/>
    <mergeCell ref="D216:E216"/>
    <mergeCell ref="D217:E217"/>
    <mergeCell ref="D206:E206"/>
    <mergeCell ref="D207:E207"/>
    <mergeCell ref="D208:E208"/>
    <mergeCell ref="D209:E209"/>
    <mergeCell ref="D210:E210"/>
    <mergeCell ref="D211:E211"/>
    <mergeCell ref="D200:E200"/>
    <mergeCell ref="D201:E201"/>
    <mergeCell ref="D202:E202"/>
    <mergeCell ref="D203:E203"/>
    <mergeCell ref="D204:E204"/>
    <mergeCell ref="D205:E205"/>
    <mergeCell ref="D194:E194"/>
    <mergeCell ref="D195:E195"/>
    <mergeCell ref="D196:E196"/>
    <mergeCell ref="D197:E197"/>
    <mergeCell ref="D198:E198"/>
    <mergeCell ref="D199:E199"/>
    <mergeCell ref="D188:E188"/>
    <mergeCell ref="D189:E189"/>
    <mergeCell ref="D190:E190"/>
    <mergeCell ref="D191:E191"/>
    <mergeCell ref="D192:E192"/>
    <mergeCell ref="D193:E193"/>
    <mergeCell ref="D182:E182"/>
    <mergeCell ref="D183:E183"/>
    <mergeCell ref="D184:E184"/>
    <mergeCell ref="D185:E185"/>
    <mergeCell ref="D186:E186"/>
    <mergeCell ref="D187:E187"/>
    <mergeCell ref="D176:E176"/>
    <mergeCell ref="D177:E177"/>
    <mergeCell ref="D178:E178"/>
    <mergeCell ref="D179:E179"/>
    <mergeCell ref="D180:E180"/>
    <mergeCell ref="D181:E181"/>
    <mergeCell ref="D170:E170"/>
    <mergeCell ref="D171:E171"/>
    <mergeCell ref="D172:E172"/>
    <mergeCell ref="D173:E173"/>
    <mergeCell ref="D174:E174"/>
    <mergeCell ref="D175:E175"/>
    <mergeCell ref="D164:E164"/>
    <mergeCell ref="D165:E165"/>
    <mergeCell ref="D166:E166"/>
    <mergeCell ref="D167:E167"/>
    <mergeCell ref="D168:E168"/>
    <mergeCell ref="D169:E169"/>
    <mergeCell ref="D158:E158"/>
    <mergeCell ref="D159:E159"/>
    <mergeCell ref="D160:E160"/>
    <mergeCell ref="D161:E161"/>
    <mergeCell ref="D162:E162"/>
    <mergeCell ref="D163:E163"/>
    <mergeCell ref="D152:E152"/>
    <mergeCell ref="D153:E153"/>
    <mergeCell ref="D154:E154"/>
    <mergeCell ref="D155:E155"/>
    <mergeCell ref="D156:E156"/>
    <mergeCell ref="D157:E157"/>
    <mergeCell ref="D146:E146"/>
    <mergeCell ref="D147:E147"/>
    <mergeCell ref="D148:E148"/>
    <mergeCell ref="D149:E149"/>
    <mergeCell ref="D150:E150"/>
    <mergeCell ref="D151:E151"/>
    <mergeCell ref="D140:E140"/>
    <mergeCell ref="D141:E141"/>
    <mergeCell ref="D142:E142"/>
    <mergeCell ref="D143:E143"/>
    <mergeCell ref="D144:E144"/>
    <mergeCell ref="D145:E145"/>
    <mergeCell ref="D134:E134"/>
    <mergeCell ref="D135:E135"/>
    <mergeCell ref="D136:E136"/>
    <mergeCell ref="D137:E137"/>
    <mergeCell ref="D138:E138"/>
    <mergeCell ref="D139:E139"/>
    <mergeCell ref="D128:E128"/>
    <mergeCell ref="D129:E129"/>
    <mergeCell ref="D130:E130"/>
    <mergeCell ref="D131:E131"/>
    <mergeCell ref="D132:E132"/>
    <mergeCell ref="D133:E133"/>
    <mergeCell ref="D122:E122"/>
    <mergeCell ref="D123:E123"/>
    <mergeCell ref="D124:E124"/>
    <mergeCell ref="D125:E125"/>
    <mergeCell ref="D126:E126"/>
    <mergeCell ref="D127:E127"/>
    <mergeCell ref="D116:E116"/>
    <mergeCell ref="D117:E117"/>
    <mergeCell ref="D118:E118"/>
    <mergeCell ref="D119:E119"/>
    <mergeCell ref="D120:E120"/>
    <mergeCell ref="D121:E121"/>
    <mergeCell ref="D110:E110"/>
    <mergeCell ref="D111:E111"/>
    <mergeCell ref="D112:E112"/>
    <mergeCell ref="D113:E113"/>
    <mergeCell ref="D114:E114"/>
    <mergeCell ref="D115:E115"/>
    <mergeCell ref="D104:E104"/>
    <mergeCell ref="D105:E105"/>
    <mergeCell ref="D106:E106"/>
    <mergeCell ref="D107:E107"/>
    <mergeCell ref="D108:E108"/>
    <mergeCell ref="D109:E109"/>
    <mergeCell ref="D98:E98"/>
    <mergeCell ref="D99:E99"/>
    <mergeCell ref="D100:E100"/>
    <mergeCell ref="D101:E101"/>
    <mergeCell ref="D102:E102"/>
    <mergeCell ref="D103:E103"/>
    <mergeCell ref="D92:E92"/>
    <mergeCell ref="D93:E93"/>
    <mergeCell ref="D94:E94"/>
    <mergeCell ref="D95:E95"/>
    <mergeCell ref="D96:E96"/>
    <mergeCell ref="D97:E97"/>
    <mergeCell ref="D86:E86"/>
    <mergeCell ref="D87:E87"/>
    <mergeCell ref="D88:E88"/>
    <mergeCell ref="D89:E89"/>
    <mergeCell ref="D90:E90"/>
    <mergeCell ref="D91:E91"/>
    <mergeCell ref="D80:E80"/>
    <mergeCell ref="D81:E81"/>
    <mergeCell ref="D82:E82"/>
    <mergeCell ref="D83:E83"/>
    <mergeCell ref="D84:E84"/>
    <mergeCell ref="D85:E85"/>
    <mergeCell ref="D74:E74"/>
    <mergeCell ref="D75:E75"/>
    <mergeCell ref="D76:E76"/>
    <mergeCell ref="D77:E77"/>
    <mergeCell ref="D78:E78"/>
    <mergeCell ref="D79:E79"/>
    <mergeCell ref="D68:E68"/>
    <mergeCell ref="D69:E69"/>
    <mergeCell ref="D70:E70"/>
    <mergeCell ref="D71:E71"/>
    <mergeCell ref="D72:E72"/>
    <mergeCell ref="D73:E73"/>
    <mergeCell ref="D62:E62"/>
    <mergeCell ref="D63:E63"/>
    <mergeCell ref="D64:E64"/>
    <mergeCell ref="D65:E65"/>
    <mergeCell ref="D66:E66"/>
    <mergeCell ref="D67:E67"/>
    <mergeCell ref="D56:E56"/>
    <mergeCell ref="D57:E57"/>
    <mergeCell ref="D58:E58"/>
    <mergeCell ref="D59:E59"/>
    <mergeCell ref="D60:E60"/>
    <mergeCell ref="D61:E61"/>
    <mergeCell ref="D50:E50"/>
    <mergeCell ref="D51:E51"/>
    <mergeCell ref="D52:E52"/>
    <mergeCell ref="D53:E53"/>
    <mergeCell ref="D54:E54"/>
    <mergeCell ref="D55:E55"/>
    <mergeCell ref="D44:E44"/>
    <mergeCell ref="D45:E45"/>
    <mergeCell ref="D46:E46"/>
    <mergeCell ref="D47:E47"/>
    <mergeCell ref="D48:E48"/>
    <mergeCell ref="D49:E49"/>
    <mergeCell ref="D38:E38"/>
    <mergeCell ref="D39:E39"/>
    <mergeCell ref="D40:E40"/>
    <mergeCell ref="D41:E41"/>
    <mergeCell ref="D42:E42"/>
    <mergeCell ref="D43:E43"/>
    <mergeCell ref="D32:E32"/>
    <mergeCell ref="D33:E33"/>
    <mergeCell ref="D34:E34"/>
    <mergeCell ref="D35:E35"/>
    <mergeCell ref="D36:E36"/>
    <mergeCell ref="D37:E37"/>
    <mergeCell ref="D26:E26"/>
    <mergeCell ref="D27:E27"/>
    <mergeCell ref="D28:E28"/>
    <mergeCell ref="D29:E29"/>
    <mergeCell ref="D30:E30"/>
    <mergeCell ref="D31:E31"/>
    <mergeCell ref="D20:E20"/>
    <mergeCell ref="D21:E21"/>
    <mergeCell ref="D22:E22"/>
    <mergeCell ref="D23:E23"/>
    <mergeCell ref="D24:E24"/>
    <mergeCell ref="D25:E25"/>
    <mergeCell ref="D14:E14"/>
    <mergeCell ref="D15:E15"/>
    <mergeCell ref="D16:E16"/>
    <mergeCell ref="D17:E17"/>
    <mergeCell ref="D18:E18"/>
    <mergeCell ref="D19:E19"/>
    <mergeCell ref="D10:E10"/>
    <mergeCell ref="I10:K10"/>
    <mergeCell ref="L10:M10"/>
    <mergeCell ref="D11:E11"/>
    <mergeCell ref="D12:E12"/>
    <mergeCell ref="D13:E13"/>
    <mergeCell ref="A8:C9"/>
    <mergeCell ref="D8:E9"/>
    <mergeCell ref="F8:G9"/>
    <mergeCell ref="H8:H9"/>
    <mergeCell ref="I8:I9"/>
    <mergeCell ref="J8:N9"/>
    <mergeCell ref="A6:C7"/>
    <mergeCell ref="D6:E7"/>
    <mergeCell ref="F6:G7"/>
    <mergeCell ref="H6:H7"/>
    <mergeCell ref="I6:I7"/>
    <mergeCell ref="J6:N7"/>
    <mergeCell ref="A4:C5"/>
    <mergeCell ref="D4:E5"/>
    <mergeCell ref="F4:G5"/>
    <mergeCell ref="H4:H5"/>
    <mergeCell ref="I4:I5"/>
    <mergeCell ref="J4:N5"/>
    <mergeCell ref="A1:N1"/>
    <mergeCell ref="A2:C3"/>
    <mergeCell ref="D2:E3"/>
    <mergeCell ref="F2:G3"/>
    <mergeCell ref="H2:H3"/>
    <mergeCell ref="I2:I3"/>
    <mergeCell ref="J2:N3"/>
  </mergeCells>
  <pageMargins left="0.39374999999999999" right="0.39374999999999999" top="0.59097222222222223" bottom="0.59097222222222223" header="0.51181102362204722" footer="0.51181102362204722"/>
  <pageSetup paperSize="9" firstPageNumber="0" fitToHeight="0" orientation="landscape" horizontalDpi="300" verticalDpi="300"/>
  <headerFooter alignWithMargins="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List31"/>
  <dimension ref="A1:G120"/>
  <sheetViews>
    <sheetView workbookViewId="0">
      <selection activeCell="J97" sqref="J97"/>
    </sheetView>
  </sheetViews>
  <sheetFormatPr defaultColWidth="11.6640625" defaultRowHeight="12.75" x14ac:dyDescent="0.2"/>
  <cols>
    <col min="1" max="1" width="11.6640625" style="675"/>
    <col min="2" max="2" width="6.33203125" style="694" customWidth="1"/>
    <col min="3" max="3" width="85.33203125" style="695" customWidth="1"/>
    <col min="4" max="4" width="13" style="638" customWidth="1"/>
    <col min="5" max="5" width="11.1640625" style="676" customWidth="1"/>
    <col min="6" max="6" width="21.83203125" style="676" customWidth="1"/>
    <col min="7" max="7" width="25.6640625" style="676" customWidth="1"/>
    <col min="8" max="16384" width="11.6640625" style="675"/>
  </cols>
  <sheetData>
    <row r="1" spans="1:7" ht="24.75" customHeight="1" x14ac:dyDescent="0.2">
      <c r="B1" s="972" t="s">
        <v>5607</v>
      </c>
      <c r="C1" s="973"/>
      <c r="D1" s="973"/>
      <c r="E1" s="973"/>
      <c r="F1" s="973"/>
      <c r="G1" s="973"/>
    </row>
    <row r="2" spans="1:7" x14ac:dyDescent="0.2">
      <c r="B2" s="974"/>
      <c r="C2" s="973"/>
      <c r="D2" s="973"/>
      <c r="E2" s="973"/>
      <c r="F2" s="973"/>
      <c r="G2" s="973"/>
    </row>
    <row r="3" spans="1:7" x14ac:dyDescent="0.2">
      <c r="B3" s="974"/>
      <c r="C3" s="973"/>
      <c r="D3" s="973"/>
      <c r="E3" s="973"/>
      <c r="F3" s="973"/>
      <c r="G3" s="973"/>
    </row>
    <row r="4" spans="1:7" ht="26.25" customHeight="1" x14ac:dyDescent="0.2">
      <c r="B4" s="975" t="s">
        <v>3328</v>
      </c>
      <c r="C4" s="976"/>
      <c r="D4" s="976"/>
      <c r="E4" s="976"/>
      <c r="F4" s="976"/>
    </row>
    <row r="5" spans="1:7" ht="24.75" customHeight="1" x14ac:dyDescent="0.2">
      <c r="A5" s="675" t="s">
        <v>5621</v>
      </c>
      <c r="B5" s="677" t="s">
        <v>3300</v>
      </c>
      <c r="C5" s="678" t="s">
        <v>3299</v>
      </c>
      <c r="D5" s="679" t="s">
        <v>153</v>
      </c>
      <c r="E5" s="680" t="s">
        <v>3298</v>
      </c>
      <c r="F5" s="680" t="s">
        <v>3297</v>
      </c>
      <c r="G5" s="680" t="s">
        <v>3296</v>
      </c>
    </row>
    <row r="6" spans="1:7" x14ac:dyDescent="0.2">
      <c r="A6" s="724" t="s">
        <v>5744</v>
      </c>
      <c r="B6" s="681">
        <v>1</v>
      </c>
      <c r="C6" s="682" t="s">
        <v>3316</v>
      </c>
      <c r="D6" s="683" t="s">
        <v>2906</v>
      </c>
      <c r="E6" s="684">
        <v>8</v>
      </c>
      <c r="F6" s="1234">
        <v>0</v>
      </c>
      <c r="G6" s="685">
        <f>F6*E6</f>
        <v>0</v>
      </c>
    </row>
    <row r="7" spans="1:7" x14ac:dyDescent="0.2">
      <c r="A7" s="724" t="s">
        <v>5745</v>
      </c>
      <c r="B7" s="681">
        <v>2</v>
      </c>
      <c r="C7" s="686" t="s">
        <v>3315</v>
      </c>
      <c r="D7" s="683" t="s">
        <v>2906</v>
      </c>
      <c r="E7" s="684">
        <v>8</v>
      </c>
      <c r="F7" s="1234">
        <v>0</v>
      </c>
      <c r="G7" s="685">
        <f t="shared" ref="G7:G24" si="0">F7*E7</f>
        <v>0</v>
      </c>
    </row>
    <row r="8" spans="1:7" x14ac:dyDescent="0.2">
      <c r="A8" s="724" t="s">
        <v>5746</v>
      </c>
      <c r="B8" s="681">
        <v>3</v>
      </c>
      <c r="C8" s="686" t="s">
        <v>3314</v>
      </c>
      <c r="D8" s="683" t="s">
        <v>2906</v>
      </c>
      <c r="E8" s="684">
        <v>8</v>
      </c>
      <c r="F8" s="1234">
        <v>0</v>
      </c>
      <c r="G8" s="685">
        <f t="shared" si="0"/>
        <v>0</v>
      </c>
    </row>
    <row r="9" spans="1:7" x14ac:dyDescent="0.2">
      <c r="A9" s="724" t="s">
        <v>5747</v>
      </c>
      <c r="B9" s="681">
        <v>4</v>
      </c>
      <c r="C9" s="686" t="s">
        <v>3312</v>
      </c>
      <c r="D9" s="683" t="s">
        <v>2906</v>
      </c>
      <c r="E9" s="684">
        <v>8</v>
      </c>
      <c r="F9" s="1234">
        <v>0</v>
      </c>
      <c r="G9" s="685">
        <f t="shared" si="0"/>
        <v>0</v>
      </c>
    </row>
    <row r="10" spans="1:7" x14ac:dyDescent="0.2">
      <c r="A10" s="724" t="s">
        <v>5748</v>
      </c>
      <c r="B10" s="681">
        <v>5</v>
      </c>
      <c r="C10" s="687" t="s">
        <v>3308</v>
      </c>
      <c r="D10" s="639" t="s">
        <v>2906</v>
      </c>
      <c r="E10" s="688">
        <v>32</v>
      </c>
      <c r="F10" s="1235">
        <v>0</v>
      </c>
      <c r="G10" s="689">
        <f t="shared" si="0"/>
        <v>0</v>
      </c>
    </row>
    <row r="11" spans="1:7" x14ac:dyDescent="0.2">
      <c r="A11" s="724" t="s">
        <v>5749</v>
      </c>
      <c r="B11" s="681">
        <v>6</v>
      </c>
      <c r="C11" s="687" t="s">
        <v>3327</v>
      </c>
      <c r="D11" s="639" t="s">
        <v>2906</v>
      </c>
      <c r="E11" s="688">
        <v>1</v>
      </c>
      <c r="F11" s="1235">
        <v>0</v>
      </c>
      <c r="G11" s="689">
        <f t="shared" si="0"/>
        <v>0</v>
      </c>
    </row>
    <row r="12" spans="1:7" x14ac:dyDescent="0.2">
      <c r="A12" s="724" t="s">
        <v>5750</v>
      </c>
      <c r="B12" s="681">
        <v>7</v>
      </c>
      <c r="C12" s="687" t="s">
        <v>3326</v>
      </c>
      <c r="D12" s="639" t="s">
        <v>2906</v>
      </c>
      <c r="E12" s="688">
        <v>1</v>
      </c>
      <c r="F12" s="1235">
        <v>0</v>
      </c>
      <c r="G12" s="689">
        <f t="shared" si="0"/>
        <v>0</v>
      </c>
    </row>
    <row r="13" spans="1:7" ht="29.45" customHeight="1" x14ac:dyDescent="0.2">
      <c r="A13" s="724" t="s">
        <v>5751</v>
      </c>
      <c r="B13" s="681">
        <v>8</v>
      </c>
      <c r="C13" s="690" t="s">
        <v>5608</v>
      </c>
      <c r="D13" s="639" t="s">
        <v>2906</v>
      </c>
      <c r="E13" s="688">
        <v>1</v>
      </c>
      <c r="F13" s="1235">
        <v>0</v>
      </c>
      <c r="G13" s="689">
        <f t="shared" si="0"/>
        <v>0</v>
      </c>
    </row>
    <row r="14" spans="1:7" x14ac:dyDescent="0.2">
      <c r="A14" s="724" t="s">
        <v>5752</v>
      </c>
      <c r="B14" s="681">
        <v>9</v>
      </c>
      <c r="C14" s="687" t="s">
        <v>3307</v>
      </c>
      <c r="D14" s="639" t="s">
        <v>2906</v>
      </c>
      <c r="E14" s="688">
        <v>1</v>
      </c>
      <c r="F14" s="1235">
        <v>0</v>
      </c>
      <c r="G14" s="689">
        <f t="shared" si="0"/>
        <v>0</v>
      </c>
    </row>
    <row r="15" spans="1:7" ht="28.15" customHeight="1" x14ac:dyDescent="0.2">
      <c r="A15" s="724" t="s">
        <v>5753</v>
      </c>
      <c r="B15" s="681">
        <v>10</v>
      </c>
      <c r="C15" s="690" t="s">
        <v>5609</v>
      </c>
      <c r="D15" s="639" t="s">
        <v>2906</v>
      </c>
      <c r="E15" s="688">
        <v>1</v>
      </c>
      <c r="F15" s="1235">
        <v>0</v>
      </c>
      <c r="G15" s="689">
        <f t="shared" si="0"/>
        <v>0</v>
      </c>
    </row>
    <row r="16" spans="1:7" x14ac:dyDescent="0.2">
      <c r="A16" s="724" t="s">
        <v>5754</v>
      </c>
      <c r="B16" s="681">
        <v>11</v>
      </c>
      <c r="C16" s="687" t="s">
        <v>3325</v>
      </c>
      <c r="D16" s="639" t="s">
        <v>2906</v>
      </c>
      <c r="E16" s="688">
        <v>1</v>
      </c>
      <c r="F16" s="1235">
        <v>0</v>
      </c>
      <c r="G16" s="689">
        <f t="shared" si="0"/>
        <v>0</v>
      </c>
    </row>
    <row r="17" spans="1:7" x14ac:dyDescent="0.2">
      <c r="A17" s="724" t="s">
        <v>5755</v>
      </c>
      <c r="B17" s="681">
        <v>12</v>
      </c>
      <c r="C17" s="687" t="s">
        <v>3306</v>
      </c>
      <c r="D17" s="639" t="s">
        <v>2906</v>
      </c>
      <c r="E17" s="688">
        <v>1</v>
      </c>
      <c r="F17" s="1235">
        <v>0</v>
      </c>
      <c r="G17" s="689">
        <f t="shared" si="0"/>
        <v>0</v>
      </c>
    </row>
    <row r="18" spans="1:7" x14ac:dyDescent="0.2">
      <c r="A18" s="724" t="s">
        <v>5756</v>
      </c>
      <c r="B18" s="681">
        <v>13</v>
      </c>
      <c r="C18" s="687" t="s">
        <v>3305</v>
      </c>
      <c r="D18" s="639" t="s">
        <v>2906</v>
      </c>
      <c r="E18" s="688">
        <v>1</v>
      </c>
      <c r="F18" s="1235">
        <v>0</v>
      </c>
      <c r="G18" s="689">
        <f t="shared" si="0"/>
        <v>0</v>
      </c>
    </row>
    <row r="19" spans="1:7" x14ac:dyDescent="0.2">
      <c r="A19" s="724" t="s">
        <v>5757</v>
      </c>
      <c r="B19" s="681">
        <v>14</v>
      </c>
      <c r="C19" s="691" t="s">
        <v>3303</v>
      </c>
      <c r="D19" s="639" t="s">
        <v>1266</v>
      </c>
      <c r="E19" s="688">
        <v>8</v>
      </c>
      <c r="F19" s="1235">
        <v>0</v>
      </c>
      <c r="G19" s="689">
        <f t="shared" si="0"/>
        <v>0</v>
      </c>
    </row>
    <row r="20" spans="1:7" x14ac:dyDescent="0.2">
      <c r="A20" s="724" t="s">
        <v>5758</v>
      </c>
      <c r="B20" s="681">
        <v>15</v>
      </c>
      <c r="C20" s="687" t="s">
        <v>5610</v>
      </c>
      <c r="D20" s="639" t="s">
        <v>278</v>
      </c>
      <c r="E20" s="688">
        <v>240</v>
      </c>
      <c r="F20" s="1235">
        <v>0</v>
      </c>
      <c r="G20" s="689">
        <f t="shared" si="0"/>
        <v>0</v>
      </c>
    </row>
    <row r="21" spans="1:7" x14ac:dyDescent="0.2">
      <c r="A21" s="724" t="s">
        <v>5759</v>
      </c>
      <c r="B21" s="681">
        <v>16</v>
      </c>
      <c r="C21" s="687" t="s">
        <v>5611</v>
      </c>
      <c r="D21" s="639" t="s">
        <v>278</v>
      </c>
      <c r="E21" s="688">
        <v>160</v>
      </c>
      <c r="F21" s="1235">
        <v>0</v>
      </c>
      <c r="G21" s="689">
        <f t="shared" si="0"/>
        <v>0</v>
      </c>
    </row>
    <row r="22" spans="1:7" x14ac:dyDescent="0.2">
      <c r="A22" s="724" t="s">
        <v>5760</v>
      </c>
      <c r="B22" s="681">
        <v>17</v>
      </c>
      <c r="C22" s="687" t="s">
        <v>5612</v>
      </c>
      <c r="D22" s="639" t="s">
        <v>278</v>
      </c>
      <c r="E22" s="688">
        <v>45</v>
      </c>
      <c r="F22" s="1235">
        <v>0</v>
      </c>
      <c r="G22" s="689">
        <f t="shared" si="0"/>
        <v>0</v>
      </c>
    </row>
    <row r="23" spans="1:7" x14ac:dyDescent="0.2">
      <c r="A23" s="724" t="s">
        <v>5761</v>
      </c>
      <c r="B23" s="681">
        <v>18</v>
      </c>
      <c r="C23" s="687" t="s">
        <v>5613</v>
      </c>
      <c r="D23" s="639" t="s">
        <v>278</v>
      </c>
      <c r="E23" s="688">
        <v>64</v>
      </c>
      <c r="F23" s="1235">
        <v>0</v>
      </c>
      <c r="G23" s="689">
        <f t="shared" si="0"/>
        <v>0</v>
      </c>
    </row>
    <row r="24" spans="1:7" x14ac:dyDescent="0.2">
      <c r="A24" s="724" t="s">
        <v>5762</v>
      </c>
      <c r="B24" s="681">
        <v>19</v>
      </c>
      <c r="C24" s="687" t="s">
        <v>3324</v>
      </c>
      <c r="D24" s="639" t="s">
        <v>1266</v>
      </c>
      <c r="E24" s="692">
        <v>0.08</v>
      </c>
      <c r="F24" s="1235">
        <f>SUM(G6:G23)</f>
        <v>0</v>
      </c>
      <c r="G24" s="689">
        <f t="shared" si="0"/>
        <v>0</v>
      </c>
    </row>
    <row r="25" spans="1:7" s="693" customFormat="1" ht="22.5" customHeight="1" x14ac:dyDescent="0.2">
      <c r="B25" s="977" t="s">
        <v>3323</v>
      </c>
      <c r="C25" s="965"/>
      <c r="D25" s="965"/>
      <c r="E25" s="965"/>
      <c r="F25" s="965"/>
      <c r="G25" s="689">
        <f>SUM(G6:G24)</f>
        <v>0</v>
      </c>
    </row>
    <row r="28" spans="1:7" ht="26.25" customHeight="1" x14ac:dyDescent="0.2">
      <c r="B28" s="975" t="s">
        <v>3322</v>
      </c>
      <c r="C28" s="976"/>
      <c r="D28" s="976"/>
      <c r="E28" s="976"/>
      <c r="F28" s="976"/>
    </row>
    <row r="29" spans="1:7" ht="24.75" customHeight="1" x14ac:dyDescent="0.2">
      <c r="B29" s="677" t="s">
        <v>3300</v>
      </c>
      <c r="C29" s="678" t="s">
        <v>3299</v>
      </c>
      <c r="D29" s="679" t="s">
        <v>153</v>
      </c>
      <c r="E29" s="680" t="s">
        <v>3298</v>
      </c>
      <c r="F29" s="680"/>
      <c r="G29" s="680" t="s">
        <v>3296</v>
      </c>
    </row>
    <row r="30" spans="1:7" x14ac:dyDescent="0.2">
      <c r="A30" s="724" t="s">
        <v>5763</v>
      </c>
      <c r="B30" s="681">
        <v>20</v>
      </c>
      <c r="C30" s="696" t="s">
        <v>3316</v>
      </c>
      <c r="D30" s="639" t="s">
        <v>2906</v>
      </c>
      <c r="E30" s="697">
        <v>47</v>
      </c>
      <c r="F30" s="1234">
        <v>0</v>
      </c>
      <c r="G30" s="685">
        <f t="shared" ref="G30:G50" si="1">F30*E30</f>
        <v>0</v>
      </c>
    </row>
    <row r="31" spans="1:7" x14ac:dyDescent="0.2">
      <c r="A31" s="724" t="s">
        <v>5764</v>
      </c>
      <c r="B31" s="681">
        <v>21</v>
      </c>
      <c r="C31" s="687" t="s">
        <v>3315</v>
      </c>
      <c r="D31" s="639" t="s">
        <v>2906</v>
      </c>
      <c r="E31" s="697">
        <v>47</v>
      </c>
      <c r="F31" s="1234">
        <v>0</v>
      </c>
      <c r="G31" s="685">
        <f t="shared" si="1"/>
        <v>0</v>
      </c>
    </row>
    <row r="32" spans="1:7" x14ac:dyDescent="0.2">
      <c r="A32" s="724" t="s">
        <v>5765</v>
      </c>
      <c r="B32" s="681">
        <v>22</v>
      </c>
      <c r="C32" s="687" t="s">
        <v>3314</v>
      </c>
      <c r="D32" s="639" t="s">
        <v>2906</v>
      </c>
      <c r="E32" s="697">
        <v>10</v>
      </c>
      <c r="F32" s="1234">
        <v>0</v>
      </c>
      <c r="G32" s="685">
        <f t="shared" si="1"/>
        <v>0</v>
      </c>
    </row>
    <row r="33" spans="1:7" x14ac:dyDescent="0.2">
      <c r="A33" s="724" t="s">
        <v>5766</v>
      </c>
      <c r="B33" s="681">
        <v>23</v>
      </c>
      <c r="C33" s="687" t="s">
        <v>3312</v>
      </c>
      <c r="D33" s="639" t="s">
        <v>2906</v>
      </c>
      <c r="E33" s="697">
        <v>10</v>
      </c>
      <c r="F33" s="1234">
        <v>0</v>
      </c>
      <c r="G33" s="685">
        <f t="shared" si="1"/>
        <v>0</v>
      </c>
    </row>
    <row r="34" spans="1:7" x14ac:dyDescent="0.2">
      <c r="A34" s="724" t="s">
        <v>5767</v>
      </c>
      <c r="B34" s="681">
        <v>24</v>
      </c>
      <c r="C34" s="687" t="s">
        <v>3310</v>
      </c>
      <c r="D34" s="639" t="s">
        <v>2906</v>
      </c>
      <c r="E34" s="697">
        <v>7</v>
      </c>
      <c r="F34" s="1234">
        <v>0</v>
      </c>
      <c r="G34" s="685">
        <f t="shared" si="1"/>
        <v>0</v>
      </c>
    </row>
    <row r="35" spans="1:7" x14ac:dyDescent="0.2">
      <c r="A35" s="724" t="s">
        <v>5768</v>
      </c>
      <c r="B35" s="681">
        <v>25</v>
      </c>
      <c r="C35" s="687" t="s">
        <v>3309</v>
      </c>
      <c r="D35" s="639" t="s">
        <v>2906</v>
      </c>
      <c r="E35" s="697">
        <v>7</v>
      </c>
      <c r="F35" s="1234">
        <v>0</v>
      </c>
      <c r="G35" s="685">
        <f t="shared" si="1"/>
        <v>0</v>
      </c>
    </row>
    <row r="36" spans="1:7" x14ac:dyDescent="0.2">
      <c r="A36" s="724" t="s">
        <v>5769</v>
      </c>
      <c r="B36" s="681">
        <v>26</v>
      </c>
      <c r="C36" s="687" t="s">
        <v>3308</v>
      </c>
      <c r="D36" s="639" t="s">
        <v>2906</v>
      </c>
      <c r="E36" s="697">
        <v>152</v>
      </c>
      <c r="F36" s="1234">
        <v>0</v>
      </c>
      <c r="G36" s="685">
        <f t="shared" si="1"/>
        <v>0</v>
      </c>
    </row>
    <row r="37" spans="1:7" x14ac:dyDescent="0.2">
      <c r="A37" s="724" t="s">
        <v>5770</v>
      </c>
      <c r="B37" s="681">
        <v>27</v>
      </c>
      <c r="C37" s="687" t="s">
        <v>3321</v>
      </c>
      <c r="D37" s="639" t="s">
        <v>2906</v>
      </c>
      <c r="E37" s="697">
        <v>1</v>
      </c>
      <c r="F37" s="1234">
        <v>0</v>
      </c>
      <c r="G37" s="685">
        <f t="shared" si="1"/>
        <v>0</v>
      </c>
    </row>
    <row r="38" spans="1:7" x14ac:dyDescent="0.2">
      <c r="A38" s="724" t="s">
        <v>5771</v>
      </c>
      <c r="B38" s="681">
        <v>28</v>
      </c>
      <c r="C38" s="687" t="s">
        <v>3320</v>
      </c>
      <c r="D38" s="639" t="s">
        <v>2906</v>
      </c>
      <c r="E38" s="697">
        <v>1</v>
      </c>
      <c r="F38" s="1234">
        <v>0</v>
      </c>
      <c r="G38" s="685">
        <f t="shared" si="1"/>
        <v>0</v>
      </c>
    </row>
    <row r="39" spans="1:7" x14ac:dyDescent="0.2">
      <c r="A39" s="724" t="s">
        <v>5772</v>
      </c>
      <c r="B39" s="681">
        <v>29</v>
      </c>
      <c r="C39" s="687" t="s">
        <v>3319</v>
      </c>
      <c r="D39" s="639" t="s">
        <v>2906</v>
      </c>
      <c r="E39" s="697">
        <v>3</v>
      </c>
      <c r="F39" s="1234">
        <v>0</v>
      </c>
      <c r="G39" s="685">
        <f t="shared" si="1"/>
        <v>0</v>
      </c>
    </row>
    <row r="40" spans="1:7" ht="25.5" x14ac:dyDescent="0.2">
      <c r="A40" s="724" t="s">
        <v>5773</v>
      </c>
      <c r="B40" s="681">
        <v>30</v>
      </c>
      <c r="C40" s="690" t="s">
        <v>5608</v>
      </c>
      <c r="D40" s="639" t="s">
        <v>2906</v>
      </c>
      <c r="E40" s="697">
        <v>32</v>
      </c>
      <c r="F40" s="1234">
        <v>0</v>
      </c>
      <c r="G40" s="685">
        <f t="shared" si="1"/>
        <v>0</v>
      </c>
    </row>
    <row r="41" spans="1:7" ht="25.5" x14ac:dyDescent="0.2">
      <c r="A41" s="724" t="s">
        <v>5774</v>
      </c>
      <c r="B41" s="681">
        <v>31</v>
      </c>
      <c r="C41" s="690" t="s">
        <v>5614</v>
      </c>
      <c r="D41" s="639" t="s">
        <v>2906</v>
      </c>
      <c r="E41" s="697">
        <v>11</v>
      </c>
      <c r="F41" s="1234">
        <v>0</v>
      </c>
      <c r="G41" s="685">
        <f t="shared" si="1"/>
        <v>0</v>
      </c>
    </row>
    <row r="42" spans="1:7" x14ac:dyDescent="0.2">
      <c r="A42" s="724" t="s">
        <v>5775</v>
      </c>
      <c r="B42" s="681">
        <v>32</v>
      </c>
      <c r="C42" s="687" t="s">
        <v>3307</v>
      </c>
      <c r="D42" s="639" t="s">
        <v>2906</v>
      </c>
      <c r="E42" s="697">
        <v>43</v>
      </c>
      <c r="F42" s="1234">
        <v>0</v>
      </c>
      <c r="G42" s="685">
        <f t="shared" si="1"/>
        <v>0</v>
      </c>
    </row>
    <row r="43" spans="1:7" x14ac:dyDescent="0.2">
      <c r="A43" s="724" t="s">
        <v>5776</v>
      </c>
      <c r="B43" s="681">
        <v>33</v>
      </c>
      <c r="C43" s="687" t="s">
        <v>3306</v>
      </c>
      <c r="D43" s="639" t="s">
        <v>2906</v>
      </c>
      <c r="E43" s="697">
        <v>6</v>
      </c>
      <c r="F43" s="1234">
        <v>0</v>
      </c>
      <c r="G43" s="685">
        <f t="shared" si="1"/>
        <v>0</v>
      </c>
    </row>
    <row r="44" spans="1:7" x14ac:dyDescent="0.2">
      <c r="A44" s="724" t="s">
        <v>5777</v>
      </c>
      <c r="B44" s="681">
        <v>34</v>
      </c>
      <c r="C44" s="687" t="s">
        <v>3305</v>
      </c>
      <c r="D44" s="639" t="s">
        <v>2906</v>
      </c>
      <c r="E44" s="697">
        <v>6</v>
      </c>
      <c r="F44" s="1234">
        <v>0</v>
      </c>
      <c r="G44" s="685">
        <f t="shared" si="1"/>
        <v>0</v>
      </c>
    </row>
    <row r="45" spans="1:7" x14ac:dyDescent="0.2">
      <c r="A45" s="724" t="s">
        <v>5778</v>
      </c>
      <c r="B45" s="681">
        <v>35</v>
      </c>
      <c r="C45" s="687" t="s">
        <v>3304</v>
      </c>
      <c r="D45" s="639" t="s">
        <v>2906</v>
      </c>
      <c r="E45" s="697">
        <v>1</v>
      </c>
      <c r="F45" s="1234">
        <v>0</v>
      </c>
      <c r="G45" s="685">
        <f t="shared" si="1"/>
        <v>0</v>
      </c>
    </row>
    <row r="46" spans="1:7" x14ac:dyDescent="0.2">
      <c r="A46" s="724" t="s">
        <v>5779</v>
      </c>
      <c r="B46" s="681">
        <v>36</v>
      </c>
      <c r="C46" s="687" t="s">
        <v>5610</v>
      </c>
      <c r="D46" s="639" t="s">
        <v>278</v>
      </c>
      <c r="E46" s="697">
        <v>2115</v>
      </c>
      <c r="F46" s="1234">
        <v>0</v>
      </c>
      <c r="G46" s="685">
        <f t="shared" si="1"/>
        <v>0</v>
      </c>
    </row>
    <row r="47" spans="1:7" x14ac:dyDescent="0.2">
      <c r="A47" s="724" t="s">
        <v>5780</v>
      </c>
      <c r="B47" s="681">
        <v>37</v>
      </c>
      <c r="C47" s="687" t="s">
        <v>5611</v>
      </c>
      <c r="D47" s="639" t="s">
        <v>278</v>
      </c>
      <c r="E47" s="697">
        <v>0</v>
      </c>
      <c r="F47" s="1234">
        <v>0</v>
      </c>
      <c r="G47" s="685">
        <f t="shared" si="1"/>
        <v>0</v>
      </c>
    </row>
    <row r="48" spans="1:7" x14ac:dyDescent="0.2">
      <c r="A48" s="724" t="s">
        <v>5781</v>
      </c>
      <c r="B48" s="681">
        <v>38</v>
      </c>
      <c r="C48" s="687" t="s">
        <v>5612</v>
      </c>
      <c r="D48" s="639" t="s">
        <v>278</v>
      </c>
      <c r="E48" s="697">
        <v>2115</v>
      </c>
      <c r="F48" s="1234">
        <v>0</v>
      </c>
      <c r="G48" s="685">
        <f t="shared" si="1"/>
        <v>0</v>
      </c>
    </row>
    <row r="49" spans="1:7" x14ac:dyDescent="0.2">
      <c r="A49" s="724" t="s">
        <v>5782</v>
      </c>
      <c r="B49" s="681">
        <v>39</v>
      </c>
      <c r="C49" s="687" t="s">
        <v>5613</v>
      </c>
      <c r="D49" s="639" t="s">
        <v>278</v>
      </c>
      <c r="E49" s="697">
        <v>376</v>
      </c>
      <c r="F49" s="1234">
        <v>0</v>
      </c>
      <c r="G49" s="685">
        <f t="shared" si="1"/>
        <v>0</v>
      </c>
    </row>
    <row r="50" spans="1:7" x14ac:dyDescent="0.2">
      <c r="A50" s="724" t="s">
        <v>5783</v>
      </c>
      <c r="B50" s="681">
        <v>40</v>
      </c>
      <c r="C50" s="687" t="s">
        <v>3324</v>
      </c>
      <c r="D50" s="639" t="s">
        <v>5527</v>
      </c>
      <c r="E50" s="697">
        <v>0.08</v>
      </c>
      <c r="F50" s="1234">
        <f>SUM(G30:G49)</f>
        <v>0</v>
      </c>
      <c r="G50" s="685">
        <f t="shared" si="1"/>
        <v>0</v>
      </c>
    </row>
    <row r="51" spans="1:7" s="693" customFormat="1" ht="22.5" customHeight="1" x14ac:dyDescent="0.2">
      <c r="B51" s="964" t="s">
        <v>3318</v>
      </c>
      <c r="C51" s="965"/>
      <c r="D51" s="965"/>
      <c r="E51" s="965"/>
      <c r="F51" s="965"/>
      <c r="G51" s="698">
        <f>SUM(G30:G50)</f>
        <v>0</v>
      </c>
    </row>
    <row r="54" spans="1:7" ht="30.6" customHeight="1" x14ac:dyDescent="0.2">
      <c r="B54" s="975" t="s">
        <v>3317</v>
      </c>
      <c r="C54" s="976"/>
      <c r="D54" s="976"/>
      <c r="E54" s="976"/>
      <c r="F54" s="976"/>
    </row>
    <row r="55" spans="1:7" x14ac:dyDescent="0.2">
      <c r="B55" s="677" t="s">
        <v>3300</v>
      </c>
      <c r="C55" s="678" t="s">
        <v>3299</v>
      </c>
      <c r="D55" s="679" t="s">
        <v>153</v>
      </c>
      <c r="E55" s="680" t="s">
        <v>3298</v>
      </c>
      <c r="F55" s="680"/>
      <c r="G55" s="680" t="s">
        <v>3296</v>
      </c>
    </row>
    <row r="56" spans="1:7" x14ac:dyDescent="0.2">
      <c r="A56" s="724" t="s">
        <v>5784</v>
      </c>
      <c r="B56" s="681">
        <v>41</v>
      </c>
      <c r="C56" s="696" t="s">
        <v>3316</v>
      </c>
      <c r="D56" s="639" t="s">
        <v>2906</v>
      </c>
      <c r="E56" s="697">
        <v>17</v>
      </c>
      <c r="F56" s="1236">
        <v>0</v>
      </c>
      <c r="G56" s="699">
        <f>F56*E56</f>
        <v>0</v>
      </c>
    </row>
    <row r="57" spans="1:7" x14ac:dyDescent="0.2">
      <c r="A57" s="724" t="s">
        <v>5785</v>
      </c>
      <c r="B57" s="681">
        <v>42</v>
      </c>
      <c r="C57" s="687" t="s">
        <v>3315</v>
      </c>
      <c r="D57" s="639" t="s">
        <v>2906</v>
      </c>
      <c r="E57" s="697">
        <v>17</v>
      </c>
      <c r="F57" s="1236">
        <v>0</v>
      </c>
      <c r="G57" s="699">
        <f t="shared" ref="G57:G76" si="2">F57*E57</f>
        <v>0</v>
      </c>
    </row>
    <row r="58" spans="1:7" x14ac:dyDescent="0.2">
      <c r="A58" s="724" t="s">
        <v>5786</v>
      </c>
      <c r="B58" s="681">
        <v>43</v>
      </c>
      <c r="C58" s="687" t="s">
        <v>3314</v>
      </c>
      <c r="D58" s="639" t="s">
        <v>2906</v>
      </c>
      <c r="E58" s="697">
        <v>3</v>
      </c>
      <c r="F58" s="1236">
        <v>0</v>
      </c>
      <c r="G58" s="699">
        <f t="shared" si="2"/>
        <v>0</v>
      </c>
    </row>
    <row r="59" spans="1:7" x14ac:dyDescent="0.2">
      <c r="A59" s="724" t="s">
        <v>5787</v>
      </c>
      <c r="B59" s="681">
        <v>44</v>
      </c>
      <c r="C59" s="687" t="s">
        <v>3313</v>
      </c>
      <c r="D59" s="639" t="s">
        <v>2906</v>
      </c>
      <c r="E59" s="697">
        <v>1</v>
      </c>
      <c r="F59" s="1236">
        <v>0</v>
      </c>
      <c r="G59" s="699">
        <f t="shared" si="2"/>
        <v>0</v>
      </c>
    </row>
    <row r="60" spans="1:7" x14ac:dyDescent="0.2">
      <c r="A60" s="724" t="s">
        <v>5788</v>
      </c>
      <c r="B60" s="681">
        <v>45</v>
      </c>
      <c r="C60" s="687" t="s">
        <v>3312</v>
      </c>
      <c r="D60" s="639" t="s">
        <v>2906</v>
      </c>
      <c r="E60" s="697">
        <v>4</v>
      </c>
      <c r="F60" s="1236">
        <v>0</v>
      </c>
      <c r="G60" s="699">
        <f t="shared" si="2"/>
        <v>0</v>
      </c>
    </row>
    <row r="61" spans="1:7" x14ac:dyDescent="0.2">
      <c r="A61" s="724" t="s">
        <v>5789</v>
      </c>
      <c r="B61" s="681">
        <v>46</v>
      </c>
      <c r="C61" s="687" t="s">
        <v>3311</v>
      </c>
      <c r="D61" s="639" t="s">
        <v>2906</v>
      </c>
      <c r="E61" s="697">
        <v>1</v>
      </c>
      <c r="F61" s="1236">
        <v>0</v>
      </c>
      <c r="G61" s="699">
        <f t="shared" si="2"/>
        <v>0</v>
      </c>
    </row>
    <row r="62" spans="1:7" x14ac:dyDescent="0.2">
      <c r="A62" s="724" t="s">
        <v>5790</v>
      </c>
      <c r="B62" s="681">
        <v>47</v>
      </c>
      <c r="C62" s="687" t="s">
        <v>3310</v>
      </c>
      <c r="D62" s="639" t="s">
        <v>2906</v>
      </c>
      <c r="E62" s="697">
        <v>2</v>
      </c>
      <c r="F62" s="1236">
        <v>0</v>
      </c>
      <c r="G62" s="699">
        <f t="shared" si="2"/>
        <v>0</v>
      </c>
    </row>
    <row r="63" spans="1:7" x14ac:dyDescent="0.2">
      <c r="A63" s="724" t="s">
        <v>5791</v>
      </c>
      <c r="B63" s="681">
        <v>48</v>
      </c>
      <c r="C63" s="687" t="s">
        <v>3309</v>
      </c>
      <c r="D63" s="639" t="s">
        <v>2906</v>
      </c>
      <c r="E63" s="697">
        <v>2</v>
      </c>
      <c r="F63" s="1236">
        <v>0</v>
      </c>
      <c r="G63" s="699">
        <f t="shared" si="2"/>
        <v>0</v>
      </c>
    </row>
    <row r="64" spans="1:7" x14ac:dyDescent="0.2">
      <c r="A64" s="724" t="s">
        <v>5792</v>
      </c>
      <c r="B64" s="681">
        <v>49</v>
      </c>
      <c r="C64" s="687" t="s">
        <v>3308</v>
      </c>
      <c r="D64" s="639" t="s">
        <v>2906</v>
      </c>
      <c r="E64" s="697">
        <v>48</v>
      </c>
      <c r="F64" s="1236">
        <v>0</v>
      </c>
      <c r="G64" s="699">
        <f t="shared" si="2"/>
        <v>0</v>
      </c>
    </row>
    <row r="65" spans="1:7" ht="25.5" x14ac:dyDescent="0.2">
      <c r="A65" s="724" t="s">
        <v>5793</v>
      </c>
      <c r="B65" s="681">
        <v>50</v>
      </c>
      <c r="C65" s="690" t="s">
        <v>5608</v>
      </c>
      <c r="D65" s="639" t="s">
        <v>2906</v>
      </c>
      <c r="E65" s="697">
        <v>13</v>
      </c>
      <c r="F65" s="1236">
        <v>0</v>
      </c>
      <c r="G65" s="699">
        <f t="shared" si="2"/>
        <v>0</v>
      </c>
    </row>
    <row r="66" spans="1:7" ht="25.5" x14ac:dyDescent="0.2">
      <c r="A66" s="724" t="s">
        <v>5794</v>
      </c>
      <c r="B66" s="681">
        <v>51</v>
      </c>
      <c r="C66" s="690" t="s">
        <v>5614</v>
      </c>
      <c r="D66" s="639" t="s">
        <v>2906</v>
      </c>
      <c r="E66" s="697">
        <v>1</v>
      </c>
      <c r="F66" s="1236">
        <v>0</v>
      </c>
      <c r="G66" s="699">
        <f t="shared" si="2"/>
        <v>0</v>
      </c>
    </row>
    <row r="67" spans="1:7" x14ac:dyDescent="0.2">
      <c r="A67" s="724" t="s">
        <v>5795</v>
      </c>
      <c r="B67" s="681">
        <v>52</v>
      </c>
      <c r="C67" s="687" t="s">
        <v>3307</v>
      </c>
      <c r="D67" s="639" t="s">
        <v>2906</v>
      </c>
      <c r="E67" s="697">
        <v>14</v>
      </c>
      <c r="F67" s="1236">
        <v>0</v>
      </c>
      <c r="G67" s="699">
        <f t="shared" si="2"/>
        <v>0</v>
      </c>
    </row>
    <row r="68" spans="1:7" x14ac:dyDescent="0.2">
      <c r="A68" s="724" t="s">
        <v>5796</v>
      </c>
      <c r="B68" s="681">
        <v>53</v>
      </c>
      <c r="C68" s="687" t="s">
        <v>3306</v>
      </c>
      <c r="D68" s="639" t="s">
        <v>2906</v>
      </c>
      <c r="E68" s="697">
        <v>2</v>
      </c>
      <c r="F68" s="1236">
        <v>0</v>
      </c>
      <c r="G68" s="699">
        <f t="shared" si="2"/>
        <v>0</v>
      </c>
    </row>
    <row r="69" spans="1:7" x14ac:dyDescent="0.2">
      <c r="A69" s="724" t="s">
        <v>5797</v>
      </c>
      <c r="B69" s="681">
        <v>54</v>
      </c>
      <c r="C69" s="687" t="s">
        <v>3305</v>
      </c>
      <c r="D69" s="639" t="s">
        <v>2906</v>
      </c>
      <c r="E69" s="697">
        <v>2</v>
      </c>
      <c r="F69" s="1236">
        <v>0</v>
      </c>
      <c r="G69" s="699">
        <f t="shared" si="2"/>
        <v>0</v>
      </c>
    </row>
    <row r="70" spans="1:7" x14ac:dyDescent="0.2">
      <c r="A70" s="724" t="s">
        <v>5798</v>
      </c>
      <c r="B70" s="681">
        <v>55</v>
      </c>
      <c r="C70" s="687" t="s">
        <v>3304</v>
      </c>
      <c r="D70" s="639" t="s">
        <v>2906</v>
      </c>
      <c r="E70" s="697">
        <v>1</v>
      </c>
      <c r="F70" s="1236">
        <v>0</v>
      </c>
      <c r="G70" s="699">
        <f t="shared" si="2"/>
        <v>0</v>
      </c>
    </row>
    <row r="71" spans="1:7" x14ac:dyDescent="0.2">
      <c r="A71" s="724" t="s">
        <v>5799</v>
      </c>
      <c r="B71" s="681">
        <v>56</v>
      </c>
      <c r="C71" s="687" t="s">
        <v>3303</v>
      </c>
      <c r="D71" s="639"/>
      <c r="E71" s="697"/>
      <c r="F71" s="1236"/>
      <c r="G71" s="699"/>
    </row>
    <row r="72" spans="1:7" x14ac:dyDescent="0.2">
      <c r="A72" s="724" t="s">
        <v>5800</v>
      </c>
      <c r="B72" s="681">
        <v>57</v>
      </c>
      <c r="C72" s="687" t="s">
        <v>5610</v>
      </c>
      <c r="D72" s="639" t="s">
        <v>278</v>
      </c>
      <c r="E72" s="697">
        <v>765</v>
      </c>
      <c r="F72" s="1236">
        <v>0</v>
      </c>
      <c r="G72" s="699">
        <f t="shared" si="2"/>
        <v>0</v>
      </c>
    </row>
    <row r="73" spans="1:7" x14ac:dyDescent="0.2">
      <c r="A73" s="724" t="s">
        <v>5801</v>
      </c>
      <c r="B73" s="681">
        <v>58</v>
      </c>
      <c r="C73" s="687" t="s">
        <v>5611</v>
      </c>
      <c r="D73" s="639" t="s">
        <v>278</v>
      </c>
      <c r="E73" s="697">
        <v>0</v>
      </c>
      <c r="F73" s="1236">
        <v>0</v>
      </c>
      <c r="G73" s="699">
        <f t="shared" si="2"/>
        <v>0</v>
      </c>
    </row>
    <row r="74" spans="1:7" x14ac:dyDescent="0.2">
      <c r="A74" s="724" t="s">
        <v>5802</v>
      </c>
      <c r="B74" s="681">
        <v>59</v>
      </c>
      <c r="C74" s="687" t="s">
        <v>5612</v>
      </c>
      <c r="D74" s="639" t="s">
        <v>278</v>
      </c>
      <c r="E74" s="697">
        <v>765</v>
      </c>
      <c r="F74" s="1236">
        <v>0</v>
      </c>
      <c r="G74" s="699">
        <f t="shared" si="2"/>
        <v>0</v>
      </c>
    </row>
    <row r="75" spans="1:7" x14ac:dyDescent="0.2">
      <c r="A75" s="724" t="s">
        <v>5803</v>
      </c>
      <c r="B75" s="681">
        <v>60</v>
      </c>
      <c r="C75" s="687" t="s">
        <v>5613</v>
      </c>
      <c r="D75" s="639" t="s">
        <v>278</v>
      </c>
      <c r="E75" s="697">
        <v>136</v>
      </c>
      <c r="F75" s="1236">
        <v>0</v>
      </c>
      <c r="G75" s="699">
        <f t="shared" si="2"/>
        <v>0</v>
      </c>
    </row>
    <row r="76" spans="1:7" x14ac:dyDescent="0.2">
      <c r="A76" s="724" t="s">
        <v>5804</v>
      </c>
      <c r="B76" s="681">
        <v>61</v>
      </c>
      <c r="C76" s="687" t="s">
        <v>3324</v>
      </c>
      <c r="D76" s="639" t="s">
        <v>5527</v>
      </c>
      <c r="E76" s="697">
        <v>0.08</v>
      </c>
      <c r="F76" s="1236">
        <f>SUM(G56:G75)</f>
        <v>0</v>
      </c>
      <c r="G76" s="699">
        <f t="shared" si="2"/>
        <v>0</v>
      </c>
    </row>
    <row r="77" spans="1:7" s="693" customFormat="1" ht="22.5" customHeight="1" x14ac:dyDescent="0.2">
      <c r="B77" s="964" t="s">
        <v>3302</v>
      </c>
      <c r="C77" s="965"/>
      <c r="D77" s="965"/>
      <c r="E77" s="965"/>
      <c r="F77" s="965"/>
      <c r="G77" s="698">
        <f>SUM(G56:G76)</f>
        <v>0</v>
      </c>
    </row>
    <row r="80" spans="1:7" ht="14.25" x14ac:dyDescent="0.2">
      <c r="B80" s="975" t="s">
        <v>5615</v>
      </c>
      <c r="C80" s="976"/>
      <c r="D80" s="976"/>
      <c r="E80" s="976"/>
      <c r="F80" s="976"/>
    </row>
    <row r="81" spans="1:7" x14ac:dyDescent="0.2">
      <c r="B81" s="677" t="s">
        <v>3300</v>
      </c>
      <c r="C81" s="678" t="s">
        <v>3299</v>
      </c>
      <c r="D81" s="679" t="s">
        <v>153</v>
      </c>
      <c r="E81" s="680" t="s">
        <v>3298</v>
      </c>
      <c r="F81" s="680"/>
      <c r="G81" s="680" t="s">
        <v>3296</v>
      </c>
    </row>
    <row r="82" spans="1:7" x14ac:dyDescent="0.2">
      <c r="A82" s="724" t="s">
        <v>5805</v>
      </c>
      <c r="B82" s="681">
        <v>62</v>
      </c>
      <c r="C82" s="696" t="s">
        <v>3316</v>
      </c>
      <c r="D82" s="639" t="s">
        <v>2906</v>
      </c>
      <c r="E82" s="697">
        <v>1</v>
      </c>
      <c r="F82" s="1236">
        <v>0</v>
      </c>
      <c r="G82" s="699">
        <f>F82*E82</f>
        <v>0</v>
      </c>
    </row>
    <row r="83" spans="1:7" x14ac:dyDescent="0.2">
      <c r="A83" s="724" t="s">
        <v>5806</v>
      </c>
      <c r="B83" s="681">
        <v>63</v>
      </c>
      <c r="C83" s="687" t="s">
        <v>3315</v>
      </c>
      <c r="D83" s="639" t="s">
        <v>2906</v>
      </c>
      <c r="E83" s="697">
        <v>1</v>
      </c>
      <c r="F83" s="1236">
        <v>0</v>
      </c>
      <c r="G83" s="699">
        <f t="shared" ref="G83:G95" si="3">F83*E83</f>
        <v>0</v>
      </c>
    </row>
    <row r="84" spans="1:7" x14ac:dyDescent="0.2">
      <c r="A84" s="724" t="s">
        <v>5807</v>
      </c>
      <c r="B84" s="681">
        <v>64</v>
      </c>
      <c r="C84" s="687" t="s">
        <v>3314</v>
      </c>
      <c r="D84" s="639" t="s">
        <v>2906</v>
      </c>
      <c r="E84" s="697">
        <v>1</v>
      </c>
      <c r="F84" s="1236">
        <v>0</v>
      </c>
      <c r="G84" s="699">
        <f t="shared" si="3"/>
        <v>0</v>
      </c>
    </row>
    <row r="85" spans="1:7" x14ac:dyDescent="0.2">
      <c r="A85" s="724" t="s">
        <v>5808</v>
      </c>
      <c r="B85" s="681">
        <v>65</v>
      </c>
      <c r="C85" s="687" t="s">
        <v>3312</v>
      </c>
      <c r="D85" s="639" t="s">
        <v>2906</v>
      </c>
      <c r="E85" s="697">
        <v>1</v>
      </c>
      <c r="F85" s="1236">
        <v>0</v>
      </c>
      <c r="G85" s="699">
        <f t="shared" si="3"/>
        <v>0</v>
      </c>
    </row>
    <row r="86" spans="1:7" x14ac:dyDescent="0.2">
      <c r="A86" s="724" t="s">
        <v>5867</v>
      </c>
      <c r="B86" s="681">
        <v>66</v>
      </c>
      <c r="C86" s="687" t="s">
        <v>3308</v>
      </c>
      <c r="D86" s="639" t="s">
        <v>2906</v>
      </c>
      <c r="E86" s="697">
        <v>4</v>
      </c>
      <c r="F86" s="1236">
        <v>0</v>
      </c>
      <c r="G86" s="699">
        <f t="shared" si="3"/>
        <v>0</v>
      </c>
    </row>
    <row r="87" spans="1:7" ht="25.5" x14ac:dyDescent="0.2">
      <c r="A87" s="724" t="s">
        <v>5810</v>
      </c>
      <c r="B87" s="681">
        <v>67</v>
      </c>
      <c r="C87" s="690" t="s">
        <v>5616</v>
      </c>
      <c r="D87" s="639" t="s">
        <v>2906</v>
      </c>
      <c r="E87" s="697">
        <v>1</v>
      </c>
      <c r="F87" s="1236">
        <v>0</v>
      </c>
      <c r="G87" s="699">
        <f t="shared" si="3"/>
        <v>0</v>
      </c>
    </row>
    <row r="88" spans="1:7" x14ac:dyDescent="0.2">
      <c r="A88" s="724" t="s">
        <v>5811</v>
      </c>
      <c r="B88" s="681">
        <v>68</v>
      </c>
      <c r="C88" s="687" t="s">
        <v>3307</v>
      </c>
      <c r="D88" s="639" t="s">
        <v>2906</v>
      </c>
      <c r="E88" s="697">
        <v>1</v>
      </c>
      <c r="F88" s="1236">
        <v>0</v>
      </c>
      <c r="G88" s="699">
        <f t="shared" si="3"/>
        <v>0</v>
      </c>
    </row>
    <row r="89" spans="1:7" x14ac:dyDescent="0.2">
      <c r="A89" s="724" t="s">
        <v>5812</v>
      </c>
      <c r="B89" s="681">
        <v>69</v>
      </c>
      <c r="C89" s="687" t="s">
        <v>3306</v>
      </c>
      <c r="D89" s="639" t="s">
        <v>2906</v>
      </c>
      <c r="E89" s="697">
        <v>1</v>
      </c>
      <c r="F89" s="1236">
        <v>0</v>
      </c>
      <c r="G89" s="699">
        <f t="shared" si="3"/>
        <v>0</v>
      </c>
    </row>
    <row r="90" spans="1:7" x14ac:dyDescent="0.2">
      <c r="A90" s="724" t="s">
        <v>5813</v>
      </c>
      <c r="B90" s="681">
        <v>70</v>
      </c>
      <c r="C90" s="687" t="s">
        <v>3305</v>
      </c>
      <c r="D90" s="639" t="s">
        <v>2906</v>
      </c>
      <c r="E90" s="697">
        <v>1</v>
      </c>
      <c r="F90" s="1236">
        <v>0</v>
      </c>
      <c r="G90" s="699">
        <f t="shared" si="3"/>
        <v>0</v>
      </c>
    </row>
    <row r="91" spans="1:7" x14ac:dyDescent="0.2">
      <c r="A91" s="724" t="s">
        <v>5814</v>
      </c>
      <c r="B91" s="681">
        <v>71</v>
      </c>
      <c r="C91" s="687" t="s">
        <v>5610</v>
      </c>
      <c r="D91" s="639" t="s">
        <v>278</v>
      </c>
      <c r="E91" s="697">
        <v>55</v>
      </c>
      <c r="F91" s="1236">
        <v>0</v>
      </c>
      <c r="G91" s="699">
        <f t="shared" si="3"/>
        <v>0</v>
      </c>
    </row>
    <row r="92" spans="1:7" x14ac:dyDescent="0.2">
      <c r="A92" s="724" t="s">
        <v>5815</v>
      </c>
      <c r="B92" s="681">
        <v>72</v>
      </c>
      <c r="C92" s="687" t="s">
        <v>5611</v>
      </c>
      <c r="D92" s="639" t="s">
        <v>278</v>
      </c>
      <c r="E92" s="697">
        <v>20</v>
      </c>
      <c r="F92" s="1236">
        <v>0</v>
      </c>
      <c r="G92" s="699">
        <f t="shared" si="3"/>
        <v>0</v>
      </c>
    </row>
    <row r="93" spans="1:7" x14ac:dyDescent="0.2">
      <c r="A93" s="724" t="s">
        <v>5816</v>
      </c>
      <c r="B93" s="681">
        <v>73</v>
      </c>
      <c r="C93" s="687" t="s">
        <v>5612</v>
      </c>
      <c r="D93" s="639" t="s">
        <v>278</v>
      </c>
      <c r="E93" s="697">
        <v>55</v>
      </c>
      <c r="F93" s="1236">
        <v>0</v>
      </c>
      <c r="G93" s="699">
        <f t="shared" si="3"/>
        <v>0</v>
      </c>
    </row>
    <row r="94" spans="1:7" x14ac:dyDescent="0.2">
      <c r="A94" s="724" t="s">
        <v>5817</v>
      </c>
      <c r="B94" s="681">
        <v>74</v>
      </c>
      <c r="C94" s="687" t="s">
        <v>5613</v>
      </c>
      <c r="D94" s="639" t="s">
        <v>278</v>
      </c>
      <c r="E94" s="697">
        <v>136</v>
      </c>
      <c r="F94" s="1236">
        <v>0</v>
      </c>
      <c r="G94" s="699">
        <f t="shared" si="3"/>
        <v>0</v>
      </c>
    </row>
    <row r="95" spans="1:7" x14ac:dyDescent="0.2">
      <c r="A95" s="724" t="s">
        <v>5818</v>
      </c>
      <c r="B95" s="681">
        <v>75</v>
      </c>
      <c r="C95" s="687" t="s">
        <v>3324</v>
      </c>
      <c r="D95" s="639" t="s">
        <v>5527</v>
      </c>
      <c r="E95" s="697">
        <v>0.08</v>
      </c>
      <c r="F95" s="1236">
        <f>SUM(G82:G94)</f>
        <v>0</v>
      </c>
      <c r="G95" s="699">
        <f t="shared" si="3"/>
        <v>0</v>
      </c>
    </row>
    <row r="96" spans="1:7" s="693" customFormat="1" ht="22.5" customHeight="1" x14ac:dyDescent="0.2">
      <c r="B96" s="736" t="s">
        <v>5617</v>
      </c>
      <c r="C96" s="678"/>
      <c r="D96" s="679"/>
      <c r="E96" s="680"/>
      <c r="F96" s="680"/>
      <c r="G96" s="698">
        <f>SUM(G82:G95)</f>
        <v>0</v>
      </c>
    </row>
    <row r="99" spans="1:7" x14ac:dyDescent="0.2">
      <c r="B99" s="736" t="s">
        <v>3301</v>
      </c>
    </row>
    <row r="100" spans="1:7" x14ac:dyDescent="0.2">
      <c r="B100" s="677" t="s">
        <v>3300</v>
      </c>
      <c r="C100" s="678" t="s">
        <v>3299</v>
      </c>
      <c r="D100" s="679" t="s">
        <v>153</v>
      </c>
      <c r="E100" s="680" t="s">
        <v>3298</v>
      </c>
      <c r="F100" s="680" t="s">
        <v>3297</v>
      </c>
      <c r="G100" s="680" t="s">
        <v>3296</v>
      </c>
    </row>
    <row r="101" spans="1:7" x14ac:dyDescent="0.2">
      <c r="A101" s="724" t="s">
        <v>5819</v>
      </c>
      <c r="B101" s="681">
        <v>76</v>
      </c>
      <c r="C101" s="696" t="s">
        <v>3295</v>
      </c>
      <c r="D101" s="639" t="s">
        <v>871</v>
      </c>
      <c r="E101" s="697">
        <v>128</v>
      </c>
      <c r="F101" s="1236">
        <v>0</v>
      </c>
      <c r="G101" s="699">
        <f>F101*E101</f>
        <v>0</v>
      </c>
    </row>
    <row r="102" spans="1:7" x14ac:dyDescent="0.2">
      <c r="A102" s="724" t="s">
        <v>5820</v>
      </c>
      <c r="B102" s="681">
        <v>77</v>
      </c>
      <c r="C102" s="687" t="s">
        <v>3294</v>
      </c>
      <c r="D102" s="639" t="s">
        <v>871</v>
      </c>
      <c r="E102" s="697">
        <v>56</v>
      </c>
      <c r="F102" s="1236">
        <v>0</v>
      </c>
      <c r="G102" s="699">
        <f t="shared" ref="G102:G108" si="4">F102*E102</f>
        <v>0</v>
      </c>
    </row>
    <row r="103" spans="1:7" x14ac:dyDescent="0.2">
      <c r="A103" s="724" t="s">
        <v>5821</v>
      </c>
      <c r="B103" s="681">
        <v>78</v>
      </c>
      <c r="C103" s="687" t="s">
        <v>5618</v>
      </c>
      <c r="D103" s="639" t="s">
        <v>871</v>
      </c>
      <c r="E103" s="697">
        <v>48</v>
      </c>
      <c r="F103" s="1236">
        <v>0</v>
      </c>
      <c r="G103" s="699">
        <v>0</v>
      </c>
    </row>
    <row r="104" spans="1:7" x14ac:dyDescent="0.2">
      <c r="A104" s="724" t="s">
        <v>5822</v>
      </c>
      <c r="B104" s="681">
        <v>79</v>
      </c>
      <c r="C104" s="687" t="s">
        <v>3293</v>
      </c>
      <c r="D104" s="639" t="s">
        <v>871</v>
      </c>
      <c r="E104" s="697">
        <v>720</v>
      </c>
      <c r="F104" s="1236">
        <v>0</v>
      </c>
      <c r="G104" s="699">
        <f t="shared" si="4"/>
        <v>0</v>
      </c>
    </row>
    <row r="105" spans="1:7" x14ac:dyDescent="0.2">
      <c r="A105" s="724" t="s">
        <v>5823</v>
      </c>
      <c r="B105" s="681">
        <v>80</v>
      </c>
      <c r="C105" s="687" t="s">
        <v>3292</v>
      </c>
      <c r="D105" s="639" t="s">
        <v>871</v>
      </c>
      <c r="E105" s="697">
        <v>592</v>
      </c>
      <c r="F105" s="1236">
        <v>0</v>
      </c>
      <c r="G105" s="699">
        <f t="shared" si="4"/>
        <v>0</v>
      </c>
    </row>
    <row r="106" spans="1:7" x14ac:dyDescent="0.2">
      <c r="A106" s="724" t="s">
        <v>5824</v>
      </c>
      <c r="B106" s="681">
        <v>81</v>
      </c>
      <c r="C106" s="687" t="s">
        <v>3291</v>
      </c>
      <c r="D106" s="639" t="s">
        <v>871</v>
      </c>
      <c r="E106" s="697">
        <v>132</v>
      </c>
      <c r="F106" s="1236">
        <v>0</v>
      </c>
      <c r="G106" s="699">
        <f t="shared" si="4"/>
        <v>0</v>
      </c>
    </row>
    <row r="107" spans="1:7" x14ac:dyDescent="0.2">
      <c r="A107" s="724" t="s">
        <v>5825</v>
      </c>
      <c r="B107" s="681">
        <v>82</v>
      </c>
      <c r="C107" s="687" t="s">
        <v>3290</v>
      </c>
      <c r="D107" s="639" t="s">
        <v>1266</v>
      </c>
      <c r="E107" s="697">
        <v>30</v>
      </c>
      <c r="F107" s="1236">
        <v>0</v>
      </c>
      <c r="G107" s="699">
        <f t="shared" si="4"/>
        <v>0</v>
      </c>
    </row>
    <row r="108" spans="1:7" x14ac:dyDescent="0.2">
      <c r="A108" s="724" t="s">
        <v>5826</v>
      </c>
      <c r="B108" s="681">
        <v>83</v>
      </c>
      <c r="C108" s="687" t="s">
        <v>5619</v>
      </c>
      <c r="D108" s="639" t="s">
        <v>871</v>
      </c>
      <c r="E108" s="697">
        <v>10</v>
      </c>
      <c r="F108" s="1236">
        <v>0</v>
      </c>
      <c r="G108" s="699">
        <f t="shared" si="4"/>
        <v>0</v>
      </c>
    </row>
    <row r="109" spans="1:7" s="693" customFormat="1" ht="22.5" customHeight="1" x14ac:dyDescent="0.2">
      <c r="B109" s="964" t="s">
        <v>3289</v>
      </c>
      <c r="C109" s="965"/>
      <c r="D109" s="965"/>
      <c r="E109" s="965"/>
      <c r="F109" s="965"/>
      <c r="G109" s="698">
        <f>SUM(G101:G108)</f>
        <v>0</v>
      </c>
    </row>
    <row r="112" spans="1:7" ht="15" thickBot="1" x14ac:dyDescent="0.25">
      <c r="B112" s="966" t="s">
        <v>3288</v>
      </c>
      <c r="C112" s="967"/>
      <c r="D112" s="967"/>
      <c r="E112" s="967"/>
      <c r="F112" s="968">
        <f>G109+G96+G77+G51+G25</f>
        <v>0</v>
      </c>
      <c r="G112" s="968"/>
    </row>
    <row r="113" spans="2:7" ht="13.5" thickTop="1" x14ac:dyDescent="0.2"/>
    <row r="115" spans="2:7" x14ac:dyDescent="0.2">
      <c r="B115" s="969" t="s">
        <v>5620</v>
      </c>
      <c r="C115" s="970"/>
      <c r="D115" s="970"/>
      <c r="E115" s="970"/>
      <c r="F115" s="970"/>
      <c r="G115" s="971"/>
    </row>
    <row r="116" spans="2:7" x14ac:dyDescent="0.2">
      <c r="B116" s="970"/>
      <c r="C116" s="970"/>
      <c r="D116" s="970"/>
      <c r="E116" s="970"/>
      <c r="F116" s="970"/>
      <c r="G116" s="971"/>
    </row>
    <row r="117" spans="2:7" x14ac:dyDescent="0.2">
      <c r="B117" s="970"/>
      <c r="C117" s="970"/>
      <c r="D117" s="970"/>
      <c r="E117" s="970"/>
      <c r="F117" s="970"/>
      <c r="G117" s="971"/>
    </row>
    <row r="118" spans="2:7" x14ac:dyDescent="0.2">
      <c r="B118" s="970"/>
      <c r="C118" s="970"/>
      <c r="D118" s="970"/>
      <c r="E118" s="970"/>
      <c r="F118" s="970"/>
      <c r="G118" s="971"/>
    </row>
    <row r="119" spans="2:7" x14ac:dyDescent="0.2">
      <c r="B119" s="970"/>
      <c r="C119" s="970"/>
      <c r="D119" s="970"/>
      <c r="E119" s="970"/>
      <c r="F119" s="970"/>
      <c r="G119" s="971"/>
    </row>
    <row r="120" spans="2:7" x14ac:dyDescent="0.2">
      <c r="B120" s="970"/>
      <c r="C120" s="970"/>
      <c r="D120" s="970"/>
      <c r="E120" s="970"/>
      <c r="F120" s="970"/>
      <c r="G120" s="971"/>
    </row>
  </sheetData>
  <sheetProtection password="D923" sheet="1" objects="1" scenarios="1"/>
  <mergeCells count="12">
    <mergeCell ref="B109:F109"/>
    <mergeCell ref="B112:E112"/>
    <mergeCell ref="F112:G112"/>
    <mergeCell ref="B115:G120"/>
    <mergeCell ref="B1:G3"/>
    <mergeCell ref="B4:F4"/>
    <mergeCell ref="B25:F25"/>
    <mergeCell ref="B28:F28"/>
    <mergeCell ref="B51:F51"/>
    <mergeCell ref="B54:F54"/>
    <mergeCell ref="B77:F77"/>
    <mergeCell ref="B80:F80"/>
  </mergeCells>
  <pageMargins left="0.7" right="0.7" top="0.78740157499999996" bottom="0.78740157499999996" header="0.3" footer="0.3"/>
  <pageSetup paperSize="9"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List32">
    <pageSetUpPr fitToPage="1"/>
  </sheetPr>
  <dimension ref="B2:BM164"/>
  <sheetViews>
    <sheetView showGridLines="0" tabSelected="1" topLeftCell="A107" workbookViewId="0">
      <selection activeCell="W123" sqref="W123"/>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753"/>
      <c r="M2" s="753"/>
      <c r="N2" s="753"/>
      <c r="O2" s="753"/>
      <c r="P2" s="753"/>
      <c r="Q2" s="753"/>
      <c r="R2" s="753"/>
      <c r="S2" s="753"/>
      <c r="T2" s="753"/>
      <c r="U2" s="753"/>
      <c r="V2" s="753"/>
      <c r="AT2" s="16" t="s">
        <v>124</v>
      </c>
    </row>
    <row r="3" spans="2:46" ht="6.95" customHeight="1" x14ac:dyDescent="0.2">
      <c r="B3" s="17"/>
      <c r="C3" s="18"/>
      <c r="D3" s="18"/>
      <c r="E3" s="18"/>
      <c r="F3" s="18"/>
      <c r="G3" s="18"/>
      <c r="H3" s="18"/>
      <c r="I3" s="18"/>
      <c r="J3" s="18"/>
      <c r="K3" s="18"/>
      <c r="L3" s="19"/>
      <c r="AT3" s="16" t="s">
        <v>83</v>
      </c>
    </row>
    <row r="4" spans="2:46" ht="24.95" customHeight="1" x14ac:dyDescent="0.2">
      <c r="B4" s="19"/>
      <c r="D4" s="20" t="s">
        <v>125</v>
      </c>
      <c r="L4" s="19"/>
      <c r="M4" s="86" t="s">
        <v>10</v>
      </c>
      <c r="AT4" s="16" t="s">
        <v>4</v>
      </c>
    </row>
    <row r="5" spans="2:46" ht="6.95" customHeight="1" x14ac:dyDescent="0.2">
      <c r="B5" s="19"/>
      <c r="L5" s="19"/>
    </row>
    <row r="6" spans="2:46" ht="12" customHeight="1" x14ac:dyDescent="0.2">
      <c r="B6" s="19"/>
      <c r="D6" s="26" t="s">
        <v>16</v>
      </c>
      <c r="L6" s="19"/>
    </row>
    <row r="7" spans="2:46" ht="16.5" customHeight="1" x14ac:dyDescent="0.2">
      <c r="B7" s="19"/>
      <c r="E7" s="778" t="str">
        <f>'Rekapitulace stavby'!K6</f>
        <v>NEM CK</v>
      </c>
      <c r="F7" s="779"/>
      <c r="G7" s="779"/>
      <c r="H7" s="779"/>
      <c r="L7" s="19"/>
    </row>
    <row r="8" spans="2:46" s="1" customFormat="1" ht="12" customHeight="1" x14ac:dyDescent="0.2">
      <c r="B8" s="31"/>
      <c r="D8" s="26" t="s">
        <v>126</v>
      </c>
      <c r="L8" s="31"/>
    </row>
    <row r="9" spans="2:46" s="1" customFormat="1" ht="16.5" customHeight="1" x14ac:dyDescent="0.2">
      <c r="B9" s="31"/>
      <c r="E9" s="744" t="s">
        <v>2803</v>
      </c>
      <c r="F9" s="777"/>
      <c r="G9" s="777"/>
      <c r="H9" s="777"/>
      <c r="L9" s="31"/>
    </row>
    <row r="10" spans="2:46" s="1" customFormat="1" x14ac:dyDescent="0.2">
      <c r="B10" s="31"/>
      <c r="L10" s="31"/>
    </row>
    <row r="11" spans="2:46" s="1" customFormat="1" ht="12" customHeight="1" x14ac:dyDescent="0.2">
      <c r="B11" s="31"/>
      <c r="D11" s="26" t="s">
        <v>18</v>
      </c>
      <c r="F11" s="24" t="s">
        <v>1</v>
      </c>
      <c r="I11" s="26" t="s">
        <v>19</v>
      </c>
      <c r="J11" s="24" t="s">
        <v>1</v>
      </c>
      <c r="L11" s="31"/>
    </row>
    <row r="12" spans="2:46" s="1" customFormat="1" ht="12" customHeight="1" x14ac:dyDescent="0.2">
      <c r="B12" s="31"/>
      <c r="D12" s="26" t="s">
        <v>20</v>
      </c>
      <c r="F12" s="24" t="s">
        <v>21</v>
      </c>
      <c r="I12" s="26" t="s">
        <v>22</v>
      </c>
      <c r="J12" s="50" t="str">
        <f>'Rekapitulace stavby'!AN8</f>
        <v>29. 5. 2023</v>
      </c>
      <c r="L12" s="31"/>
    </row>
    <row r="13" spans="2:46" s="1" customFormat="1" ht="10.9" customHeight="1" x14ac:dyDescent="0.2">
      <c r="B13" s="31"/>
      <c r="L13" s="31"/>
    </row>
    <row r="14" spans="2:46" s="1" customFormat="1" ht="12" customHeight="1" x14ac:dyDescent="0.2">
      <c r="B14" s="31"/>
      <c r="D14" s="26" t="s">
        <v>24</v>
      </c>
      <c r="I14" s="26" t="s">
        <v>25</v>
      </c>
      <c r="J14" s="24" t="str">
        <f>IF('Rekapitulace stavby'!AN10="","",'Rekapitulace stavby'!AN10)</f>
        <v/>
      </c>
      <c r="L14" s="31"/>
    </row>
    <row r="15" spans="2:46" s="1" customFormat="1" ht="18" customHeight="1" x14ac:dyDescent="0.2">
      <c r="B15" s="31"/>
      <c r="E15" s="24" t="str">
        <f>IF('Rekapitulace stavby'!E11="","",'Rekapitulace stavby'!E11)</f>
        <v xml:space="preserve"> </v>
      </c>
      <c r="I15" s="26" t="s">
        <v>26</v>
      </c>
      <c r="J15" s="24" t="str">
        <f>IF('Rekapitulace stavby'!AN11="","",'Rekapitulace stavby'!AN11)</f>
        <v/>
      </c>
      <c r="L15" s="31"/>
    </row>
    <row r="16" spans="2:46" s="1" customFormat="1" ht="6.95" customHeight="1" x14ac:dyDescent="0.2">
      <c r="B16" s="31"/>
      <c r="L16" s="31"/>
    </row>
    <row r="17" spans="2:12" s="1" customFormat="1" ht="12" customHeight="1" x14ac:dyDescent="0.2">
      <c r="B17" s="31"/>
      <c r="D17" s="26" t="s">
        <v>27</v>
      </c>
      <c r="I17" s="26" t="s">
        <v>25</v>
      </c>
      <c r="J17" s="27" t="str">
        <f>'Rekapitulace stavby'!AN13</f>
        <v>Vyplň údaj</v>
      </c>
      <c r="L17" s="31"/>
    </row>
    <row r="18" spans="2:12" s="1" customFormat="1" ht="18" customHeight="1" x14ac:dyDescent="0.2">
      <c r="B18" s="31"/>
      <c r="E18" s="780" t="str">
        <f>'Rekapitulace stavby'!E14</f>
        <v>Vyplň údaj</v>
      </c>
      <c r="F18" s="765"/>
      <c r="G18" s="765"/>
      <c r="H18" s="765"/>
      <c r="I18" s="26" t="s">
        <v>26</v>
      </c>
      <c r="J18" s="27" t="str">
        <f>'Rekapitulace stavby'!AN14</f>
        <v>Vyplň údaj</v>
      </c>
      <c r="L18" s="31"/>
    </row>
    <row r="19" spans="2:12" s="1" customFormat="1" ht="6.95" customHeight="1" x14ac:dyDescent="0.2">
      <c r="B19" s="31"/>
      <c r="L19" s="31"/>
    </row>
    <row r="20" spans="2:12" s="1" customFormat="1" ht="12" customHeight="1" x14ac:dyDescent="0.2">
      <c r="B20" s="31"/>
      <c r="D20" s="26" t="s">
        <v>29</v>
      </c>
      <c r="I20" s="26" t="s">
        <v>25</v>
      </c>
      <c r="J20" s="24" t="str">
        <f>IF('Rekapitulace stavby'!AN16="","",'Rekapitulace stavby'!AN16)</f>
        <v/>
      </c>
      <c r="L20" s="31"/>
    </row>
    <row r="21" spans="2:12" s="1" customFormat="1" ht="18" customHeight="1" x14ac:dyDescent="0.2">
      <c r="B21" s="31"/>
      <c r="E21" s="24" t="str">
        <f>IF('Rekapitulace stavby'!E17="","",'Rekapitulace stavby'!E17)</f>
        <v xml:space="preserve"> </v>
      </c>
      <c r="I21" s="26" t="s">
        <v>26</v>
      </c>
      <c r="J21" s="24" t="str">
        <f>IF('Rekapitulace stavby'!AN17="","",'Rekapitulace stavby'!AN17)</f>
        <v/>
      </c>
      <c r="L21" s="31"/>
    </row>
    <row r="22" spans="2:12" s="1" customFormat="1" ht="6.95" customHeight="1" x14ac:dyDescent="0.2">
      <c r="B22" s="31"/>
      <c r="L22" s="31"/>
    </row>
    <row r="23" spans="2:12" s="1" customFormat="1" ht="12" customHeight="1" x14ac:dyDescent="0.2">
      <c r="B23" s="31"/>
      <c r="D23" s="26" t="s">
        <v>31</v>
      </c>
      <c r="I23" s="26" t="s">
        <v>25</v>
      </c>
      <c r="J23" s="24" t="str">
        <f>IF('Rekapitulace stavby'!AN19="","",'Rekapitulace stavby'!AN19)</f>
        <v/>
      </c>
      <c r="L23" s="31"/>
    </row>
    <row r="24" spans="2:12" s="1" customFormat="1" ht="18" customHeight="1" x14ac:dyDescent="0.2">
      <c r="B24" s="31"/>
      <c r="E24" s="24" t="str">
        <f>IF('Rekapitulace stavby'!E20="","",'Rekapitulace stavby'!E20)</f>
        <v xml:space="preserve"> </v>
      </c>
      <c r="I24" s="26" t="s">
        <v>26</v>
      </c>
      <c r="J24" s="24" t="str">
        <f>IF('Rekapitulace stavby'!AN20="","",'Rekapitulace stavby'!AN20)</f>
        <v/>
      </c>
      <c r="L24" s="31"/>
    </row>
    <row r="25" spans="2:12" s="1" customFormat="1" ht="6.95" customHeight="1" x14ac:dyDescent="0.2">
      <c r="B25" s="31"/>
      <c r="L25" s="31"/>
    </row>
    <row r="26" spans="2:12" s="1" customFormat="1" ht="12" customHeight="1" x14ac:dyDescent="0.2">
      <c r="B26" s="31"/>
      <c r="D26" s="26" t="s">
        <v>32</v>
      </c>
      <c r="L26" s="31"/>
    </row>
    <row r="27" spans="2:12" s="7" customFormat="1" ht="16.5" customHeight="1" x14ac:dyDescent="0.2">
      <c r="B27" s="87"/>
      <c r="E27" s="769" t="s">
        <v>1</v>
      </c>
      <c r="F27" s="769"/>
      <c r="G27" s="769"/>
      <c r="H27" s="769"/>
      <c r="L27" s="87"/>
    </row>
    <row r="28" spans="2:12" s="1" customFormat="1" ht="6.95" customHeight="1" x14ac:dyDescent="0.2">
      <c r="B28" s="31"/>
      <c r="L28" s="31"/>
    </row>
    <row r="29" spans="2:12" s="1" customFormat="1" ht="6.95" customHeight="1" x14ac:dyDescent="0.2">
      <c r="B29" s="31"/>
      <c r="D29" s="51"/>
      <c r="E29" s="51"/>
      <c r="F29" s="51"/>
      <c r="G29" s="51"/>
      <c r="H29" s="51"/>
      <c r="I29" s="51"/>
      <c r="J29" s="51"/>
      <c r="K29" s="51"/>
      <c r="L29" s="31"/>
    </row>
    <row r="30" spans="2:12" s="1" customFormat="1" ht="25.35" customHeight="1" x14ac:dyDescent="0.2">
      <c r="B30" s="31"/>
      <c r="D30" s="88" t="s">
        <v>33</v>
      </c>
      <c r="J30" s="63">
        <f>ROUND(J124, 2)</f>
        <v>0</v>
      </c>
      <c r="L30" s="31"/>
    </row>
    <row r="31" spans="2:12" s="1" customFormat="1" ht="6.95" customHeight="1" x14ac:dyDescent="0.2">
      <c r="B31" s="31"/>
      <c r="D31" s="51"/>
      <c r="E31" s="51"/>
      <c r="F31" s="51"/>
      <c r="G31" s="51"/>
      <c r="H31" s="51"/>
      <c r="I31" s="51"/>
      <c r="J31" s="51"/>
      <c r="K31" s="51"/>
      <c r="L31" s="31"/>
    </row>
    <row r="32" spans="2:12" s="1" customFormat="1" ht="14.45" customHeight="1" x14ac:dyDescent="0.2">
      <c r="B32" s="31"/>
      <c r="F32" s="89" t="s">
        <v>35</v>
      </c>
      <c r="I32" s="89" t="s">
        <v>34</v>
      </c>
      <c r="J32" s="89" t="s">
        <v>36</v>
      </c>
      <c r="L32" s="31"/>
    </row>
    <row r="33" spans="2:12" s="1" customFormat="1" ht="14.45" customHeight="1" x14ac:dyDescent="0.2">
      <c r="B33" s="31"/>
      <c r="D33" s="90" t="s">
        <v>37</v>
      </c>
      <c r="E33" s="26" t="s">
        <v>38</v>
      </c>
      <c r="F33" s="91">
        <f>ROUND((SUM(BE124:BE163)),  2)</f>
        <v>0</v>
      </c>
      <c r="I33" s="92">
        <v>0.21</v>
      </c>
      <c r="J33" s="91">
        <f>ROUND(((SUM(BE124:BE163))*I33),  2)</f>
        <v>0</v>
      </c>
      <c r="L33" s="31"/>
    </row>
    <row r="34" spans="2:12" s="1" customFormat="1" ht="14.45" customHeight="1" x14ac:dyDescent="0.2">
      <c r="B34" s="31"/>
      <c r="E34" s="26" t="s">
        <v>39</v>
      </c>
      <c r="F34" s="91">
        <f>ROUND((SUM(BF124:BF163)),  2)</f>
        <v>0</v>
      </c>
      <c r="I34" s="92">
        <v>0.15</v>
      </c>
      <c r="J34" s="91">
        <f>ROUND(((SUM(BF124:BF163))*I34),  2)</f>
        <v>0</v>
      </c>
      <c r="L34" s="31"/>
    </row>
    <row r="35" spans="2:12" s="1" customFormat="1" ht="14.45" hidden="1" customHeight="1" x14ac:dyDescent="0.2">
      <c r="B35" s="31"/>
      <c r="E35" s="26" t="s">
        <v>40</v>
      </c>
      <c r="F35" s="91">
        <f>ROUND((SUM(BG124:BG163)),  2)</f>
        <v>0</v>
      </c>
      <c r="I35" s="92">
        <v>0.21</v>
      </c>
      <c r="J35" s="91">
        <f>0</f>
        <v>0</v>
      </c>
      <c r="L35" s="31"/>
    </row>
    <row r="36" spans="2:12" s="1" customFormat="1" ht="14.45" hidden="1" customHeight="1" x14ac:dyDescent="0.2">
      <c r="B36" s="31"/>
      <c r="E36" s="26" t="s">
        <v>41</v>
      </c>
      <c r="F36" s="91">
        <f>ROUND((SUM(BH124:BH163)),  2)</f>
        <v>0</v>
      </c>
      <c r="I36" s="92">
        <v>0.15</v>
      </c>
      <c r="J36" s="91">
        <f>0</f>
        <v>0</v>
      </c>
      <c r="L36" s="31"/>
    </row>
    <row r="37" spans="2:12" s="1" customFormat="1" ht="14.45" hidden="1" customHeight="1" x14ac:dyDescent="0.2">
      <c r="B37" s="31"/>
      <c r="E37" s="26" t="s">
        <v>42</v>
      </c>
      <c r="F37" s="91">
        <f>ROUND((SUM(BI124:BI163)),  2)</f>
        <v>0</v>
      </c>
      <c r="I37" s="92">
        <v>0</v>
      </c>
      <c r="J37" s="91">
        <f>0</f>
        <v>0</v>
      </c>
      <c r="L37" s="31"/>
    </row>
    <row r="38" spans="2:12" s="1" customFormat="1" ht="6.95" customHeight="1" x14ac:dyDescent="0.2">
      <c r="B38" s="31"/>
      <c r="L38" s="31"/>
    </row>
    <row r="39" spans="2:12" s="1" customFormat="1" ht="25.35" customHeight="1" x14ac:dyDescent="0.2">
      <c r="B39" s="31"/>
      <c r="C39" s="93"/>
      <c r="D39" s="94" t="s">
        <v>43</v>
      </c>
      <c r="E39" s="54"/>
      <c r="F39" s="54"/>
      <c r="G39" s="95" t="s">
        <v>44</v>
      </c>
      <c r="H39" s="96" t="s">
        <v>45</v>
      </c>
      <c r="I39" s="54"/>
      <c r="J39" s="97">
        <f>SUM(J30:J37)</f>
        <v>0</v>
      </c>
      <c r="K39" s="98"/>
      <c r="L39" s="31"/>
    </row>
    <row r="40" spans="2:12" s="1" customFormat="1" ht="14.45" customHeight="1" x14ac:dyDescent="0.2">
      <c r="B40" s="31"/>
      <c r="L40" s="31"/>
    </row>
    <row r="41" spans="2:12" ht="14.45" customHeight="1" x14ac:dyDescent="0.2">
      <c r="B41" s="19"/>
      <c r="L41" s="19"/>
    </row>
    <row r="42" spans="2:12" ht="14.45" customHeight="1" x14ac:dyDescent="0.2">
      <c r="B42" s="19"/>
      <c r="L42" s="19"/>
    </row>
    <row r="43" spans="2:12" ht="14.45" customHeight="1" x14ac:dyDescent="0.2">
      <c r="B43" s="19"/>
      <c r="L43" s="19"/>
    </row>
    <row r="44" spans="2:12" ht="14.45" customHeight="1" x14ac:dyDescent="0.2">
      <c r="B44" s="19"/>
      <c r="L44" s="19"/>
    </row>
    <row r="45" spans="2:12" ht="14.45" customHeight="1" x14ac:dyDescent="0.2">
      <c r="B45" s="19"/>
      <c r="L45" s="19"/>
    </row>
    <row r="46" spans="2:12" ht="14.45" customHeight="1" x14ac:dyDescent="0.2">
      <c r="B46" s="19"/>
      <c r="L46" s="19"/>
    </row>
    <row r="47" spans="2:12" ht="14.45" customHeight="1" x14ac:dyDescent="0.2">
      <c r="B47" s="19"/>
      <c r="L47" s="19"/>
    </row>
    <row r="48" spans="2:12" ht="14.45" customHeight="1" x14ac:dyDescent="0.2">
      <c r="B48" s="19"/>
      <c r="L48" s="19"/>
    </row>
    <row r="49" spans="2:12" ht="14.45" customHeight="1" x14ac:dyDescent="0.2">
      <c r="B49" s="19"/>
      <c r="L49" s="19"/>
    </row>
    <row r="50" spans="2:12" s="1" customFormat="1" ht="14.45" customHeight="1" x14ac:dyDescent="0.2">
      <c r="B50" s="31"/>
      <c r="D50" s="39" t="s">
        <v>46</v>
      </c>
      <c r="E50" s="40"/>
      <c r="F50" s="40"/>
      <c r="G50" s="39" t="s">
        <v>47</v>
      </c>
      <c r="H50" s="40"/>
      <c r="I50" s="40"/>
      <c r="J50" s="40"/>
      <c r="K50" s="40"/>
      <c r="L50" s="31"/>
    </row>
    <row r="51" spans="2:12" x14ac:dyDescent="0.2">
      <c r="B51" s="19"/>
      <c r="L51" s="19"/>
    </row>
    <row r="52" spans="2:12" x14ac:dyDescent="0.2">
      <c r="B52" s="19"/>
      <c r="L52" s="19"/>
    </row>
    <row r="53" spans="2:12" x14ac:dyDescent="0.2">
      <c r="B53" s="19"/>
      <c r="L53" s="19"/>
    </row>
    <row r="54" spans="2:12" x14ac:dyDescent="0.2">
      <c r="B54" s="19"/>
      <c r="L54" s="19"/>
    </row>
    <row r="55" spans="2:12" x14ac:dyDescent="0.2">
      <c r="B55" s="19"/>
      <c r="L55" s="19"/>
    </row>
    <row r="56" spans="2:12" x14ac:dyDescent="0.2">
      <c r="B56" s="19"/>
      <c r="L56" s="19"/>
    </row>
    <row r="57" spans="2:12" x14ac:dyDescent="0.2">
      <c r="B57" s="19"/>
      <c r="L57" s="19"/>
    </row>
    <row r="58" spans="2:12" x14ac:dyDescent="0.2">
      <c r="B58" s="19"/>
      <c r="L58" s="19"/>
    </row>
    <row r="59" spans="2:12" x14ac:dyDescent="0.2">
      <c r="B59" s="19"/>
      <c r="L59" s="19"/>
    </row>
    <row r="60" spans="2:12" x14ac:dyDescent="0.2">
      <c r="B60" s="19"/>
      <c r="L60" s="19"/>
    </row>
    <row r="61" spans="2:12" s="1" customFormat="1" ht="12.75" x14ac:dyDescent="0.2">
      <c r="B61" s="31"/>
      <c r="D61" s="41" t="s">
        <v>48</v>
      </c>
      <c r="E61" s="33"/>
      <c r="F61" s="99" t="s">
        <v>49</v>
      </c>
      <c r="G61" s="41" t="s">
        <v>48</v>
      </c>
      <c r="H61" s="33"/>
      <c r="I61" s="33"/>
      <c r="J61" s="100" t="s">
        <v>49</v>
      </c>
      <c r="K61" s="33"/>
      <c r="L61" s="31"/>
    </row>
    <row r="62" spans="2:12" x14ac:dyDescent="0.2">
      <c r="B62" s="19"/>
      <c r="L62" s="19"/>
    </row>
    <row r="63" spans="2:12" x14ac:dyDescent="0.2">
      <c r="B63" s="19"/>
      <c r="L63" s="19"/>
    </row>
    <row r="64" spans="2:12" x14ac:dyDescent="0.2">
      <c r="B64" s="19"/>
      <c r="L64" s="19"/>
    </row>
    <row r="65" spans="2:12" s="1" customFormat="1" ht="12.75" x14ac:dyDescent="0.2">
      <c r="B65" s="31"/>
      <c r="D65" s="39" t="s">
        <v>50</v>
      </c>
      <c r="E65" s="40"/>
      <c r="F65" s="40"/>
      <c r="G65" s="39" t="s">
        <v>51</v>
      </c>
      <c r="H65" s="40"/>
      <c r="I65" s="40"/>
      <c r="J65" s="40"/>
      <c r="K65" s="40"/>
      <c r="L65" s="31"/>
    </row>
    <row r="66" spans="2:12" x14ac:dyDescent="0.2">
      <c r="B66" s="19"/>
      <c r="L66" s="19"/>
    </row>
    <row r="67" spans="2:12" x14ac:dyDescent="0.2">
      <c r="B67" s="19"/>
      <c r="L67" s="19"/>
    </row>
    <row r="68" spans="2:12" x14ac:dyDescent="0.2">
      <c r="B68" s="19"/>
      <c r="L68" s="19"/>
    </row>
    <row r="69" spans="2:12" x14ac:dyDescent="0.2">
      <c r="B69" s="19"/>
      <c r="L69" s="19"/>
    </row>
    <row r="70" spans="2:12" x14ac:dyDescent="0.2">
      <c r="B70" s="19"/>
      <c r="L70" s="19"/>
    </row>
    <row r="71" spans="2:12" x14ac:dyDescent="0.2">
      <c r="B71" s="19"/>
      <c r="L71" s="19"/>
    </row>
    <row r="72" spans="2:12" x14ac:dyDescent="0.2">
      <c r="B72" s="19"/>
      <c r="L72" s="19"/>
    </row>
    <row r="73" spans="2:12" x14ac:dyDescent="0.2">
      <c r="B73" s="19"/>
      <c r="L73" s="19"/>
    </row>
    <row r="74" spans="2:12" x14ac:dyDescent="0.2">
      <c r="B74" s="19"/>
      <c r="L74" s="19"/>
    </row>
    <row r="75" spans="2:12" x14ac:dyDescent="0.2">
      <c r="B75" s="19"/>
      <c r="L75" s="19"/>
    </row>
    <row r="76" spans="2:12" s="1" customFormat="1" ht="12.75" x14ac:dyDescent="0.2">
      <c r="B76" s="31"/>
      <c r="D76" s="41" t="s">
        <v>48</v>
      </c>
      <c r="E76" s="33"/>
      <c r="F76" s="99" t="s">
        <v>49</v>
      </c>
      <c r="G76" s="41" t="s">
        <v>48</v>
      </c>
      <c r="H76" s="33"/>
      <c r="I76" s="33"/>
      <c r="J76" s="100" t="s">
        <v>49</v>
      </c>
      <c r="K76" s="33"/>
      <c r="L76" s="31"/>
    </row>
    <row r="77" spans="2:12" s="1" customFormat="1" ht="14.45" customHeight="1" x14ac:dyDescent="0.2">
      <c r="B77" s="42"/>
      <c r="C77" s="43"/>
      <c r="D77" s="43"/>
      <c r="E77" s="43"/>
      <c r="F77" s="43"/>
      <c r="G77" s="43"/>
      <c r="H77" s="43"/>
      <c r="I77" s="43"/>
      <c r="J77" s="43"/>
      <c r="K77" s="43"/>
      <c r="L77" s="31"/>
    </row>
    <row r="81" spans="2:47" s="1" customFormat="1" ht="6.95" customHeight="1" x14ac:dyDescent="0.2">
      <c r="B81" s="44"/>
      <c r="C81" s="45"/>
      <c r="D81" s="45"/>
      <c r="E81" s="45"/>
      <c r="F81" s="45"/>
      <c r="G81" s="45"/>
      <c r="H81" s="45"/>
      <c r="I81" s="45"/>
      <c r="J81" s="45"/>
      <c r="K81" s="45"/>
      <c r="L81" s="31"/>
    </row>
    <row r="82" spans="2:47" s="1" customFormat="1" ht="24.95" customHeight="1" x14ac:dyDescent="0.2">
      <c r="B82" s="31"/>
      <c r="C82" s="20" t="s">
        <v>128</v>
      </c>
      <c r="L82" s="31"/>
    </row>
    <row r="83" spans="2:47" s="1" customFormat="1" ht="6.95" customHeight="1" x14ac:dyDescent="0.2">
      <c r="B83" s="31"/>
      <c r="L83" s="31"/>
    </row>
    <row r="84" spans="2:47" s="1" customFormat="1" ht="12" customHeight="1" x14ac:dyDescent="0.2">
      <c r="B84" s="31"/>
      <c r="C84" s="26" t="s">
        <v>16</v>
      </c>
      <c r="L84" s="31"/>
    </row>
    <row r="85" spans="2:47" s="1" customFormat="1" ht="16.5" customHeight="1" x14ac:dyDescent="0.2">
      <c r="B85" s="31"/>
      <c r="E85" s="778" t="str">
        <f>E7</f>
        <v>NEM CK</v>
      </c>
      <c r="F85" s="779"/>
      <c r="G85" s="779"/>
      <c r="H85" s="779"/>
      <c r="L85" s="31"/>
    </row>
    <row r="86" spans="2:47" s="1" customFormat="1" ht="12" customHeight="1" x14ac:dyDescent="0.2">
      <c r="B86" s="31"/>
      <c r="C86" s="26" t="s">
        <v>126</v>
      </c>
      <c r="L86" s="31"/>
    </row>
    <row r="87" spans="2:47" s="1" customFormat="1" ht="16.5" customHeight="1" x14ac:dyDescent="0.2">
      <c r="B87" s="31"/>
      <c r="E87" s="744" t="str">
        <f>E9</f>
        <v>9-22-15 - Vedlejší a ostatní rozpočtové náklady</v>
      </c>
      <c r="F87" s="777"/>
      <c r="G87" s="777"/>
      <c r="H87" s="777"/>
      <c r="L87" s="31"/>
    </row>
    <row r="88" spans="2:47" s="1" customFormat="1" ht="6.95" customHeight="1" x14ac:dyDescent="0.2">
      <c r="B88" s="31"/>
      <c r="L88" s="31"/>
    </row>
    <row r="89" spans="2:47" s="1" customFormat="1" ht="12" customHeight="1" x14ac:dyDescent="0.2">
      <c r="B89" s="31"/>
      <c r="C89" s="26" t="s">
        <v>20</v>
      </c>
      <c r="F89" s="24" t="str">
        <f>F12</f>
        <v xml:space="preserve"> </v>
      </c>
      <c r="I89" s="26" t="s">
        <v>22</v>
      </c>
      <c r="J89" s="50" t="str">
        <f>IF(J12="","",J12)</f>
        <v>29. 5. 2023</v>
      </c>
      <c r="L89" s="31"/>
    </row>
    <row r="90" spans="2:47" s="1" customFormat="1" ht="6.95" customHeight="1" x14ac:dyDescent="0.2">
      <c r="B90" s="31"/>
      <c r="L90" s="31"/>
    </row>
    <row r="91" spans="2:47" s="1" customFormat="1" ht="15.2" customHeight="1" x14ac:dyDescent="0.2">
      <c r="B91" s="31"/>
      <c r="C91" s="26" t="s">
        <v>24</v>
      </c>
      <c r="F91" s="24" t="str">
        <f>E15</f>
        <v xml:space="preserve"> </v>
      </c>
      <c r="I91" s="26" t="s">
        <v>29</v>
      </c>
      <c r="J91" s="29" t="str">
        <f>E21</f>
        <v xml:space="preserve"> </v>
      </c>
      <c r="L91" s="31"/>
    </row>
    <row r="92" spans="2:47" s="1" customFormat="1" ht="15.2" customHeight="1" x14ac:dyDescent="0.2">
      <c r="B92" s="31"/>
      <c r="C92" s="26" t="s">
        <v>27</v>
      </c>
      <c r="F92" s="24" t="str">
        <f>IF(E18="","",E18)</f>
        <v>Vyplň údaj</v>
      </c>
      <c r="I92" s="26" t="s">
        <v>31</v>
      </c>
      <c r="J92" s="29" t="str">
        <f>E24</f>
        <v xml:space="preserve"> </v>
      </c>
      <c r="L92" s="31"/>
    </row>
    <row r="93" spans="2:47" s="1" customFormat="1" ht="10.35" customHeight="1" x14ac:dyDescent="0.2">
      <c r="B93" s="31"/>
      <c r="L93" s="31"/>
    </row>
    <row r="94" spans="2:47" s="1" customFormat="1" ht="29.25" customHeight="1" x14ac:dyDescent="0.2">
      <c r="B94" s="31"/>
      <c r="C94" s="101" t="s">
        <v>129</v>
      </c>
      <c r="D94" s="93"/>
      <c r="E94" s="93"/>
      <c r="F94" s="93"/>
      <c r="G94" s="93"/>
      <c r="H94" s="93"/>
      <c r="I94" s="93"/>
      <c r="J94" s="102" t="s">
        <v>130</v>
      </c>
      <c r="K94" s="93"/>
      <c r="L94" s="31"/>
    </row>
    <row r="95" spans="2:47" s="1" customFormat="1" ht="10.35" customHeight="1" x14ac:dyDescent="0.2">
      <c r="B95" s="31"/>
      <c r="L95" s="31"/>
    </row>
    <row r="96" spans="2:47" s="1" customFormat="1" ht="22.9" customHeight="1" x14ac:dyDescent="0.2">
      <c r="B96" s="31"/>
      <c r="C96" s="103" t="s">
        <v>131</v>
      </c>
      <c r="J96" s="63">
        <f>J124</f>
        <v>0</v>
      </c>
      <c r="L96" s="31"/>
      <c r="AU96" s="16" t="s">
        <v>132</v>
      </c>
    </row>
    <row r="97" spans="2:12" s="8" customFormat="1" ht="24.95" customHeight="1" x14ac:dyDescent="0.2">
      <c r="B97" s="104"/>
      <c r="D97" s="105" t="s">
        <v>2770</v>
      </c>
      <c r="E97" s="106"/>
      <c r="F97" s="106"/>
      <c r="G97" s="106"/>
      <c r="H97" s="106"/>
      <c r="I97" s="106"/>
      <c r="J97" s="107">
        <f>J125</f>
        <v>0</v>
      </c>
      <c r="L97" s="104"/>
    </row>
    <row r="98" spans="2:12" s="9" customFormat="1" ht="19.899999999999999" customHeight="1" x14ac:dyDescent="0.2">
      <c r="B98" s="108"/>
      <c r="D98" s="109" t="s">
        <v>2804</v>
      </c>
      <c r="E98" s="110"/>
      <c r="F98" s="110"/>
      <c r="G98" s="110"/>
      <c r="H98" s="110"/>
      <c r="I98" s="110"/>
      <c r="J98" s="111">
        <f>J126</f>
        <v>0</v>
      </c>
      <c r="L98" s="108"/>
    </row>
    <row r="99" spans="2:12" s="9" customFormat="1" ht="19.899999999999999" customHeight="1" x14ac:dyDescent="0.2">
      <c r="B99" s="108"/>
      <c r="D99" s="109" t="s">
        <v>2805</v>
      </c>
      <c r="E99" s="110"/>
      <c r="F99" s="110"/>
      <c r="G99" s="110"/>
      <c r="H99" s="110"/>
      <c r="I99" s="110"/>
      <c r="J99" s="111">
        <f>J133</f>
        <v>0</v>
      </c>
      <c r="L99" s="108"/>
    </row>
    <row r="100" spans="2:12" s="9" customFormat="1" ht="19.899999999999999" customHeight="1" x14ac:dyDescent="0.2">
      <c r="B100" s="108"/>
      <c r="D100" s="109" t="s">
        <v>2806</v>
      </c>
      <c r="E100" s="110"/>
      <c r="F100" s="110"/>
      <c r="G100" s="110"/>
      <c r="H100" s="110"/>
      <c r="I100" s="110"/>
      <c r="J100" s="111">
        <f>J137</f>
        <v>0</v>
      </c>
      <c r="L100" s="108"/>
    </row>
    <row r="101" spans="2:12" s="9" customFormat="1" ht="19.899999999999999" customHeight="1" x14ac:dyDescent="0.2">
      <c r="B101" s="108"/>
      <c r="D101" s="109" t="s">
        <v>2807</v>
      </c>
      <c r="E101" s="110"/>
      <c r="F101" s="110"/>
      <c r="G101" s="110"/>
      <c r="H101" s="110"/>
      <c r="I101" s="110"/>
      <c r="J101" s="111">
        <f>J147</f>
        <v>0</v>
      </c>
      <c r="L101" s="108"/>
    </row>
    <row r="102" spans="2:12" s="9" customFormat="1" ht="19.899999999999999" customHeight="1" x14ac:dyDescent="0.2">
      <c r="B102" s="108"/>
      <c r="D102" s="109" t="s">
        <v>2808</v>
      </c>
      <c r="E102" s="110"/>
      <c r="F102" s="110"/>
      <c r="G102" s="110"/>
      <c r="H102" s="110"/>
      <c r="I102" s="110"/>
      <c r="J102" s="111">
        <f>J153</f>
        <v>0</v>
      </c>
      <c r="L102" s="108"/>
    </row>
    <row r="103" spans="2:12" s="9" customFormat="1" ht="19.899999999999999" customHeight="1" x14ac:dyDescent="0.2">
      <c r="B103" s="108"/>
      <c r="D103" s="109" t="s">
        <v>2771</v>
      </c>
      <c r="E103" s="110"/>
      <c r="F103" s="110"/>
      <c r="G103" s="110"/>
      <c r="H103" s="110"/>
      <c r="I103" s="110"/>
      <c r="J103" s="111">
        <f>J158</f>
        <v>0</v>
      </c>
      <c r="L103" s="108"/>
    </row>
    <row r="104" spans="2:12" s="9" customFormat="1" ht="19.899999999999999" customHeight="1" x14ac:dyDescent="0.2">
      <c r="B104" s="108"/>
      <c r="D104" s="109" t="s">
        <v>2809</v>
      </c>
      <c r="E104" s="110"/>
      <c r="F104" s="110"/>
      <c r="G104" s="110"/>
      <c r="H104" s="110"/>
      <c r="I104" s="110"/>
      <c r="J104" s="111">
        <f>J162</f>
        <v>0</v>
      </c>
      <c r="L104" s="108"/>
    </row>
    <row r="105" spans="2:12" s="1" customFormat="1" ht="21.75" customHeight="1" x14ac:dyDescent="0.2">
      <c r="B105" s="31"/>
      <c r="L105" s="31"/>
    </row>
    <row r="106" spans="2:12" s="1" customFormat="1" ht="6.95" customHeight="1" x14ac:dyDescent="0.2">
      <c r="B106" s="42"/>
      <c r="C106" s="43"/>
      <c r="D106" s="43"/>
      <c r="E106" s="43"/>
      <c r="F106" s="43"/>
      <c r="G106" s="43"/>
      <c r="H106" s="43"/>
      <c r="I106" s="43"/>
      <c r="J106" s="43"/>
      <c r="K106" s="43"/>
      <c r="L106" s="31"/>
    </row>
    <row r="110" spans="2:12" s="1" customFormat="1" ht="6.95" customHeight="1" x14ac:dyDescent="0.2">
      <c r="B110" s="44"/>
      <c r="C110" s="45"/>
      <c r="D110" s="45"/>
      <c r="E110" s="45"/>
      <c r="F110" s="45"/>
      <c r="G110" s="45"/>
      <c r="H110" s="45"/>
      <c r="I110" s="45"/>
      <c r="J110" s="45"/>
      <c r="K110" s="45"/>
      <c r="L110" s="31"/>
    </row>
    <row r="111" spans="2:12" s="1" customFormat="1" ht="24.95" customHeight="1" x14ac:dyDescent="0.2">
      <c r="B111" s="31"/>
      <c r="C111" s="20" t="s">
        <v>151</v>
      </c>
      <c r="L111" s="31"/>
    </row>
    <row r="112" spans="2:12" s="1" customFormat="1" ht="6.95" customHeight="1" x14ac:dyDescent="0.2">
      <c r="B112" s="31"/>
      <c r="L112" s="31"/>
    </row>
    <row r="113" spans="2:65" s="1" customFormat="1" ht="12" customHeight="1" x14ac:dyDescent="0.2">
      <c r="B113" s="31"/>
      <c r="C113" s="26" t="s">
        <v>16</v>
      </c>
      <c r="L113" s="31"/>
    </row>
    <row r="114" spans="2:65" s="1" customFormat="1" ht="16.5" customHeight="1" x14ac:dyDescent="0.2">
      <c r="B114" s="31"/>
      <c r="E114" s="778" t="str">
        <f>E7</f>
        <v>NEM CK</v>
      </c>
      <c r="F114" s="779"/>
      <c r="G114" s="779"/>
      <c r="H114" s="779"/>
      <c r="L114" s="31"/>
    </row>
    <row r="115" spans="2:65" s="1" customFormat="1" ht="12" customHeight="1" x14ac:dyDescent="0.2">
      <c r="B115" s="31"/>
      <c r="C115" s="26" t="s">
        <v>126</v>
      </c>
      <c r="L115" s="31"/>
    </row>
    <row r="116" spans="2:65" s="1" customFormat="1" ht="16.5" customHeight="1" x14ac:dyDescent="0.2">
      <c r="B116" s="31"/>
      <c r="E116" s="744" t="str">
        <f>E9</f>
        <v>9-22-15 - Vedlejší a ostatní rozpočtové náklady</v>
      </c>
      <c r="F116" s="777"/>
      <c r="G116" s="777"/>
      <c r="H116" s="777"/>
      <c r="L116" s="31"/>
    </row>
    <row r="117" spans="2:65" s="1" customFormat="1" ht="6.95" customHeight="1" x14ac:dyDescent="0.2">
      <c r="B117" s="31"/>
      <c r="L117" s="31"/>
    </row>
    <row r="118" spans="2:65" s="1" customFormat="1" ht="12" customHeight="1" x14ac:dyDescent="0.2">
      <c r="B118" s="31"/>
      <c r="C118" s="26" t="s">
        <v>20</v>
      </c>
      <c r="F118" s="24" t="str">
        <f>F12</f>
        <v xml:space="preserve"> </v>
      </c>
      <c r="I118" s="26" t="s">
        <v>22</v>
      </c>
      <c r="J118" s="50" t="str">
        <f>IF(J12="","",J12)</f>
        <v>29. 5. 2023</v>
      </c>
      <c r="L118" s="31"/>
    </row>
    <row r="119" spans="2:65" s="1" customFormat="1" ht="6.95" customHeight="1" x14ac:dyDescent="0.2">
      <c r="B119" s="31"/>
      <c r="L119" s="31"/>
    </row>
    <row r="120" spans="2:65" s="1" customFormat="1" ht="15.2" customHeight="1" x14ac:dyDescent="0.2">
      <c r="B120" s="31"/>
      <c r="C120" s="26" t="s">
        <v>24</v>
      </c>
      <c r="F120" s="24" t="str">
        <f>E15</f>
        <v xml:space="preserve"> </v>
      </c>
      <c r="I120" s="26" t="s">
        <v>29</v>
      </c>
      <c r="J120" s="29" t="str">
        <f>E21</f>
        <v xml:space="preserve"> </v>
      </c>
      <c r="L120" s="31"/>
    </row>
    <row r="121" spans="2:65" s="1" customFormat="1" ht="15.2" customHeight="1" x14ac:dyDescent="0.2">
      <c r="B121" s="31"/>
      <c r="C121" s="26" t="s">
        <v>27</v>
      </c>
      <c r="F121" s="24" t="str">
        <f>IF(E18="","",E18)</f>
        <v>Vyplň údaj</v>
      </c>
      <c r="I121" s="26" t="s">
        <v>31</v>
      </c>
      <c r="J121" s="29" t="str">
        <f>E24</f>
        <v xml:space="preserve"> </v>
      </c>
      <c r="L121" s="31"/>
    </row>
    <row r="122" spans="2:65" s="1" customFormat="1" ht="10.35" customHeight="1" x14ac:dyDescent="0.2">
      <c r="B122" s="31"/>
      <c r="L122" s="31"/>
    </row>
    <row r="123" spans="2:65" s="10" customFormat="1" ht="29.25" customHeight="1" x14ac:dyDescent="0.2">
      <c r="B123" s="112"/>
      <c r="C123" s="113" t="s">
        <v>152</v>
      </c>
      <c r="D123" s="114" t="s">
        <v>58</v>
      </c>
      <c r="E123" s="114" t="s">
        <v>54</v>
      </c>
      <c r="F123" s="114" t="s">
        <v>55</v>
      </c>
      <c r="G123" s="114" t="s">
        <v>153</v>
      </c>
      <c r="H123" s="114" t="s">
        <v>154</v>
      </c>
      <c r="I123" s="114" t="s">
        <v>155</v>
      </c>
      <c r="J123" s="115" t="s">
        <v>130</v>
      </c>
      <c r="K123" s="116" t="s">
        <v>156</v>
      </c>
      <c r="L123" s="112"/>
      <c r="M123" s="56" t="s">
        <v>1</v>
      </c>
      <c r="N123" s="57" t="s">
        <v>37</v>
      </c>
      <c r="O123" s="57" t="s">
        <v>157</v>
      </c>
      <c r="P123" s="57" t="s">
        <v>158</v>
      </c>
      <c r="Q123" s="57" t="s">
        <v>159</v>
      </c>
      <c r="R123" s="57" t="s">
        <v>160</v>
      </c>
      <c r="S123" s="57" t="s">
        <v>161</v>
      </c>
      <c r="T123" s="58" t="s">
        <v>162</v>
      </c>
    </row>
    <row r="124" spans="2:65" s="1" customFormat="1" ht="22.9" customHeight="1" x14ac:dyDescent="0.25">
      <c r="B124" s="31"/>
      <c r="C124" s="61" t="s">
        <v>163</v>
      </c>
      <c r="J124" s="117">
        <f>BK124</f>
        <v>0</v>
      </c>
      <c r="L124" s="31"/>
      <c r="M124" s="59"/>
      <c r="N124" s="51"/>
      <c r="O124" s="51"/>
      <c r="P124" s="118">
        <f>P125</f>
        <v>0</v>
      </c>
      <c r="Q124" s="51"/>
      <c r="R124" s="118">
        <f>R125</f>
        <v>0</v>
      </c>
      <c r="S124" s="51"/>
      <c r="T124" s="119">
        <f>T125</f>
        <v>0</v>
      </c>
      <c r="AT124" s="16" t="s">
        <v>72</v>
      </c>
      <c r="AU124" s="16" t="s">
        <v>132</v>
      </c>
      <c r="BK124" s="120">
        <f>BK125</f>
        <v>0</v>
      </c>
    </row>
    <row r="125" spans="2:65" s="11" customFormat="1" ht="25.9" customHeight="1" x14ac:dyDescent="0.2">
      <c r="B125" s="121"/>
      <c r="D125" s="122" t="s">
        <v>72</v>
      </c>
      <c r="E125" s="123" t="s">
        <v>2796</v>
      </c>
      <c r="F125" s="123" t="s">
        <v>2797</v>
      </c>
      <c r="I125" s="124"/>
      <c r="J125" s="125">
        <f>BK125</f>
        <v>0</v>
      </c>
      <c r="L125" s="121"/>
      <c r="M125" s="126"/>
      <c r="P125" s="127">
        <f>P126+P133+P137+P147+P153+P158+P162</f>
        <v>0</v>
      </c>
      <c r="R125" s="127">
        <f>R126+R133+R137+R147+R153+R158+R162</f>
        <v>0</v>
      </c>
      <c r="T125" s="128">
        <f>T126+T133+T137+T147+T153+T158+T162</f>
        <v>0</v>
      </c>
      <c r="AR125" s="122" t="s">
        <v>197</v>
      </c>
      <c r="AT125" s="129" t="s">
        <v>72</v>
      </c>
      <c r="AU125" s="129" t="s">
        <v>73</v>
      </c>
      <c r="AY125" s="122" t="s">
        <v>166</v>
      </c>
      <c r="BK125" s="130">
        <f>BK126+BK133+BK137+BK147+BK153+BK158+BK162</f>
        <v>0</v>
      </c>
    </row>
    <row r="126" spans="2:65" s="11" customFormat="1" ht="22.9" customHeight="1" x14ac:dyDescent="0.2">
      <c r="B126" s="121"/>
      <c r="D126" s="122" t="s">
        <v>72</v>
      </c>
      <c r="E126" s="131" t="s">
        <v>2810</v>
      </c>
      <c r="F126" s="131" t="s">
        <v>2811</v>
      </c>
      <c r="I126" s="124"/>
      <c r="J126" s="132">
        <f>BK126</f>
        <v>0</v>
      </c>
      <c r="L126" s="121"/>
      <c r="M126" s="126"/>
      <c r="P126" s="127">
        <f>SUM(P127:P132)</f>
        <v>0</v>
      </c>
      <c r="R126" s="127">
        <f>SUM(R127:R132)</f>
        <v>0</v>
      </c>
      <c r="T126" s="128">
        <f>SUM(T127:T132)</f>
        <v>0</v>
      </c>
      <c r="AR126" s="122" t="s">
        <v>197</v>
      </c>
      <c r="AT126" s="129" t="s">
        <v>72</v>
      </c>
      <c r="AU126" s="129" t="s">
        <v>81</v>
      </c>
      <c r="AY126" s="122" t="s">
        <v>166</v>
      </c>
      <c r="BK126" s="130">
        <f>SUM(BK127:BK132)</f>
        <v>0</v>
      </c>
    </row>
    <row r="127" spans="2:65" s="1" customFormat="1" ht="21.75" customHeight="1" x14ac:dyDescent="0.2">
      <c r="B127" s="31"/>
      <c r="C127" s="133" t="s">
        <v>81</v>
      </c>
      <c r="D127" s="133" t="s">
        <v>168</v>
      </c>
      <c r="E127" s="134" t="s">
        <v>2812</v>
      </c>
      <c r="F127" s="135" t="s">
        <v>2813</v>
      </c>
      <c r="G127" s="136" t="s">
        <v>1081</v>
      </c>
      <c r="H127" s="137">
        <v>1</v>
      </c>
      <c r="I127" s="138"/>
      <c r="J127" s="139">
        <f t="shared" ref="J127:J132" si="0">ROUND(I127*H127,2)</f>
        <v>0</v>
      </c>
      <c r="K127" s="140"/>
      <c r="L127" s="31"/>
      <c r="M127" s="141" t="s">
        <v>1</v>
      </c>
      <c r="N127" s="142" t="s">
        <v>38</v>
      </c>
      <c r="P127" s="143">
        <f t="shared" ref="P127:P132" si="1">O127*H127</f>
        <v>0</v>
      </c>
      <c r="Q127" s="143">
        <v>0</v>
      </c>
      <c r="R127" s="143">
        <f t="shared" ref="R127:R132" si="2">Q127*H127</f>
        <v>0</v>
      </c>
      <c r="S127" s="143">
        <v>0</v>
      </c>
      <c r="T127" s="144">
        <f t="shared" ref="T127:T132" si="3">S127*H127</f>
        <v>0</v>
      </c>
      <c r="AR127" s="145" t="s">
        <v>172</v>
      </c>
      <c r="AT127" s="145" t="s">
        <v>168</v>
      </c>
      <c r="AU127" s="145" t="s">
        <v>83</v>
      </c>
      <c r="AY127" s="16" t="s">
        <v>166</v>
      </c>
      <c r="BE127" s="146">
        <f t="shared" ref="BE127:BE132" si="4">IF(N127="základní",J127,0)</f>
        <v>0</v>
      </c>
      <c r="BF127" s="146">
        <f t="shared" ref="BF127:BF132" si="5">IF(N127="snížená",J127,0)</f>
        <v>0</v>
      </c>
      <c r="BG127" s="146">
        <f t="shared" ref="BG127:BG132" si="6">IF(N127="zákl. přenesená",J127,0)</f>
        <v>0</v>
      </c>
      <c r="BH127" s="146">
        <f t="shared" ref="BH127:BH132" si="7">IF(N127="sníž. přenesená",J127,0)</f>
        <v>0</v>
      </c>
      <c r="BI127" s="146">
        <f t="shared" ref="BI127:BI132" si="8">IF(N127="nulová",J127,0)</f>
        <v>0</v>
      </c>
      <c r="BJ127" s="16" t="s">
        <v>81</v>
      </c>
      <c r="BK127" s="146">
        <f t="shared" ref="BK127:BK132" si="9">ROUND(I127*H127,2)</f>
        <v>0</v>
      </c>
      <c r="BL127" s="16" t="s">
        <v>172</v>
      </c>
      <c r="BM127" s="145" t="s">
        <v>83</v>
      </c>
    </row>
    <row r="128" spans="2:65" s="1" customFormat="1" ht="16.5" customHeight="1" x14ac:dyDescent="0.2">
      <c r="B128" s="31"/>
      <c r="C128" s="133" t="s">
        <v>83</v>
      </c>
      <c r="D128" s="133" t="s">
        <v>168</v>
      </c>
      <c r="E128" s="134" t="s">
        <v>2814</v>
      </c>
      <c r="F128" s="135" t="s">
        <v>2815</v>
      </c>
      <c r="G128" s="136" t="s">
        <v>1081</v>
      </c>
      <c r="H128" s="137">
        <v>1</v>
      </c>
      <c r="I128" s="138"/>
      <c r="J128" s="139">
        <f t="shared" si="0"/>
        <v>0</v>
      </c>
      <c r="K128" s="140"/>
      <c r="L128" s="31"/>
      <c r="M128" s="141" t="s">
        <v>1</v>
      </c>
      <c r="N128" s="142" t="s">
        <v>38</v>
      </c>
      <c r="P128" s="143">
        <f t="shared" si="1"/>
        <v>0</v>
      </c>
      <c r="Q128" s="143">
        <v>0</v>
      </c>
      <c r="R128" s="143">
        <f t="shared" si="2"/>
        <v>0</v>
      </c>
      <c r="S128" s="143">
        <v>0</v>
      </c>
      <c r="T128" s="144">
        <f t="shared" si="3"/>
        <v>0</v>
      </c>
      <c r="AR128" s="145" t="s">
        <v>172</v>
      </c>
      <c r="AT128" s="145" t="s">
        <v>168</v>
      </c>
      <c r="AU128" s="145" t="s">
        <v>83</v>
      </c>
      <c r="AY128" s="16" t="s">
        <v>166</v>
      </c>
      <c r="BE128" s="146">
        <f t="shared" si="4"/>
        <v>0</v>
      </c>
      <c r="BF128" s="146">
        <f t="shared" si="5"/>
        <v>0</v>
      </c>
      <c r="BG128" s="146">
        <f t="shared" si="6"/>
        <v>0</v>
      </c>
      <c r="BH128" s="146">
        <f t="shared" si="7"/>
        <v>0</v>
      </c>
      <c r="BI128" s="146">
        <f t="shared" si="8"/>
        <v>0</v>
      </c>
      <c r="BJ128" s="16" t="s">
        <v>81</v>
      </c>
      <c r="BK128" s="146">
        <f t="shared" si="9"/>
        <v>0</v>
      </c>
      <c r="BL128" s="16" t="s">
        <v>172</v>
      </c>
      <c r="BM128" s="145" t="s">
        <v>172</v>
      </c>
    </row>
    <row r="129" spans="2:65" s="1" customFormat="1" ht="21.75" customHeight="1" x14ac:dyDescent="0.2">
      <c r="B129" s="31"/>
      <c r="C129" s="133" t="s">
        <v>189</v>
      </c>
      <c r="D129" s="133" t="s">
        <v>168</v>
      </c>
      <c r="E129" s="134" t="s">
        <v>2816</v>
      </c>
      <c r="F129" s="135" t="s">
        <v>2817</v>
      </c>
      <c r="G129" s="136" t="s">
        <v>1081</v>
      </c>
      <c r="H129" s="137">
        <v>1</v>
      </c>
      <c r="I129" s="138"/>
      <c r="J129" s="139">
        <f t="shared" si="0"/>
        <v>0</v>
      </c>
      <c r="K129" s="140"/>
      <c r="L129" s="31"/>
      <c r="M129" s="141" t="s">
        <v>1</v>
      </c>
      <c r="N129" s="142" t="s">
        <v>38</v>
      </c>
      <c r="P129" s="143">
        <f t="shared" si="1"/>
        <v>0</v>
      </c>
      <c r="Q129" s="143">
        <v>0</v>
      </c>
      <c r="R129" s="143">
        <f t="shared" si="2"/>
        <v>0</v>
      </c>
      <c r="S129" s="143">
        <v>0</v>
      </c>
      <c r="T129" s="144">
        <f t="shared" si="3"/>
        <v>0</v>
      </c>
      <c r="AR129" s="145" t="s">
        <v>172</v>
      </c>
      <c r="AT129" s="145" t="s">
        <v>168</v>
      </c>
      <c r="AU129" s="145" t="s">
        <v>83</v>
      </c>
      <c r="AY129" s="16" t="s">
        <v>166</v>
      </c>
      <c r="BE129" s="146">
        <f t="shared" si="4"/>
        <v>0</v>
      </c>
      <c r="BF129" s="146">
        <f t="shared" si="5"/>
        <v>0</v>
      </c>
      <c r="BG129" s="146">
        <f t="shared" si="6"/>
        <v>0</v>
      </c>
      <c r="BH129" s="146">
        <f t="shared" si="7"/>
        <v>0</v>
      </c>
      <c r="BI129" s="146">
        <f t="shared" si="8"/>
        <v>0</v>
      </c>
      <c r="BJ129" s="16" t="s">
        <v>81</v>
      </c>
      <c r="BK129" s="146">
        <f t="shared" si="9"/>
        <v>0</v>
      </c>
      <c r="BL129" s="16" t="s">
        <v>172</v>
      </c>
      <c r="BM129" s="145" t="s">
        <v>192</v>
      </c>
    </row>
    <row r="130" spans="2:65" s="1" customFormat="1" ht="16.5" customHeight="1" x14ac:dyDescent="0.2">
      <c r="B130" s="31"/>
      <c r="C130" s="133" t="s">
        <v>172</v>
      </c>
      <c r="D130" s="133" t="s">
        <v>168</v>
      </c>
      <c r="E130" s="134" t="s">
        <v>2818</v>
      </c>
      <c r="F130" s="135" t="s">
        <v>2819</v>
      </c>
      <c r="G130" s="136" t="s">
        <v>1081</v>
      </c>
      <c r="H130" s="137">
        <v>1</v>
      </c>
      <c r="I130" s="138"/>
      <c r="J130" s="139">
        <f t="shared" si="0"/>
        <v>0</v>
      </c>
      <c r="K130" s="140"/>
      <c r="L130" s="31"/>
      <c r="M130" s="141" t="s">
        <v>1</v>
      </c>
      <c r="N130" s="142" t="s">
        <v>38</v>
      </c>
      <c r="P130" s="143">
        <f t="shared" si="1"/>
        <v>0</v>
      </c>
      <c r="Q130" s="143">
        <v>0</v>
      </c>
      <c r="R130" s="143">
        <f t="shared" si="2"/>
        <v>0</v>
      </c>
      <c r="S130" s="143">
        <v>0</v>
      </c>
      <c r="T130" s="144">
        <f t="shared" si="3"/>
        <v>0</v>
      </c>
      <c r="AR130" s="145" t="s">
        <v>172</v>
      </c>
      <c r="AT130" s="145" t="s">
        <v>168</v>
      </c>
      <c r="AU130" s="145" t="s">
        <v>83</v>
      </c>
      <c r="AY130" s="16" t="s">
        <v>166</v>
      </c>
      <c r="BE130" s="146">
        <f t="shared" si="4"/>
        <v>0</v>
      </c>
      <c r="BF130" s="146">
        <f t="shared" si="5"/>
        <v>0</v>
      </c>
      <c r="BG130" s="146">
        <f t="shared" si="6"/>
        <v>0</v>
      </c>
      <c r="BH130" s="146">
        <f t="shared" si="7"/>
        <v>0</v>
      </c>
      <c r="BI130" s="146">
        <f t="shared" si="8"/>
        <v>0</v>
      </c>
      <c r="BJ130" s="16" t="s">
        <v>81</v>
      </c>
      <c r="BK130" s="146">
        <f t="shared" si="9"/>
        <v>0</v>
      </c>
      <c r="BL130" s="16" t="s">
        <v>172</v>
      </c>
      <c r="BM130" s="145" t="s">
        <v>196</v>
      </c>
    </row>
    <row r="131" spans="2:65" s="1" customFormat="1" ht="37.9" customHeight="1" x14ac:dyDescent="0.2">
      <c r="B131" s="31"/>
      <c r="C131" s="133" t="s">
        <v>197</v>
      </c>
      <c r="D131" s="133" t="s">
        <v>168</v>
      </c>
      <c r="E131" s="134" t="s">
        <v>2820</v>
      </c>
      <c r="F131" s="135" t="s">
        <v>2821</v>
      </c>
      <c r="G131" s="136" t="s">
        <v>1081</v>
      </c>
      <c r="H131" s="137">
        <v>1</v>
      </c>
      <c r="I131" s="138"/>
      <c r="J131" s="139">
        <f t="shared" si="0"/>
        <v>0</v>
      </c>
      <c r="K131" s="140"/>
      <c r="L131" s="31"/>
      <c r="M131" s="141" t="s">
        <v>1</v>
      </c>
      <c r="N131" s="142" t="s">
        <v>38</v>
      </c>
      <c r="P131" s="143">
        <f t="shared" si="1"/>
        <v>0</v>
      </c>
      <c r="Q131" s="143">
        <v>0</v>
      </c>
      <c r="R131" s="143">
        <f t="shared" si="2"/>
        <v>0</v>
      </c>
      <c r="S131" s="143">
        <v>0</v>
      </c>
      <c r="T131" s="144">
        <f t="shared" si="3"/>
        <v>0</v>
      </c>
      <c r="AR131" s="145" t="s">
        <v>172</v>
      </c>
      <c r="AT131" s="145" t="s">
        <v>168</v>
      </c>
      <c r="AU131" s="145" t="s">
        <v>83</v>
      </c>
      <c r="AY131" s="16" t="s">
        <v>166</v>
      </c>
      <c r="BE131" s="146">
        <f t="shared" si="4"/>
        <v>0</v>
      </c>
      <c r="BF131" s="146">
        <f t="shared" si="5"/>
        <v>0</v>
      </c>
      <c r="BG131" s="146">
        <f t="shared" si="6"/>
        <v>0</v>
      </c>
      <c r="BH131" s="146">
        <f t="shared" si="7"/>
        <v>0</v>
      </c>
      <c r="BI131" s="146">
        <f t="shared" si="8"/>
        <v>0</v>
      </c>
      <c r="BJ131" s="16" t="s">
        <v>81</v>
      </c>
      <c r="BK131" s="146">
        <f t="shared" si="9"/>
        <v>0</v>
      </c>
      <c r="BL131" s="16" t="s">
        <v>172</v>
      </c>
      <c r="BM131" s="145" t="s">
        <v>200</v>
      </c>
    </row>
    <row r="132" spans="2:65" s="1" customFormat="1" ht="24.2" customHeight="1" x14ac:dyDescent="0.2">
      <c r="B132" s="31"/>
      <c r="C132" s="133" t="s">
        <v>192</v>
      </c>
      <c r="D132" s="133" t="s">
        <v>168</v>
      </c>
      <c r="E132" s="134" t="s">
        <v>2822</v>
      </c>
      <c r="F132" s="135" t="s">
        <v>2823</v>
      </c>
      <c r="G132" s="136" t="s">
        <v>1081</v>
      </c>
      <c r="H132" s="137">
        <v>1</v>
      </c>
      <c r="I132" s="138"/>
      <c r="J132" s="139">
        <f t="shared" si="0"/>
        <v>0</v>
      </c>
      <c r="K132" s="140"/>
      <c r="L132" s="31"/>
      <c r="M132" s="141" t="s">
        <v>1</v>
      </c>
      <c r="N132" s="142" t="s">
        <v>38</v>
      </c>
      <c r="P132" s="143">
        <f t="shared" si="1"/>
        <v>0</v>
      </c>
      <c r="Q132" s="143">
        <v>0</v>
      </c>
      <c r="R132" s="143">
        <f t="shared" si="2"/>
        <v>0</v>
      </c>
      <c r="S132" s="143">
        <v>0</v>
      </c>
      <c r="T132" s="144">
        <f t="shared" si="3"/>
        <v>0</v>
      </c>
      <c r="AR132" s="145" t="s">
        <v>172</v>
      </c>
      <c r="AT132" s="145" t="s">
        <v>168</v>
      </c>
      <c r="AU132" s="145" t="s">
        <v>83</v>
      </c>
      <c r="AY132" s="16" t="s">
        <v>166</v>
      </c>
      <c r="BE132" s="146">
        <f t="shared" si="4"/>
        <v>0</v>
      </c>
      <c r="BF132" s="146">
        <f t="shared" si="5"/>
        <v>0</v>
      </c>
      <c r="BG132" s="146">
        <f t="shared" si="6"/>
        <v>0</v>
      </c>
      <c r="BH132" s="146">
        <f t="shared" si="7"/>
        <v>0</v>
      </c>
      <c r="BI132" s="146">
        <f t="shared" si="8"/>
        <v>0</v>
      </c>
      <c r="BJ132" s="16" t="s">
        <v>81</v>
      </c>
      <c r="BK132" s="146">
        <f t="shared" si="9"/>
        <v>0</v>
      </c>
      <c r="BL132" s="16" t="s">
        <v>172</v>
      </c>
      <c r="BM132" s="145" t="s">
        <v>204</v>
      </c>
    </row>
    <row r="133" spans="2:65" s="11" customFormat="1" ht="22.9" customHeight="1" x14ac:dyDescent="0.2">
      <c r="B133" s="121"/>
      <c r="D133" s="122" t="s">
        <v>72</v>
      </c>
      <c r="E133" s="131" t="s">
        <v>2824</v>
      </c>
      <c r="F133" s="131" t="s">
        <v>2825</v>
      </c>
      <c r="I133" s="124"/>
      <c r="J133" s="132">
        <f>BK133</f>
        <v>0</v>
      </c>
      <c r="L133" s="121"/>
      <c r="M133" s="126"/>
      <c r="P133" s="127">
        <f>SUM(P134:P136)</f>
        <v>0</v>
      </c>
      <c r="R133" s="127">
        <f>SUM(R134:R136)</f>
        <v>0</v>
      </c>
      <c r="T133" s="128">
        <f>SUM(T134:T136)</f>
        <v>0</v>
      </c>
      <c r="AR133" s="122" t="s">
        <v>197</v>
      </c>
      <c r="AT133" s="129" t="s">
        <v>72</v>
      </c>
      <c r="AU133" s="129" t="s">
        <v>81</v>
      </c>
      <c r="AY133" s="122" t="s">
        <v>166</v>
      </c>
      <c r="BK133" s="130">
        <f>SUM(BK134:BK136)</f>
        <v>0</v>
      </c>
    </row>
    <row r="134" spans="2:65" s="1" customFormat="1" ht="16.5" customHeight="1" x14ac:dyDescent="0.2">
      <c r="B134" s="31"/>
      <c r="C134" s="133" t="s">
        <v>217</v>
      </c>
      <c r="D134" s="133" t="s">
        <v>168</v>
      </c>
      <c r="E134" s="134" t="s">
        <v>2826</v>
      </c>
      <c r="F134" s="135" t="s">
        <v>2825</v>
      </c>
      <c r="G134" s="136" t="s">
        <v>1081</v>
      </c>
      <c r="H134" s="137">
        <v>1</v>
      </c>
      <c r="I134" s="138"/>
      <c r="J134" s="139">
        <f>ROUND(I134*H134,2)</f>
        <v>0</v>
      </c>
      <c r="K134" s="140"/>
      <c r="L134" s="31"/>
      <c r="M134" s="141" t="s">
        <v>1</v>
      </c>
      <c r="N134" s="142" t="s">
        <v>38</v>
      </c>
      <c r="P134" s="143">
        <f>O134*H134</f>
        <v>0</v>
      </c>
      <c r="Q134" s="143">
        <v>0</v>
      </c>
      <c r="R134" s="143">
        <f>Q134*H134</f>
        <v>0</v>
      </c>
      <c r="S134" s="143">
        <v>0</v>
      </c>
      <c r="T134" s="144">
        <f>S134*H134</f>
        <v>0</v>
      </c>
      <c r="AR134" s="145" t="s">
        <v>172</v>
      </c>
      <c r="AT134" s="145" t="s">
        <v>168</v>
      </c>
      <c r="AU134" s="145" t="s">
        <v>83</v>
      </c>
      <c r="AY134" s="16" t="s">
        <v>166</v>
      </c>
      <c r="BE134" s="146">
        <f>IF(N134="základní",J134,0)</f>
        <v>0</v>
      </c>
      <c r="BF134" s="146">
        <f>IF(N134="snížená",J134,0)</f>
        <v>0</v>
      </c>
      <c r="BG134" s="146">
        <f>IF(N134="zákl. přenesená",J134,0)</f>
        <v>0</v>
      </c>
      <c r="BH134" s="146">
        <f>IF(N134="sníž. přenesená",J134,0)</f>
        <v>0</v>
      </c>
      <c r="BI134" s="146">
        <f>IF(N134="nulová",J134,0)</f>
        <v>0</v>
      </c>
      <c r="BJ134" s="16" t="s">
        <v>81</v>
      </c>
      <c r="BK134" s="146">
        <f>ROUND(I134*H134,2)</f>
        <v>0</v>
      </c>
      <c r="BL134" s="16" t="s">
        <v>172</v>
      </c>
      <c r="BM134" s="145" t="s">
        <v>220</v>
      </c>
    </row>
    <row r="135" spans="2:65" s="1" customFormat="1" ht="16.5" customHeight="1" x14ac:dyDescent="0.2">
      <c r="B135" s="31"/>
      <c r="C135" s="133" t="s">
        <v>196</v>
      </c>
      <c r="D135" s="133" t="s">
        <v>168</v>
      </c>
      <c r="E135" s="134" t="s">
        <v>2827</v>
      </c>
      <c r="F135" s="135" t="s">
        <v>2828</v>
      </c>
      <c r="G135" s="136" t="s">
        <v>1081</v>
      </c>
      <c r="H135" s="137">
        <v>1</v>
      </c>
      <c r="I135" s="138"/>
      <c r="J135" s="139">
        <f>ROUND(I135*H135,2)</f>
        <v>0</v>
      </c>
      <c r="K135" s="140"/>
      <c r="L135" s="31"/>
      <c r="M135" s="141" t="s">
        <v>1</v>
      </c>
      <c r="N135" s="142" t="s">
        <v>38</v>
      </c>
      <c r="P135" s="143">
        <f>O135*H135</f>
        <v>0</v>
      </c>
      <c r="Q135" s="143">
        <v>0</v>
      </c>
      <c r="R135" s="143">
        <f>Q135*H135</f>
        <v>0</v>
      </c>
      <c r="S135" s="143">
        <v>0</v>
      </c>
      <c r="T135" s="144">
        <f>S135*H135</f>
        <v>0</v>
      </c>
      <c r="AR135" s="145" t="s">
        <v>172</v>
      </c>
      <c r="AT135" s="145" t="s">
        <v>168</v>
      </c>
      <c r="AU135" s="145" t="s">
        <v>83</v>
      </c>
      <c r="AY135" s="16" t="s">
        <v>166</v>
      </c>
      <c r="BE135" s="146">
        <f>IF(N135="základní",J135,0)</f>
        <v>0</v>
      </c>
      <c r="BF135" s="146">
        <f>IF(N135="snížená",J135,0)</f>
        <v>0</v>
      </c>
      <c r="BG135" s="146">
        <f>IF(N135="zákl. přenesená",J135,0)</f>
        <v>0</v>
      </c>
      <c r="BH135" s="146">
        <f>IF(N135="sníž. přenesená",J135,0)</f>
        <v>0</v>
      </c>
      <c r="BI135" s="146">
        <f>IF(N135="nulová",J135,0)</f>
        <v>0</v>
      </c>
      <c r="BJ135" s="16" t="s">
        <v>81</v>
      </c>
      <c r="BK135" s="146">
        <f>ROUND(I135*H135,2)</f>
        <v>0</v>
      </c>
      <c r="BL135" s="16" t="s">
        <v>172</v>
      </c>
      <c r="BM135" s="145" t="s">
        <v>224</v>
      </c>
    </row>
    <row r="136" spans="2:65" s="1" customFormat="1" ht="16.5" customHeight="1" x14ac:dyDescent="0.2">
      <c r="B136" s="31"/>
      <c r="C136" s="133" t="s">
        <v>225</v>
      </c>
      <c r="D136" s="133" t="s">
        <v>168</v>
      </c>
      <c r="E136" s="134" t="s">
        <v>2829</v>
      </c>
      <c r="F136" s="135" t="s">
        <v>2830</v>
      </c>
      <c r="G136" s="136" t="s">
        <v>1081</v>
      </c>
      <c r="H136" s="137">
        <v>1</v>
      </c>
      <c r="I136" s="138"/>
      <c r="J136" s="139">
        <f>ROUND(I136*H136,2)</f>
        <v>0</v>
      </c>
      <c r="K136" s="140"/>
      <c r="L136" s="31"/>
      <c r="M136" s="141" t="s">
        <v>1</v>
      </c>
      <c r="N136" s="142" t="s">
        <v>38</v>
      </c>
      <c r="P136" s="143">
        <f>O136*H136</f>
        <v>0</v>
      </c>
      <c r="Q136" s="143">
        <v>0</v>
      </c>
      <c r="R136" s="143">
        <f>Q136*H136</f>
        <v>0</v>
      </c>
      <c r="S136" s="143">
        <v>0</v>
      </c>
      <c r="T136" s="144">
        <f>S136*H136</f>
        <v>0</v>
      </c>
      <c r="AR136" s="145" t="s">
        <v>172</v>
      </c>
      <c r="AT136" s="145" t="s">
        <v>168</v>
      </c>
      <c r="AU136" s="145" t="s">
        <v>83</v>
      </c>
      <c r="AY136" s="16" t="s">
        <v>166</v>
      </c>
      <c r="BE136" s="146">
        <f>IF(N136="základní",J136,0)</f>
        <v>0</v>
      </c>
      <c r="BF136" s="146">
        <f>IF(N136="snížená",J136,0)</f>
        <v>0</v>
      </c>
      <c r="BG136" s="146">
        <f>IF(N136="zákl. přenesená",J136,0)</f>
        <v>0</v>
      </c>
      <c r="BH136" s="146">
        <f>IF(N136="sníž. přenesená",J136,0)</f>
        <v>0</v>
      </c>
      <c r="BI136" s="146">
        <f>IF(N136="nulová",J136,0)</f>
        <v>0</v>
      </c>
      <c r="BJ136" s="16" t="s">
        <v>81</v>
      </c>
      <c r="BK136" s="146">
        <f>ROUND(I136*H136,2)</f>
        <v>0</v>
      </c>
      <c r="BL136" s="16" t="s">
        <v>172</v>
      </c>
      <c r="BM136" s="145" t="s">
        <v>228</v>
      </c>
    </row>
    <row r="137" spans="2:65" s="11" customFormat="1" ht="22.9" customHeight="1" x14ac:dyDescent="0.2">
      <c r="B137" s="121"/>
      <c r="D137" s="122" t="s">
        <v>72</v>
      </c>
      <c r="E137" s="131" t="s">
        <v>2831</v>
      </c>
      <c r="F137" s="131" t="s">
        <v>2832</v>
      </c>
      <c r="I137" s="124"/>
      <c r="J137" s="132">
        <f>BK137</f>
        <v>0</v>
      </c>
      <c r="L137" s="121"/>
      <c r="M137" s="126"/>
      <c r="P137" s="127">
        <f>SUM(P138:P146)</f>
        <v>0</v>
      </c>
      <c r="R137" s="127">
        <f>SUM(R138:R146)</f>
        <v>0</v>
      </c>
      <c r="T137" s="128">
        <f>SUM(T138:T146)</f>
        <v>0</v>
      </c>
      <c r="AR137" s="122" t="s">
        <v>197</v>
      </c>
      <c r="AT137" s="129" t="s">
        <v>72</v>
      </c>
      <c r="AU137" s="129" t="s">
        <v>81</v>
      </c>
      <c r="AY137" s="122" t="s">
        <v>166</v>
      </c>
      <c r="BK137" s="130">
        <f>SUM(BK138:BK146)</f>
        <v>0</v>
      </c>
    </row>
    <row r="138" spans="2:65" s="1" customFormat="1" ht="16.5" customHeight="1" x14ac:dyDescent="0.2">
      <c r="B138" s="31"/>
      <c r="C138" s="133" t="s">
        <v>200</v>
      </c>
      <c r="D138" s="133" t="s">
        <v>168</v>
      </c>
      <c r="E138" s="134" t="s">
        <v>2833</v>
      </c>
      <c r="F138" s="135" t="s">
        <v>2832</v>
      </c>
      <c r="G138" s="136" t="s">
        <v>1081</v>
      </c>
      <c r="H138" s="137">
        <v>1</v>
      </c>
      <c r="I138" s="138"/>
      <c r="J138" s="139">
        <f t="shared" ref="J138:J146" si="10">ROUND(I138*H138,2)</f>
        <v>0</v>
      </c>
      <c r="K138" s="140"/>
      <c r="L138" s="31"/>
      <c r="M138" s="141" t="s">
        <v>1</v>
      </c>
      <c r="N138" s="142" t="s">
        <v>38</v>
      </c>
      <c r="P138" s="143">
        <f t="shared" ref="P138:P146" si="11">O138*H138</f>
        <v>0</v>
      </c>
      <c r="Q138" s="143">
        <v>0</v>
      </c>
      <c r="R138" s="143">
        <f t="shared" ref="R138:R146" si="12">Q138*H138</f>
        <v>0</v>
      </c>
      <c r="S138" s="143">
        <v>0</v>
      </c>
      <c r="T138" s="144">
        <f t="shared" ref="T138:T146" si="13">S138*H138</f>
        <v>0</v>
      </c>
      <c r="AR138" s="145" t="s">
        <v>172</v>
      </c>
      <c r="AT138" s="145" t="s">
        <v>168</v>
      </c>
      <c r="AU138" s="145" t="s">
        <v>83</v>
      </c>
      <c r="AY138" s="16" t="s">
        <v>166</v>
      </c>
      <c r="BE138" s="146">
        <f t="shared" ref="BE138:BE146" si="14">IF(N138="základní",J138,0)</f>
        <v>0</v>
      </c>
      <c r="BF138" s="146">
        <f t="shared" ref="BF138:BF146" si="15">IF(N138="snížená",J138,0)</f>
        <v>0</v>
      </c>
      <c r="BG138" s="146">
        <f t="shared" ref="BG138:BG146" si="16">IF(N138="zákl. přenesená",J138,0)</f>
        <v>0</v>
      </c>
      <c r="BH138" s="146">
        <f t="shared" ref="BH138:BH146" si="17">IF(N138="sníž. přenesená",J138,0)</f>
        <v>0</v>
      </c>
      <c r="BI138" s="146">
        <f t="shared" ref="BI138:BI146" si="18">IF(N138="nulová",J138,0)</f>
        <v>0</v>
      </c>
      <c r="BJ138" s="16" t="s">
        <v>81</v>
      </c>
      <c r="BK138" s="146">
        <f t="shared" ref="BK138:BK146" si="19">ROUND(I138*H138,2)</f>
        <v>0</v>
      </c>
      <c r="BL138" s="16" t="s">
        <v>172</v>
      </c>
      <c r="BM138" s="145" t="s">
        <v>231</v>
      </c>
    </row>
    <row r="139" spans="2:65" s="1" customFormat="1" ht="16.5" customHeight="1" x14ac:dyDescent="0.2">
      <c r="B139" s="31"/>
      <c r="C139" s="133" t="s">
        <v>245</v>
      </c>
      <c r="D139" s="133" t="s">
        <v>168</v>
      </c>
      <c r="E139" s="134" t="s">
        <v>2834</v>
      </c>
      <c r="F139" s="135" t="s">
        <v>2835</v>
      </c>
      <c r="G139" s="136" t="s">
        <v>1081</v>
      </c>
      <c r="H139" s="137">
        <v>1</v>
      </c>
      <c r="I139" s="138"/>
      <c r="J139" s="139">
        <f t="shared" si="10"/>
        <v>0</v>
      </c>
      <c r="K139" s="140"/>
      <c r="L139" s="31"/>
      <c r="M139" s="141" t="s">
        <v>1</v>
      </c>
      <c r="N139" s="142" t="s">
        <v>38</v>
      </c>
      <c r="P139" s="143">
        <f t="shared" si="11"/>
        <v>0</v>
      </c>
      <c r="Q139" s="143">
        <v>0</v>
      </c>
      <c r="R139" s="143">
        <f t="shared" si="12"/>
        <v>0</v>
      </c>
      <c r="S139" s="143">
        <v>0</v>
      </c>
      <c r="T139" s="144">
        <f t="shared" si="13"/>
        <v>0</v>
      </c>
      <c r="AR139" s="145" t="s">
        <v>172</v>
      </c>
      <c r="AT139" s="145" t="s">
        <v>168</v>
      </c>
      <c r="AU139" s="145" t="s">
        <v>83</v>
      </c>
      <c r="AY139" s="16" t="s">
        <v>166</v>
      </c>
      <c r="BE139" s="146">
        <f t="shared" si="14"/>
        <v>0</v>
      </c>
      <c r="BF139" s="146">
        <f t="shared" si="15"/>
        <v>0</v>
      </c>
      <c r="BG139" s="146">
        <f t="shared" si="16"/>
        <v>0</v>
      </c>
      <c r="BH139" s="146">
        <f t="shared" si="17"/>
        <v>0</v>
      </c>
      <c r="BI139" s="146">
        <f t="shared" si="18"/>
        <v>0</v>
      </c>
      <c r="BJ139" s="16" t="s">
        <v>81</v>
      </c>
      <c r="BK139" s="146">
        <f t="shared" si="19"/>
        <v>0</v>
      </c>
      <c r="BL139" s="16" t="s">
        <v>172</v>
      </c>
      <c r="BM139" s="145" t="s">
        <v>249</v>
      </c>
    </row>
    <row r="140" spans="2:65" s="1" customFormat="1" ht="16.5" customHeight="1" x14ac:dyDescent="0.2">
      <c r="B140" s="31"/>
      <c r="C140" s="133" t="s">
        <v>204</v>
      </c>
      <c r="D140" s="133" t="s">
        <v>168</v>
      </c>
      <c r="E140" s="134" t="s">
        <v>2836</v>
      </c>
      <c r="F140" s="135" t="s">
        <v>2837</v>
      </c>
      <c r="G140" s="136" t="s">
        <v>1081</v>
      </c>
      <c r="H140" s="137">
        <v>1</v>
      </c>
      <c r="I140" s="138"/>
      <c r="J140" s="139">
        <f t="shared" si="10"/>
        <v>0</v>
      </c>
      <c r="K140" s="140"/>
      <c r="L140" s="31"/>
      <c r="M140" s="141" t="s">
        <v>1</v>
      </c>
      <c r="N140" s="142" t="s">
        <v>38</v>
      </c>
      <c r="P140" s="143">
        <f t="shared" si="11"/>
        <v>0</v>
      </c>
      <c r="Q140" s="143">
        <v>0</v>
      </c>
      <c r="R140" s="143">
        <f t="shared" si="12"/>
        <v>0</v>
      </c>
      <c r="S140" s="143">
        <v>0</v>
      </c>
      <c r="T140" s="144">
        <f t="shared" si="13"/>
        <v>0</v>
      </c>
      <c r="AR140" s="145" t="s">
        <v>172</v>
      </c>
      <c r="AT140" s="145" t="s">
        <v>168</v>
      </c>
      <c r="AU140" s="145" t="s">
        <v>83</v>
      </c>
      <c r="AY140" s="16" t="s">
        <v>166</v>
      </c>
      <c r="BE140" s="146">
        <f t="shared" si="14"/>
        <v>0</v>
      </c>
      <c r="BF140" s="146">
        <f t="shared" si="15"/>
        <v>0</v>
      </c>
      <c r="BG140" s="146">
        <f t="shared" si="16"/>
        <v>0</v>
      </c>
      <c r="BH140" s="146">
        <f t="shared" si="17"/>
        <v>0</v>
      </c>
      <c r="BI140" s="146">
        <f t="shared" si="18"/>
        <v>0</v>
      </c>
      <c r="BJ140" s="16" t="s">
        <v>81</v>
      </c>
      <c r="BK140" s="146">
        <f t="shared" si="19"/>
        <v>0</v>
      </c>
      <c r="BL140" s="16" t="s">
        <v>172</v>
      </c>
      <c r="BM140" s="145" t="s">
        <v>253</v>
      </c>
    </row>
    <row r="141" spans="2:65" s="1" customFormat="1" ht="16.5" customHeight="1" x14ac:dyDescent="0.2">
      <c r="B141" s="31"/>
      <c r="C141" s="133" t="s">
        <v>266</v>
      </c>
      <c r="D141" s="133" t="s">
        <v>168</v>
      </c>
      <c r="E141" s="134" t="s">
        <v>2838</v>
      </c>
      <c r="F141" s="135" t="s">
        <v>2839</v>
      </c>
      <c r="G141" s="136" t="s">
        <v>1081</v>
      </c>
      <c r="H141" s="137">
        <v>1</v>
      </c>
      <c r="I141" s="138"/>
      <c r="J141" s="139">
        <f t="shared" si="10"/>
        <v>0</v>
      </c>
      <c r="K141" s="140"/>
      <c r="L141" s="31"/>
      <c r="M141" s="141" t="s">
        <v>1</v>
      </c>
      <c r="N141" s="142" t="s">
        <v>38</v>
      </c>
      <c r="P141" s="143">
        <f t="shared" si="11"/>
        <v>0</v>
      </c>
      <c r="Q141" s="143">
        <v>0</v>
      </c>
      <c r="R141" s="143">
        <f t="shared" si="12"/>
        <v>0</v>
      </c>
      <c r="S141" s="143">
        <v>0</v>
      </c>
      <c r="T141" s="144">
        <f t="shared" si="13"/>
        <v>0</v>
      </c>
      <c r="AR141" s="145" t="s">
        <v>172</v>
      </c>
      <c r="AT141" s="145" t="s">
        <v>168</v>
      </c>
      <c r="AU141" s="145" t="s">
        <v>83</v>
      </c>
      <c r="AY141" s="16" t="s">
        <v>166</v>
      </c>
      <c r="BE141" s="146">
        <f t="shared" si="14"/>
        <v>0</v>
      </c>
      <c r="BF141" s="146">
        <f t="shared" si="15"/>
        <v>0</v>
      </c>
      <c r="BG141" s="146">
        <f t="shared" si="16"/>
        <v>0</v>
      </c>
      <c r="BH141" s="146">
        <f t="shared" si="17"/>
        <v>0</v>
      </c>
      <c r="BI141" s="146">
        <f t="shared" si="18"/>
        <v>0</v>
      </c>
      <c r="BJ141" s="16" t="s">
        <v>81</v>
      </c>
      <c r="BK141" s="146">
        <f t="shared" si="19"/>
        <v>0</v>
      </c>
      <c r="BL141" s="16" t="s">
        <v>172</v>
      </c>
      <c r="BM141" s="145" t="s">
        <v>269</v>
      </c>
    </row>
    <row r="142" spans="2:65" s="1" customFormat="1" ht="16.5" customHeight="1" x14ac:dyDescent="0.2">
      <c r="B142" s="31"/>
      <c r="C142" s="133" t="s">
        <v>220</v>
      </c>
      <c r="D142" s="133" t="s">
        <v>168</v>
      </c>
      <c r="E142" s="134" t="s">
        <v>2840</v>
      </c>
      <c r="F142" s="135" t="s">
        <v>2841</v>
      </c>
      <c r="G142" s="136" t="s">
        <v>1081</v>
      </c>
      <c r="H142" s="137">
        <v>1</v>
      </c>
      <c r="I142" s="138"/>
      <c r="J142" s="139">
        <f t="shared" si="10"/>
        <v>0</v>
      </c>
      <c r="K142" s="140"/>
      <c r="L142" s="31"/>
      <c r="M142" s="141" t="s">
        <v>1</v>
      </c>
      <c r="N142" s="142" t="s">
        <v>38</v>
      </c>
      <c r="P142" s="143">
        <f t="shared" si="11"/>
        <v>0</v>
      </c>
      <c r="Q142" s="143">
        <v>0</v>
      </c>
      <c r="R142" s="143">
        <f t="shared" si="12"/>
        <v>0</v>
      </c>
      <c r="S142" s="143">
        <v>0</v>
      </c>
      <c r="T142" s="144">
        <f t="shared" si="13"/>
        <v>0</v>
      </c>
      <c r="AR142" s="145" t="s">
        <v>172</v>
      </c>
      <c r="AT142" s="145" t="s">
        <v>168</v>
      </c>
      <c r="AU142" s="145" t="s">
        <v>83</v>
      </c>
      <c r="AY142" s="16" t="s">
        <v>166</v>
      </c>
      <c r="BE142" s="146">
        <f t="shared" si="14"/>
        <v>0</v>
      </c>
      <c r="BF142" s="146">
        <f t="shared" si="15"/>
        <v>0</v>
      </c>
      <c r="BG142" s="146">
        <f t="shared" si="16"/>
        <v>0</v>
      </c>
      <c r="BH142" s="146">
        <f t="shared" si="17"/>
        <v>0</v>
      </c>
      <c r="BI142" s="146">
        <f t="shared" si="18"/>
        <v>0</v>
      </c>
      <c r="BJ142" s="16" t="s">
        <v>81</v>
      </c>
      <c r="BK142" s="146">
        <f t="shared" si="19"/>
        <v>0</v>
      </c>
      <c r="BL142" s="16" t="s">
        <v>172</v>
      </c>
      <c r="BM142" s="145" t="s">
        <v>279</v>
      </c>
    </row>
    <row r="143" spans="2:65" s="1" customFormat="1" ht="16.5" customHeight="1" x14ac:dyDescent="0.2">
      <c r="B143" s="31"/>
      <c r="C143" s="133" t="s">
        <v>8</v>
      </c>
      <c r="D143" s="133" t="s">
        <v>168</v>
      </c>
      <c r="E143" s="134" t="s">
        <v>2842</v>
      </c>
      <c r="F143" s="135" t="s">
        <v>2843</v>
      </c>
      <c r="G143" s="136" t="s">
        <v>1081</v>
      </c>
      <c r="H143" s="137">
        <v>1</v>
      </c>
      <c r="I143" s="138"/>
      <c r="J143" s="139">
        <f t="shared" si="10"/>
        <v>0</v>
      </c>
      <c r="K143" s="140"/>
      <c r="L143" s="31"/>
      <c r="M143" s="141" t="s">
        <v>1</v>
      </c>
      <c r="N143" s="142" t="s">
        <v>38</v>
      </c>
      <c r="P143" s="143">
        <f t="shared" si="11"/>
        <v>0</v>
      </c>
      <c r="Q143" s="143">
        <v>0</v>
      </c>
      <c r="R143" s="143">
        <f t="shared" si="12"/>
        <v>0</v>
      </c>
      <c r="S143" s="143">
        <v>0</v>
      </c>
      <c r="T143" s="144">
        <f t="shared" si="13"/>
        <v>0</v>
      </c>
      <c r="AR143" s="145" t="s">
        <v>172</v>
      </c>
      <c r="AT143" s="145" t="s">
        <v>168</v>
      </c>
      <c r="AU143" s="145" t="s">
        <v>83</v>
      </c>
      <c r="AY143" s="16" t="s">
        <v>166</v>
      </c>
      <c r="BE143" s="146">
        <f t="shared" si="14"/>
        <v>0</v>
      </c>
      <c r="BF143" s="146">
        <f t="shared" si="15"/>
        <v>0</v>
      </c>
      <c r="BG143" s="146">
        <f t="shared" si="16"/>
        <v>0</v>
      </c>
      <c r="BH143" s="146">
        <f t="shared" si="17"/>
        <v>0</v>
      </c>
      <c r="BI143" s="146">
        <f t="shared" si="18"/>
        <v>0</v>
      </c>
      <c r="BJ143" s="16" t="s">
        <v>81</v>
      </c>
      <c r="BK143" s="146">
        <f t="shared" si="19"/>
        <v>0</v>
      </c>
      <c r="BL143" s="16" t="s">
        <v>172</v>
      </c>
      <c r="BM143" s="145" t="s">
        <v>288</v>
      </c>
    </row>
    <row r="144" spans="2:65" s="1" customFormat="1" ht="16.5" customHeight="1" x14ac:dyDescent="0.2">
      <c r="B144" s="31"/>
      <c r="C144" s="133" t="s">
        <v>224</v>
      </c>
      <c r="D144" s="133" t="s">
        <v>168</v>
      </c>
      <c r="E144" s="134" t="s">
        <v>2844</v>
      </c>
      <c r="F144" s="135" t="s">
        <v>2845</v>
      </c>
      <c r="G144" s="136" t="s">
        <v>1081</v>
      </c>
      <c r="H144" s="137">
        <v>1</v>
      </c>
      <c r="I144" s="138"/>
      <c r="J144" s="139">
        <f t="shared" si="10"/>
        <v>0</v>
      </c>
      <c r="K144" s="140"/>
      <c r="L144" s="31"/>
      <c r="M144" s="141" t="s">
        <v>1</v>
      </c>
      <c r="N144" s="142" t="s">
        <v>38</v>
      </c>
      <c r="P144" s="143">
        <f t="shared" si="11"/>
        <v>0</v>
      </c>
      <c r="Q144" s="143">
        <v>0</v>
      </c>
      <c r="R144" s="143">
        <f t="shared" si="12"/>
        <v>0</v>
      </c>
      <c r="S144" s="143">
        <v>0</v>
      </c>
      <c r="T144" s="144">
        <f t="shared" si="13"/>
        <v>0</v>
      </c>
      <c r="AR144" s="145" t="s">
        <v>172</v>
      </c>
      <c r="AT144" s="145" t="s">
        <v>168</v>
      </c>
      <c r="AU144" s="145" t="s">
        <v>83</v>
      </c>
      <c r="AY144" s="16" t="s">
        <v>166</v>
      </c>
      <c r="BE144" s="146">
        <f t="shared" si="14"/>
        <v>0</v>
      </c>
      <c r="BF144" s="146">
        <f t="shared" si="15"/>
        <v>0</v>
      </c>
      <c r="BG144" s="146">
        <f t="shared" si="16"/>
        <v>0</v>
      </c>
      <c r="BH144" s="146">
        <f t="shared" si="17"/>
        <v>0</v>
      </c>
      <c r="BI144" s="146">
        <f t="shared" si="18"/>
        <v>0</v>
      </c>
      <c r="BJ144" s="16" t="s">
        <v>81</v>
      </c>
      <c r="BK144" s="146">
        <f t="shared" si="19"/>
        <v>0</v>
      </c>
      <c r="BL144" s="16" t="s">
        <v>172</v>
      </c>
      <c r="BM144" s="145" t="s">
        <v>292</v>
      </c>
    </row>
    <row r="145" spans="2:65" s="1" customFormat="1" ht="44.25" customHeight="1" x14ac:dyDescent="0.2">
      <c r="B145" s="31"/>
      <c r="C145" s="133" t="s">
        <v>310</v>
      </c>
      <c r="D145" s="133" t="s">
        <v>168</v>
      </c>
      <c r="E145" s="134" t="s">
        <v>2846</v>
      </c>
      <c r="F145" s="135" t="s">
        <v>2847</v>
      </c>
      <c r="G145" s="136" t="s">
        <v>1081</v>
      </c>
      <c r="H145" s="137">
        <v>1</v>
      </c>
      <c r="I145" s="138"/>
      <c r="J145" s="139">
        <f t="shared" si="10"/>
        <v>0</v>
      </c>
      <c r="K145" s="140"/>
      <c r="L145" s="31"/>
      <c r="M145" s="141" t="s">
        <v>1</v>
      </c>
      <c r="N145" s="142" t="s">
        <v>38</v>
      </c>
      <c r="P145" s="143">
        <f t="shared" si="11"/>
        <v>0</v>
      </c>
      <c r="Q145" s="143">
        <v>0</v>
      </c>
      <c r="R145" s="143">
        <f t="shared" si="12"/>
        <v>0</v>
      </c>
      <c r="S145" s="143">
        <v>0</v>
      </c>
      <c r="T145" s="144">
        <f t="shared" si="13"/>
        <v>0</v>
      </c>
      <c r="AR145" s="145" t="s">
        <v>172</v>
      </c>
      <c r="AT145" s="145" t="s">
        <v>168</v>
      </c>
      <c r="AU145" s="145" t="s">
        <v>83</v>
      </c>
      <c r="AY145" s="16" t="s">
        <v>166</v>
      </c>
      <c r="BE145" s="146">
        <f t="shared" si="14"/>
        <v>0</v>
      </c>
      <c r="BF145" s="146">
        <f t="shared" si="15"/>
        <v>0</v>
      </c>
      <c r="BG145" s="146">
        <f t="shared" si="16"/>
        <v>0</v>
      </c>
      <c r="BH145" s="146">
        <f t="shared" si="17"/>
        <v>0</v>
      </c>
      <c r="BI145" s="146">
        <f t="shared" si="18"/>
        <v>0</v>
      </c>
      <c r="BJ145" s="16" t="s">
        <v>81</v>
      </c>
      <c r="BK145" s="146">
        <f t="shared" si="19"/>
        <v>0</v>
      </c>
      <c r="BL145" s="16" t="s">
        <v>172</v>
      </c>
      <c r="BM145" s="145" t="s">
        <v>313</v>
      </c>
    </row>
    <row r="146" spans="2:65" s="1" customFormat="1" ht="44.25" customHeight="1" x14ac:dyDescent="0.2">
      <c r="B146" s="31"/>
      <c r="C146" s="133" t="s">
        <v>228</v>
      </c>
      <c r="D146" s="133" t="s">
        <v>168</v>
      </c>
      <c r="E146" s="134" t="s">
        <v>2848</v>
      </c>
      <c r="F146" s="135" t="s">
        <v>2849</v>
      </c>
      <c r="G146" s="136" t="s">
        <v>1081</v>
      </c>
      <c r="H146" s="137">
        <v>1</v>
      </c>
      <c r="I146" s="138"/>
      <c r="J146" s="139">
        <f t="shared" si="10"/>
        <v>0</v>
      </c>
      <c r="K146" s="140"/>
      <c r="L146" s="31"/>
      <c r="M146" s="141" t="s">
        <v>1</v>
      </c>
      <c r="N146" s="142" t="s">
        <v>38</v>
      </c>
      <c r="P146" s="143">
        <f t="shared" si="11"/>
        <v>0</v>
      </c>
      <c r="Q146" s="143">
        <v>0</v>
      </c>
      <c r="R146" s="143">
        <f t="shared" si="12"/>
        <v>0</v>
      </c>
      <c r="S146" s="143">
        <v>0</v>
      </c>
      <c r="T146" s="144">
        <f t="shared" si="13"/>
        <v>0</v>
      </c>
      <c r="AR146" s="145" t="s">
        <v>172</v>
      </c>
      <c r="AT146" s="145" t="s">
        <v>168</v>
      </c>
      <c r="AU146" s="145" t="s">
        <v>83</v>
      </c>
      <c r="AY146" s="16" t="s">
        <v>166</v>
      </c>
      <c r="BE146" s="146">
        <f t="shared" si="14"/>
        <v>0</v>
      </c>
      <c r="BF146" s="146">
        <f t="shared" si="15"/>
        <v>0</v>
      </c>
      <c r="BG146" s="146">
        <f t="shared" si="16"/>
        <v>0</v>
      </c>
      <c r="BH146" s="146">
        <f t="shared" si="17"/>
        <v>0</v>
      </c>
      <c r="BI146" s="146">
        <f t="shared" si="18"/>
        <v>0</v>
      </c>
      <c r="BJ146" s="16" t="s">
        <v>81</v>
      </c>
      <c r="BK146" s="146">
        <f t="shared" si="19"/>
        <v>0</v>
      </c>
      <c r="BL146" s="16" t="s">
        <v>172</v>
      </c>
      <c r="BM146" s="145" t="s">
        <v>316</v>
      </c>
    </row>
    <row r="147" spans="2:65" s="11" customFormat="1" ht="22.9" customHeight="1" x14ac:dyDescent="0.2">
      <c r="B147" s="121"/>
      <c r="D147" s="122" t="s">
        <v>72</v>
      </c>
      <c r="E147" s="131" t="s">
        <v>2850</v>
      </c>
      <c r="F147" s="131" t="s">
        <v>2851</v>
      </c>
      <c r="I147" s="124"/>
      <c r="J147" s="132">
        <f>BK147</f>
        <v>0</v>
      </c>
      <c r="L147" s="121"/>
      <c r="M147" s="126"/>
      <c r="P147" s="127">
        <f>SUM(P148:P152)</f>
        <v>0</v>
      </c>
      <c r="R147" s="127">
        <f>SUM(R148:R152)</f>
        <v>0</v>
      </c>
      <c r="T147" s="128">
        <f>SUM(T148:T152)</f>
        <v>0</v>
      </c>
      <c r="AR147" s="122" t="s">
        <v>197</v>
      </c>
      <c r="AT147" s="129" t="s">
        <v>72</v>
      </c>
      <c r="AU147" s="129" t="s">
        <v>81</v>
      </c>
      <c r="AY147" s="122" t="s">
        <v>166</v>
      </c>
      <c r="BK147" s="130">
        <f>SUM(BK148:BK152)</f>
        <v>0</v>
      </c>
    </row>
    <row r="148" spans="2:65" s="1" customFormat="1" ht="16.5" customHeight="1" x14ac:dyDescent="0.2">
      <c r="B148" s="31"/>
      <c r="C148" s="133" t="s">
        <v>317</v>
      </c>
      <c r="D148" s="133" t="s">
        <v>168</v>
      </c>
      <c r="E148" s="134" t="s">
        <v>2852</v>
      </c>
      <c r="F148" s="135" t="s">
        <v>2853</v>
      </c>
      <c r="G148" s="136" t="s">
        <v>1081</v>
      </c>
      <c r="H148" s="137">
        <v>1</v>
      </c>
      <c r="I148" s="138"/>
      <c r="J148" s="139">
        <f>ROUND(I148*H148,2)</f>
        <v>0</v>
      </c>
      <c r="K148" s="140"/>
      <c r="L148" s="31"/>
      <c r="M148" s="141" t="s">
        <v>1</v>
      </c>
      <c r="N148" s="142" t="s">
        <v>38</v>
      </c>
      <c r="P148" s="143">
        <f>O148*H148</f>
        <v>0</v>
      </c>
      <c r="Q148" s="143">
        <v>0</v>
      </c>
      <c r="R148" s="143">
        <f>Q148*H148</f>
        <v>0</v>
      </c>
      <c r="S148" s="143">
        <v>0</v>
      </c>
      <c r="T148" s="144">
        <f>S148*H148</f>
        <v>0</v>
      </c>
      <c r="AR148" s="145" t="s">
        <v>172</v>
      </c>
      <c r="AT148" s="145" t="s">
        <v>168</v>
      </c>
      <c r="AU148" s="145" t="s">
        <v>83</v>
      </c>
      <c r="AY148" s="16" t="s">
        <v>166</v>
      </c>
      <c r="BE148" s="146">
        <f>IF(N148="základní",J148,0)</f>
        <v>0</v>
      </c>
      <c r="BF148" s="146">
        <f>IF(N148="snížená",J148,0)</f>
        <v>0</v>
      </c>
      <c r="BG148" s="146">
        <f>IF(N148="zákl. přenesená",J148,0)</f>
        <v>0</v>
      </c>
      <c r="BH148" s="146">
        <f>IF(N148="sníž. přenesená",J148,0)</f>
        <v>0</v>
      </c>
      <c r="BI148" s="146">
        <f>IF(N148="nulová",J148,0)</f>
        <v>0</v>
      </c>
      <c r="BJ148" s="16" t="s">
        <v>81</v>
      </c>
      <c r="BK148" s="146">
        <f>ROUND(I148*H148,2)</f>
        <v>0</v>
      </c>
      <c r="BL148" s="16" t="s">
        <v>172</v>
      </c>
      <c r="BM148" s="145" t="s">
        <v>320</v>
      </c>
    </row>
    <row r="149" spans="2:65" s="1" customFormat="1" ht="16.5" customHeight="1" x14ac:dyDescent="0.2">
      <c r="B149" s="31"/>
      <c r="C149" s="133" t="s">
        <v>231</v>
      </c>
      <c r="D149" s="133" t="s">
        <v>168</v>
      </c>
      <c r="E149" s="134" t="s">
        <v>2854</v>
      </c>
      <c r="F149" s="135" t="s">
        <v>2855</v>
      </c>
      <c r="G149" s="136" t="s">
        <v>1081</v>
      </c>
      <c r="H149" s="137">
        <v>1</v>
      </c>
      <c r="I149" s="138"/>
      <c r="J149" s="139">
        <f>ROUND(I149*H149,2)</f>
        <v>0</v>
      </c>
      <c r="K149" s="140"/>
      <c r="L149" s="31"/>
      <c r="M149" s="141" t="s">
        <v>1</v>
      </c>
      <c r="N149" s="142" t="s">
        <v>38</v>
      </c>
      <c r="P149" s="143">
        <f>O149*H149</f>
        <v>0</v>
      </c>
      <c r="Q149" s="143">
        <v>0</v>
      </c>
      <c r="R149" s="143">
        <f>Q149*H149</f>
        <v>0</v>
      </c>
      <c r="S149" s="143">
        <v>0</v>
      </c>
      <c r="T149" s="144">
        <f>S149*H149</f>
        <v>0</v>
      </c>
      <c r="AR149" s="145" t="s">
        <v>172</v>
      </c>
      <c r="AT149" s="145" t="s">
        <v>168</v>
      </c>
      <c r="AU149" s="145" t="s">
        <v>83</v>
      </c>
      <c r="AY149" s="16" t="s">
        <v>166</v>
      </c>
      <c r="BE149" s="146">
        <f>IF(N149="základní",J149,0)</f>
        <v>0</v>
      </c>
      <c r="BF149" s="146">
        <f>IF(N149="snížená",J149,0)</f>
        <v>0</v>
      </c>
      <c r="BG149" s="146">
        <f>IF(N149="zákl. přenesená",J149,0)</f>
        <v>0</v>
      </c>
      <c r="BH149" s="146">
        <f>IF(N149="sníž. přenesená",J149,0)</f>
        <v>0</v>
      </c>
      <c r="BI149" s="146">
        <f>IF(N149="nulová",J149,0)</f>
        <v>0</v>
      </c>
      <c r="BJ149" s="16" t="s">
        <v>81</v>
      </c>
      <c r="BK149" s="146">
        <f>ROUND(I149*H149,2)</f>
        <v>0</v>
      </c>
      <c r="BL149" s="16" t="s">
        <v>172</v>
      </c>
      <c r="BM149" s="145" t="s">
        <v>335</v>
      </c>
    </row>
    <row r="150" spans="2:65" s="1" customFormat="1" ht="16.5" customHeight="1" x14ac:dyDescent="0.2">
      <c r="B150" s="31"/>
      <c r="C150" s="133" t="s">
        <v>7</v>
      </c>
      <c r="D150" s="133" t="s">
        <v>168</v>
      </c>
      <c r="E150" s="134" t="s">
        <v>2856</v>
      </c>
      <c r="F150" s="135" t="s">
        <v>2857</v>
      </c>
      <c r="G150" s="136" t="s">
        <v>1081</v>
      </c>
      <c r="H150" s="137">
        <v>1</v>
      </c>
      <c r="I150" s="138"/>
      <c r="J150" s="139">
        <f>ROUND(I150*H150,2)</f>
        <v>0</v>
      </c>
      <c r="K150" s="140"/>
      <c r="L150" s="31"/>
      <c r="M150" s="141" t="s">
        <v>1</v>
      </c>
      <c r="N150" s="142" t="s">
        <v>38</v>
      </c>
      <c r="P150" s="143">
        <f>O150*H150</f>
        <v>0</v>
      </c>
      <c r="Q150" s="143">
        <v>0</v>
      </c>
      <c r="R150" s="143">
        <f>Q150*H150</f>
        <v>0</v>
      </c>
      <c r="S150" s="143">
        <v>0</v>
      </c>
      <c r="T150" s="144">
        <f>S150*H150</f>
        <v>0</v>
      </c>
      <c r="AR150" s="145" t="s">
        <v>172</v>
      </c>
      <c r="AT150" s="145" t="s">
        <v>168</v>
      </c>
      <c r="AU150" s="145" t="s">
        <v>83</v>
      </c>
      <c r="AY150" s="16" t="s">
        <v>166</v>
      </c>
      <c r="BE150" s="146">
        <f>IF(N150="základní",J150,0)</f>
        <v>0</v>
      </c>
      <c r="BF150" s="146">
        <f>IF(N150="snížená",J150,0)</f>
        <v>0</v>
      </c>
      <c r="BG150" s="146">
        <f>IF(N150="zákl. přenesená",J150,0)</f>
        <v>0</v>
      </c>
      <c r="BH150" s="146">
        <f>IF(N150="sníž. přenesená",J150,0)</f>
        <v>0</v>
      </c>
      <c r="BI150" s="146">
        <f>IF(N150="nulová",J150,0)</f>
        <v>0</v>
      </c>
      <c r="BJ150" s="16" t="s">
        <v>81</v>
      </c>
      <c r="BK150" s="146">
        <f>ROUND(I150*H150,2)</f>
        <v>0</v>
      </c>
      <c r="BL150" s="16" t="s">
        <v>172</v>
      </c>
      <c r="BM150" s="145" t="s">
        <v>338</v>
      </c>
    </row>
    <row r="151" spans="2:65" s="1" customFormat="1" ht="24.2" customHeight="1" x14ac:dyDescent="0.2">
      <c r="B151" s="31"/>
      <c r="C151" s="133" t="s">
        <v>249</v>
      </c>
      <c r="D151" s="133" t="s">
        <v>168</v>
      </c>
      <c r="E151" s="134" t="s">
        <v>2858</v>
      </c>
      <c r="F151" s="135" t="s">
        <v>2859</v>
      </c>
      <c r="G151" s="136" t="s">
        <v>1081</v>
      </c>
      <c r="H151" s="137">
        <v>1</v>
      </c>
      <c r="I151" s="138"/>
      <c r="J151" s="139">
        <f>ROUND(I151*H151,2)</f>
        <v>0</v>
      </c>
      <c r="K151" s="140"/>
      <c r="L151" s="31"/>
      <c r="M151" s="141" t="s">
        <v>1</v>
      </c>
      <c r="N151" s="142" t="s">
        <v>38</v>
      </c>
      <c r="P151" s="143">
        <f>O151*H151</f>
        <v>0</v>
      </c>
      <c r="Q151" s="143">
        <v>0</v>
      </c>
      <c r="R151" s="143">
        <f>Q151*H151</f>
        <v>0</v>
      </c>
      <c r="S151" s="143">
        <v>0</v>
      </c>
      <c r="T151" s="144">
        <f>S151*H151</f>
        <v>0</v>
      </c>
      <c r="AR151" s="145" t="s">
        <v>172</v>
      </c>
      <c r="AT151" s="145" t="s">
        <v>168</v>
      </c>
      <c r="AU151" s="145" t="s">
        <v>83</v>
      </c>
      <c r="AY151" s="16" t="s">
        <v>166</v>
      </c>
      <c r="BE151" s="146">
        <f>IF(N151="základní",J151,0)</f>
        <v>0</v>
      </c>
      <c r="BF151" s="146">
        <f>IF(N151="snížená",J151,0)</f>
        <v>0</v>
      </c>
      <c r="BG151" s="146">
        <f>IF(N151="zákl. přenesená",J151,0)</f>
        <v>0</v>
      </c>
      <c r="BH151" s="146">
        <f>IF(N151="sníž. přenesená",J151,0)</f>
        <v>0</v>
      </c>
      <c r="BI151" s="146">
        <f>IF(N151="nulová",J151,0)</f>
        <v>0</v>
      </c>
      <c r="BJ151" s="16" t="s">
        <v>81</v>
      </c>
      <c r="BK151" s="146">
        <f>ROUND(I151*H151,2)</f>
        <v>0</v>
      </c>
      <c r="BL151" s="16" t="s">
        <v>172</v>
      </c>
      <c r="BM151" s="145" t="s">
        <v>350</v>
      </c>
    </row>
    <row r="152" spans="2:65" s="1" customFormat="1" ht="16.5" customHeight="1" x14ac:dyDescent="0.2">
      <c r="B152" s="31"/>
      <c r="C152" s="133" t="s">
        <v>347</v>
      </c>
      <c r="D152" s="133" t="s">
        <v>168</v>
      </c>
      <c r="E152" s="134" t="s">
        <v>2860</v>
      </c>
      <c r="F152" s="135" t="s">
        <v>2861</v>
      </c>
      <c r="G152" s="136" t="s">
        <v>1081</v>
      </c>
      <c r="H152" s="137">
        <v>1</v>
      </c>
      <c r="I152" s="138"/>
      <c r="J152" s="139">
        <f>ROUND(I152*H152,2)</f>
        <v>0</v>
      </c>
      <c r="K152" s="140"/>
      <c r="L152" s="31"/>
      <c r="M152" s="141" t="s">
        <v>1</v>
      </c>
      <c r="N152" s="142" t="s">
        <v>38</v>
      </c>
      <c r="P152" s="143">
        <f>O152*H152</f>
        <v>0</v>
      </c>
      <c r="Q152" s="143">
        <v>0</v>
      </c>
      <c r="R152" s="143">
        <f>Q152*H152</f>
        <v>0</v>
      </c>
      <c r="S152" s="143">
        <v>0</v>
      </c>
      <c r="T152" s="144">
        <f>S152*H152</f>
        <v>0</v>
      </c>
      <c r="AR152" s="145" t="s">
        <v>172</v>
      </c>
      <c r="AT152" s="145" t="s">
        <v>168</v>
      </c>
      <c r="AU152" s="145" t="s">
        <v>83</v>
      </c>
      <c r="AY152" s="16" t="s">
        <v>166</v>
      </c>
      <c r="BE152" s="146">
        <f>IF(N152="základní",J152,0)</f>
        <v>0</v>
      </c>
      <c r="BF152" s="146">
        <f>IF(N152="snížená",J152,0)</f>
        <v>0</v>
      </c>
      <c r="BG152" s="146">
        <f>IF(N152="zákl. přenesená",J152,0)</f>
        <v>0</v>
      </c>
      <c r="BH152" s="146">
        <f>IF(N152="sníž. přenesená",J152,0)</f>
        <v>0</v>
      </c>
      <c r="BI152" s="146">
        <f>IF(N152="nulová",J152,0)</f>
        <v>0</v>
      </c>
      <c r="BJ152" s="16" t="s">
        <v>81</v>
      </c>
      <c r="BK152" s="146">
        <f>ROUND(I152*H152,2)</f>
        <v>0</v>
      </c>
      <c r="BL152" s="16" t="s">
        <v>172</v>
      </c>
      <c r="BM152" s="145" t="s">
        <v>365</v>
      </c>
    </row>
    <row r="153" spans="2:65" s="11" customFormat="1" ht="22.9" customHeight="1" x14ac:dyDescent="0.2">
      <c r="B153" s="121"/>
      <c r="D153" s="122" t="s">
        <v>72</v>
      </c>
      <c r="E153" s="131" t="s">
        <v>2862</v>
      </c>
      <c r="F153" s="131" t="s">
        <v>2863</v>
      </c>
      <c r="I153" s="124"/>
      <c r="J153" s="132">
        <f>BK153</f>
        <v>0</v>
      </c>
      <c r="L153" s="121"/>
      <c r="M153" s="126"/>
      <c r="P153" s="127">
        <f>SUM(P154:P157)</f>
        <v>0</v>
      </c>
      <c r="R153" s="127">
        <f>SUM(R154:R157)</f>
        <v>0</v>
      </c>
      <c r="T153" s="128">
        <f>SUM(T154:T157)</f>
        <v>0</v>
      </c>
      <c r="AR153" s="122" t="s">
        <v>197</v>
      </c>
      <c r="AT153" s="129" t="s">
        <v>72</v>
      </c>
      <c r="AU153" s="129" t="s">
        <v>81</v>
      </c>
      <c r="AY153" s="122" t="s">
        <v>166</v>
      </c>
      <c r="BK153" s="130">
        <f>SUM(BK154:BK157)</f>
        <v>0</v>
      </c>
    </row>
    <row r="154" spans="2:65" s="1" customFormat="1" ht="16.5" customHeight="1" x14ac:dyDescent="0.2">
      <c r="B154" s="31"/>
      <c r="C154" s="133" t="s">
        <v>253</v>
      </c>
      <c r="D154" s="133" t="s">
        <v>168</v>
      </c>
      <c r="E154" s="134" t="s">
        <v>2864</v>
      </c>
      <c r="F154" s="135" t="s">
        <v>2863</v>
      </c>
      <c r="G154" s="136" t="s">
        <v>1081</v>
      </c>
      <c r="H154" s="137">
        <v>1</v>
      </c>
      <c r="I154" s="138"/>
      <c r="J154" s="139">
        <f>ROUND(I154*H154,2)</f>
        <v>0</v>
      </c>
      <c r="K154" s="140"/>
      <c r="L154" s="31"/>
      <c r="M154" s="141" t="s">
        <v>1</v>
      </c>
      <c r="N154" s="142" t="s">
        <v>38</v>
      </c>
      <c r="P154" s="143">
        <f>O154*H154</f>
        <v>0</v>
      </c>
      <c r="Q154" s="143">
        <v>0</v>
      </c>
      <c r="R154" s="143">
        <f>Q154*H154</f>
        <v>0</v>
      </c>
      <c r="S154" s="143">
        <v>0</v>
      </c>
      <c r="T154" s="144">
        <f>S154*H154</f>
        <v>0</v>
      </c>
      <c r="AR154" s="145" t="s">
        <v>172</v>
      </c>
      <c r="AT154" s="145" t="s">
        <v>168</v>
      </c>
      <c r="AU154" s="145" t="s">
        <v>83</v>
      </c>
      <c r="AY154" s="16" t="s">
        <v>166</v>
      </c>
      <c r="BE154" s="146">
        <f>IF(N154="základní",J154,0)</f>
        <v>0</v>
      </c>
      <c r="BF154" s="146">
        <f>IF(N154="snížená",J154,0)</f>
        <v>0</v>
      </c>
      <c r="BG154" s="146">
        <f>IF(N154="zákl. přenesená",J154,0)</f>
        <v>0</v>
      </c>
      <c r="BH154" s="146">
        <f>IF(N154="sníž. přenesená",J154,0)</f>
        <v>0</v>
      </c>
      <c r="BI154" s="146">
        <f>IF(N154="nulová",J154,0)</f>
        <v>0</v>
      </c>
      <c r="BJ154" s="16" t="s">
        <v>81</v>
      </c>
      <c r="BK154" s="146">
        <f>ROUND(I154*H154,2)</f>
        <v>0</v>
      </c>
      <c r="BL154" s="16" t="s">
        <v>172</v>
      </c>
      <c r="BM154" s="145" t="s">
        <v>369</v>
      </c>
    </row>
    <row r="155" spans="2:65" s="1" customFormat="1" ht="24.2" customHeight="1" x14ac:dyDescent="0.2">
      <c r="B155" s="31"/>
      <c r="C155" s="133" t="s">
        <v>366</v>
      </c>
      <c r="D155" s="133" t="s">
        <v>168</v>
      </c>
      <c r="E155" s="134" t="s">
        <v>2865</v>
      </c>
      <c r="F155" s="135" t="s">
        <v>2866</v>
      </c>
      <c r="G155" s="136" t="s">
        <v>1081</v>
      </c>
      <c r="H155" s="137">
        <v>1</v>
      </c>
      <c r="I155" s="138"/>
      <c r="J155" s="139">
        <f>ROUND(I155*H155,2)</f>
        <v>0</v>
      </c>
      <c r="K155" s="140"/>
      <c r="L155" s="31"/>
      <c r="M155" s="141" t="s">
        <v>1</v>
      </c>
      <c r="N155" s="142" t="s">
        <v>38</v>
      </c>
      <c r="P155" s="143">
        <f>O155*H155</f>
        <v>0</v>
      </c>
      <c r="Q155" s="143">
        <v>0</v>
      </c>
      <c r="R155" s="143">
        <f>Q155*H155</f>
        <v>0</v>
      </c>
      <c r="S155" s="143">
        <v>0</v>
      </c>
      <c r="T155" s="144">
        <f>S155*H155</f>
        <v>0</v>
      </c>
      <c r="AR155" s="145" t="s">
        <v>172</v>
      </c>
      <c r="AT155" s="145" t="s">
        <v>168</v>
      </c>
      <c r="AU155" s="145" t="s">
        <v>83</v>
      </c>
      <c r="AY155" s="16" t="s">
        <v>166</v>
      </c>
      <c r="BE155" s="146">
        <f>IF(N155="základní",J155,0)</f>
        <v>0</v>
      </c>
      <c r="BF155" s="146">
        <f>IF(N155="snížená",J155,0)</f>
        <v>0</v>
      </c>
      <c r="BG155" s="146">
        <f>IF(N155="zákl. přenesená",J155,0)</f>
        <v>0</v>
      </c>
      <c r="BH155" s="146">
        <f>IF(N155="sníž. přenesená",J155,0)</f>
        <v>0</v>
      </c>
      <c r="BI155" s="146">
        <f>IF(N155="nulová",J155,0)</f>
        <v>0</v>
      </c>
      <c r="BJ155" s="16" t="s">
        <v>81</v>
      </c>
      <c r="BK155" s="146">
        <f>ROUND(I155*H155,2)</f>
        <v>0</v>
      </c>
      <c r="BL155" s="16" t="s">
        <v>172</v>
      </c>
      <c r="BM155" s="145" t="s">
        <v>372</v>
      </c>
    </row>
    <row r="156" spans="2:65" s="1" customFormat="1" ht="16.5" customHeight="1" x14ac:dyDescent="0.2">
      <c r="B156" s="31"/>
      <c r="C156" s="133" t="s">
        <v>269</v>
      </c>
      <c r="D156" s="133" t="s">
        <v>168</v>
      </c>
      <c r="E156" s="134" t="s">
        <v>2867</v>
      </c>
      <c r="F156" s="135" t="s">
        <v>2868</v>
      </c>
      <c r="G156" s="136" t="s">
        <v>1081</v>
      </c>
      <c r="H156" s="137">
        <v>1</v>
      </c>
      <c r="I156" s="138"/>
      <c r="J156" s="139">
        <f>ROUND(I156*H156,2)</f>
        <v>0</v>
      </c>
      <c r="K156" s="140"/>
      <c r="L156" s="31"/>
      <c r="M156" s="141" t="s">
        <v>1</v>
      </c>
      <c r="N156" s="142" t="s">
        <v>38</v>
      </c>
      <c r="P156" s="143">
        <f>O156*H156</f>
        <v>0</v>
      </c>
      <c r="Q156" s="143">
        <v>0</v>
      </c>
      <c r="R156" s="143">
        <f>Q156*H156</f>
        <v>0</v>
      </c>
      <c r="S156" s="143">
        <v>0</v>
      </c>
      <c r="T156" s="144">
        <f>S156*H156</f>
        <v>0</v>
      </c>
      <c r="AR156" s="145" t="s">
        <v>172</v>
      </c>
      <c r="AT156" s="145" t="s">
        <v>168</v>
      </c>
      <c r="AU156" s="145" t="s">
        <v>83</v>
      </c>
      <c r="AY156" s="16" t="s">
        <v>166</v>
      </c>
      <c r="BE156" s="146">
        <f>IF(N156="základní",J156,0)</f>
        <v>0</v>
      </c>
      <c r="BF156" s="146">
        <f>IF(N156="snížená",J156,0)</f>
        <v>0</v>
      </c>
      <c r="BG156" s="146">
        <f>IF(N156="zákl. přenesená",J156,0)</f>
        <v>0</v>
      </c>
      <c r="BH156" s="146">
        <f>IF(N156="sníž. přenesená",J156,0)</f>
        <v>0</v>
      </c>
      <c r="BI156" s="146">
        <f>IF(N156="nulová",J156,0)</f>
        <v>0</v>
      </c>
      <c r="BJ156" s="16" t="s">
        <v>81</v>
      </c>
      <c r="BK156" s="146">
        <f>ROUND(I156*H156,2)</f>
        <v>0</v>
      </c>
      <c r="BL156" s="16" t="s">
        <v>172</v>
      </c>
      <c r="BM156" s="145" t="s">
        <v>376</v>
      </c>
    </row>
    <row r="157" spans="2:65" s="1" customFormat="1" ht="16.5" customHeight="1" x14ac:dyDescent="0.2">
      <c r="B157" s="31"/>
      <c r="C157" s="133" t="s">
        <v>373</v>
      </c>
      <c r="D157" s="133" t="s">
        <v>168</v>
      </c>
      <c r="E157" s="134" t="s">
        <v>2869</v>
      </c>
      <c r="F157" s="135" t="s">
        <v>2870</v>
      </c>
      <c r="G157" s="136" t="s">
        <v>1081</v>
      </c>
      <c r="H157" s="137">
        <v>1</v>
      </c>
      <c r="I157" s="138"/>
      <c r="J157" s="139">
        <f>ROUND(I157*H157,2)</f>
        <v>0</v>
      </c>
      <c r="K157" s="140"/>
      <c r="L157" s="31"/>
      <c r="M157" s="141" t="s">
        <v>1</v>
      </c>
      <c r="N157" s="142" t="s">
        <v>38</v>
      </c>
      <c r="P157" s="143">
        <f>O157*H157</f>
        <v>0</v>
      </c>
      <c r="Q157" s="143">
        <v>0</v>
      </c>
      <c r="R157" s="143">
        <f>Q157*H157</f>
        <v>0</v>
      </c>
      <c r="S157" s="143">
        <v>0</v>
      </c>
      <c r="T157" s="144">
        <f>S157*H157</f>
        <v>0</v>
      </c>
      <c r="AR157" s="145" t="s">
        <v>172</v>
      </c>
      <c r="AT157" s="145" t="s">
        <v>168</v>
      </c>
      <c r="AU157" s="145" t="s">
        <v>83</v>
      </c>
      <c r="AY157" s="16" t="s">
        <v>166</v>
      </c>
      <c r="BE157" s="146">
        <f>IF(N157="základní",J157,0)</f>
        <v>0</v>
      </c>
      <c r="BF157" s="146">
        <f>IF(N157="snížená",J157,0)</f>
        <v>0</v>
      </c>
      <c r="BG157" s="146">
        <f>IF(N157="zákl. přenesená",J157,0)</f>
        <v>0</v>
      </c>
      <c r="BH157" s="146">
        <f>IF(N157="sníž. přenesená",J157,0)</f>
        <v>0</v>
      </c>
      <c r="BI157" s="146">
        <f>IF(N157="nulová",J157,0)</f>
        <v>0</v>
      </c>
      <c r="BJ157" s="16" t="s">
        <v>81</v>
      </c>
      <c r="BK157" s="146">
        <f>ROUND(I157*H157,2)</f>
        <v>0</v>
      </c>
      <c r="BL157" s="16" t="s">
        <v>172</v>
      </c>
      <c r="BM157" s="145" t="s">
        <v>380</v>
      </c>
    </row>
    <row r="158" spans="2:65" s="11" customFormat="1" ht="22.9" customHeight="1" x14ac:dyDescent="0.2">
      <c r="B158" s="121"/>
      <c r="D158" s="122" t="s">
        <v>72</v>
      </c>
      <c r="E158" s="131" t="s">
        <v>2798</v>
      </c>
      <c r="F158" s="131" t="s">
        <v>2799</v>
      </c>
      <c r="I158" s="124"/>
      <c r="J158" s="132">
        <f>BK158</f>
        <v>0</v>
      </c>
      <c r="L158" s="121"/>
      <c r="M158" s="126"/>
      <c r="P158" s="127">
        <f>SUM(P159:P161)</f>
        <v>0</v>
      </c>
      <c r="R158" s="127">
        <f>SUM(R159:R161)</f>
        <v>0</v>
      </c>
      <c r="T158" s="128">
        <f>SUM(T159:T161)</f>
        <v>0</v>
      </c>
      <c r="AR158" s="122" t="s">
        <v>197</v>
      </c>
      <c r="AT158" s="129" t="s">
        <v>72</v>
      </c>
      <c r="AU158" s="129" t="s">
        <v>81</v>
      </c>
      <c r="AY158" s="122" t="s">
        <v>166</v>
      </c>
      <c r="BK158" s="130">
        <f>SUM(BK159:BK161)</f>
        <v>0</v>
      </c>
    </row>
    <row r="159" spans="2:65" s="1" customFormat="1" ht="44.25" customHeight="1" x14ac:dyDescent="0.2">
      <c r="B159" s="31"/>
      <c r="C159" s="133" t="s">
        <v>279</v>
      </c>
      <c r="D159" s="133" t="s">
        <v>168</v>
      </c>
      <c r="E159" s="134" t="s">
        <v>2871</v>
      </c>
      <c r="F159" s="135" t="s">
        <v>2872</v>
      </c>
      <c r="G159" s="136" t="s">
        <v>1081</v>
      </c>
      <c r="H159" s="137">
        <v>1</v>
      </c>
      <c r="I159" s="138"/>
      <c r="J159" s="139">
        <f>ROUND(I159*H159,2)</f>
        <v>0</v>
      </c>
      <c r="K159" s="140"/>
      <c r="L159" s="31"/>
      <c r="M159" s="141" t="s">
        <v>1</v>
      </c>
      <c r="N159" s="142" t="s">
        <v>38</v>
      </c>
      <c r="P159" s="143">
        <f>O159*H159</f>
        <v>0</v>
      </c>
      <c r="Q159" s="143">
        <v>0</v>
      </c>
      <c r="R159" s="143">
        <f>Q159*H159</f>
        <v>0</v>
      </c>
      <c r="S159" s="143">
        <v>0</v>
      </c>
      <c r="T159" s="144">
        <f>S159*H159</f>
        <v>0</v>
      </c>
      <c r="AR159" s="145" t="s">
        <v>172</v>
      </c>
      <c r="AT159" s="145" t="s">
        <v>168</v>
      </c>
      <c r="AU159" s="145" t="s">
        <v>83</v>
      </c>
      <c r="AY159" s="16" t="s">
        <v>166</v>
      </c>
      <c r="BE159" s="146">
        <f>IF(N159="základní",J159,0)</f>
        <v>0</v>
      </c>
      <c r="BF159" s="146">
        <f>IF(N159="snížená",J159,0)</f>
        <v>0</v>
      </c>
      <c r="BG159" s="146">
        <f>IF(N159="zákl. přenesená",J159,0)</f>
        <v>0</v>
      </c>
      <c r="BH159" s="146">
        <f>IF(N159="sníž. přenesená",J159,0)</f>
        <v>0</v>
      </c>
      <c r="BI159" s="146">
        <f>IF(N159="nulová",J159,0)</f>
        <v>0</v>
      </c>
      <c r="BJ159" s="16" t="s">
        <v>81</v>
      </c>
      <c r="BK159" s="146">
        <f>ROUND(I159*H159,2)</f>
        <v>0</v>
      </c>
      <c r="BL159" s="16" t="s">
        <v>172</v>
      </c>
      <c r="BM159" s="145" t="s">
        <v>385</v>
      </c>
    </row>
    <row r="160" spans="2:65" s="1" customFormat="1" ht="16.5" customHeight="1" x14ac:dyDescent="0.2">
      <c r="B160" s="31"/>
      <c r="C160" s="133" t="s">
        <v>382</v>
      </c>
      <c r="D160" s="133" t="s">
        <v>168</v>
      </c>
      <c r="E160" s="134" t="s">
        <v>2873</v>
      </c>
      <c r="F160" s="135" t="s">
        <v>2874</v>
      </c>
      <c r="G160" s="136" t="s">
        <v>1081</v>
      </c>
      <c r="H160" s="137">
        <v>1</v>
      </c>
      <c r="I160" s="138"/>
      <c r="J160" s="139">
        <f>ROUND(I160*H160,2)</f>
        <v>0</v>
      </c>
      <c r="K160" s="140"/>
      <c r="L160" s="31"/>
      <c r="M160" s="141" t="s">
        <v>1</v>
      </c>
      <c r="N160" s="142" t="s">
        <v>38</v>
      </c>
      <c r="P160" s="143">
        <f>O160*H160</f>
        <v>0</v>
      </c>
      <c r="Q160" s="143">
        <v>0</v>
      </c>
      <c r="R160" s="143">
        <f>Q160*H160</f>
        <v>0</v>
      </c>
      <c r="S160" s="143">
        <v>0</v>
      </c>
      <c r="T160" s="144">
        <f>S160*H160</f>
        <v>0</v>
      </c>
      <c r="AR160" s="145" t="s">
        <v>172</v>
      </c>
      <c r="AT160" s="145" t="s">
        <v>168</v>
      </c>
      <c r="AU160" s="145" t="s">
        <v>83</v>
      </c>
      <c r="AY160" s="16" t="s">
        <v>166</v>
      </c>
      <c r="BE160" s="146">
        <f>IF(N160="základní",J160,0)</f>
        <v>0</v>
      </c>
      <c r="BF160" s="146">
        <f>IF(N160="snížená",J160,0)</f>
        <v>0</v>
      </c>
      <c r="BG160" s="146">
        <f>IF(N160="zákl. přenesená",J160,0)</f>
        <v>0</v>
      </c>
      <c r="BH160" s="146">
        <f>IF(N160="sníž. přenesená",J160,0)</f>
        <v>0</v>
      </c>
      <c r="BI160" s="146">
        <f>IF(N160="nulová",J160,0)</f>
        <v>0</v>
      </c>
      <c r="BJ160" s="16" t="s">
        <v>81</v>
      </c>
      <c r="BK160" s="146">
        <f>ROUND(I160*H160,2)</f>
        <v>0</v>
      </c>
      <c r="BL160" s="16" t="s">
        <v>172</v>
      </c>
      <c r="BM160" s="145" t="s">
        <v>395</v>
      </c>
    </row>
    <row r="161" spans="2:65" s="1" customFormat="1" ht="16.5" customHeight="1" x14ac:dyDescent="0.2">
      <c r="B161" s="31"/>
      <c r="C161" s="133" t="s">
        <v>288</v>
      </c>
      <c r="D161" s="133" t="s">
        <v>168</v>
      </c>
      <c r="E161" s="134" t="s">
        <v>2875</v>
      </c>
      <c r="F161" s="135" t="s">
        <v>2876</v>
      </c>
      <c r="G161" s="136" t="s">
        <v>1081</v>
      </c>
      <c r="H161" s="137">
        <v>1</v>
      </c>
      <c r="I161" s="138"/>
      <c r="J161" s="139">
        <f>ROUND(I161*H161,2)</f>
        <v>0</v>
      </c>
      <c r="K161" s="140"/>
      <c r="L161" s="31"/>
      <c r="M161" s="141" t="s">
        <v>1</v>
      </c>
      <c r="N161" s="142" t="s">
        <v>38</v>
      </c>
      <c r="P161" s="143">
        <f>O161*H161</f>
        <v>0</v>
      </c>
      <c r="Q161" s="143">
        <v>0</v>
      </c>
      <c r="R161" s="143">
        <f>Q161*H161</f>
        <v>0</v>
      </c>
      <c r="S161" s="143">
        <v>0</v>
      </c>
      <c r="T161" s="144">
        <f>S161*H161</f>
        <v>0</v>
      </c>
      <c r="AR161" s="145" t="s">
        <v>172</v>
      </c>
      <c r="AT161" s="145" t="s">
        <v>168</v>
      </c>
      <c r="AU161" s="145" t="s">
        <v>83</v>
      </c>
      <c r="AY161" s="16" t="s">
        <v>166</v>
      </c>
      <c r="BE161" s="146">
        <f>IF(N161="základní",J161,0)</f>
        <v>0</v>
      </c>
      <c r="BF161" s="146">
        <f>IF(N161="snížená",J161,0)</f>
        <v>0</v>
      </c>
      <c r="BG161" s="146">
        <f>IF(N161="zákl. přenesená",J161,0)</f>
        <v>0</v>
      </c>
      <c r="BH161" s="146">
        <f>IF(N161="sníž. přenesená",J161,0)</f>
        <v>0</v>
      </c>
      <c r="BI161" s="146">
        <f>IF(N161="nulová",J161,0)</f>
        <v>0</v>
      </c>
      <c r="BJ161" s="16" t="s">
        <v>81</v>
      </c>
      <c r="BK161" s="146">
        <f>ROUND(I161*H161,2)</f>
        <v>0</v>
      </c>
      <c r="BL161" s="16" t="s">
        <v>172</v>
      </c>
      <c r="BM161" s="145" t="s">
        <v>401</v>
      </c>
    </row>
    <row r="162" spans="2:65" s="11" customFormat="1" ht="22.9" customHeight="1" x14ac:dyDescent="0.2">
      <c r="B162" s="121"/>
      <c r="D162" s="122" t="s">
        <v>72</v>
      </c>
      <c r="E162" s="131" t="s">
        <v>2877</v>
      </c>
      <c r="F162" s="131" t="s">
        <v>2878</v>
      </c>
      <c r="I162" s="124"/>
      <c r="J162" s="132">
        <f>BK162</f>
        <v>0</v>
      </c>
      <c r="L162" s="121"/>
      <c r="M162" s="126"/>
      <c r="P162" s="127">
        <f>P163</f>
        <v>0</v>
      </c>
      <c r="R162" s="127">
        <f>R163</f>
        <v>0</v>
      </c>
      <c r="T162" s="128">
        <f>T163</f>
        <v>0</v>
      </c>
      <c r="AR162" s="122" t="s">
        <v>197</v>
      </c>
      <c r="AT162" s="129" t="s">
        <v>72</v>
      </c>
      <c r="AU162" s="129" t="s">
        <v>81</v>
      </c>
      <c r="AY162" s="122" t="s">
        <v>166</v>
      </c>
      <c r="BK162" s="130">
        <f>BK163</f>
        <v>0</v>
      </c>
    </row>
    <row r="163" spans="2:65" s="1" customFormat="1" ht="16.5" customHeight="1" x14ac:dyDescent="0.2">
      <c r="B163" s="31"/>
      <c r="C163" s="133" t="s">
        <v>398</v>
      </c>
      <c r="D163" s="133" t="s">
        <v>168</v>
      </c>
      <c r="E163" s="134" t="s">
        <v>2879</v>
      </c>
      <c r="F163" s="135" t="s">
        <v>2880</v>
      </c>
      <c r="G163" s="136" t="s">
        <v>1081</v>
      </c>
      <c r="H163" s="137">
        <v>1</v>
      </c>
      <c r="I163" s="138"/>
      <c r="J163" s="139">
        <f>ROUND(I163*H163,2)</f>
        <v>0</v>
      </c>
      <c r="K163" s="140"/>
      <c r="L163" s="31"/>
      <c r="M163" s="182" t="s">
        <v>1</v>
      </c>
      <c r="N163" s="183" t="s">
        <v>38</v>
      </c>
      <c r="O163" s="184"/>
      <c r="P163" s="185">
        <f>O163*H163</f>
        <v>0</v>
      </c>
      <c r="Q163" s="185">
        <v>0</v>
      </c>
      <c r="R163" s="185">
        <f>Q163*H163</f>
        <v>0</v>
      </c>
      <c r="S163" s="185">
        <v>0</v>
      </c>
      <c r="T163" s="186">
        <f>S163*H163</f>
        <v>0</v>
      </c>
      <c r="AR163" s="145" t="s">
        <v>172</v>
      </c>
      <c r="AT163" s="145" t="s">
        <v>168</v>
      </c>
      <c r="AU163" s="145" t="s">
        <v>83</v>
      </c>
      <c r="AY163" s="16" t="s">
        <v>166</v>
      </c>
      <c r="BE163" s="146">
        <f>IF(N163="základní",J163,0)</f>
        <v>0</v>
      </c>
      <c r="BF163" s="146">
        <f>IF(N163="snížená",J163,0)</f>
        <v>0</v>
      </c>
      <c r="BG163" s="146">
        <f>IF(N163="zákl. přenesená",J163,0)</f>
        <v>0</v>
      </c>
      <c r="BH163" s="146">
        <f>IF(N163="sníž. přenesená",J163,0)</f>
        <v>0</v>
      </c>
      <c r="BI163" s="146">
        <f>IF(N163="nulová",J163,0)</f>
        <v>0</v>
      </c>
      <c r="BJ163" s="16" t="s">
        <v>81</v>
      </c>
      <c r="BK163" s="146">
        <f>ROUND(I163*H163,2)</f>
        <v>0</v>
      </c>
      <c r="BL163" s="16" t="s">
        <v>172</v>
      </c>
      <c r="BM163" s="145" t="s">
        <v>404</v>
      </c>
    </row>
    <row r="164" spans="2:65" s="1" customFormat="1" ht="6.95" customHeight="1" x14ac:dyDescent="0.2">
      <c r="B164" s="42"/>
      <c r="C164" s="43"/>
      <c r="D164" s="43"/>
      <c r="E164" s="43"/>
      <c r="F164" s="43"/>
      <c r="G164" s="43"/>
      <c r="H164" s="43"/>
      <c r="I164" s="43"/>
      <c r="J164" s="43"/>
      <c r="K164" s="43"/>
      <c r="L164" s="31"/>
    </row>
  </sheetData>
  <sheetProtection password="D923" sheet="1" objects="1" scenarios="1"/>
  <autoFilter ref="C123:K163" xr:uid="{00000000-0009-0000-0000-000020000000}"/>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54</vt:i4>
      </vt:variant>
    </vt:vector>
  </HeadingPairs>
  <TitlesOfParts>
    <vt:vector size="86" baseType="lpstr">
      <vt:lpstr>Rekapitulace stavby</vt:lpstr>
      <vt:lpstr>9-22-01 - 1.NP - bourání ...</vt:lpstr>
      <vt:lpstr>9-22-02 - 2.NP - bourání ...</vt:lpstr>
      <vt:lpstr>9-22-03 - 3.NP - bourání ...</vt:lpstr>
      <vt:lpstr>9-22-05 - 4.NP - navrhova...</vt:lpstr>
      <vt:lpstr>9-22-04 - 4.NP - bourání</vt:lpstr>
      <vt:lpstr>9-22-06 - 5.NP - bourání</vt:lpstr>
      <vt:lpstr>9-22-07 - 5.NP - navrhova...</vt:lpstr>
      <vt:lpstr>9-22-08 - 6.NP - bourání</vt:lpstr>
      <vt:lpstr>9-22-09 - 6.NP - navrhova...</vt:lpstr>
      <vt:lpstr>9-22-10 - 7.NP - bourání</vt:lpstr>
      <vt:lpstr>9-22-11 - 7.NP - navrhova...</vt:lpstr>
      <vt:lpstr>9-22-12 - 8.NP a střecha ...</vt:lpstr>
      <vt:lpstr>9-22-13 - Evakuační, lůžk...</vt:lpstr>
      <vt:lpstr>9-22-14 Krycí list</vt:lpstr>
      <vt:lpstr>9-22-14 Elektroinstalace</vt:lpstr>
      <vt:lpstr>9-22-15 EPS</vt:lpstr>
      <vt:lpstr>9-22-16 ERO</vt:lpstr>
      <vt:lpstr>9-22-17 SESTRA_PACIENT</vt:lpstr>
      <vt:lpstr>9-22-18 MaR</vt:lpstr>
      <vt:lpstr>9-22-19 MEDICIALNI PLYNY</vt:lpstr>
      <vt:lpstr>9-22-20 Krycí list rozpočtu</vt:lpstr>
      <vt:lpstr>9-22-20 Stavební rozp.-součet</vt:lpstr>
      <vt:lpstr>9-22-20 Rozpočet-vybr. sloupce</vt:lpstr>
      <vt:lpstr>9-22-20 Stavební rozpočet</vt:lpstr>
      <vt:lpstr>9-22-21 VZT</vt:lpstr>
      <vt:lpstr>9-22-22 Krycí list rozpočtu</vt:lpstr>
      <vt:lpstr>9-22-22 Stav. rozpočet-součet</vt:lpstr>
      <vt:lpstr>9-22-22 Rozpočet-vybr. sloupce</vt:lpstr>
      <vt:lpstr>9-22-22 Stavební rozpočet</vt:lpstr>
      <vt:lpstr>9-22-23 PRISTUPOVY SYSTEM</vt:lpstr>
      <vt:lpstr>9-22-24 - Vedlejší a osta...</vt:lpstr>
      <vt:lpstr>'9-22-14 Krycí list'!__xlnm.Print_Area</vt:lpstr>
      <vt:lpstr>cisloobjektu</vt:lpstr>
      <vt:lpstr>cislostavby</vt:lpstr>
      <vt:lpstr>Datum</vt:lpstr>
      <vt:lpstr>JKSO</vt:lpstr>
      <vt:lpstr>MJ</vt:lpstr>
      <vt:lpstr>nazevobjektu</vt:lpstr>
      <vt:lpstr>nazevstavby</vt:lpstr>
      <vt:lpstr>'9-22-01 - 1.NP - bourání ...'!Názvy_tisku</vt:lpstr>
      <vt:lpstr>'9-22-02 - 2.NP - bourání ...'!Názvy_tisku</vt:lpstr>
      <vt:lpstr>'9-22-03 - 3.NP - bourání ...'!Názvy_tisku</vt:lpstr>
      <vt:lpstr>'9-22-04 - 4.NP - bourání'!Názvy_tisku</vt:lpstr>
      <vt:lpstr>'9-22-05 - 4.NP - navrhova...'!Názvy_tisku</vt:lpstr>
      <vt:lpstr>'9-22-06 - 5.NP - bourání'!Názvy_tisku</vt:lpstr>
      <vt:lpstr>'9-22-07 - 5.NP - navrhova...'!Názvy_tisku</vt:lpstr>
      <vt:lpstr>'9-22-08 - 6.NP - bourání'!Názvy_tisku</vt:lpstr>
      <vt:lpstr>'9-22-09 - 6.NP - navrhova...'!Názvy_tisku</vt:lpstr>
      <vt:lpstr>'9-22-10 - 7.NP - bourání'!Názvy_tisku</vt:lpstr>
      <vt:lpstr>'9-22-11 - 7.NP - navrhova...'!Názvy_tisku</vt:lpstr>
      <vt:lpstr>'9-22-12 - 8.NP a střecha ...'!Názvy_tisku</vt:lpstr>
      <vt:lpstr>'9-22-13 - Evakuační, lůžk...'!Názvy_tisku</vt:lpstr>
      <vt:lpstr>'9-22-18 MaR'!Názvy_tisku</vt:lpstr>
      <vt:lpstr>'9-22-19 MEDICIALNI PLYNY'!Názvy_tisku</vt:lpstr>
      <vt:lpstr>'9-22-21 VZT'!Názvy_tisku</vt:lpstr>
      <vt:lpstr>'9-22-24 - Vedlejší a osta...'!Názvy_tisku</vt:lpstr>
      <vt:lpstr>'Rekapitulace stavby'!Názvy_tisku</vt:lpstr>
      <vt:lpstr>Objednatel</vt:lpstr>
      <vt:lpstr>'9-22-01 - 1.NP - bourání ...'!Oblast_tisku</vt:lpstr>
      <vt:lpstr>'9-22-02 - 2.NP - bourání ...'!Oblast_tisku</vt:lpstr>
      <vt:lpstr>'9-22-03 - 3.NP - bourání ...'!Oblast_tisku</vt:lpstr>
      <vt:lpstr>'9-22-04 - 4.NP - bourání'!Oblast_tisku</vt:lpstr>
      <vt:lpstr>'9-22-05 - 4.NP - navrhova...'!Oblast_tisku</vt:lpstr>
      <vt:lpstr>'9-22-06 - 5.NP - bourání'!Oblast_tisku</vt:lpstr>
      <vt:lpstr>'9-22-07 - 5.NP - navrhova...'!Oblast_tisku</vt:lpstr>
      <vt:lpstr>'9-22-08 - 6.NP - bourání'!Oblast_tisku</vt:lpstr>
      <vt:lpstr>'9-22-09 - 6.NP - navrhova...'!Oblast_tisku</vt:lpstr>
      <vt:lpstr>'9-22-10 - 7.NP - bourání'!Oblast_tisku</vt:lpstr>
      <vt:lpstr>'9-22-11 - 7.NP - navrhova...'!Oblast_tisku</vt:lpstr>
      <vt:lpstr>'9-22-12 - 8.NP a střecha ...'!Oblast_tisku</vt:lpstr>
      <vt:lpstr>'9-22-13 - Evakuační, lůžk...'!Oblast_tisku</vt:lpstr>
      <vt:lpstr>'9-22-14 Elektroinstalace'!Oblast_tisku</vt:lpstr>
      <vt:lpstr>'9-22-14 Krycí list'!Oblast_tisku</vt:lpstr>
      <vt:lpstr>'9-22-18 MaR'!Oblast_tisku</vt:lpstr>
      <vt:lpstr>'9-22-24 - Vedlejší a osta...'!Oblast_tisku</vt:lpstr>
      <vt:lpstr>'Rekapitulace stavby'!Oblast_tisku</vt:lpstr>
      <vt:lpstr>PocetMJ</vt:lpstr>
      <vt:lpstr>Poznamka</vt:lpstr>
      <vt:lpstr>Projektant</vt:lpstr>
      <vt:lpstr>SazbaDPH1</vt:lpstr>
      <vt:lpstr>SazbaDPH2</vt:lpstr>
      <vt:lpstr>Zakazka</vt:lpstr>
      <vt:lpstr>Zaklad22</vt:lpstr>
      <vt:lpstr>Zaklad5</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Nemocnice ČK</dc:creator>
  <cp:lastModifiedBy>Ing. Tomáš Beňo</cp:lastModifiedBy>
  <dcterms:created xsi:type="dcterms:W3CDTF">2023-08-22T07:38:29Z</dcterms:created>
  <dcterms:modified xsi:type="dcterms:W3CDTF">2024-06-10T10:55:25Z</dcterms:modified>
</cp:coreProperties>
</file>